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9600" windowHeight="11865"/>
  </bookViews>
  <sheets>
    <sheet name="Risk Measures" sheetId="1" r:id="rId1"/>
  </sheets>
  <calcPr calcId="145621"/>
</workbook>
</file>

<file path=xl/calcChain.xml><?xml version="1.0" encoding="utf-8"?>
<calcChain xmlns="http://schemas.openxmlformats.org/spreadsheetml/2006/main">
  <c r="M6" i="1" l="1"/>
  <c r="V6" i="1"/>
  <c r="AM6" i="1"/>
  <c r="AV6" i="1"/>
  <c r="BE6" i="1"/>
  <c r="BM6" i="1"/>
  <c r="BV6" i="1"/>
  <c r="M7" i="1"/>
  <c r="V7" i="1"/>
  <c r="AM7" i="1"/>
  <c r="AV7" i="1"/>
  <c r="BE7" i="1"/>
  <c r="BM7" i="1"/>
  <c r="BV7" i="1"/>
  <c r="M8" i="1"/>
  <c r="V8" i="1"/>
  <c r="AM8" i="1"/>
  <c r="AV8" i="1"/>
  <c r="BE8" i="1"/>
  <c r="BV8" i="1" s="1"/>
  <c r="BM8" i="1"/>
  <c r="M9" i="1"/>
  <c r="V9" i="1"/>
  <c r="AM9" i="1"/>
  <c r="AV9" i="1"/>
  <c r="BE9" i="1"/>
  <c r="BV9" i="1" s="1"/>
  <c r="BM9" i="1"/>
  <c r="M10" i="1"/>
  <c r="V10" i="1"/>
  <c r="AM10" i="1"/>
  <c r="AV10" i="1"/>
  <c r="BE10" i="1"/>
  <c r="BM10" i="1"/>
  <c r="BV10" i="1"/>
  <c r="M11" i="1"/>
  <c r="V11" i="1"/>
  <c r="AM11" i="1"/>
  <c r="AV11" i="1"/>
  <c r="BE11" i="1"/>
  <c r="BM11" i="1"/>
  <c r="BV11" i="1"/>
  <c r="M12" i="1"/>
  <c r="V12" i="1"/>
  <c r="AM12" i="1"/>
  <c r="AV12" i="1"/>
  <c r="BE12" i="1"/>
  <c r="BV12" i="1" s="1"/>
  <c r="BM12" i="1"/>
  <c r="M13" i="1"/>
  <c r="V13" i="1"/>
  <c r="AM13" i="1"/>
  <c r="AV13" i="1"/>
  <c r="BE13" i="1"/>
  <c r="BV13" i="1" s="1"/>
  <c r="BM13" i="1"/>
  <c r="M14" i="1"/>
  <c r="V14" i="1"/>
  <c r="AM14" i="1"/>
  <c r="AV14" i="1"/>
  <c r="BE14" i="1"/>
  <c r="BM14" i="1"/>
  <c r="BV14" i="1"/>
  <c r="M15" i="1"/>
  <c r="V15" i="1"/>
  <c r="AM15" i="1"/>
  <c r="AV15" i="1"/>
  <c r="BE15" i="1"/>
  <c r="BM15" i="1"/>
  <c r="BV15" i="1"/>
  <c r="M16" i="1"/>
  <c r="V16" i="1"/>
  <c r="AM16" i="1"/>
  <c r="AV16" i="1"/>
  <c r="BE16" i="1"/>
  <c r="BV16" i="1" s="1"/>
  <c r="BM16" i="1"/>
  <c r="M17" i="1"/>
  <c r="V17" i="1"/>
  <c r="AM17" i="1"/>
  <c r="AV17" i="1"/>
  <c r="BE17" i="1"/>
  <c r="BV17" i="1" s="1"/>
  <c r="BM17" i="1"/>
  <c r="M18" i="1"/>
  <c r="V18" i="1"/>
  <c r="AM18" i="1"/>
  <c r="AV18" i="1"/>
  <c r="BE18" i="1"/>
  <c r="BM18" i="1"/>
  <c r="BV18" i="1"/>
  <c r="M19" i="1"/>
  <c r="V19" i="1"/>
  <c r="AM19" i="1"/>
  <c r="AV19" i="1"/>
  <c r="BE19" i="1"/>
  <c r="BM19" i="1"/>
  <c r="BV19" i="1"/>
  <c r="M20" i="1"/>
  <c r="V20" i="1"/>
  <c r="AM20" i="1"/>
  <c r="AV20" i="1"/>
  <c r="BE20" i="1"/>
  <c r="BV20" i="1" s="1"/>
  <c r="BM20" i="1"/>
  <c r="M21" i="1"/>
  <c r="V21" i="1"/>
  <c r="AM21" i="1"/>
  <c r="AV21" i="1"/>
  <c r="BE21" i="1"/>
  <c r="BV21" i="1" s="1"/>
  <c r="BM21" i="1"/>
  <c r="M22" i="1"/>
  <c r="V22" i="1"/>
  <c r="AM22" i="1"/>
  <c r="AV22" i="1"/>
  <c r="BE22" i="1"/>
  <c r="BM22" i="1"/>
  <c r="BV22" i="1"/>
  <c r="M23" i="1"/>
  <c r="V23" i="1"/>
  <c r="AM23" i="1"/>
  <c r="AV23" i="1"/>
  <c r="BE23" i="1"/>
  <c r="BM23" i="1"/>
  <c r="BV23" i="1"/>
  <c r="M24" i="1"/>
  <c r="V24" i="1"/>
  <c r="AM24" i="1"/>
  <c r="AV24" i="1"/>
  <c r="BE24" i="1"/>
  <c r="BV24" i="1" s="1"/>
  <c r="BM24" i="1"/>
  <c r="M25" i="1"/>
  <c r="V25" i="1"/>
  <c r="AM25" i="1"/>
  <c r="AV25" i="1"/>
  <c r="BE25" i="1"/>
  <c r="BV25" i="1" s="1"/>
  <c r="BM25" i="1"/>
  <c r="M26" i="1"/>
  <c r="V26" i="1"/>
  <c r="AM26" i="1"/>
  <c r="AV26" i="1"/>
  <c r="BE26" i="1"/>
  <c r="BM26" i="1"/>
  <c r="BV26" i="1"/>
  <c r="M27" i="1"/>
  <c r="V27" i="1"/>
  <c r="AM27" i="1"/>
  <c r="AV27" i="1"/>
  <c r="BE27" i="1"/>
  <c r="BM27" i="1"/>
  <c r="BV27" i="1"/>
  <c r="M28" i="1"/>
  <c r="V28" i="1"/>
  <c r="AM28" i="1"/>
  <c r="AV28" i="1"/>
  <c r="BE28" i="1"/>
  <c r="BV28" i="1" s="1"/>
  <c r="BM28" i="1"/>
  <c r="M29" i="1"/>
  <c r="V29" i="1"/>
  <c r="AM29" i="1"/>
  <c r="AV29" i="1"/>
  <c r="BE29" i="1"/>
  <c r="BV29" i="1" s="1"/>
  <c r="BM29" i="1"/>
  <c r="M30" i="1"/>
  <c r="V30" i="1"/>
  <c r="AM30" i="1"/>
  <c r="AV30" i="1"/>
  <c r="BE30" i="1"/>
  <c r="BM30" i="1"/>
  <c r="BV30" i="1"/>
  <c r="M31" i="1"/>
  <c r="V31" i="1"/>
  <c r="AM31" i="1"/>
  <c r="AV31" i="1"/>
  <c r="BE31" i="1"/>
  <c r="BM31" i="1"/>
  <c r="BV31" i="1"/>
  <c r="M32" i="1"/>
  <c r="V32" i="1"/>
  <c r="AM32" i="1"/>
  <c r="AV32" i="1"/>
  <c r="BE32" i="1"/>
  <c r="BV32" i="1" s="1"/>
  <c r="BM32" i="1"/>
  <c r="M33" i="1"/>
  <c r="V33" i="1"/>
  <c r="AM33" i="1"/>
  <c r="AV33" i="1"/>
  <c r="BE33" i="1"/>
  <c r="BV33" i="1" s="1"/>
  <c r="BM33" i="1"/>
  <c r="M34" i="1"/>
  <c r="V34" i="1"/>
  <c r="AM34" i="1"/>
  <c r="AV34" i="1"/>
  <c r="BE34" i="1"/>
  <c r="BM34" i="1"/>
  <c r="BV34" i="1"/>
  <c r="M35" i="1"/>
  <c r="V35" i="1"/>
  <c r="AM35" i="1"/>
  <c r="AV35" i="1"/>
  <c r="BE35" i="1"/>
  <c r="BM35" i="1"/>
  <c r="BV35" i="1"/>
  <c r="M36" i="1"/>
  <c r="V36" i="1"/>
  <c r="AM36" i="1"/>
  <c r="AV36" i="1"/>
  <c r="BE36" i="1"/>
  <c r="BV36" i="1" s="1"/>
  <c r="BM36" i="1"/>
  <c r="M37" i="1"/>
  <c r="V37" i="1"/>
  <c r="AM37" i="1"/>
  <c r="AV37" i="1"/>
  <c r="BE37" i="1"/>
  <c r="BV37" i="1" s="1"/>
  <c r="BM37" i="1"/>
  <c r="M38" i="1"/>
  <c r="V38" i="1"/>
  <c r="AM38" i="1"/>
  <c r="AV38" i="1"/>
  <c r="BE38" i="1"/>
  <c r="BM38" i="1"/>
  <c r="BV38" i="1"/>
  <c r="M39" i="1"/>
  <c r="V39" i="1"/>
  <c r="AM39" i="1"/>
  <c r="AV39" i="1"/>
  <c r="BE39" i="1"/>
  <c r="BM39" i="1"/>
  <c r="BV39" i="1"/>
  <c r="M40" i="1"/>
  <c r="V40" i="1"/>
  <c r="AM40" i="1"/>
  <c r="AV40" i="1"/>
  <c r="BE40" i="1"/>
  <c r="BV40" i="1" s="1"/>
  <c r="BM40" i="1"/>
  <c r="M41" i="1"/>
  <c r="V41" i="1"/>
  <c r="AM41" i="1"/>
  <c r="AV41" i="1"/>
  <c r="BE41" i="1"/>
  <c r="BV41" i="1" s="1"/>
  <c r="BM41" i="1"/>
  <c r="M42" i="1"/>
  <c r="V42" i="1"/>
  <c r="AM42" i="1"/>
  <c r="AV42" i="1"/>
  <c r="BE42" i="1"/>
  <c r="BM42" i="1"/>
  <c r="BV42" i="1"/>
  <c r="M43" i="1"/>
  <c r="V43" i="1"/>
  <c r="AM43" i="1"/>
  <c r="AV43" i="1"/>
  <c r="BE43" i="1"/>
  <c r="BM43" i="1"/>
  <c r="BV43" i="1"/>
  <c r="M44" i="1"/>
  <c r="V44" i="1"/>
  <c r="AM44" i="1"/>
  <c r="AV44" i="1"/>
  <c r="BE44" i="1"/>
  <c r="BV44" i="1" s="1"/>
  <c r="BM44" i="1"/>
  <c r="M45" i="1"/>
  <c r="V45" i="1"/>
  <c r="AM45" i="1"/>
  <c r="AV45" i="1"/>
  <c r="BE45" i="1"/>
  <c r="BV45" i="1" s="1"/>
  <c r="BM45" i="1"/>
  <c r="M46" i="1"/>
  <c r="V46" i="1"/>
  <c r="AM46" i="1"/>
  <c r="AV46" i="1"/>
  <c r="BE46" i="1"/>
  <c r="BM46" i="1"/>
  <c r="BV46" i="1"/>
  <c r="M47" i="1"/>
  <c r="V47" i="1"/>
  <c r="AM47" i="1"/>
  <c r="AV47" i="1"/>
  <c r="BE47" i="1"/>
  <c r="BM47" i="1"/>
  <c r="BV47" i="1"/>
  <c r="M48" i="1"/>
  <c r="V48" i="1"/>
  <c r="AM48" i="1"/>
  <c r="AV48" i="1"/>
  <c r="BE48" i="1"/>
  <c r="BV48" i="1" s="1"/>
  <c r="BM48" i="1"/>
  <c r="M49" i="1"/>
  <c r="V49" i="1"/>
  <c r="AM49" i="1"/>
  <c r="AV49" i="1"/>
  <c r="BE49" i="1"/>
  <c r="BV49" i="1" s="1"/>
  <c r="BM49" i="1"/>
  <c r="M50" i="1"/>
  <c r="V50" i="1"/>
  <c r="AM50" i="1"/>
  <c r="AV50" i="1"/>
  <c r="BE50" i="1"/>
  <c r="BM50" i="1"/>
  <c r="BV50" i="1"/>
  <c r="M51" i="1"/>
  <c r="V51" i="1"/>
  <c r="AM51" i="1"/>
  <c r="AV51" i="1"/>
  <c r="BE51" i="1"/>
  <c r="BM51" i="1"/>
  <c r="BV51" i="1"/>
  <c r="M52" i="1"/>
  <c r="V52" i="1"/>
  <c r="AM52" i="1"/>
  <c r="AV52" i="1"/>
  <c r="BE52" i="1"/>
  <c r="BV52" i="1" s="1"/>
  <c r="BM52" i="1"/>
  <c r="M53" i="1"/>
  <c r="V53" i="1"/>
  <c r="AM53" i="1"/>
  <c r="AV53" i="1"/>
  <c r="BE53" i="1"/>
  <c r="BV53" i="1" s="1"/>
  <c r="BM53" i="1"/>
  <c r="M54" i="1"/>
  <c r="V54" i="1"/>
  <c r="AM54" i="1"/>
  <c r="AV54" i="1"/>
  <c r="BE54" i="1"/>
  <c r="BM54" i="1"/>
  <c r="BV54" i="1"/>
  <c r="M55" i="1"/>
  <c r="V55" i="1"/>
  <c r="AM55" i="1"/>
  <c r="AV55" i="1"/>
  <c r="BE55" i="1"/>
  <c r="BM55" i="1"/>
  <c r="BV55" i="1"/>
  <c r="M56" i="1"/>
  <c r="V56" i="1"/>
  <c r="AM56" i="1"/>
  <c r="AV56" i="1"/>
  <c r="BE56" i="1"/>
  <c r="BV56" i="1" s="1"/>
  <c r="BM56" i="1"/>
  <c r="M57" i="1"/>
  <c r="V57" i="1"/>
  <c r="AM57" i="1"/>
  <c r="AV57" i="1"/>
  <c r="BE57" i="1"/>
  <c r="BV57" i="1" s="1"/>
  <c r="BM57" i="1"/>
  <c r="M58" i="1"/>
  <c r="V58" i="1"/>
  <c r="AM58" i="1"/>
  <c r="AV58" i="1"/>
  <c r="BE58" i="1"/>
  <c r="BM58" i="1"/>
  <c r="BV58" i="1"/>
  <c r="M59" i="1"/>
  <c r="V59" i="1"/>
  <c r="AM59" i="1"/>
  <c r="AV59" i="1"/>
  <c r="BE59" i="1"/>
  <c r="BM59" i="1"/>
  <c r="BV59" i="1"/>
  <c r="M60" i="1"/>
  <c r="V60" i="1"/>
  <c r="AM60" i="1"/>
  <c r="AV60" i="1"/>
  <c r="BE60" i="1"/>
  <c r="BV60" i="1" s="1"/>
  <c r="BM60" i="1"/>
  <c r="M61" i="1"/>
  <c r="V61" i="1"/>
  <c r="AM61" i="1"/>
  <c r="AV61" i="1"/>
  <c r="BE61" i="1"/>
  <c r="BV61" i="1" s="1"/>
  <c r="BM61" i="1"/>
  <c r="M62" i="1"/>
  <c r="V62" i="1"/>
  <c r="AM62" i="1"/>
  <c r="AV62" i="1"/>
  <c r="BE62" i="1"/>
  <c r="BM62" i="1"/>
  <c r="BV62" i="1"/>
  <c r="M63" i="1"/>
  <c r="V63" i="1"/>
  <c r="AM63" i="1"/>
  <c r="AV63" i="1"/>
  <c r="BE63" i="1"/>
  <c r="BM63" i="1"/>
  <c r="BV63" i="1"/>
  <c r="M64" i="1"/>
  <c r="V64" i="1"/>
  <c r="AM64" i="1"/>
  <c r="AV64" i="1"/>
  <c r="BE64" i="1"/>
  <c r="BV64" i="1" s="1"/>
  <c r="BM64" i="1"/>
  <c r="M65" i="1"/>
  <c r="V65" i="1"/>
  <c r="AM65" i="1"/>
  <c r="AV65" i="1"/>
  <c r="BE65" i="1"/>
  <c r="BV65" i="1" s="1"/>
  <c r="BM65" i="1"/>
  <c r="M66" i="1"/>
  <c r="V66" i="1"/>
  <c r="AM66" i="1"/>
  <c r="AV66" i="1"/>
  <c r="BE66" i="1"/>
  <c r="BM66" i="1"/>
  <c r="BV66" i="1"/>
  <c r="M67" i="1"/>
  <c r="V67" i="1"/>
  <c r="AM67" i="1"/>
  <c r="AV67" i="1"/>
  <c r="BE67" i="1"/>
  <c r="BM67" i="1"/>
  <c r="BV67" i="1"/>
  <c r="M68" i="1"/>
  <c r="V68" i="1"/>
  <c r="AM68" i="1"/>
  <c r="AV68" i="1"/>
  <c r="BE68" i="1"/>
  <c r="BV68" i="1" s="1"/>
  <c r="BM68" i="1"/>
  <c r="M69" i="1"/>
  <c r="V69" i="1"/>
  <c r="AM69" i="1"/>
  <c r="AV69" i="1"/>
  <c r="BE69" i="1"/>
  <c r="BV69" i="1" s="1"/>
  <c r="BM69" i="1"/>
  <c r="M70" i="1"/>
  <c r="V70" i="1"/>
  <c r="AM70" i="1"/>
  <c r="AV70" i="1"/>
  <c r="BE70" i="1"/>
  <c r="BM70" i="1"/>
  <c r="BV70" i="1"/>
  <c r="M71" i="1"/>
  <c r="V71" i="1"/>
  <c r="AM71" i="1"/>
  <c r="AV71" i="1"/>
  <c r="BE71" i="1"/>
  <c r="BM71" i="1"/>
  <c r="BV71" i="1"/>
  <c r="M72" i="1"/>
  <c r="V72" i="1"/>
  <c r="AM72" i="1"/>
  <c r="AV72" i="1"/>
  <c r="BE72" i="1"/>
  <c r="BV72" i="1" s="1"/>
  <c r="BM72" i="1"/>
  <c r="M73" i="1"/>
  <c r="V73" i="1"/>
  <c r="AM73" i="1"/>
  <c r="AV73" i="1"/>
  <c r="BE73" i="1"/>
  <c r="BV73" i="1" s="1"/>
  <c r="BM73" i="1"/>
  <c r="M74" i="1"/>
  <c r="V74" i="1"/>
  <c r="AM74" i="1"/>
  <c r="AV74" i="1"/>
  <c r="BE74" i="1"/>
  <c r="BM74" i="1"/>
  <c r="BV74" i="1"/>
  <c r="M75" i="1"/>
  <c r="V75" i="1"/>
  <c r="AM75" i="1"/>
  <c r="AV75" i="1"/>
  <c r="BE75" i="1"/>
  <c r="BM75" i="1"/>
  <c r="BV75" i="1"/>
  <c r="M76" i="1"/>
  <c r="V76" i="1"/>
  <c r="AM76" i="1"/>
  <c r="AV76" i="1"/>
  <c r="BE76" i="1"/>
  <c r="BV76" i="1" s="1"/>
  <c r="BM76" i="1"/>
  <c r="M77" i="1"/>
  <c r="V77" i="1"/>
  <c r="AM77" i="1"/>
  <c r="AV77" i="1"/>
  <c r="BE77" i="1"/>
  <c r="BV77" i="1" s="1"/>
  <c r="BM77" i="1"/>
  <c r="M78" i="1"/>
  <c r="V78" i="1"/>
  <c r="AM78" i="1"/>
  <c r="AV78" i="1"/>
  <c r="BE78" i="1"/>
  <c r="BM78" i="1"/>
  <c r="BV78" i="1"/>
  <c r="M79" i="1"/>
  <c r="V79" i="1"/>
  <c r="AM79" i="1"/>
  <c r="AV79" i="1"/>
  <c r="BE79" i="1"/>
  <c r="BM79" i="1"/>
  <c r="BV79" i="1"/>
  <c r="M80" i="1"/>
  <c r="V80" i="1"/>
  <c r="AM80" i="1"/>
  <c r="AV80" i="1"/>
  <c r="BE80" i="1"/>
  <c r="BV80" i="1" s="1"/>
  <c r="BM80" i="1"/>
  <c r="M81" i="1"/>
  <c r="V81" i="1"/>
  <c r="AM81" i="1"/>
  <c r="AV81" i="1"/>
  <c r="BE81" i="1"/>
  <c r="BV81" i="1" s="1"/>
  <c r="BM81" i="1"/>
  <c r="M82" i="1"/>
  <c r="V82" i="1"/>
  <c r="AM82" i="1"/>
  <c r="AV82" i="1"/>
  <c r="BE82" i="1"/>
  <c r="BM82" i="1"/>
  <c r="BV82" i="1"/>
  <c r="M83" i="1"/>
  <c r="V83" i="1"/>
  <c r="AM83" i="1"/>
  <c r="AV83" i="1"/>
  <c r="BE83" i="1"/>
  <c r="BM83" i="1"/>
  <c r="BV83" i="1"/>
  <c r="M84" i="1"/>
  <c r="V84" i="1"/>
  <c r="AM84" i="1"/>
  <c r="AV84" i="1"/>
  <c r="BE84" i="1"/>
  <c r="BV84" i="1" s="1"/>
  <c r="BM84" i="1"/>
  <c r="M85" i="1"/>
  <c r="V85" i="1"/>
  <c r="AM85" i="1"/>
  <c r="AV85" i="1"/>
  <c r="BE85" i="1"/>
  <c r="BV85" i="1" s="1"/>
  <c r="BM85" i="1"/>
  <c r="M86" i="1"/>
  <c r="V86" i="1"/>
  <c r="AM86" i="1"/>
  <c r="AV86" i="1"/>
  <c r="BE86" i="1"/>
  <c r="BM86" i="1"/>
  <c r="BV86" i="1"/>
  <c r="M87" i="1"/>
  <c r="V87" i="1"/>
  <c r="AM87" i="1"/>
  <c r="AV87" i="1"/>
  <c r="BE87" i="1"/>
  <c r="BM87" i="1"/>
  <c r="BV87" i="1"/>
  <c r="M88" i="1"/>
  <c r="V88" i="1"/>
  <c r="AM88" i="1"/>
  <c r="AV88" i="1"/>
  <c r="BE88" i="1"/>
  <c r="BV88" i="1" s="1"/>
  <c r="BM88" i="1"/>
  <c r="M89" i="1"/>
  <c r="V89" i="1"/>
  <c r="AM89" i="1"/>
  <c r="AV89" i="1"/>
  <c r="BE89" i="1"/>
  <c r="BV89" i="1" s="1"/>
  <c r="BM89" i="1"/>
  <c r="M90" i="1"/>
  <c r="V90" i="1"/>
  <c r="AM90" i="1"/>
  <c r="AV90" i="1"/>
  <c r="BE90" i="1"/>
  <c r="BM90" i="1"/>
  <c r="BV90" i="1"/>
  <c r="M91" i="1"/>
  <c r="V91" i="1"/>
  <c r="AM91" i="1"/>
  <c r="AV91" i="1"/>
  <c r="BE91" i="1"/>
  <c r="BM91" i="1"/>
  <c r="BV91" i="1"/>
  <c r="M92" i="1"/>
  <c r="V92" i="1"/>
  <c r="AM92" i="1"/>
  <c r="AV92" i="1"/>
  <c r="BE92" i="1"/>
  <c r="BV92" i="1" s="1"/>
  <c r="BM92" i="1"/>
  <c r="M93" i="1"/>
  <c r="V93" i="1"/>
  <c r="AM93" i="1"/>
  <c r="AV93" i="1"/>
  <c r="BE93" i="1"/>
  <c r="BV93" i="1" s="1"/>
  <c r="BM93" i="1"/>
  <c r="M94" i="1"/>
  <c r="V94" i="1"/>
  <c r="AM94" i="1"/>
  <c r="AV94" i="1"/>
  <c r="BE94" i="1"/>
  <c r="BM94" i="1"/>
  <c r="BV94" i="1"/>
  <c r="M95" i="1"/>
  <c r="V95" i="1"/>
  <c r="AM95" i="1"/>
  <c r="AV95" i="1"/>
  <c r="BE95" i="1"/>
  <c r="BM95" i="1"/>
  <c r="BV95" i="1"/>
  <c r="M96" i="1"/>
  <c r="V96" i="1"/>
  <c r="AM96" i="1"/>
  <c r="AV96" i="1"/>
  <c r="BE96" i="1"/>
  <c r="BV96" i="1" s="1"/>
  <c r="BM96" i="1"/>
  <c r="M97" i="1"/>
  <c r="V97" i="1"/>
  <c r="AM97" i="1"/>
  <c r="AV97" i="1"/>
  <c r="BE97" i="1"/>
  <c r="BV97" i="1" s="1"/>
  <c r="BM97" i="1"/>
  <c r="M98" i="1"/>
  <c r="V98" i="1"/>
  <c r="AM98" i="1"/>
  <c r="AV98" i="1"/>
  <c r="BE98" i="1"/>
  <c r="BM98" i="1"/>
  <c r="BV98" i="1"/>
  <c r="M99" i="1"/>
  <c r="V99" i="1"/>
  <c r="AM99" i="1"/>
  <c r="AV99" i="1"/>
  <c r="BE99" i="1"/>
  <c r="BM99" i="1"/>
  <c r="BV99" i="1"/>
  <c r="M100" i="1"/>
  <c r="V100" i="1"/>
  <c r="AM100" i="1"/>
  <c r="AV100" i="1"/>
  <c r="BE100" i="1"/>
  <c r="BV100" i="1" s="1"/>
  <c r="BM100" i="1"/>
  <c r="M101" i="1"/>
  <c r="V101" i="1"/>
  <c r="AM101" i="1"/>
  <c r="AV101" i="1"/>
  <c r="BE101" i="1"/>
  <c r="BV101" i="1" s="1"/>
  <c r="BM101" i="1"/>
  <c r="M102" i="1"/>
  <c r="V102" i="1"/>
  <c r="AM102" i="1"/>
  <c r="AV102" i="1"/>
  <c r="BE102" i="1"/>
  <c r="BM102" i="1"/>
  <c r="BV102" i="1"/>
  <c r="M103" i="1"/>
  <c r="V103" i="1"/>
  <c r="AM103" i="1"/>
  <c r="AV103" i="1"/>
  <c r="BE103" i="1"/>
  <c r="BM103" i="1"/>
  <c r="BV103" i="1"/>
  <c r="M104" i="1"/>
  <c r="V104" i="1"/>
  <c r="AM104" i="1"/>
  <c r="AV104" i="1"/>
  <c r="BE104" i="1"/>
  <c r="BV104" i="1" s="1"/>
  <c r="BM104" i="1"/>
  <c r="M105" i="1"/>
  <c r="V105" i="1"/>
  <c r="AM105" i="1"/>
  <c r="AV105" i="1"/>
  <c r="BE105" i="1"/>
  <c r="BV105" i="1" s="1"/>
  <c r="BM105" i="1"/>
  <c r="M106" i="1"/>
  <c r="V106" i="1"/>
  <c r="AM106" i="1"/>
  <c r="AV106" i="1"/>
  <c r="BE106" i="1"/>
  <c r="BM106" i="1"/>
  <c r="BV106" i="1"/>
  <c r="M107" i="1"/>
  <c r="V107" i="1"/>
  <c r="AM107" i="1"/>
  <c r="AV107" i="1"/>
  <c r="BE107" i="1"/>
  <c r="BM107" i="1"/>
  <c r="BV107" i="1"/>
  <c r="M108" i="1"/>
  <c r="V108" i="1"/>
  <c r="AM108" i="1"/>
  <c r="AV108" i="1"/>
  <c r="BE108" i="1"/>
  <c r="BV108" i="1" s="1"/>
  <c r="BM108" i="1"/>
  <c r="M109" i="1"/>
  <c r="V109" i="1"/>
  <c r="AM109" i="1"/>
  <c r="AV109" i="1"/>
  <c r="BE109" i="1"/>
  <c r="BV109" i="1" s="1"/>
  <c r="BM109" i="1"/>
  <c r="M110" i="1"/>
  <c r="V110" i="1"/>
  <c r="AM110" i="1"/>
  <c r="AV110" i="1"/>
  <c r="BE110" i="1"/>
  <c r="BM110" i="1"/>
  <c r="BV110" i="1"/>
  <c r="M111" i="1"/>
  <c r="V111" i="1"/>
  <c r="AM111" i="1"/>
  <c r="AV111" i="1"/>
  <c r="BE111" i="1"/>
  <c r="BM111" i="1"/>
  <c r="BV111" i="1"/>
  <c r="M112" i="1"/>
  <c r="V112" i="1"/>
  <c r="AM112" i="1"/>
  <c r="AV112" i="1"/>
  <c r="BE112" i="1"/>
  <c r="BV112" i="1" s="1"/>
  <c r="BM112" i="1"/>
  <c r="M113" i="1"/>
  <c r="V113" i="1"/>
  <c r="AM113" i="1"/>
  <c r="AV113" i="1"/>
  <c r="BE113" i="1"/>
  <c r="BV113" i="1" s="1"/>
  <c r="BM113" i="1"/>
  <c r="M114" i="1"/>
  <c r="V114" i="1"/>
  <c r="AM114" i="1"/>
  <c r="AV114" i="1"/>
  <c r="BE114" i="1"/>
  <c r="BM114" i="1"/>
  <c r="BV114" i="1"/>
  <c r="M115" i="1"/>
  <c r="V115" i="1"/>
  <c r="AM115" i="1"/>
  <c r="AV115" i="1"/>
  <c r="BE115" i="1"/>
  <c r="BM115" i="1"/>
  <c r="BV115" i="1"/>
  <c r="M116" i="1"/>
  <c r="V116" i="1"/>
  <c r="AM116" i="1"/>
  <c r="AV116" i="1"/>
  <c r="BE116" i="1"/>
  <c r="BV116" i="1" s="1"/>
  <c r="BM116" i="1"/>
  <c r="M117" i="1"/>
  <c r="V117" i="1"/>
  <c r="AM117" i="1"/>
  <c r="AV117" i="1"/>
  <c r="BE117" i="1"/>
  <c r="BV117" i="1" s="1"/>
  <c r="BM117" i="1"/>
  <c r="M118" i="1"/>
  <c r="V118" i="1"/>
  <c r="AM118" i="1"/>
  <c r="AV118" i="1"/>
  <c r="BE118" i="1"/>
  <c r="BM118" i="1"/>
  <c r="BV118" i="1"/>
  <c r="M119" i="1"/>
  <c r="V119" i="1"/>
  <c r="AM119" i="1"/>
  <c r="AV119" i="1"/>
  <c r="BE119" i="1"/>
  <c r="BM119" i="1"/>
  <c r="BV119" i="1"/>
  <c r="M120" i="1"/>
  <c r="V120" i="1"/>
  <c r="AM120" i="1"/>
  <c r="AV120" i="1"/>
  <c r="BE120" i="1"/>
  <c r="BV120" i="1" s="1"/>
  <c r="BM120" i="1"/>
  <c r="M121" i="1"/>
  <c r="V121" i="1"/>
  <c r="AM121" i="1"/>
  <c r="AV121" i="1"/>
  <c r="BE121" i="1"/>
  <c r="BV121" i="1" s="1"/>
  <c r="BM121" i="1"/>
  <c r="M122" i="1"/>
  <c r="V122" i="1"/>
  <c r="AM122" i="1"/>
  <c r="AV122" i="1"/>
  <c r="BE122" i="1"/>
  <c r="BM122" i="1"/>
  <c r="BV122" i="1"/>
  <c r="M123" i="1"/>
  <c r="V123" i="1"/>
  <c r="AM123" i="1"/>
  <c r="AV123" i="1"/>
  <c r="BE123" i="1"/>
  <c r="BM123" i="1"/>
  <c r="BV123" i="1"/>
  <c r="M124" i="1"/>
  <c r="V124" i="1"/>
  <c r="AM124" i="1"/>
  <c r="AV124" i="1"/>
  <c r="BE124" i="1"/>
  <c r="BV124" i="1" s="1"/>
  <c r="BM124" i="1"/>
  <c r="M125" i="1"/>
  <c r="V125" i="1"/>
  <c r="AM125" i="1"/>
  <c r="AV125" i="1"/>
  <c r="BE125" i="1"/>
  <c r="BV125" i="1" s="1"/>
  <c r="BM125" i="1"/>
  <c r="M126" i="1"/>
  <c r="V126" i="1"/>
  <c r="AM126" i="1"/>
  <c r="AV126" i="1"/>
  <c r="BE126" i="1"/>
  <c r="BM126" i="1"/>
  <c r="BV126" i="1"/>
  <c r="M127" i="1"/>
  <c r="V127" i="1"/>
  <c r="AM127" i="1"/>
  <c r="AV127" i="1"/>
  <c r="BE127" i="1"/>
  <c r="BM127" i="1"/>
  <c r="BV127" i="1"/>
  <c r="M128" i="1"/>
  <c r="V128" i="1"/>
  <c r="AM128" i="1"/>
  <c r="AV128" i="1"/>
  <c r="BE128" i="1"/>
  <c r="BV128" i="1" s="1"/>
  <c r="BM128" i="1"/>
  <c r="M129" i="1"/>
  <c r="V129" i="1"/>
  <c r="AM129" i="1"/>
  <c r="AV129" i="1"/>
  <c r="BE129" i="1"/>
  <c r="BV129" i="1" s="1"/>
  <c r="BM129" i="1"/>
  <c r="M130" i="1"/>
  <c r="V130" i="1"/>
  <c r="AM130" i="1"/>
  <c r="AV130" i="1"/>
  <c r="BE130" i="1"/>
  <c r="BM130" i="1"/>
  <c r="BV130" i="1"/>
  <c r="M131" i="1"/>
  <c r="V131" i="1"/>
  <c r="AM131" i="1"/>
  <c r="AV131" i="1"/>
  <c r="BE131" i="1"/>
  <c r="BM131" i="1"/>
  <c r="BV131" i="1"/>
  <c r="M132" i="1"/>
  <c r="V132" i="1"/>
  <c r="AM132" i="1"/>
  <c r="AV132" i="1"/>
  <c r="BE132" i="1"/>
  <c r="BV132" i="1" s="1"/>
  <c r="BM132" i="1"/>
  <c r="M133" i="1"/>
  <c r="V133" i="1"/>
  <c r="AM133" i="1"/>
  <c r="AV133" i="1"/>
  <c r="BE133" i="1"/>
  <c r="BV133" i="1" s="1"/>
  <c r="BM133" i="1"/>
  <c r="M134" i="1"/>
  <c r="V134" i="1"/>
  <c r="AM134" i="1"/>
  <c r="AV134" i="1"/>
  <c r="BE134" i="1"/>
  <c r="BM134" i="1"/>
  <c r="BV134" i="1"/>
  <c r="M135" i="1"/>
  <c r="V135" i="1"/>
  <c r="AM135" i="1"/>
  <c r="AV135" i="1"/>
  <c r="BE135" i="1"/>
  <c r="BM135" i="1"/>
  <c r="BV135" i="1"/>
  <c r="M136" i="1"/>
  <c r="V136" i="1"/>
  <c r="AM136" i="1"/>
  <c r="AV136" i="1"/>
  <c r="BE136" i="1"/>
  <c r="BV136" i="1" s="1"/>
  <c r="BM136" i="1"/>
  <c r="M137" i="1"/>
  <c r="V137" i="1"/>
  <c r="AM137" i="1"/>
  <c r="AV137" i="1"/>
  <c r="BE137" i="1"/>
  <c r="BV137" i="1" s="1"/>
  <c r="BM137" i="1"/>
  <c r="M138" i="1"/>
  <c r="V138" i="1"/>
  <c r="AM138" i="1"/>
  <c r="AV138" i="1"/>
  <c r="BE138" i="1"/>
  <c r="BM138" i="1"/>
  <c r="BV138" i="1"/>
  <c r="M139" i="1"/>
  <c r="V139" i="1"/>
  <c r="AM139" i="1"/>
  <c r="AV139" i="1"/>
  <c r="BE139" i="1"/>
  <c r="BM139" i="1"/>
  <c r="BV139" i="1"/>
  <c r="M140" i="1"/>
  <c r="V140" i="1"/>
  <c r="AM140" i="1"/>
  <c r="AV140" i="1"/>
  <c r="BE140" i="1"/>
  <c r="BV140" i="1" s="1"/>
  <c r="BM140" i="1"/>
  <c r="M141" i="1"/>
  <c r="V141" i="1"/>
  <c r="AM141" i="1"/>
  <c r="AV141" i="1"/>
  <c r="BE141" i="1"/>
  <c r="BV141" i="1" s="1"/>
  <c r="BM141" i="1"/>
  <c r="M142" i="1"/>
  <c r="V142" i="1"/>
  <c r="AM142" i="1"/>
  <c r="AV142" i="1"/>
  <c r="BE142" i="1"/>
  <c r="BM142" i="1"/>
  <c r="BV142" i="1"/>
  <c r="M143" i="1"/>
  <c r="V143" i="1"/>
  <c r="AM143" i="1"/>
  <c r="AV143" i="1"/>
  <c r="BE143" i="1"/>
  <c r="BM143" i="1"/>
  <c r="BV143" i="1"/>
  <c r="M144" i="1"/>
  <c r="V144" i="1"/>
  <c r="AM144" i="1"/>
  <c r="AV144" i="1"/>
  <c r="BE144" i="1"/>
  <c r="BV144" i="1" s="1"/>
  <c r="BM144" i="1"/>
  <c r="M145" i="1"/>
  <c r="V145" i="1"/>
  <c r="AM145" i="1"/>
  <c r="AV145" i="1"/>
  <c r="BE145" i="1"/>
  <c r="BV145" i="1" s="1"/>
  <c r="BM145" i="1"/>
  <c r="M146" i="1"/>
  <c r="V146" i="1"/>
  <c r="AM146" i="1"/>
  <c r="AV146" i="1"/>
  <c r="BE146" i="1"/>
  <c r="BM146" i="1"/>
  <c r="BV146" i="1"/>
  <c r="M147" i="1"/>
  <c r="V147" i="1"/>
  <c r="AM147" i="1"/>
  <c r="AV147" i="1"/>
  <c r="BE147" i="1"/>
  <c r="BM147" i="1"/>
  <c r="BV147" i="1"/>
  <c r="M148" i="1"/>
  <c r="V148" i="1"/>
  <c r="AM148" i="1"/>
  <c r="AV148" i="1"/>
  <c r="BE148" i="1"/>
  <c r="BV148" i="1" s="1"/>
  <c r="BM148" i="1"/>
  <c r="M149" i="1"/>
  <c r="V149" i="1"/>
  <c r="AM149" i="1"/>
  <c r="AV149" i="1"/>
  <c r="BE149" i="1"/>
  <c r="BV149" i="1" s="1"/>
  <c r="BM149" i="1"/>
  <c r="M150" i="1"/>
  <c r="V150" i="1"/>
  <c r="AM150" i="1"/>
  <c r="AV150" i="1"/>
  <c r="BE150" i="1"/>
  <c r="BM150" i="1"/>
  <c r="BV150" i="1"/>
  <c r="M151" i="1"/>
  <c r="V151" i="1"/>
  <c r="AM151" i="1"/>
  <c r="AV151" i="1"/>
  <c r="BE151" i="1"/>
  <c r="BM151" i="1"/>
  <c r="BV151" i="1"/>
  <c r="M152" i="1"/>
  <c r="V152" i="1"/>
  <c r="AM152" i="1"/>
  <c r="AV152" i="1"/>
  <c r="BE152" i="1"/>
  <c r="BV152" i="1" s="1"/>
  <c r="BM152" i="1"/>
  <c r="M153" i="1"/>
  <c r="V153" i="1"/>
  <c r="AM153" i="1"/>
  <c r="AV153" i="1"/>
  <c r="BE153" i="1"/>
  <c r="BV153" i="1" s="1"/>
  <c r="BM153" i="1"/>
  <c r="M154" i="1"/>
  <c r="V154" i="1"/>
  <c r="AM154" i="1"/>
  <c r="AV154" i="1"/>
  <c r="BE154" i="1"/>
  <c r="BM154" i="1"/>
  <c r="BV154" i="1"/>
  <c r="M155" i="1"/>
  <c r="V155" i="1"/>
  <c r="AM155" i="1"/>
  <c r="AV155" i="1"/>
  <c r="BE155" i="1"/>
  <c r="BM155" i="1"/>
  <c r="BV155" i="1"/>
  <c r="M156" i="1"/>
  <c r="V156" i="1"/>
  <c r="AM156" i="1"/>
  <c r="AV156" i="1"/>
  <c r="BE156" i="1"/>
  <c r="BV156" i="1" s="1"/>
  <c r="BM156" i="1"/>
  <c r="M157" i="1"/>
  <c r="V157" i="1"/>
  <c r="AM157" i="1"/>
  <c r="AV157" i="1"/>
  <c r="BE157" i="1"/>
  <c r="BV157" i="1" s="1"/>
  <c r="BM157" i="1"/>
  <c r="M158" i="1"/>
  <c r="V158" i="1"/>
  <c r="AM158" i="1"/>
  <c r="AV158" i="1"/>
  <c r="BE158" i="1"/>
  <c r="BM158" i="1"/>
  <c r="BV158" i="1"/>
  <c r="M159" i="1"/>
  <c r="V159" i="1"/>
  <c r="AM159" i="1"/>
  <c r="AV159" i="1"/>
  <c r="BE159" i="1"/>
  <c r="BM159" i="1"/>
  <c r="BV159" i="1"/>
  <c r="M160" i="1"/>
  <c r="V160" i="1"/>
  <c r="AM160" i="1"/>
  <c r="AV160" i="1"/>
  <c r="BE160" i="1"/>
  <c r="BV160" i="1" s="1"/>
  <c r="BM160" i="1"/>
  <c r="M161" i="1"/>
  <c r="V161" i="1"/>
  <c r="AM161" i="1"/>
  <c r="AV161" i="1"/>
  <c r="BE161" i="1"/>
  <c r="BV161" i="1" s="1"/>
  <c r="BM161" i="1"/>
  <c r="M162" i="1"/>
  <c r="V162" i="1"/>
  <c r="AM162" i="1"/>
  <c r="AV162" i="1"/>
  <c r="BE162" i="1"/>
  <c r="BM162" i="1"/>
  <c r="BV162" i="1"/>
  <c r="M163" i="1"/>
  <c r="V163" i="1"/>
  <c r="AM163" i="1"/>
  <c r="AV163" i="1"/>
  <c r="BE163" i="1"/>
  <c r="BM163" i="1"/>
  <c r="BV163" i="1"/>
  <c r="M164" i="1"/>
  <c r="V164" i="1"/>
  <c r="AM164" i="1"/>
  <c r="AV164" i="1"/>
  <c r="BE164" i="1"/>
  <c r="BV164" i="1" s="1"/>
  <c r="BM164" i="1"/>
  <c r="M165" i="1"/>
  <c r="V165" i="1"/>
  <c r="AM165" i="1"/>
  <c r="AV165" i="1"/>
  <c r="BE165" i="1"/>
  <c r="BV165" i="1" s="1"/>
  <c r="BM165" i="1"/>
  <c r="M166" i="1"/>
  <c r="V166" i="1"/>
  <c r="AM166" i="1"/>
  <c r="AV166" i="1"/>
  <c r="BE166" i="1"/>
  <c r="BM166" i="1"/>
  <c r="BV166" i="1"/>
  <c r="M167" i="1"/>
  <c r="V167" i="1"/>
  <c r="AM167" i="1"/>
  <c r="AV167" i="1"/>
  <c r="BE167" i="1"/>
  <c r="BM167" i="1"/>
  <c r="BV167" i="1"/>
  <c r="M168" i="1"/>
  <c r="V168" i="1"/>
  <c r="AM168" i="1"/>
  <c r="AV168" i="1"/>
  <c r="BE168" i="1"/>
  <c r="BV168" i="1" s="1"/>
  <c r="BM168" i="1"/>
  <c r="M169" i="1"/>
  <c r="V169" i="1"/>
  <c r="AM169" i="1"/>
  <c r="AV169" i="1"/>
  <c r="BE169" i="1"/>
  <c r="BV169" i="1" s="1"/>
  <c r="BM169" i="1"/>
  <c r="M170" i="1"/>
  <c r="V170" i="1"/>
  <c r="AM170" i="1"/>
  <c r="AV170" i="1"/>
  <c r="BE170" i="1"/>
  <c r="BM170" i="1"/>
  <c r="BV170" i="1"/>
  <c r="M171" i="1"/>
  <c r="V171" i="1"/>
  <c r="AM171" i="1"/>
  <c r="AV171" i="1"/>
  <c r="BE171" i="1"/>
  <c r="BM171" i="1"/>
  <c r="BV171" i="1"/>
  <c r="M172" i="1"/>
  <c r="V172" i="1"/>
  <c r="AM172" i="1"/>
  <c r="AV172" i="1"/>
  <c r="BE172" i="1"/>
  <c r="BV172" i="1" s="1"/>
  <c r="BM172" i="1"/>
  <c r="M173" i="1"/>
  <c r="V173" i="1"/>
  <c r="AM173" i="1"/>
  <c r="AV173" i="1"/>
  <c r="BE173" i="1"/>
  <c r="BV173" i="1" s="1"/>
  <c r="BM173" i="1"/>
  <c r="M174" i="1"/>
  <c r="V174" i="1"/>
  <c r="AM174" i="1"/>
  <c r="AV174" i="1"/>
  <c r="BE174" i="1"/>
  <c r="BM174" i="1"/>
  <c r="BV174" i="1"/>
  <c r="M175" i="1"/>
  <c r="V175" i="1"/>
  <c r="AM175" i="1"/>
  <c r="AV175" i="1"/>
  <c r="BE175" i="1"/>
  <c r="BM175" i="1"/>
  <c r="BV175" i="1"/>
  <c r="M176" i="1"/>
  <c r="V176" i="1"/>
  <c r="AM176" i="1"/>
  <c r="AV176" i="1"/>
  <c r="BE176" i="1"/>
  <c r="BV176" i="1" s="1"/>
  <c r="BM176" i="1"/>
  <c r="M177" i="1"/>
  <c r="V177" i="1"/>
  <c r="AM177" i="1"/>
  <c r="AV177" i="1"/>
  <c r="BE177" i="1"/>
  <c r="BV177" i="1" s="1"/>
  <c r="BM177" i="1"/>
  <c r="M178" i="1"/>
  <c r="V178" i="1"/>
  <c r="AM178" i="1"/>
  <c r="AV178" i="1"/>
  <c r="BE178" i="1"/>
  <c r="BM178" i="1"/>
  <c r="BV178" i="1"/>
  <c r="M179" i="1"/>
  <c r="V179" i="1"/>
  <c r="AM179" i="1"/>
  <c r="AV179" i="1"/>
  <c r="BE179" i="1"/>
  <c r="BM179" i="1"/>
  <c r="BV179" i="1"/>
  <c r="M180" i="1"/>
  <c r="V180" i="1"/>
  <c r="AM180" i="1"/>
  <c r="AV180" i="1"/>
  <c r="BE180" i="1"/>
  <c r="BV180" i="1" s="1"/>
  <c r="BM180" i="1"/>
  <c r="M181" i="1"/>
  <c r="V181" i="1"/>
  <c r="AM181" i="1"/>
  <c r="AV181" i="1"/>
  <c r="BE181" i="1"/>
  <c r="BV181" i="1" s="1"/>
  <c r="BM181" i="1"/>
  <c r="M182" i="1"/>
  <c r="V182" i="1"/>
  <c r="AM182" i="1"/>
  <c r="AV182" i="1"/>
  <c r="BE182" i="1"/>
  <c r="BM182" i="1"/>
  <c r="BV182" i="1"/>
  <c r="M183" i="1"/>
  <c r="V183" i="1"/>
  <c r="AM183" i="1"/>
  <c r="AV183" i="1"/>
  <c r="BE183" i="1"/>
  <c r="BM183" i="1"/>
  <c r="BV183" i="1"/>
  <c r="M184" i="1"/>
  <c r="V184" i="1"/>
  <c r="AM184" i="1"/>
  <c r="AV184" i="1"/>
  <c r="BE184" i="1"/>
  <c r="BV184" i="1" s="1"/>
  <c r="BM184" i="1"/>
  <c r="M185" i="1"/>
  <c r="V185" i="1"/>
  <c r="AM185" i="1"/>
  <c r="AV185" i="1"/>
  <c r="BE185" i="1"/>
  <c r="BV185" i="1" s="1"/>
  <c r="BM185" i="1"/>
  <c r="M186" i="1"/>
  <c r="V186" i="1"/>
  <c r="AM186" i="1"/>
  <c r="AV186" i="1"/>
  <c r="BE186" i="1"/>
  <c r="BM186" i="1"/>
  <c r="BV186" i="1"/>
  <c r="M187" i="1"/>
  <c r="V187" i="1"/>
  <c r="AM187" i="1"/>
  <c r="AV187" i="1"/>
  <c r="BE187" i="1"/>
  <c r="BM187" i="1"/>
  <c r="BV187" i="1"/>
  <c r="M188" i="1"/>
  <c r="V188" i="1"/>
  <c r="AM188" i="1"/>
  <c r="AV188" i="1"/>
  <c r="BE188" i="1"/>
  <c r="BV188" i="1" s="1"/>
  <c r="BM188" i="1"/>
  <c r="M189" i="1"/>
  <c r="V189" i="1"/>
  <c r="AM189" i="1"/>
  <c r="AV189" i="1"/>
  <c r="BE189" i="1"/>
  <c r="BV189" i="1" s="1"/>
  <c r="BM189" i="1"/>
  <c r="M190" i="1"/>
  <c r="V190" i="1"/>
  <c r="AM190" i="1"/>
  <c r="AV190" i="1"/>
  <c r="BE190" i="1"/>
  <c r="BM190" i="1"/>
  <c r="BV190" i="1"/>
  <c r="M191" i="1"/>
  <c r="V191" i="1"/>
  <c r="AM191" i="1"/>
  <c r="AV191" i="1"/>
  <c r="BE191" i="1"/>
  <c r="BM191" i="1"/>
  <c r="BV191" i="1"/>
  <c r="M192" i="1"/>
  <c r="V192" i="1"/>
  <c r="AM192" i="1"/>
  <c r="AV192" i="1"/>
  <c r="BE192" i="1"/>
  <c r="BV192" i="1" s="1"/>
  <c r="BM192" i="1"/>
  <c r="M193" i="1"/>
  <c r="V193" i="1"/>
  <c r="AM193" i="1"/>
  <c r="AV193" i="1"/>
  <c r="BE193" i="1"/>
  <c r="BV193" i="1" s="1"/>
  <c r="BM193" i="1"/>
  <c r="M194" i="1"/>
  <c r="V194" i="1"/>
  <c r="AM194" i="1"/>
  <c r="AV194" i="1"/>
  <c r="BE194" i="1"/>
  <c r="BM194" i="1"/>
  <c r="BV194" i="1"/>
  <c r="M195" i="1"/>
  <c r="V195" i="1"/>
  <c r="AM195" i="1"/>
  <c r="AV195" i="1"/>
  <c r="BE195" i="1"/>
  <c r="BM195" i="1"/>
  <c r="BV195" i="1"/>
  <c r="M196" i="1"/>
  <c r="V196" i="1"/>
  <c r="AM196" i="1"/>
  <c r="AV196" i="1"/>
  <c r="BE196" i="1"/>
  <c r="BV196" i="1" s="1"/>
  <c r="BM196" i="1"/>
  <c r="M197" i="1"/>
  <c r="V197" i="1"/>
  <c r="AM197" i="1"/>
  <c r="AV197" i="1"/>
  <c r="BE197" i="1"/>
  <c r="BV197" i="1" s="1"/>
  <c r="BM197" i="1"/>
  <c r="M198" i="1"/>
  <c r="V198" i="1"/>
  <c r="AM198" i="1"/>
  <c r="AV198" i="1"/>
  <c r="BE198" i="1"/>
  <c r="BM198" i="1"/>
  <c r="BV198" i="1"/>
  <c r="M199" i="1"/>
  <c r="V199" i="1"/>
  <c r="AM199" i="1"/>
  <c r="AV199" i="1"/>
  <c r="BE199" i="1"/>
  <c r="BM199" i="1"/>
  <c r="BV199" i="1"/>
  <c r="M200" i="1"/>
  <c r="V200" i="1"/>
  <c r="AM200" i="1"/>
  <c r="AV200" i="1"/>
  <c r="BE200" i="1"/>
  <c r="BV200" i="1" s="1"/>
  <c r="BM200" i="1"/>
  <c r="M201" i="1"/>
  <c r="V201" i="1"/>
  <c r="AM201" i="1"/>
  <c r="AV201" i="1"/>
  <c r="BE201" i="1"/>
  <c r="BV201" i="1" s="1"/>
  <c r="BM201" i="1"/>
  <c r="M202" i="1"/>
  <c r="V202" i="1"/>
  <c r="AM202" i="1"/>
  <c r="AV202" i="1"/>
  <c r="BE202" i="1"/>
  <c r="BM202" i="1"/>
  <c r="BV202" i="1"/>
  <c r="M203" i="1"/>
  <c r="V203" i="1"/>
  <c r="AM203" i="1"/>
  <c r="AV203" i="1"/>
  <c r="BE203" i="1"/>
  <c r="BM203" i="1"/>
  <c r="BV203" i="1"/>
  <c r="M204" i="1"/>
  <c r="V204" i="1"/>
  <c r="AM204" i="1"/>
  <c r="AV204" i="1"/>
  <c r="BE204" i="1"/>
  <c r="BV204" i="1" s="1"/>
  <c r="BM204" i="1"/>
  <c r="M205" i="1"/>
  <c r="V205" i="1"/>
  <c r="AM205" i="1"/>
  <c r="AV205" i="1"/>
  <c r="BE205" i="1"/>
  <c r="BV205" i="1" s="1"/>
  <c r="BM205" i="1"/>
  <c r="M206" i="1"/>
  <c r="V206" i="1"/>
  <c r="AM206" i="1"/>
  <c r="AV206" i="1"/>
  <c r="BE206" i="1"/>
  <c r="BM206" i="1"/>
  <c r="BV206" i="1"/>
  <c r="M207" i="1"/>
  <c r="V207" i="1"/>
  <c r="AM207" i="1"/>
  <c r="AV207" i="1"/>
  <c r="BE207" i="1"/>
  <c r="BM207" i="1"/>
  <c r="BV207" i="1"/>
  <c r="M208" i="1"/>
  <c r="V208" i="1"/>
  <c r="AM208" i="1"/>
  <c r="AV208" i="1"/>
  <c r="BE208" i="1"/>
  <c r="BV208" i="1" s="1"/>
  <c r="BM208" i="1"/>
  <c r="M209" i="1"/>
  <c r="V209" i="1"/>
  <c r="AM209" i="1"/>
  <c r="AV209" i="1"/>
  <c r="BE209" i="1"/>
  <c r="BV209" i="1" s="1"/>
  <c r="BM209" i="1"/>
  <c r="M210" i="1"/>
  <c r="V210" i="1"/>
  <c r="AM210" i="1"/>
  <c r="AV210" i="1"/>
  <c r="BE210" i="1"/>
  <c r="BM210" i="1"/>
  <c r="BV210" i="1"/>
  <c r="M211" i="1"/>
  <c r="V211" i="1"/>
  <c r="AM211" i="1"/>
  <c r="AV211" i="1"/>
  <c r="BE211" i="1"/>
  <c r="BM211" i="1"/>
  <c r="BV211" i="1"/>
  <c r="M212" i="1"/>
  <c r="V212" i="1"/>
  <c r="AM212" i="1"/>
  <c r="AV212" i="1"/>
  <c r="BE212" i="1"/>
  <c r="BV212" i="1" s="1"/>
  <c r="BM212" i="1"/>
  <c r="M213" i="1"/>
  <c r="V213" i="1"/>
  <c r="AM213" i="1"/>
  <c r="AV213" i="1"/>
  <c r="BE213" i="1"/>
  <c r="BV213" i="1" s="1"/>
  <c r="BM213" i="1"/>
  <c r="M214" i="1"/>
  <c r="V214" i="1"/>
  <c r="AM214" i="1"/>
  <c r="AV214" i="1"/>
  <c r="BE214" i="1"/>
  <c r="BM214" i="1"/>
  <c r="BV214" i="1"/>
  <c r="M215" i="1"/>
  <c r="V215" i="1"/>
  <c r="AM215" i="1"/>
  <c r="AV215" i="1"/>
  <c r="BE215" i="1"/>
  <c r="BM215" i="1"/>
  <c r="BV215" i="1"/>
  <c r="M216" i="1"/>
  <c r="V216" i="1"/>
  <c r="AM216" i="1"/>
  <c r="AV216" i="1"/>
  <c r="BE216" i="1"/>
  <c r="BV216" i="1" s="1"/>
  <c r="BM216" i="1"/>
  <c r="M217" i="1"/>
  <c r="V217" i="1"/>
  <c r="AM217" i="1"/>
  <c r="AV217" i="1"/>
  <c r="BE217" i="1"/>
  <c r="BV217" i="1" s="1"/>
  <c r="BM217" i="1"/>
  <c r="M218" i="1"/>
  <c r="V218" i="1"/>
  <c r="AM218" i="1"/>
  <c r="AV218" i="1"/>
  <c r="BE218" i="1"/>
  <c r="BM218" i="1"/>
  <c r="BV218" i="1"/>
  <c r="M219" i="1"/>
  <c r="V219" i="1"/>
  <c r="AM219" i="1"/>
  <c r="AV219" i="1"/>
  <c r="BE219" i="1"/>
  <c r="BM219" i="1"/>
  <c r="BV219" i="1"/>
  <c r="M220" i="1"/>
  <c r="V220" i="1"/>
  <c r="AM220" i="1"/>
  <c r="AV220" i="1"/>
  <c r="BE220" i="1"/>
  <c r="BV220" i="1" s="1"/>
  <c r="BM220" i="1"/>
  <c r="M221" i="1"/>
  <c r="V221" i="1"/>
  <c r="AM221" i="1"/>
  <c r="AV221" i="1"/>
  <c r="BE221" i="1"/>
  <c r="BV221" i="1" s="1"/>
  <c r="BM221" i="1"/>
  <c r="M222" i="1"/>
  <c r="V222" i="1"/>
  <c r="AM222" i="1"/>
  <c r="AV222" i="1"/>
  <c r="BE222" i="1"/>
  <c r="BM222" i="1"/>
  <c r="BV222" i="1"/>
  <c r="M223" i="1"/>
  <c r="V223" i="1"/>
  <c r="AM223" i="1"/>
  <c r="AV223" i="1"/>
  <c r="BE223" i="1"/>
  <c r="BM223" i="1"/>
  <c r="BV223" i="1"/>
  <c r="M224" i="1"/>
  <c r="V224" i="1"/>
  <c r="AM224" i="1"/>
  <c r="AV224" i="1"/>
  <c r="BE224" i="1"/>
  <c r="BV224" i="1" s="1"/>
  <c r="BM224" i="1"/>
  <c r="M225" i="1"/>
  <c r="V225" i="1"/>
  <c r="AM225" i="1"/>
  <c r="AV225" i="1"/>
  <c r="BE225" i="1"/>
  <c r="BV225" i="1" s="1"/>
  <c r="BM225" i="1"/>
  <c r="M226" i="1"/>
  <c r="V226" i="1"/>
  <c r="AM226" i="1"/>
  <c r="AV226" i="1"/>
  <c r="BE226" i="1"/>
  <c r="BM226" i="1"/>
  <c r="BV226" i="1"/>
  <c r="M227" i="1"/>
  <c r="V227" i="1"/>
  <c r="AM227" i="1"/>
  <c r="AV227" i="1"/>
  <c r="BE227" i="1"/>
  <c r="BM227" i="1"/>
  <c r="BV227" i="1"/>
  <c r="M228" i="1"/>
  <c r="V228" i="1"/>
  <c r="AM228" i="1"/>
  <c r="AV228" i="1"/>
  <c r="BE228" i="1"/>
  <c r="BV228" i="1" s="1"/>
  <c r="BM228" i="1"/>
  <c r="M229" i="1"/>
  <c r="V229" i="1"/>
  <c r="AM229" i="1"/>
  <c r="AV229" i="1"/>
  <c r="BE229" i="1"/>
  <c r="BV229" i="1" s="1"/>
  <c r="BM229" i="1"/>
  <c r="M230" i="1"/>
  <c r="V230" i="1"/>
  <c r="AM230" i="1"/>
  <c r="AV230" i="1"/>
  <c r="BE230" i="1"/>
  <c r="BM230" i="1"/>
  <c r="BV230" i="1"/>
  <c r="M231" i="1"/>
  <c r="V231" i="1"/>
  <c r="AM231" i="1"/>
  <c r="AV231" i="1"/>
  <c r="BE231" i="1"/>
  <c r="BM231" i="1"/>
  <c r="BV231" i="1"/>
  <c r="M232" i="1"/>
  <c r="V232" i="1"/>
  <c r="AM232" i="1"/>
  <c r="AV232" i="1"/>
  <c r="BE232" i="1"/>
  <c r="BV232" i="1" s="1"/>
  <c r="BM232" i="1"/>
  <c r="M233" i="1"/>
  <c r="V233" i="1"/>
  <c r="AM233" i="1"/>
  <c r="AV233" i="1"/>
  <c r="BE233" i="1"/>
  <c r="BV233" i="1" s="1"/>
  <c r="BM233" i="1"/>
  <c r="M234" i="1"/>
  <c r="V234" i="1"/>
  <c r="AM234" i="1"/>
  <c r="AV234" i="1"/>
  <c r="BE234" i="1"/>
  <c r="BM234" i="1"/>
  <c r="BV234" i="1"/>
  <c r="M235" i="1"/>
  <c r="V235" i="1"/>
  <c r="AM235" i="1"/>
  <c r="AV235" i="1"/>
  <c r="BE235" i="1"/>
  <c r="BM235" i="1"/>
  <c r="BV235" i="1"/>
  <c r="M236" i="1"/>
  <c r="V236" i="1"/>
  <c r="AM236" i="1"/>
  <c r="AV236" i="1"/>
  <c r="BE236" i="1"/>
  <c r="BV236" i="1" s="1"/>
  <c r="BM236" i="1"/>
  <c r="M237" i="1"/>
  <c r="V237" i="1"/>
  <c r="AM237" i="1"/>
  <c r="AV237" i="1"/>
  <c r="BE237" i="1"/>
  <c r="BV237" i="1" s="1"/>
  <c r="BM237" i="1"/>
  <c r="M238" i="1"/>
  <c r="V238" i="1"/>
  <c r="AM238" i="1"/>
  <c r="AV238" i="1"/>
  <c r="BE238" i="1"/>
  <c r="BM238" i="1"/>
  <c r="BV238" i="1"/>
  <c r="M239" i="1"/>
  <c r="V239" i="1"/>
  <c r="AM239" i="1"/>
  <c r="AV239" i="1"/>
  <c r="BE239" i="1"/>
  <c r="BM239" i="1"/>
  <c r="BV239" i="1"/>
  <c r="M240" i="1"/>
  <c r="V240" i="1"/>
  <c r="AM240" i="1"/>
  <c r="AV240" i="1"/>
  <c r="BE240" i="1"/>
  <c r="BV240" i="1" s="1"/>
  <c r="BM240" i="1"/>
  <c r="M241" i="1"/>
  <c r="V241" i="1"/>
  <c r="AM241" i="1"/>
  <c r="AV241" i="1"/>
  <c r="BE241" i="1"/>
  <c r="BV241" i="1" s="1"/>
  <c r="BM241" i="1"/>
  <c r="M242" i="1"/>
  <c r="V242" i="1"/>
  <c r="AM242" i="1"/>
  <c r="AV242" i="1"/>
  <c r="BE242" i="1"/>
  <c r="BM242" i="1"/>
  <c r="BV242" i="1"/>
  <c r="M243" i="1"/>
  <c r="V243" i="1"/>
  <c r="AM243" i="1"/>
  <c r="AV243" i="1"/>
  <c r="BE243" i="1"/>
  <c r="BM243" i="1"/>
  <c r="BV243" i="1"/>
  <c r="M244" i="1"/>
  <c r="V244" i="1"/>
  <c r="AM244" i="1"/>
  <c r="AV244" i="1"/>
  <c r="BE244" i="1"/>
  <c r="BV244" i="1" s="1"/>
  <c r="BM244" i="1"/>
  <c r="M245" i="1"/>
  <c r="V245" i="1"/>
  <c r="AM245" i="1"/>
  <c r="AV245" i="1"/>
  <c r="BE245" i="1"/>
  <c r="BV245" i="1" s="1"/>
  <c r="BM245" i="1"/>
  <c r="M246" i="1"/>
  <c r="V246" i="1"/>
  <c r="AM246" i="1"/>
  <c r="AV246" i="1"/>
  <c r="BE246" i="1"/>
  <c r="BM246" i="1"/>
  <c r="BV246" i="1"/>
  <c r="M247" i="1"/>
  <c r="V247" i="1"/>
  <c r="AM247" i="1"/>
  <c r="AV247" i="1"/>
  <c r="BE247" i="1"/>
  <c r="BM247" i="1"/>
  <c r="BV247" i="1"/>
  <c r="M248" i="1"/>
  <c r="V248" i="1"/>
  <c r="AM248" i="1"/>
  <c r="AV248" i="1"/>
  <c r="BE248" i="1"/>
  <c r="BV248" i="1" s="1"/>
  <c r="BM248" i="1"/>
  <c r="M249" i="1"/>
  <c r="V249" i="1"/>
  <c r="AM249" i="1"/>
  <c r="AV249" i="1"/>
  <c r="BE249" i="1"/>
  <c r="BV249" i="1" s="1"/>
  <c r="BM249" i="1"/>
  <c r="M250" i="1"/>
  <c r="V250" i="1"/>
  <c r="AM250" i="1"/>
  <c r="AV250" i="1"/>
  <c r="BE250" i="1"/>
  <c r="BM250" i="1"/>
  <c r="BV250" i="1"/>
  <c r="M251" i="1"/>
  <c r="V251" i="1"/>
  <c r="AM251" i="1"/>
  <c r="AV251" i="1"/>
  <c r="BE251" i="1"/>
  <c r="BM251" i="1"/>
  <c r="BV251" i="1"/>
  <c r="M252" i="1"/>
  <c r="V252" i="1"/>
  <c r="AM252" i="1"/>
  <c r="AV252" i="1"/>
  <c r="BE252" i="1"/>
  <c r="BV252" i="1" s="1"/>
  <c r="BM252" i="1"/>
  <c r="M253" i="1"/>
  <c r="V253" i="1"/>
  <c r="AM253" i="1"/>
  <c r="AV253" i="1"/>
  <c r="BE253" i="1"/>
  <c r="BV253" i="1" s="1"/>
  <c r="BM253" i="1"/>
  <c r="M254" i="1"/>
  <c r="V254" i="1"/>
  <c r="AM254" i="1"/>
  <c r="AV254" i="1"/>
  <c r="BE254" i="1"/>
  <c r="BM254" i="1"/>
  <c r="BV254" i="1"/>
  <c r="M255" i="1"/>
  <c r="V255" i="1"/>
  <c r="AM255" i="1"/>
  <c r="AV255" i="1"/>
  <c r="BE255" i="1"/>
  <c r="BM255" i="1"/>
  <c r="BV255" i="1"/>
  <c r="M256" i="1"/>
  <c r="V256" i="1"/>
  <c r="AM256" i="1"/>
  <c r="AV256" i="1"/>
  <c r="BE256" i="1"/>
  <c r="BV256" i="1" s="1"/>
  <c r="BM256" i="1"/>
  <c r="M257" i="1"/>
  <c r="V257" i="1"/>
  <c r="AM257" i="1"/>
  <c r="AV257" i="1"/>
  <c r="BE257" i="1"/>
  <c r="BV257" i="1" s="1"/>
  <c r="BM257" i="1"/>
  <c r="M258" i="1"/>
  <c r="V258" i="1"/>
  <c r="AM258" i="1"/>
  <c r="AV258" i="1"/>
  <c r="BE258" i="1"/>
  <c r="BM258" i="1"/>
  <c r="BV258" i="1"/>
  <c r="M259" i="1"/>
  <c r="V259" i="1"/>
  <c r="AM259" i="1"/>
  <c r="AV259" i="1"/>
  <c r="BE259" i="1"/>
  <c r="BM259" i="1"/>
  <c r="BV259" i="1"/>
  <c r="M260" i="1"/>
  <c r="V260" i="1"/>
  <c r="AM260" i="1"/>
  <c r="AV260" i="1"/>
  <c r="BE260" i="1"/>
  <c r="BV260" i="1" s="1"/>
  <c r="BM260" i="1"/>
  <c r="M261" i="1"/>
  <c r="V261" i="1"/>
  <c r="AM261" i="1"/>
  <c r="AV261" i="1"/>
  <c r="BE261" i="1"/>
  <c r="BV261" i="1" s="1"/>
  <c r="BM261" i="1"/>
  <c r="M262" i="1"/>
  <c r="V262" i="1"/>
  <c r="AM262" i="1"/>
  <c r="AV262" i="1"/>
  <c r="BE262" i="1"/>
  <c r="BM262" i="1"/>
  <c r="BV262" i="1"/>
  <c r="M263" i="1"/>
  <c r="V263" i="1"/>
  <c r="AM263" i="1"/>
  <c r="AV263" i="1"/>
  <c r="BE263" i="1"/>
  <c r="BM263" i="1"/>
  <c r="BV263" i="1"/>
  <c r="M264" i="1"/>
  <c r="V264" i="1"/>
  <c r="AM264" i="1"/>
  <c r="AV264" i="1"/>
  <c r="BE264" i="1"/>
  <c r="BV264" i="1" s="1"/>
  <c r="BM264" i="1"/>
  <c r="M265" i="1"/>
  <c r="V265" i="1"/>
  <c r="AM265" i="1"/>
  <c r="AV265" i="1"/>
  <c r="BE265" i="1"/>
  <c r="BV265" i="1" s="1"/>
  <c r="BM265" i="1"/>
  <c r="M266" i="1"/>
  <c r="V266" i="1"/>
  <c r="AM266" i="1"/>
  <c r="AV266" i="1"/>
  <c r="BE266" i="1"/>
  <c r="BM266" i="1"/>
  <c r="BV266" i="1"/>
  <c r="M267" i="1"/>
  <c r="V267" i="1"/>
  <c r="AM267" i="1"/>
  <c r="AV267" i="1"/>
  <c r="BE267" i="1"/>
  <c r="BM267" i="1"/>
  <c r="BV267" i="1"/>
  <c r="M268" i="1"/>
  <c r="V268" i="1"/>
  <c r="AM268" i="1"/>
  <c r="AV268" i="1"/>
  <c r="BE268" i="1"/>
  <c r="BV268" i="1" s="1"/>
  <c r="BM268" i="1"/>
  <c r="M269" i="1"/>
  <c r="V269" i="1"/>
  <c r="AM269" i="1"/>
  <c r="AV269" i="1"/>
  <c r="BE269" i="1"/>
  <c r="BV269" i="1" s="1"/>
  <c r="BM269" i="1"/>
  <c r="M270" i="1"/>
  <c r="V270" i="1"/>
  <c r="AM270" i="1"/>
  <c r="AV270" i="1"/>
  <c r="BE270" i="1"/>
  <c r="BM270" i="1"/>
  <c r="BV270" i="1"/>
  <c r="M271" i="1"/>
  <c r="V271" i="1"/>
  <c r="AM271" i="1"/>
  <c r="AV271" i="1"/>
  <c r="BE271" i="1"/>
  <c r="BM271" i="1"/>
  <c r="BV271" i="1"/>
  <c r="M272" i="1"/>
  <c r="V272" i="1"/>
  <c r="AM272" i="1"/>
  <c r="AV272" i="1"/>
  <c r="BE272" i="1"/>
  <c r="BV272" i="1" s="1"/>
  <c r="BM272" i="1"/>
  <c r="M273" i="1"/>
  <c r="V273" i="1"/>
  <c r="AM273" i="1"/>
  <c r="AV273" i="1"/>
  <c r="BE273" i="1"/>
  <c r="BV273" i="1" s="1"/>
  <c r="BM273" i="1"/>
  <c r="M274" i="1"/>
  <c r="V274" i="1"/>
  <c r="AM274" i="1"/>
  <c r="AV274" i="1"/>
  <c r="BE274" i="1"/>
  <c r="BM274" i="1"/>
  <c r="BV274" i="1"/>
  <c r="M275" i="1"/>
  <c r="V275" i="1"/>
  <c r="AM275" i="1"/>
  <c r="AV275" i="1"/>
  <c r="BE275" i="1"/>
  <c r="BM275" i="1"/>
  <c r="BV275" i="1"/>
  <c r="M276" i="1"/>
  <c r="V276" i="1"/>
  <c r="AM276" i="1"/>
  <c r="AV276" i="1"/>
  <c r="BE276" i="1"/>
  <c r="BV276" i="1" s="1"/>
  <c r="BM276" i="1"/>
  <c r="M277" i="1"/>
  <c r="V277" i="1"/>
  <c r="AM277" i="1"/>
  <c r="AV277" i="1"/>
  <c r="BE277" i="1"/>
  <c r="BV277" i="1" s="1"/>
  <c r="BM277" i="1"/>
  <c r="M278" i="1"/>
  <c r="V278" i="1"/>
  <c r="AM278" i="1"/>
  <c r="AV278" i="1"/>
  <c r="BE278" i="1"/>
  <c r="BM278" i="1"/>
  <c r="BV278" i="1"/>
  <c r="M279" i="1"/>
  <c r="V279" i="1"/>
  <c r="AM279" i="1"/>
  <c r="AV279" i="1"/>
  <c r="BE279" i="1"/>
  <c r="BM279" i="1"/>
  <c r="BV279" i="1"/>
  <c r="M280" i="1"/>
  <c r="V280" i="1"/>
  <c r="AM280" i="1"/>
  <c r="AV280" i="1"/>
  <c r="BE280" i="1"/>
  <c r="BV280" i="1" s="1"/>
  <c r="BM280" i="1"/>
  <c r="M281" i="1"/>
  <c r="V281" i="1"/>
  <c r="AM281" i="1"/>
  <c r="AV281" i="1"/>
  <c r="BE281" i="1"/>
  <c r="BV281" i="1" s="1"/>
  <c r="BM281" i="1"/>
  <c r="M282" i="1"/>
  <c r="V282" i="1"/>
  <c r="AM282" i="1"/>
  <c r="AV282" i="1"/>
  <c r="BE282" i="1"/>
  <c r="BM282" i="1"/>
  <c r="BV282" i="1"/>
  <c r="M283" i="1"/>
  <c r="V283" i="1"/>
  <c r="AM283" i="1"/>
  <c r="AV283" i="1"/>
  <c r="BE283" i="1"/>
  <c r="BM283" i="1"/>
  <c r="BV283" i="1"/>
  <c r="M284" i="1"/>
  <c r="V284" i="1"/>
  <c r="AM284" i="1"/>
  <c r="AV284" i="1"/>
  <c r="BE284" i="1"/>
  <c r="BV284" i="1" s="1"/>
  <c r="BM284" i="1"/>
  <c r="M285" i="1"/>
  <c r="V285" i="1"/>
  <c r="AM285" i="1"/>
  <c r="AV285" i="1"/>
  <c r="BE285" i="1"/>
  <c r="BV285" i="1" s="1"/>
  <c r="BM285" i="1"/>
  <c r="M286" i="1"/>
  <c r="V286" i="1"/>
  <c r="AM286" i="1"/>
  <c r="AV286" i="1"/>
  <c r="BE286" i="1"/>
  <c r="BM286" i="1"/>
  <c r="BV286" i="1"/>
  <c r="M287" i="1"/>
  <c r="V287" i="1"/>
  <c r="AM287" i="1"/>
  <c r="AV287" i="1"/>
  <c r="BE287" i="1"/>
  <c r="BM287" i="1"/>
  <c r="BV287" i="1"/>
  <c r="M288" i="1"/>
  <c r="V288" i="1"/>
  <c r="AM288" i="1"/>
  <c r="AV288" i="1"/>
  <c r="BE288" i="1"/>
  <c r="BV288" i="1" s="1"/>
  <c r="BM288" i="1"/>
  <c r="M289" i="1"/>
  <c r="V289" i="1"/>
  <c r="AM289" i="1"/>
  <c r="AV289" i="1"/>
  <c r="BE289" i="1"/>
  <c r="BV289" i="1" s="1"/>
  <c r="BM289" i="1"/>
  <c r="M290" i="1"/>
  <c r="V290" i="1"/>
  <c r="AM290" i="1"/>
  <c r="AV290" i="1"/>
  <c r="BE290" i="1"/>
  <c r="BM290" i="1"/>
  <c r="BV290" i="1"/>
  <c r="M291" i="1"/>
  <c r="V291" i="1"/>
  <c r="AM291" i="1"/>
  <c r="AV291" i="1"/>
  <c r="BE291" i="1"/>
  <c r="BM291" i="1"/>
  <c r="BV291" i="1"/>
  <c r="M292" i="1"/>
  <c r="V292" i="1"/>
  <c r="AM292" i="1"/>
  <c r="AV292" i="1"/>
  <c r="BE292" i="1"/>
  <c r="BV292" i="1" s="1"/>
  <c r="BM292" i="1"/>
  <c r="M293" i="1"/>
  <c r="V293" i="1"/>
  <c r="AM293" i="1"/>
  <c r="AV293" i="1"/>
  <c r="BE293" i="1"/>
  <c r="BV293" i="1" s="1"/>
  <c r="BM293" i="1"/>
  <c r="M294" i="1"/>
  <c r="V294" i="1"/>
  <c r="AM294" i="1"/>
  <c r="AV294" i="1"/>
  <c r="BE294" i="1"/>
  <c r="BM294" i="1"/>
  <c r="BV294" i="1"/>
  <c r="M295" i="1"/>
  <c r="V295" i="1"/>
  <c r="AM295" i="1"/>
  <c r="AV295" i="1"/>
  <c r="BE295" i="1"/>
  <c r="BM295" i="1"/>
  <c r="BV295" i="1"/>
  <c r="M296" i="1"/>
  <c r="V296" i="1"/>
  <c r="AM296" i="1"/>
  <c r="AV296" i="1"/>
  <c r="BE296" i="1"/>
  <c r="BV296" i="1" s="1"/>
  <c r="BM296" i="1"/>
  <c r="M297" i="1"/>
  <c r="V297" i="1"/>
  <c r="AM297" i="1"/>
  <c r="AV297" i="1"/>
  <c r="BE297" i="1"/>
  <c r="BV297" i="1" s="1"/>
  <c r="BM297" i="1"/>
  <c r="M298" i="1"/>
  <c r="V298" i="1"/>
  <c r="AM298" i="1"/>
  <c r="AV298" i="1"/>
  <c r="BE298" i="1"/>
  <c r="BM298" i="1"/>
  <c r="BV298" i="1"/>
  <c r="M299" i="1"/>
  <c r="V299" i="1"/>
  <c r="AM299" i="1"/>
  <c r="AV299" i="1"/>
  <c r="BE299" i="1"/>
  <c r="BM299" i="1"/>
  <c r="BV299" i="1"/>
  <c r="M300" i="1"/>
  <c r="V300" i="1"/>
  <c r="AM300" i="1"/>
  <c r="AV300" i="1"/>
  <c r="BE300" i="1"/>
  <c r="BV300" i="1" s="1"/>
  <c r="BM300" i="1"/>
  <c r="M301" i="1"/>
  <c r="V301" i="1"/>
  <c r="AM301" i="1"/>
  <c r="AV301" i="1"/>
  <c r="BE301" i="1"/>
  <c r="BV301" i="1" s="1"/>
  <c r="BM301" i="1"/>
  <c r="M302" i="1"/>
  <c r="V302" i="1"/>
  <c r="AM302" i="1"/>
  <c r="AV302" i="1"/>
  <c r="BE302" i="1"/>
  <c r="BM302" i="1"/>
  <c r="BV302" i="1"/>
  <c r="M303" i="1"/>
  <c r="V303" i="1"/>
  <c r="AM303" i="1"/>
  <c r="AV303" i="1"/>
  <c r="BE303" i="1"/>
  <c r="BM303" i="1"/>
  <c r="BV303" i="1"/>
  <c r="M304" i="1"/>
  <c r="V304" i="1"/>
  <c r="AM304" i="1"/>
  <c r="AV304" i="1"/>
  <c r="BE304" i="1"/>
  <c r="BV304" i="1" s="1"/>
  <c r="BM304" i="1"/>
  <c r="M305" i="1"/>
  <c r="V305" i="1"/>
  <c r="AM305" i="1"/>
  <c r="AV305" i="1"/>
  <c r="BE305" i="1"/>
  <c r="BV305" i="1" s="1"/>
  <c r="BM305" i="1"/>
  <c r="M306" i="1"/>
  <c r="V306" i="1"/>
  <c r="AM306" i="1"/>
  <c r="AV306" i="1"/>
  <c r="BE306" i="1"/>
  <c r="BM306" i="1"/>
  <c r="BV306" i="1"/>
  <c r="M307" i="1"/>
  <c r="V307" i="1"/>
  <c r="AM307" i="1"/>
  <c r="AV307" i="1"/>
  <c r="BE307" i="1"/>
  <c r="BM307" i="1"/>
  <c r="BV307" i="1"/>
  <c r="M308" i="1"/>
  <c r="V308" i="1"/>
  <c r="AM308" i="1"/>
  <c r="AV308" i="1"/>
  <c r="BE308" i="1"/>
  <c r="BV308" i="1" s="1"/>
  <c r="BM308" i="1"/>
  <c r="M309" i="1"/>
  <c r="V309" i="1"/>
  <c r="AM309" i="1"/>
  <c r="AV309" i="1"/>
  <c r="BE309" i="1"/>
  <c r="BV309" i="1" s="1"/>
  <c r="BM309" i="1"/>
  <c r="M310" i="1"/>
  <c r="V310" i="1"/>
  <c r="AM310" i="1"/>
  <c r="AV310" i="1"/>
  <c r="BE310" i="1"/>
  <c r="BM310" i="1"/>
  <c r="BV310" i="1"/>
  <c r="M311" i="1"/>
  <c r="V311" i="1"/>
  <c r="AM311" i="1"/>
  <c r="AV311" i="1"/>
  <c r="BE311" i="1"/>
  <c r="BM311" i="1"/>
  <c r="BV311" i="1"/>
  <c r="M312" i="1"/>
  <c r="V312" i="1"/>
  <c r="AM312" i="1"/>
  <c r="AV312" i="1"/>
  <c r="BE312" i="1"/>
  <c r="BV312" i="1" s="1"/>
  <c r="BM312" i="1"/>
  <c r="M313" i="1"/>
  <c r="V313" i="1"/>
  <c r="AM313" i="1"/>
  <c r="AV313" i="1"/>
  <c r="BE313" i="1"/>
  <c r="BV313" i="1" s="1"/>
  <c r="BM313" i="1"/>
  <c r="M314" i="1"/>
  <c r="V314" i="1"/>
  <c r="AM314" i="1"/>
  <c r="AV314" i="1"/>
  <c r="BE314" i="1"/>
  <c r="BM314" i="1"/>
  <c r="BV314" i="1"/>
  <c r="M315" i="1"/>
  <c r="V315" i="1"/>
  <c r="AM315" i="1"/>
  <c r="AV315" i="1"/>
  <c r="BE315" i="1"/>
  <c r="BM315" i="1"/>
  <c r="BV315" i="1"/>
  <c r="M316" i="1"/>
  <c r="V316" i="1"/>
  <c r="AM316" i="1"/>
  <c r="AV316" i="1"/>
  <c r="BE316" i="1"/>
  <c r="BV316" i="1" s="1"/>
  <c r="BM316" i="1"/>
  <c r="M317" i="1"/>
  <c r="V317" i="1"/>
  <c r="AM317" i="1"/>
  <c r="AV317" i="1"/>
  <c r="BE317" i="1"/>
  <c r="BV317" i="1" s="1"/>
  <c r="BM317" i="1"/>
  <c r="M318" i="1"/>
  <c r="V318" i="1"/>
  <c r="AM318" i="1"/>
  <c r="AV318" i="1"/>
  <c r="BE318" i="1"/>
  <c r="BM318" i="1"/>
  <c r="BV318" i="1"/>
  <c r="M319" i="1"/>
  <c r="V319" i="1"/>
  <c r="AM319" i="1"/>
  <c r="AV319" i="1"/>
  <c r="BE319" i="1"/>
  <c r="BM319" i="1"/>
  <c r="BV319" i="1"/>
  <c r="M320" i="1"/>
  <c r="V320" i="1"/>
  <c r="AM320" i="1"/>
  <c r="AV320" i="1"/>
  <c r="BE320" i="1"/>
  <c r="BV320" i="1" s="1"/>
  <c r="BM320" i="1"/>
  <c r="M321" i="1"/>
  <c r="V321" i="1"/>
  <c r="AM321" i="1"/>
  <c r="AV321" i="1"/>
  <c r="BE321" i="1"/>
  <c r="BV321" i="1" s="1"/>
  <c r="BM321" i="1"/>
  <c r="M322" i="1"/>
  <c r="V322" i="1"/>
  <c r="AM322" i="1"/>
  <c r="AV322" i="1"/>
  <c r="BE322" i="1"/>
  <c r="BM322" i="1"/>
  <c r="BV322" i="1"/>
  <c r="M323" i="1"/>
  <c r="V323" i="1"/>
  <c r="AM323" i="1"/>
  <c r="AV323" i="1"/>
  <c r="BE323" i="1"/>
  <c r="BM323" i="1"/>
  <c r="BV323" i="1"/>
  <c r="M324" i="1"/>
  <c r="V324" i="1"/>
  <c r="AM324" i="1"/>
  <c r="AV324" i="1"/>
  <c r="BE324" i="1"/>
  <c r="BV324" i="1" s="1"/>
  <c r="BM324" i="1"/>
  <c r="M325" i="1"/>
  <c r="V325" i="1"/>
  <c r="AM325" i="1"/>
  <c r="AV325" i="1"/>
  <c r="BE325" i="1"/>
  <c r="BV325" i="1" s="1"/>
  <c r="BM325" i="1"/>
  <c r="M326" i="1"/>
  <c r="V326" i="1"/>
  <c r="AM326" i="1"/>
  <c r="AV326" i="1"/>
  <c r="BE326" i="1"/>
  <c r="BM326" i="1"/>
  <c r="BV326" i="1"/>
  <c r="M327" i="1"/>
  <c r="V327" i="1"/>
  <c r="AM327" i="1"/>
  <c r="AV327" i="1"/>
  <c r="BE327" i="1"/>
  <c r="BM327" i="1"/>
  <c r="BV327" i="1"/>
  <c r="M328" i="1"/>
  <c r="V328" i="1"/>
  <c r="AM328" i="1"/>
  <c r="AV328" i="1"/>
  <c r="BE328" i="1"/>
  <c r="BV328" i="1" s="1"/>
  <c r="BM328" i="1"/>
  <c r="M329" i="1"/>
  <c r="V329" i="1"/>
  <c r="AM329" i="1"/>
  <c r="AV329" i="1"/>
  <c r="BE329" i="1"/>
  <c r="BV329" i="1" s="1"/>
  <c r="BM329" i="1"/>
  <c r="M330" i="1"/>
  <c r="V330" i="1"/>
  <c r="AM330" i="1"/>
  <c r="AV330" i="1"/>
  <c r="BE330" i="1"/>
  <c r="BM330" i="1"/>
  <c r="BV330" i="1"/>
  <c r="M331" i="1"/>
  <c r="V331" i="1"/>
  <c r="AM331" i="1"/>
  <c r="AV331" i="1"/>
  <c r="BE331" i="1"/>
  <c r="BM331" i="1"/>
  <c r="BV331" i="1"/>
  <c r="M332" i="1"/>
  <c r="V332" i="1"/>
  <c r="AM332" i="1"/>
  <c r="AV332" i="1"/>
  <c r="BE332" i="1"/>
  <c r="BV332" i="1" s="1"/>
  <c r="BM332" i="1"/>
  <c r="M333" i="1"/>
  <c r="V333" i="1"/>
  <c r="AM333" i="1"/>
  <c r="AV333" i="1"/>
  <c r="BE333" i="1"/>
  <c r="BV333" i="1" s="1"/>
  <c r="BM333" i="1"/>
  <c r="M334" i="1"/>
  <c r="V334" i="1"/>
  <c r="AM334" i="1"/>
  <c r="AV334" i="1"/>
  <c r="BE334" i="1"/>
  <c r="BM334" i="1"/>
  <c r="BV334" i="1"/>
  <c r="M335" i="1"/>
  <c r="V335" i="1"/>
  <c r="AM335" i="1"/>
  <c r="AV335" i="1"/>
  <c r="BE335" i="1"/>
  <c r="BM335" i="1"/>
  <c r="BV335" i="1"/>
  <c r="M336" i="1"/>
  <c r="V336" i="1"/>
  <c r="AM336" i="1"/>
  <c r="AV336" i="1"/>
  <c r="BE336" i="1"/>
  <c r="BV336" i="1" s="1"/>
  <c r="BM336" i="1"/>
  <c r="M337" i="1"/>
  <c r="V337" i="1"/>
  <c r="AM337" i="1"/>
  <c r="AV337" i="1"/>
  <c r="BE337" i="1"/>
  <c r="BV337" i="1" s="1"/>
  <c r="BM337" i="1"/>
  <c r="M338" i="1"/>
  <c r="V338" i="1"/>
  <c r="AM338" i="1"/>
  <c r="AV338" i="1"/>
  <c r="BE338" i="1"/>
  <c r="BM338" i="1"/>
  <c r="BV338" i="1"/>
  <c r="M339" i="1"/>
  <c r="V339" i="1"/>
  <c r="AM339" i="1"/>
  <c r="AV339" i="1"/>
  <c r="BE339" i="1"/>
  <c r="BM339" i="1"/>
  <c r="BV339" i="1"/>
  <c r="M340" i="1"/>
  <c r="V340" i="1"/>
  <c r="AM340" i="1"/>
  <c r="AV340" i="1"/>
  <c r="BE340" i="1"/>
  <c r="BV340" i="1" s="1"/>
  <c r="BM340" i="1"/>
  <c r="M341" i="1"/>
  <c r="V341" i="1"/>
  <c r="AM341" i="1"/>
  <c r="AV341" i="1"/>
  <c r="BE341" i="1"/>
  <c r="BV341" i="1" s="1"/>
  <c r="BM341" i="1"/>
  <c r="M342" i="1"/>
  <c r="V342" i="1"/>
  <c r="AM342" i="1"/>
  <c r="AV342" i="1"/>
  <c r="BE342" i="1"/>
  <c r="BM342" i="1"/>
  <c r="BV342" i="1"/>
  <c r="M343" i="1"/>
  <c r="V343" i="1"/>
  <c r="AM343" i="1"/>
  <c r="AV343" i="1"/>
  <c r="BE343" i="1"/>
  <c r="BM343" i="1"/>
  <c r="BV343" i="1"/>
  <c r="M344" i="1"/>
  <c r="V344" i="1"/>
  <c r="AM344" i="1"/>
  <c r="AV344" i="1"/>
  <c r="BE344" i="1"/>
  <c r="BV344" i="1" s="1"/>
  <c r="BM344" i="1"/>
  <c r="M345" i="1"/>
  <c r="V345" i="1"/>
  <c r="AM345" i="1"/>
  <c r="AV345" i="1"/>
  <c r="BE345" i="1"/>
  <c r="BM345" i="1"/>
  <c r="BV345" i="1"/>
  <c r="M346" i="1"/>
  <c r="V346" i="1"/>
  <c r="AM346" i="1"/>
  <c r="AV346" i="1"/>
  <c r="BE346" i="1"/>
  <c r="BV346" i="1" s="1"/>
  <c r="BM346" i="1"/>
  <c r="M347" i="1"/>
  <c r="V347" i="1"/>
  <c r="AM347" i="1"/>
  <c r="AV347" i="1"/>
  <c r="BE347" i="1"/>
  <c r="BV347" i="1" s="1"/>
  <c r="BM347" i="1"/>
  <c r="M348" i="1"/>
  <c r="V348" i="1"/>
  <c r="AM348" i="1"/>
  <c r="AV348" i="1"/>
  <c r="BE348" i="1"/>
  <c r="BM348" i="1"/>
  <c r="BV348" i="1"/>
  <c r="M349" i="1"/>
  <c r="V349" i="1"/>
  <c r="AM349" i="1"/>
  <c r="AV349" i="1"/>
  <c r="BE349" i="1"/>
  <c r="BM349" i="1"/>
  <c r="BV349" i="1"/>
  <c r="M350" i="1"/>
  <c r="V350" i="1"/>
  <c r="AM350" i="1"/>
  <c r="AV350" i="1"/>
  <c r="BE350" i="1"/>
  <c r="BV350" i="1" s="1"/>
  <c r="BM350" i="1"/>
  <c r="M351" i="1"/>
  <c r="V351" i="1"/>
  <c r="AM351" i="1"/>
  <c r="AV351" i="1"/>
  <c r="BE351" i="1"/>
  <c r="BV351" i="1" s="1"/>
  <c r="BM351" i="1"/>
  <c r="M352" i="1"/>
  <c r="V352" i="1"/>
  <c r="AM352" i="1"/>
  <c r="AV352" i="1"/>
  <c r="BE352" i="1"/>
  <c r="BM352" i="1"/>
  <c r="BV352" i="1"/>
  <c r="M353" i="1"/>
  <c r="V353" i="1"/>
  <c r="AM353" i="1"/>
  <c r="AV353" i="1"/>
  <c r="BE353" i="1"/>
  <c r="BM353" i="1"/>
  <c r="BV353" i="1"/>
  <c r="M354" i="1"/>
  <c r="V354" i="1"/>
  <c r="AM354" i="1"/>
  <c r="AV354" i="1"/>
  <c r="BE354" i="1"/>
  <c r="BV354" i="1" s="1"/>
  <c r="BM354" i="1"/>
  <c r="M355" i="1"/>
  <c r="V355" i="1"/>
  <c r="AM355" i="1"/>
  <c r="AV355" i="1"/>
  <c r="BE355" i="1"/>
  <c r="BV355" i="1" s="1"/>
  <c r="BM355" i="1"/>
  <c r="M356" i="1"/>
  <c r="V356" i="1"/>
  <c r="AM356" i="1"/>
  <c r="AV356" i="1"/>
  <c r="BE356" i="1"/>
  <c r="BM356" i="1"/>
  <c r="BV356" i="1"/>
  <c r="M357" i="1"/>
  <c r="V357" i="1"/>
  <c r="AM357" i="1"/>
  <c r="AV357" i="1"/>
  <c r="BE357" i="1"/>
  <c r="BM357" i="1"/>
  <c r="BV357" i="1"/>
  <c r="M358" i="1"/>
  <c r="V358" i="1"/>
  <c r="AM358" i="1"/>
  <c r="AV358" i="1"/>
  <c r="BE358" i="1"/>
  <c r="BV358" i="1" s="1"/>
  <c r="BM358" i="1"/>
  <c r="M359" i="1"/>
  <c r="V359" i="1"/>
  <c r="AM359" i="1"/>
  <c r="AV359" i="1"/>
  <c r="BE359" i="1"/>
  <c r="BV359" i="1" s="1"/>
  <c r="BM359" i="1"/>
  <c r="M360" i="1"/>
  <c r="V360" i="1"/>
  <c r="AM360" i="1"/>
  <c r="AV360" i="1"/>
  <c r="BE360" i="1"/>
  <c r="BM360" i="1"/>
  <c r="BV360" i="1"/>
  <c r="M361" i="1"/>
  <c r="V361" i="1"/>
  <c r="AM361" i="1"/>
  <c r="AV361" i="1"/>
  <c r="BE361" i="1"/>
  <c r="BM361" i="1"/>
  <c r="BV361" i="1"/>
  <c r="M362" i="1"/>
  <c r="V362" i="1"/>
  <c r="AM362" i="1"/>
  <c r="AV362" i="1"/>
  <c r="BE362" i="1"/>
  <c r="BV362" i="1" s="1"/>
  <c r="BM362" i="1"/>
  <c r="M363" i="1"/>
  <c r="V363" i="1"/>
  <c r="AM363" i="1"/>
  <c r="AV363" i="1"/>
  <c r="BE363" i="1"/>
  <c r="BV363" i="1" s="1"/>
  <c r="BM363" i="1"/>
  <c r="M364" i="1"/>
  <c r="V364" i="1"/>
  <c r="AM364" i="1"/>
  <c r="AV364" i="1"/>
  <c r="BE364" i="1"/>
  <c r="BM364" i="1"/>
  <c r="BV364" i="1"/>
  <c r="M365" i="1"/>
  <c r="V365" i="1"/>
  <c r="AM365" i="1"/>
  <c r="AV365" i="1"/>
  <c r="BE365" i="1"/>
  <c r="BM365" i="1"/>
  <c r="BV365" i="1"/>
  <c r="M366" i="1"/>
  <c r="V366" i="1"/>
  <c r="AM366" i="1"/>
  <c r="AV366" i="1"/>
  <c r="BE366" i="1"/>
  <c r="BV366" i="1" s="1"/>
  <c r="BM366" i="1"/>
  <c r="M367" i="1"/>
  <c r="V367" i="1"/>
  <c r="AM367" i="1"/>
  <c r="AV367" i="1"/>
  <c r="BE367" i="1"/>
  <c r="BV367" i="1" s="1"/>
  <c r="BM367" i="1"/>
  <c r="M368" i="1"/>
  <c r="V368" i="1"/>
  <c r="AM368" i="1"/>
  <c r="AV368" i="1"/>
  <c r="BE368" i="1"/>
  <c r="BM368" i="1"/>
  <c r="BV368" i="1"/>
  <c r="M369" i="1"/>
  <c r="V369" i="1"/>
  <c r="AM369" i="1"/>
  <c r="AV369" i="1"/>
  <c r="BE369" i="1"/>
  <c r="BM369" i="1"/>
  <c r="BV369" i="1"/>
  <c r="M370" i="1"/>
  <c r="V370" i="1"/>
  <c r="AM370" i="1"/>
  <c r="AV370" i="1"/>
  <c r="BE370" i="1"/>
  <c r="BV370" i="1" s="1"/>
  <c r="BM370" i="1"/>
  <c r="M371" i="1"/>
  <c r="V371" i="1"/>
  <c r="AM371" i="1"/>
  <c r="AV371" i="1"/>
  <c r="BE371" i="1"/>
  <c r="BV371" i="1" s="1"/>
  <c r="BM371" i="1"/>
  <c r="M372" i="1"/>
  <c r="V372" i="1"/>
  <c r="AM372" i="1"/>
  <c r="AV372" i="1"/>
  <c r="BE372" i="1"/>
  <c r="BM372" i="1"/>
  <c r="BV372" i="1"/>
  <c r="M373" i="1"/>
  <c r="V373" i="1"/>
  <c r="AM373" i="1"/>
  <c r="AV373" i="1"/>
  <c r="BE373" i="1"/>
  <c r="BM373" i="1"/>
  <c r="BV373" i="1"/>
  <c r="M374" i="1"/>
  <c r="V374" i="1"/>
  <c r="AM374" i="1"/>
  <c r="AV374" i="1"/>
  <c r="BE374" i="1"/>
  <c r="BV374" i="1" s="1"/>
  <c r="BM374" i="1"/>
  <c r="M375" i="1"/>
  <c r="V375" i="1"/>
  <c r="AM375" i="1"/>
  <c r="AV375" i="1"/>
  <c r="BE375" i="1"/>
  <c r="BV375" i="1" s="1"/>
  <c r="BM375" i="1"/>
  <c r="M376" i="1"/>
  <c r="V376" i="1"/>
  <c r="AM376" i="1"/>
  <c r="AV376" i="1"/>
  <c r="BE376" i="1"/>
  <c r="BM376" i="1"/>
  <c r="BV376" i="1"/>
  <c r="M377" i="1"/>
  <c r="V377" i="1"/>
  <c r="AM377" i="1"/>
  <c r="AV377" i="1"/>
  <c r="BE377" i="1"/>
  <c r="BM377" i="1"/>
  <c r="BV377" i="1"/>
  <c r="M378" i="1"/>
  <c r="V378" i="1"/>
  <c r="AM378" i="1"/>
  <c r="AV378" i="1"/>
  <c r="BE378" i="1"/>
  <c r="BV378" i="1" s="1"/>
  <c r="BM378" i="1"/>
  <c r="M379" i="1"/>
  <c r="V379" i="1"/>
  <c r="AM379" i="1"/>
  <c r="AV379" i="1"/>
  <c r="BE379" i="1"/>
  <c r="BV379" i="1" s="1"/>
  <c r="BM379" i="1"/>
  <c r="M380" i="1"/>
  <c r="V380" i="1"/>
  <c r="AM380" i="1"/>
  <c r="AV380" i="1"/>
  <c r="BE380" i="1"/>
  <c r="BM380" i="1"/>
  <c r="BV380" i="1"/>
  <c r="M381" i="1"/>
  <c r="V381" i="1"/>
  <c r="AM381" i="1"/>
  <c r="AV381" i="1"/>
  <c r="BE381" i="1"/>
  <c r="BM381" i="1"/>
  <c r="BV381" i="1"/>
  <c r="M382" i="1"/>
  <c r="V382" i="1"/>
  <c r="AM382" i="1"/>
  <c r="AV382" i="1"/>
  <c r="BE382" i="1"/>
  <c r="BV382" i="1" s="1"/>
  <c r="BM382" i="1"/>
  <c r="M383" i="1"/>
  <c r="V383" i="1"/>
  <c r="AM383" i="1"/>
  <c r="AV383" i="1"/>
  <c r="BE383" i="1"/>
  <c r="BV383" i="1" s="1"/>
  <c r="BM383" i="1"/>
  <c r="M384" i="1"/>
  <c r="V384" i="1"/>
  <c r="AM384" i="1"/>
  <c r="AV384" i="1"/>
  <c r="BE384" i="1"/>
  <c r="BM384" i="1"/>
  <c r="BV384" i="1"/>
  <c r="M385" i="1"/>
  <c r="V385" i="1"/>
  <c r="AM385" i="1"/>
  <c r="AV385" i="1"/>
  <c r="BE385" i="1"/>
  <c r="BM385" i="1"/>
  <c r="BV385" i="1"/>
  <c r="M386" i="1"/>
  <c r="V386" i="1"/>
  <c r="AM386" i="1"/>
  <c r="AV386" i="1"/>
  <c r="BE386" i="1"/>
  <c r="BV386" i="1" s="1"/>
  <c r="BM386" i="1"/>
  <c r="M387" i="1"/>
  <c r="V387" i="1"/>
  <c r="AM387" i="1"/>
  <c r="AV387" i="1"/>
  <c r="BE387" i="1"/>
  <c r="BV387" i="1" s="1"/>
  <c r="BM387" i="1"/>
  <c r="M388" i="1"/>
  <c r="V388" i="1"/>
  <c r="AM388" i="1"/>
  <c r="AV388" i="1"/>
  <c r="BE388" i="1"/>
  <c r="BM388" i="1"/>
  <c r="BV388" i="1"/>
  <c r="M389" i="1"/>
  <c r="V389" i="1"/>
  <c r="AM389" i="1"/>
  <c r="AV389" i="1"/>
  <c r="BE389" i="1"/>
  <c r="BM389" i="1"/>
  <c r="BV389" i="1"/>
  <c r="M390" i="1"/>
  <c r="V390" i="1"/>
  <c r="AM390" i="1"/>
  <c r="AV390" i="1"/>
  <c r="BE390" i="1"/>
  <c r="BV390" i="1" s="1"/>
  <c r="BM390" i="1"/>
  <c r="M391" i="1"/>
  <c r="V391" i="1"/>
  <c r="AM391" i="1"/>
  <c r="AV391" i="1"/>
  <c r="BE391" i="1"/>
  <c r="BV391" i="1" s="1"/>
  <c r="BM391" i="1"/>
  <c r="M392" i="1"/>
  <c r="V392" i="1"/>
  <c r="AM392" i="1"/>
  <c r="AV392" i="1"/>
  <c r="BE392" i="1"/>
  <c r="BM392" i="1"/>
  <c r="BV392" i="1"/>
  <c r="M393" i="1"/>
  <c r="V393" i="1"/>
  <c r="AM393" i="1"/>
  <c r="AV393" i="1"/>
  <c r="BE393" i="1"/>
  <c r="BM393" i="1"/>
  <c r="BV393" i="1"/>
  <c r="M394" i="1"/>
  <c r="V394" i="1"/>
  <c r="AM394" i="1"/>
  <c r="AV394" i="1"/>
  <c r="BE394" i="1"/>
  <c r="BV394" i="1" s="1"/>
  <c r="BM394" i="1"/>
  <c r="M395" i="1"/>
  <c r="V395" i="1"/>
  <c r="AM395" i="1"/>
  <c r="AV395" i="1"/>
  <c r="BE395" i="1"/>
  <c r="BV395" i="1" s="1"/>
  <c r="BM395" i="1"/>
  <c r="M396" i="1"/>
  <c r="V396" i="1"/>
  <c r="AM396" i="1"/>
  <c r="AV396" i="1"/>
  <c r="BE396" i="1"/>
  <c r="BM396" i="1"/>
  <c r="BV396" i="1"/>
  <c r="M397" i="1"/>
  <c r="V397" i="1"/>
  <c r="AM397" i="1"/>
  <c r="AV397" i="1"/>
  <c r="BE397" i="1"/>
  <c r="BM397" i="1"/>
  <c r="BV397" i="1"/>
  <c r="M398" i="1"/>
  <c r="V398" i="1"/>
  <c r="AM398" i="1"/>
  <c r="AV398" i="1"/>
  <c r="BE398" i="1"/>
  <c r="BV398" i="1" s="1"/>
  <c r="BM398" i="1"/>
  <c r="M399" i="1"/>
  <c r="V399" i="1"/>
  <c r="AM399" i="1"/>
  <c r="AV399" i="1"/>
  <c r="BE399" i="1"/>
  <c r="BV399" i="1" s="1"/>
  <c r="BM399" i="1"/>
  <c r="M400" i="1"/>
  <c r="V400" i="1"/>
  <c r="AM400" i="1"/>
  <c r="AV400" i="1"/>
  <c r="BE400" i="1"/>
  <c r="BM400" i="1"/>
  <c r="BV400" i="1"/>
  <c r="M401" i="1"/>
  <c r="V401" i="1"/>
  <c r="AM401" i="1"/>
  <c r="AV401" i="1"/>
  <c r="BE401" i="1"/>
  <c r="BM401" i="1"/>
  <c r="BV401" i="1"/>
  <c r="M402" i="1"/>
  <c r="V402" i="1"/>
  <c r="AM402" i="1"/>
  <c r="AV402" i="1"/>
  <c r="BE402" i="1"/>
  <c r="BV402" i="1" s="1"/>
  <c r="BM402" i="1"/>
  <c r="M403" i="1"/>
  <c r="V403" i="1"/>
  <c r="AM403" i="1"/>
  <c r="AV403" i="1"/>
  <c r="BE403" i="1"/>
  <c r="BV403" i="1" s="1"/>
  <c r="BM403" i="1"/>
  <c r="M404" i="1"/>
  <c r="V404" i="1"/>
  <c r="AM404" i="1"/>
  <c r="AV404" i="1"/>
  <c r="BE404" i="1"/>
  <c r="BM404" i="1"/>
  <c r="BV404" i="1"/>
  <c r="M405" i="1"/>
  <c r="V405" i="1"/>
  <c r="AM405" i="1"/>
  <c r="AV405" i="1"/>
  <c r="BE405" i="1"/>
  <c r="BM405" i="1"/>
  <c r="BV405" i="1"/>
  <c r="M406" i="1"/>
  <c r="V406" i="1"/>
  <c r="AM406" i="1"/>
  <c r="AV406" i="1"/>
  <c r="BE406" i="1"/>
  <c r="BV406" i="1" s="1"/>
  <c r="BM406" i="1"/>
  <c r="M407" i="1"/>
  <c r="V407" i="1"/>
  <c r="AM407" i="1"/>
  <c r="AV407" i="1"/>
  <c r="BE407" i="1"/>
  <c r="BV407" i="1" s="1"/>
  <c r="BM407" i="1"/>
  <c r="M408" i="1"/>
  <c r="V408" i="1"/>
  <c r="AM408" i="1"/>
  <c r="AV408" i="1"/>
  <c r="BE408" i="1"/>
  <c r="BM408" i="1"/>
  <c r="BV408" i="1"/>
  <c r="M409" i="1"/>
  <c r="V409" i="1"/>
  <c r="AM409" i="1"/>
  <c r="AV409" i="1"/>
  <c r="BE409" i="1"/>
  <c r="BM409" i="1"/>
  <c r="BV409" i="1"/>
  <c r="M410" i="1"/>
  <c r="V410" i="1"/>
  <c r="AM410" i="1"/>
  <c r="AV410" i="1"/>
  <c r="BE410" i="1"/>
  <c r="BV410" i="1" s="1"/>
  <c r="BM410" i="1"/>
  <c r="M411" i="1"/>
  <c r="V411" i="1"/>
  <c r="AM411" i="1"/>
  <c r="AV411" i="1"/>
  <c r="BE411" i="1"/>
  <c r="BV411" i="1" s="1"/>
  <c r="BM411" i="1"/>
  <c r="M412" i="1"/>
  <c r="V412" i="1"/>
  <c r="AM412" i="1"/>
  <c r="AV412" i="1"/>
  <c r="BE412" i="1"/>
  <c r="BM412" i="1"/>
  <c r="BV412" i="1"/>
  <c r="M413" i="1"/>
  <c r="V413" i="1"/>
  <c r="AM413" i="1"/>
  <c r="AV413" i="1"/>
  <c r="BE413" i="1"/>
  <c r="BM413" i="1"/>
  <c r="BV413" i="1"/>
  <c r="M414" i="1"/>
  <c r="V414" i="1"/>
  <c r="AM414" i="1"/>
  <c r="AV414" i="1"/>
  <c r="BE414" i="1"/>
  <c r="BV414" i="1" s="1"/>
  <c r="BM414" i="1"/>
  <c r="M415" i="1"/>
  <c r="V415" i="1"/>
  <c r="AM415" i="1"/>
  <c r="AV415" i="1"/>
  <c r="BE415" i="1"/>
  <c r="BV415" i="1" s="1"/>
  <c r="BM415" i="1"/>
  <c r="M416" i="1"/>
  <c r="V416" i="1"/>
  <c r="AM416" i="1"/>
  <c r="AV416" i="1"/>
  <c r="BE416" i="1"/>
  <c r="BM416" i="1"/>
  <c r="BV416" i="1"/>
  <c r="M417" i="1"/>
  <c r="V417" i="1"/>
  <c r="AM417" i="1"/>
  <c r="AV417" i="1"/>
  <c r="BE417" i="1"/>
  <c r="BM417" i="1"/>
  <c r="BV417" i="1"/>
  <c r="M418" i="1"/>
  <c r="V418" i="1"/>
  <c r="AM418" i="1"/>
  <c r="AV418" i="1"/>
  <c r="BE418" i="1"/>
  <c r="BV418" i="1" s="1"/>
  <c r="BM418" i="1"/>
  <c r="M419" i="1"/>
  <c r="V419" i="1"/>
  <c r="AM419" i="1"/>
  <c r="AV419" i="1"/>
  <c r="BE419" i="1"/>
  <c r="BV419" i="1" s="1"/>
  <c r="BM419" i="1"/>
  <c r="M420" i="1"/>
  <c r="V420" i="1"/>
  <c r="AM420" i="1"/>
  <c r="AV420" i="1"/>
  <c r="BE420" i="1"/>
  <c r="BM420" i="1"/>
  <c r="BV420" i="1"/>
  <c r="M421" i="1"/>
  <c r="V421" i="1"/>
  <c r="AM421" i="1"/>
  <c r="AV421" i="1"/>
  <c r="BE421" i="1"/>
  <c r="BM421" i="1"/>
  <c r="BV421" i="1"/>
  <c r="M422" i="1"/>
  <c r="V422" i="1"/>
  <c r="AM422" i="1"/>
  <c r="AV422" i="1"/>
  <c r="BE422" i="1"/>
  <c r="BV422" i="1" s="1"/>
  <c r="BM422" i="1"/>
  <c r="M423" i="1"/>
  <c r="V423" i="1"/>
  <c r="AM423" i="1"/>
  <c r="AV423" i="1"/>
  <c r="BE423" i="1"/>
  <c r="BV423" i="1" s="1"/>
  <c r="BM423" i="1"/>
  <c r="M424" i="1"/>
  <c r="V424" i="1"/>
  <c r="AM424" i="1"/>
  <c r="AV424" i="1"/>
  <c r="BE424" i="1"/>
  <c r="BM424" i="1"/>
  <c r="BV424" i="1"/>
  <c r="M425" i="1"/>
  <c r="V425" i="1"/>
  <c r="AM425" i="1"/>
  <c r="AV425" i="1"/>
  <c r="BE425" i="1"/>
  <c r="BM425" i="1"/>
  <c r="BV425" i="1"/>
  <c r="M426" i="1"/>
  <c r="V426" i="1"/>
  <c r="AM426" i="1"/>
  <c r="AV426" i="1"/>
  <c r="BE426" i="1"/>
  <c r="BV426" i="1" s="1"/>
  <c r="BM426" i="1"/>
  <c r="M427" i="1"/>
  <c r="V427" i="1"/>
  <c r="AM427" i="1"/>
  <c r="AV427" i="1"/>
  <c r="BE427" i="1"/>
  <c r="BV427" i="1" s="1"/>
  <c r="BM427" i="1"/>
  <c r="M428" i="1"/>
  <c r="V428" i="1"/>
  <c r="AM428" i="1"/>
  <c r="AV428" i="1"/>
  <c r="BE428" i="1"/>
  <c r="BM428" i="1"/>
  <c r="BV428" i="1"/>
  <c r="M429" i="1"/>
  <c r="V429" i="1"/>
  <c r="AM429" i="1"/>
  <c r="AV429" i="1"/>
  <c r="BE429" i="1"/>
  <c r="BM429" i="1"/>
  <c r="BV429" i="1"/>
  <c r="M430" i="1"/>
  <c r="V430" i="1"/>
  <c r="AM430" i="1"/>
  <c r="AV430" i="1"/>
  <c r="BE430" i="1"/>
  <c r="BV430" i="1" s="1"/>
  <c r="BM430" i="1"/>
  <c r="M431" i="1"/>
  <c r="V431" i="1"/>
  <c r="AM431" i="1"/>
  <c r="AV431" i="1"/>
  <c r="BE431" i="1"/>
  <c r="BV431" i="1" s="1"/>
  <c r="BM431" i="1"/>
  <c r="M432" i="1"/>
  <c r="V432" i="1"/>
  <c r="AM432" i="1"/>
  <c r="AV432" i="1"/>
  <c r="BE432" i="1"/>
  <c r="BM432" i="1"/>
  <c r="BV432" i="1"/>
  <c r="M433" i="1"/>
  <c r="V433" i="1"/>
  <c r="AM433" i="1"/>
  <c r="AV433" i="1"/>
  <c r="BE433" i="1"/>
  <c r="BM433" i="1"/>
  <c r="BV433" i="1"/>
  <c r="M434" i="1"/>
  <c r="V434" i="1"/>
  <c r="AM434" i="1"/>
  <c r="AV434" i="1"/>
  <c r="BE434" i="1"/>
  <c r="BV434" i="1" s="1"/>
  <c r="BM434" i="1"/>
  <c r="M435" i="1"/>
  <c r="V435" i="1"/>
  <c r="AM435" i="1"/>
  <c r="AV435" i="1"/>
  <c r="BE435" i="1"/>
  <c r="BV435" i="1" s="1"/>
  <c r="BM435" i="1"/>
  <c r="M436" i="1"/>
  <c r="V436" i="1"/>
  <c r="AM436" i="1"/>
  <c r="AV436" i="1"/>
  <c r="BE436" i="1"/>
  <c r="BM436" i="1"/>
  <c r="BV436" i="1"/>
  <c r="M437" i="1"/>
  <c r="V437" i="1"/>
  <c r="AM437" i="1"/>
  <c r="AV437" i="1"/>
  <c r="BE437" i="1"/>
  <c r="BM437" i="1"/>
  <c r="BV437" i="1"/>
  <c r="M438" i="1"/>
  <c r="V438" i="1"/>
  <c r="AM438" i="1"/>
  <c r="AV438" i="1"/>
  <c r="BE438" i="1"/>
  <c r="BV438" i="1" s="1"/>
  <c r="BM438" i="1"/>
  <c r="M439" i="1"/>
  <c r="V439" i="1"/>
  <c r="AM439" i="1"/>
  <c r="AV439" i="1"/>
  <c r="BE439" i="1"/>
  <c r="BV439" i="1" s="1"/>
  <c r="BM439" i="1"/>
  <c r="M440" i="1"/>
  <c r="V440" i="1"/>
  <c r="AM440" i="1"/>
  <c r="AV440" i="1"/>
  <c r="BE440" i="1"/>
  <c r="BM440" i="1"/>
  <c r="BV440" i="1"/>
  <c r="M441" i="1"/>
  <c r="V441" i="1"/>
  <c r="AM441" i="1"/>
  <c r="AV441" i="1"/>
  <c r="BE441" i="1"/>
  <c r="BM441" i="1"/>
  <c r="BV441" i="1"/>
  <c r="M442" i="1"/>
  <c r="V442" i="1"/>
  <c r="AM442" i="1"/>
  <c r="AV442" i="1"/>
  <c r="BE442" i="1"/>
  <c r="BV442" i="1" s="1"/>
  <c r="BM442" i="1"/>
  <c r="M443" i="1"/>
  <c r="V443" i="1"/>
  <c r="AM443" i="1"/>
  <c r="AV443" i="1"/>
  <c r="BE443" i="1"/>
  <c r="BV443" i="1" s="1"/>
  <c r="BM443" i="1"/>
  <c r="M444" i="1"/>
  <c r="V444" i="1"/>
  <c r="AM444" i="1"/>
  <c r="AV444" i="1"/>
  <c r="BE444" i="1"/>
  <c r="BM444" i="1"/>
  <c r="BV444" i="1"/>
  <c r="M445" i="1"/>
  <c r="V445" i="1"/>
  <c r="AM445" i="1"/>
  <c r="AV445" i="1"/>
  <c r="BE445" i="1"/>
  <c r="BM445" i="1"/>
  <c r="BV445" i="1"/>
  <c r="M446" i="1"/>
  <c r="V446" i="1"/>
  <c r="AM446" i="1"/>
  <c r="AV446" i="1"/>
  <c r="BE446" i="1"/>
  <c r="BV446" i="1" s="1"/>
  <c r="BM446" i="1"/>
  <c r="M447" i="1"/>
  <c r="V447" i="1"/>
  <c r="AM447" i="1"/>
  <c r="AV447" i="1"/>
  <c r="BE447" i="1"/>
  <c r="BV447" i="1" s="1"/>
  <c r="BM447" i="1"/>
  <c r="M448" i="1"/>
  <c r="V448" i="1"/>
  <c r="AM448" i="1"/>
  <c r="AV448" i="1"/>
  <c r="BE448" i="1"/>
  <c r="BM448" i="1"/>
  <c r="BV448" i="1"/>
  <c r="M449" i="1"/>
  <c r="V449" i="1"/>
  <c r="AM449" i="1"/>
  <c r="AV449" i="1"/>
  <c r="BE449" i="1"/>
  <c r="BM449" i="1"/>
  <c r="BV449" i="1"/>
  <c r="M450" i="1"/>
  <c r="V450" i="1"/>
  <c r="AM450" i="1"/>
  <c r="AV450" i="1"/>
  <c r="BE450" i="1"/>
  <c r="BV450" i="1" s="1"/>
  <c r="BM450" i="1"/>
  <c r="M451" i="1"/>
  <c r="V451" i="1"/>
  <c r="AM451" i="1"/>
  <c r="AV451" i="1"/>
  <c r="BE451" i="1"/>
  <c r="BV451" i="1" s="1"/>
  <c r="BM451" i="1"/>
  <c r="M452" i="1"/>
  <c r="V452" i="1"/>
  <c r="AM452" i="1"/>
  <c r="AV452" i="1"/>
  <c r="BE452" i="1"/>
  <c r="BM452" i="1"/>
  <c r="BV452" i="1"/>
  <c r="M453" i="1"/>
  <c r="V453" i="1"/>
  <c r="AM453" i="1"/>
  <c r="AV453" i="1"/>
  <c r="BE453" i="1"/>
  <c r="BM453" i="1"/>
  <c r="BV453" i="1"/>
  <c r="M454" i="1"/>
  <c r="V454" i="1"/>
  <c r="AM454" i="1"/>
  <c r="AV454" i="1"/>
  <c r="BE454" i="1"/>
  <c r="BV454" i="1" s="1"/>
  <c r="BM454" i="1"/>
  <c r="M455" i="1"/>
  <c r="V455" i="1"/>
  <c r="AM455" i="1"/>
  <c r="AV455" i="1"/>
  <c r="BE455" i="1"/>
  <c r="BV455" i="1" s="1"/>
  <c r="BM455" i="1"/>
  <c r="M456" i="1"/>
  <c r="V456" i="1"/>
  <c r="AM456" i="1"/>
  <c r="AV456" i="1"/>
  <c r="BE456" i="1"/>
  <c r="BM456" i="1"/>
  <c r="BV456" i="1"/>
  <c r="M457" i="1"/>
  <c r="V457" i="1"/>
  <c r="AM457" i="1"/>
  <c r="AV457" i="1"/>
  <c r="BE457" i="1"/>
  <c r="BM457" i="1"/>
  <c r="BV457" i="1"/>
  <c r="M458" i="1"/>
  <c r="V458" i="1"/>
  <c r="AM458" i="1"/>
  <c r="AV458" i="1"/>
  <c r="BE458" i="1"/>
  <c r="BV458" i="1" s="1"/>
  <c r="BM458" i="1"/>
  <c r="M459" i="1"/>
  <c r="V459" i="1"/>
  <c r="AM459" i="1"/>
  <c r="AV459" i="1"/>
  <c r="BE459" i="1"/>
  <c r="BV459" i="1" s="1"/>
  <c r="BM459" i="1"/>
  <c r="M460" i="1"/>
  <c r="V460" i="1"/>
  <c r="AM460" i="1"/>
  <c r="AV460" i="1"/>
  <c r="BE460" i="1"/>
  <c r="BM460" i="1"/>
  <c r="BV460" i="1"/>
  <c r="M461" i="1"/>
  <c r="V461" i="1"/>
  <c r="AM461" i="1"/>
  <c r="AV461" i="1"/>
  <c r="BE461" i="1"/>
  <c r="BM461" i="1"/>
  <c r="BV461" i="1"/>
  <c r="M462" i="1"/>
  <c r="V462" i="1"/>
  <c r="AM462" i="1"/>
  <c r="AV462" i="1"/>
  <c r="BE462" i="1"/>
  <c r="BV462" i="1" s="1"/>
  <c r="BM462" i="1"/>
  <c r="M463" i="1"/>
  <c r="V463" i="1"/>
  <c r="AM463" i="1"/>
  <c r="AV463" i="1"/>
  <c r="BE463" i="1"/>
  <c r="BV463" i="1" s="1"/>
  <c r="BM463" i="1"/>
  <c r="M464" i="1"/>
  <c r="V464" i="1"/>
  <c r="AM464" i="1"/>
  <c r="AV464" i="1"/>
  <c r="BE464" i="1"/>
  <c r="BM464" i="1"/>
  <c r="BV464" i="1"/>
  <c r="M465" i="1"/>
  <c r="V465" i="1"/>
  <c r="AM465" i="1"/>
  <c r="AV465" i="1"/>
  <c r="BE465" i="1"/>
  <c r="BM465" i="1"/>
  <c r="BV465" i="1"/>
  <c r="M466" i="1"/>
  <c r="V466" i="1"/>
  <c r="AM466" i="1"/>
  <c r="AV466" i="1"/>
  <c r="BE466" i="1"/>
  <c r="BV466" i="1" s="1"/>
  <c r="BM466" i="1"/>
  <c r="M467" i="1"/>
  <c r="V467" i="1"/>
  <c r="AM467" i="1"/>
  <c r="AV467" i="1"/>
  <c r="BE467" i="1"/>
  <c r="BV467" i="1" s="1"/>
  <c r="BM467" i="1"/>
  <c r="M468" i="1"/>
  <c r="V468" i="1"/>
  <c r="AM468" i="1"/>
  <c r="AV468" i="1"/>
  <c r="BE468" i="1"/>
  <c r="BM468" i="1"/>
  <c r="BV468" i="1"/>
  <c r="M469" i="1"/>
  <c r="V469" i="1"/>
  <c r="AM469" i="1"/>
  <c r="AV469" i="1"/>
  <c r="BE469" i="1"/>
  <c r="BM469" i="1"/>
  <c r="BV469" i="1"/>
  <c r="M470" i="1"/>
  <c r="V470" i="1"/>
  <c r="AM470" i="1"/>
  <c r="AV470" i="1"/>
  <c r="BE470" i="1"/>
  <c r="BV470" i="1" s="1"/>
  <c r="BM470" i="1"/>
  <c r="M471" i="1"/>
  <c r="V471" i="1"/>
  <c r="AM471" i="1"/>
  <c r="AV471" i="1"/>
  <c r="BE471" i="1"/>
  <c r="BV471" i="1" s="1"/>
  <c r="BM471" i="1"/>
  <c r="M472" i="1"/>
  <c r="V472" i="1"/>
  <c r="AM472" i="1"/>
  <c r="AV472" i="1"/>
  <c r="BE472" i="1"/>
  <c r="BM472" i="1"/>
  <c r="BV472" i="1"/>
  <c r="M473" i="1"/>
  <c r="V473" i="1"/>
  <c r="AM473" i="1"/>
  <c r="AV473" i="1"/>
  <c r="BE473" i="1"/>
  <c r="BM473" i="1"/>
  <c r="BV473" i="1"/>
  <c r="M474" i="1"/>
  <c r="V474" i="1"/>
  <c r="AM474" i="1"/>
  <c r="AV474" i="1"/>
  <c r="BE474" i="1"/>
  <c r="BV474" i="1" s="1"/>
  <c r="BM474" i="1"/>
  <c r="M475" i="1"/>
  <c r="V475" i="1"/>
  <c r="AM475" i="1"/>
  <c r="AV475" i="1"/>
  <c r="BE475" i="1"/>
  <c r="BV475" i="1" s="1"/>
  <c r="BM475" i="1"/>
  <c r="M476" i="1"/>
  <c r="V476" i="1"/>
  <c r="AM476" i="1"/>
  <c r="AV476" i="1"/>
  <c r="BE476" i="1"/>
  <c r="BM476" i="1"/>
  <c r="BV476" i="1"/>
  <c r="M477" i="1"/>
  <c r="V477" i="1"/>
  <c r="AM477" i="1"/>
  <c r="AV477" i="1"/>
  <c r="BE477" i="1"/>
  <c r="BM477" i="1"/>
  <c r="BV477" i="1"/>
  <c r="M478" i="1"/>
  <c r="V478" i="1"/>
  <c r="AM478" i="1"/>
  <c r="AV478" i="1"/>
  <c r="BE478" i="1"/>
  <c r="BV478" i="1" s="1"/>
  <c r="BM478" i="1"/>
  <c r="M479" i="1"/>
  <c r="V479" i="1"/>
  <c r="AM479" i="1"/>
  <c r="AV479" i="1"/>
  <c r="BE479" i="1"/>
  <c r="BV479" i="1" s="1"/>
  <c r="BM479" i="1"/>
  <c r="M480" i="1"/>
  <c r="V480" i="1"/>
  <c r="AM480" i="1"/>
  <c r="AV480" i="1"/>
  <c r="BE480" i="1"/>
  <c r="BM480" i="1"/>
  <c r="BV480" i="1"/>
  <c r="M481" i="1"/>
  <c r="V481" i="1"/>
  <c r="AM481" i="1"/>
  <c r="AV481" i="1"/>
  <c r="BE481" i="1"/>
  <c r="BM481" i="1"/>
  <c r="BV481" i="1"/>
  <c r="M482" i="1"/>
  <c r="V482" i="1"/>
  <c r="AM482" i="1"/>
  <c r="AV482" i="1"/>
  <c r="BE482" i="1"/>
  <c r="BV482" i="1" s="1"/>
  <c r="BM482" i="1"/>
  <c r="M483" i="1"/>
  <c r="V483" i="1"/>
  <c r="AM483" i="1"/>
  <c r="AV483" i="1"/>
  <c r="BE483" i="1"/>
  <c r="BV483" i="1" s="1"/>
  <c r="BM483" i="1"/>
  <c r="M484" i="1"/>
  <c r="V484" i="1"/>
  <c r="AM484" i="1"/>
  <c r="AV484" i="1"/>
  <c r="BE484" i="1"/>
  <c r="BM484" i="1"/>
  <c r="BV484" i="1"/>
  <c r="M485" i="1"/>
  <c r="V485" i="1"/>
  <c r="AM485" i="1"/>
  <c r="AV485" i="1"/>
  <c r="BE485" i="1"/>
  <c r="BM485" i="1"/>
  <c r="BV485" i="1"/>
  <c r="M486" i="1"/>
  <c r="V486" i="1"/>
  <c r="AM486" i="1"/>
  <c r="AV486" i="1"/>
  <c r="BE486" i="1"/>
  <c r="BV486" i="1" s="1"/>
  <c r="BM486" i="1"/>
  <c r="M487" i="1"/>
  <c r="V487" i="1"/>
  <c r="AM487" i="1"/>
  <c r="AV487" i="1"/>
  <c r="BE487" i="1"/>
  <c r="BV487" i="1" s="1"/>
  <c r="BM487" i="1"/>
  <c r="M488" i="1"/>
  <c r="V488" i="1"/>
  <c r="AM488" i="1"/>
  <c r="AV488" i="1"/>
  <c r="BE488" i="1"/>
  <c r="BM488" i="1"/>
  <c r="BV488" i="1"/>
  <c r="M489" i="1"/>
  <c r="V489" i="1"/>
  <c r="AM489" i="1"/>
  <c r="AV489" i="1"/>
  <c r="BE489" i="1"/>
  <c r="BM489" i="1"/>
  <c r="BV489" i="1"/>
  <c r="M490" i="1"/>
  <c r="V490" i="1"/>
  <c r="AM490" i="1"/>
  <c r="AV490" i="1"/>
  <c r="BE490" i="1"/>
  <c r="BV490" i="1" s="1"/>
  <c r="BM490" i="1"/>
  <c r="M491" i="1"/>
  <c r="V491" i="1"/>
  <c r="AM491" i="1"/>
  <c r="AV491" i="1"/>
  <c r="BE491" i="1"/>
  <c r="BV491" i="1" s="1"/>
  <c r="BM491" i="1"/>
  <c r="M492" i="1"/>
  <c r="V492" i="1"/>
  <c r="AM492" i="1"/>
  <c r="AV492" i="1"/>
  <c r="BE492" i="1"/>
  <c r="BM492" i="1"/>
  <c r="BV492" i="1"/>
  <c r="M493" i="1"/>
  <c r="V493" i="1"/>
  <c r="AM493" i="1"/>
  <c r="AV493" i="1"/>
  <c r="BE493" i="1"/>
  <c r="BM493" i="1"/>
  <c r="BV493" i="1"/>
  <c r="M494" i="1"/>
  <c r="V494" i="1"/>
  <c r="AM494" i="1"/>
  <c r="AV494" i="1"/>
  <c r="BE494" i="1"/>
  <c r="BV494" i="1" s="1"/>
  <c r="BM494" i="1"/>
  <c r="M495" i="1"/>
  <c r="V495" i="1"/>
  <c r="AM495" i="1"/>
  <c r="AV495" i="1"/>
  <c r="BE495" i="1"/>
  <c r="BV495" i="1" s="1"/>
  <c r="BM495" i="1"/>
  <c r="M496" i="1"/>
  <c r="V496" i="1"/>
  <c r="AM496" i="1"/>
  <c r="AV496" i="1"/>
  <c r="BE496" i="1"/>
  <c r="BM496" i="1"/>
  <c r="BV496" i="1"/>
  <c r="M497" i="1"/>
  <c r="V497" i="1"/>
  <c r="AM497" i="1"/>
  <c r="AV497" i="1"/>
  <c r="BE497" i="1"/>
  <c r="BM497" i="1"/>
  <c r="BV497" i="1"/>
  <c r="M498" i="1"/>
  <c r="V498" i="1"/>
  <c r="AM498" i="1"/>
  <c r="AV498" i="1"/>
  <c r="BE498" i="1"/>
  <c r="BV498" i="1" s="1"/>
  <c r="BM498" i="1"/>
  <c r="M499" i="1"/>
  <c r="V499" i="1"/>
  <c r="AM499" i="1"/>
  <c r="AV499" i="1"/>
  <c r="BE499" i="1"/>
  <c r="BV499" i="1" s="1"/>
  <c r="BM499" i="1"/>
  <c r="M500" i="1"/>
  <c r="V500" i="1"/>
  <c r="AM500" i="1"/>
  <c r="AV500" i="1"/>
  <c r="BE500" i="1"/>
  <c r="BM500" i="1"/>
  <c r="BV500" i="1"/>
  <c r="M501" i="1"/>
  <c r="V501" i="1"/>
  <c r="AM501" i="1"/>
  <c r="AV501" i="1"/>
  <c r="BE501" i="1"/>
  <c r="BM501" i="1"/>
  <c r="BV501" i="1"/>
  <c r="M502" i="1"/>
  <c r="V502" i="1"/>
  <c r="AM502" i="1"/>
  <c r="AV502" i="1"/>
  <c r="BE502" i="1"/>
  <c r="BV502" i="1" s="1"/>
  <c r="BM502" i="1"/>
  <c r="M503" i="1"/>
  <c r="V503" i="1"/>
  <c r="AM503" i="1"/>
  <c r="AV503" i="1"/>
  <c r="BE503" i="1"/>
  <c r="BV503" i="1" s="1"/>
  <c r="BM503" i="1"/>
  <c r="M504" i="1"/>
  <c r="V504" i="1"/>
  <c r="AM504" i="1"/>
  <c r="AV504" i="1"/>
  <c r="BE504" i="1"/>
  <c r="BM504" i="1"/>
  <c r="BV504" i="1"/>
  <c r="M505" i="1"/>
  <c r="V505" i="1"/>
  <c r="AM505" i="1"/>
  <c r="AV505" i="1"/>
  <c r="BE505" i="1"/>
  <c r="BM505" i="1"/>
  <c r="BV505" i="1"/>
  <c r="M506" i="1"/>
  <c r="V506" i="1"/>
  <c r="AM506" i="1"/>
  <c r="AV506" i="1"/>
  <c r="BE506" i="1"/>
  <c r="BV506" i="1" s="1"/>
  <c r="BM506" i="1"/>
  <c r="M507" i="1"/>
  <c r="V507" i="1"/>
  <c r="AM507" i="1"/>
  <c r="AV507" i="1"/>
  <c r="BE507" i="1"/>
  <c r="BV507" i="1" s="1"/>
  <c r="BM507" i="1"/>
  <c r="M508" i="1"/>
  <c r="V508" i="1"/>
  <c r="AM508" i="1"/>
  <c r="AV508" i="1"/>
  <c r="BE508" i="1"/>
  <c r="BM508" i="1"/>
  <c r="BV508" i="1"/>
  <c r="M509" i="1"/>
  <c r="V509" i="1"/>
  <c r="AM509" i="1"/>
  <c r="AV509" i="1"/>
  <c r="BE509" i="1"/>
  <c r="BM509" i="1"/>
  <c r="BV509" i="1"/>
  <c r="M510" i="1"/>
  <c r="V510" i="1"/>
  <c r="AM510" i="1"/>
  <c r="AV510" i="1"/>
  <c r="BE510" i="1"/>
  <c r="BV510" i="1" s="1"/>
  <c r="BM510" i="1"/>
  <c r="M511" i="1"/>
  <c r="V511" i="1"/>
  <c r="AM511" i="1"/>
  <c r="AV511" i="1"/>
  <c r="BE511" i="1"/>
  <c r="BV511" i="1" s="1"/>
  <c r="BM511" i="1"/>
  <c r="M512" i="1"/>
  <c r="V512" i="1"/>
  <c r="AM512" i="1"/>
  <c r="AV512" i="1"/>
  <c r="BE512" i="1"/>
  <c r="BM512" i="1"/>
  <c r="BV512" i="1"/>
  <c r="M513" i="1"/>
  <c r="V513" i="1"/>
  <c r="AM513" i="1"/>
  <c r="AV513" i="1"/>
  <c r="BE513" i="1"/>
  <c r="BM513" i="1"/>
  <c r="BV513" i="1"/>
  <c r="M514" i="1"/>
  <c r="V514" i="1"/>
  <c r="AM514" i="1"/>
  <c r="AV514" i="1"/>
  <c r="BE514" i="1"/>
  <c r="BV514" i="1" s="1"/>
  <c r="BM514" i="1"/>
  <c r="M515" i="1"/>
  <c r="V515" i="1"/>
  <c r="AM515" i="1"/>
  <c r="AV515" i="1"/>
  <c r="BE515" i="1"/>
  <c r="BV515" i="1" s="1"/>
  <c r="BM515" i="1"/>
  <c r="M516" i="1"/>
  <c r="V516" i="1"/>
  <c r="AM516" i="1"/>
  <c r="AV516" i="1"/>
  <c r="BE516" i="1"/>
  <c r="BM516" i="1"/>
  <c r="BV516" i="1"/>
  <c r="M517" i="1"/>
  <c r="V517" i="1"/>
  <c r="AM517" i="1"/>
  <c r="AV517" i="1"/>
  <c r="BE517" i="1"/>
  <c r="BM517" i="1"/>
  <c r="BV517" i="1"/>
  <c r="M518" i="1"/>
  <c r="V518" i="1"/>
  <c r="AM518" i="1"/>
  <c r="AV518" i="1"/>
  <c r="BE518" i="1"/>
  <c r="BV518" i="1" s="1"/>
  <c r="BM518" i="1"/>
  <c r="M519" i="1"/>
  <c r="V519" i="1"/>
  <c r="AM519" i="1"/>
  <c r="AV519" i="1"/>
  <c r="BE519" i="1"/>
  <c r="BV519" i="1" s="1"/>
  <c r="BM519" i="1"/>
  <c r="M520" i="1"/>
  <c r="V520" i="1"/>
  <c r="AM520" i="1"/>
  <c r="AV520" i="1"/>
  <c r="BE520" i="1"/>
  <c r="BM520" i="1"/>
  <c r="BV520" i="1"/>
  <c r="M521" i="1"/>
  <c r="V521" i="1"/>
  <c r="AM521" i="1"/>
  <c r="AV521" i="1"/>
  <c r="BE521" i="1"/>
  <c r="BM521" i="1"/>
  <c r="BV521" i="1"/>
  <c r="M522" i="1"/>
  <c r="V522" i="1"/>
  <c r="AM522" i="1"/>
  <c r="AV522" i="1"/>
  <c r="BE522" i="1"/>
  <c r="BV522" i="1" s="1"/>
  <c r="BM522" i="1"/>
  <c r="M523" i="1"/>
  <c r="V523" i="1"/>
  <c r="AM523" i="1"/>
  <c r="AV523" i="1"/>
  <c r="BE523" i="1"/>
  <c r="BV523" i="1" s="1"/>
  <c r="BM523" i="1"/>
  <c r="M524" i="1"/>
  <c r="V524" i="1"/>
  <c r="AM524" i="1"/>
  <c r="AV524" i="1"/>
  <c r="BE524" i="1"/>
  <c r="BM524" i="1"/>
  <c r="BV524" i="1"/>
  <c r="M525" i="1"/>
  <c r="V525" i="1"/>
  <c r="AM525" i="1"/>
  <c r="AV525" i="1"/>
  <c r="BE525" i="1"/>
  <c r="BM525" i="1"/>
  <c r="BV525" i="1"/>
  <c r="M526" i="1"/>
  <c r="V526" i="1"/>
  <c r="AM526" i="1"/>
  <c r="AV526" i="1"/>
  <c r="BE526" i="1"/>
  <c r="BV526" i="1" s="1"/>
  <c r="BM526" i="1"/>
  <c r="M527" i="1"/>
  <c r="V527" i="1"/>
  <c r="AM527" i="1"/>
  <c r="AV527" i="1"/>
  <c r="BE527" i="1"/>
  <c r="BV527" i="1" s="1"/>
  <c r="BM527" i="1"/>
  <c r="M528" i="1"/>
  <c r="V528" i="1"/>
  <c r="AM528" i="1"/>
  <c r="AV528" i="1"/>
  <c r="BE528" i="1"/>
  <c r="BM528" i="1"/>
  <c r="BV528" i="1"/>
  <c r="M529" i="1"/>
  <c r="V529" i="1"/>
  <c r="AM529" i="1"/>
  <c r="AV529" i="1"/>
  <c r="BE529" i="1"/>
  <c r="BM529" i="1"/>
  <c r="BV529" i="1"/>
  <c r="M530" i="1"/>
  <c r="V530" i="1"/>
  <c r="AM530" i="1"/>
  <c r="AV530" i="1"/>
  <c r="BE530" i="1"/>
  <c r="BV530" i="1" s="1"/>
  <c r="BM530" i="1"/>
  <c r="M531" i="1"/>
  <c r="V531" i="1"/>
  <c r="AM531" i="1"/>
  <c r="AV531" i="1"/>
  <c r="BE531" i="1"/>
  <c r="BV531" i="1" s="1"/>
  <c r="BM531" i="1"/>
  <c r="M532" i="1"/>
  <c r="V532" i="1"/>
  <c r="AM532" i="1"/>
  <c r="AV532" i="1"/>
  <c r="BE532" i="1"/>
  <c r="BM532" i="1"/>
  <c r="BV532" i="1"/>
  <c r="M533" i="1"/>
  <c r="V533" i="1"/>
  <c r="AM533" i="1"/>
  <c r="AV533" i="1"/>
  <c r="BE533" i="1"/>
  <c r="BM533" i="1"/>
  <c r="BV533" i="1"/>
  <c r="M534" i="1"/>
  <c r="V534" i="1"/>
  <c r="AM534" i="1"/>
  <c r="AV534" i="1"/>
  <c r="BE534" i="1"/>
  <c r="BV534" i="1" s="1"/>
  <c r="BM534" i="1"/>
  <c r="M535" i="1"/>
  <c r="V535" i="1"/>
  <c r="AM535" i="1"/>
  <c r="AV535" i="1"/>
  <c r="BE535" i="1"/>
  <c r="BV535" i="1" s="1"/>
  <c r="BM535" i="1"/>
  <c r="M536" i="1"/>
  <c r="V536" i="1"/>
  <c r="AM536" i="1"/>
  <c r="AV536" i="1"/>
  <c r="BE536" i="1"/>
  <c r="BM536" i="1"/>
  <c r="BV536" i="1"/>
  <c r="M537" i="1"/>
  <c r="V537" i="1"/>
  <c r="AM537" i="1"/>
  <c r="AV537" i="1"/>
  <c r="BE537" i="1"/>
  <c r="BM537" i="1"/>
  <c r="BV537" i="1"/>
  <c r="M538" i="1"/>
  <c r="V538" i="1"/>
  <c r="AM538" i="1"/>
  <c r="AV538" i="1"/>
  <c r="BE538" i="1"/>
  <c r="BV538" i="1" s="1"/>
  <c r="BM538" i="1"/>
  <c r="M539" i="1"/>
  <c r="V539" i="1"/>
  <c r="AM539" i="1"/>
  <c r="AV539" i="1"/>
  <c r="BE539" i="1"/>
  <c r="BV539" i="1" s="1"/>
  <c r="BM539" i="1"/>
  <c r="M540" i="1"/>
  <c r="V540" i="1"/>
  <c r="AM540" i="1"/>
  <c r="AV540" i="1"/>
  <c r="BE540" i="1"/>
  <c r="BM540" i="1"/>
  <c r="BV540" i="1"/>
  <c r="M541" i="1"/>
  <c r="V541" i="1"/>
  <c r="AM541" i="1"/>
  <c r="AV541" i="1"/>
  <c r="BE541" i="1"/>
  <c r="BM541" i="1"/>
  <c r="BV541" i="1"/>
  <c r="M542" i="1"/>
  <c r="V542" i="1"/>
  <c r="AM542" i="1"/>
  <c r="AV542" i="1"/>
  <c r="BE542" i="1"/>
  <c r="BV542" i="1" s="1"/>
  <c r="BM542" i="1"/>
  <c r="M543" i="1"/>
  <c r="V543" i="1"/>
  <c r="AM543" i="1"/>
  <c r="AV543" i="1"/>
  <c r="BE543" i="1"/>
  <c r="BV543" i="1" s="1"/>
  <c r="BM543" i="1"/>
  <c r="M544" i="1"/>
  <c r="V544" i="1"/>
  <c r="AM544" i="1"/>
  <c r="AV544" i="1"/>
  <c r="BE544" i="1"/>
  <c r="BM544" i="1"/>
  <c r="BV544" i="1"/>
  <c r="M545" i="1"/>
  <c r="V545" i="1"/>
  <c r="AM545" i="1"/>
  <c r="AV545" i="1"/>
  <c r="BE545" i="1"/>
  <c r="BM545" i="1"/>
  <c r="BV545" i="1"/>
  <c r="M546" i="1"/>
  <c r="V546" i="1"/>
  <c r="AM546" i="1"/>
  <c r="AV546" i="1"/>
  <c r="BE546" i="1"/>
  <c r="BV546" i="1" s="1"/>
  <c r="BM546" i="1"/>
  <c r="M547" i="1"/>
  <c r="V547" i="1"/>
  <c r="AM547" i="1"/>
  <c r="AV547" i="1"/>
  <c r="BE547" i="1"/>
  <c r="BV547" i="1" s="1"/>
  <c r="BM547" i="1"/>
  <c r="M548" i="1"/>
  <c r="V548" i="1"/>
  <c r="AM548" i="1"/>
  <c r="AV548" i="1"/>
  <c r="BE548" i="1"/>
  <c r="BM548" i="1"/>
  <c r="BV548" i="1"/>
  <c r="M549" i="1"/>
  <c r="V549" i="1"/>
  <c r="AM549" i="1"/>
  <c r="AV549" i="1"/>
  <c r="BE549" i="1"/>
  <c r="BM549" i="1"/>
  <c r="BV549" i="1"/>
  <c r="M550" i="1"/>
  <c r="V550" i="1"/>
  <c r="AM550" i="1"/>
  <c r="AV550" i="1"/>
  <c r="BE550" i="1"/>
  <c r="BV550" i="1" s="1"/>
  <c r="BM550" i="1"/>
  <c r="M551" i="1"/>
  <c r="V551" i="1"/>
  <c r="AM551" i="1"/>
  <c r="AV551" i="1"/>
  <c r="BE551" i="1"/>
  <c r="BV551" i="1" s="1"/>
  <c r="BM551" i="1"/>
  <c r="M552" i="1"/>
  <c r="V552" i="1"/>
  <c r="AM552" i="1"/>
  <c r="AV552" i="1"/>
  <c r="BE552" i="1"/>
  <c r="BM552" i="1"/>
  <c r="BV552" i="1"/>
  <c r="M553" i="1"/>
  <c r="V553" i="1"/>
  <c r="AM553" i="1"/>
  <c r="AV553" i="1"/>
  <c r="BE553" i="1"/>
  <c r="BM553" i="1"/>
  <c r="BV553" i="1"/>
  <c r="M554" i="1"/>
  <c r="V554" i="1"/>
  <c r="AM554" i="1"/>
  <c r="AV554" i="1"/>
  <c r="BE554" i="1"/>
  <c r="BV554" i="1" s="1"/>
  <c r="BM554" i="1"/>
  <c r="M555" i="1"/>
  <c r="V555" i="1"/>
  <c r="AM555" i="1"/>
  <c r="AV555" i="1"/>
  <c r="BE555" i="1"/>
  <c r="BV555" i="1" s="1"/>
  <c r="BM555" i="1"/>
  <c r="M556" i="1"/>
  <c r="V556" i="1"/>
  <c r="AM556" i="1"/>
  <c r="AV556" i="1"/>
  <c r="BE556" i="1"/>
  <c r="BM556" i="1"/>
  <c r="BV556" i="1"/>
  <c r="M557" i="1"/>
  <c r="V557" i="1"/>
  <c r="AM557" i="1"/>
  <c r="AV557" i="1"/>
  <c r="BE557" i="1"/>
  <c r="BM557" i="1"/>
  <c r="BV557" i="1"/>
  <c r="M558" i="1"/>
  <c r="V558" i="1"/>
  <c r="AM558" i="1"/>
  <c r="AV558" i="1"/>
  <c r="BE558" i="1"/>
  <c r="BV558" i="1" s="1"/>
  <c r="BM558" i="1"/>
  <c r="M559" i="1"/>
  <c r="V559" i="1"/>
  <c r="AM559" i="1"/>
  <c r="AV559" i="1"/>
  <c r="BE559" i="1"/>
  <c r="BV559" i="1" s="1"/>
  <c r="BM559" i="1"/>
  <c r="M560" i="1"/>
  <c r="V560" i="1"/>
  <c r="AM560" i="1"/>
  <c r="AV560" i="1"/>
  <c r="BE560" i="1"/>
  <c r="BM560" i="1"/>
  <c r="BV560" i="1"/>
  <c r="M561" i="1"/>
  <c r="V561" i="1"/>
  <c r="AM561" i="1"/>
  <c r="AV561" i="1"/>
  <c r="BE561" i="1"/>
  <c r="BM561" i="1"/>
  <c r="BV561" i="1"/>
  <c r="M562" i="1"/>
  <c r="V562" i="1"/>
  <c r="AM562" i="1"/>
  <c r="AV562" i="1"/>
  <c r="BE562" i="1"/>
  <c r="BV562" i="1" s="1"/>
  <c r="BM562" i="1"/>
  <c r="M563" i="1"/>
  <c r="V563" i="1"/>
  <c r="AM563" i="1"/>
  <c r="AV563" i="1"/>
  <c r="BE563" i="1"/>
  <c r="BV563" i="1" s="1"/>
  <c r="BM563" i="1"/>
  <c r="M564" i="1"/>
  <c r="V564" i="1"/>
  <c r="AM564" i="1"/>
  <c r="AV564" i="1"/>
  <c r="BE564" i="1"/>
  <c r="BM564" i="1"/>
  <c r="BV564" i="1"/>
  <c r="M565" i="1"/>
  <c r="V565" i="1"/>
  <c r="AM565" i="1"/>
  <c r="AV565" i="1"/>
  <c r="BE565" i="1"/>
  <c r="BM565" i="1"/>
  <c r="BV565" i="1"/>
  <c r="M566" i="1"/>
  <c r="V566" i="1"/>
  <c r="AM566" i="1"/>
  <c r="AV566" i="1"/>
  <c r="BE566" i="1"/>
  <c r="BV566" i="1" s="1"/>
  <c r="BM566" i="1"/>
  <c r="M567" i="1"/>
  <c r="V567" i="1"/>
  <c r="AM567" i="1"/>
  <c r="AV567" i="1"/>
  <c r="BE567" i="1"/>
  <c r="BV567" i="1" s="1"/>
  <c r="BM567" i="1"/>
  <c r="M568" i="1"/>
  <c r="V568" i="1"/>
  <c r="AM568" i="1"/>
  <c r="AV568" i="1"/>
  <c r="BE568" i="1"/>
  <c r="BM568" i="1"/>
  <c r="BV568" i="1"/>
  <c r="M569" i="1"/>
  <c r="V569" i="1"/>
  <c r="AM569" i="1"/>
  <c r="AV569" i="1"/>
  <c r="BE569" i="1"/>
  <c r="BM569" i="1"/>
  <c r="BV569" i="1"/>
  <c r="M570" i="1"/>
  <c r="V570" i="1"/>
  <c r="AM570" i="1"/>
  <c r="AV570" i="1"/>
  <c r="BE570" i="1"/>
  <c r="BV570" i="1" s="1"/>
  <c r="BM570" i="1"/>
  <c r="M571" i="1"/>
  <c r="V571" i="1"/>
  <c r="AM571" i="1"/>
  <c r="AV571" i="1"/>
  <c r="BE571" i="1"/>
  <c r="BV571" i="1" s="1"/>
  <c r="BM571" i="1"/>
  <c r="M572" i="1"/>
  <c r="V572" i="1"/>
  <c r="AM572" i="1"/>
  <c r="AV572" i="1"/>
  <c r="BE572" i="1"/>
  <c r="BM572" i="1"/>
  <c r="BV572" i="1"/>
  <c r="M573" i="1"/>
  <c r="V573" i="1"/>
  <c r="AM573" i="1"/>
  <c r="AV573" i="1"/>
  <c r="BE573" i="1"/>
  <c r="BM573" i="1"/>
  <c r="BV573" i="1"/>
  <c r="M574" i="1"/>
  <c r="V574" i="1"/>
  <c r="AM574" i="1"/>
  <c r="AV574" i="1"/>
  <c r="BE574" i="1"/>
  <c r="BV574" i="1" s="1"/>
  <c r="BM574" i="1"/>
  <c r="M575" i="1"/>
  <c r="V575" i="1"/>
  <c r="AM575" i="1"/>
  <c r="AV575" i="1"/>
  <c r="BE575" i="1"/>
  <c r="BV575" i="1" s="1"/>
  <c r="BM575" i="1"/>
  <c r="M576" i="1"/>
  <c r="V576" i="1"/>
  <c r="AM576" i="1"/>
  <c r="AV576" i="1"/>
  <c r="BE576" i="1"/>
  <c r="BM576" i="1"/>
  <c r="BV576" i="1"/>
  <c r="M577" i="1"/>
  <c r="V577" i="1"/>
  <c r="AM577" i="1"/>
  <c r="AV577" i="1"/>
  <c r="BE577" i="1"/>
  <c r="BM577" i="1"/>
  <c r="BV577" i="1"/>
  <c r="M578" i="1"/>
  <c r="V578" i="1"/>
  <c r="AM578" i="1"/>
  <c r="AV578" i="1"/>
  <c r="BE578" i="1"/>
  <c r="BV578" i="1" s="1"/>
  <c r="BM578" i="1"/>
  <c r="M579" i="1"/>
  <c r="V579" i="1"/>
  <c r="AM579" i="1"/>
  <c r="AV579" i="1"/>
  <c r="BE579" i="1"/>
  <c r="BV579" i="1" s="1"/>
  <c r="BM579" i="1"/>
  <c r="M580" i="1"/>
  <c r="V580" i="1"/>
  <c r="AM580" i="1"/>
  <c r="AV580" i="1"/>
  <c r="BE580" i="1"/>
  <c r="BM580" i="1"/>
  <c r="BV580" i="1"/>
  <c r="M581" i="1"/>
  <c r="V581" i="1"/>
  <c r="AM581" i="1"/>
  <c r="AV581" i="1"/>
  <c r="BE581" i="1"/>
  <c r="BM581" i="1"/>
  <c r="BV581" i="1"/>
  <c r="M582" i="1"/>
  <c r="V582" i="1"/>
  <c r="AM582" i="1"/>
  <c r="AV582" i="1"/>
  <c r="BE582" i="1"/>
  <c r="BV582" i="1" s="1"/>
  <c r="BM582" i="1"/>
  <c r="M583" i="1"/>
  <c r="V583" i="1"/>
  <c r="AM583" i="1"/>
  <c r="AV583" i="1"/>
  <c r="BE583" i="1"/>
  <c r="BV583" i="1" s="1"/>
  <c r="BM583" i="1"/>
  <c r="M584" i="1"/>
  <c r="V584" i="1"/>
  <c r="AM584" i="1"/>
  <c r="AV584" i="1"/>
  <c r="BE584" i="1"/>
  <c r="BM584" i="1"/>
  <c r="BV584" i="1"/>
  <c r="M585" i="1"/>
  <c r="V585" i="1"/>
  <c r="AM585" i="1"/>
  <c r="AV585" i="1"/>
  <c r="BE585" i="1"/>
  <c r="BM585" i="1"/>
  <c r="BV585" i="1"/>
  <c r="M586" i="1"/>
  <c r="V586" i="1"/>
  <c r="AM586" i="1"/>
  <c r="AV586" i="1"/>
  <c r="BE586" i="1"/>
  <c r="BV586" i="1" s="1"/>
  <c r="BM586" i="1"/>
  <c r="M587" i="1"/>
  <c r="V587" i="1"/>
  <c r="AM587" i="1"/>
  <c r="AV587" i="1"/>
  <c r="BE587" i="1"/>
  <c r="BV587" i="1" s="1"/>
  <c r="BM587" i="1"/>
  <c r="M588" i="1"/>
  <c r="V588" i="1"/>
  <c r="AM588" i="1"/>
  <c r="AV588" i="1"/>
  <c r="BE588" i="1"/>
  <c r="BM588" i="1"/>
  <c r="BV588" i="1"/>
  <c r="M589" i="1"/>
  <c r="V589" i="1"/>
  <c r="AM589" i="1"/>
  <c r="AV589" i="1"/>
  <c r="BE589" i="1"/>
  <c r="BM589" i="1"/>
  <c r="BV589" i="1"/>
  <c r="M590" i="1"/>
  <c r="V590" i="1"/>
  <c r="AM590" i="1"/>
  <c r="AV590" i="1"/>
  <c r="BE590" i="1"/>
  <c r="BV590" i="1" s="1"/>
  <c r="BM590" i="1"/>
  <c r="M591" i="1"/>
  <c r="V591" i="1"/>
  <c r="AM591" i="1"/>
  <c r="AV591" i="1"/>
  <c r="BE591" i="1"/>
  <c r="BV591" i="1" s="1"/>
  <c r="BM591" i="1"/>
  <c r="M592" i="1"/>
  <c r="V592" i="1"/>
  <c r="AM592" i="1"/>
  <c r="AV592" i="1"/>
  <c r="BE592" i="1"/>
  <c r="BM592" i="1"/>
  <c r="BV592" i="1"/>
  <c r="M593" i="1"/>
  <c r="V593" i="1"/>
  <c r="AM593" i="1"/>
  <c r="AV593" i="1"/>
  <c r="BE593" i="1"/>
  <c r="BM593" i="1"/>
  <c r="BV593" i="1"/>
  <c r="M594" i="1"/>
  <c r="V594" i="1"/>
  <c r="AM594" i="1"/>
  <c r="AV594" i="1"/>
  <c r="BE594" i="1"/>
  <c r="BV594" i="1" s="1"/>
  <c r="BM594" i="1"/>
  <c r="M595" i="1"/>
  <c r="V595" i="1"/>
  <c r="AM595" i="1"/>
  <c r="AV595" i="1"/>
  <c r="BE595" i="1"/>
  <c r="BV595" i="1" s="1"/>
  <c r="BM595" i="1"/>
  <c r="M596" i="1"/>
  <c r="V596" i="1"/>
  <c r="AM596" i="1"/>
  <c r="AV596" i="1"/>
  <c r="BE596" i="1"/>
  <c r="BM596" i="1"/>
  <c r="BV596" i="1"/>
  <c r="M597" i="1"/>
  <c r="V597" i="1"/>
  <c r="AM597" i="1"/>
  <c r="AV597" i="1"/>
  <c r="BE597" i="1"/>
  <c r="BM597" i="1"/>
  <c r="BV597" i="1"/>
  <c r="M598" i="1"/>
  <c r="V598" i="1"/>
  <c r="AM598" i="1"/>
  <c r="AV598" i="1"/>
  <c r="BE598" i="1"/>
  <c r="BV598" i="1" s="1"/>
  <c r="BM598" i="1"/>
  <c r="M599" i="1"/>
  <c r="V599" i="1"/>
  <c r="AM599" i="1"/>
  <c r="AV599" i="1"/>
  <c r="BE599" i="1"/>
  <c r="BV599" i="1" s="1"/>
  <c r="BM599" i="1"/>
  <c r="M600" i="1"/>
  <c r="V600" i="1"/>
  <c r="AM600" i="1"/>
  <c r="AV600" i="1"/>
  <c r="BE600" i="1"/>
  <c r="BM600" i="1"/>
  <c r="BV600" i="1"/>
  <c r="M601" i="1"/>
  <c r="V601" i="1"/>
  <c r="AM601" i="1"/>
  <c r="AV601" i="1"/>
  <c r="BE601" i="1"/>
  <c r="BM601" i="1"/>
  <c r="BV601" i="1"/>
  <c r="M602" i="1"/>
  <c r="V602" i="1"/>
  <c r="AM602" i="1"/>
  <c r="AV602" i="1"/>
  <c r="BE602" i="1"/>
  <c r="BV602" i="1" s="1"/>
  <c r="BM602" i="1"/>
  <c r="M603" i="1"/>
  <c r="V603" i="1"/>
  <c r="AM603" i="1"/>
  <c r="AV603" i="1"/>
  <c r="BE603" i="1"/>
  <c r="BV603" i="1" s="1"/>
  <c r="BM603" i="1"/>
  <c r="M604" i="1"/>
  <c r="V604" i="1"/>
  <c r="AM604" i="1"/>
  <c r="AV604" i="1"/>
  <c r="BE604" i="1"/>
  <c r="BM604" i="1"/>
  <c r="BV604" i="1"/>
  <c r="M605" i="1"/>
  <c r="V605" i="1"/>
  <c r="AM605" i="1"/>
  <c r="AV605" i="1"/>
  <c r="BE605" i="1"/>
  <c r="BM605" i="1"/>
  <c r="BV605" i="1"/>
  <c r="M606" i="1"/>
  <c r="V606" i="1"/>
  <c r="AM606" i="1"/>
  <c r="AV606" i="1"/>
  <c r="BE606" i="1"/>
  <c r="BV606" i="1" s="1"/>
  <c r="BM606" i="1"/>
  <c r="M607" i="1"/>
  <c r="V607" i="1"/>
  <c r="AM607" i="1"/>
  <c r="AV607" i="1"/>
  <c r="BE607" i="1"/>
  <c r="BV607" i="1" s="1"/>
  <c r="BM607" i="1"/>
  <c r="M608" i="1"/>
  <c r="V608" i="1"/>
  <c r="AM608" i="1"/>
  <c r="AV608" i="1"/>
  <c r="BE608" i="1"/>
  <c r="BM608" i="1"/>
  <c r="BV608" i="1"/>
  <c r="M609" i="1"/>
  <c r="V609" i="1"/>
  <c r="AM609" i="1"/>
  <c r="AV609" i="1"/>
  <c r="BE609" i="1"/>
  <c r="BM609" i="1"/>
  <c r="BV609" i="1"/>
  <c r="M610" i="1"/>
  <c r="V610" i="1"/>
  <c r="AM610" i="1"/>
  <c r="AV610" i="1"/>
  <c r="BE610" i="1"/>
  <c r="BV610" i="1" s="1"/>
  <c r="BM610" i="1"/>
  <c r="M611" i="1"/>
  <c r="V611" i="1"/>
  <c r="AM611" i="1"/>
  <c r="AV611" i="1"/>
  <c r="BE611" i="1"/>
  <c r="BV611" i="1" s="1"/>
  <c r="BM611" i="1"/>
  <c r="M612" i="1"/>
  <c r="V612" i="1"/>
  <c r="AM612" i="1"/>
  <c r="AV612" i="1"/>
  <c r="BE612" i="1"/>
  <c r="BM612" i="1"/>
  <c r="BV612" i="1"/>
  <c r="M613" i="1"/>
  <c r="V613" i="1"/>
  <c r="AM613" i="1"/>
  <c r="AV613" i="1"/>
  <c r="BE613" i="1"/>
  <c r="BM613" i="1"/>
  <c r="BV613" i="1"/>
  <c r="M614" i="1"/>
  <c r="V614" i="1"/>
  <c r="AM614" i="1"/>
  <c r="AV614" i="1"/>
  <c r="BE614" i="1"/>
  <c r="BV614" i="1" s="1"/>
  <c r="BM614" i="1"/>
  <c r="M615" i="1"/>
  <c r="V615" i="1"/>
  <c r="AM615" i="1"/>
  <c r="AV615" i="1"/>
  <c r="BE615" i="1"/>
  <c r="BV615" i="1" s="1"/>
  <c r="BM615" i="1"/>
  <c r="M616" i="1"/>
  <c r="V616" i="1"/>
  <c r="AM616" i="1"/>
  <c r="AV616" i="1"/>
  <c r="BE616" i="1"/>
  <c r="BM616" i="1"/>
  <c r="BV616" i="1"/>
  <c r="M617" i="1"/>
  <c r="V617" i="1"/>
  <c r="AM617" i="1"/>
  <c r="AV617" i="1"/>
  <c r="BE617" i="1"/>
  <c r="BM617" i="1"/>
  <c r="BV617" i="1"/>
  <c r="M618" i="1"/>
  <c r="V618" i="1"/>
  <c r="AM618" i="1"/>
  <c r="AV618" i="1"/>
  <c r="BE618" i="1"/>
  <c r="BV618" i="1" s="1"/>
  <c r="BM618" i="1"/>
  <c r="M619" i="1"/>
  <c r="V619" i="1"/>
  <c r="AM619" i="1"/>
  <c r="AV619" i="1"/>
  <c r="BE619" i="1"/>
  <c r="BV619" i="1" s="1"/>
  <c r="BM619" i="1"/>
  <c r="M620" i="1"/>
  <c r="V620" i="1"/>
  <c r="AM620" i="1"/>
  <c r="AV620" i="1"/>
  <c r="BE620" i="1"/>
  <c r="BM620" i="1"/>
  <c r="BV620" i="1"/>
  <c r="M621" i="1"/>
  <c r="V621" i="1"/>
  <c r="AM621" i="1"/>
  <c r="AV621" i="1"/>
  <c r="BE621" i="1"/>
  <c r="BM621" i="1"/>
  <c r="BV621" i="1"/>
  <c r="M622" i="1"/>
  <c r="V622" i="1"/>
  <c r="AM622" i="1"/>
  <c r="AV622" i="1"/>
  <c r="BE622" i="1"/>
  <c r="BV622" i="1" s="1"/>
  <c r="BM622" i="1"/>
  <c r="M623" i="1"/>
  <c r="V623" i="1"/>
  <c r="AM623" i="1"/>
  <c r="AV623" i="1"/>
  <c r="BE623" i="1"/>
  <c r="BV623" i="1" s="1"/>
  <c r="BM623" i="1"/>
  <c r="M624" i="1"/>
  <c r="V624" i="1"/>
  <c r="AM624" i="1"/>
  <c r="AV624" i="1"/>
  <c r="BE624" i="1"/>
  <c r="BM624" i="1"/>
  <c r="BV624" i="1"/>
  <c r="M625" i="1"/>
  <c r="V625" i="1"/>
  <c r="AM625" i="1"/>
  <c r="AV625" i="1"/>
  <c r="BE625" i="1"/>
  <c r="BM625" i="1"/>
  <c r="BV625" i="1"/>
  <c r="M626" i="1"/>
  <c r="V626" i="1"/>
  <c r="AM626" i="1"/>
  <c r="AV626" i="1"/>
  <c r="BE626" i="1"/>
  <c r="BV626" i="1" s="1"/>
  <c r="BM626" i="1"/>
  <c r="M627" i="1"/>
  <c r="V627" i="1"/>
  <c r="AM627" i="1"/>
  <c r="AV627" i="1"/>
  <c r="BE627" i="1"/>
  <c r="BV627" i="1" s="1"/>
  <c r="BM627" i="1"/>
  <c r="M628" i="1"/>
  <c r="V628" i="1"/>
  <c r="AM628" i="1"/>
  <c r="AV628" i="1"/>
  <c r="BE628" i="1"/>
  <c r="BM628" i="1"/>
  <c r="BV628" i="1"/>
  <c r="M629" i="1"/>
  <c r="V629" i="1"/>
  <c r="AM629" i="1"/>
  <c r="AV629" i="1"/>
  <c r="BE629" i="1"/>
  <c r="BM629" i="1"/>
  <c r="BV629" i="1"/>
  <c r="M630" i="1"/>
  <c r="V630" i="1"/>
  <c r="AM630" i="1"/>
  <c r="AV630" i="1"/>
  <c r="BE630" i="1"/>
  <c r="BV630" i="1" s="1"/>
  <c r="BM630" i="1"/>
  <c r="M631" i="1"/>
  <c r="V631" i="1"/>
  <c r="AM631" i="1"/>
  <c r="AV631" i="1"/>
  <c r="BE631" i="1"/>
  <c r="BV631" i="1" s="1"/>
  <c r="BM631" i="1"/>
  <c r="M632" i="1"/>
  <c r="V632" i="1"/>
  <c r="AM632" i="1"/>
  <c r="AV632" i="1"/>
  <c r="BE632" i="1"/>
  <c r="BM632" i="1"/>
  <c r="BV632" i="1"/>
  <c r="M633" i="1"/>
  <c r="V633" i="1"/>
  <c r="AM633" i="1"/>
  <c r="AV633" i="1"/>
  <c r="BE633" i="1"/>
  <c r="BM633" i="1"/>
  <c r="BV633" i="1"/>
  <c r="M634" i="1"/>
  <c r="V634" i="1"/>
  <c r="AM634" i="1"/>
  <c r="AV634" i="1"/>
  <c r="BE634" i="1"/>
  <c r="BV634" i="1" s="1"/>
  <c r="BM634" i="1"/>
  <c r="M635" i="1"/>
  <c r="V635" i="1"/>
  <c r="AM635" i="1"/>
  <c r="AV635" i="1"/>
  <c r="BE635" i="1"/>
  <c r="BV635" i="1" s="1"/>
  <c r="BM635" i="1"/>
  <c r="M636" i="1"/>
  <c r="V636" i="1"/>
  <c r="AM636" i="1"/>
  <c r="AV636" i="1"/>
  <c r="BE636" i="1"/>
  <c r="BM636" i="1"/>
  <c r="BV636" i="1"/>
  <c r="M637" i="1"/>
  <c r="V637" i="1"/>
  <c r="AM637" i="1"/>
  <c r="AV637" i="1"/>
  <c r="BE637" i="1"/>
  <c r="BM637" i="1"/>
  <c r="BV637" i="1"/>
  <c r="M638" i="1"/>
  <c r="V638" i="1"/>
  <c r="AM638" i="1"/>
  <c r="AV638" i="1"/>
  <c r="BE638" i="1"/>
  <c r="BV638" i="1" s="1"/>
  <c r="BM638" i="1"/>
  <c r="M639" i="1"/>
  <c r="V639" i="1"/>
  <c r="AM639" i="1"/>
  <c r="AV639" i="1"/>
  <c r="BE639" i="1"/>
  <c r="BV639" i="1" s="1"/>
  <c r="BM639" i="1"/>
  <c r="M640" i="1"/>
  <c r="V640" i="1"/>
  <c r="AM640" i="1"/>
  <c r="AV640" i="1"/>
  <c r="BE640" i="1"/>
  <c r="BM640" i="1"/>
  <c r="BV640" i="1"/>
  <c r="M641" i="1"/>
  <c r="V641" i="1"/>
  <c r="AM641" i="1"/>
  <c r="AV641" i="1"/>
  <c r="BE641" i="1"/>
  <c r="BM641" i="1"/>
  <c r="BV641" i="1"/>
  <c r="M642" i="1"/>
  <c r="V642" i="1"/>
  <c r="AM642" i="1"/>
  <c r="AV642" i="1"/>
  <c r="BE642" i="1"/>
  <c r="BV642" i="1" s="1"/>
  <c r="BM642" i="1"/>
  <c r="M643" i="1"/>
  <c r="V643" i="1"/>
  <c r="AM643" i="1"/>
  <c r="AV643" i="1"/>
  <c r="BE643" i="1"/>
  <c r="BV643" i="1" s="1"/>
  <c r="BM643" i="1"/>
  <c r="M644" i="1"/>
  <c r="V644" i="1"/>
  <c r="AM644" i="1"/>
  <c r="AV644" i="1"/>
  <c r="BE644" i="1"/>
  <c r="BM644" i="1"/>
  <c r="BV644" i="1"/>
  <c r="M645" i="1"/>
  <c r="V645" i="1"/>
  <c r="AM645" i="1"/>
  <c r="AV645" i="1"/>
  <c r="BE645" i="1"/>
  <c r="BM645" i="1"/>
  <c r="BV645" i="1"/>
  <c r="M646" i="1"/>
  <c r="V646" i="1"/>
  <c r="AM646" i="1"/>
  <c r="AV646" i="1"/>
  <c r="BE646" i="1"/>
  <c r="BV646" i="1" s="1"/>
  <c r="BM646" i="1"/>
  <c r="M647" i="1"/>
  <c r="V647" i="1"/>
  <c r="AM647" i="1"/>
  <c r="AV647" i="1"/>
  <c r="BE647" i="1"/>
  <c r="BV647" i="1" s="1"/>
  <c r="BM647" i="1"/>
  <c r="M648" i="1"/>
  <c r="V648" i="1"/>
  <c r="AM648" i="1"/>
  <c r="AV648" i="1"/>
  <c r="BE648" i="1"/>
  <c r="BM648" i="1"/>
  <c r="BV648" i="1"/>
  <c r="M649" i="1"/>
  <c r="V649" i="1"/>
  <c r="AM649" i="1"/>
  <c r="AV649" i="1"/>
  <c r="BE649" i="1"/>
  <c r="BM649" i="1"/>
  <c r="BV649" i="1"/>
  <c r="M650" i="1"/>
  <c r="V650" i="1"/>
  <c r="AM650" i="1"/>
  <c r="AV650" i="1"/>
  <c r="BE650" i="1"/>
  <c r="BV650" i="1" s="1"/>
  <c r="BM650" i="1"/>
  <c r="M651" i="1"/>
  <c r="V651" i="1"/>
  <c r="AM651" i="1"/>
  <c r="AV651" i="1"/>
  <c r="BE651" i="1"/>
  <c r="BV651" i="1" s="1"/>
  <c r="BM651" i="1"/>
  <c r="M652" i="1"/>
  <c r="V652" i="1"/>
  <c r="AM652" i="1"/>
  <c r="AV652" i="1"/>
  <c r="BE652" i="1"/>
  <c r="BM652" i="1"/>
  <c r="BV652" i="1"/>
  <c r="M653" i="1"/>
  <c r="V653" i="1"/>
  <c r="AM653" i="1"/>
  <c r="AV653" i="1"/>
  <c r="BE653" i="1"/>
  <c r="BM653" i="1"/>
  <c r="BV653" i="1"/>
  <c r="M654" i="1"/>
  <c r="V654" i="1"/>
  <c r="AM654" i="1"/>
  <c r="AV654" i="1"/>
  <c r="BE654" i="1"/>
  <c r="BV654" i="1" s="1"/>
  <c r="BM654" i="1"/>
  <c r="M655" i="1"/>
  <c r="V655" i="1"/>
  <c r="AM655" i="1"/>
  <c r="AV655" i="1"/>
  <c r="BE655" i="1"/>
  <c r="BV655" i="1" s="1"/>
  <c r="BM655" i="1"/>
  <c r="M656" i="1"/>
  <c r="V656" i="1"/>
  <c r="AM656" i="1"/>
  <c r="AV656" i="1"/>
  <c r="BE656" i="1"/>
  <c r="BM656" i="1"/>
  <c r="BV656" i="1"/>
  <c r="M657" i="1"/>
  <c r="V657" i="1"/>
  <c r="AM657" i="1"/>
  <c r="AV657" i="1"/>
  <c r="BE657" i="1"/>
  <c r="BM657" i="1"/>
  <c r="BV657" i="1"/>
  <c r="M658" i="1"/>
  <c r="V658" i="1"/>
  <c r="AM658" i="1"/>
  <c r="AV658" i="1"/>
  <c r="BE658" i="1"/>
  <c r="BV658" i="1" s="1"/>
  <c r="BM658" i="1"/>
  <c r="M659" i="1"/>
  <c r="V659" i="1"/>
  <c r="AM659" i="1"/>
  <c r="AV659" i="1"/>
  <c r="BE659" i="1"/>
  <c r="BV659" i="1" s="1"/>
  <c r="BM659" i="1"/>
  <c r="M660" i="1"/>
  <c r="V660" i="1"/>
  <c r="AM660" i="1"/>
  <c r="AV660" i="1"/>
  <c r="BE660" i="1"/>
  <c r="BM660" i="1"/>
  <c r="BV660" i="1"/>
  <c r="M661" i="1"/>
  <c r="V661" i="1"/>
  <c r="AM661" i="1"/>
  <c r="AV661" i="1"/>
  <c r="BE661" i="1"/>
  <c r="BM661" i="1"/>
  <c r="BV661" i="1"/>
  <c r="M662" i="1"/>
  <c r="V662" i="1"/>
  <c r="AM662" i="1"/>
  <c r="AV662" i="1"/>
  <c r="BE662" i="1"/>
  <c r="BV662" i="1" s="1"/>
  <c r="BM662" i="1"/>
  <c r="M663" i="1"/>
  <c r="V663" i="1"/>
  <c r="AM663" i="1"/>
  <c r="AV663" i="1"/>
  <c r="BE663" i="1"/>
  <c r="BV663" i="1" s="1"/>
  <c r="BM663" i="1"/>
  <c r="M664" i="1"/>
  <c r="V664" i="1"/>
  <c r="AM664" i="1"/>
  <c r="AV664" i="1"/>
  <c r="BE664" i="1"/>
  <c r="BM664" i="1"/>
  <c r="BV664" i="1"/>
  <c r="M665" i="1"/>
  <c r="V665" i="1"/>
  <c r="AM665" i="1"/>
  <c r="AV665" i="1"/>
  <c r="BE665" i="1"/>
  <c r="BM665" i="1"/>
  <c r="BV665" i="1"/>
  <c r="M666" i="1"/>
  <c r="V666" i="1"/>
  <c r="AM666" i="1"/>
  <c r="AV666" i="1"/>
  <c r="BE666" i="1"/>
  <c r="BV666" i="1" s="1"/>
  <c r="BM666" i="1"/>
  <c r="M667" i="1"/>
  <c r="V667" i="1"/>
  <c r="AM667" i="1"/>
  <c r="AV667" i="1"/>
  <c r="BE667" i="1"/>
  <c r="BV667" i="1" s="1"/>
  <c r="BM667" i="1"/>
  <c r="M668" i="1"/>
  <c r="V668" i="1"/>
  <c r="AM668" i="1"/>
  <c r="AV668" i="1"/>
  <c r="BE668" i="1"/>
  <c r="BM668" i="1"/>
  <c r="BV668" i="1"/>
  <c r="M669" i="1"/>
  <c r="V669" i="1"/>
  <c r="AM669" i="1"/>
  <c r="AV669" i="1"/>
  <c r="BE669" i="1"/>
  <c r="BM669" i="1"/>
  <c r="BV669" i="1"/>
  <c r="M670" i="1"/>
  <c r="V670" i="1"/>
  <c r="AM670" i="1"/>
  <c r="AV670" i="1"/>
  <c r="BE670" i="1"/>
  <c r="BV670" i="1" s="1"/>
  <c r="BM670" i="1"/>
  <c r="M671" i="1"/>
  <c r="V671" i="1"/>
  <c r="AM671" i="1"/>
  <c r="AV671" i="1"/>
  <c r="BE671" i="1"/>
  <c r="BV671" i="1" s="1"/>
  <c r="BM671" i="1"/>
  <c r="M672" i="1"/>
  <c r="V672" i="1"/>
  <c r="AM672" i="1"/>
  <c r="AV672" i="1"/>
  <c r="BE672" i="1"/>
  <c r="BM672" i="1"/>
  <c r="BV672" i="1"/>
  <c r="M673" i="1"/>
  <c r="V673" i="1"/>
  <c r="AM673" i="1"/>
  <c r="AV673" i="1"/>
  <c r="BE673" i="1"/>
  <c r="BM673" i="1"/>
  <c r="BV673" i="1"/>
  <c r="M674" i="1"/>
  <c r="V674" i="1"/>
  <c r="AM674" i="1"/>
  <c r="AV674" i="1"/>
  <c r="BE674" i="1"/>
  <c r="BV674" i="1" s="1"/>
  <c r="BM674" i="1"/>
  <c r="M675" i="1"/>
  <c r="V675" i="1"/>
  <c r="AM675" i="1"/>
  <c r="AV675" i="1"/>
  <c r="BE675" i="1"/>
  <c r="BV675" i="1" s="1"/>
  <c r="BM675" i="1"/>
  <c r="M676" i="1"/>
  <c r="V676" i="1"/>
  <c r="AM676" i="1"/>
  <c r="AV676" i="1"/>
  <c r="BE676" i="1"/>
  <c r="BM676" i="1"/>
  <c r="BV676" i="1"/>
  <c r="M677" i="1"/>
  <c r="V677" i="1"/>
  <c r="AM677" i="1"/>
  <c r="AV677" i="1"/>
  <c r="BE677" i="1"/>
  <c r="BM677" i="1"/>
  <c r="BV677" i="1"/>
  <c r="M678" i="1"/>
  <c r="V678" i="1"/>
  <c r="AM678" i="1"/>
  <c r="AV678" i="1"/>
  <c r="BE678" i="1"/>
  <c r="BV678" i="1" s="1"/>
  <c r="BM678" i="1"/>
  <c r="M679" i="1"/>
  <c r="V679" i="1"/>
  <c r="AM679" i="1"/>
  <c r="AV679" i="1"/>
  <c r="BE679" i="1"/>
  <c r="BV679" i="1" s="1"/>
  <c r="BM679" i="1"/>
  <c r="M680" i="1"/>
  <c r="V680" i="1"/>
  <c r="AM680" i="1"/>
  <c r="AV680" i="1"/>
  <c r="BE680" i="1"/>
  <c r="BM680" i="1"/>
  <c r="BV680" i="1"/>
  <c r="M681" i="1"/>
  <c r="V681" i="1"/>
  <c r="AM681" i="1"/>
  <c r="AV681" i="1"/>
  <c r="BE681" i="1"/>
  <c r="BM681" i="1"/>
  <c r="BV681" i="1"/>
  <c r="M682" i="1"/>
  <c r="V682" i="1"/>
  <c r="AM682" i="1"/>
  <c r="AV682" i="1"/>
  <c r="BE682" i="1"/>
  <c r="BV682" i="1" s="1"/>
  <c r="BM682" i="1"/>
  <c r="M683" i="1"/>
  <c r="V683" i="1"/>
  <c r="AM683" i="1"/>
  <c r="AV683" i="1"/>
  <c r="BE683" i="1"/>
  <c r="BV683" i="1" s="1"/>
  <c r="BM683" i="1"/>
  <c r="M684" i="1"/>
  <c r="V684" i="1"/>
  <c r="AM684" i="1"/>
  <c r="AV684" i="1"/>
  <c r="BE684" i="1"/>
  <c r="BM684" i="1"/>
  <c r="BV684" i="1"/>
  <c r="M685" i="1"/>
  <c r="V685" i="1"/>
  <c r="AM685" i="1"/>
  <c r="AV685" i="1"/>
  <c r="BE685" i="1"/>
  <c r="BM685" i="1"/>
  <c r="BV685" i="1"/>
  <c r="M686" i="1"/>
  <c r="V686" i="1"/>
  <c r="AM686" i="1"/>
  <c r="AV686" i="1"/>
  <c r="BE686" i="1"/>
  <c r="BV686" i="1" s="1"/>
  <c r="BM686" i="1"/>
  <c r="M687" i="1"/>
  <c r="V687" i="1"/>
  <c r="AM687" i="1"/>
  <c r="AV687" i="1"/>
  <c r="BE687" i="1"/>
  <c r="BV687" i="1" s="1"/>
  <c r="BM687" i="1"/>
  <c r="M688" i="1"/>
  <c r="V688" i="1"/>
  <c r="AM688" i="1"/>
  <c r="AV688" i="1"/>
  <c r="BE688" i="1"/>
  <c r="BV688" i="1" s="1"/>
  <c r="BM688" i="1"/>
  <c r="M689" i="1"/>
  <c r="V689" i="1"/>
  <c r="AM689" i="1"/>
  <c r="AV689" i="1"/>
  <c r="BE689" i="1"/>
  <c r="BM689" i="1"/>
  <c r="BV689" i="1"/>
  <c r="M690" i="1"/>
  <c r="V690" i="1"/>
  <c r="AM690" i="1"/>
  <c r="AV690" i="1"/>
  <c r="BE690" i="1"/>
  <c r="BM690" i="1"/>
  <c r="BV690" i="1"/>
  <c r="M691" i="1"/>
  <c r="V691" i="1"/>
  <c r="AM691" i="1"/>
  <c r="AV691" i="1"/>
  <c r="BE691" i="1"/>
  <c r="BV691" i="1" s="1"/>
  <c r="BM691" i="1"/>
  <c r="M692" i="1"/>
  <c r="V692" i="1"/>
  <c r="AM692" i="1"/>
  <c r="AV692" i="1"/>
  <c r="BE692" i="1"/>
  <c r="BV692" i="1" s="1"/>
  <c r="BM692" i="1"/>
  <c r="M693" i="1"/>
  <c r="V693" i="1"/>
  <c r="AM693" i="1"/>
  <c r="AV693" i="1"/>
  <c r="BE693" i="1"/>
  <c r="BM693" i="1"/>
  <c r="BV693" i="1"/>
  <c r="M694" i="1"/>
  <c r="V694" i="1"/>
  <c r="AM694" i="1"/>
  <c r="AV694" i="1"/>
  <c r="BE694" i="1"/>
  <c r="BM694" i="1"/>
  <c r="BV694" i="1"/>
  <c r="M695" i="1"/>
  <c r="V695" i="1"/>
  <c r="AM695" i="1"/>
  <c r="AV695" i="1"/>
  <c r="BE695" i="1"/>
  <c r="BV695" i="1" s="1"/>
  <c r="BM695" i="1"/>
  <c r="M696" i="1"/>
  <c r="V696" i="1"/>
  <c r="AM696" i="1"/>
  <c r="AV696" i="1"/>
  <c r="BE696" i="1"/>
  <c r="BM696" i="1"/>
  <c r="BV696" i="1"/>
  <c r="M697" i="1"/>
  <c r="V697" i="1"/>
  <c r="AM697" i="1"/>
  <c r="AV697" i="1"/>
  <c r="BE697" i="1"/>
  <c r="BM697" i="1"/>
  <c r="BV697" i="1"/>
  <c r="M698" i="1"/>
  <c r="V698" i="1"/>
  <c r="AM698" i="1"/>
  <c r="AV698" i="1"/>
  <c r="BE698" i="1"/>
  <c r="BV698" i="1" s="1"/>
  <c r="BM698" i="1"/>
  <c r="M699" i="1"/>
  <c r="V699" i="1"/>
  <c r="AM699" i="1"/>
  <c r="AV699" i="1"/>
  <c r="BE699" i="1"/>
  <c r="BV699" i="1" s="1"/>
  <c r="BM699" i="1"/>
  <c r="M700" i="1"/>
  <c r="V700" i="1"/>
  <c r="AM700" i="1"/>
  <c r="AV700" i="1"/>
  <c r="BE700" i="1"/>
  <c r="BM700" i="1"/>
  <c r="BV700" i="1"/>
  <c r="M701" i="1"/>
  <c r="V701" i="1"/>
  <c r="AM701" i="1"/>
  <c r="AV701" i="1"/>
  <c r="BE701" i="1"/>
  <c r="BM701" i="1"/>
  <c r="BV701" i="1"/>
  <c r="M702" i="1"/>
  <c r="V702" i="1"/>
  <c r="AM702" i="1"/>
  <c r="AV702" i="1"/>
  <c r="BE702" i="1"/>
  <c r="BV702" i="1" s="1"/>
  <c r="BM702" i="1"/>
  <c r="M703" i="1"/>
  <c r="V703" i="1"/>
  <c r="AM703" i="1"/>
  <c r="AV703" i="1"/>
  <c r="BE703" i="1"/>
  <c r="BV703" i="1" s="1"/>
  <c r="BM703" i="1"/>
  <c r="M704" i="1"/>
  <c r="V704" i="1"/>
  <c r="AM704" i="1"/>
  <c r="AV704" i="1"/>
  <c r="BE704" i="1"/>
  <c r="BV704" i="1" s="1"/>
  <c r="BM704" i="1"/>
  <c r="M705" i="1"/>
  <c r="V705" i="1"/>
  <c r="AM705" i="1"/>
  <c r="AV705" i="1"/>
  <c r="BE705" i="1"/>
  <c r="BM705" i="1"/>
  <c r="BV705" i="1"/>
  <c r="M706" i="1"/>
  <c r="V706" i="1"/>
  <c r="AM706" i="1"/>
  <c r="AV706" i="1"/>
  <c r="BE706" i="1"/>
  <c r="BM706" i="1"/>
  <c r="BV706" i="1"/>
  <c r="M707" i="1"/>
  <c r="V707" i="1"/>
  <c r="AM707" i="1"/>
  <c r="AV707" i="1"/>
  <c r="BE707" i="1"/>
  <c r="BV707" i="1" s="1"/>
  <c r="BM707" i="1"/>
  <c r="M708" i="1"/>
  <c r="V708" i="1"/>
  <c r="AM708" i="1"/>
  <c r="AV708" i="1"/>
  <c r="BE708" i="1"/>
  <c r="BV708" i="1" s="1"/>
  <c r="BM708" i="1"/>
  <c r="M709" i="1"/>
  <c r="V709" i="1"/>
  <c r="AM709" i="1"/>
  <c r="AV709" i="1"/>
  <c r="BE709" i="1"/>
  <c r="BM709" i="1"/>
  <c r="BV709" i="1"/>
  <c r="M710" i="1"/>
  <c r="V710" i="1"/>
  <c r="AM710" i="1"/>
  <c r="AV710" i="1"/>
  <c r="BE710" i="1"/>
  <c r="BM710" i="1"/>
  <c r="BV710" i="1"/>
  <c r="M711" i="1"/>
  <c r="V711" i="1"/>
  <c r="AM711" i="1"/>
  <c r="AV711" i="1"/>
  <c r="BE711" i="1"/>
  <c r="BV711" i="1" s="1"/>
  <c r="BM711" i="1"/>
  <c r="M712" i="1"/>
  <c r="V712" i="1"/>
  <c r="AM712" i="1"/>
  <c r="AV712" i="1"/>
  <c r="BE712" i="1"/>
  <c r="BM712" i="1"/>
  <c r="BV712" i="1"/>
  <c r="M713" i="1"/>
  <c r="V713" i="1"/>
  <c r="AM713" i="1"/>
  <c r="AV713" i="1"/>
  <c r="BE713" i="1"/>
  <c r="BM713" i="1"/>
  <c r="BV713" i="1"/>
  <c r="M714" i="1"/>
  <c r="V714" i="1"/>
  <c r="AM714" i="1"/>
  <c r="AV714" i="1"/>
  <c r="BE714" i="1"/>
  <c r="BV714" i="1" s="1"/>
  <c r="BM714" i="1"/>
  <c r="M715" i="1"/>
  <c r="V715" i="1"/>
  <c r="AM715" i="1"/>
  <c r="AV715" i="1"/>
  <c r="BE715" i="1"/>
  <c r="BV715" i="1" s="1"/>
  <c r="BM715" i="1"/>
  <c r="M716" i="1"/>
  <c r="V716" i="1"/>
  <c r="AM716" i="1"/>
  <c r="AV716" i="1"/>
  <c r="BE716" i="1"/>
  <c r="BM716" i="1"/>
  <c r="BV716" i="1"/>
  <c r="M717" i="1"/>
  <c r="V717" i="1"/>
  <c r="AM717" i="1"/>
  <c r="AV717" i="1"/>
  <c r="BE717" i="1"/>
  <c r="BM717" i="1"/>
  <c r="BV717" i="1"/>
  <c r="M718" i="1"/>
  <c r="V718" i="1"/>
  <c r="AM718" i="1"/>
  <c r="AV718" i="1"/>
  <c r="BE718" i="1"/>
  <c r="BV718" i="1" s="1"/>
  <c r="BM718" i="1"/>
  <c r="M719" i="1"/>
  <c r="V719" i="1"/>
  <c r="AM719" i="1"/>
  <c r="AV719" i="1"/>
  <c r="BE719" i="1"/>
  <c r="BV719" i="1" s="1"/>
  <c r="BM719" i="1"/>
  <c r="M720" i="1"/>
  <c r="V720" i="1"/>
  <c r="AM720" i="1"/>
  <c r="AV720" i="1"/>
  <c r="BE720" i="1"/>
  <c r="BV720" i="1" s="1"/>
  <c r="BM720" i="1"/>
  <c r="M721" i="1"/>
  <c r="V721" i="1"/>
  <c r="AM721" i="1"/>
  <c r="AV721" i="1"/>
  <c r="BE721" i="1"/>
  <c r="BM721" i="1"/>
  <c r="BV721" i="1"/>
  <c r="M722" i="1"/>
  <c r="V722" i="1"/>
  <c r="AM722" i="1"/>
  <c r="AV722" i="1"/>
  <c r="BE722" i="1"/>
  <c r="BM722" i="1"/>
  <c r="BV722" i="1"/>
  <c r="M723" i="1"/>
  <c r="V723" i="1"/>
  <c r="AM723" i="1"/>
  <c r="AV723" i="1"/>
  <c r="BE723" i="1"/>
  <c r="BV723" i="1" s="1"/>
  <c r="BM723" i="1"/>
  <c r="M724" i="1"/>
  <c r="V724" i="1"/>
  <c r="AM724" i="1"/>
  <c r="AV724" i="1"/>
  <c r="BE724" i="1"/>
  <c r="BV724" i="1" s="1"/>
  <c r="BM724" i="1"/>
  <c r="M725" i="1"/>
  <c r="V725" i="1"/>
  <c r="AM725" i="1"/>
  <c r="AV725" i="1"/>
  <c r="BE725" i="1"/>
  <c r="BM725" i="1"/>
  <c r="BV725" i="1"/>
  <c r="M726" i="1"/>
  <c r="V726" i="1"/>
  <c r="AM726" i="1"/>
  <c r="AV726" i="1"/>
  <c r="BE726" i="1"/>
  <c r="BM726" i="1"/>
  <c r="BV726" i="1"/>
  <c r="M727" i="1"/>
  <c r="V727" i="1"/>
  <c r="AM727" i="1"/>
  <c r="AV727" i="1"/>
  <c r="BE727" i="1"/>
  <c r="BV727" i="1" s="1"/>
  <c r="BM727" i="1"/>
  <c r="M728" i="1"/>
  <c r="V728" i="1"/>
  <c r="AM728" i="1"/>
  <c r="AV728" i="1"/>
  <c r="BE728" i="1"/>
  <c r="BM728" i="1"/>
  <c r="BV728" i="1"/>
  <c r="M729" i="1"/>
  <c r="V729" i="1"/>
  <c r="AM729" i="1"/>
  <c r="AV729" i="1"/>
  <c r="BE729" i="1"/>
  <c r="BM729" i="1"/>
  <c r="BV729" i="1"/>
  <c r="M730" i="1"/>
  <c r="V730" i="1"/>
  <c r="AM730" i="1"/>
  <c r="AV730" i="1"/>
  <c r="BE730" i="1"/>
  <c r="BV730" i="1" s="1"/>
  <c r="BM730" i="1"/>
  <c r="M731" i="1"/>
  <c r="V731" i="1"/>
  <c r="AM731" i="1"/>
  <c r="AV731" i="1"/>
  <c r="BE731" i="1"/>
  <c r="BV731" i="1" s="1"/>
  <c r="BM731" i="1"/>
  <c r="M732" i="1"/>
  <c r="V732" i="1"/>
  <c r="AM732" i="1"/>
  <c r="AV732" i="1"/>
  <c r="BE732" i="1"/>
  <c r="BM732" i="1"/>
  <c r="BV732" i="1"/>
  <c r="M733" i="1"/>
  <c r="V733" i="1"/>
  <c r="AM733" i="1"/>
  <c r="AV733" i="1"/>
  <c r="BE733" i="1"/>
  <c r="BM733" i="1"/>
  <c r="BV733" i="1"/>
  <c r="M734" i="1"/>
  <c r="V734" i="1"/>
  <c r="AM734" i="1"/>
  <c r="AV734" i="1"/>
  <c r="BE734" i="1"/>
  <c r="BV734" i="1" s="1"/>
  <c r="BM734" i="1"/>
  <c r="M735" i="1"/>
  <c r="V735" i="1"/>
  <c r="AM735" i="1"/>
  <c r="AV735" i="1"/>
  <c r="BE735" i="1"/>
  <c r="BV735" i="1" s="1"/>
  <c r="BM735" i="1"/>
  <c r="M736" i="1"/>
  <c r="V736" i="1"/>
  <c r="AM736" i="1"/>
  <c r="AV736" i="1"/>
  <c r="BE736" i="1"/>
  <c r="BV736" i="1" s="1"/>
  <c r="BM736" i="1"/>
  <c r="M737" i="1"/>
  <c r="V737" i="1"/>
  <c r="AM737" i="1"/>
  <c r="AV737" i="1"/>
  <c r="BE737" i="1"/>
  <c r="BM737" i="1"/>
  <c r="BV737" i="1"/>
  <c r="M738" i="1"/>
  <c r="V738" i="1"/>
  <c r="AM738" i="1"/>
  <c r="AV738" i="1"/>
  <c r="BE738" i="1"/>
  <c r="BM738" i="1"/>
  <c r="BV738" i="1"/>
  <c r="M739" i="1"/>
  <c r="V739" i="1"/>
  <c r="AM739" i="1"/>
  <c r="AV739" i="1"/>
  <c r="BE739" i="1"/>
  <c r="BV739" i="1" s="1"/>
  <c r="BM739" i="1"/>
  <c r="M740" i="1"/>
  <c r="V740" i="1"/>
  <c r="AM740" i="1"/>
  <c r="AV740" i="1"/>
  <c r="BE740" i="1"/>
  <c r="BV740" i="1" s="1"/>
  <c r="BM740" i="1"/>
  <c r="M741" i="1"/>
  <c r="V741" i="1"/>
  <c r="AM741" i="1"/>
  <c r="AV741" i="1"/>
  <c r="BE741" i="1"/>
  <c r="BM741" i="1"/>
  <c r="BV741" i="1"/>
  <c r="M742" i="1"/>
  <c r="V742" i="1"/>
  <c r="AM742" i="1"/>
  <c r="AV742" i="1"/>
  <c r="BE742" i="1"/>
  <c r="BM742" i="1"/>
  <c r="BV742" i="1"/>
  <c r="M743" i="1"/>
  <c r="V743" i="1"/>
  <c r="AM743" i="1"/>
  <c r="AV743" i="1"/>
  <c r="BE743" i="1"/>
  <c r="BV743" i="1" s="1"/>
  <c r="BM743" i="1"/>
  <c r="M744" i="1"/>
  <c r="V744" i="1"/>
  <c r="AM744" i="1"/>
  <c r="AV744" i="1"/>
  <c r="BE744" i="1"/>
  <c r="BM744" i="1"/>
  <c r="BV744" i="1"/>
  <c r="M745" i="1"/>
  <c r="V745" i="1"/>
  <c r="AM745" i="1"/>
  <c r="AV745" i="1"/>
  <c r="BE745" i="1"/>
  <c r="BM745" i="1"/>
  <c r="BV745" i="1"/>
  <c r="M746" i="1"/>
  <c r="V746" i="1"/>
  <c r="AM746" i="1"/>
  <c r="AV746" i="1"/>
  <c r="BE746" i="1"/>
  <c r="BV746" i="1" s="1"/>
  <c r="BM746" i="1"/>
  <c r="M747" i="1"/>
  <c r="V747" i="1"/>
  <c r="AM747" i="1"/>
  <c r="AV747" i="1"/>
  <c r="BE747" i="1"/>
  <c r="BV747" i="1" s="1"/>
  <c r="BM747" i="1"/>
  <c r="M748" i="1"/>
  <c r="V748" i="1"/>
  <c r="AM748" i="1"/>
  <c r="AV748" i="1"/>
  <c r="BE748" i="1"/>
  <c r="BM748" i="1"/>
  <c r="BV748" i="1"/>
  <c r="M749" i="1"/>
  <c r="V749" i="1"/>
  <c r="AM749" i="1"/>
  <c r="AV749" i="1"/>
  <c r="BE749" i="1"/>
  <c r="BM749" i="1"/>
  <c r="BV749" i="1"/>
  <c r="M750" i="1"/>
  <c r="V750" i="1"/>
  <c r="AM750" i="1"/>
  <c r="AV750" i="1"/>
  <c r="BE750" i="1"/>
  <c r="BV750" i="1" s="1"/>
  <c r="BM750" i="1"/>
  <c r="M751" i="1"/>
  <c r="V751" i="1"/>
  <c r="AM751" i="1"/>
  <c r="AV751" i="1"/>
  <c r="BE751" i="1"/>
  <c r="BV751" i="1" s="1"/>
  <c r="BM751" i="1"/>
  <c r="M752" i="1"/>
  <c r="V752" i="1"/>
  <c r="AM752" i="1"/>
  <c r="AV752" i="1"/>
  <c r="BE752" i="1"/>
  <c r="BM752" i="1"/>
  <c r="BV752" i="1"/>
  <c r="M753" i="1"/>
  <c r="V753" i="1"/>
  <c r="AM753" i="1"/>
  <c r="AV753" i="1"/>
  <c r="BE753" i="1"/>
  <c r="BM753" i="1"/>
  <c r="BV753" i="1"/>
  <c r="M754" i="1"/>
  <c r="V754" i="1"/>
  <c r="AM754" i="1"/>
  <c r="AV754" i="1"/>
  <c r="BE754" i="1"/>
  <c r="BV754" i="1" s="1"/>
  <c r="BM754" i="1"/>
  <c r="M755" i="1"/>
  <c r="V755" i="1"/>
  <c r="AM755" i="1"/>
  <c r="AV755" i="1"/>
  <c r="BE755" i="1"/>
  <c r="BV755" i="1" s="1"/>
  <c r="BM755" i="1"/>
  <c r="M756" i="1"/>
  <c r="V756" i="1"/>
  <c r="AM756" i="1"/>
  <c r="AV756" i="1"/>
  <c r="BE756" i="1"/>
  <c r="BM756" i="1"/>
  <c r="BV756" i="1"/>
  <c r="M757" i="1"/>
  <c r="V757" i="1"/>
  <c r="AM757" i="1"/>
  <c r="AV757" i="1"/>
  <c r="BE757" i="1"/>
  <c r="BM757" i="1"/>
  <c r="BV757" i="1"/>
  <c r="M758" i="1"/>
  <c r="V758" i="1"/>
  <c r="AM758" i="1"/>
  <c r="AV758" i="1"/>
  <c r="BE758" i="1"/>
  <c r="BV758" i="1" s="1"/>
  <c r="BM758" i="1"/>
  <c r="M759" i="1"/>
  <c r="V759" i="1"/>
  <c r="AM759" i="1"/>
  <c r="AV759" i="1"/>
  <c r="BE759" i="1"/>
  <c r="BV759" i="1" s="1"/>
  <c r="BM759" i="1"/>
  <c r="M760" i="1"/>
  <c r="V760" i="1"/>
  <c r="AM760" i="1"/>
  <c r="AV760" i="1"/>
  <c r="BE760" i="1"/>
  <c r="BM760" i="1"/>
  <c r="BV760" i="1"/>
  <c r="M761" i="1"/>
  <c r="V761" i="1"/>
  <c r="AM761" i="1"/>
  <c r="AV761" i="1"/>
  <c r="BE761" i="1"/>
  <c r="BM761" i="1"/>
  <c r="BV761" i="1"/>
  <c r="M762" i="1"/>
  <c r="V762" i="1"/>
  <c r="AM762" i="1"/>
  <c r="AV762" i="1"/>
  <c r="BE762" i="1"/>
  <c r="BV762" i="1" s="1"/>
  <c r="BM762" i="1"/>
  <c r="M763" i="1"/>
  <c r="V763" i="1"/>
  <c r="AM763" i="1"/>
  <c r="AV763" i="1"/>
  <c r="BE763" i="1"/>
  <c r="BV763" i="1" s="1"/>
  <c r="BM763" i="1"/>
  <c r="M764" i="1"/>
  <c r="V764" i="1"/>
  <c r="AM764" i="1"/>
  <c r="AV764" i="1"/>
  <c r="BE764" i="1"/>
  <c r="BM764" i="1"/>
  <c r="BV764" i="1"/>
  <c r="M765" i="1"/>
  <c r="V765" i="1"/>
  <c r="AM765" i="1"/>
  <c r="AV765" i="1"/>
  <c r="BE765" i="1"/>
  <c r="BM765" i="1"/>
  <c r="BV765" i="1"/>
  <c r="M766" i="1"/>
  <c r="V766" i="1"/>
  <c r="AM766" i="1"/>
  <c r="AV766" i="1"/>
  <c r="BE766" i="1"/>
  <c r="BV766" i="1" s="1"/>
  <c r="BM766" i="1"/>
  <c r="M767" i="1"/>
  <c r="V767" i="1"/>
  <c r="AM767" i="1"/>
  <c r="AV767" i="1"/>
  <c r="BE767" i="1"/>
  <c r="BV767" i="1" s="1"/>
  <c r="BM767" i="1"/>
  <c r="M768" i="1"/>
  <c r="V768" i="1"/>
  <c r="AM768" i="1"/>
  <c r="AV768" i="1"/>
  <c r="BE768" i="1"/>
  <c r="BM768" i="1"/>
  <c r="BV768" i="1"/>
  <c r="M769" i="1"/>
  <c r="V769" i="1"/>
  <c r="AM769" i="1"/>
  <c r="AV769" i="1"/>
  <c r="BE769" i="1"/>
  <c r="BM769" i="1"/>
  <c r="BV769" i="1"/>
  <c r="M770" i="1"/>
  <c r="V770" i="1"/>
  <c r="AM770" i="1"/>
  <c r="AV770" i="1"/>
  <c r="BE770" i="1"/>
  <c r="BV770" i="1" s="1"/>
  <c r="BM770" i="1"/>
  <c r="M771" i="1"/>
  <c r="V771" i="1"/>
  <c r="AM771" i="1"/>
  <c r="AV771" i="1"/>
  <c r="BE771" i="1"/>
  <c r="BV771" i="1" s="1"/>
  <c r="BM771" i="1"/>
  <c r="M772" i="1"/>
  <c r="V772" i="1"/>
  <c r="AM772" i="1"/>
  <c r="AV772" i="1"/>
  <c r="BE772" i="1"/>
  <c r="BM772" i="1"/>
  <c r="BV772" i="1"/>
  <c r="M773" i="1"/>
  <c r="V773" i="1"/>
  <c r="AM773" i="1"/>
  <c r="AV773" i="1"/>
  <c r="BE773" i="1"/>
  <c r="BM773" i="1"/>
  <c r="BV773" i="1"/>
  <c r="M774" i="1"/>
  <c r="V774" i="1"/>
  <c r="AM774" i="1"/>
  <c r="AV774" i="1"/>
  <c r="BE774" i="1"/>
  <c r="BV774" i="1" s="1"/>
  <c r="BM774" i="1"/>
  <c r="M775" i="1"/>
  <c r="V775" i="1"/>
  <c r="AM775" i="1"/>
  <c r="AV775" i="1"/>
  <c r="BE775" i="1"/>
  <c r="BV775" i="1" s="1"/>
  <c r="BM775" i="1"/>
  <c r="M776" i="1"/>
  <c r="V776" i="1"/>
  <c r="AM776" i="1"/>
  <c r="AV776" i="1"/>
  <c r="BE776" i="1"/>
  <c r="BM776" i="1"/>
  <c r="BV776" i="1"/>
  <c r="M777" i="1"/>
  <c r="V777" i="1"/>
  <c r="AM777" i="1"/>
  <c r="AV777" i="1"/>
  <c r="BE777" i="1"/>
  <c r="BM777" i="1"/>
  <c r="BV777" i="1"/>
  <c r="M778" i="1"/>
  <c r="V778" i="1"/>
  <c r="AM778" i="1"/>
  <c r="AV778" i="1"/>
  <c r="BE778" i="1"/>
  <c r="BV778" i="1" s="1"/>
  <c r="BM778" i="1"/>
  <c r="M779" i="1"/>
  <c r="V779" i="1"/>
  <c r="AM779" i="1"/>
  <c r="AV779" i="1"/>
  <c r="BE779" i="1"/>
  <c r="BV779" i="1" s="1"/>
  <c r="BM779" i="1"/>
  <c r="M780" i="1"/>
  <c r="V780" i="1"/>
  <c r="AM780" i="1"/>
  <c r="AV780" i="1"/>
  <c r="BE780" i="1"/>
  <c r="BM780" i="1"/>
  <c r="BV780" i="1"/>
  <c r="M781" i="1"/>
  <c r="V781" i="1"/>
  <c r="AM781" i="1"/>
  <c r="AV781" i="1"/>
  <c r="BE781" i="1"/>
  <c r="BM781" i="1"/>
  <c r="BV781" i="1"/>
  <c r="M782" i="1"/>
  <c r="V782" i="1"/>
  <c r="AM782" i="1"/>
  <c r="AV782" i="1"/>
  <c r="BE782" i="1"/>
  <c r="BV782" i="1" s="1"/>
  <c r="BM782" i="1"/>
  <c r="M783" i="1"/>
  <c r="V783" i="1"/>
  <c r="AM783" i="1"/>
  <c r="AV783" i="1"/>
  <c r="BE783" i="1"/>
  <c r="BV783" i="1" s="1"/>
  <c r="BM783" i="1"/>
  <c r="M784" i="1"/>
  <c r="V784" i="1"/>
  <c r="AM784" i="1"/>
  <c r="AV784" i="1"/>
  <c r="BE784" i="1"/>
  <c r="BM784" i="1"/>
  <c r="BV784" i="1"/>
  <c r="M785" i="1"/>
  <c r="V785" i="1"/>
  <c r="AM785" i="1"/>
  <c r="AV785" i="1"/>
  <c r="BE785" i="1"/>
  <c r="BM785" i="1"/>
  <c r="BV785" i="1"/>
  <c r="M786" i="1"/>
  <c r="V786" i="1"/>
  <c r="AM786" i="1"/>
  <c r="AV786" i="1"/>
  <c r="BE786" i="1"/>
  <c r="BV786" i="1" s="1"/>
  <c r="BM786" i="1"/>
  <c r="M787" i="1"/>
  <c r="V787" i="1"/>
  <c r="AM787" i="1"/>
  <c r="AV787" i="1"/>
  <c r="BE787" i="1"/>
  <c r="BV787" i="1" s="1"/>
  <c r="BM787" i="1"/>
  <c r="M788" i="1"/>
  <c r="V788" i="1"/>
  <c r="AM788" i="1"/>
  <c r="AV788" i="1"/>
  <c r="BE788" i="1"/>
  <c r="BM788" i="1"/>
  <c r="BV788" i="1"/>
  <c r="M789" i="1"/>
  <c r="V789" i="1"/>
  <c r="AM789" i="1"/>
  <c r="AV789" i="1"/>
  <c r="BE789" i="1"/>
  <c r="BM789" i="1"/>
  <c r="BV789" i="1"/>
  <c r="M790" i="1"/>
  <c r="V790" i="1"/>
  <c r="AM790" i="1"/>
  <c r="AV790" i="1"/>
  <c r="BE790" i="1"/>
  <c r="BV790" i="1" s="1"/>
  <c r="BM790" i="1"/>
  <c r="M791" i="1"/>
  <c r="V791" i="1"/>
  <c r="AM791" i="1"/>
  <c r="AV791" i="1"/>
  <c r="BE791" i="1"/>
  <c r="BV791" i="1" s="1"/>
  <c r="BM791" i="1"/>
  <c r="M792" i="1"/>
  <c r="V792" i="1"/>
  <c r="AM792" i="1"/>
  <c r="AV792" i="1"/>
  <c r="BE792" i="1"/>
  <c r="BM792" i="1"/>
  <c r="BV792" i="1"/>
  <c r="M793" i="1"/>
  <c r="V793" i="1"/>
  <c r="AM793" i="1"/>
  <c r="AV793" i="1"/>
  <c r="BE793" i="1"/>
  <c r="BM793" i="1"/>
  <c r="BV793" i="1"/>
  <c r="M794" i="1"/>
  <c r="V794" i="1"/>
  <c r="AM794" i="1"/>
  <c r="AV794" i="1"/>
  <c r="BE794" i="1"/>
  <c r="BV794" i="1" s="1"/>
  <c r="BM794" i="1"/>
  <c r="M795" i="1"/>
  <c r="V795" i="1"/>
  <c r="AM795" i="1"/>
  <c r="AV795" i="1"/>
  <c r="BE795" i="1"/>
  <c r="BV795" i="1" s="1"/>
  <c r="BM795" i="1"/>
  <c r="M796" i="1"/>
  <c r="V796" i="1"/>
  <c r="AM796" i="1"/>
  <c r="AV796" i="1"/>
  <c r="BE796" i="1"/>
  <c r="BM796" i="1"/>
  <c r="BV796" i="1"/>
  <c r="M797" i="1"/>
  <c r="V797" i="1"/>
  <c r="AM797" i="1"/>
  <c r="AV797" i="1"/>
  <c r="BE797" i="1"/>
  <c r="BM797" i="1"/>
  <c r="BV797" i="1"/>
  <c r="M798" i="1"/>
  <c r="V798" i="1"/>
  <c r="AM798" i="1"/>
  <c r="AV798" i="1"/>
  <c r="BE798" i="1"/>
  <c r="BV798" i="1" s="1"/>
  <c r="BM798" i="1"/>
  <c r="M799" i="1"/>
  <c r="V799" i="1"/>
  <c r="AM799" i="1"/>
  <c r="AV799" i="1"/>
  <c r="BE799" i="1"/>
  <c r="BV799" i="1" s="1"/>
  <c r="BM799" i="1"/>
  <c r="M800" i="1"/>
  <c r="V800" i="1"/>
  <c r="AM800" i="1"/>
  <c r="AV800" i="1"/>
  <c r="BE800" i="1"/>
  <c r="BM800" i="1"/>
  <c r="BV800" i="1"/>
  <c r="M801" i="1"/>
  <c r="V801" i="1"/>
  <c r="AM801" i="1"/>
  <c r="AV801" i="1"/>
  <c r="BE801" i="1"/>
  <c r="BM801" i="1"/>
  <c r="BV801" i="1"/>
  <c r="M802" i="1"/>
  <c r="V802" i="1"/>
  <c r="AM802" i="1"/>
  <c r="AV802" i="1"/>
  <c r="BE802" i="1"/>
  <c r="BV802" i="1" s="1"/>
  <c r="BM802" i="1"/>
  <c r="M803" i="1"/>
  <c r="V803" i="1"/>
  <c r="AM803" i="1"/>
  <c r="AV803" i="1"/>
  <c r="BE803" i="1"/>
  <c r="BV803" i="1" s="1"/>
  <c r="BM803" i="1"/>
  <c r="M804" i="1"/>
  <c r="V804" i="1"/>
  <c r="AM804" i="1"/>
  <c r="AV804" i="1"/>
  <c r="BE804" i="1"/>
  <c r="BM804" i="1"/>
  <c r="BV804" i="1"/>
  <c r="M805" i="1"/>
  <c r="V805" i="1"/>
  <c r="AM805" i="1"/>
  <c r="AV805" i="1"/>
  <c r="BE805" i="1"/>
  <c r="BM805" i="1"/>
  <c r="BV805" i="1"/>
  <c r="M806" i="1"/>
  <c r="V806" i="1"/>
  <c r="AM806" i="1"/>
  <c r="AV806" i="1"/>
  <c r="BE806" i="1"/>
  <c r="BV806" i="1" s="1"/>
  <c r="BM806" i="1"/>
  <c r="M807" i="1"/>
  <c r="V807" i="1"/>
  <c r="AM807" i="1"/>
  <c r="AV807" i="1"/>
  <c r="BE807" i="1"/>
  <c r="BV807" i="1" s="1"/>
  <c r="BM807" i="1"/>
  <c r="M808" i="1"/>
  <c r="V808" i="1"/>
  <c r="AM808" i="1"/>
  <c r="AV808" i="1"/>
  <c r="BE808" i="1"/>
  <c r="BM808" i="1"/>
  <c r="BV808" i="1"/>
  <c r="M809" i="1"/>
  <c r="V809" i="1"/>
  <c r="AM809" i="1"/>
  <c r="AV809" i="1"/>
  <c r="BE809" i="1"/>
  <c r="BM809" i="1"/>
  <c r="BV809" i="1"/>
  <c r="M810" i="1"/>
  <c r="V810" i="1"/>
  <c r="AM810" i="1"/>
  <c r="AV810" i="1"/>
  <c r="BE810" i="1"/>
  <c r="BV810" i="1" s="1"/>
  <c r="BM810" i="1"/>
  <c r="M811" i="1"/>
  <c r="V811" i="1"/>
  <c r="AM811" i="1"/>
  <c r="AV811" i="1"/>
  <c r="BE811" i="1"/>
  <c r="BV811" i="1" s="1"/>
  <c r="BM811" i="1"/>
  <c r="M812" i="1"/>
  <c r="V812" i="1"/>
  <c r="AM812" i="1"/>
  <c r="AV812" i="1"/>
  <c r="BE812" i="1"/>
  <c r="BM812" i="1"/>
  <c r="BV812" i="1"/>
  <c r="M813" i="1"/>
  <c r="V813" i="1"/>
  <c r="AM813" i="1"/>
  <c r="AV813" i="1"/>
  <c r="BE813" i="1"/>
  <c r="BM813" i="1"/>
  <c r="BV813" i="1"/>
  <c r="M814" i="1"/>
  <c r="V814" i="1"/>
  <c r="AM814" i="1"/>
  <c r="AV814" i="1"/>
  <c r="BE814" i="1"/>
  <c r="BV814" i="1" s="1"/>
  <c r="BM814" i="1"/>
  <c r="M815" i="1"/>
  <c r="V815" i="1"/>
  <c r="AM815" i="1"/>
  <c r="AV815" i="1"/>
  <c r="BE815" i="1"/>
  <c r="BV815" i="1" s="1"/>
  <c r="BM815" i="1"/>
  <c r="M816" i="1"/>
  <c r="V816" i="1"/>
  <c r="AM816" i="1"/>
  <c r="AV816" i="1"/>
  <c r="BE816" i="1"/>
  <c r="BM816" i="1"/>
  <c r="BV816" i="1"/>
  <c r="M817" i="1"/>
  <c r="V817" i="1"/>
  <c r="AM817" i="1"/>
  <c r="AV817" i="1"/>
  <c r="BE817" i="1"/>
  <c r="BM817" i="1"/>
  <c r="BV817" i="1"/>
  <c r="M818" i="1"/>
  <c r="V818" i="1"/>
  <c r="AM818" i="1"/>
  <c r="AV818" i="1"/>
  <c r="BE818" i="1"/>
  <c r="BV818" i="1" s="1"/>
  <c r="BM818" i="1"/>
  <c r="M819" i="1"/>
  <c r="V819" i="1"/>
  <c r="AM819" i="1"/>
  <c r="AV819" i="1"/>
  <c r="BE819" i="1"/>
  <c r="BV819" i="1" s="1"/>
  <c r="BM819" i="1"/>
  <c r="M820" i="1"/>
  <c r="V820" i="1"/>
  <c r="AM820" i="1"/>
  <c r="AV820" i="1"/>
  <c r="BE820" i="1"/>
  <c r="BM820" i="1"/>
  <c r="BV820" i="1"/>
  <c r="M821" i="1"/>
  <c r="V821" i="1"/>
  <c r="AM821" i="1"/>
  <c r="AV821" i="1"/>
  <c r="BE821" i="1"/>
  <c r="BM821" i="1"/>
  <c r="BV821" i="1"/>
  <c r="M822" i="1"/>
  <c r="V822" i="1"/>
  <c r="AM822" i="1"/>
  <c r="AV822" i="1"/>
  <c r="BE822" i="1"/>
  <c r="BV822" i="1" s="1"/>
  <c r="BM822" i="1"/>
  <c r="M823" i="1"/>
  <c r="V823" i="1"/>
  <c r="AM823" i="1"/>
  <c r="AV823" i="1"/>
  <c r="BE823" i="1"/>
  <c r="BV823" i="1" s="1"/>
  <c r="BM823" i="1"/>
  <c r="M824" i="1"/>
  <c r="V824" i="1"/>
  <c r="AM824" i="1"/>
  <c r="AV824" i="1"/>
  <c r="BE824" i="1"/>
  <c r="BM824" i="1"/>
  <c r="BV824" i="1"/>
  <c r="M825" i="1"/>
  <c r="V825" i="1"/>
  <c r="AM825" i="1"/>
  <c r="AV825" i="1"/>
  <c r="BE825" i="1"/>
  <c r="BM825" i="1"/>
  <c r="BV825" i="1"/>
  <c r="M826" i="1"/>
  <c r="V826" i="1"/>
  <c r="AM826" i="1"/>
  <c r="AV826" i="1"/>
  <c r="BE826" i="1"/>
  <c r="BV826" i="1" s="1"/>
  <c r="BM826" i="1"/>
  <c r="M827" i="1"/>
  <c r="V827" i="1"/>
  <c r="AM827" i="1"/>
  <c r="AV827" i="1"/>
  <c r="BE827" i="1"/>
  <c r="BV827" i="1" s="1"/>
  <c r="BM827" i="1"/>
  <c r="M828" i="1"/>
  <c r="V828" i="1"/>
  <c r="AM828" i="1"/>
  <c r="AV828" i="1"/>
  <c r="BE828" i="1"/>
  <c r="BM828" i="1"/>
  <c r="BV828" i="1"/>
  <c r="M829" i="1"/>
  <c r="V829" i="1"/>
  <c r="AM829" i="1"/>
  <c r="AV829" i="1"/>
  <c r="BE829" i="1"/>
  <c r="BM829" i="1"/>
  <c r="BV829" i="1"/>
  <c r="M830" i="1"/>
  <c r="V830" i="1"/>
  <c r="AM830" i="1"/>
  <c r="AV830" i="1"/>
  <c r="BE830" i="1"/>
  <c r="BV830" i="1" s="1"/>
  <c r="BM830" i="1"/>
  <c r="M831" i="1"/>
  <c r="V831" i="1"/>
  <c r="AM831" i="1"/>
  <c r="AV831" i="1"/>
  <c r="BE831" i="1"/>
  <c r="BM831" i="1"/>
  <c r="BV831" i="1"/>
  <c r="M832" i="1"/>
  <c r="V832" i="1"/>
  <c r="AM832" i="1"/>
  <c r="AV832" i="1"/>
  <c r="BE832" i="1"/>
  <c r="BM832" i="1"/>
  <c r="BV832" i="1"/>
  <c r="M833" i="1"/>
  <c r="V833" i="1"/>
  <c r="AM833" i="1"/>
  <c r="AV833" i="1"/>
  <c r="BE833" i="1"/>
  <c r="BV833" i="1" s="1"/>
  <c r="BM833" i="1"/>
  <c r="M834" i="1"/>
  <c r="V834" i="1"/>
  <c r="AM834" i="1"/>
  <c r="AV834" i="1"/>
  <c r="BE834" i="1"/>
  <c r="BV834" i="1" s="1"/>
  <c r="BM834" i="1"/>
  <c r="M835" i="1"/>
  <c r="V835" i="1"/>
  <c r="AM835" i="1"/>
  <c r="AV835" i="1"/>
  <c r="BE835" i="1"/>
  <c r="BM835" i="1"/>
  <c r="BV835" i="1"/>
  <c r="M836" i="1"/>
  <c r="V836" i="1"/>
  <c r="AM836" i="1"/>
  <c r="AV836" i="1"/>
  <c r="BE836" i="1"/>
  <c r="BM836" i="1"/>
  <c r="BV836" i="1"/>
  <c r="M837" i="1"/>
  <c r="V837" i="1"/>
  <c r="AM837" i="1"/>
  <c r="AV837" i="1"/>
  <c r="BE837" i="1"/>
  <c r="BV837" i="1" s="1"/>
  <c r="BM837" i="1"/>
  <c r="M838" i="1"/>
  <c r="V838" i="1"/>
  <c r="AM838" i="1"/>
  <c r="AV838" i="1"/>
  <c r="BE838" i="1"/>
  <c r="BV838" i="1" s="1"/>
  <c r="BM838" i="1"/>
  <c r="M839" i="1"/>
  <c r="V839" i="1"/>
  <c r="AM839" i="1"/>
  <c r="AV839" i="1"/>
  <c r="BE839" i="1"/>
  <c r="BM839" i="1"/>
  <c r="BV839" i="1"/>
  <c r="M840" i="1"/>
  <c r="V840" i="1"/>
  <c r="AM840" i="1"/>
  <c r="AV840" i="1"/>
  <c r="BE840" i="1"/>
  <c r="BM840" i="1"/>
  <c r="BV840" i="1"/>
  <c r="M841" i="1"/>
  <c r="V841" i="1"/>
  <c r="AM841" i="1"/>
  <c r="AV841" i="1"/>
  <c r="BE841" i="1"/>
  <c r="BV841" i="1" s="1"/>
  <c r="BM841" i="1"/>
  <c r="M842" i="1"/>
  <c r="V842" i="1"/>
  <c r="AM842" i="1"/>
  <c r="AV842" i="1"/>
  <c r="BE842" i="1"/>
  <c r="BV842" i="1" s="1"/>
  <c r="BM842" i="1"/>
  <c r="M843" i="1"/>
  <c r="V843" i="1"/>
  <c r="AM843" i="1"/>
  <c r="AV843" i="1"/>
  <c r="BE843" i="1"/>
  <c r="BM843" i="1"/>
  <c r="BV843" i="1"/>
  <c r="M844" i="1"/>
  <c r="V844" i="1"/>
  <c r="AM844" i="1"/>
  <c r="AV844" i="1"/>
  <c r="BE844" i="1"/>
  <c r="BM844" i="1"/>
  <c r="BV844" i="1"/>
  <c r="M845" i="1"/>
  <c r="V845" i="1"/>
  <c r="AM845" i="1"/>
  <c r="AV845" i="1"/>
  <c r="BE845" i="1"/>
  <c r="BV845" i="1" s="1"/>
  <c r="BM845" i="1"/>
  <c r="M846" i="1"/>
  <c r="V846" i="1"/>
  <c r="AM846" i="1"/>
  <c r="AV846" i="1"/>
  <c r="BE846" i="1"/>
  <c r="BV846" i="1" s="1"/>
  <c r="BM846" i="1"/>
  <c r="M847" i="1"/>
  <c r="V847" i="1"/>
  <c r="AM847" i="1"/>
  <c r="AV847" i="1"/>
  <c r="BE847" i="1"/>
  <c r="BM847" i="1"/>
  <c r="BV847" i="1"/>
  <c r="M848" i="1"/>
  <c r="V848" i="1"/>
  <c r="AM848" i="1"/>
  <c r="AV848" i="1"/>
  <c r="BE848" i="1"/>
  <c r="BM848" i="1"/>
  <c r="BV848" i="1"/>
  <c r="M849" i="1"/>
  <c r="V849" i="1"/>
  <c r="AM849" i="1"/>
  <c r="AV849" i="1"/>
  <c r="BE849" i="1"/>
  <c r="BV849" i="1" s="1"/>
  <c r="BM849" i="1"/>
  <c r="M850" i="1"/>
  <c r="V850" i="1"/>
  <c r="AM850" i="1"/>
  <c r="AV850" i="1"/>
  <c r="BE850" i="1"/>
  <c r="BV850" i="1" s="1"/>
  <c r="BM850" i="1"/>
  <c r="M851" i="1"/>
  <c r="V851" i="1"/>
  <c r="AM851" i="1"/>
  <c r="AV851" i="1"/>
  <c r="BE851" i="1"/>
  <c r="BM851" i="1"/>
  <c r="BV851" i="1"/>
  <c r="M852" i="1"/>
  <c r="V852" i="1"/>
  <c r="AM852" i="1"/>
  <c r="AV852" i="1"/>
  <c r="BE852" i="1"/>
  <c r="BM852" i="1"/>
  <c r="BV852" i="1"/>
  <c r="M853" i="1"/>
  <c r="V853" i="1"/>
  <c r="AM853" i="1"/>
  <c r="AV853" i="1"/>
  <c r="BE853" i="1"/>
  <c r="BV853" i="1" s="1"/>
  <c r="BM853" i="1"/>
  <c r="M854" i="1"/>
  <c r="V854" i="1"/>
  <c r="AM854" i="1"/>
  <c r="AV854" i="1"/>
  <c r="BE854" i="1"/>
  <c r="BV854" i="1" s="1"/>
  <c r="BM854" i="1"/>
  <c r="M855" i="1"/>
  <c r="V855" i="1"/>
  <c r="AM855" i="1"/>
  <c r="AV855" i="1"/>
  <c r="BE855" i="1"/>
  <c r="BM855" i="1"/>
  <c r="BV855" i="1"/>
  <c r="M856" i="1"/>
  <c r="V856" i="1"/>
  <c r="AM856" i="1"/>
  <c r="AV856" i="1"/>
  <c r="BE856" i="1"/>
  <c r="BM856" i="1"/>
  <c r="BV856" i="1"/>
  <c r="M857" i="1"/>
  <c r="V857" i="1"/>
  <c r="AM857" i="1"/>
  <c r="AV857" i="1"/>
  <c r="BE857" i="1"/>
  <c r="BV857" i="1" s="1"/>
  <c r="BM857" i="1"/>
  <c r="M858" i="1"/>
  <c r="V858" i="1"/>
  <c r="AM858" i="1"/>
  <c r="AV858" i="1"/>
  <c r="BE858" i="1"/>
  <c r="BV858" i="1" s="1"/>
  <c r="BM858" i="1"/>
  <c r="M859" i="1"/>
  <c r="V859" i="1"/>
  <c r="AM859" i="1"/>
  <c r="AV859" i="1"/>
  <c r="BE859" i="1"/>
  <c r="BM859" i="1"/>
  <c r="BV859" i="1"/>
  <c r="M860" i="1"/>
  <c r="V860" i="1"/>
  <c r="AM860" i="1"/>
  <c r="AV860" i="1"/>
  <c r="BE860" i="1"/>
  <c r="BM860" i="1"/>
  <c r="BV860" i="1"/>
  <c r="M861" i="1"/>
  <c r="V861" i="1"/>
  <c r="AM861" i="1"/>
  <c r="AV861" i="1"/>
  <c r="BE861" i="1"/>
  <c r="BV861" i="1" s="1"/>
  <c r="BM861" i="1"/>
  <c r="M862" i="1"/>
  <c r="V862" i="1"/>
  <c r="AM862" i="1"/>
  <c r="AV862" i="1"/>
  <c r="BE862" i="1"/>
  <c r="BV862" i="1" s="1"/>
  <c r="BM862" i="1"/>
  <c r="M863" i="1"/>
  <c r="V863" i="1"/>
  <c r="AM863" i="1"/>
  <c r="AV863" i="1"/>
  <c r="BE863" i="1"/>
  <c r="BM863" i="1"/>
  <c r="BV863" i="1"/>
  <c r="M864" i="1"/>
  <c r="V864" i="1"/>
  <c r="AM864" i="1"/>
  <c r="AV864" i="1"/>
  <c r="BE864" i="1"/>
  <c r="BM864" i="1"/>
  <c r="BV864" i="1"/>
  <c r="M865" i="1"/>
  <c r="V865" i="1"/>
  <c r="AM865" i="1"/>
  <c r="AV865" i="1"/>
  <c r="BE865" i="1"/>
  <c r="BV865" i="1" s="1"/>
  <c r="BM865" i="1"/>
  <c r="M866" i="1"/>
  <c r="V866" i="1"/>
  <c r="AM866" i="1"/>
  <c r="AV866" i="1"/>
  <c r="BE866" i="1"/>
  <c r="BV866" i="1" s="1"/>
  <c r="BM866" i="1"/>
  <c r="M867" i="1"/>
  <c r="V867" i="1"/>
  <c r="AM867" i="1"/>
  <c r="AV867" i="1"/>
  <c r="BE867" i="1"/>
  <c r="BM867" i="1"/>
  <c r="BV867" i="1"/>
  <c r="M868" i="1"/>
  <c r="V868" i="1"/>
  <c r="AM868" i="1"/>
  <c r="AV868" i="1"/>
  <c r="BE868" i="1"/>
  <c r="BM868" i="1"/>
  <c r="BV868" i="1"/>
  <c r="M869" i="1"/>
  <c r="V869" i="1"/>
  <c r="AM869" i="1"/>
  <c r="AV869" i="1"/>
  <c r="BE869" i="1"/>
  <c r="BV869" i="1" s="1"/>
  <c r="BM869" i="1"/>
  <c r="M870" i="1"/>
  <c r="V870" i="1"/>
  <c r="AM870" i="1"/>
  <c r="AV870" i="1"/>
  <c r="BE870" i="1"/>
  <c r="BV870" i="1" s="1"/>
  <c r="BM870" i="1"/>
  <c r="M871" i="1"/>
  <c r="V871" i="1"/>
  <c r="AM871" i="1"/>
  <c r="AV871" i="1"/>
  <c r="BE871" i="1"/>
  <c r="BM871" i="1"/>
  <c r="BV871" i="1"/>
  <c r="M872" i="1"/>
  <c r="V872" i="1"/>
  <c r="AM872" i="1"/>
  <c r="AV872" i="1"/>
  <c r="BE872" i="1"/>
  <c r="BM872" i="1"/>
  <c r="BV872" i="1"/>
  <c r="M873" i="1"/>
  <c r="V873" i="1"/>
  <c r="AM873" i="1"/>
  <c r="AV873" i="1"/>
  <c r="BE873" i="1"/>
  <c r="BV873" i="1" s="1"/>
  <c r="BM873" i="1"/>
  <c r="M874" i="1"/>
  <c r="V874" i="1"/>
  <c r="AM874" i="1"/>
  <c r="AV874" i="1"/>
  <c r="BE874" i="1"/>
  <c r="BV874" i="1" s="1"/>
  <c r="BM874" i="1"/>
  <c r="M875" i="1"/>
  <c r="V875" i="1"/>
  <c r="AM875" i="1"/>
  <c r="AV875" i="1"/>
  <c r="BE875" i="1"/>
  <c r="BM875" i="1"/>
  <c r="BV875" i="1"/>
  <c r="M876" i="1"/>
  <c r="V876" i="1"/>
  <c r="AM876" i="1"/>
  <c r="AV876" i="1"/>
  <c r="BE876" i="1"/>
  <c r="BM876" i="1"/>
  <c r="BV876" i="1"/>
  <c r="M877" i="1"/>
  <c r="V877" i="1"/>
  <c r="AM877" i="1"/>
  <c r="AV877" i="1"/>
  <c r="BE877" i="1"/>
  <c r="BV877" i="1" s="1"/>
  <c r="BM877" i="1"/>
  <c r="M878" i="1"/>
  <c r="V878" i="1"/>
  <c r="AM878" i="1"/>
  <c r="AV878" i="1"/>
  <c r="BE878" i="1"/>
  <c r="BV878" i="1" s="1"/>
  <c r="BM878" i="1"/>
  <c r="M879" i="1"/>
  <c r="V879" i="1"/>
  <c r="AM879" i="1"/>
  <c r="AV879" i="1"/>
  <c r="BE879" i="1"/>
  <c r="BM879" i="1"/>
  <c r="BV879" i="1"/>
  <c r="M880" i="1"/>
  <c r="V880" i="1"/>
  <c r="AM880" i="1"/>
  <c r="AV880" i="1"/>
  <c r="BE880" i="1"/>
  <c r="BM880" i="1"/>
  <c r="BV880" i="1"/>
  <c r="M881" i="1"/>
  <c r="V881" i="1"/>
  <c r="AM881" i="1"/>
  <c r="AV881" i="1"/>
  <c r="BE881" i="1"/>
  <c r="BV881" i="1" s="1"/>
  <c r="BM881" i="1"/>
  <c r="M882" i="1"/>
  <c r="V882" i="1"/>
  <c r="AM882" i="1"/>
  <c r="AV882" i="1"/>
  <c r="BE882" i="1"/>
  <c r="BV882" i="1" s="1"/>
  <c r="BM882" i="1"/>
  <c r="M883" i="1"/>
  <c r="V883" i="1"/>
  <c r="AM883" i="1"/>
  <c r="AV883" i="1"/>
  <c r="BE883" i="1"/>
  <c r="BM883" i="1"/>
  <c r="BV883" i="1"/>
  <c r="M884" i="1"/>
  <c r="V884" i="1"/>
  <c r="AM884" i="1"/>
  <c r="AV884" i="1"/>
  <c r="BE884" i="1"/>
  <c r="BM884" i="1"/>
  <c r="BV884" i="1"/>
  <c r="M885" i="1"/>
  <c r="V885" i="1"/>
  <c r="AM885" i="1"/>
  <c r="AV885" i="1"/>
  <c r="BE885" i="1"/>
  <c r="BV885" i="1" s="1"/>
  <c r="BM885" i="1"/>
  <c r="M886" i="1"/>
  <c r="V886" i="1"/>
  <c r="AM886" i="1"/>
  <c r="AV886" i="1"/>
  <c r="BE886" i="1"/>
  <c r="BV886" i="1" s="1"/>
  <c r="BM886" i="1"/>
  <c r="M887" i="1"/>
  <c r="V887" i="1"/>
  <c r="AM887" i="1"/>
  <c r="AV887" i="1"/>
  <c r="BE887" i="1"/>
  <c r="BM887" i="1"/>
  <c r="BV887" i="1"/>
  <c r="M888" i="1"/>
  <c r="V888" i="1"/>
  <c r="AM888" i="1"/>
  <c r="AV888" i="1"/>
  <c r="BE888" i="1"/>
  <c r="BM888" i="1"/>
  <c r="BV888" i="1"/>
  <c r="M889" i="1"/>
  <c r="V889" i="1"/>
  <c r="AM889" i="1"/>
  <c r="AV889" i="1"/>
  <c r="BE889" i="1"/>
  <c r="BV889" i="1" s="1"/>
  <c r="BM889" i="1"/>
  <c r="M890" i="1"/>
  <c r="V890" i="1"/>
  <c r="AM890" i="1"/>
  <c r="AV890" i="1"/>
  <c r="BE890" i="1"/>
  <c r="BV890" i="1" s="1"/>
  <c r="BM890" i="1"/>
  <c r="M891" i="1"/>
  <c r="V891" i="1"/>
  <c r="AM891" i="1"/>
  <c r="AV891" i="1"/>
  <c r="BE891" i="1"/>
  <c r="BM891" i="1"/>
  <c r="BV891" i="1"/>
  <c r="M892" i="1"/>
  <c r="V892" i="1"/>
  <c r="AM892" i="1"/>
  <c r="AV892" i="1"/>
  <c r="BE892" i="1"/>
  <c r="BM892" i="1"/>
  <c r="BV892" i="1"/>
  <c r="M893" i="1"/>
  <c r="V893" i="1"/>
  <c r="AM893" i="1"/>
  <c r="AV893" i="1"/>
  <c r="BE893" i="1"/>
  <c r="BV893" i="1" s="1"/>
  <c r="BM893" i="1"/>
  <c r="M894" i="1"/>
  <c r="V894" i="1"/>
  <c r="AM894" i="1"/>
  <c r="AV894" i="1"/>
  <c r="BE894" i="1"/>
  <c r="BV894" i="1" s="1"/>
  <c r="BM894" i="1"/>
  <c r="M895" i="1"/>
  <c r="V895" i="1"/>
  <c r="AM895" i="1"/>
  <c r="AV895" i="1"/>
  <c r="BE895" i="1"/>
  <c r="BM895" i="1"/>
  <c r="BV895" i="1"/>
  <c r="M896" i="1"/>
  <c r="V896" i="1"/>
  <c r="AM896" i="1"/>
  <c r="AV896" i="1"/>
  <c r="BE896" i="1"/>
  <c r="BM896" i="1"/>
  <c r="BV896" i="1"/>
  <c r="M897" i="1"/>
  <c r="V897" i="1"/>
  <c r="AM897" i="1"/>
  <c r="AV897" i="1"/>
  <c r="BE897" i="1"/>
  <c r="BV897" i="1" s="1"/>
  <c r="BM897" i="1"/>
  <c r="M898" i="1"/>
  <c r="V898" i="1"/>
  <c r="AM898" i="1"/>
  <c r="AV898" i="1"/>
  <c r="BE898" i="1"/>
  <c r="BV898" i="1" s="1"/>
  <c r="BM898" i="1"/>
  <c r="M899" i="1"/>
  <c r="V899" i="1"/>
  <c r="AM899" i="1"/>
  <c r="AV899" i="1"/>
  <c r="BE899" i="1"/>
  <c r="BM899" i="1"/>
  <c r="BV899" i="1"/>
  <c r="M900" i="1"/>
  <c r="V900" i="1"/>
  <c r="AM900" i="1"/>
  <c r="AV900" i="1"/>
  <c r="BE900" i="1"/>
  <c r="BM900" i="1"/>
  <c r="BV900" i="1"/>
  <c r="M901" i="1"/>
  <c r="V901" i="1"/>
  <c r="AM901" i="1"/>
  <c r="AV901" i="1"/>
  <c r="BE901" i="1"/>
  <c r="BV901" i="1" s="1"/>
  <c r="BM901" i="1"/>
  <c r="M902" i="1"/>
  <c r="V902" i="1"/>
  <c r="AM902" i="1"/>
  <c r="AV902" i="1"/>
  <c r="BE902" i="1"/>
  <c r="BV902" i="1" s="1"/>
  <c r="BM902" i="1"/>
  <c r="M903" i="1"/>
  <c r="V903" i="1"/>
  <c r="AM903" i="1"/>
  <c r="AV903" i="1"/>
  <c r="BE903" i="1"/>
  <c r="BM903" i="1"/>
  <c r="BV903" i="1"/>
  <c r="M904" i="1"/>
  <c r="V904" i="1"/>
  <c r="AM904" i="1"/>
  <c r="AV904" i="1"/>
  <c r="BE904" i="1"/>
  <c r="BM904" i="1"/>
  <c r="BV904" i="1"/>
  <c r="M905" i="1"/>
  <c r="V905" i="1"/>
  <c r="AM905" i="1"/>
  <c r="AV905" i="1"/>
  <c r="BE905" i="1"/>
  <c r="BV905" i="1" s="1"/>
  <c r="BM905" i="1"/>
  <c r="M906" i="1"/>
  <c r="V906" i="1"/>
  <c r="AM906" i="1"/>
  <c r="AV906" i="1"/>
  <c r="BE906" i="1"/>
  <c r="BV906" i="1" s="1"/>
  <c r="BM906" i="1"/>
  <c r="M907" i="1"/>
  <c r="V907" i="1"/>
  <c r="AM907" i="1"/>
  <c r="AV907" i="1"/>
  <c r="BE907" i="1"/>
  <c r="BM907" i="1"/>
  <c r="BV907" i="1"/>
  <c r="M908" i="1"/>
  <c r="V908" i="1"/>
  <c r="AM908" i="1"/>
  <c r="AV908" i="1"/>
  <c r="BE908" i="1"/>
  <c r="BM908" i="1"/>
  <c r="BV908" i="1"/>
  <c r="M909" i="1"/>
  <c r="V909" i="1"/>
  <c r="AM909" i="1"/>
  <c r="AV909" i="1"/>
  <c r="BE909" i="1"/>
  <c r="BV909" i="1" s="1"/>
  <c r="BM909" i="1"/>
  <c r="M910" i="1"/>
  <c r="V910" i="1"/>
  <c r="AM910" i="1"/>
  <c r="AV910" i="1"/>
  <c r="BE910" i="1"/>
  <c r="BV910" i="1" s="1"/>
  <c r="BM910" i="1"/>
  <c r="M911" i="1"/>
  <c r="V911" i="1"/>
  <c r="AM911" i="1"/>
  <c r="AV911" i="1"/>
  <c r="BE911" i="1"/>
  <c r="BM911" i="1"/>
  <c r="BV911" i="1"/>
  <c r="M912" i="1"/>
  <c r="V912" i="1"/>
  <c r="AM912" i="1"/>
  <c r="AV912" i="1"/>
  <c r="BE912" i="1"/>
  <c r="BM912" i="1"/>
  <c r="BV912" i="1"/>
  <c r="M913" i="1"/>
  <c r="V913" i="1"/>
  <c r="AM913" i="1"/>
  <c r="AV913" i="1"/>
  <c r="BE913" i="1"/>
  <c r="BV913" i="1" s="1"/>
  <c r="BM913" i="1"/>
  <c r="M914" i="1"/>
  <c r="V914" i="1"/>
  <c r="AM914" i="1"/>
  <c r="AV914" i="1"/>
  <c r="BE914" i="1"/>
  <c r="BV914" i="1" s="1"/>
  <c r="BM914" i="1"/>
  <c r="M915" i="1"/>
  <c r="V915" i="1"/>
  <c r="AM915" i="1"/>
  <c r="AV915" i="1"/>
  <c r="BE915" i="1"/>
  <c r="BM915" i="1"/>
  <c r="BV915" i="1"/>
  <c r="M916" i="1"/>
  <c r="V916" i="1"/>
  <c r="AM916" i="1"/>
  <c r="AV916" i="1"/>
  <c r="BE916" i="1"/>
  <c r="BM916" i="1"/>
  <c r="BV916" i="1"/>
  <c r="M917" i="1"/>
  <c r="V917" i="1"/>
  <c r="AM917" i="1"/>
  <c r="AV917" i="1"/>
  <c r="BE917" i="1"/>
  <c r="BV917" i="1" s="1"/>
  <c r="BM917" i="1"/>
  <c r="M918" i="1"/>
  <c r="V918" i="1"/>
  <c r="AM918" i="1"/>
  <c r="AV918" i="1"/>
  <c r="BE918" i="1"/>
  <c r="BV918" i="1" s="1"/>
  <c r="BM918" i="1"/>
  <c r="M919" i="1"/>
  <c r="V919" i="1"/>
  <c r="AM919" i="1"/>
  <c r="AV919" i="1"/>
  <c r="BE919" i="1"/>
  <c r="BM919" i="1"/>
  <c r="BV919" i="1"/>
  <c r="M920" i="1"/>
  <c r="V920" i="1"/>
  <c r="AM920" i="1"/>
  <c r="AV920" i="1"/>
  <c r="BE920" i="1"/>
  <c r="BM920" i="1"/>
  <c r="BV920" i="1"/>
  <c r="M921" i="1"/>
  <c r="V921" i="1"/>
  <c r="AM921" i="1"/>
  <c r="AV921" i="1"/>
  <c r="BE921" i="1"/>
  <c r="BV921" i="1" s="1"/>
  <c r="BM921" i="1"/>
  <c r="M922" i="1"/>
  <c r="V922" i="1"/>
  <c r="AM922" i="1"/>
  <c r="AV922" i="1"/>
  <c r="BE922" i="1"/>
  <c r="BV922" i="1" s="1"/>
  <c r="BM922" i="1"/>
  <c r="M923" i="1"/>
  <c r="V923" i="1"/>
  <c r="AM923" i="1"/>
  <c r="AV923" i="1"/>
  <c r="BE923" i="1"/>
  <c r="BM923" i="1"/>
  <c r="BV923" i="1"/>
  <c r="M924" i="1"/>
  <c r="V924" i="1"/>
  <c r="AM924" i="1"/>
  <c r="AV924" i="1"/>
  <c r="BE924" i="1"/>
  <c r="BM924" i="1"/>
  <c r="BV924" i="1"/>
  <c r="M925" i="1"/>
  <c r="V925" i="1"/>
  <c r="AM925" i="1"/>
  <c r="AV925" i="1"/>
  <c r="BE925" i="1"/>
  <c r="BV925" i="1" s="1"/>
  <c r="BM925" i="1"/>
  <c r="M926" i="1"/>
  <c r="V926" i="1"/>
  <c r="AM926" i="1"/>
  <c r="AV926" i="1"/>
  <c r="BE926" i="1"/>
  <c r="BV926" i="1" s="1"/>
  <c r="BM926" i="1"/>
  <c r="M927" i="1"/>
  <c r="V927" i="1"/>
  <c r="AM927" i="1"/>
  <c r="AV927" i="1"/>
  <c r="BE927" i="1"/>
  <c r="BM927" i="1"/>
  <c r="BV927" i="1"/>
  <c r="M928" i="1"/>
  <c r="V928" i="1"/>
  <c r="AM928" i="1"/>
  <c r="AV928" i="1"/>
  <c r="BE928" i="1"/>
  <c r="BM928" i="1"/>
  <c r="BV928" i="1"/>
  <c r="M929" i="1"/>
  <c r="V929" i="1"/>
  <c r="AM929" i="1"/>
  <c r="AV929" i="1"/>
  <c r="BE929" i="1"/>
  <c r="BV929" i="1" s="1"/>
  <c r="BM929" i="1"/>
  <c r="M930" i="1"/>
  <c r="V930" i="1"/>
  <c r="AM930" i="1"/>
  <c r="AV930" i="1"/>
  <c r="BE930" i="1"/>
  <c r="BV930" i="1" s="1"/>
  <c r="BM930" i="1"/>
  <c r="M931" i="1"/>
  <c r="V931" i="1"/>
  <c r="AM931" i="1"/>
  <c r="AV931" i="1"/>
  <c r="BE931" i="1"/>
  <c r="BM931" i="1"/>
  <c r="BV931" i="1"/>
  <c r="M932" i="1"/>
  <c r="V932" i="1"/>
  <c r="AM932" i="1"/>
  <c r="AV932" i="1"/>
  <c r="BE932" i="1"/>
  <c r="BM932" i="1"/>
  <c r="BV932" i="1"/>
  <c r="M933" i="1"/>
  <c r="V933" i="1"/>
  <c r="AM933" i="1"/>
  <c r="AV933" i="1"/>
  <c r="BE933" i="1"/>
  <c r="BV933" i="1" s="1"/>
  <c r="BM933" i="1"/>
  <c r="M934" i="1"/>
  <c r="V934" i="1"/>
  <c r="AM934" i="1"/>
  <c r="AV934" i="1"/>
  <c r="BE934" i="1"/>
  <c r="BV934" i="1" s="1"/>
  <c r="BM934" i="1"/>
  <c r="M935" i="1"/>
  <c r="V935" i="1"/>
  <c r="AM935" i="1"/>
  <c r="AV935" i="1"/>
  <c r="BE935" i="1"/>
  <c r="BM935" i="1"/>
  <c r="BV935" i="1"/>
  <c r="M936" i="1"/>
  <c r="V936" i="1"/>
  <c r="AM936" i="1"/>
  <c r="AV936" i="1"/>
  <c r="BE936" i="1"/>
  <c r="BM936" i="1"/>
  <c r="BV936" i="1"/>
  <c r="M937" i="1"/>
  <c r="V937" i="1"/>
  <c r="AM937" i="1"/>
  <c r="AV937" i="1"/>
  <c r="BE937" i="1"/>
  <c r="BV937" i="1" s="1"/>
  <c r="BM937" i="1"/>
  <c r="M938" i="1"/>
  <c r="V938" i="1"/>
  <c r="AM938" i="1"/>
  <c r="AV938" i="1"/>
  <c r="BE938" i="1"/>
  <c r="BV938" i="1" s="1"/>
  <c r="BM938" i="1"/>
  <c r="M939" i="1"/>
  <c r="V939" i="1"/>
  <c r="AM939" i="1"/>
  <c r="AV939" i="1"/>
  <c r="BE939" i="1"/>
  <c r="BM939" i="1"/>
  <c r="BV939" i="1"/>
  <c r="M940" i="1"/>
  <c r="V940" i="1"/>
  <c r="AM940" i="1"/>
  <c r="AV940" i="1"/>
  <c r="BE940" i="1"/>
  <c r="BM940" i="1"/>
  <c r="BV940" i="1"/>
  <c r="M941" i="1"/>
  <c r="V941" i="1"/>
  <c r="AM941" i="1"/>
  <c r="AV941" i="1"/>
  <c r="BE941" i="1"/>
  <c r="BV941" i="1" s="1"/>
  <c r="BM941" i="1"/>
  <c r="M942" i="1"/>
  <c r="V942" i="1"/>
  <c r="AM942" i="1"/>
  <c r="AV942" i="1"/>
  <c r="BE942" i="1"/>
  <c r="BV942" i="1" s="1"/>
  <c r="BM942" i="1"/>
  <c r="M943" i="1"/>
  <c r="V943" i="1"/>
  <c r="AM943" i="1"/>
  <c r="AV943" i="1"/>
  <c r="BE943" i="1"/>
  <c r="BM943" i="1"/>
  <c r="BV943" i="1"/>
  <c r="M944" i="1"/>
  <c r="V944" i="1"/>
  <c r="AM944" i="1"/>
  <c r="AV944" i="1"/>
  <c r="BE944" i="1"/>
  <c r="BM944" i="1"/>
  <c r="BV944" i="1"/>
  <c r="M945" i="1"/>
  <c r="V945" i="1"/>
  <c r="AM945" i="1"/>
  <c r="AV945" i="1"/>
  <c r="BE945" i="1"/>
  <c r="BV945" i="1" s="1"/>
  <c r="BM945" i="1"/>
  <c r="M946" i="1"/>
  <c r="V946" i="1"/>
  <c r="AM946" i="1"/>
  <c r="AV946" i="1"/>
  <c r="BE946" i="1"/>
  <c r="BV946" i="1" s="1"/>
  <c r="BM946" i="1"/>
  <c r="M947" i="1"/>
  <c r="V947" i="1"/>
  <c r="AM947" i="1"/>
  <c r="AV947" i="1"/>
  <c r="BE947" i="1"/>
  <c r="BM947" i="1"/>
  <c r="BV947" i="1"/>
  <c r="M948" i="1"/>
  <c r="V948" i="1"/>
  <c r="AM948" i="1"/>
  <c r="AV948" i="1"/>
  <c r="BE948" i="1"/>
  <c r="BM948" i="1"/>
  <c r="BV948" i="1"/>
  <c r="M949" i="1"/>
  <c r="V949" i="1"/>
  <c r="AM949" i="1"/>
  <c r="AV949" i="1"/>
  <c r="BE949" i="1"/>
  <c r="BV949" i="1" s="1"/>
  <c r="BM949" i="1"/>
  <c r="M950" i="1"/>
  <c r="V950" i="1"/>
  <c r="AM950" i="1"/>
  <c r="AV950" i="1"/>
  <c r="BE950" i="1"/>
  <c r="BV950" i="1" s="1"/>
  <c r="BM950" i="1"/>
  <c r="M951" i="1"/>
  <c r="V951" i="1"/>
  <c r="AM951" i="1"/>
  <c r="AV951" i="1"/>
  <c r="BE951" i="1"/>
  <c r="BM951" i="1"/>
  <c r="BV951" i="1"/>
  <c r="M952" i="1"/>
  <c r="V952" i="1"/>
  <c r="AM952" i="1"/>
  <c r="AV952" i="1"/>
  <c r="BE952" i="1"/>
  <c r="BM952" i="1"/>
  <c r="BV952" i="1"/>
  <c r="M953" i="1"/>
  <c r="V953" i="1"/>
  <c r="AM953" i="1"/>
  <c r="AV953" i="1"/>
  <c r="BE953" i="1"/>
  <c r="BV953" i="1" s="1"/>
  <c r="BM953" i="1"/>
  <c r="M954" i="1"/>
  <c r="V954" i="1"/>
  <c r="AM954" i="1"/>
  <c r="AV954" i="1"/>
  <c r="BE954" i="1"/>
  <c r="BV954" i="1" s="1"/>
  <c r="BM954" i="1"/>
  <c r="M955" i="1"/>
  <c r="V955" i="1"/>
  <c r="AM955" i="1"/>
  <c r="AV955" i="1"/>
  <c r="BE955" i="1"/>
  <c r="BM955" i="1"/>
  <c r="BV955" i="1"/>
  <c r="M956" i="1"/>
  <c r="V956" i="1"/>
  <c r="AM956" i="1"/>
  <c r="AV956" i="1"/>
  <c r="BE956" i="1"/>
  <c r="BM956" i="1"/>
  <c r="BV956" i="1"/>
  <c r="M957" i="1"/>
  <c r="V957" i="1"/>
  <c r="AM957" i="1"/>
  <c r="AV957" i="1"/>
  <c r="BE957" i="1"/>
  <c r="BV957" i="1" s="1"/>
  <c r="BM957" i="1"/>
  <c r="M958" i="1"/>
  <c r="V958" i="1"/>
  <c r="AM958" i="1"/>
  <c r="AV958" i="1"/>
  <c r="BE958" i="1"/>
  <c r="BV958" i="1" s="1"/>
  <c r="BM958" i="1"/>
  <c r="M959" i="1"/>
  <c r="V959" i="1"/>
  <c r="AM959" i="1"/>
  <c r="AV959" i="1"/>
  <c r="BE959" i="1"/>
  <c r="BM959" i="1"/>
  <c r="BV959" i="1"/>
  <c r="M960" i="1"/>
  <c r="V960" i="1"/>
  <c r="AM960" i="1"/>
  <c r="AV960" i="1"/>
  <c r="BE960" i="1"/>
  <c r="BM960" i="1"/>
  <c r="BV960" i="1"/>
  <c r="M961" i="1"/>
  <c r="V961" i="1"/>
  <c r="AM961" i="1"/>
  <c r="AV961" i="1"/>
  <c r="BE961" i="1"/>
  <c r="BV961" i="1" s="1"/>
  <c r="BM961" i="1"/>
  <c r="M962" i="1"/>
  <c r="V962" i="1"/>
  <c r="AM962" i="1"/>
  <c r="AV962" i="1"/>
  <c r="BE962" i="1"/>
  <c r="BV962" i="1" s="1"/>
  <c r="BM962" i="1"/>
  <c r="M963" i="1"/>
  <c r="V963" i="1"/>
  <c r="AM963" i="1"/>
  <c r="AV963" i="1"/>
  <c r="BE963" i="1"/>
  <c r="BM963" i="1"/>
  <c r="BV963" i="1"/>
  <c r="M964" i="1"/>
  <c r="V964" i="1"/>
  <c r="AM964" i="1"/>
  <c r="AV964" i="1"/>
  <c r="BE964" i="1"/>
  <c r="BM964" i="1"/>
  <c r="BV964" i="1"/>
  <c r="M965" i="1"/>
  <c r="V965" i="1"/>
  <c r="AM965" i="1"/>
  <c r="AV965" i="1"/>
  <c r="BE965" i="1"/>
  <c r="BV965" i="1" s="1"/>
  <c r="BM965" i="1"/>
  <c r="M966" i="1"/>
  <c r="V966" i="1"/>
  <c r="AM966" i="1"/>
  <c r="AV966" i="1"/>
  <c r="BE966" i="1"/>
  <c r="BV966" i="1" s="1"/>
  <c r="BM966" i="1"/>
  <c r="M967" i="1"/>
  <c r="V967" i="1"/>
  <c r="AM967" i="1"/>
  <c r="AV967" i="1"/>
  <c r="BE967" i="1"/>
  <c r="BM967" i="1"/>
  <c r="BV967" i="1"/>
  <c r="M968" i="1"/>
  <c r="V968" i="1"/>
  <c r="AM968" i="1"/>
  <c r="AV968" i="1"/>
  <c r="BE968" i="1"/>
  <c r="BM968" i="1"/>
  <c r="BV968" i="1"/>
  <c r="M969" i="1"/>
  <c r="V969" i="1"/>
  <c r="AM969" i="1"/>
  <c r="AV969" i="1"/>
  <c r="BE969" i="1"/>
  <c r="BV969" i="1" s="1"/>
  <c r="BM969" i="1"/>
  <c r="M970" i="1"/>
  <c r="V970" i="1"/>
  <c r="AM970" i="1"/>
  <c r="AV970" i="1"/>
  <c r="BE970" i="1"/>
  <c r="BV970" i="1" s="1"/>
  <c r="BM970" i="1"/>
  <c r="M971" i="1"/>
  <c r="V971" i="1"/>
  <c r="AM971" i="1"/>
  <c r="AV971" i="1"/>
  <c r="BE971" i="1"/>
  <c r="BM971" i="1"/>
  <c r="BV971" i="1"/>
  <c r="M972" i="1"/>
  <c r="V972" i="1"/>
  <c r="AM972" i="1"/>
  <c r="AV972" i="1"/>
  <c r="BE972" i="1"/>
  <c r="BM972" i="1"/>
  <c r="BV972" i="1"/>
  <c r="M973" i="1"/>
  <c r="V973" i="1"/>
  <c r="AM973" i="1"/>
  <c r="AV973" i="1"/>
  <c r="BE973" i="1"/>
  <c r="BV973" i="1" s="1"/>
  <c r="BM973" i="1"/>
  <c r="M974" i="1"/>
  <c r="V974" i="1"/>
  <c r="AM974" i="1"/>
  <c r="AV974" i="1"/>
  <c r="BE974" i="1"/>
  <c r="BV974" i="1" s="1"/>
  <c r="BM974" i="1"/>
  <c r="M975" i="1"/>
  <c r="V975" i="1"/>
  <c r="AM975" i="1"/>
  <c r="AV975" i="1"/>
  <c r="BE975" i="1"/>
  <c r="BM975" i="1"/>
  <c r="BV975" i="1"/>
  <c r="M976" i="1"/>
  <c r="V976" i="1"/>
  <c r="AM976" i="1"/>
  <c r="AV976" i="1"/>
  <c r="BE976" i="1"/>
  <c r="BM976" i="1"/>
  <c r="BV976" i="1"/>
  <c r="M977" i="1"/>
  <c r="V977" i="1"/>
  <c r="AM977" i="1"/>
  <c r="AV977" i="1"/>
  <c r="BE977" i="1"/>
  <c r="BV977" i="1" s="1"/>
  <c r="BM977" i="1"/>
  <c r="M978" i="1"/>
  <c r="V978" i="1"/>
  <c r="AM978" i="1"/>
  <c r="AV978" i="1"/>
  <c r="BE978" i="1"/>
  <c r="BV978" i="1" s="1"/>
  <c r="BM978" i="1"/>
  <c r="M979" i="1"/>
  <c r="V979" i="1"/>
  <c r="AM979" i="1"/>
  <c r="AV979" i="1"/>
  <c r="BE979" i="1"/>
  <c r="BM979" i="1"/>
  <c r="BV979" i="1"/>
  <c r="M980" i="1"/>
  <c r="V980" i="1"/>
  <c r="AM980" i="1"/>
  <c r="AV980" i="1"/>
  <c r="BE980" i="1"/>
  <c r="BM980" i="1"/>
  <c r="BV980" i="1"/>
  <c r="M981" i="1"/>
  <c r="V981" i="1"/>
  <c r="AM981" i="1"/>
  <c r="AV981" i="1"/>
  <c r="BE981" i="1"/>
  <c r="BV981" i="1" s="1"/>
  <c r="BM981" i="1"/>
  <c r="M982" i="1"/>
  <c r="V982" i="1"/>
  <c r="AM982" i="1"/>
  <c r="AV982" i="1"/>
  <c r="BE982" i="1"/>
  <c r="BV982" i="1" s="1"/>
  <c r="BM982" i="1"/>
  <c r="M983" i="1"/>
  <c r="V983" i="1"/>
  <c r="AM983" i="1"/>
  <c r="AV983" i="1"/>
  <c r="BE983" i="1"/>
  <c r="BM983" i="1"/>
  <c r="BV983" i="1"/>
  <c r="M984" i="1"/>
  <c r="V984" i="1"/>
  <c r="AM984" i="1"/>
  <c r="AV984" i="1"/>
  <c r="BE984" i="1"/>
  <c r="BM984" i="1"/>
  <c r="BV984" i="1"/>
  <c r="M985" i="1"/>
  <c r="V985" i="1"/>
  <c r="AM985" i="1"/>
  <c r="AV985" i="1"/>
  <c r="BE985" i="1"/>
  <c r="BV985" i="1" s="1"/>
  <c r="BM985" i="1"/>
  <c r="M986" i="1"/>
  <c r="V986" i="1"/>
  <c r="AM986" i="1"/>
  <c r="AV986" i="1"/>
  <c r="BE986" i="1"/>
  <c r="BV986" i="1" s="1"/>
  <c r="BM986" i="1"/>
  <c r="M987" i="1"/>
  <c r="V987" i="1"/>
  <c r="AM987" i="1"/>
  <c r="AV987" i="1"/>
  <c r="BE987" i="1"/>
  <c r="BM987" i="1"/>
  <c r="BV987" i="1"/>
  <c r="M988" i="1"/>
  <c r="V988" i="1"/>
  <c r="AM988" i="1"/>
  <c r="AV988" i="1"/>
  <c r="BE988" i="1"/>
  <c r="BM988" i="1"/>
  <c r="BV988" i="1"/>
  <c r="M989" i="1"/>
  <c r="V989" i="1"/>
  <c r="AM989" i="1"/>
  <c r="AV989" i="1"/>
  <c r="BE989" i="1"/>
  <c r="BV989" i="1" s="1"/>
  <c r="BM989" i="1"/>
  <c r="M990" i="1"/>
  <c r="V990" i="1"/>
  <c r="AM990" i="1"/>
  <c r="AV990" i="1"/>
  <c r="BE990" i="1"/>
  <c r="BV990" i="1" s="1"/>
  <c r="BM990" i="1"/>
  <c r="M991" i="1"/>
  <c r="V991" i="1"/>
  <c r="AM991" i="1"/>
  <c r="AV991" i="1"/>
  <c r="BE991" i="1"/>
  <c r="BM991" i="1"/>
  <c r="BV991" i="1"/>
  <c r="M992" i="1"/>
  <c r="V992" i="1"/>
  <c r="AM992" i="1"/>
  <c r="AV992" i="1"/>
  <c r="BE992" i="1"/>
  <c r="BM992" i="1"/>
  <c r="BV992" i="1"/>
  <c r="M993" i="1"/>
  <c r="V993" i="1"/>
  <c r="AM993" i="1"/>
  <c r="AV993" i="1"/>
  <c r="BE993" i="1"/>
  <c r="BV993" i="1" s="1"/>
  <c r="BM993" i="1"/>
  <c r="M994" i="1"/>
  <c r="V994" i="1"/>
  <c r="AM994" i="1"/>
  <c r="AV994" i="1"/>
  <c r="BE994" i="1"/>
  <c r="BV994" i="1" s="1"/>
  <c r="BM994" i="1"/>
  <c r="M995" i="1"/>
  <c r="V995" i="1"/>
  <c r="AM995" i="1"/>
  <c r="AV995" i="1"/>
  <c r="BE995" i="1"/>
  <c r="BM995" i="1"/>
  <c r="BV995" i="1"/>
  <c r="M996" i="1"/>
  <c r="V996" i="1"/>
  <c r="AM996" i="1"/>
  <c r="AV996" i="1"/>
  <c r="BE996" i="1"/>
  <c r="BM996" i="1"/>
  <c r="BV996" i="1"/>
  <c r="M997" i="1"/>
  <c r="V997" i="1"/>
  <c r="AM997" i="1"/>
  <c r="AV997" i="1"/>
  <c r="BE997" i="1"/>
  <c r="BV997" i="1" s="1"/>
  <c r="BM997" i="1"/>
  <c r="M998" i="1"/>
  <c r="V998" i="1"/>
  <c r="AM998" i="1"/>
  <c r="AV998" i="1"/>
  <c r="BE998" i="1"/>
  <c r="BV998" i="1" s="1"/>
  <c r="BM998" i="1"/>
  <c r="M999" i="1"/>
  <c r="V999" i="1"/>
  <c r="AM999" i="1"/>
  <c r="AV999" i="1"/>
  <c r="BE999" i="1"/>
  <c r="BM999" i="1"/>
  <c r="BV999" i="1"/>
  <c r="M1000" i="1"/>
  <c r="V1000" i="1"/>
  <c r="AM1000" i="1"/>
  <c r="AV1000" i="1"/>
  <c r="BE1000" i="1"/>
  <c r="BM1000" i="1"/>
  <c r="BV1000" i="1"/>
  <c r="M1001" i="1"/>
  <c r="V1001" i="1"/>
  <c r="AM1001" i="1"/>
  <c r="AV1001" i="1"/>
  <c r="BE1001" i="1"/>
  <c r="BV1001" i="1" s="1"/>
  <c r="BM1001" i="1"/>
  <c r="M1002" i="1"/>
  <c r="V1002" i="1"/>
  <c r="AM1002" i="1"/>
  <c r="AV1002" i="1"/>
  <c r="BE1002" i="1"/>
  <c r="BV1002" i="1" s="1"/>
  <c r="BM1002" i="1"/>
  <c r="M1003" i="1"/>
  <c r="V1003" i="1"/>
  <c r="AM1003" i="1"/>
  <c r="AV1003" i="1"/>
  <c r="BE1003" i="1"/>
  <c r="BM1003" i="1"/>
  <c r="BV1003" i="1"/>
  <c r="M1004" i="1"/>
  <c r="V1004" i="1"/>
  <c r="AM1004" i="1"/>
  <c r="AV1004" i="1"/>
  <c r="BE1004" i="1"/>
  <c r="BM1004" i="1"/>
  <c r="BV1004" i="1"/>
  <c r="M1005" i="1"/>
  <c r="V1005" i="1"/>
  <c r="AM1005" i="1"/>
  <c r="AV1005" i="1"/>
  <c r="BE1005" i="1"/>
  <c r="BV1005" i="1" s="1"/>
  <c r="BM1005" i="1"/>
  <c r="M1006" i="1"/>
  <c r="V1006" i="1"/>
  <c r="AM1006" i="1"/>
  <c r="AV1006" i="1"/>
  <c r="BE1006" i="1"/>
  <c r="BV1006" i="1" s="1"/>
  <c r="BM1006" i="1"/>
  <c r="M1007" i="1"/>
  <c r="V1007" i="1"/>
  <c r="AM1007" i="1"/>
  <c r="AV1007" i="1"/>
  <c r="BE1007" i="1"/>
  <c r="BM1007" i="1"/>
  <c r="BV1007" i="1"/>
  <c r="M1008" i="1"/>
  <c r="V1008" i="1"/>
  <c r="AM1008" i="1"/>
  <c r="AV1008" i="1"/>
  <c r="BE1008" i="1"/>
  <c r="BM1008" i="1"/>
  <c r="BV1008" i="1"/>
  <c r="M1009" i="1"/>
  <c r="V1009" i="1"/>
  <c r="AM1009" i="1"/>
  <c r="AV1009" i="1"/>
  <c r="BE1009" i="1"/>
  <c r="BV1009" i="1" s="1"/>
  <c r="BM1009" i="1"/>
  <c r="M1010" i="1"/>
  <c r="V1010" i="1"/>
  <c r="AM1010" i="1"/>
  <c r="AV1010" i="1"/>
  <c r="BE1010" i="1"/>
  <c r="BV1010" i="1" s="1"/>
  <c r="BM1010" i="1"/>
  <c r="M1011" i="1"/>
  <c r="V1011" i="1"/>
  <c r="AM1011" i="1"/>
  <c r="AV1011" i="1"/>
  <c r="BE1011" i="1"/>
  <c r="BM1011" i="1"/>
  <c r="BV1011" i="1"/>
  <c r="M1012" i="1"/>
  <c r="V1012" i="1"/>
  <c r="AM1012" i="1"/>
  <c r="AV1012" i="1"/>
  <c r="BE1012" i="1"/>
  <c r="BM1012" i="1"/>
  <c r="BV1012" i="1"/>
  <c r="M1013" i="1"/>
  <c r="V1013" i="1"/>
  <c r="AM1013" i="1"/>
  <c r="AV1013" i="1"/>
  <c r="BE1013" i="1"/>
  <c r="BV1013" i="1" s="1"/>
  <c r="BM1013" i="1"/>
  <c r="M1014" i="1"/>
  <c r="V1014" i="1"/>
  <c r="AM1014" i="1"/>
  <c r="AV1014" i="1"/>
  <c r="BE1014" i="1"/>
  <c r="BV1014" i="1" s="1"/>
  <c r="BM1014" i="1"/>
  <c r="M1015" i="1"/>
  <c r="V1015" i="1"/>
  <c r="AM1015" i="1"/>
  <c r="AV1015" i="1"/>
  <c r="BE1015" i="1"/>
  <c r="BM1015" i="1"/>
  <c r="BV1015" i="1"/>
  <c r="M1016" i="1"/>
  <c r="V1016" i="1"/>
  <c r="AM1016" i="1"/>
  <c r="AV1016" i="1"/>
  <c r="BE1016" i="1"/>
  <c r="BM1016" i="1"/>
  <c r="BV1016" i="1"/>
  <c r="M1017" i="1"/>
  <c r="V1017" i="1"/>
  <c r="AM1017" i="1"/>
  <c r="AV1017" i="1"/>
  <c r="BE1017" i="1"/>
  <c r="BV1017" i="1" s="1"/>
  <c r="BM1017" i="1"/>
  <c r="M1018" i="1"/>
  <c r="V1018" i="1"/>
  <c r="AM1018" i="1"/>
  <c r="AV1018" i="1"/>
  <c r="BE1018" i="1"/>
  <c r="BV1018" i="1" s="1"/>
  <c r="BM1018" i="1"/>
  <c r="M1019" i="1"/>
  <c r="V1019" i="1"/>
  <c r="AM1019" i="1"/>
  <c r="AV1019" i="1"/>
  <c r="BE1019" i="1"/>
  <c r="BM1019" i="1"/>
  <c r="BV1019" i="1"/>
  <c r="M1020" i="1"/>
  <c r="V1020" i="1"/>
  <c r="AM1020" i="1"/>
  <c r="AV1020" i="1"/>
  <c r="BE1020" i="1"/>
  <c r="BM1020" i="1"/>
  <c r="BV1020" i="1"/>
  <c r="M1021" i="1"/>
  <c r="V1021" i="1"/>
  <c r="AM1021" i="1"/>
  <c r="AV1021" i="1"/>
  <c r="BE1021" i="1"/>
  <c r="BV1021" i="1" s="1"/>
  <c r="BM1021" i="1"/>
  <c r="M1022" i="1"/>
  <c r="V1022" i="1"/>
  <c r="AM1022" i="1"/>
  <c r="AV1022" i="1"/>
  <c r="BE1022" i="1"/>
  <c r="BV1022" i="1" s="1"/>
  <c r="BM1022" i="1"/>
  <c r="M1023" i="1"/>
  <c r="V1023" i="1"/>
  <c r="AM1023" i="1"/>
  <c r="AV1023" i="1"/>
  <c r="BE1023" i="1"/>
  <c r="BM1023" i="1"/>
  <c r="BV1023" i="1"/>
  <c r="M1024" i="1"/>
  <c r="V1024" i="1"/>
  <c r="AM1024" i="1"/>
  <c r="AV1024" i="1"/>
  <c r="BE1024" i="1"/>
  <c r="BM1024" i="1"/>
  <c r="BV1024" i="1"/>
  <c r="M1025" i="1"/>
  <c r="V1025" i="1"/>
  <c r="AM1025" i="1"/>
  <c r="AV1025" i="1"/>
  <c r="BE1025" i="1"/>
  <c r="BV1025" i="1" s="1"/>
  <c r="BM1025" i="1"/>
  <c r="M1026" i="1"/>
  <c r="V1026" i="1"/>
  <c r="AM1026" i="1"/>
  <c r="AV1026" i="1"/>
  <c r="BE1026" i="1"/>
  <c r="BV1026" i="1" s="1"/>
  <c r="BM1026" i="1"/>
  <c r="M1027" i="1"/>
  <c r="V1027" i="1"/>
  <c r="AM1027" i="1"/>
  <c r="AV1027" i="1"/>
  <c r="BE1027" i="1"/>
  <c r="BM1027" i="1"/>
  <c r="BV1027" i="1"/>
  <c r="M1028" i="1"/>
  <c r="V1028" i="1"/>
  <c r="AM1028" i="1"/>
  <c r="AV1028" i="1"/>
  <c r="BE1028" i="1"/>
  <c r="BM1028" i="1"/>
  <c r="BV1028" i="1"/>
  <c r="M1029" i="1"/>
  <c r="V1029" i="1"/>
  <c r="AM1029" i="1"/>
  <c r="AV1029" i="1"/>
  <c r="BE1029" i="1"/>
  <c r="BV1029" i="1" s="1"/>
  <c r="BM1029" i="1"/>
  <c r="M1030" i="1"/>
  <c r="V1030" i="1"/>
  <c r="AM1030" i="1"/>
  <c r="AV1030" i="1"/>
  <c r="BE1030" i="1"/>
  <c r="BV1030" i="1" s="1"/>
  <c r="BM1030" i="1"/>
  <c r="M1031" i="1"/>
  <c r="V1031" i="1"/>
  <c r="AM1031" i="1"/>
  <c r="AV1031" i="1"/>
  <c r="BE1031" i="1"/>
  <c r="BM1031" i="1"/>
  <c r="BV1031" i="1"/>
  <c r="M1032" i="1"/>
  <c r="V1032" i="1"/>
  <c r="AM1032" i="1"/>
  <c r="AV1032" i="1"/>
  <c r="BE1032" i="1"/>
  <c r="BM1032" i="1"/>
  <c r="BV1032" i="1"/>
  <c r="M1033" i="1"/>
  <c r="V1033" i="1"/>
  <c r="AM1033" i="1"/>
  <c r="AV1033" i="1"/>
  <c r="BE1033" i="1"/>
  <c r="BV1033" i="1" s="1"/>
  <c r="BM1033" i="1"/>
  <c r="M1034" i="1"/>
  <c r="V1034" i="1"/>
  <c r="AM1034" i="1"/>
  <c r="AV1034" i="1"/>
  <c r="BE1034" i="1"/>
  <c r="BV1034" i="1" s="1"/>
  <c r="BM1034" i="1"/>
  <c r="M1035" i="1"/>
  <c r="V1035" i="1"/>
  <c r="AM1035" i="1"/>
  <c r="AV1035" i="1"/>
  <c r="BE1035" i="1"/>
  <c r="BM1035" i="1"/>
  <c r="BV1035" i="1"/>
  <c r="M1036" i="1"/>
  <c r="V1036" i="1"/>
  <c r="AM1036" i="1"/>
  <c r="AV1036" i="1"/>
  <c r="BE1036" i="1"/>
  <c r="BM1036" i="1"/>
  <c r="BV1036" i="1"/>
  <c r="M1037" i="1"/>
  <c r="V1037" i="1"/>
  <c r="AM1037" i="1"/>
  <c r="AV1037" i="1"/>
  <c r="BE1037" i="1"/>
  <c r="BV1037" i="1" s="1"/>
  <c r="BM1037" i="1"/>
  <c r="M1038" i="1"/>
  <c r="V1038" i="1"/>
  <c r="AM1038" i="1"/>
  <c r="AV1038" i="1"/>
  <c r="BE1038" i="1"/>
  <c r="BV1038" i="1" s="1"/>
  <c r="BM1038" i="1"/>
  <c r="M1039" i="1"/>
  <c r="V1039" i="1"/>
  <c r="AM1039" i="1"/>
  <c r="AV1039" i="1"/>
  <c r="BE1039" i="1"/>
  <c r="BM1039" i="1"/>
  <c r="BV1039" i="1"/>
  <c r="M1040" i="1"/>
  <c r="V1040" i="1"/>
  <c r="AM1040" i="1"/>
  <c r="AV1040" i="1"/>
  <c r="BE1040" i="1"/>
  <c r="BM1040" i="1"/>
  <c r="BV1040" i="1"/>
  <c r="M1041" i="1"/>
  <c r="V1041" i="1"/>
  <c r="AM1041" i="1"/>
  <c r="AV1041" i="1"/>
  <c r="BE1041" i="1"/>
  <c r="BV1041" i="1" s="1"/>
  <c r="BM1041" i="1"/>
  <c r="M1042" i="1"/>
  <c r="V1042" i="1"/>
  <c r="AM1042" i="1"/>
  <c r="AV1042" i="1"/>
  <c r="BE1042" i="1"/>
  <c r="BV1042" i="1" s="1"/>
  <c r="BM1042" i="1"/>
  <c r="M1043" i="1"/>
  <c r="V1043" i="1"/>
  <c r="AM1043" i="1"/>
  <c r="AV1043" i="1"/>
  <c r="BE1043" i="1"/>
  <c r="BM1043" i="1"/>
  <c r="BV1043" i="1"/>
  <c r="M1044" i="1"/>
  <c r="V1044" i="1"/>
  <c r="AM1044" i="1"/>
  <c r="AV1044" i="1"/>
  <c r="BE1044" i="1"/>
  <c r="BM1044" i="1"/>
  <c r="BV1044" i="1"/>
  <c r="M1045" i="1"/>
  <c r="V1045" i="1"/>
  <c r="AM1045" i="1"/>
  <c r="AV1045" i="1"/>
  <c r="BE1045" i="1"/>
  <c r="BV1045" i="1" s="1"/>
  <c r="BM1045" i="1"/>
  <c r="M1046" i="1"/>
  <c r="V1046" i="1"/>
  <c r="AM1046" i="1"/>
  <c r="AV1046" i="1"/>
  <c r="BE1046" i="1"/>
  <c r="BV1046" i="1" s="1"/>
  <c r="BM1046" i="1"/>
  <c r="M1047" i="1"/>
  <c r="V1047" i="1"/>
  <c r="AM1047" i="1"/>
  <c r="AV1047" i="1"/>
  <c r="BE1047" i="1"/>
  <c r="BM1047" i="1"/>
  <c r="BV1047" i="1"/>
  <c r="M1048" i="1"/>
  <c r="V1048" i="1"/>
  <c r="AM1048" i="1"/>
  <c r="AV1048" i="1"/>
  <c r="BE1048" i="1"/>
  <c r="BM1048" i="1"/>
  <c r="BV1048" i="1"/>
  <c r="M1049" i="1"/>
  <c r="V1049" i="1"/>
  <c r="AM1049" i="1"/>
  <c r="AV1049" i="1"/>
  <c r="BE1049" i="1"/>
  <c r="BV1049" i="1" s="1"/>
  <c r="BM1049" i="1"/>
  <c r="M1050" i="1"/>
  <c r="V1050" i="1"/>
  <c r="AM1050" i="1"/>
  <c r="AV1050" i="1"/>
  <c r="BE1050" i="1"/>
  <c r="BV1050" i="1" s="1"/>
  <c r="BM1050" i="1"/>
  <c r="M1051" i="1"/>
  <c r="V1051" i="1"/>
  <c r="AM1051" i="1"/>
  <c r="AV1051" i="1"/>
  <c r="BE1051" i="1"/>
  <c r="BM1051" i="1"/>
  <c r="BV1051" i="1"/>
  <c r="M1052" i="1"/>
  <c r="V1052" i="1"/>
  <c r="AM1052" i="1"/>
  <c r="AV1052" i="1"/>
  <c r="BE1052" i="1"/>
  <c r="BM1052" i="1"/>
  <c r="BV1052" i="1"/>
  <c r="M1053" i="1"/>
  <c r="V1053" i="1"/>
  <c r="AM1053" i="1"/>
  <c r="AV1053" i="1"/>
  <c r="BE1053" i="1"/>
  <c r="BV1053" i="1" s="1"/>
  <c r="BM1053" i="1"/>
  <c r="M1054" i="1"/>
  <c r="V1054" i="1"/>
  <c r="AM1054" i="1"/>
  <c r="AV1054" i="1"/>
  <c r="BE1054" i="1"/>
  <c r="BV1054" i="1" s="1"/>
  <c r="BM1054" i="1"/>
  <c r="M1055" i="1"/>
  <c r="V1055" i="1"/>
  <c r="AM1055" i="1"/>
  <c r="AV1055" i="1"/>
  <c r="BE1055" i="1"/>
  <c r="BM1055" i="1"/>
  <c r="BV1055" i="1"/>
  <c r="M1056" i="1"/>
  <c r="V1056" i="1"/>
  <c r="AM1056" i="1"/>
  <c r="AV1056" i="1"/>
  <c r="BE1056" i="1"/>
  <c r="BM1056" i="1"/>
  <c r="BV1056" i="1"/>
  <c r="M1057" i="1"/>
  <c r="V1057" i="1"/>
  <c r="AM1057" i="1"/>
  <c r="AV1057" i="1"/>
  <c r="BE1057" i="1"/>
  <c r="BV1057" i="1" s="1"/>
  <c r="BM1057" i="1"/>
  <c r="M1058" i="1"/>
  <c r="V1058" i="1"/>
  <c r="AM1058" i="1"/>
  <c r="AV1058" i="1"/>
  <c r="BE1058" i="1"/>
  <c r="BV1058" i="1" s="1"/>
  <c r="BM1058" i="1"/>
  <c r="M1059" i="1"/>
  <c r="V1059" i="1"/>
  <c r="AM1059" i="1"/>
  <c r="AV1059" i="1"/>
  <c r="BE1059" i="1"/>
  <c r="BM1059" i="1"/>
  <c r="BV1059" i="1"/>
  <c r="M1060" i="1"/>
  <c r="V1060" i="1"/>
  <c r="AM1060" i="1"/>
  <c r="AV1060" i="1"/>
  <c r="BE1060" i="1"/>
  <c r="BM1060" i="1"/>
  <c r="BV1060" i="1"/>
  <c r="M1061" i="1"/>
  <c r="V1061" i="1"/>
  <c r="AM1061" i="1"/>
  <c r="AV1061" i="1"/>
  <c r="BE1061" i="1"/>
  <c r="BV1061" i="1" s="1"/>
  <c r="BM1061" i="1"/>
  <c r="M1062" i="1"/>
  <c r="V1062" i="1"/>
  <c r="AM1062" i="1"/>
  <c r="AV1062" i="1"/>
  <c r="BE1062" i="1"/>
  <c r="BV1062" i="1" s="1"/>
  <c r="BM1062" i="1"/>
  <c r="M1063" i="1"/>
  <c r="V1063" i="1"/>
  <c r="AM1063" i="1"/>
  <c r="AV1063" i="1"/>
  <c r="BE1063" i="1"/>
  <c r="BM1063" i="1"/>
  <c r="BV1063" i="1"/>
  <c r="M1064" i="1"/>
  <c r="V1064" i="1"/>
  <c r="AM1064" i="1"/>
  <c r="AV1064" i="1"/>
  <c r="BE1064" i="1"/>
  <c r="BM1064" i="1"/>
  <c r="BV1064" i="1"/>
  <c r="M1065" i="1"/>
  <c r="V1065" i="1"/>
  <c r="AM1065" i="1"/>
  <c r="AV1065" i="1"/>
  <c r="BE1065" i="1"/>
  <c r="BV1065" i="1" s="1"/>
  <c r="BM1065" i="1"/>
  <c r="M1066" i="1"/>
  <c r="V1066" i="1"/>
  <c r="AM1066" i="1"/>
  <c r="AV1066" i="1"/>
  <c r="BE1066" i="1"/>
  <c r="BV1066" i="1" s="1"/>
  <c r="BM1066" i="1"/>
  <c r="M1067" i="1"/>
  <c r="V1067" i="1"/>
  <c r="AM1067" i="1"/>
  <c r="AV1067" i="1"/>
  <c r="BE1067" i="1"/>
  <c r="BM1067" i="1"/>
  <c r="BV1067" i="1"/>
  <c r="M1068" i="1"/>
  <c r="V1068" i="1"/>
  <c r="AM1068" i="1"/>
  <c r="AV1068" i="1"/>
  <c r="BE1068" i="1"/>
  <c r="BM1068" i="1"/>
  <c r="BV1068" i="1"/>
  <c r="M1069" i="1"/>
  <c r="V1069" i="1"/>
  <c r="AM1069" i="1"/>
  <c r="AV1069" i="1"/>
  <c r="BE1069" i="1"/>
  <c r="BV1069" i="1" s="1"/>
  <c r="BM1069" i="1"/>
  <c r="M1070" i="1"/>
  <c r="V1070" i="1"/>
  <c r="AM1070" i="1"/>
  <c r="AV1070" i="1"/>
  <c r="BE1070" i="1"/>
  <c r="BV1070" i="1" s="1"/>
  <c r="BM1070" i="1"/>
  <c r="M1071" i="1"/>
  <c r="V1071" i="1"/>
  <c r="AM1071" i="1"/>
  <c r="AV1071" i="1"/>
  <c r="BE1071" i="1"/>
  <c r="BM1071" i="1"/>
  <c r="BV1071" i="1"/>
  <c r="M1072" i="1"/>
  <c r="V1072" i="1"/>
  <c r="AM1072" i="1"/>
  <c r="AV1072" i="1"/>
  <c r="BE1072" i="1"/>
  <c r="BM1072" i="1"/>
  <c r="BV1072" i="1"/>
  <c r="M1073" i="1"/>
  <c r="V1073" i="1"/>
  <c r="AM1073" i="1"/>
  <c r="AV1073" i="1"/>
  <c r="BE1073" i="1"/>
  <c r="BV1073" i="1" s="1"/>
  <c r="BM1073" i="1"/>
  <c r="M1074" i="1"/>
  <c r="V1074" i="1"/>
  <c r="AM1074" i="1"/>
  <c r="AV1074" i="1"/>
  <c r="BE1074" i="1"/>
  <c r="BV1074" i="1" s="1"/>
  <c r="BM1074" i="1"/>
  <c r="M1075" i="1"/>
  <c r="V1075" i="1"/>
  <c r="AM1075" i="1"/>
  <c r="AV1075" i="1"/>
  <c r="BE1075" i="1"/>
  <c r="BM1075" i="1"/>
  <c r="BV1075" i="1"/>
  <c r="M1076" i="1"/>
  <c r="V1076" i="1"/>
  <c r="AM1076" i="1"/>
  <c r="AV1076" i="1"/>
  <c r="BE1076" i="1"/>
  <c r="BM1076" i="1"/>
  <c r="BV1076" i="1"/>
  <c r="M1077" i="1"/>
  <c r="V1077" i="1"/>
  <c r="AM1077" i="1"/>
  <c r="AV1077" i="1"/>
  <c r="BE1077" i="1"/>
  <c r="BV1077" i="1" s="1"/>
  <c r="BM1077" i="1"/>
  <c r="M1078" i="1"/>
  <c r="V1078" i="1"/>
  <c r="AM1078" i="1"/>
  <c r="AV1078" i="1"/>
  <c r="BE1078" i="1"/>
  <c r="BV1078" i="1" s="1"/>
  <c r="BM1078" i="1"/>
  <c r="M1079" i="1"/>
  <c r="V1079" i="1"/>
  <c r="AM1079" i="1"/>
  <c r="AV1079" i="1"/>
  <c r="BE1079" i="1"/>
  <c r="BM1079" i="1"/>
  <c r="BV1079" i="1"/>
  <c r="M1080" i="1"/>
  <c r="V1080" i="1"/>
  <c r="AM1080" i="1"/>
  <c r="AV1080" i="1"/>
  <c r="BE1080" i="1"/>
  <c r="BM1080" i="1"/>
  <c r="BV1080" i="1"/>
  <c r="M1081" i="1"/>
  <c r="V1081" i="1"/>
  <c r="AM1081" i="1"/>
  <c r="AV1081" i="1"/>
  <c r="BE1081" i="1"/>
  <c r="BV1081" i="1" s="1"/>
  <c r="BM1081" i="1"/>
  <c r="M1082" i="1"/>
  <c r="V1082" i="1"/>
  <c r="AM1082" i="1"/>
  <c r="AV1082" i="1"/>
  <c r="BE1082" i="1"/>
  <c r="BV1082" i="1" s="1"/>
  <c r="BM1082" i="1"/>
  <c r="M1083" i="1"/>
  <c r="V1083" i="1"/>
  <c r="AM1083" i="1"/>
  <c r="AV1083" i="1"/>
  <c r="BE1083" i="1"/>
  <c r="BM1083" i="1"/>
  <c r="BV1083" i="1"/>
  <c r="M1084" i="1"/>
  <c r="V1084" i="1"/>
  <c r="AM1084" i="1"/>
  <c r="AV1084" i="1"/>
  <c r="BE1084" i="1"/>
  <c r="BM1084" i="1"/>
  <c r="BV1084" i="1"/>
  <c r="M1085" i="1"/>
  <c r="V1085" i="1"/>
  <c r="AM1085" i="1"/>
  <c r="AV1085" i="1"/>
  <c r="BE1085" i="1"/>
  <c r="BV1085" i="1" s="1"/>
  <c r="BM1085" i="1"/>
  <c r="M1086" i="1"/>
  <c r="V1086" i="1"/>
  <c r="AM1086" i="1"/>
  <c r="AV1086" i="1"/>
  <c r="BE1086" i="1"/>
  <c r="BV1086" i="1" s="1"/>
  <c r="BM1086" i="1"/>
  <c r="M1087" i="1"/>
  <c r="V1087" i="1"/>
  <c r="AM1087" i="1"/>
  <c r="AV1087" i="1"/>
  <c r="BE1087" i="1"/>
  <c r="BM1087" i="1"/>
  <c r="BV1087" i="1"/>
  <c r="M1088" i="1"/>
  <c r="V1088" i="1"/>
  <c r="AM1088" i="1"/>
  <c r="AV1088" i="1"/>
  <c r="BE1088" i="1"/>
  <c r="BM1088" i="1"/>
  <c r="BV1088" i="1"/>
  <c r="M1089" i="1"/>
  <c r="V1089" i="1"/>
  <c r="AM1089" i="1"/>
  <c r="AV1089" i="1"/>
  <c r="BE1089" i="1"/>
  <c r="BV1089" i="1" s="1"/>
  <c r="BM1089" i="1"/>
  <c r="M1090" i="1"/>
  <c r="V1090" i="1"/>
  <c r="AM1090" i="1"/>
  <c r="AV1090" i="1"/>
  <c r="BE1090" i="1"/>
  <c r="BV1090" i="1" s="1"/>
  <c r="BM1090" i="1"/>
  <c r="M1091" i="1"/>
  <c r="V1091" i="1"/>
  <c r="AM1091" i="1"/>
  <c r="AV1091" i="1"/>
  <c r="BE1091" i="1"/>
  <c r="BM1091" i="1"/>
  <c r="BV1091" i="1"/>
  <c r="M1092" i="1"/>
  <c r="V1092" i="1"/>
  <c r="AM1092" i="1"/>
  <c r="AV1092" i="1"/>
  <c r="BE1092" i="1"/>
  <c r="BM1092" i="1"/>
  <c r="BV1092" i="1"/>
  <c r="M1093" i="1"/>
  <c r="V1093" i="1"/>
  <c r="AM1093" i="1"/>
  <c r="AV1093" i="1"/>
  <c r="BE1093" i="1"/>
  <c r="BV1093" i="1" s="1"/>
  <c r="BM1093" i="1"/>
  <c r="M1094" i="1"/>
  <c r="V1094" i="1"/>
  <c r="AM1094" i="1"/>
  <c r="AV1094" i="1"/>
  <c r="BE1094" i="1"/>
  <c r="BV1094" i="1" s="1"/>
  <c r="BM1094" i="1"/>
  <c r="M1095" i="1"/>
  <c r="V1095" i="1"/>
  <c r="AM1095" i="1"/>
  <c r="AV1095" i="1"/>
  <c r="BE1095" i="1"/>
  <c r="BM1095" i="1"/>
  <c r="BV1095" i="1"/>
  <c r="M1096" i="1"/>
  <c r="V1096" i="1"/>
  <c r="AM1096" i="1"/>
  <c r="AV1096" i="1"/>
  <c r="BE1096" i="1"/>
  <c r="BM1096" i="1"/>
  <c r="BV1096" i="1"/>
  <c r="M1097" i="1"/>
  <c r="V1097" i="1"/>
  <c r="AM1097" i="1"/>
  <c r="AV1097" i="1"/>
  <c r="BE1097" i="1"/>
  <c r="BV1097" i="1" s="1"/>
  <c r="BM1097" i="1"/>
  <c r="M1098" i="1"/>
  <c r="V1098" i="1"/>
  <c r="AM1098" i="1"/>
  <c r="AV1098" i="1"/>
  <c r="BE1098" i="1"/>
  <c r="BV1098" i="1" s="1"/>
  <c r="BM1098" i="1"/>
  <c r="M1099" i="1"/>
  <c r="V1099" i="1"/>
  <c r="AM1099" i="1"/>
  <c r="AV1099" i="1"/>
  <c r="BE1099" i="1"/>
  <c r="BM1099" i="1"/>
  <c r="BV1099" i="1"/>
  <c r="M1100" i="1"/>
  <c r="V1100" i="1"/>
  <c r="AM1100" i="1"/>
  <c r="AV1100" i="1"/>
  <c r="BE1100" i="1"/>
  <c r="BM1100" i="1"/>
  <c r="BV1100" i="1"/>
  <c r="M1101" i="1"/>
  <c r="V1101" i="1"/>
  <c r="AM1101" i="1"/>
  <c r="AV1101" i="1"/>
  <c r="BE1101" i="1"/>
  <c r="BV1101" i="1" s="1"/>
  <c r="BM1101" i="1"/>
  <c r="M1102" i="1"/>
  <c r="V1102" i="1"/>
  <c r="AM1102" i="1"/>
  <c r="AV1102" i="1"/>
  <c r="BE1102" i="1"/>
  <c r="BV1102" i="1" s="1"/>
  <c r="BM1102" i="1"/>
  <c r="M1103" i="1"/>
  <c r="V1103" i="1"/>
  <c r="AM1103" i="1"/>
  <c r="AV1103" i="1"/>
  <c r="BE1103" i="1"/>
  <c r="BM1103" i="1"/>
  <c r="BV1103" i="1"/>
  <c r="M1104" i="1"/>
  <c r="V1104" i="1"/>
  <c r="AM1104" i="1"/>
  <c r="AV1104" i="1"/>
  <c r="BE1104" i="1"/>
  <c r="BM1104" i="1"/>
  <c r="BV1104" i="1"/>
  <c r="M1105" i="1"/>
  <c r="V1105" i="1"/>
  <c r="AM1105" i="1"/>
  <c r="AV1105" i="1"/>
  <c r="BE1105" i="1"/>
  <c r="BV1105" i="1" s="1"/>
  <c r="BM1105" i="1"/>
  <c r="M1106" i="1"/>
  <c r="V1106" i="1"/>
  <c r="AM1106" i="1"/>
  <c r="AV1106" i="1"/>
  <c r="BE1106" i="1"/>
  <c r="BV1106" i="1" s="1"/>
  <c r="BM1106" i="1"/>
  <c r="M1107" i="1"/>
  <c r="V1107" i="1"/>
  <c r="AM1107" i="1"/>
  <c r="AV1107" i="1"/>
  <c r="BE1107" i="1"/>
  <c r="BM1107" i="1"/>
  <c r="BV1107" i="1"/>
  <c r="M1108" i="1"/>
  <c r="V1108" i="1"/>
  <c r="AM1108" i="1"/>
  <c r="AV1108" i="1"/>
  <c r="BE1108" i="1"/>
  <c r="BM1108" i="1"/>
  <c r="BV1108" i="1"/>
  <c r="M1109" i="1"/>
  <c r="V1109" i="1"/>
  <c r="AM1109" i="1"/>
  <c r="AV1109" i="1"/>
  <c r="BE1109" i="1"/>
  <c r="BV1109" i="1" s="1"/>
  <c r="BM1109" i="1"/>
  <c r="M1110" i="1"/>
  <c r="V1110" i="1"/>
  <c r="AM1110" i="1"/>
  <c r="AV1110" i="1"/>
  <c r="BE1110" i="1"/>
  <c r="BV1110" i="1" s="1"/>
  <c r="BM1110" i="1"/>
  <c r="M1111" i="1"/>
  <c r="V1111" i="1"/>
  <c r="AM1111" i="1"/>
  <c r="AV1111" i="1"/>
  <c r="BE1111" i="1"/>
  <c r="BM1111" i="1"/>
  <c r="BV1111" i="1"/>
  <c r="M1112" i="1"/>
  <c r="V1112" i="1"/>
  <c r="AM1112" i="1"/>
  <c r="AV1112" i="1"/>
  <c r="BE1112" i="1"/>
  <c r="BM1112" i="1"/>
  <c r="BV1112" i="1"/>
  <c r="M1113" i="1"/>
  <c r="V1113" i="1"/>
  <c r="AM1113" i="1"/>
  <c r="AV1113" i="1"/>
  <c r="BE1113" i="1"/>
  <c r="BV1113" i="1" s="1"/>
  <c r="BM1113" i="1"/>
  <c r="M1114" i="1"/>
  <c r="V1114" i="1"/>
  <c r="AM1114" i="1"/>
  <c r="AV1114" i="1"/>
  <c r="BE1114" i="1"/>
  <c r="BV1114" i="1" s="1"/>
  <c r="BM1114" i="1"/>
  <c r="M1115" i="1"/>
  <c r="V1115" i="1"/>
  <c r="AM1115" i="1"/>
  <c r="AV1115" i="1"/>
  <c r="BE1115" i="1"/>
  <c r="BM1115" i="1"/>
  <c r="BV1115" i="1"/>
  <c r="M1116" i="1"/>
  <c r="V1116" i="1"/>
  <c r="AM1116" i="1"/>
  <c r="AV1116" i="1"/>
  <c r="BE1116" i="1"/>
  <c r="BM1116" i="1"/>
  <c r="BV1116" i="1"/>
  <c r="M1117" i="1"/>
  <c r="V1117" i="1"/>
  <c r="AM1117" i="1"/>
  <c r="AV1117" i="1"/>
  <c r="BE1117" i="1"/>
  <c r="BV1117" i="1" s="1"/>
  <c r="BM1117" i="1"/>
  <c r="M1118" i="1"/>
  <c r="V1118" i="1"/>
  <c r="AM1118" i="1"/>
  <c r="AV1118" i="1"/>
  <c r="BE1118" i="1"/>
  <c r="BV1118" i="1" s="1"/>
  <c r="BM1118" i="1"/>
  <c r="M1119" i="1"/>
  <c r="V1119" i="1"/>
  <c r="AM1119" i="1"/>
  <c r="AV1119" i="1"/>
  <c r="BE1119" i="1"/>
  <c r="BM1119" i="1"/>
  <c r="BV1119" i="1"/>
  <c r="M1120" i="1"/>
  <c r="V1120" i="1"/>
  <c r="AM1120" i="1"/>
  <c r="AV1120" i="1"/>
  <c r="BE1120" i="1"/>
  <c r="BM1120" i="1"/>
  <c r="BV1120" i="1"/>
  <c r="M1121" i="1"/>
  <c r="V1121" i="1"/>
  <c r="AM1121" i="1"/>
  <c r="AV1121" i="1"/>
  <c r="BE1121" i="1"/>
  <c r="BV1121" i="1" s="1"/>
  <c r="BM1121" i="1"/>
  <c r="M1122" i="1"/>
  <c r="V1122" i="1"/>
  <c r="AM1122" i="1"/>
  <c r="AV1122" i="1"/>
  <c r="BE1122" i="1"/>
  <c r="BV1122" i="1" s="1"/>
  <c r="BM1122" i="1"/>
  <c r="M1123" i="1"/>
  <c r="V1123" i="1"/>
  <c r="AM1123" i="1"/>
  <c r="AV1123" i="1"/>
  <c r="BE1123" i="1"/>
  <c r="BM1123" i="1"/>
  <c r="BV1123" i="1"/>
  <c r="M1124" i="1"/>
  <c r="V1124" i="1"/>
  <c r="AM1124" i="1"/>
  <c r="AV1124" i="1"/>
  <c r="BE1124" i="1"/>
  <c r="BM1124" i="1"/>
  <c r="BV1124" i="1"/>
  <c r="M1125" i="1"/>
  <c r="V1125" i="1"/>
  <c r="AM1125" i="1"/>
  <c r="AV1125" i="1"/>
  <c r="BE1125" i="1"/>
  <c r="BV1125" i="1" s="1"/>
  <c r="BM1125" i="1"/>
  <c r="M1126" i="1"/>
  <c r="V1126" i="1"/>
  <c r="AM1126" i="1"/>
  <c r="AV1126" i="1"/>
  <c r="BE1126" i="1"/>
  <c r="BV1126" i="1" s="1"/>
  <c r="BM1126" i="1"/>
  <c r="M1127" i="1"/>
  <c r="V1127" i="1"/>
  <c r="AM1127" i="1"/>
  <c r="AV1127" i="1"/>
  <c r="BE1127" i="1"/>
  <c r="BM1127" i="1"/>
  <c r="BV1127" i="1"/>
  <c r="M1128" i="1"/>
  <c r="V1128" i="1"/>
  <c r="AM1128" i="1"/>
  <c r="AV1128" i="1"/>
  <c r="BE1128" i="1"/>
  <c r="BM1128" i="1"/>
  <c r="BV1128" i="1"/>
  <c r="M1129" i="1"/>
  <c r="V1129" i="1"/>
  <c r="AM1129" i="1"/>
  <c r="AV1129" i="1"/>
  <c r="BE1129" i="1"/>
  <c r="BV1129" i="1" s="1"/>
  <c r="BM1129" i="1"/>
  <c r="M1130" i="1"/>
  <c r="V1130" i="1"/>
  <c r="AM1130" i="1"/>
  <c r="AV1130" i="1"/>
  <c r="BE1130" i="1"/>
  <c r="BV1130" i="1" s="1"/>
  <c r="BM1130" i="1"/>
  <c r="M1131" i="1"/>
  <c r="V1131" i="1"/>
  <c r="AM1131" i="1"/>
  <c r="AV1131" i="1"/>
  <c r="BE1131" i="1"/>
  <c r="BM1131" i="1"/>
  <c r="BV1131" i="1"/>
  <c r="M1132" i="1"/>
  <c r="V1132" i="1"/>
  <c r="AM1132" i="1"/>
  <c r="AV1132" i="1"/>
  <c r="BE1132" i="1"/>
  <c r="BM1132" i="1"/>
  <c r="BV1132" i="1"/>
  <c r="M1133" i="1"/>
  <c r="V1133" i="1"/>
  <c r="AM1133" i="1"/>
  <c r="AV1133" i="1"/>
  <c r="BE1133" i="1"/>
  <c r="BV1133" i="1" s="1"/>
  <c r="BM1133" i="1"/>
  <c r="M1134" i="1"/>
  <c r="V1134" i="1"/>
  <c r="AM1134" i="1"/>
  <c r="AV1134" i="1"/>
  <c r="BE1134" i="1"/>
  <c r="BV1134" i="1" s="1"/>
  <c r="BM1134" i="1"/>
  <c r="M1135" i="1"/>
  <c r="V1135" i="1"/>
  <c r="AM1135" i="1"/>
  <c r="AV1135" i="1"/>
  <c r="BE1135" i="1"/>
  <c r="BM1135" i="1"/>
  <c r="BV1135" i="1"/>
  <c r="M1136" i="1"/>
  <c r="V1136" i="1"/>
  <c r="AM1136" i="1"/>
  <c r="AV1136" i="1"/>
  <c r="BE1136" i="1"/>
  <c r="BM1136" i="1"/>
  <c r="BV1136" i="1"/>
  <c r="M1137" i="1"/>
  <c r="V1137" i="1"/>
  <c r="AM1137" i="1"/>
  <c r="AV1137" i="1"/>
  <c r="BE1137" i="1"/>
  <c r="BV1137" i="1" s="1"/>
  <c r="BM1137" i="1"/>
  <c r="M1138" i="1"/>
  <c r="V1138" i="1"/>
  <c r="AM1138" i="1"/>
  <c r="AV1138" i="1"/>
  <c r="BE1138" i="1"/>
  <c r="BV1138" i="1" s="1"/>
  <c r="BM1138" i="1"/>
  <c r="M1139" i="1"/>
  <c r="V1139" i="1"/>
  <c r="AM1139" i="1"/>
  <c r="AV1139" i="1"/>
  <c r="BE1139" i="1"/>
  <c r="BM1139" i="1"/>
  <c r="BV1139" i="1"/>
  <c r="M1140" i="1"/>
  <c r="V1140" i="1"/>
  <c r="AM1140" i="1"/>
  <c r="AV1140" i="1"/>
  <c r="BE1140" i="1"/>
  <c r="BM1140" i="1"/>
  <c r="BV1140" i="1"/>
  <c r="M1141" i="1"/>
  <c r="V1141" i="1"/>
  <c r="AM1141" i="1"/>
  <c r="AV1141" i="1"/>
  <c r="BE1141" i="1"/>
  <c r="BV1141" i="1" s="1"/>
  <c r="BM1141" i="1"/>
  <c r="M1142" i="1"/>
  <c r="V1142" i="1"/>
  <c r="AM1142" i="1"/>
  <c r="AV1142" i="1"/>
  <c r="BE1142" i="1"/>
  <c r="BV1142" i="1" s="1"/>
  <c r="BM1142" i="1"/>
  <c r="M1143" i="1"/>
  <c r="V1143" i="1"/>
  <c r="AM1143" i="1"/>
  <c r="AV1143" i="1"/>
  <c r="BE1143" i="1"/>
  <c r="BM1143" i="1"/>
  <c r="BV1143" i="1"/>
  <c r="M1144" i="1"/>
  <c r="V1144" i="1"/>
  <c r="AM1144" i="1"/>
  <c r="AV1144" i="1"/>
  <c r="BE1144" i="1"/>
  <c r="BM1144" i="1"/>
  <c r="BV1144" i="1"/>
  <c r="M1145" i="1"/>
  <c r="V1145" i="1"/>
  <c r="AM1145" i="1"/>
  <c r="AV1145" i="1"/>
  <c r="BE1145" i="1"/>
  <c r="BV1145" i="1" s="1"/>
  <c r="BM1145" i="1"/>
  <c r="M1146" i="1"/>
  <c r="V1146" i="1"/>
  <c r="AM1146" i="1"/>
  <c r="AV1146" i="1"/>
  <c r="BE1146" i="1"/>
  <c r="BV1146" i="1" s="1"/>
  <c r="BM1146" i="1"/>
  <c r="M1147" i="1"/>
  <c r="V1147" i="1"/>
  <c r="AM1147" i="1"/>
  <c r="AV1147" i="1"/>
  <c r="BE1147" i="1"/>
  <c r="BM1147" i="1"/>
  <c r="BV1147" i="1"/>
  <c r="M1148" i="1"/>
  <c r="V1148" i="1"/>
  <c r="AM1148" i="1"/>
  <c r="AV1148" i="1"/>
  <c r="BE1148" i="1"/>
  <c r="BM1148" i="1"/>
  <c r="BV1148" i="1"/>
  <c r="M1149" i="1"/>
  <c r="V1149" i="1"/>
  <c r="AM1149" i="1"/>
  <c r="AV1149" i="1"/>
  <c r="BE1149" i="1"/>
  <c r="BV1149" i="1" s="1"/>
  <c r="BM1149" i="1"/>
  <c r="M1150" i="1"/>
  <c r="V1150" i="1"/>
  <c r="AM1150" i="1"/>
  <c r="AV1150" i="1"/>
  <c r="BE1150" i="1"/>
  <c r="BV1150" i="1" s="1"/>
  <c r="BM1150" i="1"/>
  <c r="M1151" i="1"/>
  <c r="V1151" i="1"/>
  <c r="AM1151" i="1"/>
  <c r="AV1151" i="1"/>
  <c r="BE1151" i="1"/>
  <c r="BM1151" i="1"/>
  <c r="BV1151" i="1"/>
  <c r="M1152" i="1"/>
  <c r="V1152" i="1"/>
  <c r="AM1152" i="1"/>
  <c r="AV1152" i="1"/>
  <c r="BE1152" i="1"/>
  <c r="BM1152" i="1"/>
  <c r="BV1152" i="1"/>
  <c r="M1153" i="1"/>
  <c r="V1153" i="1"/>
  <c r="AM1153" i="1"/>
  <c r="AV1153" i="1"/>
  <c r="BE1153" i="1"/>
  <c r="BV1153" i="1" s="1"/>
  <c r="BM1153" i="1"/>
  <c r="M1154" i="1"/>
  <c r="V1154" i="1"/>
  <c r="AM1154" i="1"/>
  <c r="AV1154" i="1"/>
  <c r="BE1154" i="1"/>
  <c r="BV1154" i="1" s="1"/>
  <c r="BM1154" i="1"/>
  <c r="M1155" i="1"/>
  <c r="V1155" i="1"/>
  <c r="AM1155" i="1"/>
  <c r="AV1155" i="1"/>
  <c r="BE1155" i="1"/>
  <c r="BM1155" i="1"/>
  <c r="BV1155" i="1"/>
  <c r="M1156" i="1"/>
  <c r="V1156" i="1"/>
  <c r="AM1156" i="1"/>
  <c r="AV1156" i="1"/>
  <c r="BE1156" i="1"/>
  <c r="BM1156" i="1"/>
  <c r="BV1156" i="1"/>
  <c r="M1157" i="1"/>
  <c r="V1157" i="1"/>
  <c r="AM1157" i="1"/>
  <c r="AV1157" i="1"/>
  <c r="BE1157" i="1"/>
  <c r="BV1157" i="1" s="1"/>
  <c r="BM1157" i="1"/>
  <c r="M1158" i="1"/>
  <c r="V1158" i="1"/>
  <c r="AM1158" i="1"/>
  <c r="AV1158" i="1"/>
  <c r="BE1158" i="1"/>
  <c r="BV1158" i="1" s="1"/>
  <c r="BM1158" i="1"/>
  <c r="M1159" i="1"/>
  <c r="V1159" i="1"/>
  <c r="AM1159" i="1"/>
  <c r="AV1159" i="1"/>
  <c r="BE1159" i="1"/>
  <c r="BM1159" i="1"/>
  <c r="BV1159" i="1"/>
  <c r="M1160" i="1"/>
  <c r="V1160" i="1"/>
  <c r="AM1160" i="1"/>
  <c r="AV1160" i="1"/>
  <c r="BE1160" i="1"/>
  <c r="BM1160" i="1"/>
  <c r="BV1160" i="1"/>
  <c r="M1161" i="1"/>
  <c r="V1161" i="1"/>
  <c r="AM1161" i="1"/>
  <c r="AV1161" i="1"/>
  <c r="BE1161" i="1"/>
  <c r="BV1161" i="1" s="1"/>
  <c r="BM1161" i="1"/>
  <c r="M1162" i="1"/>
  <c r="V1162" i="1"/>
  <c r="AM1162" i="1"/>
  <c r="AV1162" i="1"/>
  <c r="BE1162" i="1"/>
  <c r="BV1162" i="1" s="1"/>
  <c r="BM1162" i="1"/>
  <c r="M1163" i="1"/>
  <c r="V1163" i="1"/>
  <c r="AM1163" i="1"/>
  <c r="AV1163" i="1"/>
  <c r="BE1163" i="1"/>
  <c r="BM1163" i="1"/>
  <c r="BV1163" i="1"/>
  <c r="M1164" i="1"/>
  <c r="V1164" i="1"/>
  <c r="AM1164" i="1"/>
  <c r="AV1164" i="1"/>
  <c r="BE1164" i="1"/>
  <c r="BM1164" i="1"/>
  <c r="BV1164" i="1"/>
  <c r="M1165" i="1"/>
  <c r="V1165" i="1"/>
  <c r="AM1165" i="1"/>
  <c r="AV1165" i="1"/>
  <c r="BE1165" i="1"/>
  <c r="BV1165" i="1" s="1"/>
  <c r="BM1165" i="1"/>
  <c r="M1166" i="1"/>
  <c r="V1166" i="1"/>
  <c r="AM1166" i="1"/>
  <c r="AV1166" i="1"/>
  <c r="BE1166" i="1"/>
  <c r="BV1166" i="1" s="1"/>
  <c r="BM1166" i="1"/>
  <c r="M1167" i="1"/>
  <c r="V1167" i="1"/>
  <c r="AM1167" i="1"/>
  <c r="AV1167" i="1"/>
  <c r="BE1167" i="1"/>
  <c r="BM1167" i="1"/>
  <c r="BV1167" i="1"/>
  <c r="M1168" i="1"/>
  <c r="V1168" i="1"/>
  <c r="AM1168" i="1"/>
  <c r="AV1168" i="1"/>
  <c r="BE1168" i="1"/>
  <c r="BM1168" i="1"/>
  <c r="BV1168" i="1"/>
  <c r="M1169" i="1"/>
  <c r="V1169" i="1"/>
  <c r="AM1169" i="1"/>
  <c r="AV1169" i="1"/>
  <c r="BE1169" i="1"/>
  <c r="BV1169" i="1" s="1"/>
  <c r="BM1169" i="1"/>
  <c r="M1170" i="1"/>
  <c r="V1170" i="1"/>
  <c r="AM1170" i="1"/>
  <c r="AV1170" i="1"/>
  <c r="BE1170" i="1"/>
  <c r="BV1170" i="1" s="1"/>
  <c r="BM1170" i="1"/>
  <c r="M1171" i="1"/>
  <c r="V1171" i="1"/>
  <c r="AM1171" i="1"/>
  <c r="AV1171" i="1"/>
  <c r="BE1171" i="1"/>
  <c r="BM1171" i="1"/>
  <c r="BV1171" i="1"/>
  <c r="M1172" i="1"/>
  <c r="V1172" i="1"/>
  <c r="AM1172" i="1"/>
  <c r="AV1172" i="1"/>
  <c r="BE1172" i="1"/>
  <c r="BM1172" i="1"/>
  <c r="BV1172" i="1"/>
  <c r="M1173" i="1"/>
  <c r="V1173" i="1"/>
  <c r="AM1173" i="1"/>
  <c r="AV1173" i="1"/>
  <c r="BE1173" i="1"/>
  <c r="BV1173" i="1" s="1"/>
  <c r="BM1173" i="1"/>
  <c r="M1174" i="1"/>
  <c r="V1174" i="1"/>
  <c r="AM1174" i="1"/>
  <c r="AV1174" i="1"/>
  <c r="BE1174" i="1"/>
  <c r="BV1174" i="1" s="1"/>
  <c r="BM1174" i="1"/>
  <c r="M1175" i="1"/>
  <c r="V1175" i="1"/>
  <c r="AM1175" i="1"/>
  <c r="AV1175" i="1"/>
  <c r="BE1175" i="1"/>
  <c r="BM1175" i="1"/>
  <c r="BV1175" i="1"/>
  <c r="M1176" i="1"/>
  <c r="V1176" i="1"/>
  <c r="AM1176" i="1"/>
  <c r="AV1176" i="1"/>
  <c r="BE1176" i="1"/>
  <c r="BM1176" i="1"/>
  <c r="BV1176" i="1"/>
  <c r="M1177" i="1"/>
  <c r="V1177" i="1"/>
  <c r="AM1177" i="1"/>
  <c r="AV1177" i="1"/>
  <c r="BE1177" i="1"/>
  <c r="BV1177" i="1" s="1"/>
  <c r="BM1177" i="1"/>
  <c r="M1178" i="1"/>
  <c r="V1178" i="1"/>
  <c r="AM1178" i="1"/>
  <c r="AV1178" i="1"/>
  <c r="BE1178" i="1"/>
  <c r="BV1178" i="1" s="1"/>
  <c r="BM1178" i="1"/>
  <c r="M1179" i="1"/>
  <c r="V1179" i="1"/>
  <c r="AM1179" i="1"/>
  <c r="AV1179" i="1"/>
  <c r="BE1179" i="1"/>
  <c r="BM1179" i="1"/>
  <c r="BV1179" i="1"/>
  <c r="M1180" i="1"/>
  <c r="V1180" i="1"/>
  <c r="AM1180" i="1"/>
  <c r="AV1180" i="1"/>
  <c r="BE1180" i="1"/>
  <c r="BM1180" i="1"/>
  <c r="BV1180" i="1"/>
  <c r="M1181" i="1"/>
  <c r="V1181" i="1"/>
  <c r="AM1181" i="1"/>
  <c r="AV1181" i="1"/>
  <c r="BE1181" i="1"/>
  <c r="BV1181" i="1" s="1"/>
  <c r="BM1181" i="1"/>
  <c r="M1182" i="1"/>
  <c r="V1182" i="1"/>
  <c r="AM1182" i="1"/>
  <c r="AV1182" i="1"/>
  <c r="BE1182" i="1"/>
  <c r="BV1182" i="1" s="1"/>
  <c r="BM1182" i="1"/>
  <c r="M1183" i="1"/>
  <c r="V1183" i="1"/>
  <c r="AM1183" i="1"/>
  <c r="AV1183" i="1"/>
  <c r="BE1183" i="1"/>
  <c r="BM1183" i="1"/>
  <c r="BV1183" i="1"/>
  <c r="M1184" i="1"/>
  <c r="V1184" i="1"/>
  <c r="AM1184" i="1"/>
  <c r="AV1184" i="1"/>
  <c r="BE1184" i="1"/>
  <c r="BM1184" i="1"/>
  <c r="BV1184" i="1"/>
  <c r="M1185" i="1"/>
  <c r="V1185" i="1"/>
  <c r="AM1185" i="1"/>
  <c r="AV1185" i="1"/>
  <c r="BE1185" i="1"/>
  <c r="BV1185" i="1" s="1"/>
  <c r="BM1185" i="1"/>
  <c r="M1186" i="1"/>
  <c r="V1186" i="1"/>
  <c r="AM1186" i="1"/>
  <c r="AV1186" i="1"/>
  <c r="BE1186" i="1"/>
  <c r="BV1186" i="1" s="1"/>
  <c r="BM1186" i="1"/>
  <c r="M1187" i="1"/>
  <c r="V1187" i="1"/>
  <c r="AM1187" i="1"/>
  <c r="AV1187" i="1"/>
  <c r="BE1187" i="1"/>
  <c r="BM1187" i="1"/>
  <c r="BV1187" i="1"/>
  <c r="M1188" i="1"/>
  <c r="V1188" i="1"/>
  <c r="AM1188" i="1"/>
  <c r="AV1188" i="1"/>
  <c r="BE1188" i="1"/>
  <c r="BM1188" i="1"/>
  <c r="BV1188" i="1"/>
  <c r="M1189" i="1"/>
  <c r="V1189" i="1"/>
  <c r="AM1189" i="1"/>
  <c r="AV1189" i="1"/>
  <c r="BE1189" i="1"/>
  <c r="BV1189" i="1" s="1"/>
  <c r="BM1189" i="1"/>
  <c r="M1190" i="1"/>
  <c r="V1190" i="1"/>
  <c r="AM1190" i="1"/>
  <c r="AV1190" i="1"/>
  <c r="BE1190" i="1"/>
  <c r="BV1190" i="1" s="1"/>
  <c r="BM1190" i="1"/>
  <c r="M1191" i="1"/>
  <c r="V1191" i="1"/>
  <c r="AM1191" i="1"/>
  <c r="AV1191" i="1"/>
  <c r="BE1191" i="1"/>
  <c r="BM1191" i="1"/>
  <c r="BV1191" i="1"/>
  <c r="M1192" i="1"/>
  <c r="V1192" i="1"/>
  <c r="AM1192" i="1"/>
  <c r="AV1192" i="1"/>
  <c r="BE1192" i="1"/>
  <c r="BM1192" i="1"/>
  <c r="BV1192" i="1"/>
  <c r="M1193" i="1"/>
  <c r="V1193" i="1"/>
  <c r="AM1193" i="1"/>
  <c r="AV1193" i="1"/>
  <c r="BE1193" i="1"/>
  <c r="BV1193" i="1" s="1"/>
  <c r="BM1193" i="1"/>
  <c r="M1194" i="1"/>
  <c r="V1194" i="1"/>
  <c r="AM1194" i="1"/>
  <c r="AV1194" i="1"/>
  <c r="BE1194" i="1"/>
  <c r="BV1194" i="1" s="1"/>
  <c r="BM1194" i="1"/>
  <c r="M1195" i="1"/>
  <c r="V1195" i="1"/>
  <c r="AM1195" i="1"/>
  <c r="AV1195" i="1"/>
  <c r="BE1195" i="1"/>
  <c r="BM1195" i="1"/>
  <c r="BV1195" i="1"/>
  <c r="M1196" i="1"/>
  <c r="V1196" i="1"/>
  <c r="AM1196" i="1"/>
  <c r="AV1196" i="1"/>
  <c r="BE1196" i="1"/>
  <c r="BM1196" i="1"/>
  <c r="BV1196" i="1"/>
  <c r="M1197" i="1"/>
  <c r="V1197" i="1"/>
  <c r="AM1197" i="1"/>
  <c r="AV1197" i="1"/>
  <c r="BE1197" i="1"/>
  <c r="BV1197" i="1" s="1"/>
  <c r="BM1197" i="1"/>
  <c r="M1198" i="1"/>
  <c r="V1198" i="1"/>
  <c r="AM1198" i="1"/>
  <c r="AV1198" i="1"/>
  <c r="BE1198" i="1"/>
  <c r="BV1198" i="1" s="1"/>
  <c r="BM1198" i="1"/>
  <c r="M1199" i="1"/>
  <c r="V1199" i="1"/>
  <c r="AM1199" i="1"/>
  <c r="AV1199" i="1"/>
  <c r="BE1199" i="1"/>
  <c r="BM1199" i="1"/>
  <c r="BV1199" i="1"/>
  <c r="M1200" i="1"/>
  <c r="V1200" i="1"/>
  <c r="AM1200" i="1"/>
  <c r="AV1200" i="1"/>
  <c r="BE1200" i="1"/>
  <c r="BM1200" i="1"/>
  <c r="BV1200" i="1"/>
  <c r="M1201" i="1"/>
  <c r="V1201" i="1"/>
  <c r="AM1201" i="1"/>
  <c r="AV1201" i="1"/>
  <c r="BE1201" i="1"/>
  <c r="BV1201" i="1" s="1"/>
  <c r="BM1201" i="1"/>
  <c r="M1202" i="1"/>
  <c r="V1202" i="1"/>
  <c r="AM1202" i="1"/>
  <c r="AV1202" i="1"/>
  <c r="BE1202" i="1"/>
  <c r="BV1202" i="1" s="1"/>
  <c r="BM1202" i="1"/>
  <c r="M1203" i="1"/>
  <c r="V1203" i="1"/>
  <c r="AM1203" i="1"/>
  <c r="AV1203" i="1"/>
  <c r="BE1203" i="1"/>
  <c r="BM1203" i="1"/>
  <c r="BV1203" i="1"/>
  <c r="M1204" i="1"/>
  <c r="V1204" i="1"/>
  <c r="AM1204" i="1"/>
  <c r="AV1204" i="1"/>
  <c r="BE1204" i="1"/>
  <c r="BM1204" i="1"/>
  <c r="BV1204" i="1"/>
  <c r="M1205" i="1"/>
  <c r="V1205" i="1"/>
  <c r="AM1205" i="1"/>
  <c r="AV1205" i="1"/>
  <c r="BE1205" i="1"/>
  <c r="BV1205" i="1" s="1"/>
  <c r="BM1205" i="1"/>
  <c r="M1206" i="1"/>
  <c r="V1206" i="1"/>
  <c r="AM1206" i="1"/>
  <c r="AV1206" i="1"/>
  <c r="BE1206" i="1"/>
  <c r="BV1206" i="1" s="1"/>
  <c r="BM1206" i="1"/>
  <c r="M1207" i="1"/>
  <c r="V1207" i="1"/>
  <c r="AM1207" i="1"/>
  <c r="AV1207" i="1"/>
  <c r="BE1207" i="1"/>
  <c r="BM1207" i="1"/>
  <c r="BV1207" i="1"/>
  <c r="M1208" i="1"/>
  <c r="V1208" i="1"/>
  <c r="AM1208" i="1"/>
  <c r="AV1208" i="1"/>
  <c r="BE1208" i="1"/>
  <c r="BM1208" i="1"/>
  <c r="BV1208" i="1"/>
  <c r="M1209" i="1"/>
  <c r="V1209" i="1"/>
  <c r="AM1209" i="1"/>
  <c r="AV1209" i="1"/>
  <c r="BE1209" i="1"/>
  <c r="BV1209" i="1" s="1"/>
  <c r="BM1209" i="1"/>
  <c r="M1210" i="1"/>
  <c r="V1210" i="1"/>
  <c r="AM1210" i="1"/>
  <c r="AV1210" i="1"/>
  <c r="BE1210" i="1"/>
  <c r="BV1210" i="1" s="1"/>
  <c r="BM1210" i="1"/>
  <c r="M1211" i="1"/>
  <c r="V1211" i="1"/>
  <c r="AM1211" i="1"/>
  <c r="AV1211" i="1"/>
  <c r="BE1211" i="1"/>
  <c r="BM1211" i="1"/>
  <c r="BV1211" i="1"/>
  <c r="M1212" i="1"/>
  <c r="V1212" i="1"/>
  <c r="AM1212" i="1"/>
  <c r="AV1212" i="1"/>
  <c r="BE1212" i="1"/>
  <c r="BM1212" i="1"/>
  <c r="BV1212" i="1"/>
  <c r="M1213" i="1"/>
  <c r="V1213" i="1"/>
  <c r="AM1213" i="1"/>
  <c r="AV1213" i="1"/>
  <c r="BE1213" i="1"/>
  <c r="BV1213" i="1" s="1"/>
  <c r="BM1213" i="1"/>
  <c r="M1214" i="1"/>
  <c r="V1214" i="1"/>
  <c r="AM1214" i="1"/>
  <c r="AV1214" i="1"/>
  <c r="BE1214" i="1"/>
  <c r="BV1214" i="1" s="1"/>
  <c r="BM1214" i="1"/>
  <c r="M1215" i="1"/>
  <c r="V1215" i="1"/>
  <c r="AM1215" i="1"/>
  <c r="AV1215" i="1"/>
  <c r="BE1215" i="1"/>
  <c r="BM1215" i="1"/>
  <c r="BV1215" i="1"/>
  <c r="M1216" i="1"/>
  <c r="V1216" i="1"/>
  <c r="AM1216" i="1"/>
  <c r="AV1216" i="1"/>
  <c r="BE1216" i="1"/>
  <c r="BM1216" i="1"/>
  <c r="BV1216" i="1"/>
  <c r="M1217" i="1"/>
  <c r="V1217" i="1"/>
  <c r="AM1217" i="1"/>
  <c r="AV1217" i="1"/>
  <c r="BE1217" i="1"/>
  <c r="BV1217" i="1" s="1"/>
  <c r="BM1217" i="1"/>
  <c r="M1218" i="1"/>
  <c r="V1218" i="1"/>
  <c r="AM1218" i="1"/>
  <c r="AV1218" i="1"/>
  <c r="BE1218" i="1"/>
  <c r="BV1218" i="1" s="1"/>
  <c r="BM1218" i="1"/>
  <c r="M1219" i="1"/>
  <c r="V1219" i="1"/>
  <c r="AM1219" i="1"/>
  <c r="AV1219" i="1"/>
  <c r="BE1219" i="1"/>
  <c r="BM1219" i="1"/>
  <c r="BV1219" i="1"/>
  <c r="M1220" i="1"/>
  <c r="V1220" i="1"/>
  <c r="AM1220" i="1"/>
  <c r="AV1220" i="1"/>
  <c r="BE1220" i="1"/>
  <c r="BM1220" i="1"/>
  <c r="BV1220" i="1"/>
  <c r="M1221" i="1"/>
  <c r="V1221" i="1"/>
  <c r="AM1221" i="1"/>
  <c r="AV1221" i="1"/>
  <c r="BE1221" i="1"/>
  <c r="BV1221" i="1" s="1"/>
  <c r="BM1221" i="1"/>
  <c r="M1222" i="1"/>
  <c r="V1222" i="1"/>
  <c r="AM1222" i="1"/>
  <c r="AV1222" i="1"/>
  <c r="BE1222" i="1"/>
  <c r="BV1222" i="1" s="1"/>
  <c r="BM1222" i="1"/>
  <c r="M1223" i="1"/>
  <c r="V1223" i="1"/>
  <c r="AM1223" i="1"/>
  <c r="AV1223" i="1"/>
  <c r="BE1223" i="1"/>
  <c r="BM1223" i="1"/>
  <c r="BV1223" i="1"/>
  <c r="M1224" i="1"/>
  <c r="V1224" i="1"/>
  <c r="AM1224" i="1"/>
  <c r="AV1224" i="1"/>
  <c r="BE1224" i="1"/>
  <c r="BM1224" i="1"/>
  <c r="BV1224" i="1"/>
  <c r="M1225" i="1"/>
  <c r="V1225" i="1"/>
  <c r="AM1225" i="1"/>
  <c r="AV1225" i="1"/>
  <c r="BE1225" i="1"/>
  <c r="BV1225" i="1" s="1"/>
  <c r="BM1225" i="1"/>
  <c r="M1226" i="1"/>
  <c r="V1226" i="1"/>
  <c r="AM1226" i="1"/>
  <c r="AV1226" i="1"/>
  <c r="BE1226" i="1"/>
  <c r="BV1226" i="1" s="1"/>
  <c r="BM1226" i="1"/>
  <c r="M1227" i="1"/>
  <c r="V1227" i="1"/>
  <c r="AM1227" i="1"/>
  <c r="AV1227" i="1"/>
  <c r="BE1227" i="1"/>
  <c r="BM1227" i="1"/>
  <c r="BV1227" i="1"/>
  <c r="M1228" i="1"/>
  <c r="V1228" i="1"/>
  <c r="AM1228" i="1"/>
  <c r="AV1228" i="1"/>
  <c r="BE1228" i="1"/>
  <c r="BM1228" i="1"/>
  <c r="BV1228" i="1"/>
  <c r="M1229" i="1"/>
  <c r="V1229" i="1"/>
  <c r="AM1229" i="1"/>
  <c r="AV1229" i="1"/>
  <c r="BE1229" i="1"/>
  <c r="BV1229" i="1" s="1"/>
  <c r="BM1229" i="1"/>
  <c r="M1230" i="1"/>
  <c r="V1230" i="1"/>
  <c r="AM1230" i="1"/>
  <c r="AV1230" i="1"/>
  <c r="BE1230" i="1"/>
  <c r="BV1230" i="1" s="1"/>
  <c r="BM1230" i="1"/>
  <c r="M1231" i="1"/>
  <c r="V1231" i="1"/>
  <c r="AM1231" i="1"/>
  <c r="AV1231" i="1"/>
  <c r="BE1231" i="1"/>
  <c r="BM1231" i="1"/>
  <c r="BV1231" i="1"/>
  <c r="M1232" i="1"/>
  <c r="V1232" i="1"/>
  <c r="AM1232" i="1"/>
  <c r="AV1232" i="1"/>
  <c r="BE1232" i="1"/>
  <c r="BM1232" i="1"/>
  <c r="BV1232" i="1"/>
  <c r="M1233" i="1"/>
  <c r="V1233" i="1"/>
  <c r="AM1233" i="1"/>
  <c r="AV1233" i="1"/>
  <c r="BE1233" i="1"/>
  <c r="BV1233" i="1" s="1"/>
  <c r="BM1233" i="1"/>
  <c r="M1234" i="1"/>
  <c r="V1234" i="1"/>
  <c r="AM1234" i="1"/>
  <c r="AV1234" i="1"/>
  <c r="BE1234" i="1"/>
  <c r="BV1234" i="1" s="1"/>
  <c r="BM1234" i="1"/>
  <c r="M1235" i="1"/>
  <c r="V1235" i="1"/>
  <c r="AM1235" i="1"/>
  <c r="AV1235" i="1"/>
  <c r="BE1235" i="1"/>
  <c r="BM1235" i="1"/>
  <c r="BV1235" i="1"/>
  <c r="M1236" i="1"/>
  <c r="V1236" i="1"/>
  <c r="AM1236" i="1"/>
  <c r="AV1236" i="1"/>
  <c r="BE1236" i="1"/>
  <c r="BM1236" i="1"/>
  <c r="BV1236" i="1"/>
  <c r="M1237" i="1"/>
  <c r="V1237" i="1"/>
  <c r="AM1237" i="1"/>
  <c r="AV1237" i="1"/>
  <c r="BE1237" i="1"/>
  <c r="BV1237" i="1" s="1"/>
  <c r="BM1237" i="1"/>
  <c r="M1238" i="1"/>
  <c r="V1238" i="1"/>
  <c r="AM1238" i="1"/>
  <c r="AV1238" i="1"/>
  <c r="BE1238" i="1"/>
  <c r="BV1238" i="1" s="1"/>
  <c r="BM1238" i="1"/>
  <c r="M1239" i="1"/>
  <c r="V1239" i="1"/>
  <c r="AM1239" i="1"/>
  <c r="AV1239" i="1"/>
  <c r="BE1239" i="1"/>
  <c r="BM1239" i="1"/>
  <c r="BV1239" i="1"/>
  <c r="M1240" i="1"/>
  <c r="V1240" i="1"/>
  <c r="AM1240" i="1"/>
  <c r="AV1240" i="1"/>
  <c r="BE1240" i="1"/>
  <c r="BM1240" i="1"/>
  <c r="BV1240" i="1"/>
  <c r="M1241" i="1"/>
  <c r="V1241" i="1"/>
  <c r="AM1241" i="1"/>
  <c r="AV1241" i="1"/>
  <c r="BE1241" i="1"/>
  <c r="BV1241" i="1" s="1"/>
  <c r="BM1241" i="1"/>
  <c r="M1242" i="1"/>
  <c r="V1242" i="1"/>
  <c r="AM1242" i="1"/>
  <c r="AV1242" i="1"/>
  <c r="BE1242" i="1"/>
  <c r="BV1242" i="1" s="1"/>
  <c r="BM1242" i="1"/>
  <c r="M1243" i="1"/>
  <c r="V1243" i="1"/>
  <c r="AM1243" i="1"/>
  <c r="AV1243" i="1"/>
  <c r="BE1243" i="1"/>
  <c r="BM1243" i="1"/>
  <c r="BV1243" i="1"/>
  <c r="M1244" i="1"/>
  <c r="V1244" i="1"/>
  <c r="AM1244" i="1"/>
  <c r="AV1244" i="1"/>
  <c r="BE1244" i="1"/>
  <c r="BM1244" i="1"/>
  <c r="BV1244" i="1"/>
  <c r="M1245" i="1"/>
  <c r="V1245" i="1"/>
  <c r="AM1245" i="1"/>
  <c r="AV1245" i="1"/>
  <c r="BE1245" i="1"/>
  <c r="BV1245" i="1" s="1"/>
  <c r="BM1245" i="1"/>
  <c r="M1246" i="1"/>
  <c r="V1246" i="1"/>
  <c r="AM1246" i="1"/>
  <c r="AV1246" i="1"/>
  <c r="BE1246" i="1"/>
  <c r="BV1246" i="1" s="1"/>
  <c r="BM1246" i="1"/>
  <c r="M1247" i="1"/>
  <c r="V1247" i="1"/>
  <c r="AM1247" i="1"/>
  <c r="AV1247" i="1"/>
  <c r="BE1247" i="1"/>
  <c r="BM1247" i="1"/>
  <c r="BV1247" i="1"/>
  <c r="M1248" i="1"/>
  <c r="V1248" i="1"/>
  <c r="AM1248" i="1"/>
  <c r="AV1248" i="1"/>
  <c r="BE1248" i="1"/>
  <c r="BM1248" i="1"/>
  <c r="BV1248" i="1"/>
  <c r="M1249" i="1"/>
  <c r="V1249" i="1"/>
  <c r="AM1249" i="1"/>
  <c r="AV1249" i="1"/>
  <c r="BE1249" i="1"/>
  <c r="BV1249" i="1" s="1"/>
  <c r="BM1249" i="1"/>
  <c r="M1250" i="1"/>
  <c r="V1250" i="1"/>
  <c r="AM1250" i="1"/>
  <c r="AV1250" i="1"/>
  <c r="BE1250" i="1"/>
  <c r="BV1250" i="1" s="1"/>
  <c r="BM1250" i="1"/>
  <c r="M1251" i="1"/>
  <c r="V1251" i="1"/>
  <c r="AM1251" i="1"/>
  <c r="AV1251" i="1"/>
  <c r="BE1251" i="1"/>
  <c r="BM1251" i="1"/>
  <c r="BV1251" i="1"/>
  <c r="M1252" i="1"/>
  <c r="V1252" i="1"/>
  <c r="AM1252" i="1"/>
  <c r="AV1252" i="1"/>
  <c r="BE1252" i="1"/>
  <c r="BM1252" i="1"/>
  <c r="BV1252" i="1"/>
  <c r="M1253" i="1"/>
  <c r="V1253" i="1"/>
  <c r="AM1253" i="1"/>
  <c r="AV1253" i="1"/>
  <c r="BE1253" i="1"/>
  <c r="BV1253" i="1" s="1"/>
  <c r="BM1253" i="1"/>
  <c r="M1254" i="1"/>
  <c r="V1254" i="1"/>
  <c r="AM1254" i="1"/>
  <c r="AV1254" i="1"/>
  <c r="BE1254" i="1"/>
  <c r="BV1254" i="1" s="1"/>
  <c r="BM1254" i="1"/>
  <c r="M1255" i="1"/>
  <c r="V1255" i="1"/>
  <c r="AM1255" i="1"/>
  <c r="AV1255" i="1"/>
  <c r="BE1255" i="1"/>
  <c r="BM1255" i="1"/>
  <c r="BV1255" i="1"/>
  <c r="M1256" i="1"/>
  <c r="V1256" i="1"/>
  <c r="AM1256" i="1"/>
  <c r="AV1256" i="1"/>
  <c r="BE1256" i="1"/>
  <c r="BM1256" i="1"/>
  <c r="BV1256" i="1"/>
  <c r="M1257" i="1"/>
  <c r="V1257" i="1"/>
  <c r="AM1257" i="1"/>
  <c r="AV1257" i="1"/>
  <c r="BE1257" i="1"/>
  <c r="BV1257" i="1" s="1"/>
  <c r="BM1257" i="1"/>
  <c r="M1258" i="1"/>
  <c r="V1258" i="1"/>
  <c r="AM1258" i="1"/>
  <c r="AV1258" i="1"/>
  <c r="BE1258" i="1"/>
  <c r="BV1258" i="1" s="1"/>
  <c r="BM1258" i="1"/>
  <c r="M1259" i="1"/>
  <c r="V1259" i="1"/>
  <c r="AM1259" i="1"/>
  <c r="AV1259" i="1"/>
  <c r="BE1259" i="1"/>
  <c r="BM1259" i="1"/>
  <c r="BV1259" i="1"/>
  <c r="M1260" i="1"/>
  <c r="V1260" i="1"/>
  <c r="AM1260" i="1"/>
  <c r="AV1260" i="1"/>
  <c r="BE1260" i="1"/>
  <c r="BM1260" i="1"/>
  <c r="BV1260" i="1"/>
  <c r="M1261" i="1"/>
  <c r="V1261" i="1"/>
  <c r="AM1261" i="1"/>
  <c r="AV1261" i="1"/>
  <c r="BE1261" i="1"/>
  <c r="BV1261" i="1" s="1"/>
  <c r="BM1261" i="1"/>
  <c r="M1262" i="1"/>
  <c r="V1262" i="1"/>
  <c r="AM1262" i="1"/>
  <c r="AV1262" i="1"/>
  <c r="BE1262" i="1"/>
  <c r="BV1262" i="1" s="1"/>
  <c r="BM1262" i="1"/>
  <c r="M1263" i="1"/>
  <c r="V1263" i="1"/>
  <c r="AM1263" i="1"/>
  <c r="AV1263" i="1"/>
  <c r="BE1263" i="1"/>
  <c r="BM1263" i="1"/>
  <c r="BV1263" i="1"/>
  <c r="M1264" i="1"/>
  <c r="V1264" i="1"/>
  <c r="AM1264" i="1"/>
  <c r="AV1264" i="1"/>
  <c r="BE1264" i="1"/>
  <c r="BM1264" i="1"/>
  <c r="BV1264" i="1"/>
  <c r="M1265" i="1"/>
  <c r="V1265" i="1"/>
  <c r="AM1265" i="1"/>
  <c r="AV1265" i="1"/>
  <c r="BE1265" i="1"/>
  <c r="BV1265" i="1" s="1"/>
  <c r="BM1265" i="1"/>
  <c r="M1266" i="1"/>
  <c r="V1266" i="1"/>
  <c r="AM1266" i="1"/>
  <c r="AV1266" i="1"/>
  <c r="BE1266" i="1"/>
  <c r="BV1266" i="1" s="1"/>
  <c r="BM1266" i="1"/>
  <c r="M1267" i="1"/>
  <c r="V1267" i="1"/>
  <c r="AM1267" i="1"/>
  <c r="AV1267" i="1"/>
  <c r="BE1267" i="1"/>
  <c r="BM1267" i="1"/>
  <c r="BV1267" i="1"/>
  <c r="M1268" i="1"/>
  <c r="V1268" i="1"/>
  <c r="AM1268" i="1"/>
  <c r="AV1268" i="1"/>
  <c r="BE1268" i="1"/>
  <c r="BM1268" i="1"/>
  <c r="BV1268" i="1"/>
  <c r="M1269" i="1"/>
  <c r="V1269" i="1"/>
  <c r="AM1269" i="1"/>
  <c r="AV1269" i="1"/>
  <c r="BE1269" i="1"/>
  <c r="BV1269" i="1" s="1"/>
  <c r="BM1269" i="1"/>
  <c r="M1270" i="1"/>
  <c r="V1270" i="1"/>
  <c r="AM1270" i="1"/>
  <c r="AV1270" i="1"/>
  <c r="BE1270" i="1"/>
  <c r="BV1270" i="1" s="1"/>
  <c r="BM1270" i="1"/>
  <c r="M1271" i="1"/>
  <c r="V1271" i="1"/>
  <c r="AM1271" i="1"/>
  <c r="AV1271" i="1"/>
  <c r="BE1271" i="1"/>
  <c r="BM1271" i="1"/>
  <c r="BV1271" i="1"/>
  <c r="M1272" i="1"/>
  <c r="V1272" i="1"/>
  <c r="AM1272" i="1"/>
  <c r="AV1272" i="1"/>
  <c r="BE1272" i="1"/>
  <c r="BM1272" i="1"/>
  <c r="BV1272" i="1"/>
  <c r="M1273" i="1"/>
  <c r="V1273" i="1"/>
  <c r="AM1273" i="1"/>
  <c r="AV1273" i="1"/>
  <c r="BE1273" i="1"/>
  <c r="BV1273" i="1" s="1"/>
  <c r="BM1273" i="1"/>
  <c r="M1274" i="1"/>
  <c r="V1274" i="1"/>
  <c r="AM1274" i="1"/>
  <c r="AV1274" i="1"/>
  <c r="BE1274" i="1"/>
  <c r="BV1274" i="1" s="1"/>
  <c r="BM1274" i="1"/>
  <c r="M1275" i="1"/>
  <c r="V1275" i="1"/>
  <c r="AM1275" i="1"/>
  <c r="AV1275" i="1"/>
  <c r="BE1275" i="1"/>
  <c r="BM1275" i="1"/>
  <c r="BV1275" i="1"/>
  <c r="M1276" i="1"/>
  <c r="V1276" i="1"/>
  <c r="AM1276" i="1"/>
  <c r="AV1276" i="1"/>
  <c r="BE1276" i="1"/>
  <c r="BM1276" i="1"/>
  <c r="BV1276" i="1"/>
  <c r="M1277" i="1"/>
  <c r="V1277" i="1"/>
  <c r="AM1277" i="1"/>
  <c r="AV1277" i="1"/>
  <c r="BE1277" i="1"/>
  <c r="BV1277" i="1" s="1"/>
  <c r="BM1277" i="1"/>
  <c r="M1278" i="1"/>
  <c r="V1278" i="1"/>
  <c r="AM1278" i="1"/>
  <c r="AV1278" i="1"/>
  <c r="BE1278" i="1"/>
  <c r="BV1278" i="1" s="1"/>
  <c r="BM1278" i="1"/>
  <c r="M1279" i="1"/>
  <c r="V1279" i="1"/>
  <c r="AM1279" i="1"/>
  <c r="AV1279" i="1"/>
  <c r="BE1279" i="1"/>
  <c r="BM1279" i="1"/>
  <c r="BV1279" i="1"/>
  <c r="M1280" i="1"/>
  <c r="V1280" i="1"/>
  <c r="AM1280" i="1"/>
  <c r="AV1280" i="1"/>
  <c r="BE1280" i="1"/>
  <c r="BM1280" i="1"/>
  <c r="BV1280" i="1"/>
  <c r="M1281" i="1"/>
  <c r="V1281" i="1"/>
  <c r="AM1281" i="1"/>
  <c r="AV1281" i="1"/>
  <c r="BE1281" i="1"/>
  <c r="BV1281" i="1" s="1"/>
  <c r="BM1281" i="1"/>
  <c r="M1282" i="1"/>
  <c r="V1282" i="1"/>
  <c r="AM1282" i="1"/>
  <c r="AV1282" i="1"/>
  <c r="BE1282" i="1"/>
  <c r="BV1282" i="1" s="1"/>
  <c r="BM1282" i="1"/>
  <c r="M1283" i="1"/>
  <c r="V1283" i="1"/>
  <c r="AM1283" i="1"/>
  <c r="AV1283" i="1"/>
  <c r="BE1283" i="1"/>
  <c r="BM1283" i="1"/>
  <c r="BV1283" i="1"/>
  <c r="M1284" i="1"/>
  <c r="V1284" i="1"/>
  <c r="AM1284" i="1"/>
  <c r="AV1284" i="1"/>
  <c r="BE1284" i="1"/>
  <c r="BM1284" i="1"/>
  <c r="BV1284" i="1"/>
  <c r="M1285" i="1"/>
  <c r="V1285" i="1"/>
  <c r="AM1285" i="1"/>
  <c r="AV1285" i="1"/>
  <c r="BE1285" i="1"/>
  <c r="BV1285" i="1" s="1"/>
  <c r="BM1285" i="1"/>
  <c r="M1286" i="1"/>
  <c r="V1286" i="1"/>
  <c r="AM1286" i="1"/>
  <c r="AV1286" i="1"/>
  <c r="BE1286" i="1"/>
  <c r="BV1286" i="1" s="1"/>
  <c r="BM1286" i="1"/>
  <c r="M1287" i="1"/>
  <c r="V1287" i="1"/>
  <c r="AM1287" i="1"/>
  <c r="AV1287" i="1"/>
  <c r="BE1287" i="1"/>
  <c r="BM1287" i="1"/>
  <c r="BV1287" i="1"/>
  <c r="M1288" i="1"/>
  <c r="V1288" i="1"/>
  <c r="AM1288" i="1"/>
  <c r="AV1288" i="1"/>
  <c r="BE1288" i="1"/>
  <c r="BM1288" i="1"/>
  <c r="BV1288" i="1"/>
  <c r="M1289" i="1"/>
  <c r="V1289" i="1"/>
  <c r="AM1289" i="1"/>
  <c r="AV1289" i="1"/>
  <c r="BE1289" i="1"/>
  <c r="BV1289" i="1" s="1"/>
  <c r="BM1289" i="1"/>
  <c r="M1290" i="1"/>
  <c r="V1290" i="1"/>
  <c r="AM1290" i="1"/>
  <c r="AV1290" i="1"/>
  <c r="BE1290" i="1"/>
  <c r="BV1290" i="1" s="1"/>
  <c r="BM1290" i="1"/>
  <c r="M1291" i="1"/>
  <c r="V1291" i="1"/>
  <c r="AM1291" i="1"/>
  <c r="AV1291" i="1"/>
  <c r="BE1291" i="1"/>
  <c r="BM1291" i="1"/>
  <c r="BV1291" i="1"/>
  <c r="M1292" i="1"/>
  <c r="V1292" i="1"/>
  <c r="AM1292" i="1"/>
  <c r="AV1292" i="1"/>
  <c r="BE1292" i="1"/>
  <c r="BM1292" i="1"/>
  <c r="BV1292" i="1"/>
  <c r="M1293" i="1"/>
  <c r="V1293" i="1"/>
  <c r="AM1293" i="1"/>
  <c r="AV1293" i="1"/>
  <c r="BE1293" i="1"/>
  <c r="BV1293" i="1" s="1"/>
  <c r="BM1293" i="1"/>
  <c r="M1294" i="1"/>
  <c r="V1294" i="1"/>
  <c r="AM1294" i="1"/>
  <c r="AV1294" i="1"/>
  <c r="BE1294" i="1"/>
  <c r="BV1294" i="1" s="1"/>
  <c r="BM1294" i="1"/>
  <c r="M1295" i="1"/>
  <c r="V1295" i="1"/>
  <c r="AM1295" i="1"/>
  <c r="AV1295" i="1"/>
  <c r="BE1295" i="1"/>
  <c r="BM1295" i="1"/>
  <c r="BV1295" i="1"/>
  <c r="M1296" i="1"/>
  <c r="V1296" i="1"/>
  <c r="AM1296" i="1"/>
  <c r="AV1296" i="1"/>
  <c r="BE1296" i="1"/>
  <c r="BM1296" i="1"/>
  <c r="BV1296" i="1"/>
  <c r="M1297" i="1"/>
  <c r="V1297" i="1"/>
  <c r="AM1297" i="1"/>
  <c r="AV1297" i="1"/>
  <c r="BE1297" i="1"/>
  <c r="BV1297" i="1" s="1"/>
  <c r="BM1297" i="1"/>
  <c r="M1298" i="1"/>
  <c r="V1298" i="1"/>
  <c r="AM1298" i="1"/>
  <c r="AV1298" i="1"/>
  <c r="BE1298" i="1"/>
  <c r="BV1298" i="1" s="1"/>
  <c r="BM1298" i="1"/>
  <c r="M1299" i="1"/>
  <c r="V1299" i="1"/>
  <c r="AM1299" i="1"/>
  <c r="AV1299" i="1"/>
  <c r="BE1299" i="1"/>
  <c r="BM1299" i="1"/>
  <c r="BV1299" i="1"/>
  <c r="M1300" i="1"/>
  <c r="V1300" i="1"/>
  <c r="AM1300" i="1"/>
  <c r="AV1300" i="1"/>
  <c r="BE1300" i="1"/>
  <c r="BM1300" i="1"/>
  <c r="BV1300" i="1"/>
  <c r="M1301" i="1"/>
  <c r="V1301" i="1"/>
  <c r="AM1301" i="1"/>
  <c r="AV1301" i="1"/>
  <c r="BE1301" i="1"/>
  <c r="BV1301" i="1" s="1"/>
  <c r="BM1301" i="1"/>
  <c r="M1302" i="1"/>
  <c r="V1302" i="1"/>
  <c r="AM1302" i="1"/>
  <c r="AV1302" i="1"/>
  <c r="BE1302" i="1"/>
  <c r="BV1302" i="1" s="1"/>
  <c r="BM1302" i="1"/>
  <c r="M1303" i="1"/>
  <c r="V1303" i="1"/>
  <c r="AM1303" i="1"/>
  <c r="AV1303" i="1"/>
  <c r="BE1303" i="1"/>
  <c r="BM1303" i="1"/>
  <c r="BV1303" i="1"/>
  <c r="M1304" i="1"/>
  <c r="V1304" i="1"/>
  <c r="AM1304" i="1"/>
  <c r="AV1304" i="1"/>
  <c r="BE1304" i="1"/>
  <c r="BM1304" i="1"/>
  <c r="BV1304" i="1"/>
  <c r="M1305" i="1"/>
  <c r="V1305" i="1"/>
  <c r="AM1305" i="1"/>
  <c r="AV1305" i="1"/>
  <c r="BE1305" i="1"/>
  <c r="BV1305" i="1" s="1"/>
  <c r="BM1305" i="1"/>
  <c r="M1306" i="1"/>
  <c r="V1306" i="1"/>
  <c r="AM1306" i="1"/>
  <c r="AV1306" i="1"/>
  <c r="BE1306" i="1"/>
  <c r="BV1306" i="1" s="1"/>
  <c r="BM1306" i="1"/>
  <c r="M1307" i="1"/>
  <c r="V1307" i="1"/>
  <c r="AM1307" i="1"/>
  <c r="AV1307" i="1"/>
  <c r="BE1307" i="1"/>
  <c r="BM1307" i="1"/>
  <c r="BV1307" i="1"/>
  <c r="M1308" i="1"/>
  <c r="V1308" i="1"/>
  <c r="AM1308" i="1"/>
  <c r="AV1308" i="1"/>
  <c r="BE1308" i="1"/>
  <c r="BM1308" i="1"/>
  <c r="BV1308" i="1"/>
  <c r="M1309" i="1"/>
  <c r="V1309" i="1"/>
  <c r="AM1309" i="1"/>
  <c r="AV1309" i="1"/>
  <c r="BE1309" i="1"/>
  <c r="BV1309" i="1" s="1"/>
  <c r="BM1309" i="1"/>
  <c r="M1310" i="1"/>
  <c r="V1310" i="1"/>
  <c r="AM1310" i="1"/>
  <c r="AV1310" i="1"/>
  <c r="BE1310" i="1"/>
  <c r="BV1310" i="1" s="1"/>
  <c r="BM1310" i="1"/>
  <c r="M1311" i="1"/>
  <c r="V1311" i="1"/>
  <c r="AM1311" i="1"/>
  <c r="AV1311" i="1"/>
  <c r="BE1311" i="1"/>
  <c r="BM1311" i="1"/>
  <c r="BV1311" i="1"/>
  <c r="M1312" i="1"/>
  <c r="V1312" i="1"/>
  <c r="AM1312" i="1"/>
  <c r="AV1312" i="1"/>
  <c r="BE1312" i="1"/>
  <c r="BM1312" i="1"/>
  <c r="BV1312" i="1"/>
  <c r="M1313" i="1"/>
  <c r="V1313" i="1"/>
  <c r="AM1313" i="1"/>
  <c r="AV1313" i="1"/>
  <c r="BE1313" i="1"/>
  <c r="BV1313" i="1" s="1"/>
  <c r="BM1313" i="1"/>
  <c r="M1314" i="1"/>
  <c r="V1314" i="1"/>
  <c r="AM1314" i="1"/>
  <c r="AV1314" i="1"/>
  <c r="BE1314" i="1"/>
  <c r="BV1314" i="1" s="1"/>
  <c r="BM1314" i="1"/>
  <c r="M1315" i="1"/>
  <c r="V1315" i="1"/>
  <c r="AM1315" i="1"/>
  <c r="AV1315" i="1"/>
  <c r="BE1315" i="1"/>
  <c r="BM1315" i="1"/>
  <c r="BV1315" i="1"/>
  <c r="M1316" i="1"/>
  <c r="V1316" i="1"/>
  <c r="AM1316" i="1"/>
  <c r="AV1316" i="1"/>
  <c r="BE1316" i="1"/>
  <c r="BM1316" i="1"/>
  <c r="BV1316" i="1"/>
  <c r="M1317" i="1"/>
  <c r="V1317" i="1"/>
  <c r="AM1317" i="1"/>
  <c r="AV1317" i="1"/>
  <c r="BE1317" i="1"/>
  <c r="BV1317" i="1" s="1"/>
  <c r="BM1317" i="1"/>
  <c r="M1318" i="1"/>
  <c r="V1318" i="1"/>
  <c r="AM1318" i="1"/>
  <c r="AV1318" i="1"/>
  <c r="BE1318" i="1"/>
  <c r="BV1318" i="1" s="1"/>
  <c r="BM1318" i="1"/>
  <c r="M1319" i="1"/>
  <c r="V1319" i="1"/>
  <c r="AM1319" i="1"/>
  <c r="AV1319" i="1"/>
  <c r="BE1319" i="1"/>
  <c r="BM1319" i="1"/>
  <c r="BV1319" i="1"/>
  <c r="M1320" i="1"/>
  <c r="V1320" i="1"/>
  <c r="AM1320" i="1"/>
  <c r="AV1320" i="1"/>
  <c r="BE1320" i="1"/>
  <c r="BM1320" i="1"/>
  <c r="BV1320" i="1"/>
  <c r="M1321" i="1"/>
  <c r="V1321" i="1"/>
  <c r="AM1321" i="1"/>
  <c r="AV1321" i="1"/>
  <c r="BE1321" i="1"/>
  <c r="BV1321" i="1" s="1"/>
  <c r="BM1321" i="1"/>
  <c r="M1322" i="1"/>
  <c r="V1322" i="1"/>
  <c r="AM1322" i="1"/>
  <c r="AV1322" i="1"/>
  <c r="BE1322" i="1"/>
  <c r="BV1322" i="1" s="1"/>
  <c r="BM1322" i="1"/>
  <c r="M1323" i="1"/>
  <c r="V1323" i="1"/>
  <c r="AM1323" i="1"/>
  <c r="AV1323" i="1"/>
  <c r="BE1323" i="1"/>
  <c r="BM1323" i="1"/>
  <c r="BV1323" i="1"/>
  <c r="M1324" i="1"/>
  <c r="V1324" i="1"/>
  <c r="AM1324" i="1"/>
  <c r="AV1324" i="1"/>
  <c r="BE1324" i="1"/>
  <c r="BM1324" i="1"/>
  <c r="BV1324" i="1"/>
  <c r="M1325" i="1"/>
  <c r="V1325" i="1"/>
  <c r="AM1325" i="1"/>
  <c r="AV1325" i="1"/>
  <c r="BE1325" i="1"/>
  <c r="BV1325" i="1" s="1"/>
  <c r="BM1325" i="1"/>
  <c r="M1326" i="1"/>
  <c r="V1326" i="1"/>
  <c r="AM1326" i="1"/>
  <c r="AV1326" i="1"/>
  <c r="BE1326" i="1"/>
  <c r="BV1326" i="1" s="1"/>
  <c r="BM1326" i="1"/>
  <c r="M1327" i="1"/>
  <c r="V1327" i="1"/>
  <c r="AM1327" i="1"/>
  <c r="AV1327" i="1"/>
  <c r="BE1327" i="1"/>
  <c r="BM1327" i="1"/>
  <c r="BV1327" i="1"/>
  <c r="M1328" i="1"/>
  <c r="V1328" i="1"/>
  <c r="AM1328" i="1"/>
  <c r="AV1328" i="1"/>
  <c r="BE1328" i="1"/>
  <c r="BM1328" i="1"/>
  <c r="BV1328" i="1"/>
  <c r="M1329" i="1"/>
  <c r="V1329" i="1"/>
  <c r="AM1329" i="1"/>
  <c r="AV1329" i="1"/>
  <c r="BE1329" i="1"/>
  <c r="BM1329" i="1"/>
  <c r="BV1329" i="1"/>
  <c r="M1330" i="1"/>
  <c r="V1330" i="1"/>
  <c r="AM1330" i="1"/>
  <c r="AV1330" i="1"/>
  <c r="BE1330" i="1"/>
  <c r="BV1330" i="1" s="1"/>
  <c r="BM1330" i="1"/>
  <c r="M1331" i="1"/>
  <c r="V1331" i="1"/>
  <c r="AM1331" i="1"/>
  <c r="AV1331" i="1"/>
  <c r="BE1331" i="1"/>
  <c r="BV1331" i="1" s="1"/>
  <c r="BM1331" i="1"/>
  <c r="M1332" i="1"/>
  <c r="V1332" i="1"/>
  <c r="AM1332" i="1"/>
  <c r="AV1332" i="1"/>
  <c r="BE1332" i="1"/>
  <c r="BM1332" i="1"/>
  <c r="BV1332" i="1"/>
  <c r="M1333" i="1"/>
  <c r="V1333" i="1"/>
  <c r="AM1333" i="1"/>
  <c r="AV1333" i="1"/>
  <c r="BE1333" i="1"/>
  <c r="BM1333" i="1"/>
  <c r="BV1333" i="1"/>
  <c r="M1334" i="1"/>
  <c r="V1334" i="1"/>
  <c r="AM1334" i="1"/>
  <c r="AV1334" i="1"/>
  <c r="BE1334" i="1"/>
  <c r="BV1334" i="1" s="1"/>
  <c r="BM1334" i="1"/>
  <c r="M1335" i="1"/>
  <c r="V1335" i="1"/>
  <c r="AM1335" i="1"/>
  <c r="AV1335" i="1"/>
  <c r="BE1335" i="1"/>
  <c r="BM1335" i="1"/>
  <c r="BV1335" i="1"/>
  <c r="M1336" i="1"/>
  <c r="V1336" i="1"/>
  <c r="AM1336" i="1"/>
  <c r="AV1336" i="1"/>
  <c r="BE1336" i="1"/>
  <c r="BM1336" i="1"/>
  <c r="BV1336" i="1"/>
  <c r="M1337" i="1"/>
  <c r="V1337" i="1"/>
  <c r="AM1337" i="1"/>
  <c r="AV1337" i="1"/>
  <c r="BE1337" i="1"/>
  <c r="BV1337" i="1" s="1"/>
  <c r="BM1337" i="1"/>
  <c r="M1338" i="1"/>
  <c r="V1338" i="1"/>
  <c r="AM1338" i="1"/>
  <c r="AV1338" i="1"/>
  <c r="BE1338" i="1"/>
  <c r="BV1338" i="1" s="1"/>
  <c r="BM1338" i="1"/>
  <c r="M1339" i="1"/>
  <c r="V1339" i="1"/>
  <c r="AM1339" i="1"/>
  <c r="AV1339" i="1"/>
  <c r="BE1339" i="1"/>
  <c r="BM1339" i="1"/>
  <c r="BV1339" i="1"/>
  <c r="M1340" i="1"/>
  <c r="V1340" i="1"/>
  <c r="AM1340" i="1"/>
  <c r="AV1340" i="1"/>
  <c r="BE1340" i="1"/>
  <c r="BM1340" i="1"/>
  <c r="BV1340" i="1"/>
  <c r="M1341" i="1"/>
  <c r="V1341" i="1"/>
  <c r="AM1341" i="1"/>
  <c r="AV1341" i="1"/>
  <c r="BE1341" i="1"/>
  <c r="BV1341" i="1" s="1"/>
  <c r="BM1341" i="1"/>
  <c r="M1342" i="1"/>
  <c r="V1342" i="1"/>
  <c r="AM1342" i="1"/>
  <c r="AV1342" i="1"/>
  <c r="BE1342" i="1"/>
  <c r="BV1342" i="1" s="1"/>
  <c r="BM1342" i="1"/>
  <c r="M1343" i="1"/>
  <c r="V1343" i="1"/>
  <c r="AM1343" i="1"/>
  <c r="AV1343" i="1"/>
  <c r="BE1343" i="1"/>
  <c r="BV1343" i="1" s="1"/>
  <c r="BM1343" i="1"/>
  <c r="M1344" i="1"/>
  <c r="V1344" i="1"/>
  <c r="AM1344" i="1"/>
  <c r="AV1344" i="1"/>
  <c r="BE1344" i="1"/>
  <c r="BM1344" i="1"/>
  <c r="BV1344" i="1"/>
  <c r="M1345" i="1"/>
  <c r="V1345" i="1"/>
  <c r="AM1345" i="1"/>
  <c r="AV1345" i="1"/>
  <c r="BE1345" i="1"/>
  <c r="BM1345" i="1"/>
  <c r="BV1345" i="1"/>
  <c r="M1346" i="1"/>
  <c r="V1346" i="1"/>
  <c r="AM1346" i="1"/>
  <c r="AV1346" i="1"/>
  <c r="BE1346" i="1"/>
  <c r="BV1346" i="1" s="1"/>
  <c r="BM1346" i="1"/>
  <c r="M1347" i="1"/>
  <c r="V1347" i="1"/>
  <c r="AM1347" i="1"/>
  <c r="AV1347" i="1"/>
  <c r="BE1347" i="1"/>
  <c r="BV1347" i="1" s="1"/>
  <c r="BM1347" i="1"/>
  <c r="M1348" i="1"/>
  <c r="V1348" i="1"/>
  <c r="AM1348" i="1"/>
  <c r="AV1348" i="1"/>
  <c r="BE1348" i="1"/>
  <c r="BM1348" i="1"/>
  <c r="BV1348" i="1"/>
  <c r="M1349" i="1"/>
  <c r="V1349" i="1"/>
  <c r="AM1349" i="1"/>
  <c r="AV1349" i="1"/>
  <c r="BE1349" i="1"/>
  <c r="BM1349" i="1"/>
  <c r="BV1349" i="1"/>
  <c r="M1350" i="1"/>
  <c r="V1350" i="1"/>
  <c r="AM1350" i="1"/>
  <c r="AV1350" i="1"/>
  <c r="BE1350" i="1"/>
  <c r="BV1350" i="1" s="1"/>
  <c r="BM1350" i="1"/>
  <c r="M1351" i="1"/>
  <c r="V1351" i="1"/>
  <c r="AM1351" i="1"/>
  <c r="AV1351" i="1"/>
  <c r="BE1351" i="1"/>
  <c r="BM1351" i="1"/>
  <c r="BV1351" i="1"/>
  <c r="M1352" i="1"/>
  <c r="V1352" i="1"/>
  <c r="AM1352" i="1"/>
  <c r="AV1352" i="1"/>
  <c r="BE1352" i="1"/>
  <c r="BM1352" i="1"/>
  <c r="BV1352" i="1"/>
  <c r="M1353" i="1"/>
  <c r="V1353" i="1"/>
  <c r="AM1353" i="1"/>
  <c r="AV1353" i="1"/>
  <c r="BE1353" i="1"/>
  <c r="BV1353" i="1" s="1"/>
  <c r="BM1353" i="1"/>
  <c r="M1354" i="1"/>
  <c r="V1354" i="1"/>
  <c r="AM1354" i="1"/>
  <c r="AV1354" i="1"/>
  <c r="BE1354" i="1"/>
  <c r="BV1354" i="1" s="1"/>
  <c r="BM1354" i="1"/>
  <c r="M1355" i="1"/>
  <c r="V1355" i="1"/>
  <c r="AM1355" i="1"/>
  <c r="AV1355" i="1"/>
  <c r="BE1355" i="1"/>
  <c r="BM1355" i="1"/>
  <c r="BV1355" i="1"/>
  <c r="M1356" i="1"/>
  <c r="V1356" i="1"/>
  <c r="AM1356" i="1"/>
  <c r="AV1356" i="1"/>
  <c r="BE1356" i="1"/>
  <c r="BM1356" i="1"/>
  <c r="BV1356" i="1"/>
  <c r="M1357" i="1"/>
  <c r="V1357" i="1"/>
  <c r="AM1357" i="1"/>
  <c r="AV1357" i="1"/>
  <c r="BE1357" i="1"/>
  <c r="BV1357" i="1" s="1"/>
  <c r="BM1357" i="1"/>
  <c r="M1358" i="1"/>
  <c r="V1358" i="1"/>
  <c r="AM1358" i="1"/>
  <c r="AV1358" i="1"/>
  <c r="BE1358" i="1"/>
  <c r="BV1358" i="1" s="1"/>
  <c r="BM1358" i="1"/>
  <c r="M1359" i="1"/>
  <c r="V1359" i="1"/>
  <c r="AM1359" i="1"/>
  <c r="AV1359" i="1"/>
  <c r="BE1359" i="1"/>
  <c r="BV1359" i="1" s="1"/>
  <c r="BM1359" i="1"/>
  <c r="M1360" i="1"/>
  <c r="V1360" i="1"/>
  <c r="AM1360" i="1"/>
  <c r="AV1360" i="1"/>
  <c r="BE1360" i="1"/>
  <c r="BM1360" i="1"/>
  <c r="BV1360" i="1"/>
  <c r="M1361" i="1"/>
  <c r="V1361" i="1"/>
  <c r="AM1361" i="1"/>
  <c r="AV1361" i="1"/>
  <c r="BE1361" i="1"/>
  <c r="BM1361" i="1"/>
  <c r="BV1361" i="1"/>
  <c r="M1362" i="1"/>
  <c r="V1362" i="1"/>
  <c r="AM1362" i="1"/>
  <c r="AV1362" i="1"/>
  <c r="BE1362" i="1"/>
  <c r="BV1362" i="1" s="1"/>
  <c r="BM1362" i="1"/>
  <c r="M1363" i="1"/>
  <c r="V1363" i="1"/>
  <c r="AM1363" i="1"/>
  <c r="AV1363" i="1"/>
  <c r="BE1363" i="1"/>
  <c r="BV1363" i="1" s="1"/>
  <c r="BM1363" i="1"/>
  <c r="M1364" i="1"/>
  <c r="V1364" i="1"/>
  <c r="AM1364" i="1"/>
  <c r="AV1364" i="1"/>
  <c r="BE1364" i="1"/>
  <c r="BM1364" i="1"/>
  <c r="BV1364" i="1"/>
  <c r="M1365" i="1"/>
  <c r="V1365" i="1"/>
  <c r="AM1365" i="1"/>
  <c r="AV1365" i="1"/>
  <c r="BE1365" i="1"/>
  <c r="BM1365" i="1"/>
  <c r="BV1365" i="1"/>
  <c r="M1366" i="1"/>
  <c r="V1366" i="1"/>
  <c r="AM1366" i="1"/>
  <c r="AV1366" i="1"/>
  <c r="BE1366" i="1"/>
  <c r="BV1366" i="1" s="1"/>
  <c r="BM1366" i="1"/>
  <c r="M1367" i="1"/>
  <c r="V1367" i="1"/>
  <c r="AM1367" i="1"/>
  <c r="AV1367" i="1"/>
  <c r="BE1367" i="1"/>
  <c r="BM1367" i="1"/>
  <c r="BV1367" i="1"/>
  <c r="M1368" i="1"/>
  <c r="V1368" i="1"/>
  <c r="AM1368" i="1"/>
  <c r="AV1368" i="1"/>
  <c r="BE1368" i="1"/>
  <c r="BM1368" i="1"/>
  <c r="BV1368" i="1"/>
  <c r="M1369" i="1"/>
  <c r="V1369" i="1"/>
  <c r="AM1369" i="1"/>
  <c r="AV1369" i="1"/>
  <c r="BE1369" i="1"/>
  <c r="BV1369" i="1" s="1"/>
  <c r="BM1369" i="1"/>
  <c r="M1370" i="1"/>
  <c r="V1370" i="1"/>
  <c r="AM1370" i="1"/>
  <c r="AV1370" i="1"/>
  <c r="BE1370" i="1"/>
  <c r="BV1370" i="1" s="1"/>
  <c r="BM1370" i="1"/>
  <c r="M1371" i="1"/>
  <c r="V1371" i="1"/>
  <c r="AM1371" i="1"/>
  <c r="AV1371" i="1"/>
  <c r="BE1371" i="1"/>
  <c r="BM1371" i="1"/>
  <c r="BV1371" i="1"/>
  <c r="M1372" i="1"/>
  <c r="V1372" i="1"/>
  <c r="AM1372" i="1"/>
  <c r="AV1372" i="1"/>
  <c r="BE1372" i="1"/>
  <c r="BM1372" i="1"/>
  <c r="BV1372" i="1"/>
  <c r="M1373" i="1"/>
  <c r="V1373" i="1"/>
  <c r="AM1373" i="1"/>
  <c r="AV1373" i="1"/>
  <c r="BE1373" i="1"/>
  <c r="BV1373" i="1" s="1"/>
  <c r="BM1373" i="1"/>
  <c r="M1374" i="1"/>
  <c r="V1374" i="1"/>
  <c r="AM1374" i="1"/>
  <c r="AV1374" i="1"/>
  <c r="BE1374" i="1"/>
  <c r="BV1374" i="1" s="1"/>
  <c r="BM1374" i="1"/>
  <c r="M1375" i="1"/>
  <c r="V1375" i="1"/>
  <c r="AM1375" i="1"/>
  <c r="AV1375" i="1"/>
  <c r="BE1375" i="1"/>
  <c r="BV1375" i="1" s="1"/>
  <c r="BM1375" i="1"/>
  <c r="M1376" i="1"/>
  <c r="V1376" i="1"/>
  <c r="AM1376" i="1"/>
  <c r="AV1376" i="1"/>
  <c r="BE1376" i="1"/>
  <c r="BM1376" i="1"/>
  <c r="BV1376" i="1"/>
  <c r="M1377" i="1"/>
  <c r="V1377" i="1"/>
  <c r="AM1377" i="1"/>
  <c r="AV1377" i="1"/>
  <c r="BE1377" i="1"/>
  <c r="BM1377" i="1"/>
  <c r="BV1377" i="1"/>
  <c r="M1378" i="1"/>
  <c r="V1378" i="1"/>
  <c r="AM1378" i="1"/>
  <c r="AV1378" i="1"/>
  <c r="BE1378" i="1"/>
  <c r="BV1378" i="1" s="1"/>
  <c r="BM1378" i="1"/>
  <c r="M1379" i="1"/>
  <c r="V1379" i="1"/>
  <c r="AM1379" i="1"/>
  <c r="AV1379" i="1"/>
  <c r="BE1379" i="1"/>
  <c r="BV1379" i="1" s="1"/>
  <c r="BM1379" i="1"/>
  <c r="M1380" i="1"/>
  <c r="V1380" i="1"/>
  <c r="AM1380" i="1"/>
  <c r="AV1380" i="1"/>
  <c r="BE1380" i="1"/>
  <c r="BM1380" i="1"/>
  <c r="BV1380" i="1"/>
  <c r="M1381" i="1"/>
  <c r="V1381" i="1"/>
  <c r="AM1381" i="1"/>
  <c r="AV1381" i="1"/>
  <c r="BE1381" i="1"/>
  <c r="BM1381" i="1"/>
  <c r="BV1381" i="1"/>
  <c r="M1382" i="1"/>
  <c r="V1382" i="1"/>
  <c r="AM1382" i="1"/>
  <c r="AV1382" i="1"/>
  <c r="BE1382" i="1"/>
  <c r="BV1382" i="1" s="1"/>
  <c r="BM1382" i="1"/>
  <c r="M1383" i="1"/>
  <c r="V1383" i="1"/>
  <c r="AM1383" i="1"/>
  <c r="AV1383" i="1"/>
  <c r="BE1383" i="1"/>
  <c r="BM1383" i="1"/>
  <c r="BV1383" i="1"/>
  <c r="M1384" i="1"/>
  <c r="V1384" i="1"/>
  <c r="AM1384" i="1"/>
  <c r="AV1384" i="1"/>
  <c r="BE1384" i="1"/>
  <c r="BM1384" i="1"/>
  <c r="BV1384" i="1"/>
  <c r="M1385" i="1"/>
  <c r="V1385" i="1"/>
  <c r="AM1385" i="1"/>
  <c r="AV1385" i="1"/>
  <c r="BE1385" i="1"/>
  <c r="BV1385" i="1" s="1"/>
  <c r="BM1385" i="1"/>
  <c r="M1386" i="1"/>
  <c r="V1386" i="1"/>
  <c r="AM1386" i="1"/>
  <c r="AV1386" i="1"/>
  <c r="BE1386" i="1"/>
  <c r="BV1386" i="1" s="1"/>
  <c r="BM1386" i="1"/>
  <c r="M1387" i="1"/>
  <c r="V1387" i="1"/>
  <c r="AM1387" i="1"/>
  <c r="AV1387" i="1"/>
  <c r="BE1387" i="1"/>
  <c r="BM1387" i="1"/>
  <c r="BV1387" i="1"/>
  <c r="M1388" i="1"/>
  <c r="V1388" i="1"/>
  <c r="AM1388" i="1"/>
  <c r="AV1388" i="1"/>
  <c r="BE1388" i="1"/>
  <c r="BM1388" i="1"/>
  <c r="BV1388" i="1"/>
  <c r="M1389" i="1"/>
  <c r="V1389" i="1"/>
  <c r="AM1389" i="1"/>
  <c r="AV1389" i="1"/>
  <c r="BE1389" i="1"/>
  <c r="BV1389" i="1" s="1"/>
  <c r="BM1389" i="1"/>
  <c r="M1390" i="1"/>
  <c r="V1390" i="1"/>
  <c r="AM1390" i="1"/>
  <c r="AV1390" i="1"/>
  <c r="BE1390" i="1"/>
  <c r="BV1390" i="1" s="1"/>
  <c r="BM1390" i="1"/>
  <c r="M1391" i="1"/>
  <c r="V1391" i="1"/>
  <c r="AM1391" i="1"/>
  <c r="AV1391" i="1"/>
  <c r="BE1391" i="1"/>
  <c r="BV1391" i="1" s="1"/>
  <c r="BM1391" i="1"/>
  <c r="M1392" i="1"/>
  <c r="V1392" i="1"/>
  <c r="AM1392" i="1"/>
  <c r="AV1392" i="1"/>
  <c r="BE1392" i="1"/>
  <c r="BM1392" i="1"/>
  <c r="BV1392" i="1"/>
  <c r="M1393" i="1"/>
  <c r="V1393" i="1"/>
  <c r="AM1393" i="1"/>
  <c r="AV1393" i="1"/>
  <c r="BE1393" i="1"/>
  <c r="BM1393" i="1"/>
  <c r="BV1393" i="1"/>
  <c r="M1394" i="1"/>
  <c r="V1394" i="1"/>
  <c r="AM1394" i="1"/>
  <c r="AV1394" i="1"/>
  <c r="BE1394" i="1"/>
  <c r="BV1394" i="1" s="1"/>
  <c r="BM1394" i="1"/>
  <c r="M1395" i="1"/>
  <c r="V1395" i="1"/>
  <c r="AM1395" i="1"/>
  <c r="AV1395" i="1"/>
  <c r="BE1395" i="1"/>
  <c r="BV1395" i="1" s="1"/>
  <c r="BM1395" i="1"/>
  <c r="M1396" i="1"/>
  <c r="V1396" i="1"/>
  <c r="AM1396" i="1"/>
  <c r="AV1396" i="1"/>
  <c r="BE1396" i="1"/>
  <c r="BM1396" i="1"/>
  <c r="BV1396" i="1"/>
  <c r="M1397" i="1"/>
  <c r="V1397" i="1"/>
  <c r="AM1397" i="1"/>
  <c r="AV1397" i="1"/>
  <c r="BE1397" i="1"/>
  <c r="BM1397" i="1"/>
  <c r="BV1397" i="1"/>
  <c r="M1398" i="1"/>
  <c r="V1398" i="1"/>
  <c r="AM1398" i="1"/>
  <c r="AV1398" i="1"/>
  <c r="BE1398" i="1"/>
  <c r="BV1398" i="1" s="1"/>
  <c r="BM1398" i="1"/>
  <c r="M1399" i="1"/>
  <c r="V1399" i="1"/>
  <c r="AM1399" i="1"/>
  <c r="AV1399" i="1"/>
  <c r="BE1399" i="1"/>
  <c r="BV1399" i="1" s="1"/>
  <c r="BM1399" i="1"/>
  <c r="M1400" i="1"/>
  <c r="V1400" i="1"/>
  <c r="AM1400" i="1"/>
  <c r="AV1400" i="1"/>
  <c r="BE1400" i="1"/>
  <c r="BM1400" i="1"/>
  <c r="BV1400" i="1"/>
  <c r="M1401" i="1"/>
  <c r="V1401" i="1"/>
  <c r="AM1401" i="1"/>
  <c r="AV1401" i="1"/>
  <c r="BE1401" i="1"/>
  <c r="BM1401" i="1"/>
  <c r="BV1401" i="1"/>
  <c r="M1402" i="1"/>
  <c r="V1402" i="1"/>
  <c r="AM1402" i="1"/>
  <c r="AV1402" i="1"/>
  <c r="BE1402" i="1"/>
  <c r="BV1402" i="1" s="1"/>
  <c r="BM1402" i="1"/>
  <c r="M1403" i="1"/>
  <c r="V1403" i="1"/>
  <c r="AM1403" i="1"/>
  <c r="AV1403" i="1"/>
  <c r="BE1403" i="1"/>
  <c r="BV1403" i="1" s="1"/>
  <c r="BM1403" i="1"/>
  <c r="M1404" i="1"/>
  <c r="V1404" i="1"/>
  <c r="AM1404" i="1"/>
  <c r="AV1404" i="1"/>
  <c r="BE1404" i="1"/>
  <c r="BM1404" i="1"/>
  <c r="BV1404" i="1"/>
  <c r="M1405" i="1"/>
  <c r="V1405" i="1"/>
  <c r="AM1405" i="1"/>
  <c r="AV1405" i="1"/>
  <c r="BE1405" i="1"/>
  <c r="BM1405" i="1"/>
  <c r="BV1405" i="1"/>
  <c r="M1406" i="1"/>
  <c r="V1406" i="1"/>
  <c r="AM1406" i="1"/>
  <c r="AV1406" i="1"/>
  <c r="BE1406" i="1"/>
  <c r="BV1406" i="1" s="1"/>
  <c r="BM1406" i="1"/>
  <c r="M1407" i="1"/>
  <c r="V1407" i="1"/>
  <c r="AM1407" i="1"/>
  <c r="AV1407" i="1"/>
  <c r="BE1407" i="1"/>
  <c r="BV1407" i="1" s="1"/>
  <c r="BM1407" i="1"/>
  <c r="M1408" i="1"/>
  <c r="V1408" i="1"/>
  <c r="AM1408" i="1"/>
  <c r="AV1408" i="1"/>
  <c r="BE1408" i="1"/>
  <c r="BM1408" i="1"/>
  <c r="BV1408" i="1"/>
  <c r="M1409" i="1"/>
  <c r="V1409" i="1"/>
  <c r="AM1409" i="1"/>
  <c r="AV1409" i="1"/>
  <c r="BE1409" i="1"/>
  <c r="BM1409" i="1"/>
  <c r="BV1409" i="1"/>
  <c r="M1410" i="1"/>
  <c r="V1410" i="1"/>
  <c r="AM1410" i="1"/>
  <c r="AV1410" i="1"/>
  <c r="BE1410" i="1"/>
  <c r="BV1410" i="1" s="1"/>
  <c r="BM1410" i="1"/>
  <c r="M1411" i="1"/>
  <c r="V1411" i="1"/>
  <c r="AM1411" i="1"/>
  <c r="AV1411" i="1"/>
  <c r="BE1411" i="1"/>
  <c r="BV1411" i="1" s="1"/>
  <c r="BM1411" i="1"/>
  <c r="M1412" i="1"/>
  <c r="V1412" i="1"/>
  <c r="AM1412" i="1"/>
  <c r="AV1412" i="1"/>
  <c r="BE1412" i="1"/>
  <c r="BM1412" i="1"/>
  <c r="BV1412" i="1"/>
  <c r="M1413" i="1"/>
  <c r="V1413" i="1"/>
  <c r="AM1413" i="1"/>
  <c r="AV1413" i="1"/>
  <c r="BE1413" i="1"/>
  <c r="BM1413" i="1"/>
  <c r="BV1413" i="1"/>
  <c r="M1414" i="1"/>
  <c r="V1414" i="1"/>
  <c r="AM1414" i="1"/>
  <c r="AV1414" i="1"/>
  <c r="BE1414" i="1"/>
  <c r="BV1414" i="1" s="1"/>
  <c r="BM1414" i="1"/>
  <c r="M1415" i="1"/>
  <c r="V1415" i="1"/>
  <c r="AM1415" i="1"/>
  <c r="AV1415" i="1"/>
  <c r="BE1415" i="1"/>
  <c r="BV1415" i="1" s="1"/>
  <c r="BM1415" i="1"/>
  <c r="M1416" i="1"/>
  <c r="V1416" i="1"/>
  <c r="AM1416" i="1"/>
  <c r="AV1416" i="1"/>
  <c r="BE1416" i="1"/>
  <c r="BM1416" i="1"/>
  <c r="BV1416" i="1"/>
  <c r="M1417" i="1"/>
  <c r="V1417" i="1"/>
  <c r="AM1417" i="1"/>
  <c r="AV1417" i="1"/>
  <c r="BE1417" i="1"/>
  <c r="BM1417" i="1"/>
  <c r="BV1417" i="1"/>
  <c r="M1418" i="1"/>
  <c r="V1418" i="1"/>
  <c r="AM1418" i="1"/>
  <c r="AV1418" i="1"/>
  <c r="BE1418" i="1"/>
  <c r="BV1418" i="1" s="1"/>
  <c r="BM1418" i="1"/>
  <c r="M1419" i="1"/>
  <c r="V1419" i="1"/>
  <c r="AM1419" i="1"/>
  <c r="AV1419" i="1"/>
  <c r="BE1419" i="1"/>
  <c r="BV1419" i="1" s="1"/>
  <c r="BM1419" i="1"/>
  <c r="M1420" i="1"/>
  <c r="V1420" i="1"/>
  <c r="AM1420" i="1"/>
  <c r="AV1420" i="1"/>
  <c r="BE1420" i="1"/>
  <c r="BM1420" i="1"/>
  <c r="BV1420" i="1"/>
  <c r="M1421" i="1"/>
  <c r="V1421" i="1"/>
  <c r="AM1421" i="1"/>
  <c r="AV1421" i="1"/>
  <c r="BE1421" i="1"/>
  <c r="BM1421" i="1"/>
  <c r="BV1421" i="1"/>
  <c r="M1422" i="1"/>
  <c r="V1422" i="1"/>
  <c r="AM1422" i="1"/>
  <c r="AV1422" i="1"/>
  <c r="BE1422" i="1"/>
  <c r="BV1422" i="1" s="1"/>
  <c r="BM1422" i="1"/>
  <c r="M1423" i="1"/>
  <c r="V1423" i="1"/>
  <c r="AM1423" i="1"/>
  <c r="AV1423" i="1"/>
  <c r="BE1423" i="1"/>
  <c r="BV1423" i="1" s="1"/>
  <c r="BM1423" i="1"/>
  <c r="M1424" i="1"/>
  <c r="V1424" i="1"/>
  <c r="AM1424" i="1"/>
  <c r="AV1424" i="1"/>
  <c r="BE1424" i="1"/>
  <c r="BM1424" i="1"/>
  <c r="BV1424" i="1"/>
  <c r="M1425" i="1"/>
  <c r="V1425" i="1"/>
  <c r="AM1425" i="1"/>
  <c r="AV1425" i="1"/>
  <c r="BE1425" i="1"/>
  <c r="BM1425" i="1"/>
  <c r="BV1425" i="1"/>
  <c r="M1426" i="1"/>
  <c r="V1426" i="1"/>
  <c r="AM1426" i="1"/>
  <c r="AV1426" i="1"/>
  <c r="BE1426" i="1"/>
  <c r="BV1426" i="1" s="1"/>
  <c r="BM1426" i="1"/>
  <c r="M1427" i="1"/>
  <c r="V1427" i="1"/>
  <c r="AM1427" i="1"/>
  <c r="AV1427" i="1"/>
  <c r="BE1427" i="1"/>
  <c r="BV1427" i="1" s="1"/>
  <c r="BM1427" i="1"/>
  <c r="M1428" i="1"/>
  <c r="V1428" i="1"/>
  <c r="AM1428" i="1"/>
  <c r="AV1428" i="1"/>
  <c r="BE1428" i="1"/>
  <c r="BM1428" i="1"/>
  <c r="BV1428" i="1"/>
  <c r="M1429" i="1"/>
  <c r="V1429" i="1"/>
  <c r="AM1429" i="1"/>
  <c r="AV1429" i="1"/>
  <c r="BE1429" i="1"/>
  <c r="BM1429" i="1"/>
  <c r="BV1429" i="1"/>
  <c r="M1430" i="1"/>
  <c r="V1430" i="1"/>
  <c r="AM1430" i="1"/>
  <c r="AV1430" i="1"/>
  <c r="BE1430" i="1"/>
  <c r="BV1430" i="1" s="1"/>
  <c r="BM1430" i="1"/>
  <c r="M1431" i="1"/>
  <c r="V1431" i="1"/>
  <c r="AM1431" i="1"/>
  <c r="AV1431" i="1"/>
  <c r="BE1431" i="1"/>
  <c r="BV1431" i="1" s="1"/>
  <c r="BM1431" i="1"/>
  <c r="M1432" i="1"/>
  <c r="V1432" i="1"/>
  <c r="AM1432" i="1"/>
  <c r="AV1432" i="1"/>
  <c r="BE1432" i="1"/>
  <c r="BM1432" i="1"/>
  <c r="BV1432" i="1"/>
  <c r="M1433" i="1"/>
  <c r="V1433" i="1"/>
  <c r="AM1433" i="1"/>
  <c r="AV1433" i="1"/>
  <c r="BE1433" i="1"/>
  <c r="BM1433" i="1"/>
  <c r="BV1433" i="1"/>
  <c r="M1434" i="1"/>
  <c r="V1434" i="1"/>
  <c r="AM1434" i="1"/>
  <c r="AV1434" i="1"/>
  <c r="BE1434" i="1"/>
  <c r="BV1434" i="1" s="1"/>
  <c r="BM1434" i="1"/>
  <c r="M1435" i="1"/>
  <c r="V1435" i="1"/>
  <c r="AM1435" i="1"/>
  <c r="AV1435" i="1"/>
  <c r="BE1435" i="1"/>
  <c r="BV1435" i="1" s="1"/>
  <c r="BM1435" i="1"/>
  <c r="M1436" i="1"/>
  <c r="V1436" i="1"/>
  <c r="AM1436" i="1"/>
  <c r="AV1436" i="1"/>
  <c r="BE1436" i="1"/>
  <c r="BM1436" i="1"/>
  <c r="BV1436" i="1"/>
  <c r="M1437" i="1"/>
  <c r="V1437" i="1"/>
  <c r="AM1437" i="1"/>
  <c r="AV1437" i="1"/>
  <c r="BE1437" i="1"/>
  <c r="BM1437" i="1"/>
  <c r="BV1437" i="1"/>
  <c r="M1438" i="1"/>
  <c r="V1438" i="1"/>
  <c r="AM1438" i="1"/>
  <c r="AV1438" i="1"/>
  <c r="BE1438" i="1"/>
  <c r="BV1438" i="1" s="1"/>
  <c r="BM1438" i="1"/>
  <c r="M1439" i="1"/>
  <c r="V1439" i="1"/>
  <c r="AM1439" i="1"/>
  <c r="AV1439" i="1"/>
  <c r="BE1439" i="1"/>
  <c r="BV1439" i="1" s="1"/>
  <c r="BM1439" i="1"/>
  <c r="M1440" i="1"/>
  <c r="V1440" i="1"/>
  <c r="AM1440" i="1"/>
  <c r="AV1440" i="1"/>
  <c r="BE1440" i="1"/>
  <c r="BM1440" i="1"/>
  <c r="BV1440" i="1"/>
  <c r="M1441" i="1"/>
  <c r="V1441" i="1"/>
  <c r="AM1441" i="1"/>
  <c r="AV1441" i="1"/>
  <c r="BE1441" i="1"/>
  <c r="BM1441" i="1"/>
  <c r="BV1441" i="1"/>
  <c r="M1442" i="1"/>
  <c r="V1442" i="1"/>
  <c r="AM1442" i="1"/>
  <c r="AV1442" i="1"/>
  <c r="BE1442" i="1"/>
  <c r="BV1442" i="1" s="1"/>
  <c r="BM1442" i="1"/>
  <c r="M1443" i="1"/>
  <c r="V1443" i="1"/>
  <c r="AM1443" i="1"/>
  <c r="AV1443" i="1"/>
  <c r="BE1443" i="1"/>
  <c r="BV1443" i="1" s="1"/>
  <c r="BM1443" i="1"/>
  <c r="M1444" i="1"/>
  <c r="V1444" i="1"/>
  <c r="AM1444" i="1"/>
  <c r="AV1444" i="1"/>
  <c r="BE1444" i="1"/>
  <c r="BM1444" i="1"/>
  <c r="BV1444" i="1"/>
  <c r="M1445" i="1"/>
  <c r="V1445" i="1"/>
  <c r="AM1445" i="1"/>
  <c r="AV1445" i="1"/>
  <c r="BE1445" i="1"/>
  <c r="BM1445" i="1"/>
  <c r="BV1445" i="1"/>
  <c r="M1446" i="1"/>
  <c r="V1446" i="1"/>
  <c r="AM1446" i="1"/>
  <c r="AV1446" i="1"/>
  <c r="BE1446" i="1"/>
  <c r="BV1446" i="1" s="1"/>
  <c r="BM1446" i="1"/>
  <c r="M1447" i="1"/>
  <c r="V1447" i="1"/>
  <c r="AM1447" i="1"/>
  <c r="AV1447" i="1"/>
  <c r="BE1447" i="1"/>
  <c r="BV1447" i="1" s="1"/>
  <c r="BM1447" i="1"/>
  <c r="M1448" i="1"/>
  <c r="V1448" i="1"/>
  <c r="AM1448" i="1"/>
  <c r="AV1448" i="1"/>
  <c r="BE1448" i="1"/>
  <c r="BM1448" i="1"/>
  <c r="BV1448" i="1"/>
  <c r="M1449" i="1"/>
  <c r="V1449" i="1"/>
  <c r="AM1449" i="1"/>
  <c r="AV1449" i="1"/>
  <c r="BE1449" i="1"/>
  <c r="BM1449" i="1"/>
  <c r="BV1449" i="1"/>
  <c r="M1450" i="1"/>
  <c r="V1450" i="1"/>
  <c r="AM1450" i="1"/>
  <c r="AV1450" i="1"/>
  <c r="BE1450" i="1"/>
  <c r="BV1450" i="1" s="1"/>
  <c r="BM1450" i="1"/>
  <c r="M1451" i="1"/>
  <c r="V1451" i="1"/>
  <c r="AM1451" i="1"/>
  <c r="AV1451" i="1"/>
  <c r="BE1451" i="1"/>
  <c r="BV1451" i="1" s="1"/>
  <c r="BM1451" i="1"/>
  <c r="M1452" i="1"/>
  <c r="V1452" i="1"/>
  <c r="AM1452" i="1"/>
  <c r="AV1452" i="1"/>
  <c r="BE1452" i="1"/>
  <c r="BM1452" i="1"/>
  <c r="BV1452" i="1"/>
  <c r="M1453" i="1"/>
  <c r="V1453" i="1"/>
  <c r="AM1453" i="1"/>
  <c r="AV1453" i="1"/>
  <c r="BE1453" i="1"/>
  <c r="BM1453" i="1"/>
  <c r="BV1453" i="1"/>
  <c r="M1454" i="1"/>
  <c r="V1454" i="1"/>
  <c r="AM1454" i="1"/>
  <c r="AV1454" i="1"/>
  <c r="BE1454" i="1"/>
  <c r="BV1454" i="1" s="1"/>
  <c r="BM1454" i="1"/>
  <c r="M1455" i="1"/>
  <c r="V1455" i="1"/>
  <c r="AM1455" i="1"/>
  <c r="AV1455" i="1"/>
  <c r="BE1455" i="1"/>
  <c r="BV1455" i="1" s="1"/>
  <c r="BM1455" i="1"/>
  <c r="M1456" i="1"/>
  <c r="V1456" i="1"/>
  <c r="AM1456" i="1"/>
  <c r="AV1456" i="1"/>
  <c r="BE1456" i="1"/>
  <c r="BM1456" i="1"/>
  <c r="BV1456" i="1"/>
  <c r="M1457" i="1"/>
  <c r="V1457" i="1"/>
  <c r="AM1457" i="1"/>
  <c r="AV1457" i="1"/>
  <c r="BE1457" i="1"/>
  <c r="BM1457" i="1"/>
  <c r="BV1457" i="1"/>
  <c r="M1458" i="1"/>
  <c r="V1458" i="1"/>
  <c r="AM1458" i="1"/>
  <c r="AV1458" i="1"/>
  <c r="BE1458" i="1"/>
  <c r="BV1458" i="1" s="1"/>
  <c r="BM1458" i="1"/>
  <c r="M1459" i="1"/>
  <c r="V1459" i="1"/>
  <c r="AM1459" i="1"/>
  <c r="AV1459" i="1"/>
  <c r="BE1459" i="1"/>
  <c r="BV1459" i="1" s="1"/>
  <c r="BM1459" i="1"/>
  <c r="M1460" i="1"/>
  <c r="V1460" i="1"/>
  <c r="AM1460" i="1"/>
  <c r="AV1460" i="1"/>
  <c r="BE1460" i="1"/>
  <c r="BM1460" i="1"/>
  <c r="BV1460" i="1"/>
  <c r="M1461" i="1"/>
  <c r="V1461" i="1"/>
  <c r="AM1461" i="1"/>
  <c r="AV1461" i="1"/>
  <c r="BE1461" i="1"/>
  <c r="BM1461" i="1"/>
  <c r="BV1461" i="1"/>
  <c r="M1462" i="1"/>
  <c r="V1462" i="1"/>
  <c r="AM1462" i="1"/>
  <c r="AV1462" i="1"/>
  <c r="BE1462" i="1"/>
  <c r="BV1462" i="1" s="1"/>
  <c r="BM1462" i="1"/>
  <c r="M1463" i="1"/>
  <c r="V1463" i="1"/>
  <c r="AM1463" i="1"/>
  <c r="AV1463" i="1"/>
  <c r="BE1463" i="1"/>
  <c r="BV1463" i="1" s="1"/>
  <c r="BM1463" i="1"/>
  <c r="M1464" i="1"/>
  <c r="V1464" i="1"/>
  <c r="AM1464" i="1"/>
  <c r="AV1464" i="1"/>
  <c r="BE1464" i="1"/>
  <c r="BM1464" i="1"/>
  <c r="BV1464" i="1"/>
  <c r="M1465" i="1"/>
  <c r="V1465" i="1"/>
  <c r="AM1465" i="1"/>
  <c r="AV1465" i="1"/>
  <c r="BE1465" i="1"/>
  <c r="BM1465" i="1"/>
  <c r="BV1465" i="1"/>
  <c r="M1466" i="1"/>
  <c r="V1466" i="1"/>
  <c r="AM1466" i="1"/>
  <c r="AV1466" i="1"/>
  <c r="BE1466" i="1"/>
  <c r="BV1466" i="1" s="1"/>
  <c r="BM1466" i="1"/>
  <c r="M1467" i="1"/>
  <c r="V1467" i="1"/>
  <c r="AM1467" i="1"/>
  <c r="AV1467" i="1"/>
  <c r="BE1467" i="1"/>
  <c r="BV1467" i="1" s="1"/>
  <c r="BM1467" i="1"/>
  <c r="M1468" i="1"/>
  <c r="V1468" i="1"/>
  <c r="AM1468" i="1"/>
  <c r="AV1468" i="1"/>
  <c r="BE1468" i="1"/>
  <c r="BM1468" i="1"/>
  <c r="BV1468" i="1"/>
  <c r="M1469" i="1"/>
  <c r="V1469" i="1"/>
  <c r="AM1469" i="1"/>
  <c r="AV1469" i="1"/>
  <c r="BE1469" i="1"/>
  <c r="BM1469" i="1"/>
  <c r="BV1469" i="1"/>
  <c r="M1470" i="1"/>
  <c r="V1470" i="1"/>
  <c r="AM1470" i="1"/>
  <c r="AV1470" i="1"/>
  <c r="BE1470" i="1"/>
  <c r="BV1470" i="1" s="1"/>
  <c r="BM1470" i="1"/>
  <c r="M1471" i="1"/>
  <c r="V1471" i="1"/>
  <c r="AM1471" i="1"/>
  <c r="AV1471" i="1"/>
  <c r="BE1471" i="1"/>
  <c r="BV1471" i="1" s="1"/>
  <c r="BM1471" i="1"/>
  <c r="M1472" i="1"/>
  <c r="V1472" i="1"/>
  <c r="AM1472" i="1"/>
  <c r="AV1472" i="1"/>
  <c r="BE1472" i="1"/>
  <c r="BM1472" i="1"/>
  <c r="BV1472" i="1"/>
  <c r="M1473" i="1"/>
  <c r="V1473" i="1"/>
  <c r="AM1473" i="1"/>
  <c r="AV1473" i="1"/>
  <c r="BE1473" i="1"/>
  <c r="BM1473" i="1"/>
  <c r="BV1473" i="1"/>
  <c r="M1474" i="1"/>
  <c r="V1474" i="1"/>
  <c r="AM1474" i="1"/>
  <c r="AV1474" i="1"/>
  <c r="BE1474" i="1"/>
  <c r="BV1474" i="1" s="1"/>
  <c r="BM1474" i="1"/>
  <c r="M1475" i="1"/>
  <c r="V1475" i="1"/>
  <c r="AM1475" i="1"/>
  <c r="AV1475" i="1"/>
  <c r="BE1475" i="1"/>
  <c r="BV1475" i="1" s="1"/>
  <c r="BM1475" i="1"/>
  <c r="M1476" i="1"/>
  <c r="V1476" i="1"/>
  <c r="AM1476" i="1"/>
  <c r="AV1476" i="1"/>
  <c r="BE1476" i="1"/>
  <c r="BM1476" i="1"/>
  <c r="BV1476" i="1"/>
  <c r="M1477" i="1"/>
  <c r="V1477" i="1"/>
  <c r="AM1477" i="1"/>
  <c r="AV1477" i="1"/>
  <c r="BE1477" i="1"/>
  <c r="BM1477" i="1"/>
  <c r="BV1477" i="1"/>
  <c r="M1478" i="1"/>
  <c r="V1478" i="1"/>
  <c r="AM1478" i="1"/>
  <c r="AV1478" i="1"/>
  <c r="BE1478" i="1"/>
  <c r="BV1478" i="1" s="1"/>
  <c r="BM1478" i="1"/>
  <c r="M1479" i="1"/>
  <c r="V1479" i="1"/>
  <c r="AM1479" i="1"/>
  <c r="AV1479" i="1"/>
  <c r="BE1479" i="1"/>
  <c r="BV1479" i="1" s="1"/>
  <c r="BM1479" i="1"/>
  <c r="M1480" i="1"/>
  <c r="V1480" i="1"/>
  <c r="AM1480" i="1"/>
  <c r="AV1480" i="1"/>
  <c r="BE1480" i="1"/>
  <c r="BM1480" i="1"/>
  <c r="BV1480" i="1"/>
  <c r="M1481" i="1"/>
  <c r="V1481" i="1"/>
  <c r="AM1481" i="1"/>
  <c r="AV1481" i="1"/>
  <c r="BE1481" i="1"/>
  <c r="BM1481" i="1"/>
  <c r="BV1481" i="1"/>
  <c r="M1482" i="1"/>
  <c r="V1482" i="1"/>
  <c r="AM1482" i="1"/>
  <c r="AV1482" i="1"/>
  <c r="BE1482" i="1"/>
  <c r="BV1482" i="1" s="1"/>
  <c r="BM1482" i="1"/>
  <c r="M1483" i="1"/>
  <c r="V1483" i="1"/>
  <c r="AM1483" i="1"/>
  <c r="AV1483" i="1"/>
  <c r="BE1483" i="1"/>
  <c r="BV1483" i="1" s="1"/>
  <c r="BM1483" i="1"/>
  <c r="M1484" i="1"/>
  <c r="V1484" i="1"/>
  <c r="AM1484" i="1"/>
  <c r="AV1484" i="1"/>
  <c r="BE1484" i="1"/>
  <c r="BM1484" i="1"/>
  <c r="BV1484" i="1"/>
  <c r="M1485" i="1"/>
  <c r="V1485" i="1"/>
  <c r="AM1485" i="1"/>
  <c r="AV1485" i="1"/>
  <c r="BE1485" i="1"/>
  <c r="BM1485" i="1"/>
  <c r="BV1485" i="1"/>
  <c r="M1486" i="1"/>
  <c r="V1486" i="1"/>
  <c r="AM1486" i="1"/>
  <c r="AV1486" i="1"/>
  <c r="BE1486" i="1"/>
  <c r="BV1486" i="1" s="1"/>
  <c r="BM1486" i="1"/>
  <c r="M1487" i="1"/>
  <c r="V1487" i="1"/>
  <c r="AM1487" i="1"/>
  <c r="AV1487" i="1"/>
  <c r="BE1487" i="1"/>
  <c r="BV1487" i="1" s="1"/>
  <c r="BM1487" i="1"/>
  <c r="M1488" i="1"/>
  <c r="V1488" i="1"/>
  <c r="AM1488" i="1"/>
  <c r="AV1488" i="1"/>
  <c r="BE1488" i="1"/>
  <c r="BM1488" i="1"/>
  <c r="BV1488" i="1"/>
  <c r="M1489" i="1"/>
  <c r="V1489" i="1"/>
  <c r="AM1489" i="1"/>
  <c r="AV1489" i="1"/>
  <c r="BE1489" i="1"/>
  <c r="BM1489" i="1"/>
  <c r="BV1489" i="1"/>
  <c r="M1490" i="1"/>
  <c r="V1490" i="1"/>
  <c r="AM1490" i="1"/>
  <c r="AV1490" i="1"/>
  <c r="BE1490" i="1"/>
  <c r="BV1490" i="1" s="1"/>
  <c r="BM1490" i="1"/>
  <c r="M1491" i="1"/>
  <c r="V1491" i="1"/>
  <c r="AM1491" i="1"/>
  <c r="AV1491" i="1"/>
  <c r="BE1491" i="1"/>
  <c r="BV1491" i="1" s="1"/>
  <c r="BM1491" i="1"/>
  <c r="M1492" i="1"/>
  <c r="V1492" i="1"/>
  <c r="AM1492" i="1"/>
  <c r="AV1492" i="1"/>
  <c r="BE1492" i="1"/>
  <c r="BM1492" i="1"/>
  <c r="BV1492" i="1"/>
  <c r="M1493" i="1"/>
  <c r="V1493" i="1"/>
  <c r="AM1493" i="1"/>
  <c r="AV1493" i="1"/>
  <c r="BE1493" i="1"/>
  <c r="BM1493" i="1"/>
  <c r="BV1493" i="1"/>
  <c r="M1494" i="1"/>
  <c r="V1494" i="1"/>
  <c r="AM1494" i="1"/>
  <c r="AV1494" i="1"/>
  <c r="BE1494" i="1"/>
  <c r="BV1494" i="1" s="1"/>
  <c r="BM1494" i="1"/>
  <c r="M1495" i="1"/>
  <c r="V1495" i="1"/>
  <c r="AM1495" i="1"/>
  <c r="AV1495" i="1"/>
  <c r="BE1495" i="1"/>
  <c r="BV1495" i="1" s="1"/>
  <c r="BM1495" i="1"/>
  <c r="M1496" i="1"/>
  <c r="V1496" i="1"/>
  <c r="AM1496" i="1"/>
  <c r="AV1496" i="1"/>
  <c r="BE1496" i="1"/>
  <c r="BM1496" i="1"/>
  <c r="BV1496" i="1"/>
  <c r="M1497" i="1"/>
  <c r="V1497" i="1"/>
  <c r="AM1497" i="1"/>
  <c r="AV1497" i="1"/>
  <c r="BE1497" i="1"/>
  <c r="BM1497" i="1"/>
  <c r="BV1497" i="1"/>
  <c r="M1498" i="1"/>
  <c r="V1498" i="1"/>
  <c r="AM1498" i="1"/>
  <c r="AV1498" i="1"/>
  <c r="BE1498" i="1"/>
  <c r="BV1498" i="1" s="1"/>
  <c r="BM1498" i="1"/>
  <c r="M1499" i="1"/>
  <c r="V1499" i="1"/>
  <c r="AM1499" i="1"/>
  <c r="AV1499" i="1"/>
  <c r="BE1499" i="1"/>
  <c r="BV1499" i="1" s="1"/>
  <c r="BM1499" i="1"/>
  <c r="M1500" i="1"/>
  <c r="V1500" i="1"/>
  <c r="AM1500" i="1"/>
  <c r="AV1500" i="1"/>
  <c r="BE1500" i="1"/>
  <c r="BM1500" i="1"/>
  <c r="BV1500" i="1"/>
  <c r="M1501" i="1"/>
  <c r="V1501" i="1"/>
  <c r="AM1501" i="1"/>
  <c r="AV1501" i="1"/>
  <c r="BE1501" i="1"/>
  <c r="BM1501" i="1"/>
  <c r="BV1501" i="1"/>
  <c r="M1502" i="1"/>
  <c r="V1502" i="1"/>
  <c r="AM1502" i="1"/>
  <c r="AV1502" i="1"/>
  <c r="BE1502" i="1"/>
  <c r="BV1502" i="1" s="1"/>
  <c r="BM1502" i="1"/>
  <c r="M1503" i="1"/>
  <c r="V1503" i="1"/>
  <c r="AM1503" i="1"/>
  <c r="AV1503" i="1"/>
  <c r="BE1503" i="1"/>
  <c r="BV1503" i="1" s="1"/>
  <c r="BM1503" i="1"/>
  <c r="M1504" i="1"/>
  <c r="V1504" i="1"/>
  <c r="AM1504" i="1"/>
  <c r="AV1504" i="1"/>
  <c r="BE1504" i="1"/>
  <c r="BM1504" i="1"/>
  <c r="BV1504" i="1"/>
  <c r="M1505" i="1"/>
  <c r="V1505" i="1"/>
  <c r="AM1505" i="1"/>
  <c r="AV1505" i="1"/>
  <c r="BE1505" i="1"/>
  <c r="BM1505" i="1"/>
  <c r="BV1505" i="1"/>
  <c r="M1506" i="1"/>
  <c r="V1506" i="1"/>
  <c r="AM1506" i="1"/>
  <c r="AV1506" i="1"/>
  <c r="BE1506" i="1"/>
  <c r="BV1506" i="1" s="1"/>
  <c r="BM1506" i="1"/>
  <c r="M1507" i="1"/>
  <c r="V1507" i="1"/>
  <c r="AM1507" i="1"/>
  <c r="AV1507" i="1"/>
  <c r="BE1507" i="1"/>
  <c r="BV1507" i="1" s="1"/>
  <c r="BM1507" i="1"/>
  <c r="M1508" i="1"/>
  <c r="V1508" i="1"/>
  <c r="AM1508" i="1"/>
  <c r="AV1508" i="1"/>
  <c r="BE1508" i="1"/>
  <c r="BM1508" i="1"/>
  <c r="BV1508" i="1"/>
  <c r="M1509" i="1"/>
  <c r="V1509" i="1"/>
  <c r="AM1509" i="1"/>
  <c r="AV1509" i="1"/>
  <c r="BE1509" i="1"/>
  <c r="BM1509" i="1"/>
  <c r="BV1509" i="1"/>
  <c r="M1510" i="1"/>
  <c r="V1510" i="1"/>
  <c r="AM1510" i="1"/>
  <c r="AV1510" i="1"/>
  <c r="BE1510" i="1"/>
  <c r="BV1510" i="1" s="1"/>
  <c r="BM1510" i="1"/>
  <c r="M1511" i="1"/>
  <c r="V1511" i="1"/>
  <c r="AM1511" i="1"/>
  <c r="AV1511" i="1"/>
  <c r="BE1511" i="1"/>
  <c r="BV1511" i="1" s="1"/>
  <c r="BM1511" i="1"/>
  <c r="M1512" i="1"/>
  <c r="V1512" i="1"/>
  <c r="AM1512" i="1"/>
  <c r="AV1512" i="1"/>
  <c r="BE1512" i="1"/>
  <c r="BM1512" i="1"/>
  <c r="BV1512" i="1"/>
  <c r="M1513" i="1"/>
  <c r="V1513" i="1"/>
  <c r="AM1513" i="1"/>
  <c r="AV1513" i="1"/>
  <c r="BE1513" i="1"/>
  <c r="BM1513" i="1"/>
  <c r="BV1513" i="1"/>
  <c r="M1514" i="1"/>
  <c r="V1514" i="1"/>
  <c r="AM1514" i="1"/>
  <c r="AV1514" i="1"/>
  <c r="BE1514" i="1"/>
  <c r="BV1514" i="1" s="1"/>
  <c r="BM1514" i="1"/>
  <c r="M1515" i="1"/>
  <c r="V1515" i="1"/>
  <c r="AM1515" i="1"/>
  <c r="AV1515" i="1"/>
  <c r="BE1515" i="1"/>
  <c r="BV1515" i="1" s="1"/>
  <c r="BM1515" i="1"/>
  <c r="M1516" i="1"/>
  <c r="V1516" i="1"/>
  <c r="AM1516" i="1"/>
  <c r="AV1516" i="1"/>
  <c r="BE1516" i="1"/>
  <c r="BM1516" i="1"/>
  <c r="BV1516" i="1"/>
  <c r="M1517" i="1"/>
  <c r="V1517" i="1"/>
  <c r="AM1517" i="1"/>
  <c r="AV1517" i="1"/>
  <c r="BE1517" i="1"/>
  <c r="BM1517" i="1"/>
  <c r="BV1517" i="1"/>
  <c r="M1518" i="1"/>
  <c r="V1518" i="1"/>
  <c r="AM1518" i="1"/>
  <c r="AV1518" i="1"/>
  <c r="BE1518" i="1"/>
  <c r="BV1518" i="1" s="1"/>
  <c r="BM1518" i="1"/>
  <c r="M1519" i="1"/>
  <c r="V1519" i="1"/>
  <c r="AM1519" i="1"/>
  <c r="AV1519" i="1"/>
  <c r="BE1519" i="1"/>
  <c r="BV1519" i="1" s="1"/>
  <c r="BM1519" i="1"/>
  <c r="M1520" i="1"/>
  <c r="V1520" i="1"/>
  <c r="AM1520" i="1"/>
  <c r="AV1520" i="1"/>
  <c r="BE1520" i="1"/>
  <c r="BM1520" i="1"/>
  <c r="BV1520" i="1"/>
  <c r="M1521" i="1"/>
  <c r="V1521" i="1"/>
  <c r="AM1521" i="1"/>
  <c r="AV1521" i="1"/>
  <c r="BE1521" i="1"/>
  <c r="BM1521" i="1"/>
  <c r="BV1521" i="1"/>
  <c r="M1522" i="1"/>
  <c r="V1522" i="1"/>
  <c r="AM1522" i="1"/>
  <c r="AV1522" i="1"/>
  <c r="BE1522" i="1"/>
  <c r="BV1522" i="1" s="1"/>
  <c r="BM1522" i="1"/>
  <c r="M1523" i="1"/>
  <c r="V1523" i="1"/>
  <c r="AM1523" i="1"/>
  <c r="AV1523" i="1"/>
  <c r="BE1523" i="1"/>
  <c r="BV1523" i="1" s="1"/>
  <c r="BM1523" i="1"/>
  <c r="M1524" i="1"/>
  <c r="V1524" i="1"/>
  <c r="AM1524" i="1"/>
  <c r="AV1524" i="1"/>
  <c r="BE1524" i="1"/>
  <c r="BM1524" i="1"/>
  <c r="BV1524" i="1"/>
  <c r="M1525" i="1"/>
  <c r="V1525" i="1"/>
  <c r="AM1525" i="1"/>
  <c r="AV1525" i="1"/>
  <c r="BE1525" i="1"/>
  <c r="BM1525" i="1"/>
  <c r="BV1525" i="1"/>
  <c r="M1526" i="1"/>
  <c r="V1526" i="1"/>
  <c r="AM1526" i="1"/>
  <c r="AV1526" i="1"/>
  <c r="BE1526" i="1"/>
  <c r="BV1526" i="1" s="1"/>
  <c r="BM1526" i="1"/>
  <c r="M1527" i="1"/>
  <c r="V1527" i="1"/>
  <c r="AM1527" i="1"/>
  <c r="AV1527" i="1"/>
  <c r="BE1527" i="1"/>
  <c r="BV1527" i="1" s="1"/>
  <c r="BM1527" i="1"/>
  <c r="M1528" i="1"/>
  <c r="V1528" i="1"/>
  <c r="AM1528" i="1"/>
  <c r="AV1528" i="1"/>
  <c r="BE1528" i="1"/>
  <c r="BM1528" i="1"/>
  <c r="BV1528" i="1"/>
  <c r="M1529" i="1"/>
  <c r="V1529" i="1"/>
  <c r="AM1529" i="1"/>
  <c r="AV1529" i="1"/>
  <c r="BE1529" i="1"/>
  <c r="BM1529" i="1"/>
  <c r="BV1529" i="1"/>
  <c r="M1530" i="1"/>
  <c r="V1530" i="1"/>
  <c r="AM1530" i="1"/>
  <c r="AV1530" i="1"/>
  <c r="BE1530" i="1"/>
  <c r="BV1530" i="1" s="1"/>
  <c r="BM1530" i="1"/>
  <c r="M1531" i="1"/>
  <c r="V1531" i="1"/>
  <c r="AM1531" i="1"/>
  <c r="AV1531" i="1"/>
  <c r="BE1531" i="1"/>
  <c r="BV1531" i="1" s="1"/>
  <c r="BM1531" i="1"/>
  <c r="M1532" i="1"/>
  <c r="V1532" i="1"/>
  <c r="AM1532" i="1"/>
  <c r="AV1532" i="1"/>
  <c r="BE1532" i="1"/>
  <c r="BM1532" i="1"/>
  <c r="BV1532" i="1"/>
  <c r="M1533" i="1"/>
  <c r="V1533" i="1"/>
  <c r="AM1533" i="1"/>
  <c r="AV1533" i="1"/>
  <c r="BE1533" i="1"/>
  <c r="BM1533" i="1"/>
  <c r="BV1533" i="1"/>
  <c r="M1534" i="1"/>
  <c r="V1534" i="1"/>
  <c r="AM1534" i="1"/>
  <c r="AV1534" i="1"/>
  <c r="BE1534" i="1"/>
  <c r="BV1534" i="1" s="1"/>
  <c r="BM1534" i="1"/>
  <c r="M1535" i="1"/>
  <c r="V1535" i="1"/>
  <c r="AM1535" i="1"/>
  <c r="AV1535" i="1"/>
  <c r="BE1535" i="1"/>
  <c r="BV1535" i="1" s="1"/>
  <c r="BM1535" i="1"/>
  <c r="M1536" i="1"/>
  <c r="V1536" i="1"/>
  <c r="AM1536" i="1"/>
  <c r="AV1536" i="1"/>
  <c r="BE1536" i="1"/>
  <c r="BM1536" i="1"/>
  <c r="BV1536" i="1"/>
  <c r="M1537" i="1"/>
  <c r="V1537" i="1"/>
  <c r="AM1537" i="1"/>
  <c r="AV1537" i="1"/>
  <c r="BE1537" i="1"/>
  <c r="BM1537" i="1"/>
  <c r="BV1537" i="1"/>
  <c r="M1538" i="1"/>
  <c r="V1538" i="1"/>
  <c r="AM1538" i="1"/>
  <c r="AV1538" i="1"/>
  <c r="BE1538" i="1"/>
  <c r="BV1538" i="1" s="1"/>
  <c r="BM1538" i="1"/>
  <c r="M1539" i="1"/>
  <c r="V1539" i="1"/>
  <c r="AM1539" i="1"/>
  <c r="AV1539" i="1"/>
  <c r="BE1539" i="1"/>
  <c r="BV1539" i="1" s="1"/>
  <c r="BM1539" i="1"/>
  <c r="M1540" i="1"/>
  <c r="V1540" i="1"/>
  <c r="AM1540" i="1"/>
  <c r="AV1540" i="1"/>
  <c r="BE1540" i="1"/>
  <c r="BM1540" i="1"/>
  <c r="BV1540" i="1"/>
  <c r="M1541" i="1"/>
  <c r="V1541" i="1"/>
  <c r="AM1541" i="1"/>
  <c r="AV1541" i="1"/>
  <c r="BE1541" i="1"/>
  <c r="BM1541" i="1"/>
  <c r="BV1541" i="1"/>
  <c r="M1542" i="1"/>
  <c r="V1542" i="1"/>
  <c r="AM1542" i="1"/>
  <c r="AV1542" i="1"/>
  <c r="BE1542" i="1"/>
  <c r="BV1542" i="1" s="1"/>
  <c r="BM1542" i="1"/>
  <c r="M1543" i="1"/>
  <c r="V1543" i="1"/>
  <c r="AM1543" i="1"/>
  <c r="AV1543" i="1"/>
  <c r="BE1543" i="1"/>
  <c r="BV1543" i="1" s="1"/>
  <c r="BM1543" i="1"/>
  <c r="M1544" i="1"/>
  <c r="V1544" i="1"/>
  <c r="AM1544" i="1"/>
  <c r="AV1544" i="1"/>
  <c r="BE1544" i="1"/>
  <c r="BM1544" i="1"/>
  <c r="BV1544" i="1"/>
  <c r="M1545" i="1"/>
  <c r="V1545" i="1"/>
  <c r="AM1545" i="1"/>
  <c r="AV1545" i="1"/>
  <c r="BE1545" i="1"/>
  <c r="BM1545" i="1"/>
  <c r="BV1545" i="1"/>
  <c r="M1546" i="1"/>
  <c r="V1546" i="1"/>
  <c r="AM1546" i="1"/>
  <c r="AV1546" i="1"/>
  <c r="BE1546" i="1"/>
  <c r="BV1546" i="1" s="1"/>
  <c r="BM1546" i="1"/>
  <c r="M1547" i="1"/>
  <c r="V1547" i="1"/>
  <c r="AM1547" i="1"/>
  <c r="AV1547" i="1"/>
  <c r="BE1547" i="1"/>
  <c r="BV1547" i="1" s="1"/>
  <c r="BM1547" i="1"/>
  <c r="M1548" i="1"/>
  <c r="V1548" i="1"/>
  <c r="AM1548" i="1"/>
  <c r="AV1548" i="1"/>
  <c r="BE1548" i="1"/>
  <c r="BM1548" i="1"/>
  <c r="BV1548" i="1"/>
  <c r="M1549" i="1"/>
  <c r="V1549" i="1"/>
  <c r="AM1549" i="1"/>
  <c r="AV1549" i="1"/>
  <c r="BE1549" i="1"/>
  <c r="BM1549" i="1"/>
  <c r="BV1549" i="1"/>
  <c r="M1550" i="1"/>
  <c r="V1550" i="1"/>
  <c r="AM1550" i="1"/>
  <c r="AV1550" i="1"/>
  <c r="BE1550" i="1"/>
  <c r="BV1550" i="1" s="1"/>
  <c r="BM1550" i="1"/>
  <c r="M1551" i="1"/>
  <c r="V1551" i="1"/>
  <c r="AM1551" i="1"/>
  <c r="AV1551" i="1"/>
  <c r="BE1551" i="1"/>
  <c r="BV1551" i="1" s="1"/>
  <c r="BM1551" i="1"/>
  <c r="M1552" i="1"/>
  <c r="V1552" i="1"/>
  <c r="AM1552" i="1"/>
  <c r="AV1552" i="1"/>
  <c r="BE1552" i="1"/>
  <c r="BM1552" i="1"/>
  <c r="BV1552" i="1"/>
  <c r="M1553" i="1"/>
  <c r="V1553" i="1"/>
  <c r="AM1553" i="1"/>
  <c r="AV1553" i="1"/>
  <c r="BE1553" i="1"/>
  <c r="BM1553" i="1"/>
  <c r="BV1553" i="1"/>
  <c r="M1554" i="1"/>
  <c r="V1554" i="1"/>
  <c r="AM1554" i="1"/>
  <c r="AV1554" i="1"/>
  <c r="BE1554" i="1"/>
  <c r="BV1554" i="1" s="1"/>
  <c r="BM1554" i="1"/>
  <c r="M1555" i="1"/>
  <c r="V1555" i="1"/>
  <c r="AM1555" i="1"/>
  <c r="AV1555" i="1"/>
  <c r="BE1555" i="1"/>
  <c r="BV1555" i="1" s="1"/>
  <c r="BM1555" i="1"/>
  <c r="M1556" i="1"/>
  <c r="V1556" i="1"/>
  <c r="AM1556" i="1"/>
  <c r="AV1556" i="1"/>
  <c r="BE1556" i="1"/>
  <c r="BM1556" i="1"/>
  <c r="BV1556" i="1"/>
  <c r="M1557" i="1"/>
  <c r="V1557" i="1"/>
  <c r="AM1557" i="1"/>
  <c r="AV1557" i="1"/>
  <c r="BE1557" i="1"/>
  <c r="BM1557" i="1"/>
  <c r="BV1557" i="1"/>
  <c r="M1558" i="1"/>
  <c r="V1558" i="1"/>
  <c r="AM1558" i="1"/>
  <c r="AV1558" i="1"/>
  <c r="BE1558" i="1"/>
  <c r="BV1558" i="1" s="1"/>
  <c r="BM1558" i="1"/>
  <c r="M1559" i="1"/>
  <c r="V1559" i="1"/>
  <c r="AM1559" i="1"/>
  <c r="AV1559" i="1"/>
  <c r="BE1559" i="1"/>
  <c r="BV1559" i="1" s="1"/>
  <c r="BM1559" i="1"/>
  <c r="M1560" i="1"/>
  <c r="V1560" i="1"/>
  <c r="AM1560" i="1"/>
  <c r="AV1560" i="1"/>
  <c r="BE1560" i="1"/>
  <c r="BM1560" i="1"/>
  <c r="BV1560" i="1"/>
  <c r="M1561" i="1"/>
  <c r="V1561" i="1"/>
  <c r="AM1561" i="1"/>
  <c r="AV1561" i="1"/>
  <c r="BE1561" i="1"/>
  <c r="BM1561" i="1"/>
  <c r="BV1561" i="1"/>
  <c r="M1562" i="1"/>
  <c r="V1562" i="1"/>
  <c r="AM1562" i="1"/>
  <c r="AV1562" i="1"/>
  <c r="BE1562" i="1"/>
  <c r="BV1562" i="1" s="1"/>
  <c r="BM1562" i="1"/>
  <c r="M1563" i="1"/>
  <c r="V1563" i="1"/>
  <c r="AM1563" i="1"/>
  <c r="AV1563" i="1"/>
  <c r="BE1563" i="1"/>
  <c r="BV1563" i="1" s="1"/>
  <c r="BM1563" i="1"/>
  <c r="M1564" i="1"/>
  <c r="V1564" i="1"/>
  <c r="AM1564" i="1"/>
  <c r="AV1564" i="1"/>
  <c r="BE1564" i="1"/>
  <c r="BM1564" i="1"/>
  <c r="BV1564" i="1"/>
  <c r="M1565" i="1"/>
  <c r="V1565" i="1"/>
  <c r="AM1565" i="1"/>
  <c r="AV1565" i="1"/>
  <c r="BE1565" i="1"/>
  <c r="BM1565" i="1"/>
  <c r="BV1565" i="1"/>
  <c r="M1566" i="1"/>
  <c r="V1566" i="1"/>
  <c r="AM1566" i="1"/>
  <c r="AV1566" i="1"/>
  <c r="BE1566" i="1"/>
  <c r="BV1566" i="1" s="1"/>
  <c r="BM1566" i="1"/>
  <c r="M1567" i="1"/>
  <c r="V1567" i="1"/>
  <c r="AM1567" i="1"/>
  <c r="AV1567" i="1"/>
  <c r="BE1567" i="1"/>
  <c r="BV1567" i="1" s="1"/>
  <c r="BM1567" i="1"/>
  <c r="M1568" i="1"/>
  <c r="V1568" i="1"/>
  <c r="AM1568" i="1"/>
  <c r="AV1568" i="1"/>
  <c r="BE1568" i="1"/>
  <c r="BM1568" i="1"/>
  <c r="BV1568" i="1"/>
  <c r="M1569" i="1"/>
  <c r="V1569" i="1"/>
  <c r="AM1569" i="1"/>
  <c r="AV1569" i="1"/>
  <c r="BE1569" i="1"/>
  <c r="BM1569" i="1"/>
  <c r="BV1569" i="1"/>
  <c r="M1570" i="1"/>
  <c r="V1570" i="1"/>
  <c r="AM1570" i="1"/>
  <c r="AV1570" i="1"/>
  <c r="BE1570" i="1"/>
  <c r="BV1570" i="1" s="1"/>
  <c r="BM1570" i="1"/>
  <c r="M1571" i="1"/>
  <c r="V1571" i="1"/>
  <c r="AM1571" i="1"/>
  <c r="AV1571" i="1"/>
  <c r="BE1571" i="1"/>
  <c r="BV1571" i="1" s="1"/>
  <c r="BM1571" i="1"/>
  <c r="M1572" i="1"/>
  <c r="V1572" i="1"/>
  <c r="AM1572" i="1"/>
  <c r="AV1572" i="1"/>
  <c r="BE1572" i="1"/>
  <c r="BM1572" i="1"/>
  <c r="BV1572" i="1"/>
  <c r="M1573" i="1"/>
  <c r="V1573" i="1"/>
  <c r="AM1573" i="1"/>
  <c r="AV1573" i="1"/>
  <c r="BE1573" i="1"/>
  <c r="BM1573" i="1"/>
  <c r="BV1573" i="1"/>
  <c r="M1574" i="1"/>
  <c r="V1574" i="1"/>
  <c r="AM1574" i="1"/>
  <c r="AV1574" i="1"/>
  <c r="BE1574" i="1"/>
  <c r="BV1574" i="1" s="1"/>
  <c r="BM1574" i="1"/>
  <c r="M1575" i="1"/>
  <c r="V1575" i="1"/>
  <c r="AM1575" i="1"/>
  <c r="AV1575" i="1"/>
  <c r="BE1575" i="1"/>
  <c r="BV1575" i="1" s="1"/>
  <c r="BM1575" i="1"/>
  <c r="M1576" i="1"/>
  <c r="V1576" i="1"/>
  <c r="AM1576" i="1"/>
  <c r="AV1576" i="1"/>
  <c r="BE1576" i="1"/>
  <c r="BM1576" i="1"/>
  <c r="BV1576" i="1"/>
  <c r="M1577" i="1"/>
  <c r="V1577" i="1"/>
  <c r="AM1577" i="1"/>
  <c r="AV1577" i="1"/>
  <c r="BE1577" i="1"/>
  <c r="BM1577" i="1"/>
  <c r="BV1577" i="1"/>
  <c r="M1578" i="1"/>
  <c r="V1578" i="1"/>
  <c r="AM1578" i="1"/>
  <c r="AV1578" i="1"/>
  <c r="BE1578" i="1"/>
  <c r="BV1578" i="1" s="1"/>
  <c r="BM1578" i="1"/>
  <c r="M1579" i="1"/>
  <c r="V1579" i="1"/>
  <c r="AM1579" i="1"/>
  <c r="AV1579" i="1"/>
  <c r="BE1579" i="1"/>
  <c r="BV1579" i="1" s="1"/>
  <c r="BM1579" i="1"/>
  <c r="M1580" i="1"/>
  <c r="V1580" i="1"/>
  <c r="AM1580" i="1"/>
  <c r="AV1580" i="1"/>
  <c r="BE1580" i="1"/>
  <c r="BM1580" i="1"/>
  <c r="BV1580" i="1"/>
  <c r="M1581" i="1"/>
  <c r="V1581" i="1"/>
  <c r="AM1581" i="1"/>
  <c r="AV1581" i="1"/>
  <c r="BE1581" i="1"/>
  <c r="BM1581" i="1"/>
  <c r="BV1581" i="1"/>
  <c r="M1582" i="1"/>
  <c r="V1582" i="1"/>
  <c r="AM1582" i="1"/>
  <c r="AV1582" i="1"/>
  <c r="BE1582" i="1"/>
  <c r="BV1582" i="1" s="1"/>
  <c r="BM1582" i="1"/>
  <c r="M1583" i="1"/>
  <c r="V1583" i="1"/>
  <c r="AM1583" i="1"/>
  <c r="AV1583" i="1"/>
  <c r="BE1583" i="1"/>
  <c r="BV1583" i="1" s="1"/>
  <c r="BM1583" i="1"/>
  <c r="M1584" i="1"/>
  <c r="V1584" i="1"/>
  <c r="AM1584" i="1"/>
  <c r="AV1584" i="1"/>
  <c r="BE1584" i="1"/>
  <c r="BM1584" i="1"/>
  <c r="BV1584" i="1"/>
  <c r="M1585" i="1"/>
  <c r="V1585" i="1"/>
  <c r="AM1585" i="1"/>
  <c r="AV1585" i="1"/>
  <c r="BE1585" i="1"/>
  <c r="BM1585" i="1"/>
  <c r="BV1585" i="1"/>
  <c r="M1586" i="1"/>
  <c r="V1586" i="1"/>
  <c r="AM1586" i="1"/>
  <c r="AV1586" i="1"/>
  <c r="BE1586" i="1"/>
  <c r="BV1586" i="1" s="1"/>
  <c r="BM1586" i="1"/>
  <c r="M1587" i="1"/>
  <c r="V1587" i="1"/>
  <c r="AM1587" i="1"/>
  <c r="AV1587" i="1"/>
  <c r="BE1587" i="1"/>
  <c r="BV1587" i="1" s="1"/>
  <c r="BM1587" i="1"/>
  <c r="M1588" i="1"/>
  <c r="V1588" i="1"/>
  <c r="AM1588" i="1"/>
  <c r="AV1588" i="1"/>
  <c r="BE1588" i="1"/>
  <c r="BM1588" i="1"/>
  <c r="BV1588" i="1"/>
  <c r="M1589" i="1"/>
  <c r="V1589" i="1"/>
  <c r="AM1589" i="1"/>
  <c r="AV1589" i="1"/>
  <c r="BE1589" i="1"/>
  <c r="BM1589" i="1"/>
  <c r="BV1589" i="1"/>
  <c r="M1590" i="1"/>
  <c r="V1590" i="1"/>
  <c r="AM1590" i="1"/>
  <c r="AV1590" i="1"/>
  <c r="BE1590" i="1"/>
  <c r="BV1590" i="1" s="1"/>
  <c r="BM1590" i="1"/>
  <c r="M1591" i="1"/>
  <c r="V1591" i="1"/>
  <c r="AM1591" i="1"/>
  <c r="AV1591" i="1"/>
  <c r="BE1591" i="1"/>
  <c r="BV1591" i="1" s="1"/>
  <c r="BM1591" i="1"/>
  <c r="M1592" i="1"/>
  <c r="V1592" i="1"/>
  <c r="AM1592" i="1"/>
  <c r="AV1592" i="1"/>
  <c r="BE1592" i="1"/>
  <c r="BM1592" i="1"/>
  <c r="BV1592" i="1"/>
  <c r="M1593" i="1"/>
  <c r="V1593" i="1"/>
  <c r="AM1593" i="1"/>
  <c r="AV1593" i="1"/>
  <c r="BE1593" i="1"/>
  <c r="BM1593" i="1"/>
  <c r="BV1593" i="1"/>
  <c r="M1594" i="1"/>
  <c r="V1594" i="1"/>
  <c r="AM1594" i="1"/>
  <c r="AV1594" i="1"/>
  <c r="BE1594" i="1"/>
  <c r="BV1594" i="1" s="1"/>
  <c r="BM1594" i="1"/>
  <c r="M1595" i="1"/>
  <c r="V1595" i="1"/>
  <c r="AM1595" i="1"/>
  <c r="AV1595" i="1"/>
  <c r="BE1595" i="1"/>
  <c r="BV1595" i="1" s="1"/>
  <c r="BM1595" i="1"/>
  <c r="M1596" i="1"/>
  <c r="V1596" i="1"/>
  <c r="AM1596" i="1"/>
  <c r="AV1596" i="1"/>
  <c r="BE1596" i="1"/>
  <c r="BM1596" i="1"/>
  <c r="BV1596" i="1"/>
  <c r="M1597" i="1"/>
  <c r="V1597" i="1"/>
  <c r="AM1597" i="1"/>
  <c r="AV1597" i="1"/>
  <c r="BE1597" i="1"/>
  <c r="BM1597" i="1"/>
  <c r="BV1597" i="1"/>
  <c r="M1598" i="1"/>
  <c r="V1598" i="1"/>
  <c r="AM1598" i="1"/>
  <c r="AV1598" i="1"/>
  <c r="BE1598" i="1"/>
  <c r="BV1598" i="1" s="1"/>
  <c r="BM1598" i="1"/>
  <c r="M1599" i="1"/>
  <c r="V1599" i="1"/>
  <c r="AM1599" i="1"/>
  <c r="AV1599" i="1"/>
  <c r="BE1599" i="1"/>
  <c r="BV1599" i="1" s="1"/>
  <c r="BM1599" i="1"/>
  <c r="M1600" i="1"/>
  <c r="V1600" i="1"/>
  <c r="AM1600" i="1"/>
  <c r="AV1600" i="1"/>
  <c r="BE1600" i="1"/>
  <c r="BM1600" i="1"/>
  <c r="BV1600" i="1"/>
  <c r="M1601" i="1"/>
  <c r="V1601" i="1"/>
  <c r="AM1601" i="1"/>
  <c r="AV1601" i="1"/>
  <c r="BE1601" i="1"/>
  <c r="BM1601" i="1"/>
  <c r="BV1601" i="1"/>
  <c r="M1602" i="1"/>
  <c r="V1602" i="1"/>
  <c r="AM1602" i="1"/>
  <c r="AV1602" i="1"/>
  <c r="BE1602" i="1"/>
  <c r="BV1602" i="1" s="1"/>
  <c r="BM1602" i="1"/>
  <c r="M1603" i="1"/>
  <c r="V1603" i="1"/>
  <c r="AM1603" i="1"/>
  <c r="AV1603" i="1"/>
  <c r="BE1603" i="1"/>
  <c r="BV1603" i="1" s="1"/>
  <c r="BM1603" i="1"/>
  <c r="M1604" i="1"/>
  <c r="V1604" i="1"/>
  <c r="AM1604" i="1"/>
  <c r="AV1604" i="1"/>
  <c r="BE1604" i="1"/>
  <c r="BM1604" i="1"/>
  <c r="BV1604" i="1"/>
  <c r="M1605" i="1"/>
  <c r="V1605" i="1"/>
  <c r="AM1605" i="1"/>
  <c r="AV1605" i="1"/>
  <c r="BE1605" i="1"/>
  <c r="BM1605" i="1"/>
  <c r="BV1605" i="1"/>
  <c r="M1606" i="1"/>
  <c r="V1606" i="1"/>
  <c r="AM1606" i="1"/>
  <c r="AV1606" i="1"/>
  <c r="BE1606" i="1"/>
  <c r="BV1606" i="1" s="1"/>
  <c r="BM1606" i="1"/>
  <c r="M1607" i="1"/>
  <c r="V1607" i="1"/>
  <c r="AM1607" i="1"/>
  <c r="AV1607" i="1"/>
  <c r="BE1607" i="1"/>
  <c r="BV1607" i="1" s="1"/>
  <c r="BM1607" i="1"/>
  <c r="M1608" i="1"/>
  <c r="V1608" i="1"/>
  <c r="AM1608" i="1"/>
  <c r="AV1608" i="1"/>
  <c r="BE1608" i="1"/>
  <c r="BM1608" i="1"/>
  <c r="BV1608" i="1"/>
  <c r="M1609" i="1"/>
  <c r="V1609" i="1"/>
  <c r="AM1609" i="1"/>
  <c r="AV1609" i="1"/>
  <c r="BE1609" i="1"/>
  <c r="BM1609" i="1"/>
  <c r="BV1609" i="1"/>
  <c r="M1610" i="1"/>
  <c r="V1610" i="1"/>
  <c r="AM1610" i="1"/>
  <c r="AV1610" i="1"/>
  <c r="BE1610" i="1"/>
  <c r="BV1610" i="1" s="1"/>
  <c r="BM1610" i="1"/>
  <c r="M1611" i="1"/>
  <c r="V1611" i="1"/>
  <c r="AM1611" i="1"/>
  <c r="AV1611" i="1"/>
  <c r="BE1611" i="1"/>
  <c r="BV1611" i="1" s="1"/>
  <c r="BM1611" i="1"/>
  <c r="M1612" i="1"/>
  <c r="V1612" i="1"/>
  <c r="AM1612" i="1"/>
  <c r="AV1612" i="1"/>
  <c r="BE1612" i="1"/>
  <c r="BM1612" i="1"/>
  <c r="BV1612" i="1"/>
  <c r="M1613" i="1"/>
  <c r="V1613" i="1"/>
  <c r="AM1613" i="1"/>
  <c r="AV1613" i="1"/>
  <c r="BE1613" i="1"/>
  <c r="BM1613" i="1"/>
  <c r="BV1613" i="1"/>
  <c r="M1614" i="1"/>
  <c r="V1614" i="1"/>
  <c r="AM1614" i="1"/>
  <c r="AV1614" i="1"/>
  <c r="BE1614" i="1"/>
  <c r="BV1614" i="1" s="1"/>
  <c r="BM1614" i="1"/>
  <c r="M1615" i="1"/>
  <c r="V1615" i="1"/>
  <c r="AM1615" i="1"/>
  <c r="AV1615" i="1"/>
  <c r="BE1615" i="1"/>
  <c r="BV1615" i="1" s="1"/>
  <c r="BM1615" i="1"/>
  <c r="M1616" i="1"/>
  <c r="V1616" i="1"/>
  <c r="AM1616" i="1"/>
  <c r="AV1616" i="1"/>
  <c r="BE1616" i="1"/>
  <c r="BM1616" i="1"/>
  <c r="BV1616" i="1"/>
  <c r="M1617" i="1"/>
  <c r="V1617" i="1"/>
  <c r="AM1617" i="1"/>
  <c r="AV1617" i="1"/>
  <c r="BE1617" i="1"/>
  <c r="BM1617" i="1"/>
  <c r="BV1617" i="1"/>
  <c r="M1618" i="1"/>
  <c r="V1618" i="1"/>
  <c r="AM1618" i="1"/>
  <c r="AV1618" i="1"/>
  <c r="BE1618" i="1"/>
  <c r="BV1618" i="1" s="1"/>
  <c r="BM1618" i="1"/>
  <c r="M1619" i="1"/>
  <c r="V1619" i="1"/>
  <c r="AM1619" i="1"/>
  <c r="AV1619" i="1"/>
  <c r="BE1619" i="1"/>
  <c r="BV1619" i="1" s="1"/>
  <c r="BM1619" i="1"/>
  <c r="M1620" i="1"/>
  <c r="V1620" i="1"/>
  <c r="AM1620" i="1"/>
  <c r="AV1620" i="1"/>
  <c r="BE1620" i="1"/>
  <c r="BM1620" i="1"/>
  <c r="BV1620" i="1"/>
  <c r="M1621" i="1"/>
  <c r="V1621" i="1"/>
  <c r="AM1621" i="1"/>
  <c r="AV1621" i="1"/>
  <c r="BE1621" i="1"/>
  <c r="BM1621" i="1"/>
  <c r="BV1621" i="1"/>
  <c r="M1622" i="1"/>
  <c r="V1622" i="1"/>
  <c r="AM1622" i="1"/>
  <c r="AV1622" i="1"/>
  <c r="BE1622" i="1"/>
  <c r="BV1622" i="1" s="1"/>
  <c r="BM1622" i="1"/>
  <c r="M1623" i="1"/>
  <c r="V1623" i="1"/>
  <c r="AM1623" i="1"/>
  <c r="AV1623" i="1"/>
  <c r="BE1623" i="1"/>
  <c r="BV1623" i="1" s="1"/>
  <c r="BM1623" i="1"/>
  <c r="M1624" i="1"/>
  <c r="V1624" i="1"/>
  <c r="AM1624" i="1"/>
  <c r="AV1624" i="1"/>
  <c r="BE1624" i="1"/>
  <c r="BM1624" i="1"/>
  <c r="BV1624" i="1"/>
  <c r="M1625" i="1"/>
  <c r="V1625" i="1"/>
  <c r="AM1625" i="1"/>
  <c r="AV1625" i="1"/>
  <c r="BE1625" i="1"/>
  <c r="BM1625" i="1"/>
  <c r="BV1625" i="1"/>
  <c r="M1626" i="1"/>
  <c r="V1626" i="1"/>
  <c r="AM1626" i="1"/>
  <c r="AV1626" i="1"/>
  <c r="BE1626" i="1"/>
  <c r="BV1626" i="1" s="1"/>
  <c r="BM1626" i="1"/>
  <c r="M1627" i="1"/>
  <c r="V1627" i="1"/>
  <c r="AM1627" i="1"/>
  <c r="AV1627" i="1"/>
  <c r="BE1627" i="1"/>
  <c r="BV1627" i="1" s="1"/>
  <c r="BM1627" i="1"/>
  <c r="M1628" i="1"/>
  <c r="V1628" i="1"/>
  <c r="AM1628" i="1"/>
  <c r="AV1628" i="1"/>
  <c r="BE1628" i="1"/>
  <c r="BM1628" i="1"/>
  <c r="BV1628" i="1"/>
  <c r="M1629" i="1"/>
  <c r="V1629" i="1"/>
  <c r="AM1629" i="1"/>
  <c r="AV1629" i="1"/>
  <c r="BE1629" i="1"/>
  <c r="BM1629" i="1"/>
  <c r="BV1629" i="1"/>
  <c r="M1630" i="1"/>
  <c r="V1630" i="1"/>
  <c r="AM1630" i="1"/>
  <c r="AV1630" i="1"/>
  <c r="BE1630" i="1"/>
  <c r="BV1630" i="1" s="1"/>
  <c r="BM1630" i="1"/>
  <c r="M1631" i="1"/>
  <c r="V1631" i="1"/>
  <c r="AM1631" i="1"/>
  <c r="AV1631" i="1"/>
  <c r="BE1631" i="1"/>
  <c r="BV1631" i="1" s="1"/>
  <c r="BM1631" i="1"/>
  <c r="M1632" i="1"/>
  <c r="V1632" i="1"/>
  <c r="AM1632" i="1"/>
  <c r="AV1632" i="1"/>
  <c r="BE1632" i="1"/>
  <c r="BM1632" i="1"/>
  <c r="BV1632" i="1"/>
  <c r="M1633" i="1"/>
  <c r="V1633" i="1"/>
  <c r="AM1633" i="1"/>
  <c r="AV1633" i="1"/>
  <c r="BE1633" i="1"/>
  <c r="BM1633" i="1"/>
  <c r="BV1633" i="1"/>
  <c r="M1634" i="1"/>
  <c r="V1634" i="1"/>
  <c r="AM1634" i="1"/>
  <c r="AV1634" i="1"/>
  <c r="BE1634" i="1"/>
  <c r="BV1634" i="1" s="1"/>
  <c r="BM1634" i="1"/>
  <c r="M1635" i="1"/>
  <c r="V1635" i="1"/>
  <c r="AM1635" i="1"/>
  <c r="AV1635" i="1"/>
  <c r="BE1635" i="1"/>
  <c r="BV1635" i="1" s="1"/>
  <c r="BM1635" i="1"/>
  <c r="M1636" i="1"/>
  <c r="V1636" i="1"/>
  <c r="AM1636" i="1"/>
  <c r="AV1636" i="1"/>
  <c r="BE1636" i="1"/>
  <c r="BM1636" i="1"/>
  <c r="BV1636" i="1"/>
  <c r="M1637" i="1"/>
  <c r="V1637" i="1"/>
  <c r="AM1637" i="1"/>
  <c r="AV1637" i="1"/>
  <c r="BE1637" i="1"/>
  <c r="BM1637" i="1"/>
  <c r="BV1637" i="1"/>
  <c r="M1638" i="1"/>
  <c r="V1638" i="1"/>
  <c r="AM1638" i="1"/>
  <c r="AV1638" i="1"/>
  <c r="BE1638" i="1"/>
  <c r="BV1638" i="1" s="1"/>
  <c r="BM1638" i="1"/>
  <c r="M1639" i="1"/>
  <c r="V1639" i="1"/>
  <c r="AM1639" i="1"/>
  <c r="AV1639" i="1"/>
  <c r="BE1639" i="1"/>
  <c r="BV1639" i="1" s="1"/>
  <c r="BM1639" i="1"/>
  <c r="M1640" i="1"/>
  <c r="V1640" i="1"/>
  <c r="AM1640" i="1"/>
  <c r="AV1640" i="1"/>
  <c r="BE1640" i="1"/>
  <c r="BM1640" i="1"/>
  <c r="BV1640" i="1"/>
  <c r="M1641" i="1"/>
  <c r="V1641" i="1"/>
  <c r="AM1641" i="1"/>
  <c r="AV1641" i="1"/>
  <c r="BE1641" i="1"/>
  <c r="BM1641" i="1"/>
  <c r="BV1641" i="1"/>
  <c r="M1642" i="1"/>
  <c r="V1642" i="1"/>
  <c r="AM1642" i="1"/>
  <c r="AV1642" i="1"/>
  <c r="BE1642" i="1"/>
  <c r="BV1642" i="1" s="1"/>
  <c r="BM1642" i="1"/>
  <c r="M1643" i="1"/>
  <c r="V1643" i="1"/>
  <c r="AM1643" i="1"/>
  <c r="AV1643" i="1"/>
  <c r="BE1643" i="1"/>
  <c r="BV1643" i="1" s="1"/>
  <c r="BM1643" i="1"/>
  <c r="M1644" i="1"/>
  <c r="V1644" i="1"/>
  <c r="AM1644" i="1"/>
  <c r="AV1644" i="1"/>
  <c r="BE1644" i="1"/>
  <c r="BM1644" i="1"/>
  <c r="BV1644" i="1"/>
  <c r="M1645" i="1"/>
  <c r="V1645" i="1"/>
  <c r="AM1645" i="1"/>
  <c r="AV1645" i="1"/>
  <c r="BE1645" i="1"/>
  <c r="BM1645" i="1"/>
  <c r="BV1645" i="1"/>
  <c r="M1646" i="1"/>
  <c r="V1646" i="1"/>
  <c r="AM1646" i="1"/>
  <c r="AV1646" i="1"/>
  <c r="BE1646" i="1"/>
  <c r="BV1646" i="1" s="1"/>
  <c r="BM1646" i="1"/>
  <c r="M1647" i="1"/>
  <c r="V1647" i="1"/>
  <c r="AM1647" i="1"/>
  <c r="AV1647" i="1"/>
  <c r="BE1647" i="1"/>
  <c r="BV1647" i="1" s="1"/>
  <c r="BM1647" i="1"/>
  <c r="M1648" i="1"/>
  <c r="V1648" i="1"/>
  <c r="AM1648" i="1"/>
  <c r="AV1648" i="1"/>
  <c r="BE1648" i="1"/>
  <c r="BM1648" i="1"/>
  <c r="BV1648" i="1"/>
  <c r="M1649" i="1"/>
  <c r="V1649" i="1"/>
  <c r="AM1649" i="1"/>
  <c r="AV1649" i="1"/>
  <c r="BE1649" i="1"/>
  <c r="BM1649" i="1"/>
  <c r="BV1649" i="1"/>
  <c r="M1650" i="1"/>
  <c r="V1650" i="1"/>
  <c r="AM1650" i="1"/>
  <c r="AV1650" i="1"/>
  <c r="BE1650" i="1"/>
  <c r="BV1650" i="1" s="1"/>
  <c r="BM1650" i="1"/>
  <c r="M1651" i="1"/>
  <c r="V1651" i="1"/>
  <c r="AM1651" i="1"/>
  <c r="AV1651" i="1"/>
  <c r="BE1651" i="1"/>
  <c r="BV1651" i="1" s="1"/>
  <c r="BM1651" i="1"/>
  <c r="M1652" i="1"/>
  <c r="V1652" i="1"/>
  <c r="AM1652" i="1"/>
  <c r="AV1652" i="1"/>
  <c r="BE1652" i="1"/>
  <c r="BM1652" i="1"/>
  <c r="BV1652" i="1"/>
  <c r="M1653" i="1"/>
  <c r="V1653" i="1"/>
  <c r="AM1653" i="1"/>
  <c r="AV1653" i="1"/>
  <c r="BE1653" i="1"/>
  <c r="BM1653" i="1"/>
  <c r="BV1653" i="1"/>
  <c r="M1654" i="1"/>
  <c r="V1654" i="1"/>
  <c r="AM1654" i="1"/>
  <c r="AV1654" i="1"/>
  <c r="BE1654" i="1"/>
  <c r="BV1654" i="1" s="1"/>
  <c r="BM1654" i="1"/>
  <c r="M1655" i="1"/>
  <c r="V1655" i="1"/>
  <c r="AM1655" i="1"/>
  <c r="AV1655" i="1"/>
  <c r="BE1655" i="1"/>
  <c r="BV1655" i="1" s="1"/>
  <c r="BM1655" i="1"/>
  <c r="M1656" i="1"/>
  <c r="V1656" i="1"/>
  <c r="AM1656" i="1"/>
  <c r="AV1656" i="1"/>
  <c r="BE1656" i="1"/>
  <c r="BM1656" i="1"/>
  <c r="BV1656" i="1"/>
  <c r="M1657" i="1"/>
  <c r="V1657" i="1"/>
  <c r="AM1657" i="1"/>
  <c r="AV1657" i="1"/>
  <c r="BE1657" i="1"/>
  <c r="BM1657" i="1"/>
  <c r="BV1657" i="1"/>
  <c r="M1658" i="1"/>
  <c r="V1658" i="1"/>
  <c r="AM1658" i="1"/>
  <c r="AV1658" i="1"/>
  <c r="BE1658" i="1"/>
  <c r="BV1658" i="1" s="1"/>
  <c r="BM1658" i="1"/>
  <c r="M1659" i="1"/>
  <c r="V1659" i="1"/>
  <c r="AM1659" i="1"/>
  <c r="AV1659" i="1"/>
  <c r="BE1659" i="1"/>
  <c r="BV1659" i="1" s="1"/>
  <c r="BM1659" i="1"/>
  <c r="M1660" i="1"/>
  <c r="V1660" i="1"/>
  <c r="AM1660" i="1"/>
  <c r="AV1660" i="1"/>
  <c r="BE1660" i="1"/>
  <c r="BM1660" i="1"/>
  <c r="BV1660" i="1"/>
  <c r="M1661" i="1"/>
  <c r="V1661" i="1"/>
  <c r="AM1661" i="1"/>
  <c r="AV1661" i="1"/>
  <c r="BE1661" i="1"/>
  <c r="BM1661" i="1"/>
  <c r="BV1661" i="1"/>
  <c r="M1662" i="1"/>
  <c r="V1662" i="1"/>
  <c r="AM1662" i="1"/>
  <c r="AV1662" i="1"/>
  <c r="BE1662" i="1"/>
  <c r="BV1662" i="1" s="1"/>
  <c r="BM1662" i="1"/>
  <c r="M1663" i="1"/>
  <c r="V1663" i="1"/>
  <c r="AM1663" i="1"/>
  <c r="AV1663" i="1"/>
  <c r="BE1663" i="1"/>
  <c r="BV1663" i="1" s="1"/>
  <c r="BM1663" i="1"/>
  <c r="M1664" i="1"/>
  <c r="V1664" i="1"/>
  <c r="AM1664" i="1"/>
  <c r="AV1664" i="1"/>
  <c r="BE1664" i="1"/>
  <c r="BM1664" i="1"/>
  <c r="BV1664" i="1"/>
  <c r="M1665" i="1"/>
  <c r="V1665" i="1"/>
  <c r="AM1665" i="1"/>
  <c r="AV1665" i="1"/>
  <c r="BE1665" i="1"/>
  <c r="BM1665" i="1"/>
  <c r="BV1665" i="1"/>
  <c r="M1666" i="1"/>
  <c r="V1666" i="1"/>
  <c r="AM1666" i="1"/>
  <c r="AV1666" i="1"/>
  <c r="BE1666" i="1"/>
  <c r="BV1666" i="1" s="1"/>
  <c r="BM1666" i="1"/>
  <c r="M1667" i="1"/>
  <c r="V1667" i="1"/>
  <c r="AM1667" i="1"/>
  <c r="AV1667" i="1"/>
  <c r="BE1667" i="1"/>
  <c r="BV1667" i="1" s="1"/>
  <c r="BM1667" i="1"/>
  <c r="M1668" i="1"/>
  <c r="V1668" i="1"/>
  <c r="AM1668" i="1"/>
  <c r="AV1668" i="1"/>
  <c r="BE1668" i="1"/>
  <c r="BM1668" i="1"/>
  <c r="BV1668" i="1"/>
  <c r="M1669" i="1"/>
  <c r="V1669" i="1"/>
  <c r="AM1669" i="1"/>
  <c r="AV1669" i="1"/>
  <c r="BE1669" i="1"/>
  <c r="BM1669" i="1"/>
  <c r="BV1669" i="1"/>
  <c r="M1670" i="1"/>
  <c r="V1670" i="1"/>
  <c r="AM1670" i="1"/>
  <c r="AV1670" i="1"/>
  <c r="BE1670" i="1"/>
  <c r="BV1670" i="1" s="1"/>
  <c r="BM1670" i="1"/>
  <c r="M1671" i="1"/>
  <c r="V1671" i="1"/>
  <c r="AM1671" i="1"/>
  <c r="AV1671" i="1"/>
  <c r="BE1671" i="1"/>
  <c r="BV1671" i="1" s="1"/>
  <c r="BM1671" i="1"/>
  <c r="M1672" i="1"/>
  <c r="V1672" i="1"/>
  <c r="AM1672" i="1"/>
  <c r="AV1672" i="1"/>
  <c r="BE1672" i="1"/>
  <c r="BM1672" i="1"/>
  <c r="BV1672" i="1"/>
  <c r="M1673" i="1"/>
  <c r="V1673" i="1"/>
  <c r="AM1673" i="1"/>
  <c r="AV1673" i="1"/>
  <c r="BE1673" i="1"/>
  <c r="BM1673" i="1"/>
  <c r="BV1673" i="1"/>
  <c r="M1674" i="1"/>
  <c r="V1674" i="1"/>
  <c r="AM1674" i="1"/>
  <c r="AV1674" i="1"/>
  <c r="BE1674" i="1"/>
  <c r="BV1674" i="1" s="1"/>
  <c r="BM1674" i="1"/>
  <c r="M1675" i="1"/>
  <c r="V1675" i="1"/>
  <c r="AM1675" i="1"/>
  <c r="AV1675" i="1"/>
  <c r="BE1675" i="1"/>
  <c r="BV1675" i="1" s="1"/>
  <c r="BM1675" i="1"/>
  <c r="M1676" i="1"/>
  <c r="V1676" i="1"/>
  <c r="AM1676" i="1"/>
  <c r="AV1676" i="1"/>
  <c r="BE1676" i="1"/>
  <c r="BM1676" i="1"/>
  <c r="BV1676" i="1"/>
  <c r="M1677" i="1"/>
  <c r="V1677" i="1"/>
  <c r="AM1677" i="1"/>
  <c r="AV1677" i="1"/>
  <c r="BE1677" i="1"/>
  <c r="BM1677" i="1"/>
  <c r="BV1677" i="1"/>
  <c r="M1678" i="1"/>
  <c r="V1678" i="1"/>
  <c r="AM1678" i="1"/>
  <c r="AV1678" i="1"/>
  <c r="BE1678" i="1"/>
  <c r="BV1678" i="1" s="1"/>
  <c r="BM1678" i="1"/>
  <c r="M1679" i="1"/>
  <c r="V1679" i="1"/>
  <c r="AM1679" i="1"/>
  <c r="AV1679" i="1"/>
  <c r="BE1679" i="1"/>
  <c r="BV1679" i="1" s="1"/>
  <c r="BM1679" i="1"/>
  <c r="M1680" i="1"/>
  <c r="V1680" i="1"/>
  <c r="AM1680" i="1"/>
  <c r="AV1680" i="1"/>
  <c r="BE1680" i="1"/>
  <c r="BM1680" i="1"/>
  <c r="BV1680" i="1"/>
  <c r="M1681" i="1"/>
  <c r="V1681" i="1"/>
  <c r="AM1681" i="1"/>
  <c r="AV1681" i="1"/>
  <c r="BE1681" i="1"/>
  <c r="BM1681" i="1"/>
  <c r="BV1681" i="1"/>
  <c r="M1682" i="1"/>
  <c r="V1682" i="1"/>
  <c r="AM1682" i="1"/>
  <c r="AV1682" i="1"/>
  <c r="BE1682" i="1"/>
  <c r="BV1682" i="1" s="1"/>
  <c r="BM1682" i="1"/>
  <c r="M1683" i="1"/>
  <c r="V1683" i="1"/>
  <c r="AM1683" i="1"/>
  <c r="AV1683" i="1"/>
  <c r="BE1683" i="1"/>
  <c r="BV1683" i="1" s="1"/>
  <c r="BM1683" i="1"/>
  <c r="M1684" i="1"/>
  <c r="V1684" i="1"/>
  <c r="AM1684" i="1"/>
  <c r="AV1684" i="1"/>
  <c r="BE1684" i="1"/>
  <c r="BM1684" i="1"/>
  <c r="BV1684" i="1"/>
  <c r="M1685" i="1"/>
  <c r="V1685" i="1"/>
  <c r="AM1685" i="1"/>
  <c r="AV1685" i="1"/>
  <c r="BE1685" i="1"/>
  <c r="BM1685" i="1"/>
  <c r="BV1685" i="1"/>
  <c r="M1686" i="1"/>
  <c r="V1686" i="1"/>
  <c r="AM1686" i="1"/>
  <c r="AV1686" i="1"/>
  <c r="BE1686" i="1"/>
  <c r="BV1686" i="1" s="1"/>
  <c r="BM1686" i="1"/>
  <c r="M1687" i="1"/>
  <c r="V1687" i="1"/>
  <c r="AM1687" i="1"/>
  <c r="AV1687" i="1"/>
  <c r="BE1687" i="1"/>
  <c r="BV1687" i="1" s="1"/>
  <c r="BM1687" i="1"/>
  <c r="M1688" i="1"/>
  <c r="V1688" i="1"/>
  <c r="AM1688" i="1"/>
  <c r="AV1688" i="1"/>
  <c r="BE1688" i="1"/>
  <c r="BM1688" i="1"/>
  <c r="BV1688" i="1"/>
  <c r="M1689" i="1"/>
  <c r="V1689" i="1"/>
  <c r="AM1689" i="1"/>
  <c r="AV1689" i="1"/>
  <c r="BE1689" i="1"/>
  <c r="BM1689" i="1"/>
  <c r="BV1689" i="1"/>
  <c r="M1690" i="1"/>
  <c r="V1690" i="1"/>
  <c r="AM1690" i="1"/>
  <c r="AV1690" i="1"/>
  <c r="BE1690" i="1"/>
  <c r="BV1690" i="1" s="1"/>
  <c r="BM1690" i="1"/>
  <c r="M1691" i="1"/>
  <c r="V1691" i="1"/>
  <c r="AM1691" i="1"/>
  <c r="AV1691" i="1"/>
  <c r="BE1691" i="1"/>
  <c r="BV1691" i="1" s="1"/>
  <c r="BM1691" i="1"/>
  <c r="M1692" i="1"/>
  <c r="V1692" i="1"/>
  <c r="AM1692" i="1"/>
  <c r="AV1692" i="1"/>
  <c r="BE1692" i="1"/>
  <c r="BM1692" i="1"/>
  <c r="BV1692" i="1"/>
  <c r="M1693" i="1"/>
  <c r="V1693" i="1"/>
  <c r="AM1693" i="1"/>
  <c r="AV1693" i="1"/>
  <c r="BE1693" i="1"/>
  <c r="BM1693" i="1"/>
  <c r="BV1693" i="1"/>
  <c r="M1694" i="1"/>
  <c r="V1694" i="1"/>
  <c r="AM1694" i="1"/>
  <c r="AV1694" i="1"/>
  <c r="BE1694" i="1"/>
  <c r="BV1694" i="1" s="1"/>
  <c r="BM1694" i="1"/>
  <c r="M1695" i="1"/>
  <c r="V1695" i="1"/>
  <c r="AM1695" i="1"/>
  <c r="AV1695" i="1"/>
  <c r="BE1695" i="1"/>
  <c r="BV1695" i="1" s="1"/>
  <c r="BM1695" i="1"/>
  <c r="M1696" i="1"/>
  <c r="V1696" i="1"/>
  <c r="AM1696" i="1"/>
  <c r="AV1696" i="1"/>
  <c r="BE1696" i="1"/>
  <c r="BM1696" i="1"/>
  <c r="BV1696" i="1"/>
  <c r="M1697" i="1"/>
  <c r="V1697" i="1"/>
  <c r="AM1697" i="1"/>
  <c r="AV1697" i="1"/>
  <c r="BE1697" i="1"/>
  <c r="BM1697" i="1"/>
  <c r="BV1697" i="1"/>
  <c r="M1698" i="1"/>
  <c r="V1698" i="1"/>
  <c r="AM1698" i="1"/>
  <c r="AV1698" i="1"/>
  <c r="BE1698" i="1"/>
  <c r="BV1698" i="1" s="1"/>
  <c r="BM1698" i="1"/>
  <c r="M1699" i="1"/>
  <c r="V1699" i="1"/>
  <c r="AM1699" i="1"/>
  <c r="AV1699" i="1"/>
  <c r="BE1699" i="1"/>
  <c r="BV1699" i="1" s="1"/>
  <c r="BM1699" i="1"/>
  <c r="M1700" i="1"/>
  <c r="V1700" i="1"/>
  <c r="AM1700" i="1"/>
  <c r="AV1700" i="1"/>
  <c r="BE1700" i="1"/>
  <c r="BM1700" i="1"/>
  <c r="BV1700" i="1"/>
  <c r="M1701" i="1"/>
  <c r="V1701" i="1"/>
  <c r="AM1701" i="1"/>
  <c r="AV1701" i="1"/>
  <c r="BE1701" i="1"/>
  <c r="BM1701" i="1"/>
  <c r="BV1701" i="1"/>
  <c r="M1702" i="1"/>
  <c r="V1702" i="1"/>
  <c r="AM1702" i="1"/>
  <c r="AV1702" i="1"/>
  <c r="BE1702" i="1"/>
  <c r="BV1702" i="1" s="1"/>
  <c r="BM1702" i="1"/>
  <c r="M1703" i="1"/>
  <c r="V1703" i="1"/>
  <c r="AM1703" i="1"/>
  <c r="AV1703" i="1"/>
  <c r="BE1703" i="1"/>
  <c r="BV1703" i="1" s="1"/>
  <c r="BM1703" i="1"/>
  <c r="M1704" i="1"/>
  <c r="V1704" i="1"/>
  <c r="AM1704" i="1"/>
  <c r="AV1704" i="1"/>
  <c r="BE1704" i="1"/>
  <c r="BM1704" i="1"/>
  <c r="BV1704" i="1"/>
  <c r="M1705" i="1"/>
  <c r="V1705" i="1"/>
  <c r="AM1705" i="1"/>
  <c r="AV1705" i="1"/>
  <c r="BE1705" i="1"/>
  <c r="BM1705" i="1"/>
  <c r="BV1705" i="1"/>
  <c r="M1706" i="1"/>
  <c r="V1706" i="1"/>
  <c r="AM1706" i="1"/>
  <c r="AV1706" i="1"/>
  <c r="BE1706" i="1"/>
  <c r="BV1706" i="1" s="1"/>
  <c r="BM1706" i="1"/>
  <c r="M1707" i="1"/>
  <c r="V1707" i="1"/>
  <c r="AM1707" i="1"/>
  <c r="AV1707" i="1"/>
  <c r="BE1707" i="1"/>
  <c r="BV1707" i="1" s="1"/>
  <c r="BM1707" i="1"/>
  <c r="M1708" i="1"/>
  <c r="V1708" i="1"/>
  <c r="AM1708" i="1"/>
  <c r="AV1708" i="1"/>
  <c r="BE1708" i="1"/>
  <c r="BM1708" i="1"/>
  <c r="BV1708" i="1"/>
  <c r="M1709" i="1"/>
  <c r="V1709" i="1"/>
  <c r="AM1709" i="1"/>
  <c r="AV1709" i="1"/>
  <c r="BE1709" i="1"/>
  <c r="BM1709" i="1"/>
  <c r="BV1709" i="1"/>
  <c r="M1710" i="1"/>
  <c r="V1710" i="1"/>
  <c r="AM1710" i="1"/>
  <c r="AV1710" i="1"/>
  <c r="BE1710" i="1"/>
  <c r="BV1710" i="1" s="1"/>
  <c r="BM1710" i="1"/>
  <c r="M1711" i="1"/>
  <c r="V1711" i="1"/>
  <c r="AM1711" i="1"/>
  <c r="AV1711" i="1"/>
  <c r="BE1711" i="1"/>
  <c r="BV1711" i="1" s="1"/>
  <c r="BM1711" i="1"/>
  <c r="M1712" i="1"/>
  <c r="V1712" i="1"/>
  <c r="AM1712" i="1"/>
  <c r="AV1712" i="1"/>
  <c r="BE1712" i="1"/>
  <c r="BM1712" i="1"/>
  <c r="BV1712" i="1"/>
  <c r="M1713" i="1"/>
  <c r="V1713" i="1"/>
  <c r="AM1713" i="1"/>
  <c r="AV1713" i="1"/>
  <c r="BE1713" i="1"/>
  <c r="BM1713" i="1"/>
  <c r="BV1713" i="1"/>
  <c r="M1714" i="1"/>
  <c r="V1714" i="1"/>
  <c r="AM1714" i="1"/>
  <c r="AV1714" i="1"/>
  <c r="BE1714" i="1"/>
  <c r="BV1714" i="1" s="1"/>
  <c r="BM1714" i="1"/>
  <c r="M1715" i="1"/>
  <c r="V1715" i="1"/>
  <c r="AM1715" i="1"/>
  <c r="AV1715" i="1"/>
  <c r="BE1715" i="1"/>
  <c r="BV1715" i="1" s="1"/>
  <c r="BM1715" i="1"/>
  <c r="M1716" i="1"/>
  <c r="V1716" i="1"/>
  <c r="AM1716" i="1"/>
  <c r="AV1716" i="1"/>
  <c r="BE1716" i="1"/>
  <c r="BM1716" i="1"/>
  <c r="BV1716" i="1"/>
  <c r="M1717" i="1"/>
  <c r="V1717" i="1"/>
  <c r="AM1717" i="1"/>
  <c r="AV1717" i="1"/>
  <c r="BE1717" i="1"/>
  <c r="BM1717" i="1"/>
  <c r="BV1717" i="1"/>
  <c r="M1718" i="1"/>
  <c r="V1718" i="1"/>
  <c r="AM1718" i="1"/>
  <c r="AV1718" i="1"/>
  <c r="BE1718" i="1"/>
  <c r="BV1718" i="1" s="1"/>
  <c r="BM1718" i="1"/>
  <c r="M1719" i="1"/>
  <c r="V1719" i="1"/>
  <c r="AM1719" i="1"/>
  <c r="AV1719" i="1"/>
  <c r="BE1719" i="1"/>
  <c r="BV1719" i="1" s="1"/>
  <c r="BM1719" i="1"/>
  <c r="M1720" i="1"/>
  <c r="V1720" i="1"/>
  <c r="AM1720" i="1"/>
  <c r="AV1720" i="1"/>
  <c r="BE1720" i="1"/>
  <c r="BM1720" i="1"/>
  <c r="BV1720" i="1"/>
  <c r="M1721" i="1"/>
  <c r="V1721" i="1"/>
  <c r="AM1721" i="1"/>
  <c r="AV1721" i="1"/>
  <c r="BE1721" i="1"/>
  <c r="BM1721" i="1"/>
  <c r="BV1721" i="1"/>
  <c r="M1722" i="1"/>
  <c r="V1722" i="1"/>
  <c r="AM1722" i="1"/>
  <c r="AV1722" i="1"/>
  <c r="BE1722" i="1"/>
  <c r="BV1722" i="1" s="1"/>
  <c r="BM1722" i="1"/>
  <c r="M1723" i="1"/>
  <c r="V1723" i="1"/>
  <c r="AM1723" i="1"/>
  <c r="AV1723" i="1"/>
  <c r="BE1723" i="1"/>
  <c r="BV1723" i="1" s="1"/>
  <c r="BM1723" i="1"/>
  <c r="M1724" i="1"/>
  <c r="V1724" i="1"/>
  <c r="AM1724" i="1"/>
  <c r="AV1724" i="1"/>
  <c r="BE1724" i="1"/>
  <c r="BM1724" i="1"/>
  <c r="BV1724" i="1"/>
  <c r="M1725" i="1"/>
  <c r="V1725" i="1"/>
  <c r="AM1725" i="1"/>
  <c r="AV1725" i="1"/>
  <c r="BE1725" i="1"/>
  <c r="BM1725" i="1"/>
  <c r="BV1725" i="1"/>
  <c r="M1726" i="1"/>
  <c r="V1726" i="1"/>
  <c r="AM1726" i="1"/>
  <c r="AV1726" i="1"/>
  <c r="BE1726" i="1"/>
  <c r="BV1726" i="1" s="1"/>
  <c r="BM1726" i="1"/>
  <c r="M1727" i="1"/>
  <c r="V1727" i="1"/>
  <c r="AM1727" i="1"/>
  <c r="AV1727" i="1"/>
  <c r="BE1727" i="1"/>
  <c r="BV1727" i="1" s="1"/>
  <c r="BM1727" i="1"/>
  <c r="M1728" i="1"/>
  <c r="V1728" i="1"/>
  <c r="AM1728" i="1"/>
  <c r="AV1728" i="1"/>
  <c r="BE1728" i="1"/>
  <c r="BM1728" i="1"/>
  <c r="BV1728" i="1"/>
  <c r="M1729" i="1"/>
  <c r="V1729" i="1"/>
  <c r="AM1729" i="1"/>
  <c r="AV1729" i="1"/>
  <c r="BE1729" i="1"/>
  <c r="BM1729" i="1"/>
  <c r="BV1729" i="1"/>
  <c r="M1730" i="1"/>
  <c r="V1730" i="1"/>
  <c r="AM1730" i="1"/>
  <c r="AV1730" i="1"/>
  <c r="BE1730" i="1"/>
  <c r="BV1730" i="1" s="1"/>
  <c r="BM1730" i="1"/>
  <c r="M1731" i="1"/>
  <c r="V1731" i="1"/>
  <c r="AM1731" i="1"/>
  <c r="AV1731" i="1"/>
  <c r="BE1731" i="1"/>
  <c r="BV1731" i="1" s="1"/>
  <c r="BM1731" i="1"/>
  <c r="M1732" i="1"/>
  <c r="V1732" i="1"/>
  <c r="AM1732" i="1"/>
  <c r="AV1732" i="1"/>
  <c r="BE1732" i="1"/>
  <c r="BM1732" i="1"/>
  <c r="BV1732" i="1"/>
  <c r="M1733" i="1"/>
  <c r="V1733" i="1"/>
  <c r="AM1733" i="1"/>
  <c r="AV1733" i="1"/>
  <c r="BE1733" i="1"/>
  <c r="BM1733" i="1"/>
  <c r="BV1733" i="1"/>
  <c r="M1734" i="1"/>
  <c r="V1734" i="1"/>
  <c r="AM1734" i="1"/>
  <c r="AV1734" i="1"/>
  <c r="BE1734" i="1"/>
  <c r="BV1734" i="1" s="1"/>
  <c r="BM1734" i="1"/>
  <c r="M1735" i="1"/>
  <c r="V1735" i="1"/>
  <c r="AM1735" i="1"/>
  <c r="AV1735" i="1"/>
  <c r="BE1735" i="1"/>
  <c r="BV1735" i="1" s="1"/>
  <c r="BM1735" i="1"/>
  <c r="M1736" i="1"/>
  <c r="V1736" i="1"/>
  <c r="AM1736" i="1"/>
  <c r="AV1736" i="1"/>
  <c r="BE1736" i="1"/>
  <c r="BM1736" i="1"/>
  <c r="BV1736" i="1"/>
  <c r="M1737" i="1"/>
  <c r="V1737" i="1"/>
  <c r="AM1737" i="1"/>
  <c r="AV1737" i="1"/>
  <c r="BE1737" i="1"/>
  <c r="BM1737" i="1"/>
  <c r="BV1737" i="1"/>
  <c r="M1738" i="1"/>
  <c r="V1738" i="1"/>
  <c r="AM1738" i="1"/>
  <c r="AV1738" i="1"/>
  <c r="BE1738" i="1"/>
  <c r="BV1738" i="1" s="1"/>
  <c r="BM1738" i="1"/>
  <c r="M1739" i="1"/>
  <c r="V1739" i="1"/>
  <c r="AM1739" i="1"/>
  <c r="AV1739" i="1"/>
  <c r="BE1739" i="1"/>
  <c r="BV1739" i="1" s="1"/>
  <c r="BM1739" i="1"/>
  <c r="M1740" i="1"/>
  <c r="V1740" i="1"/>
  <c r="AM1740" i="1"/>
  <c r="AV1740" i="1"/>
  <c r="BE1740" i="1"/>
  <c r="BM1740" i="1"/>
  <c r="BV1740" i="1"/>
  <c r="M1741" i="1"/>
  <c r="V1741" i="1"/>
  <c r="AM1741" i="1"/>
  <c r="AV1741" i="1"/>
  <c r="BE1741" i="1"/>
  <c r="BM1741" i="1"/>
  <c r="BV1741" i="1"/>
  <c r="M1742" i="1"/>
  <c r="V1742" i="1"/>
  <c r="AM1742" i="1"/>
  <c r="AV1742" i="1"/>
  <c r="BE1742" i="1"/>
  <c r="BV1742" i="1" s="1"/>
  <c r="BM1742" i="1"/>
  <c r="M1743" i="1"/>
  <c r="V1743" i="1"/>
  <c r="AM1743" i="1"/>
  <c r="AV1743" i="1"/>
  <c r="BE1743" i="1"/>
  <c r="BV1743" i="1" s="1"/>
  <c r="BM1743" i="1"/>
  <c r="M1744" i="1"/>
  <c r="V1744" i="1"/>
  <c r="AM1744" i="1"/>
  <c r="AV1744" i="1"/>
  <c r="BE1744" i="1"/>
  <c r="BM1744" i="1"/>
  <c r="BV1744" i="1"/>
  <c r="M1745" i="1"/>
  <c r="V1745" i="1"/>
  <c r="AM1745" i="1"/>
  <c r="AV1745" i="1"/>
  <c r="BE1745" i="1"/>
  <c r="BM1745" i="1"/>
  <c r="BV1745" i="1"/>
  <c r="M1746" i="1"/>
  <c r="V1746" i="1"/>
  <c r="AM1746" i="1"/>
  <c r="AV1746" i="1"/>
  <c r="BE1746" i="1"/>
  <c r="BV1746" i="1" s="1"/>
  <c r="BM1746" i="1"/>
  <c r="M1747" i="1"/>
  <c r="V1747" i="1"/>
  <c r="AM1747" i="1"/>
  <c r="AV1747" i="1"/>
  <c r="BE1747" i="1"/>
  <c r="BV1747" i="1" s="1"/>
  <c r="BM1747" i="1"/>
  <c r="M1748" i="1"/>
  <c r="V1748" i="1"/>
  <c r="AM1748" i="1"/>
  <c r="AV1748" i="1"/>
  <c r="BE1748" i="1"/>
  <c r="BM1748" i="1"/>
  <c r="BV1748" i="1"/>
  <c r="M1749" i="1"/>
  <c r="V1749" i="1"/>
  <c r="AM1749" i="1"/>
  <c r="AV1749" i="1"/>
  <c r="BE1749" i="1"/>
  <c r="BM1749" i="1"/>
  <c r="BV1749" i="1"/>
  <c r="M1750" i="1"/>
  <c r="V1750" i="1"/>
  <c r="AM1750" i="1"/>
  <c r="AV1750" i="1"/>
  <c r="BE1750" i="1"/>
  <c r="BV1750" i="1" s="1"/>
  <c r="BM1750" i="1"/>
  <c r="M1751" i="1"/>
  <c r="V1751" i="1"/>
  <c r="AM1751" i="1"/>
  <c r="AV1751" i="1"/>
  <c r="BE1751" i="1"/>
  <c r="BV1751" i="1" s="1"/>
  <c r="BM1751" i="1"/>
  <c r="M1752" i="1"/>
  <c r="V1752" i="1"/>
  <c r="AM1752" i="1"/>
  <c r="AV1752" i="1"/>
  <c r="BE1752" i="1"/>
  <c r="BM1752" i="1"/>
  <c r="BV1752" i="1"/>
  <c r="M1753" i="1"/>
  <c r="V1753" i="1"/>
  <c r="AM1753" i="1"/>
  <c r="AV1753" i="1"/>
  <c r="BE1753" i="1"/>
  <c r="BM1753" i="1"/>
  <c r="BV1753" i="1"/>
  <c r="M1754" i="1"/>
  <c r="V1754" i="1"/>
  <c r="AM1754" i="1"/>
  <c r="AV1754" i="1"/>
  <c r="BE1754" i="1"/>
  <c r="BV1754" i="1" s="1"/>
  <c r="BM1754" i="1"/>
  <c r="M1755" i="1"/>
  <c r="V1755" i="1"/>
  <c r="AM1755" i="1"/>
  <c r="AV1755" i="1"/>
  <c r="BE1755" i="1"/>
  <c r="BV1755" i="1" s="1"/>
  <c r="BM1755" i="1"/>
  <c r="M1756" i="1"/>
  <c r="V1756" i="1"/>
  <c r="AM1756" i="1"/>
  <c r="AV1756" i="1"/>
  <c r="BE1756" i="1"/>
  <c r="BM1756" i="1"/>
  <c r="BV1756" i="1"/>
  <c r="M1757" i="1"/>
  <c r="V1757" i="1"/>
  <c r="AM1757" i="1"/>
  <c r="AV1757" i="1"/>
  <c r="BE1757" i="1"/>
  <c r="BM1757" i="1"/>
  <c r="BV1757" i="1"/>
  <c r="M1758" i="1"/>
  <c r="V1758" i="1"/>
  <c r="AM1758" i="1"/>
  <c r="AV1758" i="1"/>
  <c r="BE1758" i="1"/>
  <c r="BV1758" i="1" s="1"/>
  <c r="BM1758" i="1"/>
  <c r="M1759" i="1"/>
  <c r="V1759" i="1"/>
  <c r="AM1759" i="1"/>
  <c r="AV1759" i="1"/>
  <c r="BE1759" i="1"/>
  <c r="BV1759" i="1" s="1"/>
  <c r="BM1759" i="1"/>
  <c r="M1760" i="1"/>
  <c r="V1760" i="1"/>
  <c r="AM1760" i="1"/>
  <c r="AV1760" i="1"/>
  <c r="BE1760" i="1"/>
  <c r="BM1760" i="1"/>
  <c r="BV1760" i="1"/>
  <c r="M1761" i="1"/>
  <c r="V1761" i="1"/>
  <c r="AM1761" i="1"/>
  <c r="AV1761" i="1"/>
  <c r="BE1761" i="1"/>
  <c r="BM1761" i="1"/>
  <c r="BV1761" i="1"/>
  <c r="M1762" i="1"/>
  <c r="V1762" i="1"/>
  <c r="AM1762" i="1"/>
  <c r="AV1762" i="1"/>
  <c r="BE1762" i="1"/>
  <c r="BV1762" i="1" s="1"/>
  <c r="BM1762" i="1"/>
  <c r="M1763" i="1"/>
  <c r="V1763" i="1"/>
  <c r="AM1763" i="1"/>
  <c r="AV1763" i="1"/>
  <c r="BE1763" i="1"/>
  <c r="BV1763" i="1" s="1"/>
  <c r="BM1763" i="1"/>
  <c r="M1764" i="1"/>
  <c r="V1764" i="1"/>
  <c r="AM1764" i="1"/>
  <c r="AV1764" i="1"/>
  <c r="BE1764" i="1"/>
  <c r="BM1764" i="1"/>
  <c r="BV1764" i="1"/>
  <c r="M1765" i="1"/>
  <c r="V1765" i="1"/>
  <c r="AM1765" i="1"/>
  <c r="AV1765" i="1"/>
  <c r="BE1765" i="1"/>
  <c r="BM1765" i="1"/>
  <c r="BV1765" i="1"/>
  <c r="M1766" i="1"/>
  <c r="V1766" i="1"/>
  <c r="AM1766" i="1"/>
  <c r="AV1766" i="1"/>
  <c r="BE1766" i="1"/>
  <c r="BV1766" i="1" s="1"/>
  <c r="BM1766" i="1"/>
  <c r="M1767" i="1"/>
  <c r="V1767" i="1"/>
  <c r="AM1767" i="1"/>
  <c r="AV1767" i="1"/>
  <c r="BE1767" i="1"/>
  <c r="BV1767" i="1" s="1"/>
  <c r="BM1767" i="1"/>
  <c r="M1768" i="1"/>
  <c r="V1768" i="1"/>
  <c r="AM1768" i="1"/>
  <c r="AV1768" i="1"/>
  <c r="BE1768" i="1"/>
  <c r="BM1768" i="1"/>
  <c r="BV1768" i="1"/>
  <c r="M1769" i="1"/>
  <c r="V1769" i="1"/>
  <c r="AM1769" i="1"/>
  <c r="AV1769" i="1"/>
  <c r="BE1769" i="1"/>
  <c r="BM1769" i="1"/>
  <c r="BV1769" i="1"/>
  <c r="M1770" i="1"/>
  <c r="V1770" i="1"/>
  <c r="AM1770" i="1"/>
  <c r="AV1770" i="1"/>
  <c r="BE1770" i="1"/>
  <c r="BV1770" i="1" s="1"/>
  <c r="BM1770" i="1"/>
  <c r="M1771" i="1"/>
  <c r="V1771" i="1"/>
  <c r="AM1771" i="1"/>
  <c r="AV1771" i="1"/>
  <c r="BE1771" i="1"/>
  <c r="BV1771" i="1" s="1"/>
  <c r="BM1771" i="1"/>
  <c r="M1772" i="1"/>
  <c r="V1772" i="1"/>
  <c r="AM1772" i="1"/>
  <c r="AV1772" i="1"/>
  <c r="BE1772" i="1"/>
  <c r="BM1772" i="1"/>
  <c r="BV1772" i="1"/>
  <c r="M1773" i="1"/>
  <c r="V1773" i="1"/>
  <c r="AM1773" i="1"/>
  <c r="AV1773" i="1"/>
  <c r="BE1773" i="1"/>
  <c r="BM1773" i="1"/>
  <c r="BV1773" i="1"/>
  <c r="M1774" i="1"/>
  <c r="V1774" i="1"/>
  <c r="AM1774" i="1"/>
  <c r="AV1774" i="1"/>
  <c r="BE1774" i="1"/>
  <c r="BV1774" i="1" s="1"/>
  <c r="BM1774" i="1"/>
  <c r="M1775" i="1"/>
  <c r="V1775" i="1"/>
  <c r="AM1775" i="1"/>
  <c r="AV1775" i="1"/>
  <c r="BE1775" i="1"/>
  <c r="BV1775" i="1" s="1"/>
  <c r="BM1775" i="1"/>
  <c r="M1776" i="1"/>
  <c r="V1776" i="1"/>
  <c r="AM1776" i="1"/>
  <c r="AV1776" i="1"/>
  <c r="BE1776" i="1"/>
  <c r="BM1776" i="1"/>
  <c r="BV1776" i="1"/>
  <c r="M1777" i="1"/>
  <c r="V1777" i="1"/>
  <c r="AM1777" i="1"/>
  <c r="AV1777" i="1"/>
  <c r="BE1777" i="1"/>
  <c r="BM1777" i="1"/>
  <c r="BV1777" i="1"/>
  <c r="M1778" i="1"/>
  <c r="V1778" i="1"/>
  <c r="AM1778" i="1"/>
  <c r="AV1778" i="1"/>
  <c r="BE1778" i="1"/>
  <c r="BV1778" i="1" s="1"/>
  <c r="BM1778" i="1"/>
  <c r="M1779" i="1"/>
  <c r="V1779" i="1"/>
  <c r="AM1779" i="1"/>
  <c r="AV1779" i="1"/>
  <c r="BE1779" i="1"/>
  <c r="BV1779" i="1" s="1"/>
  <c r="BM1779" i="1"/>
  <c r="M1780" i="1"/>
  <c r="V1780" i="1"/>
  <c r="AM1780" i="1"/>
  <c r="AV1780" i="1"/>
  <c r="BE1780" i="1"/>
  <c r="BM1780" i="1"/>
  <c r="BV1780" i="1"/>
  <c r="M1781" i="1"/>
  <c r="V1781" i="1"/>
  <c r="AM1781" i="1"/>
  <c r="AV1781" i="1"/>
  <c r="BE1781" i="1"/>
  <c r="BM1781" i="1"/>
  <c r="BV1781" i="1"/>
  <c r="M1782" i="1"/>
  <c r="V1782" i="1"/>
  <c r="AM1782" i="1"/>
  <c r="AV1782" i="1"/>
  <c r="BE1782" i="1"/>
  <c r="BV1782" i="1" s="1"/>
  <c r="BM1782" i="1"/>
  <c r="M1783" i="1"/>
  <c r="V1783" i="1"/>
  <c r="AM1783" i="1"/>
  <c r="AV1783" i="1"/>
  <c r="BE1783" i="1"/>
  <c r="BV1783" i="1" s="1"/>
  <c r="BM1783" i="1"/>
  <c r="M1784" i="1"/>
  <c r="V1784" i="1"/>
  <c r="AM1784" i="1"/>
  <c r="AV1784" i="1"/>
  <c r="BE1784" i="1"/>
  <c r="BM1784" i="1"/>
  <c r="BV1784" i="1"/>
  <c r="M1785" i="1"/>
  <c r="V1785" i="1"/>
  <c r="AM1785" i="1"/>
  <c r="AV1785" i="1"/>
  <c r="BE1785" i="1"/>
  <c r="BM1785" i="1"/>
  <c r="BV1785" i="1"/>
  <c r="M1786" i="1"/>
  <c r="V1786" i="1"/>
  <c r="AM1786" i="1"/>
  <c r="AV1786" i="1"/>
  <c r="BE1786" i="1"/>
  <c r="BV1786" i="1" s="1"/>
  <c r="BM1786" i="1"/>
  <c r="M1787" i="1"/>
  <c r="V1787" i="1"/>
  <c r="AM1787" i="1"/>
  <c r="AV1787" i="1"/>
  <c r="BE1787" i="1"/>
  <c r="BV1787" i="1" s="1"/>
  <c r="BM1787" i="1"/>
  <c r="M1788" i="1"/>
  <c r="V1788" i="1"/>
  <c r="AM1788" i="1"/>
  <c r="AV1788" i="1"/>
  <c r="BE1788" i="1"/>
  <c r="BM1788" i="1"/>
  <c r="BV1788" i="1"/>
  <c r="M1789" i="1"/>
  <c r="V1789" i="1"/>
  <c r="AM1789" i="1"/>
  <c r="AV1789" i="1"/>
  <c r="BE1789" i="1"/>
  <c r="BM1789" i="1"/>
  <c r="BV1789" i="1"/>
  <c r="M1790" i="1"/>
  <c r="V1790" i="1"/>
  <c r="AM1790" i="1"/>
  <c r="AV1790" i="1"/>
  <c r="BE1790" i="1"/>
  <c r="BV1790" i="1" s="1"/>
  <c r="BM1790" i="1"/>
  <c r="M1791" i="1"/>
  <c r="V1791" i="1"/>
  <c r="AM1791" i="1"/>
  <c r="AV1791" i="1"/>
  <c r="BE1791" i="1"/>
  <c r="BV1791" i="1" s="1"/>
  <c r="BM1791" i="1"/>
  <c r="M1792" i="1"/>
  <c r="V1792" i="1"/>
  <c r="AM1792" i="1"/>
  <c r="AV1792" i="1"/>
  <c r="BE1792" i="1"/>
  <c r="BM1792" i="1"/>
  <c r="BV1792" i="1"/>
  <c r="M1793" i="1"/>
  <c r="V1793" i="1"/>
  <c r="AM1793" i="1"/>
  <c r="AV1793" i="1"/>
  <c r="BE1793" i="1"/>
  <c r="BM1793" i="1"/>
  <c r="BV1793" i="1"/>
  <c r="M1794" i="1"/>
  <c r="V1794" i="1"/>
  <c r="AM1794" i="1"/>
  <c r="AV1794" i="1"/>
  <c r="BE1794" i="1"/>
  <c r="BV1794" i="1" s="1"/>
  <c r="BM1794" i="1"/>
  <c r="M1795" i="1"/>
  <c r="V1795" i="1"/>
  <c r="AM1795" i="1"/>
  <c r="AV1795" i="1"/>
  <c r="BE1795" i="1"/>
  <c r="BV1795" i="1" s="1"/>
  <c r="BM1795" i="1"/>
  <c r="M1796" i="1"/>
  <c r="V1796" i="1"/>
  <c r="AM1796" i="1"/>
  <c r="AV1796" i="1"/>
  <c r="BE1796" i="1"/>
  <c r="BM1796" i="1"/>
  <c r="BV1796" i="1"/>
  <c r="M1797" i="1"/>
  <c r="V1797" i="1"/>
  <c r="AM1797" i="1"/>
  <c r="AV1797" i="1"/>
  <c r="BE1797" i="1"/>
  <c r="BM1797" i="1"/>
  <c r="BV1797" i="1"/>
  <c r="M1798" i="1"/>
  <c r="V1798" i="1"/>
  <c r="AM1798" i="1"/>
  <c r="AV1798" i="1"/>
  <c r="BE1798" i="1"/>
  <c r="BV1798" i="1" s="1"/>
  <c r="BM1798" i="1"/>
  <c r="M1799" i="1"/>
  <c r="V1799" i="1"/>
  <c r="AM1799" i="1"/>
  <c r="AV1799" i="1"/>
  <c r="BE1799" i="1"/>
  <c r="BV1799" i="1" s="1"/>
  <c r="BM1799" i="1"/>
  <c r="M1800" i="1"/>
  <c r="V1800" i="1"/>
  <c r="AM1800" i="1"/>
  <c r="AV1800" i="1"/>
  <c r="BE1800" i="1"/>
  <c r="BM1800" i="1"/>
  <c r="BV1800" i="1"/>
  <c r="M1801" i="1"/>
  <c r="V1801" i="1"/>
  <c r="AM1801" i="1"/>
  <c r="AV1801" i="1"/>
  <c r="BE1801" i="1"/>
  <c r="BM1801" i="1"/>
  <c r="BV1801" i="1"/>
  <c r="M1802" i="1"/>
  <c r="V1802" i="1"/>
  <c r="AM1802" i="1"/>
  <c r="AV1802" i="1"/>
  <c r="BE1802" i="1"/>
  <c r="BV1802" i="1" s="1"/>
  <c r="BM1802" i="1"/>
  <c r="M1803" i="1"/>
  <c r="V1803" i="1"/>
  <c r="AM1803" i="1"/>
  <c r="AV1803" i="1"/>
  <c r="BE1803" i="1"/>
  <c r="BV1803" i="1" s="1"/>
  <c r="BM1803" i="1"/>
  <c r="M1804" i="1"/>
  <c r="V1804" i="1"/>
  <c r="AM1804" i="1"/>
  <c r="AV1804" i="1"/>
  <c r="BE1804" i="1"/>
  <c r="BM1804" i="1"/>
  <c r="BV1804" i="1"/>
  <c r="M1805" i="1"/>
  <c r="V1805" i="1"/>
  <c r="AM1805" i="1"/>
  <c r="AV1805" i="1"/>
  <c r="BE1805" i="1"/>
  <c r="BM1805" i="1"/>
  <c r="BV1805" i="1"/>
  <c r="M1806" i="1"/>
  <c r="V1806" i="1"/>
  <c r="AM1806" i="1"/>
  <c r="AV1806" i="1"/>
  <c r="BE1806" i="1"/>
  <c r="BV1806" i="1" s="1"/>
  <c r="BM1806" i="1"/>
  <c r="M1807" i="1"/>
  <c r="V1807" i="1"/>
  <c r="AM1807" i="1"/>
  <c r="AV1807" i="1"/>
  <c r="BE1807" i="1"/>
  <c r="BV1807" i="1" s="1"/>
  <c r="BM1807" i="1"/>
  <c r="M1808" i="1"/>
  <c r="V1808" i="1"/>
  <c r="AM1808" i="1"/>
  <c r="AV1808" i="1"/>
  <c r="BE1808" i="1"/>
  <c r="BM1808" i="1"/>
  <c r="BV1808" i="1"/>
  <c r="M1809" i="1"/>
  <c r="V1809" i="1"/>
  <c r="AM1809" i="1"/>
  <c r="AV1809" i="1"/>
  <c r="BE1809" i="1"/>
  <c r="BM1809" i="1"/>
  <c r="BV1809" i="1"/>
  <c r="M1810" i="1"/>
  <c r="V1810" i="1"/>
  <c r="AM1810" i="1"/>
  <c r="AV1810" i="1"/>
  <c r="BE1810" i="1"/>
  <c r="BV1810" i="1" s="1"/>
  <c r="BM1810" i="1"/>
  <c r="M1811" i="1"/>
  <c r="V1811" i="1"/>
  <c r="AM1811" i="1"/>
  <c r="AV1811" i="1"/>
  <c r="BE1811" i="1"/>
  <c r="BV1811" i="1" s="1"/>
  <c r="BM1811" i="1"/>
  <c r="M1812" i="1"/>
  <c r="V1812" i="1"/>
  <c r="AM1812" i="1"/>
  <c r="AV1812" i="1"/>
  <c r="BE1812" i="1"/>
  <c r="BM1812" i="1"/>
  <c r="BV1812" i="1"/>
  <c r="M1813" i="1"/>
  <c r="V1813" i="1"/>
  <c r="AM1813" i="1"/>
  <c r="AV1813" i="1"/>
  <c r="BE1813" i="1"/>
  <c r="BM1813" i="1"/>
  <c r="BV1813" i="1"/>
  <c r="M1814" i="1"/>
  <c r="V1814" i="1"/>
  <c r="AM1814" i="1"/>
  <c r="AV1814" i="1"/>
  <c r="BE1814" i="1"/>
  <c r="BV1814" i="1" s="1"/>
  <c r="BM1814" i="1"/>
  <c r="M1815" i="1"/>
  <c r="V1815" i="1"/>
  <c r="AM1815" i="1"/>
  <c r="AV1815" i="1"/>
  <c r="BE1815" i="1"/>
  <c r="BV1815" i="1" s="1"/>
  <c r="BM1815" i="1"/>
  <c r="M1816" i="1"/>
  <c r="V1816" i="1"/>
  <c r="AM1816" i="1"/>
  <c r="AV1816" i="1"/>
  <c r="BE1816" i="1"/>
  <c r="BM1816" i="1"/>
  <c r="BV1816" i="1"/>
  <c r="M1817" i="1"/>
  <c r="V1817" i="1"/>
  <c r="AM1817" i="1"/>
  <c r="AV1817" i="1"/>
  <c r="BE1817" i="1"/>
  <c r="BM1817" i="1"/>
  <c r="BV1817" i="1"/>
  <c r="M1818" i="1"/>
  <c r="V1818" i="1"/>
  <c r="AM1818" i="1"/>
  <c r="AV1818" i="1"/>
  <c r="BE1818" i="1"/>
  <c r="BV1818" i="1" s="1"/>
  <c r="BM1818" i="1"/>
  <c r="M1819" i="1"/>
  <c r="V1819" i="1"/>
  <c r="AM1819" i="1"/>
  <c r="AV1819" i="1"/>
  <c r="BE1819" i="1"/>
  <c r="BV1819" i="1" s="1"/>
  <c r="BM1819" i="1"/>
  <c r="M1820" i="1"/>
  <c r="V1820" i="1"/>
  <c r="AM1820" i="1"/>
  <c r="AV1820" i="1"/>
  <c r="BE1820" i="1"/>
  <c r="BM1820" i="1"/>
  <c r="BV1820" i="1"/>
  <c r="M1821" i="1"/>
  <c r="V1821" i="1"/>
  <c r="AM1821" i="1"/>
  <c r="AV1821" i="1"/>
  <c r="BE1821" i="1"/>
  <c r="BM1821" i="1"/>
  <c r="BV1821" i="1"/>
  <c r="M1822" i="1"/>
  <c r="V1822" i="1"/>
  <c r="AM1822" i="1"/>
  <c r="AV1822" i="1"/>
  <c r="BE1822" i="1"/>
  <c r="BV1822" i="1" s="1"/>
  <c r="BM1822" i="1"/>
  <c r="M1823" i="1"/>
  <c r="V1823" i="1"/>
  <c r="AM1823" i="1"/>
  <c r="AV1823" i="1"/>
  <c r="BE1823" i="1"/>
  <c r="BV1823" i="1" s="1"/>
  <c r="BM1823" i="1"/>
  <c r="M1824" i="1"/>
  <c r="V1824" i="1"/>
  <c r="AM1824" i="1"/>
  <c r="AV1824" i="1"/>
  <c r="BE1824" i="1"/>
  <c r="BM1824" i="1"/>
  <c r="BV1824" i="1"/>
  <c r="M1825" i="1"/>
  <c r="V1825" i="1"/>
  <c r="AM1825" i="1"/>
  <c r="AV1825" i="1"/>
  <c r="BE1825" i="1"/>
  <c r="BM1825" i="1"/>
  <c r="BV1825" i="1"/>
  <c r="M1826" i="1"/>
  <c r="V1826" i="1"/>
  <c r="AM1826" i="1"/>
  <c r="AV1826" i="1"/>
  <c r="BE1826" i="1"/>
  <c r="BV1826" i="1" s="1"/>
  <c r="BM1826" i="1"/>
  <c r="M1827" i="1"/>
  <c r="V1827" i="1"/>
  <c r="AM1827" i="1"/>
  <c r="AV1827" i="1"/>
  <c r="BE1827" i="1"/>
  <c r="BV1827" i="1" s="1"/>
  <c r="BM1827" i="1"/>
  <c r="M1828" i="1"/>
  <c r="V1828" i="1"/>
  <c r="AM1828" i="1"/>
  <c r="AV1828" i="1"/>
  <c r="BE1828" i="1"/>
  <c r="BM1828" i="1"/>
  <c r="BV1828" i="1"/>
  <c r="M1829" i="1"/>
  <c r="V1829" i="1"/>
  <c r="AM1829" i="1"/>
  <c r="AV1829" i="1"/>
  <c r="BE1829" i="1"/>
  <c r="BM1829" i="1"/>
  <c r="BV1829" i="1"/>
  <c r="M1830" i="1"/>
  <c r="V1830" i="1"/>
  <c r="AM1830" i="1"/>
  <c r="AV1830" i="1"/>
  <c r="BE1830" i="1"/>
  <c r="BV1830" i="1" s="1"/>
  <c r="BM1830" i="1"/>
  <c r="M1831" i="1"/>
  <c r="V1831" i="1"/>
  <c r="AM1831" i="1"/>
  <c r="AV1831" i="1"/>
  <c r="BE1831" i="1"/>
  <c r="BV1831" i="1" s="1"/>
  <c r="BM1831" i="1"/>
  <c r="M1832" i="1"/>
  <c r="V1832" i="1"/>
  <c r="AM1832" i="1"/>
  <c r="AV1832" i="1"/>
  <c r="BE1832" i="1"/>
  <c r="BM1832" i="1"/>
  <c r="BV1832" i="1"/>
  <c r="M1833" i="1"/>
  <c r="V1833" i="1"/>
  <c r="AM1833" i="1"/>
  <c r="AV1833" i="1"/>
  <c r="BE1833" i="1"/>
  <c r="BM1833" i="1"/>
  <c r="BV1833" i="1"/>
  <c r="M1834" i="1"/>
  <c r="V1834" i="1"/>
  <c r="AM1834" i="1"/>
  <c r="AV1834" i="1"/>
  <c r="BE1834" i="1"/>
  <c r="BV1834" i="1" s="1"/>
  <c r="BM1834" i="1"/>
  <c r="M1835" i="1"/>
  <c r="V1835" i="1"/>
  <c r="AM1835" i="1"/>
  <c r="AV1835" i="1"/>
  <c r="BE1835" i="1"/>
  <c r="BV1835" i="1" s="1"/>
  <c r="BM1835" i="1"/>
  <c r="M1836" i="1"/>
  <c r="V1836" i="1"/>
  <c r="AM1836" i="1"/>
  <c r="AV1836" i="1"/>
  <c r="BE1836" i="1"/>
  <c r="BM1836" i="1"/>
  <c r="BV1836" i="1"/>
  <c r="M1837" i="1"/>
  <c r="V1837" i="1"/>
  <c r="AM1837" i="1"/>
  <c r="AV1837" i="1"/>
  <c r="BE1837" i="1"/>
  <c r="BM1837" i="1"/>
  <c r="BV1837" i="1"/>
  <c r="M1838" i="1"/>
  <c r="V1838" i="1"/>
  <c r="AM1838" i="1"/>
  <c r="AV1838" i="1"/>
  <c r="BE1838" i="1"/>
  <c r="BV1838" i="1" s="1"/>
  <c r="BM1838" i="1"/>
  <c r="M1839" i="1"/>
  <c r="V1839" i="1"/>
  <c r="AM1839" i="1"/>
  <c r="AV1839" i="1"/>
  <c r="BE1839" i="1"/>
  <c r="BV1839" i="1" s="1"/>
  <c r="BM1839" i="1"/>
  <c r="M1840" i="1"/>
  <c r="V1840" i="1"/>
  <c r="AM1840" i="1"/>
  <c r="AV1840" i="1"/>
  <c r="BE1840" i="1"/>
  <c r="BM1840" i="1"/>
  <c r="BV1840" i="1"/>
  <c r="M1841" i="1"/>
  <c r="V1841" i="1"/>
  <c r="AM1841" i="1"/>
  <c r="AV1841" i="1"/>
  <c r="BE1841" i="1"/>
  <c r="BM1841" i="1"/>
  <c r="BV1841" i="1"/>
  <c r="M1842" i="1"/>
  <c r="V1842" i="1"/>
  <c r="AM1842" i="1"/>
  <c r="AV1842" i="1"/>
  <c r="BE1842" i="1"/>
  <c r="BV1842" i="1" s="1"/>
  <c r="BM1842" i="1"/>
  <c r="M1843" i="1"/>
  <c r="V1843" i="1"/>
  <c r="AM1843" i="1"/>
  <c r="AV1843" i="1"/>
  <c r="BE1843" i="1"/>
  <c r="BV1843" i="1" s="1"/>
  <c r="BM1843" i="1"/>
  <c r="M1844" i="1"/>
  <c r="V1844" i="1"/>
  <c r="AM1844" i="1"/>
  <c r="AV1844" i="1"/>
  <c r="BE1844" i="1"/>
  <c r="BM1844" i="1"/>
  <c r="BV1844" i="1"/>
  <c r="M1845" i="1"/>
  <c r="V1845" i="1"/>
  <c r="AM1845" i="1"/>
  <c r="AV1845" i="1"/>
  <c r="BE1845" i="1"/>
  <c r="BM1845" i="1"/>
  <c r="BV1845" i="1"/>
  <c r="M1846" i="1"/>
  <c r="V1846" i="1"/>
  <c r="AM1846" i="1"/>
  <c r="AV1846" i="1"/>
  <c r="BE1846" i="1"/>
  <c r="BV1846" i="1" s="1"/>
  <c r="BM1846" i="1"/>
  <c r="M1847" i="1"/>
  <c r="V1847" i="1"/>
  <c r="AM1847" i="1"/>
  <c r="AV1847" i="1"/>
  <c r="BE1847" i="1"/>
  <c r="BV1847" i="1" s="1"/>
  <c r="BM1847" i="1"/>
  <c r="M1848" i="1"/>
  <c r="V1848" i="1"/>
  <c r="AM1848" i="1"/>
  <c r="AV1848" i="1"/>
  <c r="BE1848" i="1"/>
  <c r="BM1848" i="1"/>
  <c r="BV1848" i="1"/>
  <c r="M1849" i="1"/>
  <c r="V1849" i="1"/>
  <c r="AM1849" i="1"/>
  <c r="AV1849" i="1"/>
  <c r="BE1849" i="1"/>
  <c r="BM1849" i="1"/>
  <c r="BV1849" i="1"/>
  <c r="M1850" i="1"/>
  <c r="V1850" i="1"/>
  <c r="AM1850" i="1"/>
  <c r="AV1850" i="1"/>
  <c r="BE1850" i="1"/>
  <c r="BV1850" i="1" s="1"/>
  <c r="BM1850" i="1"/>
  <c r="M1851" i="1"/>
  <c r="V1851" i="1"/>
  <c r="AM1851" i="1"/>
  <c r="AV1851" i="1"/>
  <c r="BE1851" i="1"/>
  <c r="BV1851" i="1" s="1"/>
  <c r="BM1851" i="1"/>
  <c r="M1852" i="1"/>
  <c r="V1852" i="1"/>
  <c r="AM1852" i="1"/>
  <c r="AV1852" i="1"/>
  <c r="BE1852" i="1"/>
  <c r="BM1852" i="1"/>
  <c r="BV1852" i="1"/>
  <c r="M1853" i="1"/>
  <c r="V1853" i="1"/>
  <c r="AM1853" i="1"/>
  <c r="AV1853" i="1"/>
  <c r="BE1853" i="1"/>
  <c r="BM1853" i="1"/>
  <c r="BV1853" i="1"/>
  <c r="M1854" i="1"/>
  <c r="V1854" i="1"/>
  <c r="AM1854" i="1"/>
  <c r="AV1854" i="1"/>
  <c r="BE1854" i="1"/>
  <c r="BV1854" i="1" s="1"/>
  <c r="BM1854" i="1"/>
  <c r="M1855" i="1"/>
  <c r="V1855" i="1"/>
  <c r="AM1855" i="1"/>
  <c r="AV1855" i="1"/>
  <c r="BE1855" i="1"/>
  <c r="BV1855" i="1" s="1"/>
  <c r="BM1855" i="1"/>
  <c r="M1856" i="1"/>
  <c r="V1856" i="1"/>
  <c r="AM1856" i="1"/>
  <c r="AV1856" i="1"/>
  <c r="BE1856" i="1"/>
  <c r="BM1856" i="1"/>
  <c r="BV1856" i="1"/>
  <c r="M1857" i="1"/>
  <c r="V1857" i="1"/>
  <c r="AM1857" i="1"/>
  <c r="AV1857" i="1"/>
  <c r="BE1857" i="1"/>
  <c r="BM1857" i="1"/>
  <c r="BV1857" i="1"/>
  <c r="M1858" i="1"/>
  <c r="V1858" i="1"/>
  <c r="AM1858" i="1"/>
  <c r="AV1858" i="1"/>
  <c r="BE1858" i="1"/>
  <c r="BV1858" i="1" s="1"/>
  <c r="BM1858" i="1"/>
  <c r="M1859" i="1"/>
  <c r="V1859" i="1"/>
  <c r="AM1859" i="1"/>
  <c r="AV1859" i="1"/>
  <c r="BE1859" i="1"/>
  <c r="BV1859" i="1" s="1"/>
  <c r="BM1859" i="1"/>
  <c r="M1860" i="1"/>
  <c r="V1860" i="1"/>
  <c r="AM1860" i="1"/>
  <c r="AV1860" i="1"/>
  <c r="BE1860" i="1"/>
  <c r="BM1860" i="1"/>
  <c r="BV1860" i="1"/>
  <c r="M1861" i="1"/>
  <c r="V1861" i="1"/>
  <c r="AM1861" i="1"/>
  <c r="AV1861" i="1"/>
  <c r="BE1861" i="1"/>
  <c r="BM1861" i="1"/>
  <c r="BV1861" i="1"/>
  <c r="M1862" i="1"/>
  <c r="V1862" i="1"/>
  <c r="AM1862" i="1"/>
  <c r="AV1862" i="1"/>
  <c r="BE1862" i="1"/>
  <c r="BV1862" i="1" s="1"/>
  <c r="BM1862" i="1"/>
  <c r="M1863" i="1"/>
  <c r="V1863" i="1"/>
  <c r="AM1863" i="1"/>
  <c r="AV1863" i="1"/>
  <c r="BE1863" i="1"/>
  <c r="BV1863" i="1" s="1"/>
  <c r="BM1863" i="1"/>
  <c r="M1864" i="1"/>
  <c r="V1864" i="1"/>
  <c r="AM1864" i="1"/>
  <c r="AV1864" i="1"/>
  <c r="BE1864" i="1"/>
  <c r="BM1864" i="1"/>
  <c r="BV1864" i="1"/>
  <c r="M1865" i="1"/>
  <c r="V1865" i="1"/>
  <c r="AM1865" i="1"/>
  <c r="AV1865" i="1"/>
  <c r="BE1865" i="1"/>
  <c r="BM1865" i="1"/>
  <c r="BV1865" i="1"/>
  <c r="M1866" i="1"/>
  <c r="V1866" i="1"/>
  <c r="AM1866" i="1"/>
  <c r="AV1866" i="1"/>
  <c r="BE1866" i="1"/>
  <c r="BV1866" i="1" s="1"/>
  <c r="BM1866" i="1"/>
  <c r="M1867" i="1"/>
  <c r="V1867" i="1"/>
  <c r="AM1867" i="1"/>
  <c r="AV1867" i="1"/>
  <c r="BE1867" i="1"/>
  <c r="BV1867" i="1" s="1"/>
  <c r="BM1867" i="1"/>
  <c r="M1868" i="1"/>
  <c r="V1868" i="1"/>
  <c r="AM1868" i="1"/>
  <c r="AV1868" i="1"/>
  <c r="BE1868" i="1"/>
  <c r="BM1868" i="1"/>
  <c r="BV1868" i="1"/>
  <c r="M1869" i="1"/>
  <c r="V1869" i="1"/>
  <c r="AM1869" i="1"/>
  <c r="AV1869" i="1"/>
  <c r="BE1869" i="1"/>
  <c r="BM1869" i="1"/>
  <c r="BV1869" i="1"/>
  <c r="M1870" i="1"/>
  <c r="V1870" i="1"/>
  <c r="AM1870" i="1"/>
  <c r="AV1870" i="1"/>
  <c r="BE1870" i="1"/>
  <c r="BV1870" i="1" s="1"/>
  <c r="BM1870" i="1"/>
  <c r="M1871" i="1"/>
  <c r="V1871" i="1"/>
  <c r="AM1871" i="1"/>
  <c r="AV1871" i="1"/>
  <c r="BE1871" i="1"/>
  <c r="BV1871" i="1" s="1"/>
  <c r="BM1871" i="1"/>
  <c r="M1872" i="1"/>
  <c r="V1872" i="1"/>
  <c r="AM1872" i="1"/>
  <c r="AV1872" i="1"/>
  <c r="BE1872" i="1"/>
  <c r="BM1872" i="1"/>
  <c r="BV1872" i="1"/>
  <c r="M1873" i="1"/>
  <c r="V1873" i="1"/>
  <c r="AM1873" i="1"/>
  <c r="AV1873" i="1"/>
  <c r="BE1873" i="1"/>
  <c r="BM1873" i="1"/>
  <c r="BV1873" i="1"/>
  <c r="M1874" i="1"/>
  <c r="V1874" i="1"/>
  <c r="AM1874" i="1"/>
  <c r="AV1874" i="1"/>
  <c r="BE1874" i="1"/>
  <c r="BV1874" i="1" s="1"/>
  <c r="BM1874" i="1"/>
  <c r="M1875" i="1"/>
  <c r="V1875" i="1"/>
  <c r="AM1875" i="1"/>
  <c r="AV1875" i="1"/>
  <c r="BE1875" i="1"/>
  <c r="BV1875" i="1" s="1"/>
  <c r="BM1875" i="1"/>
  <c r="M1876" i="1"/>
  <c r="V1876" i="1"/>
  <c r="AM1876" i="1"/>
  <c r="AV1876" i="1"/>
  <c r="BE1876" i="1"/>
  <c r="BM1876" i="1"/>
  <c r="BV1876" i="1"/>
  <c r="M1877" i="1"/>
  <c r="V1877" i="1"/>
  <c r="AM1877" i="1"/>
  <c r="AV1877" i="1"/>
  <c r="BE1877" i="1"/>
  <c r="BM1877" i="1"/>
  <c r="BV1877" i="1"/>
  <c r="M1878" i="1"/>
  <c r="V1878" i="1"/>
  <c r="AM1878" i="1"/>
  <c r="AV1878" i="1"/>
  <c r="BE1878" i="1"/>
  <c r="BV1878" i="1" s="1"/>
  <c r="BM1878" i="1"/>
  <c r="M1879" i="1"/>
  <c r="V1879" i="1"/>
  <c r="AM1879" i="1"/>
  <c r="AV1879" i="1"/>
  <c r="BE1879" i="1"/>
  <c r="BV1879" i="1" s="1"/>
  <c r="BM1879" i="1"/>
  <c r="M1880" i="1"/>
  <c r="V1880" i="1"/>
  <c r="AM1880" i="1"/>
  <c r="AV1880" i="1"/>
  <c r="BE1880" i="1"/>
  <c r="BM1880" i="1"/>
  <c r="BV1880" i="1"/>
  <c r="M1881" i="1"/>
  <c r="V1881" i="1"/>
  <c r="AM1881" i="1"/>
  <c r="AV1881" i="1"/>
  <c r="BE1881" i="1"/>
  <c r="BM1881" i="1"/>
  <c r="BV1881" i="1"/>
  <c r="M1882" i="1"/>
  <c r="V1882" i="1"/>
  <c r="AM1882" i="1"/>
  <c r="AV1882" i="1"/>
  <c r="BE1882" i="1"/>
  <c r="BV1882" i="1" s="1"/>
  <c r="BM1882" i="1"/>
  <c r="M1883" i="1"/>
  <c r="V1883" i="1"/>
  <c r="AM1883" i="1"/>
  <c r="AV1883" i="1"/>
  <c r="BE1883" i="1"/>
  <c r="BV1883" i="1" s="1"/>
  <c r="BM1883" i="1"/>
  <c r="M1884" i="1"/>
  <c r="V1884" i="1"/>
  <c r="AM1884" i="1"/>
  <c r="AV1884" i="1"/>
  <c r="BE1884" i="1"/>
  <c r="BM1884" i="1"/>
  <c r="BV1884" i="1"/>
  <c r="M1885" i="1"/>
  <c r="V1885" i="1"/>
  <c r="AM1885" i="1"/>
  <c r="AV1885" i="1"/>
  <c r="BE1885" i="1"/>
  <c r="BM1885" i="1"/>
  <c r="BV1885" i="1"/>
  <c r="M1886" i="1"/>
  <c r="V1886" i="1"/>
  <c r="AM1886" i="1"/>
  <c r="AV1886" i="1"/>
  <c r="BE1886" i="1"/>
  <c r="BV1886" i="1" s="1"/>
  <c r="BM1886" i="1"/>
  <c r="M1887" i="1"/>
  <c r="V1887" i="1"/>
  <c r="AM1887" i="1"/>
  <c r="AV1887" i="1"/>
  <c r="BE1887" i="1"/>
  <c r="BV1887" i="1" s="1"/>
  <c r="BM1887" i="1"/>
  <c r="M1888" i="1"/>
  <c r="V1888" i="1"/>
  <c r="AM1888" i="1"/>
  <c r="AV1888" i="1"/>
  <c r="BE1888" i="1"/>
  <c r="BM1888" i="1"/>
  <c r="BV1888" i="1"/>
  <c r="M1889" i="1"/>
  <c r="V1889" i="1"/>
  <c r="AM1889" i="1"/>
  <c r="AV1889" i="1"/>
  <c r="BE1889" i="1"/>
  <c r="BM1889" i="1"/>
  <c r="BV1889" i="1"/>
  <c r="M1890" i="1"/>
  <c r="V1890" i="1"/>
  <c r="AM1890" i="1"/>
  <c r="AV1890" i="1"/>
  <c r="BE1890" i="1"/>
  <c r="BV1890" i="1" s="1"/>
  <c r="BM1890" i="1"/>
  <c r="M1891" i="1"/>
  <c r="V1891" i="1"/>
  <c r="AM1891" i="1"/>
  <c r="AV1891" i="1"/>
  <c r="BE1891" i="1"/>
  <c r="BV1891" i="1" s="1"/>
  <c r="BM1891" i="1"/>
  <c r="M1892" i="1"/>
  <c r="V1892" i="1"/>
  <c r="AM1892" i="1"/>
  <c r="AV1892" i="1"/>
  <c r="BE1892" i="1"/>
  <c r="BM1892" i="1"/>
  <c r="BV1892" i="1"/>
  <c r="M1893" i="1"/>
  <c r="V1893" i="1"/>
  <c r="AM1893" i="1"/>
  <c r="AV1893" i="1"/>
  <c r="BE1893" i="1"/>
  <c r="BM1893" i="1"/>
  <c r="BV1893" i="1"/>
  <c r="M1894" i="1"/>
  <c r="V1894" i="1"/>
  <c r="AM1894" i="1"/>
  <c r="AV1894" i="1"/>
  <c r="BE1894" i="1"/>
  <c r="BV1894" i="1" s="1"/>
  <c r="BM1894" i="1"/>
  <c r="M1895" i="1"/>
  <c r="V1895" i="1"/>
  <c r="AM1895" i="1"/>
  <c r="AV1895" i="1"/>
  <c r="BE1895" i="1"/>
  <c r="BV1895" i="1" s="1"/>
  <c r="BM1895" i="1"/>
  <c r="M1896" i="1"/>
  <c r="V1896" i="1"/>
  <c r="AM1896" i="1"/>
  <c r="AV1896" i="1"/>
  <c r="BE1896" i="1"/>
  <c r="BM1896" i="1"/>
  <c r="BV1896" i="1"/>
  <c r="M1897" i="1"/>
  <c r="V1897" i="1"/>
  <c r="AM1897" i="1"/>
  <c r="AV1897" i="1"/>
  <c r="BE1897" i="1"/>
  <c r="BM1897" i="1"/>
  <c r="BV1897" i="1"/>
  <c r="M1898" i="1"/>
  <c r="V1898" i="1"/>
  <c r="AM1898" i="1"/>
  <c r="AV1898" i="1"/>
  <c r="BE1898" i="1"/>
  <c r="BV1898" i="1" s="1"/>
  <c r="BM1898" i="1"/>
  <c r="M1899" i="1"/>
  <c r="V1899" i="1"/>
  <c r="AM1899" i="1"/>
  <c r="AV1899" i="1"/>
  <c r="BE1899" i="1"/>
  <c r="BV1899" i="1" s="1"/>
  <c r="BM1899" i="1"/>
  <c r="M1900" i="1"/>
  <c r="V1900" i="1"/>
  <c r="AM1900" i="1"/>
  <c r="AV1900" i="1"/>
  <c r="BE1900" i="1"/>
  <c r="BM1900" i="1"/>
  <c r="BV1900" i="1"/>
  <c r="M1901" i="1"/>
  <c r="V1901" i="1"/>
  <c r="AM1901" i="1"/>
  <c r="AV1901" i="1"/>
  <c r="BE1901" i="1"/>
  <c r="BM1901" i="1"/>
  <c r="BV1901" i="1"/>
  <c r="M1902" i="1"/>
  <c r="V1902" i="1"/>
  <c r="AM1902" i="1"/>
  <c r="AV1902" i="1"/>
  <c r="BE1902" i="1"/>
  <c r="BV1902" i="1" s="1"/>
  <c r="BM1902" i="1"/>
  <c r="M1903" i="1"/>
  <c r="V1903" i="1"/>
  <c r="AM1903" i="1"/>
  <c r="AV1903" i="1"/>
  <c r="BE1903" i="1"/>
  <c r="BV1903" i="1" s="1"/>
  <c r="BM1903" i="1"/>
  <c r="M1904" i="1"/>
  <c r="V1904" i="1"/>
  <c r="AM1904" i="1"/>
  <c r="AV1904" i="1"/>
  <c r="BE1904" i="1"/>
  <c r="BM1904" i="1"/>
  <c r="BV1904" i="1"/>
  <c r="M1905" i="1"/>
  <c r="V1905" i="1"/>
  <c r="AM1905" i="1"/>
  <c r="AV1905" i="1"/>
  <c r="BE1905" i="1"/>
  <c r="BM1905" i="1"/>
  <c r="BV1905" i="1"/>
  <c r="M1906" i="1"/>
  <c r="V1906" i="1"/>
  <c r="AM1906" i="1"/>
  <c r="AV1906" i="1"/>
  <c r="BE1906" i="1"/>
  <c r="BV1906" i="1" s="1"/>
  <c r="BM1906" i="1"/>
  <c r="M1907" i="1"/>
  <c r="V1907" i="1"/>
  <c r="AM1907" i="1"/>
  <c r="AV1907" i="1"/>
  <c r="BE1907" i="1"/>
  <c r="BV1907" i="1" s="1"/>
  <c r="BM1907" i="1"/>
  <c r="M1908" i="1"/>
  <c r="V1908" i="1"/>
  <c r="AM1908" i="1"/>
  <c r="AV1908" i="1"/>
  <c r="BE1908" i="1"/>
  <c r="BM1908" i="1"/>
  <c r="BV1908" i="1"/>
  <c r="M1909" i="1"/>
  <c r="V1909" i="1"/>
  <c r="AM1909" i="1"/>
  <c r="AV1909" i="1"/>
  <c r="BE1909" i="1"/>
  <c r="BM1909" i="1"/>
  <c r="BV1909" i="1"/>
  <c r="M1910" i="1"/>
  <c r="V1910" i="1"/>
  <c r="AM1910" i="1"/>
  <c r="AV1910" i="1"/>
  <c r="BE1910" i="1"/>
  <c r="BV1910" i="1" s="1"/>
  <c r="BM1910" i="1"/>
  <c r="M1911" i="1"/>
  <c r="V1911" i="1"/>
  <c r="AM1911" i="1"/>
  <c r="AV1911" i="1"/>
  <c r="BE1911" i="1"/>
  <c r="BV1911" i="1" s="1"/>
  <c r="BM1911" i="1"/>
  <c r="M1912" i="1"/>
  <c r="V1912" i="1"/>
  <c r="AM1912" i="1"/>
  <c r="AV1912" i="1"/>
  <c r="BE1912" i="1"/>
  <c r="BM1912" i="1"/>
  <c r="BV1912" i="1"/>
  <c r="M1913" i="1"/>
  <c r="V1913" i="1"/>
  <c r="AM1913" i="1"/>
  <c r="AV1913" i="1"/>
  <c r="BE1913" i="1"/>
  <c r="BM1913" i="1"/>
  <c r="BV1913" i="1"/>
  <c r="M1914" i="1"/>
  <c r="V1914" i="1"/>
  <c r="AM1914" i="1"/>
  <c r="AV1914" i="1"/>
  <c r="BE1914" i="1"/>
  <c r="BV1914" i="1" s="1"/>
  <c r="BM1914" i="1"/>
  <c r="M1915" i="1"/>
  <c r="V1915" i="1"/>
  <c r="AM1915" i="1"/>
  <c r="AV1915" i="1"/>
  <c r="BE1915" i="1"/>
  <c r="BV1915" i="1" s="1"/>
  <c r="BM1915" i="1"/>
  <c r="M1916" i="1"/>
  <c r="V1916" i="1"/>
  <c r="AM1916" i="1"/>
  <c r="AV1916" i="1"/>
  <c r="BE1916" i="1"/>
  <c r="BM1916" i="1"/>
  <c r="BV1916" i="1"/>
  <c r="M1917" i="1"/>
  <c r="V1917" i="1"/>
  <c r="AM1917" i="1"/>
  <c r="AV1917" i="1"/>
  <c r="BE1917" i="1"/>
  <c r="BM1917" i="1"/>
  <c r="BV1917" i="1"/>
  <c r="M1918" i="1"/>
  <c r="V1918" i="1"/>
  <c r="AM1918" i="1"/>
  <c r="AV1918" i="1"/>
  <c r="BE1918" i="1"/>
  <c r="BV1918" i="1" s="1"/>
  <c r="BM1918" i="1"/>
  <c r="M1919" i="1"/>
  <c r="V1919" i="1"/>
  <c r="AM1919" i="1"/>
  <c r="AV1919" i="1"/>
  <c r="BE1919" i="1"/>
  <c r="BV1919" i="1" s="1"/>
  <c r="BM1919" i="1"/>
  <c r="M1920" i="1"/>
  <c r="V1920" i="1"/>
  <c r="AM1920" i="1"/>
  <c r="AV1920" i="1"/>
  <c r="BE1920" i="1"/>
  <c r="BM1920" i="1"/>
  <c r="BV1920" i="1"/>
  <c r="M1921" i="1"/>
  <c r="V1921" i="1"/>
  <c r="AM1921" i="1"/>
  <c r="AV1921" i="1"/>
  <c r="BE1921" i="1"/>
  <c r="BM1921" i="1"/>
  <c r="BV1921" i="1"/>
  <c r="M1922" i="1"/>
  <c r="V1922" i="1"/>
  <c r="AM1922" i="1"/>
  <c r="AV1922" i="1"/>
  <c r="BE1922" i="1"/>
  <c r="BV1922" i="1" s="1"/>
  <c r="BM1922" i="1"/>
  <c r="M1923" i="1"/>
  <c r="V1923" i="1"/>
  <c r="AM1923" i="1"/>
  <c r="AV1923" i="1"/>
  <c r="BE1923" i="1"/>
  <c r="BV1923" i="1" s="1"/>
  <c r="BM1923" i="1"/>
  <c r="M1924" i="1"/>
  <c r="V1924" i="1"/>
  <c r="AM1924" i="1"/>
  <c r="AV1924" i="1"/>
  <c r="BE1924" i="1"/>
  <c r="BM1924" i="1"/>
  <c r="BV1924" i="1"/>
  <c r="M1925" i="1"/>
  <c r="V1925" i="1"/>
  <c r="AM1925" i="1"/>
  <c r="AV1925" i="1"/>
  <c r="BE1925" i="1"/>
  <c r="BM1925" i="1"/>
  <c r="BV1925" i="1"/>
  <c r="M1926" i="1"/>
  <c r="V1926" i="1"/>
  <c r="AM1926" i="1"/>
  <c r="AV1926" i="1"/>
  <c r="BE1926" i="1"/>
  <c r="BV1926" i="1" s="1"/>
  <c r="BM1926" i="1"/>
  <c r="M1927" i="1"/>
  <c r="V1927" i="1"/>
  <c r="AM1927" i="1"/>
  <c r="AV1927" i="1"/>
  <c r="BE1927" i="1"/>
  <c r="BV1927" i="1" s="1"/>
  <c r="BM1927" i="1"/>
  <c r="M1928" i="1"/>
  <c r="V1928" i="1"/>
  <c r="AM1928" i="1"/>
  <c r="AV1928" i="1"/>
  <c r="BE1928" i="1"/>
  <c r="BM1928" i="1"/>
  <c r="BV1928" i="1"/>
  <c r="M1929" i="1"/>
  <c r="V1929" i="1"/>
  <c r="AM1929" i="1"/>
  <c r="AV1929" i="1"/>
  <c r="BE1929" i="1"/>
  <c r="BM1929" i="1"/>
  <c r="BV1929" i="1"/>
  <c r="M1930" i="1"/>
  <c r="V1930" i="1"/>
  <c r="AM1930" i="1"/>
  <c r="AV1930" i="1"/>
  <c r="BE1930" i="1"/>
  <c r="BV1930" i="1" s="1"/>
  <c r="BM1930" i="1"/>
  <c r="M1931" i="1"/>
  <c r="V1931" i="1"/>
  <c r="AM1931" i="1"/>
  <c r="AV1931" i="1"/>
  <c r="BE1931" i="1"/>
  <c r="BV1931" i="1" s="1"/>
  <c r="BM1931" i="1"/>
  <c r="M1932" i="1"/>
  <c r="V1932" i="1"/>
  <c r="AM1932" i="1"/>
  <c r="AV1932" i="1"/>
  <c r="BE1932" i="1"/>
  <c r="BM1932" i="1"/>
  <c r="BV1932" i="1"/>
  <c r="M1933" i="1"/>
  <c r="V1933" i="1"/>
  <c r="AM1933" i="1"/>
  <c r="AV1933" i="1"/>
  <c r="BE1933" i="1"/>
  <c r="BM1933" i="1"/>
  <c r="BV1933" i="1"/>
  <c r="M1934" i="1"/>
  <c r="V1934" i="1"/>
  <c r="AM1934" i="1"/>
  <c r="AV1934" i="1"/>
  <c r="BE1934" i="1"/>
  <c r="BV1934" i="1" s="1"/>
  <c r="BM1934" i="1"/>
  <c r="M1935" i="1"/>
  <c r="V1935" i="1"/>
  <c r="AM1935" i="1"/>
  <c r="AV1935" i="1"/>
  <c r="BE1935" i="1"/>
  <c r="BV1935" i="1" s="1"/>
  <c r="BM1935" i="1"/>
  <c r="M1936" i="1"/>
  <c r="V1936" i="1"/>
  <c r="AM1936" i="1"/>
  <c r="AV1936" i="1"/>
  <c r="BE1936" i="1"/>
  <c r="BM1936" i="1"/>
  <c r="BV1936" i="1"/>
  <c r="M1937" i="1"/>
  <c r="V1937" i="1"/>
  <c r="AM1937" i="1"/>
  <c r="AV1937" i="1"/>
  <c r="BE1937" i="1"/>
  <c r="BM1937" i="1"/>
  <c r="BV1937" i="1"/>
  <c r="M1938" i="1"/>
  <c r="V1938" i="1"/>
  <c r="AM1938" i="1"/>
  <c r="AV1938" i="1"/>
  <c r="BE1938" i="1"/>
  <c r="BV1938" i="1" s="1"/>
  <c r="BM1938" i="1"/>
  <c r="M1939" i="1"/>
  <c r="V1939" i="1"/>
  <c r="AM1939" i="1"/>
  <c r="AV1939" i="1"/>
  <c r="BE1939" i="1"/>
  <c r="BV1939" i="1" s="1"/>
  <c r="BM1939" i="1"/>
  <c r="M1940" i="1"/>
  <c r="V1940" i="1"/>
  <c r="AM1940" i="1"/>
  <c r="AV1940" i="1"/>
  <c r="BE1940" i="1"/>
  <c r="BM1940" i="1"/>
  <c r="BV1940" i="1"/>
  <c r="M1941" i="1"/>
  <c r="V1941" i="1"/>
  <c r="AM1941" i="1"/>
  <c r="AV1941" i="1"/>
  <c r="BE1941" i="1"/>
  <c r="BM1941" i="1"/>
  <c r="BV1941" i="1"/>
  <c r="M1942" i="1"/>
  <c r="V1942" i="1"/>
  <c r="AM1942" i="1"/>
  <c r="AV1942" i="1"/>
  <c r="BE1942" i="1"/>
  <c r="BV1942" i="1" s="1"/>
  <c r="BM1942" i="1"/>
  <c r="M1943" i="1"/>
  <c r="V1943" i="1"/>
  <c r="AM1943" i="1"/>
  <c r="AV1943" i="1"/>
  <c r="BE1943" i="1"/>
  <c r="BV1943" i="1" s="1"/>
  <c r="BM1943" i="1"/>
  <c r="M1944" i="1"/>
  <c r="V1944" i="1"/>
  <c r="AM1944" i="1"/>
  <c r="AV1944" i="1"/>
  <c r="BE1944" i="1"/>
  <c r="BM1944" i="1"/>
  <c r="BV1944" i="1"/>
  <c r="M1945" i="1"/>
  <c r="V1945" i="1"/>
  <c r="AM1945" i="1"/>
  <c r="AV1945" i="1"/>
  <c r="BE1945" i="1"/>
  <c r="BM1945" i="1"/>
  <c r="BV1945" i="1"/>
  <c r="M1946" i="1"/>
  <c r="V1946" i="1"/>
  <c r="AM1946" i="1"/>
  <c r="AV1946" i="1"/>
  <c r="BE1946" i="1"/>
  <c r="BV1946" i="1" s="1"/>
  <c r="BM1946" i="1"/>
  <c r="M1947" i="1"/>
  <c r="V1947" i="1"/>
  <c r="AM1947" i="1"/>
  <c r="AV1947" i="1"/>
  <c r="BE1947" i="1"/>
  <c r="BV1947" i="1" s="1"/>
  <c r="BM1947" i="1"/>
  <c r="M1948" i="1"/>
  <c r="V1948" i="1"/>
  <c r="AM1948" i="1"/>
  <c r="AV1948" i="1"/>
  <c r="BE1948" i="1"/>
  <c r="BM1948" i="1"/>
  <c r="BV1948" i="1"/>
  <c r="M1949" i="1"/>
  <c r="V1949" i="1"/>
  <c r="AM1949" i="1"/>
  <c r="AV1949" i="1"/>
  <c r="BE1949" i="1"/>
  <c r="BM1949" i="1"/>
  <c r="BV1949" i="1"/>
  <c r="M1950" i="1"/>
  <c r="V1950" i="1"/>
  <c r="AM1950" i="1"/>
  <c r="AV1950" i="1"/>
  <c r="BE1950" i="1"/>
  <c r="BV1950" i="1" s="1"/>
  <c r="BM1950" i="1"/>
  <c r="M1951" i="1"/>
  <c r="V1951" i="1"/>
  <c r="AM1951" i="1"/>
  <c r="AV1951" i="1"/>
  <c r="BE1951" i="1"/>
  <c r="BV1951" i="1" s="1"/>
  <c r="BM1951" i="1"/>
  <c r="M1952" i="1"/>
  <c r="V1952" i="1"/>
  <c r="AM1952" i="1"/>
  <c r="AV1952" i="1"/>
  <c r="BE1952" i="1"/>
  <c r="BM1952" i="1"/>
  <c r="BV1952" i="1"/>
  <c r="M1953" i="1"/>
  <c r="V1953" i="1"/>
  <c r="AM1953" i="1"/>
  <c r="AV1953" i="1"/>
  <c r="BE1953" i="1"/>
  <c r="BM1953" i="1"/>
  <c r="BV1953" i="1"/>
  <c r="M1954" i="1"/>
  <c r="V1954" i="1"/>
  <c r="AM1954" i="1"/>
  <c r="AV1954" i="1"/>
  <c r="BE1954" i="1"/>
  <c r="BV1954" i="1" s="1"/>
  <c r="BM1954" i="1"/>
  <c r="M1955" i="1"/>
  <c r="V1955" i="1"/>
  <c r="AM1955" i="1"/>
  <c r="AV1955" i="1"/>
  <c r="BE1955" i="1"/>
  <c r="BV1955" i="1" s="1"/>
  <c r="BM1955" i="1"/>
  <c r="M1956" i="1"/>
  <c r="V1956" i="1"/>
  <c r="AM1956" i="1"/>
  <c r="AV1956" i="1"/>
  <c r="BE1956" i="1"/>
  <c r="BM1956" i="1"/>
  <c r="BV1956" i="1"/>
  <c r="M1957" i="1"/>
  <c r="V1957" i="1"/>
  <c r="AM1957" i="1"/>
  <c r="AV1957" i="1"/>
  <c r="BE1957" i="1"/>
  <c r="BM1957" i="1"/>
  <c r="BV1957" i="1"/>
  <c r="M1958" i="1"/>
  <c r="V1958" i="1"/>
  <c r="AM1958" i="1"/>
  <c r="AV1958" i="1"/>
  <c r="BE1958" i="1"/>
  <c r="BV1958" i="1" s="1"/>
  <c r="BM1958" i="1"/>
  <c r="M1959" i="1"/>
  <c r="V1959" i="1"/>
  <c r="AM1959" i="1"/>
  <c r="AV1959" i="1"/>
  <c r="BE1959" i="1"/>
  <c r="BV1959" i="1" s="1"/>
  <c r="BM1959" i="1"/>
  <c r="M1960" i="1"/>
  <c r="V1960" i="1"/>
  <c r="AM1960" i="1"/>
  <c r="AV1960" i="1"/>
  <c r="BE1960" i="1"/>
  <c r="BM1960" i="1"/>
  <c r="BV1960" i="1"/>
  <c r="M1961" i="1"/>
  <c r="V1961" i="1"/>
  <c r="AM1961" i="1"/>
  <c r="AV1961" i="1"/>
  <c r="BE1961" i="1"/>
  <c r="BM1961" i="1"/>
  <c r="BV1961" i="1"/>
  <c r="M1962" i="1"/>
  <c r="V1962" i="1"/>
  <c r="AM1962" i="1"/>
  <c r="AV1962" i="1"/>
  <c r="BE1962" i="1"/>
  <c r="BV1962" i="1" s="1"/>
  <c r="BM1962" i="1"/>
  <c r="M1963" i="1"/>
  <c r="V1963" i="1"/>
  <c r="AM1963" i="1"/>
  <c r="AV1963" i="1"/>
  <c r="BE1963" i="1"/>
  <c r="BV1963" i="1" s="1"/>
  <c r="BM1963" i="1"/>
  <c r="M1964" i="1"/>
  <c r="V1964" i="1"/>
  <c r="AM1964" i="1"/>
  <c r="AV1964" i="1"/>
  <c r="BE1964" i="1"/>
  <c r="BM1964" i="1"/>
  <c r="BV1964" i="1"/>
  <c r="M1965" i="1"/>
  <c r="V1965" i="1"/>
  <c r="AM1965" i="1"/>
  <c r="AV1965" i="1"/>
  <c r="BE1965" i="1"/>
  <c r="BM1965" i="1"/>
  <c r="BV1965" i="1"/>
  <c r="M1966" i="1"/>
  <c r="V1966" i="1"/>
  <c r="AM1966" i="1"/>
  <c r="AV1966" i="1"/>
  <c r="BE1966" i="1"/>
  <c r="BV1966" i="1" s="1"/>
  <c r="BM1966" i="1"/>
  <c r="M1967" i="1"/>
  <c r="V1967" i="1"/>
  <c r="AM1967" i="1"/>
  <c r="AV1967" i="1"/>
  <c r="BE1967" i="1"/>
  <c r="BV1967" i="1" s="1"/>
  <c r="BM1967" i="1"/>
  <c r="M1968" i="1"/>
  <c r="V1968" i="1"/>
  <c r="AM1968" i="1"/>
  <c r="AV1968" i="1"/>
  <c r="BE1968" i="1"/>
  <c r="BM1968" i="1"/>
  <c r="BV1968" i="1"/>
  <c r="M1969" i="1"/>
  <c r="V1969" i="1"/>
  <c r="AM1969" i="1"/>
  <c r="AV1969" i="1"/>
  <c r="BE1969" i="1"/>
  <c r="BM1969" i="1"/>
  <c r="BV1969" i="1"/>
  <c r="M1970" i="1"/>
  <c r="V1970" i="1"/>
  <c r="AM1970" i="1"/>
  <c r="AV1970" i="1"/>
  <c r="BE1970" i="1"/>
  <c r="BV1970" i="1" s="1"/>
  <c r="BM1970" i="1"/>
  <c r="M1971" i="1"/>
  <c r="V1971" i="1"/>
  <c r="AM1971" i="1"/>
  <c r="AV1971" i="1"/>
  <c r="BE1971" i="1"/>
  <c r="BV1971" i="1" s="1"/>
  <c r="BM1971" i="1"/>
  <c r="M1972" i="1"/>
  <c r="V1972" i="1"/>
  <c r="AM1972" i="1"/>
  <c r="AV1972" i="1"/>
  <c r="BE1972" i="1"/>
  <c r="BM1972" i="1"/>
  <c r="BV1972" i="1"/>
  <c r="M1973" i="1"/>
  <c r="V1973" i="1"/>
  <c r="AM1973" i="1"/>
  <c r="AV1973" i="1"/>
  <c r="BE1973" i="1"/>
  <c r="BM1973" i="1"/>
  <c r="BV1973" i="1"/>
  <c r="M1974" i="1"/>
  <c r="V1974" i="1"/>
  <c r="AM1974" i="1"/>
  <c r="AV1974" i="1"/>
  <c r="BE1974" i="1"/>
  <c r="BV1974" i="1" s="1"/>
  <c r="BM1974" i="1"/>
  <c r="M1975" i="1"/>
  <c r="V1975" i="1"/>
  <c r="AM1975" i="1"/>
  <c r="AV1975" i="1"/>
  <c r="BE1975" i="1"/>
  <c r="BV1975" i="1" s="1"/>
  <c r="BM1975" i="1"/>
  <c r="M1976" i="1"/>
  <c r="V1976" i="1"/>
  <c r="AM1976" i="1"/>
  <c r="AV1976" i="1"/>
  <c r="BE1976" i="1"/>
  <c r="BM1976" i="1"/>
  <c r="BV1976" i="1"/>
  <c r="M1977" i="1"/>
  <c r="V1977" i="1"/>
  <c r="AM1977" i="1"/>
  <c r="AV1977" i="1"/>
  <c r="BE1977" i="1"/>
  <c r="BM1977" i="1"/>
  <c r="BV1977" i="1"/>
  <c r="M1978" i="1"/>
  <c r="V1978" i="1"/>
  <c r="AM1978" i="1"/>
  <c r="AV1978" i="1"/>
  <c r="BE1978" i="1"/>
  <c r="BV1978" i="1" s="1"/>
  <c r="BM1978" i="1"/>
  <c r="M1979" i="1"/>
  <c r="V1979" i="1"/>
  <c r="AM1979" i="1"/>
  <c r="AV1979" i="1"/>
  <c r="BE1979" i="1"/>
  <c r="BV1979" i="1" s="1"/>
  <c r="BM1979" i="1"/>
  <c r="M1980" i="1"/>
  <c r="V1980" i="1"/>
  <c r="AM1980" i="1"/>
  <c r="AV1980" i="1"/>
  <c r="BE1980" i="1"/>
  <c r="BM1980" i="1"/>
  <c r="BV1980" i="1"/>
  <c r="M1981" i="1"/>
  <c r="V1981" i="1"/>
  <c r="AM1981" i="1"/>
  <c r="AV1981" i="1"/>
  <c r="BE1981" i="1"/>
  <c r="BM1981" i="1"/>
  <c r="BV1981" i="1"/>
  <c r="M1982" i="1"/>
  <c r="V1982" i="1"/>
  <c r="AM1982" i="1"/>
  <c r="AV1982" i="1"/>
  <c r="BE1982" i="1"/>
  <c r="BV1982" i="1" s="1"/>
  <c r="BM1982" i="1"/>
  <c r="M1983" i="1"/>
  <c r="V1983" i="1"/>
  <c r="AM1983" i="1"/>
  <c r="AV1983" i="1"/>
  <c r="BE1983" i="1"/>
  <c r="BV1983" i="1" s="1"/>
  <c r="BM1983" i="1"/>
  <c r="M1984" i="1"/>
  <c r="V1984" i="1"/>
  <c r="AM1984" i="1"/>
  <c r="AV1984" i="1"/>
  <c r="BE1984" i="1"/>
  <c r="BM1984" i="1"/>
  <c r="BV1984" i="1"/>
  <c r="M1985" i="1"/>
  <c r="V1985" i="1"/>
  <c r="AM1985" i="1"/>
  <c r="AV1985" i="1"/>
  <c r="BE1985" i="1"/>
  <c r="BM1985" i="1"/>
  <c r="BV1985" i="1"/>
  <c r="M1986" i="1"/>
  <c r="V1986" i="1"/>
  <c r="AM1986" i="1"/>
  <c r="AV1986" i="1"/>
  <c r="BE1986" i="1"/>
  <c r="BV1986" i="1" s="1"/>
  <c r="BM1986" i="1"/>
  <c r="M1987" i="1"/>
  <c r="V1987" i="1"/>
  <c r="AM1987" i="1"/>
  <c r="AV1987" i="1"/>
  <c r="BE1987" i="1"/>
  <c r="BV1987" i="1" s="1"/>
  <c r="BM1987" i="1"/>
  <c r="M1988" i="1"/>
  <c r="V1988" i="1"/>
  <c r="AM1988" i="1"/>
  <c r="AV1988" i="1"/>
  <c r="BE1988" i="1"/>
  <c r="BM1988" i="1"/>
  <c r="BV1988" i="1"/>
  <c r="M1989" i="1"/>
  <c r="V1989" i="1"/>
  <c r="AM1989" i="1"/>
  <c r="AV1989" i="1"/>
  <c r="BE1989" i="1"/>
  <c r="BM1989" i="1"/>
  <c r="BV1989" i="1"/>
  <c r="M1990" i="1"/>
  <c r="V1990" i="1"/>
  <c r="AM1990" i="1"/>
  <c r="AV1990" i="1"/>
  <c r="BE1990" i="1"/>
  <c r="BV1990" i="1" s="1"/>
  <c r="BM1990" i="1"/>
  <c r="M1991" i="1"/>
  <c r="V1991" i="1"/>
  <c r="AM1991" i="1"/>
  <c r="AV1991" i="1"/>
  <c r="BE1991" i="1"/>
  <c r="BV1991" i="1" s="1"/>
  <c r="BM1991" i="1"/>
  <c r="M1992" i="1"/>
  <c r="V1992" i="1"/>
  <c r="AM1992" i="1"/>
  <c r="AV1992" i="1"/>
  <c r="BE1992" i="1"/>
  <c r="BM1992" i="1"/>
  <c r="BV1992" i="1"/>
  <c r="M1993" i="1"/>
  <c r="V1993" i="1"/>
  <c r="AM1993" i="1"/>
  <c r="AV1993" i="1"/>
  <c r="BE1993" i="1"/>
  <c r="BM1993" i="1"/>
  <c r="BV1993" i="1"/>
  <c r="M1994" i="1"/>
  <c r="V1994" i="1"/>
  <c r="AM1994" i="1"/>
  <c r="AV1994" i="1"/>
  <c r="BE1994" i="1"/>
  <c r="BV1994" i="1" s="1"/>
  <c r="BM1994" i="1"/>
  <c r="M1995" i="1"/>
  <c r="V1995" i="1"/>
  <c r="AM1995" i="1"/>
  <c r="AV1995" i="1"/>
  <c r="BE1995" i="1"/>
  <c r="BV1995" i="1" s="1"/>
  <c r="BM1995" i="1"/>
  <c r="M1996" i="1"/>
  <c r="V1996" i="1"/>
  <c r="AM1996" i="1"/>
  <c r="AV1996" i="1"/>
  <c r="BE1996" i="1"/>
  <c r="BM1996" i="1"/>
  <c r="BV1996" i="1"/>
  <c r="M1997" i="1"/>
  <c r="V1997" i="1"/>
  <c r="AM1997" i="1"/>
  <c r="AV1997" i="1"/>
  <c r="BE1997" i="1"/>
  <c r="BM1997" i="1"/>
  <c r="BV1997" i="1"/>
  <c r="M1998" i="1"/>
  <c r="V1998" i="1"/>
  <c r="AM1998" i="1"/>
  <c r="AV1998" i="1"/>
  <c r="BE1998" i="1"/>
  <c r="BV1998" i="1" s="1"/>
  <c r="BM1998" i="1"/>
  <c r="M1999" i="1"/>
  <c r="V1999" i="1"/>
  <c r="AM1999" i="1"/>
  <c r="AV1999" i="1"/>
  <c r="BE1999" i="1"/>
  <c r="BV1999" i="1" s="1"/>
  <c r="BM1999" i="1"/>
  <c r="M2000" i="1"/>
  <c r="V2000" i="1"/>
  <c r="AM2000" i="1"/>
  <c r="AV2000" i="1"/>
  <c r="BE2000" i="1"/>
  <c r="BM2000" i="1"/>
  <c r="BV2000" i="1"/>
  <c r="M2001" i="1"/>
  <c r="V2001" i="1"/>
  <c r="AM2001" i="1"/>
  <c r="AV2001" i="1"/>
  <c r="BE2001" i="1"/>
  <c r="BM2001" i="1"/>
  <c r="BV2001" i="1"/>
  <c r="M2002" i="1"/>
  <c r="V2002" i="1"/>
  <c r="AM2002" i="1"/>
  <c r="AV2002" i="1"/>
  <c r="BE2002" i="1"/>
  <c r="BV2002" i="1" s="1"/>
  <c r="BM2002" i="1"/>
  <c r="M2003" i="1"/>
  <c r="V2003" i="1"/>
  <c r="AM2003" i="1"/>
  <c r="AV2003" i="1"/>
  <c r="BE2003" i="1"/>
  <c r="BV2003" i="1" s="1"/>
  <c r="BM2003" i="1"/>
  <c r="M2004" i="1"/>
  <c r="V2004" i="1"/>
  <c r="AM2004" i="1"/>
  <c r="AV2004" i="1"/>
  <c r="BE2004" i="1"/>
  <c r="BM2004" i="1"/>
  <c r="BV2004" i="1"/>
  <c r="M2005" i="1"/>
  <c r="V2005" i="1"/>
  <c r="AM2005" i="1"/>
  <c r="AV2005" i="1"/>
  <c r="BE2005" i="1"/>
  <c r="BM2005" i="1"/>
  <c r="BV2005" i="1"/>
  <c r="M2006" i="1"/>
  <c r="V2006" i="1"/>
  <c r="AM2006" i="1"/>
  <c r="AV2006" i="1"/>
  <c r="BE2006" i="1"/>
  <c r="BV2006" i="1" s="1"/>
  <c r="BM2006" i="1"/>
  <c r="M2007" i="1"/>
  <c r="V2007" i="1"/>
  <c r="AM2007" i="1"/>
  <c r="AV2007" i="1"/>
  <c r="BE2007" i="1"/>
  <c r="BV2007" i="1" s="1"/>
  <c r="BM2007" i="1"/>
  <c r="M2008" i="1"/>
  <c r="V2008" i="1"/>
  <c r="AM2008" i="1"/>
  <c r="AV2008" i="1"/>
  <c r="BE2008" i="1"/>
  <c r="BM2008" i="1"/>
  <c r="BV2008" i="1"/>
  <c r="M2009" i="1"/>
  <c r="V2009" i="1"/>
  <c r="AM2009" i="1"/>
  <c r="AV2009" i="1"/>
  <c r="BE2009" i="1"/>
  <c r="BM2009" i="1"/>
  <c r="BV2009" i="1"/>
  <c r="M2010" i="1"/>
  <c r="V2010" i="1"/>
  <c r="AM2010" i="1"/>
  <c r="AV2010" i="1"/>
  <c r="BE2010" i="1"/>
  <c r="BV2010" i="1" s="1"/>
  <c r="BM2010" i="1"/>
  <c r="M2011" i="1"/>
  <c r="V2011" i="1"/>
  <c r="AM2011" i="1"/>
  <c r="AV2011" i="1"/>
  <c r="BE2011" i="1"/>
  <c r="BV2011" i="1" s="1"/>
  <c r="BM2011" i="1"/>
  <c r="M2012" i="1"/>
  <c r="V2012" i="1"/>
  <c r="AM2012" i="1"/>
  <c r="AV2012" i="1"/>
  <c r="BE2012" i="1"/>
  <c r="BM2012" i="1"/>
  <c r="BV2012" i="1"/>
  <c r="M2013" i="1"/>
  <c r="V2013" i="1"/>
  <c r="AM2013" i="1"/>
  <c r="AV2013" i="1"/>
  <c r="BE2013" i="1"/>
  <c r="BM2013" i="1"/>
  <c r="BV2013" i="1"/>
  <c r="M2014" i="1"/>
  <c r="V2014" i="1"/>
  <c r="AM2014" i="1"/>
  <c r="AV2014" i="1"/>
  <c r="BE2014" i="1"/>
  <c r="BV2014" i="1" s="1"/>
  <c r="BM2014" i="1"/>
  <c r="M2015" i="1"/>
  <c r="V2015" i="1"/>
  <c r="AM2015" i="1"/>
  <c r="AV2015" i="1"/>
  <c r="BE2015" i="1"/>
  <c r="BV2015" i="1" s="1"/>
  <c r="BM2015" i="1"/>
  <c r="M2016" i="1"/>
  <c r="V2016" i="1"/>
  <c r="AM2016" i="1"/>
  <c r="AV2016" i="1"/>
  <c r="BE2016" i="1"/>
  <c r="BM2016" i="1"/>
  <c r="BV2016" i="1"/>
  <c r="M2017" i="1"/>
  <c r="V2017" i="1"/>
  <c r="AM2017" i="1"/>
  <c r="AV2017" i="1"/>
  <c r="BE2017" i="1"/>
  <c r="BM2017" i="1"/>
  <c r="BV2017" i="1"/>
  <c r="M2018" i="1"/>
  <c r="V2018" i="1"/>
  <c r="AM2018" i="1"/>
  <c r="AV2018" i="1"/>
  <c r="BE2018" i="1"/>
  <c r="BV2018" i="1" s="1"/>
  <c r="BM2018" i="1"/>
  <c r="M2019" i="1"/>
  <c r="V2019" i="1"/>
  <c r="AM2019" i="1"/>
  <c r="AV2019" i="1"/>
  <c r="BE2019" i="1"/>
  <c r="BV2019" i="1" s="1"/>
  <c r="BM2019" i="1"/>
  <c r="M2020" i="1"/>
  <c r="V2020" i="1"/>
  <c r="AM2020" i="1"/>
  <c r="AV2020" i="1"/>
  <c r="BE2020" i="1"/>
  <c r="BM2020" i="1"/>
  <c r="BV2020" i="1"/>
  <c r="M2021" i="1"/>
  <c r="V2021" i="1"/>
  <c r="AM2021" i="1"/>
  <c r="AV2021" i="1"/>
  <c r="BE2021" i="1"/>
  <c r="BM2021" i="1"/>
  <c r="BV2021" i="1"/>
  <c r="M2022" i="1"/>
  <c r="V2022" i="1"/>
  <c r="AM2022" i="1"/>
  <c r="AV2022" i="1"/>
  <c r="BE2022" i="1"/>
  <c r="BV2022" i="1" s="1"/>
  <c r="BM2022" i="1"/>
  <c r="M2023" i="1"/>
  <c r="V2023" i="1"/>
  <c r="AM2023" i="1"/>
  <c r="AV2023" i="1"/>
  <c r="BE2023" i="1"/>
  <c r="BV2023" i="1" s="1"/>
  <c r="BM2023" i="1"/>
  <c r="M2024" i="1"/>
  <c r="V2024" i="1"/>
  <c r="AM2024" i="1"/>
  <c r="AV2024" i="1"/>
  <c r="BE2024" i="1"/>
  <c r="BM2024" i="1"/>
  <c r="BV2024" i="1"/>
  <c r="M2025" i="1"/>
  <c r="V2025" i="1"/>
  <c r="AM2025" i="1"/>
  <c r="AV2025" i="1"/>
  <c r="BE2025" i="1"/>
  <c r="BM2025" i="1"/>
  <c r="BV2025" i="1"/>
  <c r="M2026" i="1"/>
  <c r="V2026" i="1"/>
  <c r="AM2026" i="1"/>
  <c r="AV2026" i="1"/>
  <c r="BE2026" i="1"/>
  <c r="BV2026" i="1" s="1"/>
  <c r="BM2026" i="1"/>
  <c r="M2027" i="1"/>
  <c r="V2027" i="1"/>
  <c r="AM2027" i="1"/>
  <c r="AV2027" i="1"/>
  <c r="BE2027" i="1"/>
  <c r="BV2027" i="1" s="1"/>
  <c r="BM2027" i="1"/>
  <c r="M2028" i="1"/>
  <c r="V2028" i="1"/>
  <c r="AM2028" i="1"/>
  <c r="AV2028" i="1"/>
  <c r="BE2028" i="1"/>
  <c r="BM2028" i="1"/>
  <c r="BV2028" i="1"/>
  <c r="M2029" i="1"/>
  <c r="V2029" i="1"/>
  <c r="AM2029" i="1"/>
  <c r="AV2029" i="1"/>
  <c r="BE2029" i="1"/>
  <c r="BM2029" i="1"/>
  <c r="BV2029" i="1"/>
  <c r="M2030" i="1"/>
  <c r="V2030" i="1"/>
  <c r="AM2030" i="1"/>
  <c r="AV2030" i="1"/>
  <c r="BE2030" i="1"/>
  <c r="BV2030" i="1" s="1"/>
  <c r="BM2030" i="1"/>
  <c r="M2031" i="1"/>
  <c r="V2031" i="1"/>
  <c r="AM2031" i="1"/>
  <c r="AV2031" i="1"/>
  <c r="BE2031" i="1"/>
  <c r="BV2031" i="1" s="1"/>
  <c r="BM2031" i="1"/>
  <c r="M2032" i="1"/>
  <c r="V2032" i="1"/>
  <c r="AM2032" i="1"/>
  <c r="AV2032" i="1"/>
  <c r="BE2032" i="1"/>
  <c r="BM2032" i="1"/>
  <c r="BV2032" i="1"/>
  <c r="M2033" i="1"/>
  <c r="V2033" i="1"/>
  <c r="AM2033" i="1"/>
  <c r="AV2033" i="1"/>
  <c r="BE2033" i="1"/>
  <c r="BM2033" i="1"/>
  <c r="BV2033" i="1"/>
  <c r="M2034" i="1"/>
  <c r="V2034" i="1"/>
  <c r="AM2034" i="1"/>
  <c r="AV2034" i="1"/>
  <c r="BE2034" i="1"/>
  <c r="BV2034" i="1" s="1"/>
  <c r="BM2034" i="1"/>
  <c r="M2035" i="1"/>
  <c r="V2035" i="1"/>
  <c r="AM2035" i="1"/>
  <c r="AV2035" i="1"/>
  <c r="BE2035" i="1"/>
  <c r="BV2035" i="1" s="1"/>
  <c r="BM2035" i="1"/>
  <c r="M2036" i="1"/>
  <c r="V2036" i="1"/>
  <c r="AM2036" i="1"/>
  <c r="AV2036" i="1"/>
  <c r="BE2036" i="1"/>
  <c r="BM2036" i="1"/>
  <c r="BV2036" i="1"/>
  <c r="M2037" i="1"/>
  <c r="V2037" i="1"/>
  <c r="AM2037" i="1"/>
  <c r="AV2037" i="1"/>
  <c r="BE2037" i="1"/>
  <c r="BM2037" i="1"/>
  <c r="BV2037" i="1"/>
  <c r="M2038" i="1"/>
  <c r="V2038" i="1"/>
  <c r="AM2038" i="1"/>
  <c r="AV2038" i="1"/>
  <c r="BE2038" i="1"/>
  <c r="BV2038" i="1" s="1"/>
  <c r="BM2038" i="1"/>
  <c r="M2039" i="1"/>
  <c r="V2039" i="1"/>
  <c r="AM2039" i="1"/>
  <c r="AV2039" i="1"/>
  <c r="BE2039" i="1"/>
  <c r="BV2039" i="1" s="1"/>
  <c r="BM2039" i="1"/>
  <c r="M2040" i="1"/>
  <c r="V2040" i="1"/>
  <c r="AM2040" i="1"/>
  <c r="AV2040" i="1"/>
  <c r="BE2040" i="1"/>
  <c r="BM2040" i="1"/>
  <c r="BV2040" i="1"/>
  <c r="M2041" i="1"/>
  <c r="V2041" i="1"/>
  <c r="AM2041" i="1"/>
  <c r="AV2041" i="1"/>
  <c r="BE2041" i="1"/>
  <c r="BM2041" i="1"/>
  <c r="BV2041" i="1"/>
  <c r="M2042" i="1"/>
  <c r="V2042" i="1"/>
  <c r="AM2042" i="1"/>
  <c r="AV2042" i="1"/>
  <c r="BE2042" i="1"/>
  <c r="BV2042" i="1" s="1"/>
  <c r="BM2042" i="1"/>
  <c r="M2043" i="1"/>
  <c r="V2043" i="1"/>
  <c r="AM2043" i="1"/>
  <c r="AV2043" i="1"/>
  <c r="BE2043" i="1"/>
  <c r="BV2043" i="1" s="1"/>
  <c r="BM2043" i="1"/>
  <c r="M2044" i="1"/>
  <c r="V2044" i="1"/>
  <c r="AM2044" i="1"/>
  <c r="AV2044" i="1"/>
  <c r="BE2044" i="1"/>
  <c r="BM2044" i="1"/>
  <c r="BV2044" i="1"/>
  <c r="M2045" i="1"/>
  <c r="V2045" i="1"/>
  <c r="AM2045" i="1"/>
  <c r="AV2045" i="1"/>
  <c r="BE2045" i="1"/>
  <c r="BM2045" i="1"/>
  <c r="BV2045" i="1"/>
  <c r="M2046" i="1"/>
  <c r="V2046" i="1"/>
  <c r="AM2046" i="1"/>
  <c r="AV2046" i="1"/>
  <c r="BE2046" i="1"/>
  <c r="BV2046" i="1" s="1"/>
  <c r="BM2046" i="1"/>
  <c r="M2047" i="1"/>
  <c r="V2047" i="1"/>
  <c r="AM2047" i="1"/>
  <c r="AV2047" i="1"/>
  <c r="BE2047" i="1"/>
  <c r="BV2047" i="1" s="1"/>
  <c r="BM2047" i="1"/>
  <c r="M2048" i="1"/>
  <c r="V2048" i="1"/>
  <c r="AM2048" i="1"/>
  <c r="AV2048" i="1"/>
  <c r="BE2048" i="1"/>
  <c r="BM2048" i="1"/>
  <c r="BV2048" i="1"/>
  <c r="M2049" i="1"/>
  <c r="V2049" i="1"/>
  <c r="AM2049" i="1"/>
  <c r="AV2049" i="1"/>
  <c r="BE2049" i="1"/>
  <c r="BM2049" i="1"/>
  <c r="BV2049" i="1"/>
  <c r="M2050" i="1"/>
  <c r="V2050" i="1"/>
  <c r="AM2050" i="1"/>
  <c r="AV2050" i="1"/>
  <c r="BE2050" i="1"/>
  <c r="BV2050" i="1" s="1"/>
  <c r="BM2050" i="1"/>
  <c r="M2051" i="1"/>
  <c r="V2051" i="1"/>
  <c r="AM2051" i="1"/>
  <c r="AV2051" i="1"/>
  <c r="BE2051" i="1"/>
  <c r="BV2051" i="1" s="1"/>
  <c r="BM2051" i="1"/>
  <c r="M2052" i="1"/>
  <c r="V2052" i="1"/>
  <c r="AM2052" i="1"/>
  <c r="AV2052" i="1"/>
  <c r="BE2052" i="1"/>
  <c r="BM2052" i="1"/>
  <c r="BV2052" i="1"/>
  <c r="M2053" i="1"/>
  <c r="V2053" i="1"/>
  <c r="AM2053" i="1"/>
  <c r="AV2053" i="1"/>
  <c r="BE2053" i="1"/>
  <c r="BM2053" i="1"/>
  <c r="BV2053" i="1"/>
  <c r="M2054" i="1"/>
  <c r="V2054" i="1"/>
  <c r="AM2054" i="1"/>
  <c r="AV2054" i="1"/>
  <c r="BE2054" i="1"/>
  <c r="BV2054" i="1" s="1"/>
  <c r="BM2054" i="1"/>
  <c r="M2055" i="1"/>
  <c r="V2055" i="1"/>
  <c r="AM2055" i="1"/>
  <c r="AV2055" i="1"/>
  <c r="BE2055" i="1"/>
  <c r="BV2055" i="1" s="1"/>
  <c r="BM2055" i="1"/>
  <c r="M2056" i="1"/>
  <c r="V2056" i="1"/>
  <c r="AM2056" i="1"/>
  <c r="AV2056" i="1"/>
  <c r="BE2056" i="1"/>
  <c r="BM2056" i="1"/>
  <c r="BV2056" i="1"/>
  <c r="M2057" i="1"/>
  <c r="V2057" i="1"/>
  <c r="AM2057" i="1"/>
  <c r="AV2057" i="1"/>
  <c r="BE2057" i="1"/>
  <c r="BM2057" i="1"/>
  <c r="BV2057" i="1"/>
  <c r="M2058" i="1"/>
  <c r="V2058" i="1"/>
  <c r="AM2058" i="1"/>
  <c r="AV2058" i="1"/>
  <c r="BE2058" i="1"/>
  <c r="BV2058" i="1" s="1"/>
  <c r="BM2058" i="1"/>
  <c r="M2059" i="1"/>
  <c r="V2059" i="1"/>
  <c r="AM2059" i="1"/>
  <c r="AV2059" i="1"/>
  <c r="BE2059" i="1"/>
  <c r="BV2059" i="1" s="1"/>
  <c r="BM2059" i="1"/>
  <c r="M2060" i="1"/>
  <c r="V2060" i="1"/>
  <c r="AM2060" i="1"/>
  <c r="AV2060" i="1"/>
  <c r="BE2060" i="1"/>
  <c r="BM2060" i="1"/>
  <c r="BV2060" i="1"/>
  <c r="M2061" i="1"/>
  <c r="V2061" i="1"/>
  <c r="AM2061" i="1"/>
  <c r="AV2061" i="1"/>
  <c r="BE2061" i="1"/>
  <c r="BM2061" i="1"/>
  <c r="BV2061" i="1"/>
  <c r="M2062" i="1"/>
  <c r="V2062" i="1"/>
  <c r="AM2062" i="1"/>
  <c r="AV2062" i="1"/>
  <c r="BE2062" i="1"/>
  <c r="BV2062" i="1" s="1"/>
  <c r="BM2062" i="1"/>
  <c r="M2063" i="1"/>
  <c r="V2063" i="1"/>
  <c r="AM2063" i="1"/>
  <c r="AV2063" i="1"/>
  <c r="BE2063" i="1"/>
  <c r="BV2063" i="1" s="1"/>
  <c r="BM2063" i="1"/>
  <c r="M2064" i="1"/>
  <c r="V2064" i="1"/>
  <c r="AM2064" i="1"/>
  <c r="AV2064" i="1"/>
  <c r="BE2064" i="1"/>
  <c r="BM2064" i="1"/>
  <c r="BV2064" i="1"/>
  <c r="M2065" i="1"/>
  <c r="V2065" i="1"/>
  <c r="AM2065" i="1"/>
  <c r="AV2065" i="1"/>
  <c r="BE2065" i="1"/>
  <c r="BM2065" i="1"/>
  <c r="BV2065" i="1"/>
  <c r="M2066" i="1"/>
  <c r="V2066" i="1"/>
  <c r="AM2066" i="1"/>
  <c r="AV2066" i="1"/>
  <c r="BE2066" i="1"/>
  <c r="BV2066" i="1" s="1"/>
  <c r="BM2066" i="1"/>
  <c r="M2067" i="1"/>
  <c r="V2067" i="1"/>
  <c r="AM2067" i="1"/>
  <c r="AV2067" i="1"/>
  <c r="BE2067" i="1"/>
  <c r="BV2067" i="1" s="1"/>
  <c r="BM2067" i="1"/>
  <c r="M2068" i="1"/>
  <c r="V2068" i="1"/>
  <c r="AM2068" i="1"/>
  <c r="AV2068" i="1"/>
  <c r="BE2068" i="1"/>
  <c r="BM2068" i="1"/>
  <c r="BV2068" i="1"/>
  <c r="M2069" i="1"/>
  <c r="V2069" i="1"/>
  <c r="AM2069" i="1"/>
  <c r="AV2069" i="1"/>
  <c r="BE2069" i="1"/>
  <c r="BM2069" i="1"/>
  <c r="BV2069" i="1"/>
  <c r="M2070" i="1"/>
  <c r="V2070" i="1"/>
  <c r="AM2070" i="1"/>
  <c r="AV2070" i="1"/>
  <c r="BE2070" i="1"/>
  <c r="BV2070" i="1" s="1"/>
  <c r="BM2070" i="1"/>
  <c r="M2071" i="1"/>
  <c r="V2071" i="1"/>
  <c r="AM2071" i="1"/>
  <c r="AV2071" i="1"/>
  <c r="BE2071" i="1"/>
  <c r="BV2071" i="1" s="1"/>
  <c r="BM2071" i="1"/>
  <c r="M2072" i="1"/>
  <c r="V2072" i="1"/>
  <c r="AM2072" i="1"/>
  <c r="AV2072" i="1"/>
  <c r="BE2072" i="1"/>
  <c r="BM2072" i="1"/>
  <c r="BV2072" i="1"/>
  <c r="M2073" i="1"/>
  <c r="V2073" i="1"/>
  <c r="AM2073" i="1"/>
  <c r="AV2073" i="1"/>
  <c r="BE2073" i="1"/>
  <c r="BM2073" i="1"/>
  <c r="BV2073" i="1"/>
  <c r="M2074" i="1"/>
  <c r="V2074" i="1"/>
  <c r="AM2074" i="1"/>
  <c r="AV2074" i="1"/>
  <c r="BE2074" i="1"/>
  <c r="BV2074" i="1" s="1"/>
  <c r="BM2074" i="1"/>
  <c r="M2075" i="1"/>
  <c r="V2075" i="1"/>
  <c r="AM2075" i="1"/>
  <c r="AV2075" i="1"/>
  <c r="BE2075" i="1"/>
  <c r="BV2075" i="1" s="1"/>
  <c r="BM2075" i="1"/>
  <c r="M2076" i="1"/>
  <c r="V2076" i="1"/>
  <c r="AM2076" i="1"/>
  <c r="AV2076" i="1"/>
  <c r="BE2076" i="1"/>
  <c r="BM2076" i="1"/>
  <c r="BV2076" i="1"/>
  <c r="M2077" i="1"/>
  <c r="V2077" i="1"/>
  <c r="AM2077" i="1"/>
  <c r="AV2077" i="1"/>
  <c r="BE2077" i="1"/>
  <c r="BM2077" i="1"/>
  <c r="BV2077" i="1"/>
  <c r="M2078" i="1"/>
  <c r="V2078" i="1"/>
  <c r="AM2078" i="1"/>
  <c r="AV2078" i="1"/>
  <c r="BE2078" i="1"/>
  <c r="BV2078" i="1" s="1"/>
  <c r="BM2078" i="1"/>
  <c r="M2079" i="1"/>
  <c r="V2079" i="1"/>
  <c r="AM2079" i="1"/>
  <c r="AV2079" i="1"/>
  <c r="BE2079" i="1"/>
  <c r="BV2079" i="1" s="1"/>
  <c r="BM2079" i="1"/>
  <c r="M2080" i="1"/>
  <c r="V2080" i="1"/>
  <c r="AM2080" i="1"/>
  <c r="AV2080" i="1"/>
  <c r="BE2080" i="1"/>
  <c r="BM2080" i="1"/>
  <c r="BV2080" i="1"/>
  <c r="M2081" i="1"/>
  <c r="V2081" i="1"/>
  <c r="AM2081" i="1"/>
  <c r="AV2081" i="1"/>
  <c r="BE2081" i="1"/>
  <c r="BM2081" i="1"/>
  <c r="BV2081" i="1"/>
  <c r="M2082" i="1"/>
  <c r="V2082" i="1"/>
  <c r="AM2082" i="1"/>
  <c r="AV2082" i="1"/>
  <c r="BE2082" i="1"/>
  <c r="BV2082" i="1" s="1"/>
  <c r="BM2082" i="1"/>
  <c r="M2083" i="1"/>
  <c r="V2083" i="1"/>
  <c r="AM2083" i="1"/>
  <c r="AV2083" i="1"/>
  <c r="BE2083" i="1"/>
  <c r="BV2083" i="1" s="1"/>
  <c r="BM2083" i="1"/>
  <c r="M2084" i="1"/>
  <c r="V2084" i="1"/>
  <c r="AM2084" i="1"/>
  <c r="AV2084" i="1"/>
  <c r="BE2084" i="1"/>
  <c r="BM2084" i="1"/>
  <c r="BV2084" i="1"/>
  <c r="M2085" i="1"/>
  <c r="V2085" i="1"/>
  <c r="AM2085" i="1"/>
  <c r="AV2085" i="1"/>
  <c r="BE2085" i="1"/>
  <c r="BM2085" i="1"/>
  <c r="BV2085" i="1"/>
  <c r="M2086" i="1"/>
  <c r="V2086" i="1"/>
  <c r="AM2086" i="1"/>
  <c r="AV2086" i="1"/>
  <c r="BE2086" i="1"/>
  <c r="BV2086" i="1" s="1"/>
  <c r="BM2086" i="1"/>
  <c r="M2087" i="1"/>
  <c r="V2087" i="1"/>
  <c r="AM2087" i="1"/>
  <c r="AV2087" i="1"/>
  <c r="BE2087" i="1"/>
  <c r="BV2087" i="1" s="1"/>
  <c r="BM2087" i="1"/>
  <c r="M2088" i="1"/>
  <c r="V2088" i="1"/>
  <c r="AM2088" i="1"/>
  <c r="AV2088" i="1"/>
  <c r="BE2088" i="1"/>
  <c r="BM2088" i="1"/>
  <c r="BV2088" i="1"/>
  <c r="M2089" i="1"/>
  <c r="V2089" i="1"/>
  <c r="AM2089" i="1"/>
  <c r="AV2089" i="1"/>
  <c r="BE2089" i="1"/>
  <c r="BM2089" i="1"/>
  <c r="BV2089" i="1"/>
  <c r="M2090" i="1"/>
  <c r="V2090" i="1"/>
  <c r="AM2090" i="1"/>
  <c r="AV2090" i="1"/>
  <c r="BE2090" i="1"/>
  <c r="BV2090" i="1" s="1"/>
  <c r="BM2090" i="1"/>
  <c r="M2091" i="1"/>
  <c r="V2091" i="1"/>
  <c r="AM2091" i="1"/>
  <c r="AV2091" i="1"/>
  <c r="BE2091" i="1"/>
  <c r="BV2091" i="1" s="1"/>
  <c r="BM2091" i="1"/>
  <c r="M2092" i="1"/>
  <c r="V2092" i="1"/>
  <c r="AM2092" i="1"/>
  <c r="AV2092" i="1"/>
  <c r="BE2092" i="1"/>
  <c r="BM2092" i="1"/>
  <c r="BV2092" i="1"/>
  <c r="M2093" i="1"/>
  <c r="V2093" i="1"/>
  <c r="AM2093" i="1"/>
  <c r="AV2093" i="1"/>
  <c r="BE2093" i="1"/>
  <c r="BM2093" i="1"/>
  <c r="BV2093" i="1"/>
  <c r="M2094" i="1"/>
  <c r="V2094" i="1"/>
  <c r="AM2094" i="1"/>
  <c r="AV2094" i="1"/>
  <c r="BE2094" i="1"/>
  <c r="BV2094" i="1" s="1"/>
  <c r="BM2094" i="1"/>
  <c r="M2095" i="1"/>
  <c r="V2095" i="1"/>
  <c r="AM2095" i="1"/>
  <c r="AV2095" i="1"/>
  <c r="BE2095" i="1"/>
  <c r="BV2095" i="1" s="1"/>
  <c r="BM2095" i="1"/>
  <c r="M2096" i="1"/>
  <c r="V2096" i="1"/>
  <c r="AM2096" i="1"/>
  <c r="AV2096" i="1"/>
  <c r="BE2096" i="1"/>
  <c r="BM2096" i="1"/>
  <c r="BV2096" i="1"/>
  <c r="M2097" i="1"/>
  <c r="V2097" i="1"/>
  <c r="AM2097" i="1"/>
  <c r="AV2097" i="1"/>
  <c r="BE2097" i="1"/>
  <c r="BM2097" i="1"/>
  <c r="BV2097" i="1"/>
  <c r="M2098" i="1"/>
  <c r="V2098" i="1"/>
  <c r="AM2098" i="1"/>
  <c r="AV2098" i="1"/>
  <c r="BE2098" i="1"/>
  <c r="BV2098" i="1" s="1"/>
  <c r="BM2098" i="1"/>
  <c r="M2099" i="1"/>
  <c r="V2099" i="1"/>
  <c r="AM2099" i="1"/>
  <c r="AV2099" i="1"/>
  <c r="BE2099" i="1"/>
  <c r="BV2099" i="1" s="1"/>
  <c r="BM2099" i="1"/>
  <c r="M2100" i="1"/>
  <c r="V2100" i="1"/>
  <c r="AM2100" i="1"/>
  <c r="AV2100" i="1"/>
  <c r="BE2100" i="1"/>
  <c r="BM2100" i="1"/>
  <c r="BV2100" i="1"/>
  <c r="M2101" i="1"/>
  <c r="V2101" i="1"/>
  <c r="AM2101" i="1"/>
  <c r="AV2101" i="1"/>
  <c r="BE2101" i="1"/>
  <c r="BM2101" i="1"/>
  <c r="BV2101" i="1"/>
  <c r="M2102" i="1"/>
  <c r="V2102" i="1"/>
  <c r="AM2102" i="1"/>
  <c r="AV2102" i="1"/>
  <c r="BE2102" i="1"/>
  <c r="BV2102" i="1" s="1"/>
  <c r="BM2102" i="1"/>
  <c r="M2103" i="1"/>
  <c r="V2103" i="1"/>
  <c r="AM2103" i="1"/>
  <c r="AV2103" i="1"/>
  <c r="BE2103" i="1"/>
  <c r="BV2103" i="1" s="1"/>
  <c r="BM2103" i="1"/>
  <c r="M2104" i="1"/>
  <c r="V2104" i="1"/>
  <c r="AM2104" i="1"/>
  <c r="AV2104" i="1"/>
  <c r="BE2104" i="1"/>
  <c r="BM2104" i="1"/>
  <c r="BV2104" i="1"/>
  <c r="M2105" i="1"/>
  <c r="V2105" i="1"/>
  <c r="AM2105" i="1"/>
  <c r="AV2105" i="1"/>
  <c r="BE2105" i="1"/>
  <c r="BM2105" i="1"/>
  <c r="BV2105" i="1"/>
  <c r="M2106" i="1"/>
  <c r="V2106" i="1"/>
  <c r="AM2106" i="1"/>
  <c r="AV2106" i="1"/>
  <c r="BE2106" i="1"/>
  <c r="BV2106" i="1" s="1"/>
  <c r="BM2106" i="1"/>
  <c r="M2107" i="1"/>
  <c r="V2107" i="1"/>
  <c r="AM2107" i="1"/>
  <c r="AV2107" i="1"/>
  <c r="BE2107" i="1"/>
  <c r="BV2107" i="1" s="1"/>
  <c r="BM2107" i="1"/>
  <c r="M2108" i="1"/>
  <c r="V2108" i="1"/>
  <c r="AM2108" i="1"/>
  <c r="AV2108" i="1"/>
  <c r="BE2108" i="1"/>
  <c r="BM2108" i="1"/>
  <c r="BV2108" i="1"/>
  <c r="M2109" i="1"/>
  <c r="V2109" i="1"/>
  <c r="AM2109" i="1"/>
  <c r="AV2109" i="1"/>
  <c r="BE2109" i="1"/>
  <c r="BM2109" i="1"/>
  <c r="BV2109" i="1"/>
  <c r="M2110" i="1"/>
  <c r="V2110" i="1"/>
  <c r="AM2110" i="1"/>
  <c r="AV2110" i="1"/>
  <c r="BE2110" i="1"/>
  <c r="BV2110" i="1" s="1"/>
  <c r="BM2110" i="1"/>
  <c r="M2111" i="1"/>
  <c r="V2111" i="1"/>
  <c r="AM2111" i="1"/>
  <c r="AV2111" i="1"/>
  <c r="BE2111" i="1"/>
  <c r="BV2111" i="1" s="1"/>
  <c r="BM2111" i="1"/>
  <c r="M2112" i="1"/>
  <c r="V2112" i="1"/>
  <c r="AM2112" i="1"/>
  <c r="AV2112" i="1"/>
  <c r="BE2112" i="1"/>
  <c r="BM2112" i="1"/>
  <c r="BV2112" i="1"/>
  <c r="M2113" i="1"/>
  <c r="V2113" i="1"/>
  <c r="AM2113" i="1"/>
  <c r="AV2113" i="1"/>
  <c r="BE2113" i="1"/>
  <c r="BM2113" i="1"/>
  <c r="BV2113" i="1"/>
  <c r="M2114" i="1"/>
  <c r="V2114" i="1"/>
  <c r="AM2114" i="1"/>
  <c r="AV2114" i="1"/>
  <c r="BE2114" i="1"/>
  <c r="BV2114" i="1" s="1"/>
  <c r="BM2114" i="1"/>
  <c r="M2115" i="1"/>
  <c r="V2115" i="1"/>
  <c r="AM2115" i="1"/>
  <c r="AV2115" i="1"/>
  <c r="BE2115" i="1"/>
  <c r="BV2115" i="1" s="1"/>
  <c r="BM2115" i="1"/>
  <c r="M2116" i="1"/>
  <c r="V2116" i="1"/>
  <c r="AM2116" i="1"/>
  <c r="AV2116" i="1"/>
  <c r="BE2116" i="1"/>
  <c r="BM2116" i="1"/>
  <c r="BV2116" i="1"/>
  <c r="M2117" i="1"/>
  <c r="V2117" i="1"/>
  <c r="AM2117" i="1"/>
  <c r="AV2117" i="1"/>
  <c r="BE2117" i="1"/>
  <c r="BM2117" i="1"/>
  <c r="BV2117" i="1"/>
  <c r="M2118" i="1"/>
  <c r="V2118" i="1"/>
  <c r="AM2118" i="1"/>
  <c r="AV2118" i="1"/>
  <c r="BE2118" i="1"/>
  <c r="BV2118" i="1" s="1"/>
  <c r="BM2118" i="1"/>
  <c r="M2119" i="1"/>
  <c r="V2119" i="1"/>
  <c r="AM2119" i="1"/>
  <c r="AV2119" i="1"/>
  <c r="BE2119" i="1"/>
  <c r="BV2119" i="1" s="1"/>
  <c r="BM2119" i="1"/>
  <c r="M2120" i="1"/>
  <c r="V2120" i="1"/>
  <c r="AM2120" i="1"/>
  <c r="AV2120" i="1"/>
  <c r="BE2120" i="1"/>
  <c r="BM2120" i="1"/>
  <c r="BV2120" i="1"/>
  <c r="M2121" i="1"/>
  <c r="V2121" i="1"/>
  <c r="AM2121" i="1"/>
  <c r="AV2121" i="1"/>
  <c r="BE2121" i="1"/>
  <c r="BM2121" i="1"/>
  <c r="BV2121" i="1"/>
  <c r="M2122" i="1"/>
  <c r="V2122" i="1"/>
  <c r="AM2122" i="1"/>
  <c r="AV2122" i="1"/>
  <c r="BE2122" i="1"/>
  <c r="BV2122" i="1" s="1"/>
  <c r="BM2122" i="1"/>
  <c r="M2123" i="1"/>
  <c r="V2123" i="1"/>
  <c r="AM2123" i="1"/>
  <c r="AV2123" i="1"/>
  <c r="BE2123" i="1"/>
  <c r="BV2123" i="1" s="1"/>
  <c r="BM2123" i="1"/>
  <c r="M2124" i="1"/>
  <c r="V2124" i="1"/>
  <c r="AM2124" i="1"/>
  <c r="AV2124" i="1"/>
  <c r="BE2124" i="1"/>
  <c r="BM2124" i="1"/>
  <c r="BV2124" i="1"/>
  <c r="M2125" i="1"/>
  <c r="V2125" i="1"/>
  <c r="AM2125" i="1"/>
  <c r="AV2125" i="1"/>
  <c r="BE2125" i="1"/>
  <c r="BM2125" i="1"/>
  <c r="BV2125" i="1"/>
  <c r="M2126" i="1"/>
  <c r="V2126" i="1"/>
  <c r="AM2126" i="1"/>
  <c r="AV2126" i="1"/>
  <c r="BE2126" i="1"/>
  <c r="BV2126" i="1" s="1"/>
  <c r="BM2126" i="1"/>
  <c r="M2127" i="1"/>
  <c r="V2127" i="1"/>
  <c r="AM2127" i="1"/>
  <c r="AV2127" i="1"/>
  <c r="BE2127" i="1"/>
  <c r="BV2127" i="1" s="1"/>
  <c r="BM2127" i="1"/>
  <c r="M2128" i="1"/>
  <c r="V2128" i="1"/>
  <c r="AM2128" i="1"/>
  <c r="AV2128" i="1"/>
  <c r="BE2128" i="1"/>
  <c r="BM2128" i="1"/>
  <c r="BV2128" i="1"/>
  <c r="M2129" i="1"/>
  <c r="V2129" i="1"/>
  <c r="AM2129" i="1"/>
  <c r="AV2129" i="1"/>
  <c r="BE2129" i="1"/>
  <c r="BM2129" i="1"/>
  <c r="BV2129" i="1"/>
  <c r="M2130" i="1"/>
  <c r="V2130" i="1"/>
  <c r="AM2130" i="1"/>
  <c r="AV2130" i="1"/>
  <c r="BE2130" i="1"/>
  <c r="BV2130" i="1" s="1"/>
  <c r="BM2130" i="1"/>
  <c r="M2131" i="1"/>
  <c r="V2131" i="1"/>
  <c r="AM2131" i="1"/>
  <c r="AV2131" i="1"/>
  <c r="BE2131" i="1"/>
  <c r="BV2131" i="1" s="1"/>
  <c r="BM2131" i="1"/>
  <c r="M2132" i="1"/>
  <c r="V2132" i="1"/>
  <c r="AM2132" i="1"/>
  <c r="AV2132" i="1"/>
  <c r="BE2132" i="1"/>
  <c r="BM2132" i="1"/>
  <c r="BV2132" i="1"/>
  <c r="M2133" i="1"/>
  <c r="V2133" i="1"/>
  <c r="AM2133" i="1"/>
  <c r="AV2133" i="1"/>
  <c r="BE2133" i="1"/>
  <c r="BM2133" i="1"/>
  <c r="BV2133" i="1"/>
  <c r="M2134" i="1"/>
  <c r="V2134" i="1"/>
  <c r="AM2134" i="1"/>
  <c r="AV2134" i="1"/>
  <c r="BE2134" i="1"/>
  <c r="BV2134" i="1" s="1"/>
  <c r="BM2134" i="1"/>
  <c r="M2135" i="1"/>
  <c r="V2135" i="1"/>
  <c r="AM2135" i="1"/>
  <c r="AV2135" i="1"/>
  <c r="BE2135" i="1"/>
  <c r="BV2135" i="1" s="1"/>
  <c r="BM2135" i="1"/>
  <c r="M2136" i="1"/>
  <c r="V2136" i="1"/>
  <c r="AM2136" i="1"/>
  <c r="AV2136" i="1"/>
  <c r="BE2136" i="1"/>
  <c r="BM2136" i="1"/>
  <c r="BV2136" i="1"/>
  <c r="M2137" i="1"/>
  <c r="V2137" i="1"/>
  <c r="AM2137" i="1"/>
  <c r="AV2137" i="1"/>
  <c r="BE2137" i="1"/>
  <c r="BM2137" i="1"/>
  <c r="BV2137" i="1"/>
  <c r="M2138" i="1"/>
  <c r="V2138" i="1"/>
  <c r="AM2138" i="1"/>
  <c r="AV2138" i="1"/>
  <c r="BE2138" i="1"/>
  <c r="BV2138" i="1" s="1"/>
  <c r="BM2138" i="1"/>
  <c r="M2139" i="1"/>
  <c r="V2139" i="1"/>
  <c r="AM2139" i="1"/>
  <c r="AV2139" i="1"/>
  <c r="BE2139" i="1"/>
  <c r="BV2139" i="1" s="1"/>
  <c r="BM2139" i="1"/>
  <c r="M2140" i="1"/>
  <c r="V2140" i="1"/>
  <c r="AM2140" i="1"/>
  <c r="AV2140" i="1"/>
  <c r="BE2140" i="1"/>
  <c r="BM2140" i="1"/>
  <c r="BV2140" i="1"/>
  <c r="M2141" i="1"/>
  <c r="V2141" i="1"/>
  <c r="AM2141" i="1"/>
  <c r="AV2141" i="1"/>
  <c r="BE2141" i="1"/>
  <c r="BM2141" i="1"/>
  <c r="BV2141" i="1"/>
  <c r="M2142" i="1"/>
  <c r="V2142" i="1"/>
  <c r="AM2142" i="1"/>
  <c r="AV2142" i="1"/>
  <c r="BE2142" i="1"/>
  <c r="BV2142" i="1" s="1"/>
  <c r="BM2142" i="1"/>
  <c r="M2143" i="1"/>
  <c r="V2143" i="1"/>
  <c r="AM2143" i="1"/>
  <c r="AV2143" i="1"/>
  <c r="BE2143" i="1"/>
  <c r="BV2143" i="1" s="1"/>
  <c r="BM2143" i="1"/>
  <c r="M2144" i="1"/>
  <c r="V2144" i="1"/>
  <c r="AM2144" i="1"/>
  <c r="AV2144" i="1"/>
  <c r="BE2144" i="1"/>
  <c r="BM2144" i="1"/>
  <c r="BV2144" i="1"/>
  <c r="M2145" i="1"/>
  <c r="V2145" i="1"/>
  <c r="AM2145" i="1"/>
  <c r="AV2145" i="1"/>
  <c r="BE2145" i="1"/>
  <c r="BM2145" i="1"/>
  <c r="BV2145" i="1"/>
  <c r="M2146" i="1"/>
  <c r="V2146" i="1"/>
  <c r="AM2146" i="1"/>
  <c r="AV2146" i="1"/>
  <c r="BE2146" i="1"/>
  <c r="BV2146" i="1" s="1"/>
  <c r="BM2146" i="1"/>
  <c r="M2147" i="1"/>
  <c r="V2147" i="1"/>
  <c r="AM2147" i="1"/>
  <c r="AV2147" i="1"/>
  <c r="BE2147" i="1"/>
  <c r="BV2147" i="1" s="1"/>
  <c r="BM2147" i="1"/>
  <c r="M2148" i="1"/>
  <c r="V2148" i="1"/>
  <c r="AM2148" i="1"/>
  <c r="AV2148" i="1"/>
  <c r="BE2148" i="1"/>
  <c r="BM2148" i="1"/>
  <c r="BV2148" i="1"/>
  <c r="M2149" i="1"/>
  <c r="V2149" i="1"/>
  <c r="AM2149" i="1"/>
  <c r="AV2149" i="1"/>
  <c r="BE2149" i="1"/>
  <c r="BM2149" i="1"/>
  <c r="BV2149" i="1"/>
  <c r="M2150" i="1"/>
  <c r="V2150" i="1"/>
  <c r="AM2150" i="1"/>
  <c r="AV2150" i="1"/>
  <c r="BE2150" i="1"/>
  <c r="BV2150" i="1" s="1"/>
  <c r="BM2150" i="1"/>
  <c r="M2151" i="1"/>
  <c r="V2151" i="1"/>
  <c r="AM2151" i="1"/>
  <c r="AV2151" i="1"/>
  <c r="BE2151" i="1"/>
  <c r="BV2151" i="1" s="1"/>
  <c r="BM2151" i="1"/>
  <c r="M2152" i="1"/>
  <c r="V2152" i="1"/>
  <c r="AM2152" i="1"/>
  <c r="AV2152" i="1"/>
  <c r="BE2152" i="1"/>
  <c r="BM2152" i="1"/>
  <c r="BV2152" i="1"/>
  <c r="M2153" i="1"/>
  <c r="V2153" i="1"/>
  <c r="AM2153" i="1"/>
  <c r="AV2153" i="1"/>
  <c r="BE2153" i="1"/>
  <c r="BM2153" i="1"/>
  <c r="BV2153" i="1"/>
  <c r="M2154" i="1"/>
  <c r="V2154" i="1"/>
  <c r="AM2154" i="1"/>
  <c r="AV2154" i="1"/>
  <c r="BE2154" i="1"/>
  <c r="BV2154" i="1" s="1"/>
  <c r="BM2154" i="1"/>
  <c r="M2155" i="1"/>
  <c r="V2155" i="1"/>
  <c r="AM2155" i="1"/>
  <c r="AV2155" i="1"/>
  <c r="BE2155" i="1"/>
  <c r="BV2155" i="1" s="1"/>
  <c r="BM2155" i="1"/>
  <c r="M2156" i="1"/>
  <c r="V2156" i="1"/>
  <c r="AM2156" i="1"/>
  <c r="AV2156" i="1"/>
  <c r="BE2156" i="1"/>
  <c r="BM2156" i="1"/>
  <c r="BV2156" i="1"/>
  <c r="M2157" i="1"/>
  <c r="V2157" i="1"/>
  <c r="AM2157" i="1"/>
  <c r="AV2157" i="1"/>
  <c r="BE2157" i="1"/>
  <c r="BM2157" i="1"/>
  <c r="BV2157" i="1"/>
  <c r="M2158" i="1"/>
  <c r="V2158" i="1"/>
  <c r="AM2158" i="1"/>
  <c r="AV2158" i="1"/>
  <c r="BE2158" i="1"/>
  <c r="BV2158" i="1" s="1"/>
  <c r="BM2158" i="1"/>
  <c r="M2159" i="1"/>
  <c r="V2159" i="1"/>
  <c r="AM2159" i="1"/>
  <c r="AV2159" i="1"/>
  <c r="BE2159" i="1"/>
  <c r="BV2159" i="1" s="1"/>
  <c r="BM2159" i="1"/>
  <c r="M2160" i="1"/>
  <c r="V2160" i="1"/>
  <c r="AM2160" i="1"/>
  <c r="AV2160" i="1"/>
  <c r="BE2160" i="1"/>
  <c r="BM2160" i="1"/>
  <c r="BV2160" i="1"/>
  <c r="M2161" i="1"/>
  <c r="V2161" i="1"/>
  <c r="AM2161" i="1"/>
  <c r="AV2161" i="1"/>
  <c r="BE2161" i="1"/>
  <c r="BM2161" i="1"/>
  <c r="BV2161" i="1"/>
  <c r="M2162" i="1"/>
  <c r="V2162" i="1"/>
  <c r="AM2162" i="1"/>
  <c r="AV2162" i="1"/>
  <c r="BE2162" i="1"/>
  <c r="BV2162" i="1" s="1"/>
  <c r="BM2162" i="1"/>
  <c r="M2163" i="1"/>
  <c r="V2163" i="1"/>
  <c r="AM2163" i="1"/>
  <c r="AV2163" i="1"/>
  <c r="BE2163" i="1"/>
  <c r="BV2163" i="1" s="1"/>
  <c r="BM2163" i="1"/>
  <c r="M2164" i="1"/>
  <c r="V2164" i="1"/>
  <c r="AM2164" i="1"/>
  <c r="AV2164" i="1"/>
  <c r="BE2164" i="1"/>
  <c r="BM2164" i="1"/>
  <c r="BV2164" i="1"/>
  <c r="M2165" i="1"/>
  <c r="V2165" i="1"/>
  <c r="AM2165" i="1"/>
  <c r="AV2165" i="1"/>
  <c r="BE2165" i="1"/>
  <c r="BM2165" i="1"/>
  <c r="BV2165" i="1"/>
  <c r="M2166" i="1"/>
  <c r="V2166" i="1"/>
  <c r="AM2166" i="1"/>
  <c r="AV2166" i="1"/>
  <c r="BE2166" i="1"/>
  <c r="BV2166" i="1" s="1"/>
  <c r="BM2166" i="1"/>
  <c r="M2167" i="1"/>
  <c r="V2167" i="1"/>
  <c r="AM2167" i="1"/>
  <c r="AV2167" i="1"/>
  <c r="BE2167" i="1"/>
  <c r="BV2167" i="1" s="1"/>
  <c r="BM2167" i="1"/>
  <c r="M2168" i="1"/>
  <c r="V2168" i="1"/>
  <c r="AM2168" i="1"/>
  <c r="AV2168" i="1"/>
  <c r="BE2168" i="1"/>
  <c r="BM2168" i="1"/>
  <c r="BV2168" i="1"/>
  <c r="M2169" i="1"/>
  <c r="V2169" i="1"/>
  <c r="AM2169" i="1"/>
  <c r="AV2169" i="1"/>
  <c r="BE2169" i="1"/>
  <c r="BM2169" i="1"/>
  <c r="BV2169" i="1"/>
  <c r="M2170" i="1"/>
  <c r="V2170" i="1"/>
  <c r="AM2170" i="1"/>
  <c r="AV2170" i="1"/>
  <c r="BE2170" i="1"/>
  <c r="BV2170" i="1" s="1"/>
  <c r="BM2170" i="1"/>
  <c r="M2171" i="1"/>
  <c r="V2171" i="1"/>
  <c r="AM2171" i="1"/>
  <c r="AV2171" i="1"/>
  <c r="BE2171" i="1"/>
  <c r="BV2171" i="1" s="1"/>
  <c r="BM2171" i="1"/>
  <c r="M2172" i="1"/>
  <c r="V2172" i="1"/>
  <c r="AM2172" i="1"/>
  <c r="AV2172" i="1"/>
  <c r="BE2172" i="1"/>
  <c r="BM2172" i="1"/>
  <c r="BV2172" i="1"/>
  <c r="M2173" i="1"/>
  <c r="V2173" i="1"/>
  <c r="AM2173" i="1"/>
  <c r="AV2173" i="1"/>
  <c r="BE2173" i="1"/>
  <c r="BM2173" i="1"/>
  <c r="BV2173" i="1"/>
  <c r="M2174" i="1"/>
  <c r="V2174" i="1"/>
  <c r="AM2174" i="1"/>
  <c r="AV2174" i="1"/>
  <c r="BE2174" i="1"/>
  <c r="BV2174" i="1" s="1"/>
  <c r="BM2174" i="1"/>
  <c r="M2175" i="1"/>
  <c r="V2175" i="1"/>
  <c r="AM2175" i="1"/>
  <c r="AV2175" i="1"/>
  <c r="BE2175" i="1"/>
  <c r="BV2175" i="1" s="1"/>
  <c r="BM2175" i="1"/>
  <c r="M2176" i="1"/>
  <c r="V2176" i="1"/>
  <c r="AM2176" i="1"/>
  <c r="AV2176" i="1"/>
  <c r="BE2176" i="1"/>
  <c r="BM2176" i="1"/>
  <c r="BV2176" i="1"/>
  <c r="M2177" i="1"/>
  <c r="V2177" i="1"/>
  <c r="AM2177" i="1"/>
  <c r="AV2177" i="1"/>
  <c r="BE2177" i="1"/>
  <c r="BM2177" i="1"/>
  <c r="BV2177" i="1"/>
  <c r="M2178" i="1"/>
  <c r="V2178" i="1"/>
  <c r="AM2178" i="1"/>
  <c r="AV2178" i="1"/>
  <c r="BE2178" i="1"/>
  <c r="BV2178" i="1" s="1"/>
  <c r="BM2178" i="1"/>
  <c r="M2179" i="1"/>
  <c r="V2179" i="1"/>
  <c r="AM2179" i="1"/>
  <c r="AV2179" i="1"/>
  <c r="BE2179" i="1"/>
  <c r="BV2179" i="1" s="1"/>
  <c r="BM2179" i="1"/>
  <c r="M2180" i="1"/>
  <c r="V2180" i="1"/>
  <c r="AM2180" i="1"/>
  <c r="AV2180" i="1"/>
  <c r="BE2180" i="1"/>
  <c r="BM2180" i="1"/>
  <c r="BV2180" i="1"/>
  <c r="M2181" i="1"/>
  <c r="V2181" i="1"/>
  <c r="AM2181" i="1"/>
  <c r="AV2181" i="1"/>
  <c r="BE2181" i="1"/>
  <c r="BM2181" i="1"/>
  <c r="BV2181" i="1"/>
  <c r="M2182" i="1"/>
  <c r="V2182" i="1"/>
  <c r="AM2182" i="1"/>
  <c r="AV2182" i="1"/>
  <c r="BE2182" i="1"/>
  <c r="BV2182" i="1" s="1"/>
  <c r="BM2182" i="1"/>
  <c r="M2183" i="1"/>
  <c r="V2183" i="1"/>
  <c r="AM2183" i="1"/>
  <c r="AV2183" i="1"/>
  <c r="BE2183" i="1"/>
  <c r="BV2183" i="1" s="1"/>
  <c r="BM2183" i="1"/>
  <c r="M2184" i="1"/>
  <c r="V2184" i="1"/>
  <c r="AM2184" i="1"/>
  <c r="AV2184" i="1"/>
  <c r="BE2184" i="1"/>
  <c r="BM2184" i="1"/>
  <c r="BV2184" i="1"/>
  <c r="M2185" i="1"/>
  <c r="V2185" i="1"/>
  <c r="AM2185" i="1"/>
  <c r="AV2185" i="1"/>
  <c r="BE2185" i="1"/>
  <c r="BM2185" i="1"/>
  <c r="BV2185" i="1"/>
  <c r="M2186" i="1"/>
  <c r="V2186" i="1"/>
  <c r="AM2186" i="1"/>
  <c r="AV2186" i="1"/>
  <c r="BE2186" i="1"/>
  <c r="BV2186" i="1" s="1"/>
  <c r="BM2186" i="1"/>
  <c r="M2187" i="1"/>
  <c r="V2187" i="1"/>
  <c r="AM2187" i="1"/>
  <c r="AV2187" i="1"/>
  <c r="BE2187" i="1"/>
  <c r="BV2187" i="1" s="1"/>
  <c r="BM2187" i="1"/>
  <c r="M2188" i="1"/>
  <c r="V2188" i="1"/>
  <c r="AM2188" i="1"/>
  <c r="AV2188" i="1"/>
  <c r="BE2188" i="1"/>
  <c r="BM2188" i="1"/>
  <c r="BV2188" i="1"/>
  <c r="M2189" i="1"/>
  <c r="V2189" i="1"/>
  <c r="AM2189" i="1"/>
  <c r="AV2189" i="1"/>
  <c r="BE2189" i="1"/>
  <c r="BM2189" i="1"/>
  <c r="BV2189" i="1"/>
  <c r="M2190" i="1"/>
  <c r="V2190" i="1"/>
  <c r="AM2190" i="1"/>
  <c r="AV2190" i="1"/>
  <c r="BE2190" i="1"/>
  <c r="BV2190" i="1" s="1"/>
  <c r="BM2190" i="1"/>
  <c r="M2191" i="1"/>
  <c r="V2191" i="1"/>
  <c r="AM2191" i="1"/>
  <c r="AV2191" i="1"/>
  <c r="BE2191" i="1"/>
  <c r="BV2191" i="1" s="1"/>
  <c r="BM2191" i="1"/>
  <c r="M2192" i="1"/>
  <c r="V2192" i="1"/>
  <c r="AM2192" i="1"/>
  <c r="AV2192" i="1"/>
  <c r="BE2192" i="1"/>
  <c r="BM2192" i="1"/>
  <c r="BV2192" i="1"/>
  <c r="M2193" i="1"/>
  <c r="V2193" i="1"/>
  <c r="AM2193" i="1"/>
  <c r="AV2193" i="1"/>
  <c r="BE2193" i="1"/>
  <c r="BM2193" i="1"/>
  <c r="BV2193" i="1"/>
  <c r="M2194" i="1"/>
  <c r="V2194" i="1"/>
  <c r="AM2194" i="1"/>
  <c r="AV2194" i="1"/>
  <c r="BE2194" i="1"/>
  <c r="BV2194" i="1" s="1"/>
  <c r="BM2194" i="1"/>
  <c r="M2195" i="1"/>
  <c r="V2195" i="1"/>
  <c r="AM2195" i="1"/>
  <c r="AV2195" i="1"/>
  <c r="BE2195" i="1"/>
  <c r="BV2195" i="1" s="1"/>
  <c r="BM2195" i="1"/>
  <c r="M2196" i="1"/>
  <c r="V2196" i="1"/>
  <c r="AM2196" i="1"/>
  <c r="AV2196" i="1"/>
  <c r="BE2196" i="1"/>
  <c r="BM2196" i="1"/>
  <c r="BV2196" i="1"/>
  <c r="M2197" i="1"/>
  <c r="V2197" i="1"/>
  <c r="AM2197" i="1"/>
  <c r="AV2197" i="1"/>
  <c r="BE2197" i="1"/>
  <c r="BM2197" i="1"/>
  <c r="BV2197" i="1"/>
  <c r="M2198" i="1"/>
  <c r="V2198" i="1"/>
  <c r="AM2198" i="1"/>
  <c r="AV2198" i="1"/>
  <c r="BE2198" i="1"/>
  <c r="BV2198" i="1" s="1"/>
  <c r="BM2198" i="1"/>
  <c r="M2199" i="1"/>
  <c r="V2199" i="1"/>
  <c r="AM2199" i="1"/>
  <c r="AV2199" i="1"/>
  <c r="BE2199" i="1"/>
  <c r="BV2199" i="1" s="1"/>
  <c r="BM2199" i="1"/>
  <c r="M2200" i="1"/>
  <c r="V2200" i="1"/>
  <c r="AM2200" i="1"/>
  <c r="AV2200" i="1"/>
  <c r="BE2200" i="1"/>
  <c r="BM2200" i="1"/>
  <c r="BV2200" i="1"/>
  <c r="M2201" i="1"/>
  <c r="V2201" i="1"/>
  <c r="AM2201" i="1"/>
  <c r="AV2201" i="1"/>
  <c r="BE2201" i="1"/>
  <c r="BM2201" i="1"/>
  <c r="BV2201" i="1"/>
  <c r="M2202" i="1"/>
  <c r="V2202" i="1"/>
  <c r="AM2202" i="1"/>
  <c r="AV2202" i="1"/>
  <c r="BE2202" i="1"/>
  <c r="BV2202" i="1" s="1"/>
  <c r="BM2202" i="1"/>
  <c r="M2203" i="1"/>
  <c r="V2203" i="1"/>
  <c r="AM2203" i="1"/>
  <c r="AV2203" i="1"/>
  <c r="BE2203" i="1"/>
  <c r="BV2203" i="1" s="1"/>
  <c r="BM2203" i="1"/>
  <c r="M2204" i="1"/>
  <c r="V2204" i="1"/>
  <c r="AM2204" i="1"/>
  <c r="AV2204" i="1"/>
  <c r="BE2204" i="1"/>
  <c r="BM2204" i="1"/>
  <c r="BV2204" i="1"/>
  <c r="M2205" i="1"/>
  <c r="V2205" i="1"/>
  <c r="AM2205" i="1"/>
  <c r="AV2205" i="1"/>
  <c r="BE2205" i="1"/>
  <c r="BM2205" i="1"/>
  <c r="BV2205" i="1"/>
  <c r="M2206" i="1"/>
  <c r="V2206" i="1"/>
  <c r="AM2206" i="1"/>
  <c r="AV2206" i="1"/>
  <c r="BE2206" i="1"/>
  <c r="BV2206" i="1" s="1"/>
  <c r="BM2206" i="1"/>
  <c r="M2207" i="1"/>
  <c r="V2207" i="1"/>
  <c r="AM2207" i="1"/>
  <c r="AV2207" i="1"/>
  <c r="BE2207" i="1"/>
  <c r="BV2207" i="1" s="1"/>
  <c r="BM2207" i="1"/>
  <c r="M2208" i="1"/>
  <c r="V2208" i="1"/>
  <c r="AM2208" i="1"/>
  <c r="AV2208" i="1"/>
  <c r="BE2208" i="1"/>
  <c r="BM2208" i="1"/>
  <c r="BV2208" i="1"/>
  <c r="M2209" i="1"/>
  <c r="V2209" i="1"/>
  <c r="AM2209" i="1"/>
  <c r="AV2209" i="1"/>
  <c r="BE2209" i="1"/>
  <c r="BM2209" i="1"/>
  <c r="BV2209" i="1"/>
  <c r="M2210" i="1"/>
  <c r="V2210" i="1"/>
  <c r="AM2210" i="1"/>
  <c r="AV2210" i="1"/>
  <c r="BE2210" i="1"/>
  <c r="BV2210" i="1" s="1"/>
  <c r="BM2210" i="1"/>
  <c r="M2211" i="1"/>
  <c r="V2211" i="1"/>
  <c r="AM2211" i="1"/>
  <c r="AV2211" i="1"/>
  <c r="BE2211" i="1"/>
  <c r="BV2211" i="1" s="1"/>
  <c r="BM2211" i="1"/>
  <c r="M2212" i="1"/>
  <c r="V2212" i="1"/>
  <c r="AM2212" i="1"/>
  <c r="AV2212" i="1"/>
  <c r="BE2212" i="1"/>
  <c r="BM2212" i="1"/>
  <c r="BV2212" i="1"/>
  <c r="M2213" i="1"/>
  <c r="V2213" i="1"/>
  <c r="AM2213" i="1"/>
  <c r="AV2213" i="1"/>
  <c r="BE2213" i="1"/>
  <c r="BM2213" i="1"/>
  <c r="BV2213" i="1"/>
  <c r="M2214" i="1"/>
  <c r="V2214" i="1"/>
  <c r="AM2214" i="1"/>
  <c r="AV2214" i="1"/>
  <c r="BE2214" i="1"/>
  <c r="BV2214" i="1" s="1"/>
  <c r="BM2214" i="1"/>
  <c r="M2215" i="1"/>
  <c r="V2215" i="1"/>
  <c r="AM2215" i="1"/>
  <c r="AV2215" i="1"/>
  <c r="BE2215" i="1"/>
  <c r="BV2215" i="1" s="1"/>
  <c r="BM2215" i="1"/>
  <c r="M2216" i="1"/>
  <c r="V2216" i="1"/>
  <c r="AM2216" i="1"/>
  <c r="AV2216" i="1"/>
  <c r="BE2216" i="1"/>
  <c r="BM2216" i="1"/>
  <c r="BV2216" i="1"/>
  <c r="M2217" i="1"/>
  <c r="V2217" i="1"/>
  <c r="AM2217" i="1"/>
  <c r="AV2217" i="1"/>
  <c r="BE2217" i="1"/>
  <c r="BM2217" i="1"/>
  <c r="BV2217" i="1"/>
  <c r="M2218" i="1"/>
  <c r="V2218" i="1"/>
  <c r="AM2218" i="1"/>
  <c r="AV2218" i="1"/>
  <c r="BE2218" i="1"/>
  <c r="BV2218" i="1" s="1"/>
  <c r="BM2218" i="1"/>
  <c r="M2219" i="1"/>
  <c r="V2219" i="1"/>
  <c r="AM2219" i="1"/>
  <c r="AV2219" i="1"/>
  <c r="BE2219" i="1"/>
  <c r="BV2219" i="1" s="1"/>
  <c r="BM2219" i="1"/>
  <c r="M2220" i="1"/>
  <c r="V2220" i="1"/>
  <c r="AM2220" i="1"/>
  <c r="AV2220" i="1"/>
  <c r="BE2220" i="1"/>
  <c r="BM2220" i="1"/>
  <c r="BV2220" i="1"/>
  <c r="M2221" i="1"/>
  <c r="V2221" i="1"/>
  <c r="AM2221" i="1"/>
  <c r="AV2221" i="1"/>
  <c r="BE2221" i="1"/>
  <c r="BM2221" i="1"/>
  <c r="BV2221" i="1"/>
  <c r="M2222" i="1"/>
  <c r="V2222" i="1"/>
  <c r="AM2222" i="1"/>
  <c r="AV2222" i="1"/>
  <c r="BE2222" i="1"/>
  <c r="BV2222" i="1" s="1"/>
  <c r="BM2222" i="1"/>
  <c r="M2223" i="1"/>
  <c r="V2223" i="1"/>
  <c r="AM2223" i="1"/>
  <c r="AV2223" i="1"/>
  <c r="BE2223" i="1"/>
  <c r="BV2223" i="1" s="1"/>
  <c r="BM2223" i="1"/>
  <c r="M2224" i="1"/>
  <c r="V2224" i="1"/>
  <c r="AM2224" i="1"/>
  <c r="AV2224" i="1"/>
  <c r="BE2224" i="1"/>
  <c r="BM2224" i="1"/>
  <c r="BV2224" i="1"/>
  <c r="M2225" i="1"/>
  <c r="V2225" i="1"/>
  <c r="AM2225" i="1"/>
  <c r="AV2225" i="1"/>
  <c r="BE2225" i="1"/>
  <c r="BM2225" i="1"/>
  <c r="BV2225" i="1"/>
  <c r="M2226" i="1"/>
  <c r="V2226" i="1"/>
  <c r="AM2226" i="1"/>
  <c r="AV2226" i="1"/>
  <c r="BE2226" i="1"/>
  <c r="BV2226" i="1" s="1"/>
  <c r="BM2226" i="1"/>
  <c r="M2227" i="1"/>
  <c r="V2227" i="1"/>
  <c r="AM2227" i="1"/>
  <c r="AV2227" i="1"/>
  <c r="BE2227" i="1"/>
  <c r="BV2227" i="1" s="1"/>
  <c r="BM2227" i="1"/>
  <c r="M2228" i="1"/>
  <c r="V2228" i="1"/>
  <c r="AM2228" i="1"/>
  <c r="AV2228" i="1"/>
  <c r="BE2228" i="1"/>
  <c r="BM2228" i="1"/>
  <c r="BV2228" i="1"/>
  <c r="M2229" i="1"/>
  <c r="V2229" i="1"/>
  <c r="AM2229" i="1"/>
  <c r="AV2229" i="1"/>
  <c r="BE2229" i="1"/>
  <c r="BM2229" i="1"/>
  <c r="BV2229" i="1"/>
  <c r="M2230" i="1"/>
  <c r="V2230" i="1"/>
  <c r="AM2230" i="1"/>
  <c r="AV2230" i="1"/>
  <c r="BE2230" i="1"/>
  <c r="BV2230" i="1" s="1"/>
  <c r="BM2230" i="1"/>
  <c r="M2231" i="1"/>
  <c r="V2231" i="1"/>
  <c r="AM2231" i="1"/>
  <c r="AV2231" i="1"/>
  <c r="BE2231" i="1"/>
  <c r="BV2231" i="1" s="1"/>
  <c r="BM2231" i="1"/>
  <c r="M2232" i="1"/>
  <c r="V2232" i="1"/>
  <c r="AM2232" i="1"/>
  <c r="AV2232" i="1"/>
  <c r="BE2232" i="1"/>
  <c r="BM2232" i="1"/>
  <c r="BV2232" i="1"/>
  <c r="M2233" i="1"/>
  <c r="V2233" i="1"/>
  <c r="AM2233" i="1"/>
  <c r="AV2233" i="1"/>
  <c r="BE2233" i="1"/>
  <c r="BM2233" i="1"/>
  <c r="BV2233" i="1"/>
  <c r="M2234" i="1"/>
  <c r="V2234" i="1"/>
  <c r="AM2234" i="1"/>
  <c r="AV2234" i="1"/>
  <c r="BE2234" i="1"/>
  <c r="BV2234" i="1" s="1"/>
  <c r="BM2234" i="1"/>
  <c r="M2235" i="1"/>
  <c r="V2235" i="1"/>
  <c r="AM2235" i="1"/>
  <c r="AV2235" i="1"/>
  <c r="BE2235" i="1"/>
  <c r="BV2235" i="1" s="1"/>
  <c r="BM2235" i="1"/>
  <c r="M2236" i="1"/>
  <c r="V2236" i="1"/>
  <c r="AM2236" i="1"/>
  <c r="AV2236" i="1"/>
  <c r="BE2236" i="1"/>
  <c r="BM2236" i="1"/>
  <c r="BV2236" i="1"/>
  <c r="M2237" i="1"/>
  <c r="V2237" i="1"/>
  <c r="AM2237" i="1"/>
  <c r="AV2237" i="1"/>
  <c r="BE2237" i="1"/>
  <c r="BM2237" i="1"/>
  <c r="BV2237" i="1"/>
  <c r="M2238" i="1"/>
  <c r="V2238" i="1"/>
  <c r="AM2238" i="1"/>
  <c r="AV2238" i="1"/>
  <c r="BE2238" i="1"/>
  <c r="BV2238" i="1" s="1"/>
  <c r="BM2238" i="1"/>
  <c r="M2239" i="1"/>
  <c r="V2239" i="1"/>
  <c r="AM2239" i="1"/>
  <c r="AV2239" i="1"/>
  <c r="BE2239" i="1"/>
  <c r="BV2239" i="1" s="1"/>
  <c r="BM2239" i="1"/>
  <c r="M2240" i="1"/>
  <c r="V2240" i="1"/>
  <c r="AM2240" i="1"/>
  <c r="AV2240" i="1"/>
  <c r="BE2240" i="1"/>
  <c r="BM2240" i="1"/>
  <c r="BV2240" i="1"/>
  <c r="M2241" i="1"/>
  <c r="V2241" i="1"/>
  <c r="AM2241" i="1"/>
  <c r="AV2241" i="1"/>
  <c r="BE2241" i="1"/>
  <c r="BM2241" i="1"/>
  <c r="BV2241" i="1"/>
  <c r="M2242" i="1"/>
  <c r="V2242" i="1"/>
  <c r="AM2242" i="1"/>
  <c r="AV2242" i="1"/>
  <c r="BE2242" i="1"/>
  <c r="BV2242" i="1" s="1"/>
  <c r="BM2242" i="1"/>
  <c r="M2243" i="1"/>
  <c r="V2243" i="1"/>
  <c r="AM2243" i="1"/>
  <c r="AV2243" i="1"/>
  <c r="BE2243" i="1"/>
  <c r="BV2243" i="1" s="1"/>
  <c r="BM2243" i="1"/>
  <c r="M2244" i="1"/>
  <c r="V2244" i="1"/>
  <c r="AM2244" i="1"/>
  <c r="AV2244" i="1"/>
  <c r="BE2244" i="1"/>
  <c r="BM2244" i="1"/>
  <c r="BV2244" i="1"/>
  <c r="M2245" i="1"/>
  <c r="V2245" i="1"/>
  <c r="AM2245" i="1"/>
  <c r="AV2245" i="1"/>
  <c r="BE2245" i="1"/>
  <c r="BM2245" i="1"/>
  <c r="BV2245" i="1"/>
  <c r="M2246" i="1"/>
  <c r="V2246" i="1"/>
  <c r="AM2246" i="1"/>
  <c r="AV2246" i="1"/>
  <c r="BE2246" i="1"/>
  <c r="BV2246" i="1" s="1"/>
  <c r="BM2246" i="1"/>
  <c r="M2247" i="1"/>
  <c r="V2247" i="1"/>
  <c r="AM2247" i="1"/>
  <c r="AV2247" i="1"/>
  <c r="BE2247" i="1"/>
  <c r="BV2247" i="1" s="1"/>
  <c r="BM2247" i="1"/>
  <c r="M2248" i="1"/>
  <c r="V2248" i="1"/>
  <c r="AM2248" i="1"/>
  <c r="AV2248" i="1"/>
  <c r="BE2248" i="1"/>
  <c r="BM2248" i="1"/>
  <c r="BV2248" i="1"/>
  <c r="M2249" i="1"/>
  <c r="V2249" i="1"/>
  <c r="AM2249" i="1"/>
  <c r="AV2249" i="1"/>
  <c r="BE2249" i="1"/>
  <c r="BM2249" i="1"/>
  <c r="BV2249" i="1"/>
  <c r="M2250" i="1"/>
  <c r="V2250" i="1"/>
  <c r="AM2250" i="1"/>
  <c r="AV2250" i="1"/>
  <c r="BE2250" i="1"/>
  <c r="BV2250" i="1" s="1"/>
  <c r="BM2250" i="1"/>
  <c r="M2251" i="1"/>
  <c r="V2251" i="1"/>
  <c r="AM2251" i="1"/>
  <c r="AV2251" i="1"/>
  <c r="BE2251" i="1"/>
  <c r="BV2251" i="1" s="1"/>
  <c r="BM2251" i="1"/>
  <c r="M2252" i="1"/>
  <c r="V2252" i="1"/>
  <c r="AM2252" i="1"/>
  <c r="AV2252" i="1"/>
  <c r="BE2252" i="1"/>
  <c r="BM2252" i="1"/>
  <c r="BV2252" i="1"/>
  <c r="M2253" i="1"/>
  <c r="V2253" i="1"/>
  <c r="AM2253" i="1"/>
  <c r="AV2253" i="1"/>
  <c r="BE2253" i="1"/>
  <c r="BM2253" i="1"/>
  <c r="BV2253" i="1"/>
  <c r="M2254" i="1"/>
  <c r="V2254" i="1"/>
  <c r="AM2254" i="1"/>
  <c r="AV2254" i="1"/>
  <c r="BE2254" i="1"/>
  <c r="BV2254" i="1" s="1"/>
  <c r="BM2254" i="1"/>
  <c r="M2255" i="1"/>
  <c r="V2255" i="1"/>
  <c r="AM2255" i="1"/>
  <c r="AV2255" i="1"/>
  <c r="BE2255" i="1"/>
  <c r="BV2255" i="1" s="1"/>
  <c r="BM2255" i="1"/>
  <c r="M2256" i="1"/>
  <c r="V2256" i="1"/>
  <c r="AM2256" i="1"/>
  <c r="AV2256" i="1"/>
  <c r="BE2256" i="1"/>
  <c r="BM2256" i="1"/>
  <c r="BV2256" i="1"/>
  <c r="M2257" i="1"/>
  <c r="V2257" i="1"/>
  <c r="AM2257" i="1"/>
  <c r="AV2257" i="1"/>
  <c r="BE2257" i="1"/>
  <c r="BM2257" i="1"/>
  <c r="BV2257" i="1"/>
  <c r="M2258" i="1"/>
  <c r="V2258" i="1"/>
  <c r="AM2258" i="1"/>
  <c r="AV2258" i="1"/>
  <c r="BE2258" i="1"/>
  <c r="BV2258" i="1" s="1"/>
  <c r="BM2258" i="1"/>
  <c r="M2259" i="1"/>
  <c r="V2259" i="1"/>
  <c r="AM2259" i="1"/>
  <c r="AV2259" i="1"/>
  <c r="BE2259" i="1"/>
  <c r="BV2259" i="1" s="1"/>
  <c r="BM2259" i="1"/>
  <c r="M2260" i="1"/>
  <c r="V2260" i="1"/>
  <c r="AM2260" i="1"/>
  <c r="AV2260" i="1"/>
  <c r="BE2260" i="1"/>
  <c r="BM2260" i="1"/>
  <c r="BV2260" i="1"/>
  <c r="M2261" i="1"/>
  <c r="V2261" i="1"/>
  <c r="AM2261" i="1"/>
  <c r="AV2261" i="1"/>
  <c r="BE2261" i="1"/>
  <c r="BM2261" i="1"/>
  <c r="BV2261" i="1"/>
  <c r="M2262" i="1"/>
  <c r="V2262" i="1"/>
  <c r="AM2262" i="1"/>
  <c r="AV2262" i="1"/>
  <c r="BE2262" i="1"/>
  <c r="BV2262" i="1" s="1"/>
  <c r="BM2262" i="1"/>
  <c r="M2263" i="1"/>
  <c r="V2263" i="1"/>
  <c r="AM2263" i="1"/>
  <c r="AV2263" i="1"/>
  <c r="BE2263" i="1"/>
  <c r="BV2263" i="1" s="1"/>
  <c r="BM2263" i="1"/>
  <c r="M2264" i="1"/>
  <c r="V2264" i="1"/>
  <c r="AM2264" i="1"/>
  <c r="AV2264" i="1"/>
  <c r="BE2264" i="1"/>
  <c r="BM2264" i="1"/>
  <c r="BV2264" i="1"/>
  <c r="M2265" i="1"/>
  <c r="V2265" i="1"/>
  <c r="AM2265" i="1"/>
  <c r="AV2265" i="1"/>
  <c r="BE2265" i="1"/>
  <c r="BM2265" i="1"/>
  <c r="BV2265" i="1"/>
  <c r="M2266" i="1"/>
  <c r="V2266" i="1"/>
  <c r="AM2266" i="1"/>
  <c r="AV2266" i="1"/>
  <c r="BE2266" i="1"/>
  <c r="BV2266" i="1" s="1"/>
  <c r="BM2266" i="1"/>
  <c r="M2267" i="1"/>
  <c r="V2267" i="1"/>
  <c r="AM2267" i="1"/>
  <c r="AV2267" i="1"/>
  <c r="BE2267" i="1"/>
  <c r="BV2267" i="1" s="1"/>
  <c r="BM2267" i="1"/>
  <c r="M2268" i="1"/>
  <c r="V2268" i="1"/>
  <c r="AM2268" i="1"/>
  <c r="AV2268" i="1"/>
  <c r="BE2268" i="1"/>
  <c r="BM2268" i="1"/>
  <c r="BV2268" i="1"/>
  <c r="M2269" i="1"/>
  <c r="V2269" i="1"/>
  <c r="AM2269" i="1"/>
  <c r="AV2269" i="1"/>
  <c r="BE2269" i="1"/>
  <c r="BM2269" i="1"/>
  <c r="BV2269" i="1"/>
  <c r="M2270" i="1"/>
  <c r="V2270" i="1"/>
  <c r="AM2270" i="1"/>
  <c r="AV2270" i="1"/>
  <c r="BE2270" i="1"/>
  <c r="BV2270" i="1" s="1"/>
  <c r="BM2270" i="1"/>
  <c r="M2271" i="1"/>
  <c r="V2271" i="1"/>
  <c r="AM2271" i="1"/>
  <c r="AV2271" i="1"/>
  <c r="BE2271" i="1"/>
  <c r="BV2271" i="1" s="1"/>
  <c r="BM2271" i="1"/>
  <c r="M2272" i="1"/>
  <c r="V2272" i="1"/>
  <c r="AM2272" i="1"/>
  <c r="AV2272" i="1"/>
  <c r="BE2272" i="1"/>
  <c r="BM2272" i="1"/>
  <c r="BV2272" i="1"/>
  <c r="M2273" i="1"/>
  <c r="V2273" i="1"/>
  <c r="AM2273" i="1"/>
  <c r="AV2273" i="1"/>
  <c r="BE2273" i="1"/>
  <c r="BM2273" i="1"/>
  <c r="BV2273" i="1"/>
  <c r="M2274" i="1"/>
  <c r="V2274" i="1"/>
  <c r="AM2274" i="1"/>
  <c r="AV2274" i="1"/>
  <c r="BE2274" i="1"/>
  <c r="BV2274" i="1" s="1"/>
  <c r="BM2274" i="1"/>
  <c r="M2275" i="1"/>
  <c r="V2275" i="1"/>
  <c r="AM2275" i="1"/>
  <c r="AV2275" i="1"/>
  <c r="BE2275" i="1"/>
  <c r="BV2275" i="1" s="1"/>
  <c r="BM2275" i="1"/>
  <c r="M2276" i="1"/>
  <c r="V2276" i="1"/>
  <c r="AM2276" i="1"/>
  <c r="AV2276" i="1"/>
  <c r="BE2276" i="1"/>
  <c r="BM2276" i="1"/>
  <c r="BV2276" i="1"/>
  <c r="M2277" i="1"/>
  <c r="V2277" i="1"/>
  <c r="AM2277" i="1"/>
  <c r="AV2277" i="1"/>
  <c r="BE2277" i="1"/>
  <c r="BM2277" i="1"/>
  <c r="BV2277" i="1"/>
  <c r="M2278" i="1"/>
  <c r="V2278" i="1"/>
  <c r="AM2278" i="1"/>
  <c r="AV2278" i="1"/>
  <c r="BE2278" i="1"/>
  <c r="BV2278" i="1" s="1"/>
  <c r="BM2278" i="1"/>
  <c r="M2279" i="1"/>
  <c r="V2279" i="1"/>
  <c r="AM2279" i="1"/>
  <c r="AV2279" i="1"/>
  <c r="BE2279" i="1"/>
  <c r="BV2279" i="1" s="1"/>
  <c r="BM2279" i="1"/>
  <c r="M2280" i="1"/>
  <c r="V2280" i="1"/>
  <c r="AM2280" i="1"/>
  <c r="AV2280" i="1"/>
  <c r="BE2280" i="1"/>
  <c r="BM2280" i="1"/>
  <c r="BV2280" i="1"/>
  <c r="M2281" i="1"/>
  <c r="V2281" i="1"/>
  <c r="AM2281" i="1"/>
  <c r="AV2281" i="1"/>
  <c r="BE2281" i="1"/>
  <c r="BM2281" i="1"/>
  <c r="BV2281" i="1"/>
  <c r="M2282" i="1"/>
  <c r="V2282" i="1"/>
  <c r="AM2282" i="1"/>
  <c r="AV2282" i="1"/>
  <c r="BE2282" i="1"/>
  <c r="BV2282" i="1" s="1"/>
  <c r="BM2282" i="1"/>
  <c r="M2283" i="1"/>
  <c r="V2283" i="1"/>
  <c r="AM2283" i="1"/>
  <c r="AV2283" i="1"/>
  <c r="BE2283" i="1"/>
  <c r="BV2283" i="1" s="1"/>
  <c r="BM2283" i="1"/>
  <c r="M2284" i="1"/>
  <c r="V2284" i="1"/>
  <c r="AM2284" i="1"/>
  <c r="AV2284" i="1"/>
  <c r="BE2284" i="1"/>
  <c r="BM2284" i="1"/>
  <c r="BV2284" i="1"/>
  <c r="M2285" i="1"/>
  <c r="V2285" i="1"/>
  <c r="AM2285" i="1"/>
  <c r="AV2285" i="1"/>
  <c r="BE2285" i="1"/>
  <c r="BM2285" i="1"/>
  <c r="BV2285" i="1"/>
  <c r="M2286" i="1"/>
  <c r="V2286" i="1"/>
  <c r="AM2286" i="1"/>
  <c r="AV2286" i="1"/>
  <c r="BE2286" i="1"/>
  <c r="BV2286" i="1" s="1"/>
  <c r="BM2286" i="1"/>
  <c r="M2287" i="1"/>
  <c r="V2287" i="1"/>
  <c r="AM2287" i="1"/>
  <c r="AV2287" i="1"/>
  <c r="BE2287" i="1"/>
  <c r="BV2287" i="1" s="1"/>
  <c r="BM2287" i="1"/>
  <c r="M2288" i="1"/>
  <c r="V2288" i="1"/>
  <c r="AM2288" i="1"/>
  <c r="AV2288" i="1"/>
  <c r="BE2288" i="1"/>
  <c r="BM2288" i="1"/>
  <c r="BV2288" i="1"/>
  <c r="M2289" i="1"/>
  <c r="V2289" i="1"/>
  <c r="AM2289" i="1"/>
  <c r="AV2289" i="1"/>
  <c r="BE2289" i="1"/>
  <c r="BM2289" i="1"/>
  <c r="BV2289" i="1"/>
  <c r="M2290" i="1"/>
  <c r="V2290" i="1"/>
  <c r="AM2290" i="1"/>
  <c r="AV2290" i="1"/>
  <c r="BE2290" i="1"/>
  <c r="BV2290" i="1" s="1"/>
  <c r="BM2290" i="1"/>
  <c r="M2291" i="1"/>
  <c r="V2291" i="1"/>
  <c r="AM2291" i="1"/>
  <c r="AV2291" i="1"/>
  <c r="BE2291" i="1"/>
  <c r="BV2291" i="1" s="1"/>
  <c r="BM2291" i="1"/>
  <c r="M2292" i="1"/>
  <c r="V2292" i="1"/>
  <c r="AM2292" i="1"/>
  <c r="AV2292" i="1"/>
  <c r="BE2292" i="1"/>
  <c r="BM2292" i="1"/>
  <c r="BV2292" i="1"/>
  <c r="M2293" i="1"/>
  <c r="V2293" i="1"/>
  <c r="AM2293" i="1"/>
  <c r="AV2293" i="1"/>
  <c r="BE2293" i="1"/>
  <c r="BM2293" i="1"/>
  <c r="BV2293" i="1"/>
  <c r="M2294" i="1"/>
  <c r="V2294" i="1"/>
  <c r="AM2294" i="1"/>
  <c r="AV2294" i="1"/>
  <c r="BE2294" i="1"/>
  <c r="BV2294" i="1" s="1"/>
  <c r="BM2294" i="1"/>
  <c r="M2295" i="1"/>
  <c r="V2295" i="1"/>
  <c r="AM2295" i="1"/>
  <c r="AV2295" i="1"/>
  <c r="BE2295" i="1"/>
  <c r="BV2295" i="1" s="1"/>
  <c r="BM2295" i="1"/>
  <c r="M2296" i="1"/>
  <c r="V2296" i="1"/>
  <c r="AM2296" i="1"/>
  <c r="AV2296" i="1"/>
  <c r="BE2296" i="1"/>
  <c r="BM2296" i="1"/>
  <c r="BV2296" i="1"/>
  <c r="M2297" i="1"/>
  <c r="V2297" i="1"/>
  <c r="AM2297" i="1"/>
  <c r="AV2297" i="1"/>
  <c r="BE2297" i="1"/>
  <c r="BM2297" i="1"/>
  <c r="BV2297" i="1"/>
  <c r="M2298" i="1"/>
  <c r="V2298" i="1"/>
  <c r="AM2298" i="1"/>
  <c r="AV2298" i="1"/>
  <c r="BE2298" i="1"/>
  <c r="BV2298" i="1" s="1"/>
  <c r="BM2298" i="1"/>
  <c r="M2299" i="1"/>
  <c r="V2299" i="1"/>
  <c r="AM2299" i="1"/>
  <c r="AV2299" i="1"/>
  <c r="BE2299" i="1"/>
  <c r="BV2299" i="1" s="1"/>
  <c r="BM2299" i="1"/>
  <c r="M2300" i="1"/>
  <c r="V2300" i="1"/>
  <c r="AM2300" i="1"/>
  <c r="AV2300" i="1"/>
  <c r="BE2300" i="1"/>
  <c r="BM2300" i="1"/>
  <c r="BV2300" i="1"/>
  <c r="M2301" i="1"/>
  <c r="V2301" i="1"/>
  <c r="AM2301" i="1"/>
  <c r="AV2301" i="1"/>
  <c r="BE2301" i="1"/>
  <c r="BM2301" i="1"/>
  <c r="BV2301" i="1"/>
  <c r="M2302" i="1"/>
  <c r="V2302" i="1"/>
  <c r="AM2302" i="1"/>
  <c r="AV2302" i="1"/>
  <c r="BE2302" i="1"/>
  <c r="BV2302" i="1" s="1"/>
  <c r="BM2302" i="1"/>
  <c r="M2303" i="1"/>
  <c r="V2303" i="1"/>
  <c r="AM2303" i="1"/>
  <c r="AV2303" i="1"/>
  <c r="BE2303" i="1"/>
  <c r="BV2303" i="1" s="1"/>
  <c r="BM2303" i="1"/>
  <c r="M2304" i="1"/>
  <c r="V2304" i="1"/>
  <c r="AM2304" i="1"/>
  <c r="AV2304" i="1"/>
  <c r="BE2304" i="1"/>
  <c r="BM2304" i="1"/>
  <c r="BV2304" i="1"/>
  <c r="M2305" i="1"/>
  <c r="V2305" i="1"/>
  <c r="AM2305" i="1"/>
  <c r="AV2305" i="1"/>
  <c r="BE2305" i="1"/>
  <c r="BM2305" i="1"/>
  <c r="BV2305" i="1"/>
  <c r="M2306" i="1"/>
  <c r="V2306" i="1"/>
  <c r="AM2306" i="1"/>
  <c r="AV2306" i="1"/>
  <c r="BE2306" i="1"/>
  <c r="BV2306" i="1" s="1"/>
  <c r="BM2306" i="1"/>
  <c r="M2307" i="1"/>
  <c r="V2307" i="1"/>
  <c r="AM2307" i="1"/>
  <c r="AV2307" i="1"/>
  <c r="BE2307" i="1"/>
  <c r="BV2307" i="1" s="1"/>
  <c r="BM2307" i="1"/>
  <c r="M2308" i="1"/>
  <c r="V2308" i="1"/>
  <c r="AM2308" i="1"/>
  <c r="AV2308" i="1"/>
  <c r="BE2308" i="1"/>
  <c r="BM2308" i="1"/>
  <c r="BV2308" i="1"/>
  <c r="M2309" i="1"/>
  <c r="V2309" i="1"/>
  <c r="AM2309" i="1"/>
  <c r="AV2309" i="1"/>
  <c r="BE2309" i="1"/>
  <c r="BM2309" i="1"/>
  <c r="BV2309" i="1"/>
  <c r="M2310" i="1"/>
  <c r="V2310" i="1"/>
  <c r="AM2310" i="1"/>
  <c r="AV2310" i="1"/>
  <c r="BE2310" i="1"/>
  <c r="BV2310" i="1" s="1"/>
  <c r="BM2310" i="1"/>
  <c r="M2311" i="1"/>
  <c r="V2311" i="1"/>
  <c r="AM2311" i="1"/>
  <c r="AV2311" i="1"/>
  <c r="BE2311" i="1"/>
  <c r="BV2311" i="1" s="1"/>
  <c r="BM2311" i="1"/>
  <c r="M2312" i="1"/>
  <c r="V2312" i="1"/>
  <c r="AM2312" i="1"/>
  <c r="AV2312" i="1"/>
  <c r="BE2312" i="1"/>
  <c r="BM2312" i="1"/>
  <c r="BV2312" i="1"/>
  <c r="M2313" i="1"/>
  <c r="V2313" i="1"/>
  <c r="AM2313" i="1"/>
  <c r="AV2313" i="1"/>
  <c r="BE2313" i="1"/>
  <c r="BM2313" i="1"/>
  <c r="BV2313" i="1"/>
  <c r="M2314" i="1"/>
  <c r="V2314" i="1"/>
  <c r="AM2314" i="1"/>
  <c r="AV2314" i="1"/>
  <c r="BE2314" i="1"/>
  <c r="BV2314" i="1" s="1"/>
  <c r="BM2314" i="1"/>
  <c r="M2315" i="1"/>
  <c r="V2315" i="1"/>
  <c r="AM2315" i="1"/>
  <c r="AV2315" i="1"/>
  <c r="BE2315" i="1"/>
  <c r="BV2315" i="1" s="1"/>
  <c r="BM2315" i="1"/>
  <c r="M2316" i="1"/>
  <c r="V2316" i="1"/>
  <c r="AM2316" i="1"/>
  <c r="AV2316" i="1"/>
  <c r="BE2316" i="1"/>
  <c r="BM2316" i="1"/>
  <c r="BV2316" i="1"/>
  <c r="M2317" i="1"/>
  <c r="V2317" i="1"/>
  <c r="AM2317" i="1"/>
  <c r="AV2317" i="1"/>
  <c r="BE2317" i="1"/>
  <c r="BM2317" i="1"/>
  <c r="BV2317" i="1"/>
  <c r="M2318" i="1"/>
  <c r="V2318" i="1"/>
  <c r="AM2318" i="1"/>
  <c r="AV2318" i="1"/>
  <c r="BE2318" i="1"/>
  <c r="BV2318" i="1" s="1"/>
  <c r="BM2318" i="1"/>
  <c r="M2319" i="1"/>
  <c r="V2319" i="1"/>
  <c r="AM2319" i="1"/>
  <c r="AV2319" i="1"/>
  <c r="BE2319" i="1"/>
  <c r="BV2319" i="1" s="1"/>
  <c r="BM2319" i="1"/>
  <c r="M2320" i="1"/>
  <c r="V2320" i="1"/>
  <c r="AM2320" i="1"/>
  <c r="AV2320" i="1"/>
  <c r="BE2320" i="1"/>
  <c r="BM2320" i="1"/>
  <c r="BV2320" i="1"/>
  <c r="M2321" i="1"/>
  <c r="V2321" i="1"/>
  <c r="AM2321" i="1"/>
  <c r="AV2321" i="1"/>
  <c r="BE2321" i="1"/>
  <c r="BM2321" i="1"/>
  <c r="BV2321" i="1"/>
  <c r="M2322" i="1"/>
  <c r="V2322" i="1"/>
  <c r="AM2322" i="1"/>
  <c r="AV2322" i="1"/>
  <c r="BE2322" i="1"/>
  <c r="BV2322" i="1" s="1"/>
  <c r="BM2322" i="1"/>
  <c r="M2323" i="1"/>
  <c r="V2323" i="1"/>
  <c r="AM2323" i="1"/>
  <c r="AV2323" i="1"/>
  <c r="BE2323" i="1"/>
  <c r="BV2323" i="1" s="1"/>
  <c r="BM2323" i="1"/>
  <c r="M2324" i="1"/>
  <c r="V2324" i="1"/>
  <c r="AM2324" i="1"/>
  <c r="AV2324" i="1"/>
  <c r="BE2324" i="1"/>
  <c r="BM2324" i="1"/>
  <c r="BV2324" i="1"/>
  <c r="M2325" i="1"/>
  <c r="V2325" i="1"/>
  <c r="AM2325" i="1"/>
  <c r="AV2325" i="1"/>
  <c r="BE2325" i="1"/>
  <c r="BM2325" i="1"/>
  <c r="BV2325" i="1"/>
  <c r="M2326" i="1"/>
  <c r="V2326" i="1"/>
  <c r="AM2326" i="1"/>
  <c r="AV2326" i="1"/>
  <c r="BE2326" i="1"/>
  <c r="BV2326" i="1" s="1"/>
  <c r="BM2326" i="1"/>
  <c r="M2327" i="1"/>
  <c r="V2327" i="1"/>
  <c r="AM2327" i="1"/>
  <c r="AV2327" i="1"/>
  <c r="BE2327" i="1"/>
  <c r="BV2327" i="1" s="1"/>
  <c r="BM2327" i="1"/>
  <c r="M2328" i="1"/>
  <c r="V2328" i="1"/>
  <c r="AM2328" i="1"/>
  <c r="AV2328" i="1"/>
  <c r="BE2328" i="1"/>
  <c r="BM2328" i="1"/>
  <c r="BV2328" i="1"/>
  <c r="M2329" i="1"/>
  <c r="V2329" i="1"/>
  <c r="AM2329" i="1"/>
  <c r="AV2329" i="1"/>
  <c r="BE2329" i="1"/>
  <c r="BM2329" i="1"/>
  <c r="BV2329" i="1"/>
  <c r="M2330" i="1"/>
  <c r="V2330" i="1"/>
  <c r="AM2330" i="1"/>
  <c r="AV2330" i="1"/>
  <c r="BE2330" i="1"/>
  <c r="BV2330" i="1" s="1"/>
  <c r="BM2330" i="1"/>
  <c r="M2331" i="1"/>
  <c r="V2331" i="1"/>
  <c r="AM2331" i="1"/>
  <c r="AV2331" i="1"/>
  <c r="BE2331" i="1"/>
  <c r="BV2331" i="1" s="1"/>
  <c r="BM2331" i="1"/>
  <c r="M2332" i="1"/>
  <c r="V2332" i="1"/>
  <c r="AM2332" i="1"/>
  <c r="AV2332" i="1"/>
  <c r="BE2332" i="1"/>
  <c r="BM2332" i="1"/>
  <c r="BV2332" i="1"/>
  <c r="M2333" i="1"/>
  <c r="V2333" i="1"/>
  <c r="AM2333" i="1"/>
  <c r="AV2333" i="1"/>
  <c r="BE2333" i="1"/>
  <c r="BM2333" i="1"/>
  <c r="BV2333" i="1"/>
  <c r="M2334" i="1"/>
  <c r="V2334" i="1"/>
  <c r="AM2334" i="1"/>
  <c r="AV2334" i="1"/>
  <c r="BE2334" i="1"/>
  <c r="BV2334" i="1" s="1"/>
  <c r="BM2334" i="1"/>
  <c r="M2335" i="1"/>
  <c r="V2335" i="1"/>
  <c r="AM2335" i="1"/>
  <c r="AV2335" i="1"/>
  <c r="BE2335" i="1"/>
  <c r="BV2335" i="1" s="1"/>
  <c r="BM2335" i="1"/>
  <c r="M2336" i="1"/>
  <c r="V2336" i="1"/>
  <c r="AM2336" i="1"/>
  <c r="AV2336" i="1"/>
  <c r="BE2336" i="1"/>
  <c r="BM2336" i="1"/>
  <c r="BV2336" i="1"/>
  <c r="M2337" i="1"/>
  <c r="V2337" i="1"/>
  <c r="AM2337" i="1"/>
  <c r="AV2337" i="1"/>
  <c r="BE2337" i="1"/>
  <c r="BM2337" i="1"/>
  <c r="BV2337" i="1"/>
  <c r="M2338" i="1"/>
  <c r="V2338" i="1"/>
  <c r="AM2338" i="1"/>
  <c r="AV2338" i="1"/>
  <c r="BE2338" i="1"/>
  <c r="BV2338" i="1" s="1"/>
  <c r="BM2338" i="1"/>
  <c r="M2339" i="1"/>
  <c r="V2339" i="1"/>
  <c r="AM2339" i="1"/>
  <c r="AV2339" i="1"/>
  <c r="BE2339" i="1"/>
  <c r="BV2339" i="1" s="1"/>
  <c r="BM2339" i="1"/>
  <c r="M2340" i="1"/>
  <c r="V2340" i="1"/>
  <c r="AM2340" i="1"/>
  <c r="AV2340" i="1"/>
  <c r="BE2340" i="1"/>
  <c r="BM2340" i="1"/>
  <c r="BV2340" i="1"/>
  <c r="M2341" i="1"/>
  <c r="V2341" i="1"/>
  <c r="AM2341" i="1"/>
  <c r="AV2341" i="1"/>
  <c r="BE2341" i="1"/>
  <c r="BM2341" i="1"/>
  <c r="BV2341" i="1"/>
  <c r="M2342" i="1"/>
  <c r="V2342" i="1"/>
  <c r="AM2342" i="1"/>
  <c r="AV2342" i="1"/>
  <c r="BE2342" i="1"/>
  <c r="BV2342" i="1" s="1"/>
  <c r="BM2342" i="1"/>
  <c r="M2343" i="1"/>
  <c r="V2343" i="1"/>
  <c r="AM2343" i="1"/>
  <c r="AV2343" i="1"/>
  <c r="BE2343" i="1"/>
  <c r="BV2343" i="1" s="1"/>
  <c r="BM2343" i="1"/>
  <c r="M2344" i="1"/>
  <c r="V2344" i="1"/>
  <c r="AM2344" i="1"/>
  <c r="AV2344" i="1"/>
  <c r="BE2344" i="1"/>
  <c r="BM2344" i="1"/>
  <c r="BV2344" i="1"/>
  <c r="M2345" i="1"/>
  <c r="V2345" i="1"/>
  <c r="AM2345" i="1"/>
  <c r="AV2345" i="1"/>
  <c r="BE2345" i="1"/>
  <c r="BM2345" i="1"/>
  <c r="BV2345" i="1"/>
  <c r="M2346" i="1"/>
  <c r="V2346" i="1"/>
  <c r="AM2346" i="1"/>
  <c r="AV2346" i="1"/>
  <c r="BE2346" i="1"/>
  <c r="BV2346" i="1" s="1"/>
  <c r="BM2346" i="1"/>
  <c r="M2347" i="1"/>
  <c r="V2347" i="1"/>
  <c r="AM2347" i="1"/>
  <c r="AV2347" i="1"/>
  <c r="BE2347" i="1"/>
  <c r="BV2347" i="1" s="1"/>
  <c r="BM2347" i="1"/>
  <c r="M2348" i="1"/>
  <c r="V2348" i="1"/>
  <c r="AM2348" i="1"/>
  <c r="AV2348" i="1"/>
  <c r="BE2348" i="1"/>
  <c r="BM2348" i="1"/>
  <c r="BV2348" i="1"/>
  <c r="M2349" i="1"/>
  <c r="V2349" i="1"/>
  <c r="AM2349" i="1"/>
  <c r="AV2349" i="1"/>
  <c r="BE2349" i="1"/>
  <c r="BM2349" i="1"/>
  <c r="BV2349" i="1"/>
  <c r="M2350" i="1"/>
  <c r="V2350" i="1"/>
  <c r="AM2350" i="1"/>
  <c r="AV2350" i="1"/>
  <c r="BE2350" i="1"/>
  <c r="BV2350" i="1" s="1"/>
  <c r="BM2350" i="1"/>
  <c r="M2351" i="1"/>
  <c r="V2351" i="1"/>
  <c r="AM2351" i="1"/>
  <c r="AV2351" i="1"/>
  <c r="BE2351" i="1"/>
  <c r="BV2351" i="1" s="1"/>
  <c r="BM2351" i="1"/>
  <c r="M2352" i="1"/>
  <c r="V2352" i="1"/>
  <c r="AM2352" i="1"/>
  <c r="AV2352" i="1"/>
  <c r="BE2352" i="1"/>
  <c r="BM2352" i="1"/>
  <c r="BV2352" i="1"/>
  <c r="M2353" i="1"/>
  <c r="V2353" i="1"/>
  <c r="AM2353" i="1"/>
  <c r="AV2353" i="1"/>
  <c r="BE2353" i="1"/>
  <c r="BM2353" i="1"/>
  <c r="BV2353" i="1"/>
  <c r="M2354" i="1"/>
  <c r="V2354" i="1"/>
  <c r="AM2354" i="1"/>
  <c r="AV2354" i="1"/>
  <c r="BE2354" i="1"/>
  <c r="BV2354" i="1" s="1"/>
  <c r="BM2354" i="1"/>
  <c r="M2355" i="1"/>
  <c r="V2355" i="1"/>
  <c r="AM2355" i="1"/>
  <c r="AV2355" i="1"/>
  <c r="BE2355" i="1"/>
  <c r="BV2355" i="1" s="1"/>
  <c r="BM2355" i="1"/>
  <c r="M2356" i="1"/>
  <c r="V2356" i="1"/>
  <c r="AM2356" i="1"/>
  <c r="AV2356" i="1"/>
  <c r="BE2356" i="1"/>
  <c r="BM2356" i="1"/>
  <c r="BV2356" i="1"/>
  <c r="M2357" i="1"/>
  <c r="V2357" i="1"/>
  <c r="AM2357" i="1"/>
  <c r="AV2357" i="1"/>
  <c r="BE2357" i="1"/>
  <c r="BM2357" i="1"/>
  <c r="BV2357" i="1"/>
  <c r="M2358" i="1"/>
  <c r="V2358" i="1"/>
  <c r="AM2358" i="1"/>
  <c r="AV2358" i="1"/>
  <c r="BE2358" i="1"/>
  <c r="BV2358" i="1" s="1"/>
  <c r="BM2358" i="1"/>
  <c r="M2359" i="1"/>
  <c r="V2359" i="1"/>
  <c r="AM2359" i="1"/>
  <c r="AV2359" i="1"/>
  <c r="BE2359" i="1"/>
  <c r="BV2359" i="1" s="1"/>
  <c r="BM2359" i="1"/>
  <c r="M2360" i="1"/>
  <c r="V2360" i="1"/>
  <c r="AM2360" i="1"/>
  <c r="AV2360" i="1"/>
  <c r="BE2360" i="1"/>
  <c r="BM2360" i="1"/>
  <c r="BV2360" i="1"/>
  <c r="M2361" i="1"/>
  <c r="V2361" i="1"/>
  <c r="AM2361" i="1"/>
  <c r="AV2361" i="1"/>
  <c r="BE2361" i="1"/>
  <c r="BM2361" i="1"/>
  <c r="BV2361" i="1"/>
  <c r="M2362" i="1"/>
  <c r="V2362" i="1"/>
  <c r="AM2362" i="1"/>
  <c r="AV2362" i="1"/>
  <c r="BE2362" i="1"/>
  <c r="BV2362" i="1" s="1"/>
  <c r="BM2362" i="1"/>
  <c r="M2363" i="1"/>
  <c r="V2363" i="1"/>
  <c r="AM2363" i="1"/>
  <c r="AV2363" i="1"/>
  <c r="BE2363" i="1"/>
  <c r="BV2363" i="1" s="1"/>
  <c r="BM2363" i="1"/>
  <c r="M2364" i="1"/>
  <c r="V2364" i="1"/>
  <c r="AM2364" i="1"/>
  <c r="AV2364" i="1"/>
  <c r="BE2364" i="1"/>
  <c r="BM2364" i="1"/>
  <c r="BV2364" i="1"/>
  <c r="M2365" i="1"/>
  <c r="V2365" i="1"/>
  <c r="AM2365" i="1"/>
  <c r="AV2365" i="1"/>
  <c r="BE2365" i="1"/>
  <c r="BM2365" i="1"/>
  <c r="BV2365" i="1"/>
  <c r="M2366" i="1"/>
  <c r="V2366" i="1"/>
  <c r="AM2366" i="1"/>
  <c r="AV2366" i="1"/>
  <c r="BE2366" i="1"/>
  <c r="BV2366" i="1" s="1"/>
  <c r="BM2366" i="1"/>
  <c r="M2367" i="1"/>
  <c r="V2367" i="1"/>
  <c r="AM2367" i="1"/>
  <c r="AV2367" i="1"/>
  <c r="BE2367" i="1"/>
  <c r="BV2367" i="1" s="1"/>
  <c r="BM2367" i="1"/>
  <c r="M2368" i="1"/>
  <c r="V2368" i="1"/>
  <c r="AM2368" i="1"/>
  <c r="AV2368" i="1"/>
  <c r="BE2368" i="1"/>
  <c r="BM2368" i="1"/>
  <c r="BV2368" i="1"/>
  <c r="M2369" i="1"/>
  <c r="V2369" i="1"/>
  <c r="AM2369" i="1"/>
  <c r="AV2369" i="1"/>
  <c r="BE2369" i="1"/>
  <c r="BM2369" i="1"/>
  <c r="BV2369" i="1"/>
  <c r="M2370" i="1"/>
  <c r="V2370" i="1"/>
  <c r="AM2370" i="1"/>
  <c r="AV2370" i="1"/>
  <c r="BE2370" i="1"/>
  <c r="BV2370" i="1" s="1"/>
  <c r="BM2370" i="1"/>
  <c r="M2371" i="1"/>
  <c r="V2371" i="1"/>
  <c r="AM2371" i="1"/>
  <c r="AV2371" i="1"/>
  <c r="BE2371" i="1"/>
  <c r="BV2371" i="1" s="1"/>
  <c r="BM2371" i="1"/>
  <c r="M2372" i="1"/>
  <c r="V2372" i="1"/>
  <c r="AM2372" i="1"/>
  <c r="AV2372" i="1"/>
  <c r="BE2372" i="1"/>
  <c r="BM2372" i="1"/>
  <c r="BV2372" i="1"/>
  <c r="M2373" i="1"/>
  <c r="V2373" i="1"/>
  <c r="AM2373" i="1"/>
  <c r="AV2373" i="1"/>
  <c r="BE2373" i="1"/>
  <c r="BM2373" i="1"/>
  <c r="BV2373" i="1"/>
  <c r="M2374" i="1"/>
  <c r="V2374" i="1"/>
  <c r="AM2374" i="1"/>
  <c r="AV2374" i="1"/>
  <c r="BE2374" i="1"/>
  <c r="BV2374" i="1" s="1"/>
  <c r="BM2374" i="1"/>
  <c r="M2375" i="1"/>
  <c r="V2375" i="1"/>
  <c r="AM2375" i="1"/>
  <c r="AV2375" i="1"/>
  <c r="BE2375" i="1"/>
  <c r="BV2375" i="1" s="1"/>
  <c r="BM2375" i="1"/>
  <c r="M2376" i="1"/>
  <c r="V2376" i="1"/>
  <c r="AM2376" i="1"/>
  <c r="AV2376" i="1"/>
  <c r="BE2376" i="1"/>
  <c r="BM2376" i="1"/>
  <c r="BV2376" i="1"/>
  <c r="M2377" i="1"/>
  <c r="V2377" i="1"/>
  <c r="AM2377" i="1"/>
  <c r="AV2377" i="1"/>
  <c r="BE2377" i="1"/>
  <c r="BM2377" i="1"/>
  <c r="BV2377" i="1"/>
  <c r="M2378" i="1"/>
  <c r="V2378" i="1"/>
  <c r="AM2378" i="1"/>
  <c r="AV2378" i="1"/>
  <c r="BE2378" i="1"/>
  <c r="BV2378" i="1" s="1"/>
  <c r="BM2378" i="1"/>
  <c r="M2379" i="1"/>
  <c r="V2379" i="1"/>
  <c r="AM2379" i="1"/>
  <c r="AV2379" i="1"/>
  <c r="BE2379" i="1"/>
  <c r="BV2379" i="1" s="1"/>
  <c r="BM2379" i="1"/>
  <c r="M2380" i="1"/>
  <c r="V2380" i="1"/>
  <c r="AM2380" i="1"/>
  <c r="AV2380" i="1"/>
  <c r="BE2380" i="1"/>
  <c r="BM2380" i="1"/>
  <c r="BV2380" i="1"/>
  <c r="M2381" i="1"/>
  <c r="V2381" i="1"/>
  <c r="AM2381" i="1"/>
  <c r="AV2381" i="1"/>
  <c r="BE2381" i="1"/>
  <c r="BM2381" i="1"/>
  <c r="BV2381" i="1"/>
  <c r="M2382" i="1"/>
  <c r="V2382" i="1"/>
  <c r="AM2382" i="1"/>
  <c r="AV2382" i="1"/>
  <c r="BE2382" i="1"/>
  <c r="BV2382" i="1" s="1"/>
  <c r="BM2382" i="1"/>
  <c r="M2383" i="1"/>
  <c r="V2383" i="1"/>
  <c r="AM2383" i="1"/>
  <c r="AV2383" i="1"/>
  <c r="BE2383" i="1"/>
  <c r="BV2383" i="1" s="1"/>
  <c r="BM2383" i="1"/>
  <c r="M2384" i="1"/>
  <c r="V2384" i="1"/>
  <c r="AM2384" i="1"/>
  <c r="AV2384" i="1"/>
  <c r="BE2384" i="1"/>
  <c r="BM2384" i="1"/>
  <c r="BV2384" i="1"/>
  <c r="M2385" i="1"/>
  <c r="V2385" i="1"/>
  <c r="AM2385" i="1"/>
  <c r="AV2385" i="1"/>
  <c r="BE2385" i="1"/>
  <c r="BM2385" i="1"/>
  <c r="BV2385" i="1"/>
  <c r="M2386" i="1"/>
  <c r="V2386" i="1"/>
  <c r="AM2386" i="1"/>
  <c r="AV2386" i="1"/>
  <c r="BE2386" i="1"/>
  <c r="BV2386" i="1" s="1"/>
  <c r="BM2386" i="1"/>
  <c r="M2387" i="1"/>
  <c r="V2387" i="1"/>
  <c r="AM2387" i="1"/>
  <c r="AV2387" i="1"/>
  <c r="BE2387" i="1"/>
  <c r="BV2387" i="1" s="1"/>
  <c r="BM2387" i="1"/>
  <c r="M2388" i="1"/>
  <c r="V2388" i="1"/>
  <c r="AM2388" i="1"/>
  <c r="AV2388" i="1"/>
  <c r="BE2388" i="1"/>
  <c r="BM2388" i="1"/>
  <c r="BV2388" i="1"/>
  <c r="M2389" i="1"/>
  <c r="V2389" i="1"/>
  <c r="AM2389" i="1"/>
  <c r="AV2389" i="1"/>
  <c r="BE2389" i="1"/>
  <c r="BM2389" i="1"/>
  <c r="BV2389" i="1"/>
  <c r="M2390" i="1"/>
  <c r="V2390" i="1"/>
  <c r="AM2390" i="1"/>
  <c r="AV2390" i="1"/>
  <c r="BE2390" i="1"/>
  <c r="BV2390" i="1" s="1"/>
  <c r="BM2390" i="1"/>
  <c r="M2391" i="1"/>
  <c r="V2391" i="1"/>
  <c r="AM2391" i="1"/>
  <c r="AV2391" i="1"/>
  <c r="BE2391" i="1"/>
  <c r="BV2391" i="1" s="1"/>
  <c r="BM2391" i="1"/>
  <c r="M2392" i="1"/>
  <c r="V2392" i="1"/>
  <c r="AM2392" i="1"/>
  <c r="AV2392" i="1"/>
  <c r="BE2392" i="1"/>
  <c r="BM2392" i="1"/>
  <c r="BV2392" i="1"/>
  <c r="M2393" i="1"/>
  <c r="V2393" i="1"/>
  <c r="AM2393" i="1"/>
  <c r="AV2393" i="1"/>
  <c r="BE2393" i="1"/>
  <c r="BM2393" i="1"/>
  <c r="BV2393" i="1"/>
  <c r="M2394" i="1"/>
  <c r="V2394" i="1"/>
  <c r="AM2394" i="1"/>
  <c r="AV2394" i="1"/>
  <c r="BE2394" i="1"/>
  <c r="BV2394" i="1" s="1"/>
  <c r="BM2394" i="1"/>
  <c r="M2395" i="1"/>
  <c r="V2395" i="1"/>
  <c r="AM2395" i="1"/>
  <c r="AV2395" i="1"/>
  <c r="BE2395" i="1"/>
  <c r="BV2395" i="1" s="1"/>
  <c r="BM2395" i="1"/>
  <c r="M2396" i="1"/>
  <c r="V2396" i="1"/>
  <c r="AM2396" i="1"/>
  <c r="AV2396" i="1"/>
  <c r="BE2396" i="1"/>
  <c r="BM2396" i="1"/>
  <c r="BV2396" i="1"/>
  <c r="M2397" i="1"/>
  <c r="V2397" i="1"/>
  <c r="AM2397" i="1"/>
  <c r="AV2397" i="1"/>
  <c r="BE2397" i="1"/>
  <c r="BM2397" i="1"/>
  <c r="BV2397" i="1"/>
  <c r="M2398" i="1"/>
  <c r="V2398" i="1"/>
  <c r="AM2398" i="1"/>
  <c r="AV2398" i="1"/>
  <c r="BE2398" i="1"/>
  <c r="BV2398" i="1" s="1"/>
  <c r="BM2398" i="1"/>
  <c r="M2399" i="1"/>
  <c r="V2399" i="1"/>
  <c r="AM2399" i="1"/>
  <c r="AV2399" i="1"/>
  <c r="BE2399" i="1"/>
  <c r="BV2399" i="1" s="1"/>
  <c r="BM2399" i="1"/>
  <c r="M2400" i="1"/>
  <c r="V2400" i="1"/>
  <c r="AM2400" i="1"/>
  <c r="AV2400" i="1"/>
  <c r="BE2400" i="1"/>
  <c r="BM2400" i="1"/>
  <c r="BV2400" i="1"/>
  <c r="M2401" i="1"/>
  <c r="V2401" i="1"/>
  <c r="AM2401" i="1"/>
  <c r="AV2401" i="1"/>
  <c r="BE2401" i="1"/>
  <c r="BM2401" i="1"/>
  <c r="BV2401" i="1"/>
  <c r="M2402" i="1"/>
  <c r="V2402" i="1"/>
  <c r="AM2402" i="1"/>
  <c r="AV2402" i="1"/>
  <c r="BE2402" i="1"/>
  <c r="BV2402" i="1" s="1"/>
  <c r="BM2402" i="1"/>
  <c r="M2403" i="1"/>
  <c r="V2403" i="1"/>
  <c r="AM2403" i="1"/>
  <c r="AV2403" i="1"/>
  <c r="BE2403" i="1"/>
  <c r="BV2403" i="1" s="1"/>
  <c r="BM2403" i="1"/>
  <c r="M2404" i="1"/>
  <c r="V2404" i="1"/>
  <c r="AM2404" i="1"/>
  <c r="AV2404" i="1"/>
  <c r="BE2404" i="1"/>
  <c r="BM2404" i="1"/>
  <c r="BV2404" i="1"/>
  <c r="M2405" i="1"/>
  <c r="V2405" i="1"/>
  <c r="AM2405" i="1"/>
  <c r="AV2405" i="1"/>
  <c r="BE2405" i="1"/>
  <c r="BM2405" i="1"/>
  <c r="BV2405" i="1"/>
  <c r="M2406" i="1"/>
  <c r="V2406" i="1"/>
  <c r="AM2406" i="1"/>
  <c r="AV2406" i="1"/>
  <c r="BE2406" i="1"/>
  <c r="BV2406" i="1" s="1"/>
  <c r="BM2406" i="1"/>
  <c r="M2407" i="1"/>
  <c r="V2407" i="1"/>
  <c r="AM2407" i="1"/>
  <c r="AV2407" i="1"/>
  <c r="BE2407" i="1"/>
  <c r="BV2407" i="1" s="1"/>
  <c r="BM2407" i="1"/>
  <c r="M2408" i="1"/>
  <c r="V2408" i="1"/>
  <c r="AM2408" i="1"/>
  <c r="AV2408" i="1"/>
  <c r="BE2408" i="1"/>
  <c r="BM2408" i="1"/>
  <c r="BV2408" i="1"/>
  <c r="M2409" i="1"/>
  <c r="V2409" i="1"/>
  <c r="AM2409" i="1"/>
  <c r="AV2409" i="1"/>
  <c r="BE2409" i="1"/>
  <c r="BM2409" i="1"/>
  <c r="BV2409" i="1"/>
  <c r="M2410" i="1"/>
  <c r="V2410" i="1"/>
  <c r="AM2410" i="1"/>
  <c r="AV2410" i="1"/>
  <c r="BE2410" i="1"/>
  <c r="BV2410" i="1" s="1"/>
  <c r="BM2410" i="1"/>
  <c r="M2411" i="1"/>
  <c r="V2411" i="1"/>
  <c r="AM2411" i="1"/>
  <c r="AV2411" i="1"/>
  <c r="BE2411" i="1"/>
  <c r="BV2411" i="1" s="1"/>
  <c r="BM2411" i="1"/>
  <c r="M2412" i="1"/>
  <c r="V2412" i="1"/>
  <c r="AM2412" i="1"/>
  <c r="AV2412" i="1"/>
  <c r="BE2412" i="1"/>
  <c r="BM2412" i="1"/>
  <c r="BV2412" i="1"/>
  <c r="M2413" i="1"/>
  <c r="V2413" i="1"/>
  <c r="AM2413" i="1"/>
  <c r="AV2413" i="1"/>
  <c r="BE2413" i="1"/>
  <c r="BM2413" i="1"/>
  <c r="BV2413" i="1"/>
  <c r="M2414" i="1"/>
  <c r="V2414" i="1"/>
  <c r="AM2414" i="1"/>
  <c r="AV2414" i="1"/>
  <c r="BE2414" i="1"/>
  <c r="BV2414" i="1" s="1"/>
  <c r="BM2414" i="1"/>
  <c r="M2415" i="1"/>
  <c r="V2415" i="1"/>
  <c r="AM2415" i="1"/>
  <c r="AV2415" i="1"/>
  <c r="BE2415" i="1"/>
  <c r="BV2415" i="1" s="1"/>
  <c r="BM2415" i="1"/>
  <c r="M2416" i="1"/>
  <c r="V2416" i="1"/>
  <c r="AM2416" i="1"/>
  <c r="AV2416" i="1"/>
  <c r="BE2416" i="1"/>
  <c r="BM2416" i="1"/>
  <c r="BV2416" i="1"/>
  <c r="M2417" i="1"/>
  <c r="V2417" i="1"/>
  <c r="AM2417" i="1"/>
  <c r="AV2417" i="1"/>
  <c r="BE2417" i="1"/>
  <c r="BM2417" i="1"/>
  <c r="BV2417" i="1"/>
  <c r="M2418" i="1"/>
  <c r="V2418" i="1"/>
  <c r="AM2418" i="1"/>
  <c r="AV2418" i="1"/>
  <c r="BE2418" i="1"/>
  <c r="BV2418" i="1" s="1"/>
  <c r="BM2418" i="1"/>
  <c r="M2419" i="1"/>
  <c r="V2419" i="1"/>
  <c r="AM2419" i="1"/>
  <c r="AV2419" i="1"/>
  <c r="BE2419" i="1"/>
  <c r="BV2419" i="1" s="1"/>
  <c r="BM2419" i="1"/>
  <c r="M2420" i="1"/>
  <c r="V2420" i="1"/>
  <c r="AM2420" i="1"/>
  <c r="AV2420" i="1"/>
  <c r="BE2420" i="1"/>
  <c r="BM2420" i="1"/>
  <c r="BV2420" i="1"/>
  <c r="M2421" i="1"/>
  <c r="V2421" i="1"/>
  <c r="AM2421" i="1"/>
  <c r="AV2421" i="1"/>
  <c r="BE2421" i="1"/>
  <c r="BM2421" i="1"/>
  <c r="BV2421" i="1"/>
  <c r="M2422" i="1"/>
  <c r="V2422" i="1"/>
  <c r="AM2422" i="1"/>
  <c r="AV2422" i="1"/>
  <c r="BE2422" i="1"/>
  <c r="BV2422" i="1" s="1"/>
  <c r="BM2422" i="1"/>
  <c r="M2423" i="1"/>
  <c r="V2423" i="1"/>
  <c r="AM2423" i="1"/>
  <c r="AV2423" i="1"/>
  <c r="BE2423" i="1"/>
  <c r="BV2423" i="1" s="1"/>
  <c r="BM2423" i="1"/>
  <c r="M2424" i="1"/>
  <c r="V2424" i="1"/>
  <c r="AM2424" i="1"/>
  <c r="AV2424" i="1"/>
  <c r="BE2424" i="1"/>
  <c r="BM2424" i="1"/>
  <c r="BV2424" i="1"/>
  <c r="M2425" i="1"/>
  <c r="V2425" i="1"/>
  <c r="AM2425" i="1"/>
  <c r="AV2425" i="1"/>
  <c r="BE2425" i="1"/>
  <c r="BM2425" i="1"/>
  <c r="BV2425" i="1"/>
  <c r="M2426" i="1"/>
  <c r="V2426" i="1"/>
  <c r="AM2426" i="1"/>
  <c r="AV2426" i="1"/>
  <c r="BE2426" i="1"/>
  <c r="BV2426" i="1" s="1"/>
  <c r="BM2426" i="1"/>
  <c r="M2427" i="1"/>
  <c r="V2427" i="1"/>
  <c r="AM2427" i="1"/>
  <c r="AV2427" i="1"/>
  <c r="BE2427" i="1"/>
  <c r="BV2427" i="1" s="1"/>
  <c r="BM2427" i="1"/>
  <c r="M2428" i="1"/>
  <c r="V2428" i="1"/>
  <c r="AM2428" i="1"/>
  <c r="AV2428" i="1"/>
  <c r="BE2428" i="1"/>
  <c r="BM2428" i="1"/>
  <c r="BV2428" i="1"/>
  <c r="M2429" i="1"/>
  <c r="V2429" i="1"/>
  <c r="AM2429" i="1"/>
  <c r="AV2429" i="1"/>
  <c r="BE2429" i="1"/>
  <c r="BM2429" i="1"/>
  <c r="BV2429" i="1"/>
  <c r="M2430" i="1"/>
  <c r="V2430" i="1"/>
  <c r="AM2430" i="1"/>
  <c r="AV2430" i="1"/>
  <c r="BE2430" i="1"/>
  <c r="BV2430" i="1" s="1"/>
  <c r="BM2430" i="1"/>
  <c r="M2431" i="1"/>
  <c r="V2431" i="1"/>
  <c r="AM2431" i="1"/>
  <c r="AV2431" i="1"/>
  <c r="BE2431" i="1"/>
  <c r="BV2431" i="1" s="1"/>
  <c r="BM2431" i="1"/>
  <c r="M2432" i="1"/>
  <c r="V2432" i="1"/>
  <c r="AM2432" i="1"/>
  <c r="AV2432" i="1"/>
  <c r="BE2432" i="1"/>
  <c r="BM2432" i="1"/>
  <c r="BV2432" i="1"/>
  <c r="M2433" i="1"/>
  <c r="V2433" i="1"/>
  <c r="AM2433" i="1"/>
  <c r="AV2433" i="1"/>
  <c r="BE2433" i="1"/>
  <c r="BM2433" i="1"/>
  <c r="BV2433" i="1"/>
  <c r="M2434" i="1"/>
  <c r="V2434" i="1"/>
  <c r="AM2434" i="1"/>
  <c r="AV2434" i="1"/>
  <c r="BE2434" i="1"/>
  <c r="BV2434" i="1" s="1"/>
  <c r="BM2434" i="1"/>
  <c r="M2435" i="1"/>
  <c r="V2435" i="1"/>
  <c r="AM2435" i="1"/>
  <c r="AV2435" i="1"/>
  <c r="BE2435" i="1"/>
  <c r="BV2435" i="1" s="1"/>
  <c r="BM2435" i="1"/>
  <c r="M2436" i="1"/>
  <c r="V2436" i="1"/>
  <c r="AM2436" i="1"/>
  <c r="AV2436" i="1"/>
  <c r="BE2436" i="1"/>
  <c r="BM2436" i="1"/>
  <c r="BV2436" i="1"/>
  <c r="M2437" i="1"/>
  <c r="V2437" i="1"/>
  <c r="AM2437" i="1"/>
  <c r="AV2437" i="1"/>
  <c r="BE2437" i="1"/>
  <c r="BM2437" i="1"/>
  <c r="BV2437" i="1"/>
  <c r="M2438" i="1"/>
  <c r="V2438" i="1"/>
  <c r="AM2438" i="1"/>
  <c r="AV2438" i="1"/>
  <c r="BE2438" i="1"/>
  <c r="BV2438" i="1" s="1"/>
  <c r="BM2438" i="1"/>
  <c r="M2439" i="1"/>
  <c r="V2439" i="1"/>
  <c r="AM2439" i="1"/>
  <c r="AV2439" i="1"/>
  <c r="BE2439" i="1"/>
  <c r="BV2439" i="1" s="1"/>
  <c r="BM2439" i="1"/>
  <c r="M2440" i="1"/>
  <c r="V2440" i="1"/>
  <c r="AM2440" i="1"/>
  <c r="AV2440" i="1"/>
  <c r="BE2440" i="1"/>
  <c r="BM2440" i="1"/>
  <c r="BV2440" i="1"/>
  <c r="M2441" i="1"/>
  <c r="V2441" i="1"/>
  <c r="AM2441" i="1"/>
  <c r="AV2441" i="1"/>
  <c r="BE2441" i="1"/>
  <c r="BM2441" i="1"/>
  <c r="BV2441" i="1"/>
  <c r="M2442" i="1"/>
  <c r="V2442" i="1"/>
  <c r="AM2442" i="1"/>
  <c r="AV2442" i="1"/>
  <c r="BE2442" i="1"/>
  <c r="BV2442" i="1" s="1"/>
  <c r="BM2442" i="1"/>
  <c r="M2443" i="1"/>
  <c r="V2443" i="1"/>
  <c r="AM2443" i="1"/>
  <c r="AV2443" i="1"/>
  <c r="BE2443" i="1"/>
  <c r="BV2443" i="1" s="1"/>
  <c r="BM2443" i="1"/>
  <c r="M2444" i="1"/>
  <c r="V2444" i="1"/>
  <c r="AM2444" i="1"/>
  <c r="AV2444" i="1"/>
  <c r="BE2444" i="1"/>
  <c r="BM2444" i="1"/>
  <c r="BV2444" i="1"/>
  <c r="M2445" i="1"/>
  <c r="V2445" i="1"/>
  <c r="AM2445" i="1"/>
  <c r="AV2445" i="1"/>
  <c r="BE2445" i="1"/>
  <c r="BM2445" i="1"/>
  <c r="BV2445" i="1"/>
  <c r="M2446" i="1"/>
  <c r="V2446" i="1"/>
  <c r="AM2446" i="1"/>
  <c r="AV2446" i="1"/>
  <c r="BE2446" i="1"/>
  <c r="BV2446" i="1" s="1"/>
  <c r="BM2446" i="1"/>
  <c r="M2447" i="1"/>
  <c r="V2447" i="1"/>
  <c r="AM2447" i="1"/>
  <c r="AV2447" i="1"/>
  <c r="BE2447" i="1"/>
  <c r="BV2447" i="1" s="1"/>
  <c r="BM2447" i="1"/>
  <c r="M2448" i="1"/>
  <c r="V2448" i="1"/>
  <c r="AM2448" i="1"/>
  <c r="AV2448" i="1"/>
  <c r="BE2448" i="1"/>
  <c r="BM2448" i="1"/>
  <c r="BV2448" i="1"/>
  <c r="M2449" i="1"/>
  <c r="V2449" i="1"/>
  <c r="AM2449" i="1"/>
  <c r="AV2449" i="1"/>
  <c r="BE2449" i="1"/>
  <c r="BM2449" i="1"/>
  <c r="BV2449" i="1"/>
  <c r="M2450" i="1"/>
  <c r="V2450" i="1"/>
  <c r="AM2450" i="1"/>
  <c r="AV2450" i="1"/>
  <c r="BE2450" i="1"/>
  <c r="BV2450" i="1" s="1"/>
  <c r="BM2450" i="1"/>
  <c r="M2451" i="1"/>
  <c r="V2451" i="1"/>
  <c r="AM2451" i="1"/>
  <c r="AV2451" i="1"/>
  <c r="BE2451" i="1"/>
  <c r="BV2451" i="1" s="1"/>
  <c r="BM2451" i="1"/>
  <c r="M2452" i="1"/>
  <c r="V2452" i="1"/>
  <c r="AM2452" i="1"/>
  <c r="AV2452" i="1"/>
  <c r="BE2452" i="1"/>
  <c r="BM2452" i="1"/>
  <c r="BV2452" i="1"/>
  <c r="M2453" i="1"/>
  <c r="V2453" i="1"/>
  <c r="AM2453" i="1"/>
  <c r="AV2453" i="1"/>
  <c r="BE2453" i="1"/>
  <c r="BM2453" i="1"/>
  <c r="BV2453" i="1"/>
  <c r="M2454" i="1"/>
  <c r="V2454" i="1"/>
  <c r="AM2454" i="1"/>
  <c r="AV2454" i="1"/>
  <c r="BE2454" i="1"/>
  <c r="BV2454" i="1" s="1"/>
  <c r="BM2454" i="1"/>
  <c r="M2455" i="1"/>
  <c r="V2455" i="1"/>
  <c r="AM2455" i="1"/>
  <c r="AV2455" i="1"/>
  <c r="BE2455" i="1"/>
  <c r="BV2455" i="1" s="1"/>
  <c r="BM2455" i="1"/>
  <c r="M2456" i="1"/>
  <c r="V2456" i="1"/>
  <c r="AM2456" i="1"/>
  <c r="AV2456" i="1"/>
  <c r="BE2456" i="1"/>
  <c r="BM2456" i="1"/>
  <c r="BV2456" i="1"/>
  <c r="M2457" i="1"/>
  <c r="V2457" i="1"/>
  <c r="AM2457" i="1"/>
  <c r="AV2457" i="1"/>
  <c r="BE2457" i="1"/>
  <c r="BM2457" i="1"/>
  <c r="BV2457" i="1"/>
  <c r="M2458" i="1"/>
  <c r="V2458" i="1"/>
  <c r="AM2458" i="1"/>
  <c r="AV2458" i="1"/>
  <c r="BE2458" i="1"/>
  <c r="BV2458" i="1" s="1"/>
  <c r="BM2458" i="1"/>
  <c r="M2459" i="1"/>
  <c r="V2459" i="1"/>
  <c r="AM2459" i="1"/>
  <c r="AV2459" i="1"/>
  <c r="BE2459" i="1"/>
  <c r="BV2459" i="1" s="1"/>
  <c r="BM2459" i="1"/>
  <c r="M2460" i="1"/>
  <c r="V2460" i="1"/>
  <c r="AM2460" i="1"/>
  <c r="AV2460" i="1"/>
  <c r="BE2460" i="1"/>
  <c r="BM2460" i="1"/>
  <c r="BV2460" i="1"/>
  <c r="M2461" i="1"/>
  <c r="V2461" i="1"/>
  <c r="AM2461" i="1"/>
  <c r="AV2461" i="1"/>
  <c r="BE2461" i="1"/>
  <c r="BM2461" i="1"/>
  <c r="BV2461" i="1"/>
  <c r="M2462" i="1"/>
  <c r="V2462" i="1"/>
  <c r="AM2462" i="1"/>
  <c r="AV2462" i="1"/>
  <c r="BE2462" i="1"/>
  <c r="BV2462" i="1" s="1"/>
  <c r="BM2462" i="1"/>
  <c r="M2463" i="1"/>
  <c r="V2463" i="1"/>
  <c r="AM2463" i="1"/>
  <c r="AV2463" i="1"/>
  <c r="BE2463" i="1"/>
  <c r="BV2463" i="1" s="1"/>
  <c r="BM2463" i="1"/>
  <c r="M2464" i="1"/>
  <c r="V2464" i="1"/>
  <c r="AM2464" i="1"/>
  <c r="AV2464" i="1"/>
  <c r="BE2464" i="1"/>
  <c r="BM2464" i="1"/>
  <c r="BV2464" i="1"/>
  <c r="M2465" i="1"/>
  <c r="V2465" i="1"/>
  <c r="AM2465" i="1"/>
  <c r="AV2465" i="1"/>
  <c r="BE2465" i="1"/>
  <c r="BM2465" i="1"/>
  <c r="BV2465" i="1"/>
  <c r="M2466" i="1"/>
  <c r="V2466" i="1"/>
  <c r="AM2466" i="1"/>
  <c r="AV2466" i="1"/>
  <c r="BE2466" i="1"/>
  <c r="BV2466" i="1" s="1"/>
  <c r="BM2466" i="1"/>
  <c r="M2467" i="1"/>
  <c r="V2467" i="1"/>
  <c r="AM2467" i="1"/>
  <c r="AV2467" i="1"/>
  <c r="BE2467" i="1"/>
  <c r="BV2467" i="1" s="1"/>
  <c r="BM2467" i="1"/>
  <c r="M2468" i="1"/>
  <c r="V2468" i="1"/>
  <c r="AM2468" i="1"/>
  <c r="AV2468" i="1"/>
  <c r="BE2468" i="1"/>
  <c r="BM2468" i="1"/>
  <c r="BV2468" i="1"/>
  <c r="M2469" i="1"/>
  <c r="V2469" i="1"/>
  <c r="AM2469" i="1"/>
  <c r="AV2469" i="1"/>
  <c r="BE2469" i="1"/>
  <c r="BM2469" i="1"/>
  <c r="BV2469" i="1"/>
  <c r="M2470" i="1"/>
  <c r="V2470" i="1"/>
  <c r="AM2470" i="1"/>
  <c r="AV2470" i="1"/>
  <c r="BE2470" i="1"/>
  <c r="BV2470" i="1" s="1"/>
  <c r="BM2470" i="1"/>
  <c r="M2471" i="1"/>
  <c r="V2471" i="1"/>
  <c r="AM2471" i="1"/>
  <c r="AV2471" i="1"/>
  <c r="BE2471" i="1"/>
  <c r="BV2471" i="1" s="1"/>
  <c r="BM2471" i="1"/>
  <c r="M2472" i="1"/>
  <c r="V2472" i="1"/>
  <c r="AM2472" i="1"/>
  <c r="AV2472" i="1"/>
  <c r="BE2472" i="1"/>
  <c r="BM2472" i="1"/>
  <c r="BV2472" i="1"/>
  <c r="M2473" i="1"/>
  <c r="V2473" i="1"/>
  <c r="AM2473" i="1"/>
  <c r="AV2473" i="1"/>
  <c r="BE2473" i="1"/>
  <c r="BM2473" i="1"/>
  <c r="BV2473" i="1"/>
  <c r="M2474" i="1"/>
  <c r="V2474" i="1"/>
  <c r="AM2474" i="1"/>
  <c r="AV2474" i="1"/>
  <c r="BE2474" i="1"/>
  <c r="BV2474" i="1" s="1"/>
  <c r="BM2474" i="1"/>
  <c r="M2475" i="1"/>
  <c r="V2475" i="1"/>
  <c r="AM2475" i="1"/>
  <c r="AV2475" i="1"/>
  <c r="BE2475" i="1"/>
  <c r="BV2475" i="1" s="1"/>
  <c r="BM2475" i="1"/>
  <c r="M2476" i="1"/>
  <c r="V2476" i="1"/>
  <c r="AM2476" i="1"/>
  <c r="AV2476" i="1"/>
  <c r="BE2476" i="1"/>
  <c r="BM2476" i="1"/>
  <c r="BV2476" i="1"/>
  <c r="M2477" i="1"/>
  <c r="V2477" i="1"/>
  <c r="AM2477" i="1"/>
  <c r="AV2477" i="1"/>
  <c r="BE2477" i="1"/>
  <c r="BM2477" i="1"/>
  <c r="BV2477" i="1"/>
  <c r="M2478" i="1"/>
  <c r="V2478" i="1"/>
  <c r="AM2478" i="1"/>
  <c r="AV2478" i="1"/>
  <c r="BE2478" i="1"/>
  <c r="BV2478" i="1" s="1"/>
  <c r="BM2478" i="1"/>
  <c r="M2479" i="1"/>
  <c r="V2479" i="1"/>
  <c r="AM2479" i="1"/>
  <c r="AV2479" i="1"/>
  <c r="BE2479" i="1"/>
  <c r="BV2479" i="1" s="1"/>
  <c r="BM2479" i="1"/>
  <c r="M2480" i="1"/>
  <c r="V2480" i="1"/>
  <c r="AM2480" i="1"/>
  <c r="AV2480" i="1"/>
  <c r="BE2480" i="1"/>
  <c r="BM2480" i="1"/>
  <c r="BV2480" i="1"/>
  <c r="M2481" i="1"/>
  <c r="V2481" i="1"/>
  <c r="AM2481" i="1"/>
  <c r="AV2481" i="1"/>
  <c r="BE2481" i="1"/>
  <c r="BM2481" i="1"/>
  <c r="BV2481" i="1"/>
  <c r="M2482" i="1"/>
  <c r="V2482" i="1"/>
  <c r="AM2482" i="1"/>
  <c r="AV2482" i="1"/>
  <c r="BE2482" i="1"/>
  <c r="BV2482" i="1" s="1"/>
  <c r="BM2482" i="1"/>
  <c r="M2483" i="1"/>
  <c r="V2483" i="1"/>
  <c r="AM2483" i="1"/>
  <c r="AV2483" i="1"/>
  <c r="BE2483" i="1"/>
  <c r="BV2483" i="1" s="1"/>
  <c r="BM2483" i="1"/>
  <c r="M2484" i="1"/>
  <c r="V2484" i="1"/>
  <c r="AM2484" i="1"/>
  <c r="AV2484" i="1"/>
  <c r="BE2484" i="1"/>
  <c r="BM2484" i="1"/>
  <c r="BV2484" i="1"/>
  <c r="M2485" i="1"/>
  <c r="V2485" i="1"/>
  <c r="AM2485" i="1"/>
  <c r="AV2485" i="1"/>
  <c r="BE2485" i="1"/>
  <c r="BM2485" i="1"/>
  <c r="BV2485" i="1"/>
  <c r="M2486" i="1"/>
  <c r="V2486" i="1"/>
  <c r="AM2486" i="1"/>
  <c r="AV2486" i="1"/>
  <c r="BE2486" i="1"/>
  <c r="BV2486" i="1" s="1"/>
  <c r="BM2486" i="1"/>
  <c r="M2487" i="1"/>
  <c r="V2487" i="1"/>
  <c r="AM2487" i="1"/>
  <c r="AV2487" i="1"/>
  <c r="BE2487" i="1"/>
  <c r="BV2487" i="1" s="1"/>
  <c r="BM2487" i="1"/>
  <c r="M2488" i="1"/>
  <c r="V2488" i="1"/>
  <c r="AM2488" i="1"/>
  <c r="AV2488" i="1"/>
  <c r="BE2488" i="1"/>
  <c r="BM2488" i="1"/>
  <c r="BV2488" i="1"/>
  <c r="M2489" i="1"/>
  <c r="V2489" i="1"/>
  <c r="AM2489" i="1"/>
  <c r="AV2489" i="1"/>
  <c r="BE2489" i="1"/>
  <c r="BM2489" i="1"/>
  <c r="BV2489" i="1"/>
  <c r="M2490" i="1"/>
  <c r="V2490" i="1"/>
  <c r="AM2490" i="1"/>
  <c r="AV2490" i="1"/>
  <c r="BE2490" i="1"/>
  <c r="BV2490" i="1" s="1"/>
  <c r="BM2490" i="1"/>
  <c r="M2491" i="1"/>
  <c r="V2491" i="1"/>
  <c r="AM2491" i="1"/>
  <c r="AV2491" i="1"/>
  <c r="BE2491" i="1"/>
  <c r="BV2491" i="1" s="1"/>
  <c r="BM2491" i="1"/>
  <c r="M2492" i="1"/>
  <c r="V2492" i="1"/>
  <c r="AM2492" i="1"/>
  <c r="AV2492" i="1"/>
  <c r="BE2492" i="1"/>
  <c r="BM2492" i="1"/>
  <c r="BV2492" i="1"/>
  <c r="M2493" i="1"/>
  <c r="V2493" i="1"/>
  <c r="AM2493" i="1"/>
  <c r="AV2493" i="1"/>
  <c r="BE2493" i="1"/>
  <c r="BM2493" i="1"/>
  <c r="BV2493" i="1"/>
  <c r="M2494" i="1"/>
  <c r="V2494" i="1"/>
  <c r="AM2494" i="1"/>
  <c r="AV2494" i="1"/>
  <c r="BE2494" i="1"/>
  <c r="BV2494" i="1" s="1"/>
  <c r="BM2494" i="1"/>
  <c r="M2495" i="1"/>
  <c r="V2495" i="1"/>
  <c r="AM2495" i="1"/>
  <c r="AV2495" i="1"/>
  <c r="BE2495" i="1"/>
  <c r="BV2495" i="1" s="1"/>
  <c r="BM2495" i="1"/>
  <c r="M2496" i="1"/>
  <c r="V2496" i="1"/>
  <c r="AM2496" i="1"/>
  <c r="AV2496" i="1"/>
  <c r="BE2496" i="1"/>
  <c r="BM2496" i="1"/>
  <c r="BV2496" i="1"/>
  <c r="M2497" i="1"/>
  <c r="V2497" i="1"/>
  <c r="AM2497" i="1"/>
  <c r="AV2497" i="1"/>
  <c r="BE2497" i="1"/>
  <c r="BM2497" i="1"/>
  <c r="BV2497" i="1"/>
  <c r="M2498" i="1"/>
  <c r="V2498" i="1"/>
  <c r="AM2498" i="1"/>
  <c r="AV2498" i="1"/>
  <c r="BE2498" i="1"/>
  <c r="BV2498" i="1" s="1"/>
  <c r="BM2498" i="1"/>
  <c r="M2499" i="1"/>
  <c r="V2499" i="1"/>
  <c r="AM2499" i="1"/>
  <c r="AV2499" i="1"/>
  <c r="BE2499" i="1"/>
  <c r="BV2499" i="1" s="1"/>
  <c r="BM2499" i="1"/>
  <c r="M2500" i="1"/>
  <c r="V2500" i="1"/>
  <c r="AM2500" i="1"/>
  <c r="AV2500" i="1"/>
  <c r="BE2500" i="1"/>
  <c r="BM2500" i="1"/>
  <c r="BV2500" i="1"/>
  <c r="M2501" i="1"/>
  <c r="V2501" i="1"/>
  <c r="AM2501" i="1"/>
  <c r="AV2501" i="1"/>
  <c r="BE2501" i="1"/>
  <c r="BM2501" i="1"/>
  <c r="BV2501" i="1"/>
  <c r="M2502" i="1"/>
  <c r="V2502" i="1"/>
  <c r="AM2502" i="1"/>
  <c r="AV2502" i="1"/>
  <c r="BE2502" i="1"/>
  <c r="BV2502" i="1" s="1"/>
  <c r="BM2502" i="1"/>
  <c r="M2503" i="1"/>
  <c r="V2503" i="1"/>
  <c r="AM2503" i="1"/>
  <c r="AV2503" i="1"/>
  <c r="BE2503" i="1"/>
  <c r="BV2503" i="1" s="1"/>
  <c r="BM2503" i="1"/>
  <c r="M2504" i="1"/>
  <c r="V2504" i="1"/>
  <c r="AM2504" i="1"/>
  <c r="AV2504" i="1"/>
  <c r="BE2504" i="1"/>
  <c r="BM2504" i="1"/>
  <c r="BV2504" i="1"/>
  <c r="M2505" i="1"/>
  <c r="V2505" i="1"/>
  <c r="AM2505" i="1"/>
  <c r="AV2505" i="1"/>
  <c r="BE2505" i="1"/>
  <c r="BM2505" i="1"/>
  <c r="BV2505" i="1"/>
  <c r="M2506" i="1"/>
  <c r="V2506" i="1"/>
  <c r="AM2506" i="1"/>
  <c r="AV2506" i="1"/>
  <c r="BE2506" i="1"/>
  <c r="BV2506" i="1" s="1"/>
  <c r="BM2506" i="1"/>
  <c r="M2507" i="1"/>
  <c r="V2507" i="1"/>
  <c r="AM2507" i="1"/>
  <c r="AV2507" i="1"/>
  <c r="BE2507" i="1"/>
  <c r="BV2507" i="1" s="1"/>
  <c r="BM2507" i="1"/>
  <c r="M2508" i="1"/>
  <c r="V2508" i="1"/>
  <c r="AM2508" i="1"/>
  <c r="AV2508" i="1"/>
  <c r="BE2508" i="1"/>
  <c r="BM2508" i="1"/>
  <c r="BV2508" i="1"/>
  <c r="M2509" i="1"/>
  <c r="V2509" i="1"/>
  <c r="AM2509" i="1"/>
  <c r="AV2509" i="1"/>
  <c r="BE2509" i="1"/>
  <c r="BM2509" i="1"/>
  <c r="BV2509" i="1"/>
  <c r="M2510" i="1"/>
  <c r="V2510" i="1"/>
  <c r="AM2510" i="1"/>
  <c r="AV2510" i="1"/>
  <c r="BE2510" i="1"/>
  <c r="BV2510" i="1" s="1"/>
  <c r="BM2510" i="1"/>
  <c r="M2511" i="1"/>
  <c r="V2511" i="1"/>
  <c r="AM2511" i="1"/>
  <c r="AV2511" i="1"/>
  <c r="BE2511" i="1"/>
  <c r="BV2511" i="1" s="1"/>
  <c r="BM2511" i="1"/>
  <c r="M2512" i="1"/>
  <c r="V2512" i="1"/>
  <c r="AM2512" i="1"/>
  <c r="AV2512" i="1"/>
  <c r="BE2512" i="1"/>
  <c r="BM2512" i="1"/>
  <c r="BV2512" i="1"/>
  <c r="M2513" i="1"/>
  <c r="V2513" i="1"/>
  <c r="AM2513" i="1"/>
  <c r="AV2513" i="1"/>
  <c r="BE2513" i="1"/>
  <c r="BM2513" i="1"/>
  <c r="BV2513" i="1"/>
  <c r="M2514" i="1"/>
  <c r="V2514" i="1"/>
  <c r="AM2514" i="1"/>
  <c r="AV2514" i="1"/>
  <c r="BE2514" i="1"/>
  <c r="BV2514" i="1" s="1"/>
  <c r="BM2514" i="1"/>
  <c r="M2515" i="1"/>
  <c r="V2515" i="1"/>
  <c r="AM2515" i="1"/>
  <c r="AV2515" i="1"/>
  <c r="BE2515" i="1"/>
  <c r="BV2515" i="1" s="1"/>
  <c r="BM2515" i="1"/>
  <c r="M2516" i="1"/>
  <c r="V2516" i="1"/>
  <c r="AM2516" i="1"/>
  <c r="AV2516" i="1"/>
  <c r="BE2516" i="1"/>
  <c r="BM2516" i="1"/>
  <c r="BV2516" i="1"/>
  <c r="M2517" i="1"/>
  <c r="V2517" i="1"/>
  <c r="AM2517" i="1"/>
  <c r="AV2517" i="1"/>
  <c r="BE2517" i="1"/>
  <c r="BM2517" i="1"/>
  <c r="BV2517" i="1"/>
  <c r="M2518" i="1"/>
  <c r="V2518" i="1"/>
  <c r="AM2518" i="1"/>
  <c r="AV2518" i="1"/>
  <c r="BE2518" i="1"/>
  <c r="BV2518" i="1" s="1"/>
  <c r="BM2518" i="1"/>
  <c r="M2519" i="1"/>
  <c r="V2519" i="1"/>
  <c r="AM2519" i="1"/>
  <c r="AV2519" i="1"/>
  <c r="BE2519" i="1"/>
  <c r="BV2519" i="1" s="1"/>
  <c r="BM2519" i="1"/>
  <c r="M2520" i="1"/>
  <c r="V2520" i="1"/>
  <c r="AM2520" i="1"/>
  <c r="AV2520" i="1"/>
  <c r="BE2520" i="1"/>
  <c r="BM2520" i="1"/>
  <c r="BV2520" i="1"/>
  <c r="M2521" i="1"/>
  <c r="V2521" i="1"/>
  <c r="AM2521" i="1"/>
  <c r="AV2521" i="1"/>
  <c r="BE2521" i="1"/>
  <c r="BM2521" i="1"/>
  <c r="BV2521" i="1"/>
  <c r="M2522" i="1"/>
  <c r="V2522" i="1"/>
  <c r="AM2522" i="1"/>
  <c r="AV2522" i="1"/>
  <c r="BE2522" i="1"/>
  <c r="BV2522" i="1" s="1"/>
  <c r="BM2522" i="1"/>
  <c r="M2523" i="1"/>
  <c r="V2523" i="1"/>
  <c r="AM2523" i="1"/>
  <c r="AV2523" i="1"/>
  <c r="BE2523" i="1"/>
  <c r="BV2523" i="1" s="1"/>
  <c r="BM2523" i="1"/>
  <c r="M2524" i="1"/>
  <c r="V2524" i="1"/>
  <c r="AM2524" i="1"/>
  <c r="AV2524" i="1"/>
  <c r="BE2524" i="1"/>
  <c r="BM2524" i="1"/>
  <c r="BV2524" i="1"/>
  <c r="M2525" i="1"/>
  <c r="V2525" i="1"/>
  <c r="AM2525" i="1"/>
  <c r="AV2525" i="1"/>
  <c r="BE2525" i="1"/>
  <c r="BM2525" i="1"/>
  <c r="BV2525" i="1"/>
  <c r="M2526" i="1"/>
  <c r="V2526" i="1"/>
  <c r="AM2526" i="1"/>
  <c r="AV2526" i="1"/>
  <c r="BE2526" i="1"/>
  <c r="BV2526" i="1" s="1"/>
  <c r="BM2526" i="1"/>
  <c r="M2527" i="1"/>
  <c r="V2527" i="1"/>
  <c r="AM2527" i="1"/>
  <c r="AV2527" i="1"/>
  <c r="BE2527" i="1"/>
  <c r="BV2527" i="1" s="1"/>
  <c r="BM2527" i="1"/>
  <c r="M2528" i="1"/>
  <c r="V2528" i="1"/>
  <c r="AM2528" i="1"/>
  <c r="AV2528" i="1"/>
  <c r="BE2528" i="1"/>
  <c r="BM2528" i="1"/>
  <c r="BV2528" i="1"/>
  <c r="M2529" i="1"/>
  <c r="V2529" i="1"/>
  <c r="AM2529" i="1"/>
  <c r="AV2529" i="1"/>
  <c r="BE2529" i="1"/>
  <c r="BM2529" i="1"/>
  <c r="BV2529" i="1"/>
  <c r="M2530" i="1"/>
  <c r="V2530" i="1"/>
  <c r="AM2530" i="1"/>
  <c r="AV2530" i="1"/>
  <c r="BE2530" i="1"/>
  <c r="BV2530" i="1" s="1"/>
  <c r="BM2530" i="1"/>
  <c r="M2531" i="1"/>
  <c r="V2531" i="1"/>
  <c r="AM2531" i="1"/>
  <c r="AV2531" i="1"/>
  <c r="BE2531" i="1"/>
  <c r="BV2531" i="1" s="1"/>
  <c r="BM2531" i="1"/>
  <c r="M2532" i="1"/>
  <c r="V2532" i="1"/>
  <c r="AM2532" i="1"/>
  <c r="AV2532" i="1"/>
  <c r="BE2532" i="1"/>
  <c r="BM2532" i="1"/>
  <c r="BV2532" i="1"/>
  <c r="M2533" i="1"/>
  <c r="V2533" i="1"/>
  <c r="AM2533" i="1"/>
  <c r="AV2533" i="1"/>
  <c r="BE2533" i="1"/>
  <c r="BM2533" i="1"/>
  <c r="BV2533" i="1"/>
  <c r="M2534" i="1"/>
  <c r="V2534" i="1"/>
  <c r="AM2534" i="1"/>
  <c r="AV2534" i="1"/>
  <c r="BE2534" i="1"/>
  <c r="BV2534" i="1" s="1"/>
  <c r="BM2534" i="1"/>
  <c r="M2535" i="1"/>
  <c r="V2535" i="1"/>
  <c r="AM2535" i="1"/>
  <c r="AV2535" i="1"/>
  <c r="BE2535" i="1"/>
  <c r="BV2535" i="1" s="1"/>
  <c r="BM2535" i="1"/>
  <c r="M2536" i="1"/>
  <c r="V2536" i="1"/>
  <c r="AM2536" i="1"/>
  <c r="AV2536" i="1"/>
  <c r="BE2536" i="1"/>
  <c r="BM2536" i="1"/>
  <c r="BV2536" i="1"/>
  <c r="M2537" i="1"/>
  <c r="V2537" i="1"/>
  <c r="AM2537" i="1"/>
  <c r="AV2537" i="1"/>
  <c r="BE2537" i="1"/>
  <c r="BM2537" i="1"/>
  <c r="BV2537" i="1"/>
  <c r="M2538" i="1"/>
  <c r="V2538" i="1"/>
  <c r="AM2538" i="1"/>
  <c r="AV2538" i="1"/>
  <c r="BE2538" i="1"/>
  <c r="BV2538" i="1" s="1"/>
  <c r="BM2538" i="1"/>
  <c r="M2539" i="1"/>
  <c r="V2539" i="1"/>
  <c r="AM2539" i="1"/>
  <c r="AV2539" i="1"/>
  <c r="BE2539" i="1"/>
  <c r="BV2539" i="1" s="1"/>
  <c r="BM2539" i="1"/>
  <c r="M2540" i="1"/>
  <c r="V2540" i="1"/>
  <c r="AM2540" i="1"/>
  <c r="AV2540" i="1"/>
  <c r="BE2540" i="1"/>
  <c r="BM2540" i="1"/>
  <c r="BV2540" i="1"/>
  <c r="M2541" i="1"/>
  <c r="V2541" i="1"/>
  <c r="AM2541" i="1"/>
  <c r="AV2541" i="1"/>
  <c r="BE2541" i="1"/>
  <c r="BM2541" i="1"/>
  <c r="BV2541" i="1"/>
  <c r="M2542" i="1"/>
  <c r="V2542" i="1"/>
  <c r="AM2542" i="1"/>
  <c r="AV2542" i="1"/>
  <c r="BE2542" i="1"/>
  <c r="BV2542" i="1" s="1"/>
  <c r="BM2542" i="1"/>
  <c r="M2543" i="1"/>
  <c r="V2543" i="1"/>
  <c r="AM2543" i="1"/>
  <c r="AV2543" i="1"/>
  <c r="BE2543" i="1"/>
  <c r="BV2543" i="1" s="1"/>
  <c r="BM2543" i="1"/>
  <c r="M2544" i="1"/>
  <c r="V2544" i="1"/>
  <c r="AM2544" i="1"/>
  <c r="AV2544" i="1"/>
  <c r="BE2544" i="1"/>
  <c r="BM2544" i="1"/>
  <c r="BV2544" i="1"/>
  <c r="M2545" i="1"/>
  <c r="V2545" i="1"/>
  <c r="AM2545" i="1"/>
  <c r="AV2545" i="1"/>
  <c r="BE2545" i="1"/>
  <c r="BM2545" i="1"/>
  <c r="BV2545" i="1"/>
  <c r="M2546" i="1"/>
  <c r="V2546" i="1"/>
  <c r="AM2546" i="1"/>
  <c r="AV2546" i="1"/>
  <c r="BE2546" i="1"/>
  <c r="BV2546" i="1" s="1"/>
  <c r="BM2546" i="1"/>
  <c r="M2547" i="1"/>
  <c r="V2547" i="1"/>
  <c r="AM2547" i="1"/>
  <c r="AV2547" i="1"/>
  <c r="BE2547" i="1"/>
  <c r="BV2547" i="1" s="1"/>
  <c r="BM2547" i="1"/>
  <c r="M2548" i="1"/>
  <c r="V2548" i="1"/>
  <c r="AM2548" i="1"/>
  <c r="AV2548" i="1"/>
  <c r="BE2548" i="1"/>
  <c r="BM2548" i="1"/>
  <c r="BV2548" i="1"/>
  <c r="M2549" i="1"/>
  <c r="V2549" i="1"/>
  <c r="AM2549" i="1"/>
  <c r="AV2549" i="1"/>
  <c r="BE2549" i="1"/>
  <c r="BM2549" i="1"/>
  <c r="BV2549" i="1"/>
  <c r="M2550" i="1"/>
  <c r="V2550" i="1"/>
  <c r="AM2550" i="1"/>
  <c r="AV2550" i="1"/>
  <c r="BE2550" i="1"/>
  <c r="BV2550" i="1" s="1"/>
  <c r="BM2550" i="1"/>
  <c r="M2551" i="1"/>
  <c r="V2551" i="1"/>
  <c r="AM2551" i="1"/>
  <c r="AV2551" i="1"/>
  <c r="BE2551" i="1"/>
  <c r="BV2551" i="1" s="1"/>
  <c r="BM2551" i="1"/>
  <c r="M2552" i="1"/>
  <c r="V2552" i="1"/>
  <c r="AM2552" i="1"/>
  <c r="AV2552" i="1"/>
  <c r="BE2552" i="1"/>
  <c r="BM2552" i="1"/>
  <c r="BV2552" i="1"/>
  <c r="M2553" i="1"/>
  <c r="V2553" i="1"/>
  <c r="AM2553" i="1"/>
  <c r="AV2553" i="1"/>
  <c r="BE2553" i="1"/>
  <c r="BM2553" i="1"/>
  <c r="BV2553" i="1"/>
  <c r="M2554" i="1"/>
  <c r="V2554" i="1"/>
  <c r="AM2554" i="1"/>
  <c r="AV2554" i="1"/>
  <c r="BE2554" i="1"/>
  <c r="BV2554" i="1" s="1"/>
  <c r="BM2554" i="1"/>
  <c r="M2555" i="1"/>
  <c r="V2555" i="1"/>
  <c r="AM2555" i="1"/>
  <c r="AV2555" i="1"/>
  <c r="BE2555" i="1"/>
  <c r="BV2555" i="1" s="1"/>
  <c r="BM2555" i="1"/>
  <c r="M2556" i="1"/>
  <c r="V2556" i="1"/>
  <c r="AM2556" i="1"/>
  <c r="AV2556" i="1"/>
  <c r="BE2556" i="1"/>
  <c r="BM2556" i="1"/>
  <c r="BV2556" i="1"/>
  <c r="M2557" i="1"/>
  <c r="V2557" i="1"/>
  <c r="AM2557" i="1"/>
  <c r="AV2557" i="1"/>
  <c r="BE2557" i="1"/>
  <c r="BM2557" i="1"/>
  <c r="BV2557" i="1"/>
  <c r="M2558" i="1"/>
  <c r="V2558" i="1"/>
  <c r="AM2558" i="1"/>
  <c r="AV2558" i="1"/>
  <c r="BE2558" i="1"/>
  <c r="BV2558" i="1" s="1"/>
  <c r="BM2558" i="1"/>
  <c r="M2559" i="1"/>
  <c r="V2559" i="1"/>
  <c r="AM2559" i="1"/>
  <c r="AV2559" i="1"/>
  <c r="BE2559" i="1"/>
  <c r="BV2559" i="1" s="1"/>
  <c r="BM2559" i="1"/>
  <c r="M2560" i="1"/>
  <c r="V2560" i="1"/>
  <c r="AM2560" i="1"/>
  <c r="AV2560" i="1"/>
  <c r="BE2560" i="1"/>
  <c r="BM2560" i="1"/>
  <c r="BV2560" i="1"/>
  <c r="M2561" i="1"/>
  <c r="V2561" i="1"/>
  <c r="AM2561" i="1"/>
  <c r="AV2561" i="1"/>
  <c r="BE2561" i="1"/>
  <c r="BM2561" i="1"/>
  <c r="BV2561" i="1"/>
  <c r="M2562" i="1"/>
  <c r="V2562" i="1"/>
  <c r="AM2562" i="1"/>
  <c r="AV2562" i="1"/>
  <c r="BE2562" i="1"/>
  <c r="BV2562" i="1" s="1"/>
  <c r="BM2562" i="1"/>
  <c r="M2563" i="1"/>
  <c r="V2563" i="1"/>
  <c r="AM2563" i="1"/>
  <c r="AV2563" i="1"/>
  <c r="BE2563" i="1"/>
  <c r="BV2563" i="1" s="1"/>
  <c r="BM2563" i="1"/>
  <c r="M2564" i="1"/>
  <c r="V2564" i="1"/>
  <c r="AM2564" i="1"/>
  <c r="AV2564" i="1"/>
  <c r="BE2564" i="1"/>
  <c r="BM2564" i="1"/>
  <c r="BV2564" i="1"/>
  <c r="M2565" i="1"/>
  <c r="V2565" i="1"/>
  <c r="AM2565" i="1"/>
  <c r="AV2565" i="1"/>
  <c r="BE2565" i="1"/>
  <c r="BM2565" i="1"/>
  <c r="BV2565" i="1"/>
  <c r="M2566" i="1"/>
  <c r="V2566" i="1"/>
  <c r="AM2566" i="1"/>
  <c r="AV2566" i="1"/>
  <c r="BE2566" i="1"/>
  <c r="BV2566" i="1" s="1"/>
  <c r="BM2566" i="1"/>
  <c r="M2567" i="1"/>
  <c r="V2567" i="1"/>
  <c r="AM2567" i="1"/>
  <c r="AV2567" i="1"/>
  <c r="BE2567" i="1"/>
  <c r="BV2567" i="1" s="1"/>
  <c r="BM2567" i="1"/>
  <c r="M2568" i="1"/>
  <c r="V2568" i="1"/>
  <c r="AM2568" i="1"/>
  <c r="AV2568" i="1"/>
  <c r="BE2568" i="1"/>
  <c r="BM2568" i="1"/>
  <c r="BV2568" i="1"/>
  <c r="M2569" i="1"/>
  <c r="V2569" i="1"/>
  <c r="AM2569" i="1"/>
  <c r="AV2569" i="1"/>
  <c r="BE2569" i="1"/>
  <c r="BM2569" i="1"/>
  <c r="BV2569" i="1"/>
  <c r="M2570" i="1"/>
  <c r="V2570" i="1"/>
  <c r="AM2570" i="1"/>
  <c r="AV2570" i="1"/>
  <c r="BE2570" i="1"/>
  <c r="BV2570" i="1" s="1"/>
  <c r="BM2570" i="1"/>
  <c r="M2571" i="1"/>
  <c r="V2571" i="1"/>
  <c r="AM2571" i="1"/>
  <c r="AV2571" i="1"/>
  <c r="BE2571" i="1"/>
  <c r="BV2571" i="1" s="1"/>
  <c r="BM2571" i="1"/>
  <c r="M2572" i="1"/>
  <c r="V2572" i="1"/>
  <c r="AM2572" i="1"/>
  <c r="AV2572" i="1"/>
  <c r="BE2572" i="1"/>
  <c r="BM2572" i="1"/>
  <c r="BV2572" i="1"/>
  <c r="M2573" i="1"/>
  <c r="V2573" i="1"/>
  <c r="AM2573" i="1"/>
  <c r="AV2573" i="1"/>
  <c r="BE2573" i="1"/>
  <c r="BM2573" i="1"/>
  <c r="BV2573" i="1"/>
  <c r="M2574" i="1"/>
  <c r="V2574" i="1"/>
  <c r="AM2574" i="1"/>
  <c r="AV2574" i="1"/>
  <c r="BE2574" i="1"/>
  <c r="BV2574" i="1" s="1"/>
  <c r="BM2574" i="1"/>
  <c r="M2575" i="1"/>
  <c r="V2575" i="1"/>
  <c r="AM2575" i="1"/>
  <c r="AV2575" i="1"/>
  <c r="BE2575" i="1"/>
  <c r="BV2575" i="1" s="1"/>
  <c r="BM2575" i="1"/>
  <c r="M2576" i="1"/>
  <c r="V2576" i="1"/>
  <c r="AM2576" i="1"/>
  <c r="AV2576" i="1"/>
  <c r="BE2576" i="1"/>
  <c r="BM2576" i="1"/>
  <c r="BV2576" i="1"/>
  <c r="M2577" i="1"/>
  <c r="V2577" i="1"/>
  <c r="AM2577" i="1"/>
  <c r="AV2577" i="1"/>
  <c r="BE2577" i="1"/>
  <c r="BM2577" i="1"/>
  <c r="BV2577" i="1"/>
  <c r="M2578" i="1"/>
  <c r="V2578" i="1"/>
  <c r="AM2578" i="1"/>
  <c r="AV2578" i="1"/>
  <c r="BE2578" i="1"/>
  <c r="BV2578" i="1" s="1"/>
  <c r="BM2578" i="1"/>
  <c r="M2579" i="1"/>
  <c r="V2579" i="1"/>
  <c r="AM2579" i="1"/>
  <c r="AV2579" i="1"/>
  <c r="BE2579" i="1"/>
  <c r="BV2579" i="1" s="1"/>
  <c r="BM2579" i="1"/>
  <c r="M2580" i="1"/>
  <c r="V2580" i="1"/>
  <c r="AM2580" i="1"/>
  <c r="AV2580" i="1"/>
  <c r="BE2580" i="1"/>
  <c r="BM2580" i="1"/>
  <c r="BV2580" i="1"/>
  <c r="M2581" i="1"/>
  <c r="V2581" i="1"/>
  <c r="AM2581" i="1"/>
  <c r="AV2581" i="1"/>
  <c r="BE2581" i="1"/>
  <c r="BM2581" i="1"/>
  <c r="BV2581" i="1"/>
  <c r="M2582" i="1"/>
  <c r="V2582" i="1"/>
  <c r="AM2582" i="1"/>
  <c r="AV2582" i="1"/>
  <c r="BE2582" i="1"/>
  <c r="BV2582" i="1" s="1"/>
  <c r="BM2582" i="1"/>
  <c r="M2583" i="1"/>
  <c r="V2583" i="1"/>
  <c r="AM2583" i="1"/>
  <c r="AV2583" i="1"/>
  <c r="BE2583" i="1"/>
  <c r="BV2583" i="1" s="1"/>
  <c r="BM2583" i="1"/>
  <c r="M2584" i="1"/>
  <c r="V2584" i="1"/>
  <c r="AM2584" i="1"/>
  <c r="AV2584" i="1"/>
  <c r="BE2584" i="1"/>
  <c r="BM2584" i="1"/>
  <c r="BV2584" i="1"/>
  <c r="M2585" i="1"/>
  <c r="V2585" i="1"/>
  <c r="AM2585" i="1"/>
  <c r="AV2585" i="1"/>
  <c r="BE2585" i="1"/>
  <c r="BM2585" i="1"/>
  <c r="BV2585" i="1"/>
  <c r="M2586" i="1"/>
  <c r="V2586" i="1"/>
  <c r="AM2586" i="1"/>
  <c r="AV2586" i="1"/>
  <c r="BE2586" i="1"/>
  <c r="BV2586" i="1" s="1"/>
  <c r="BM2586" i="1"/>
  <c r="M2587" i="1"/>
  <c r="V2587" i="1"/>
  <c r="AM2587" i="1"/>
  <c r="AV2587" i="1"/>
  <c r="BE2587" i="1"/>
  <c r="BV2587" i="1" s="1"/>
  <c r="BM2587" i="1"/>
  <c r="M2588" i="1"/>
  <c r="V2588" i="1"/>
  <c r="AM2588" i="1"/>
  <c r="AV2588" i="1"/>
  <c r="BE2588" i="1"/>
  <c r="BM2588" i="1"/>
  <c r="BV2588" i="1"/>
  <c r="M2589" i="1"/>
  <c r="V2589" i="1"/>
  <c r="AM2589" i="1"/>
  <c r="AV2589" i="1"/>
  <c r="BE2589" i="1"/>
  <c r="BM2589" i="1"/>
  <c r="BV2589" i="1"/>
  <c r="M2590" i="1"/>
  <c r="V2590" i="1"/>
  <c r="AM2590" i="1"/>
  <c r="AV2590" i="1"/>
  <c r="BE2590" i="1"/>
  <c r="BV2590" i="1" s="1"/>
  <c r="BM2590" i="1"/>
  <c r="M2591" i="1"/>
  <c r="V2591" i="1"/>
  <c r="AM2591" i="1"/>
  <c r="AV2591" i="1"/>
  <c r="BE2591" i="1"/>
  <c r="BV2591" i="1" s="1"/>
  <c r="BM2591" i="1"/>
  <c r="M2592" i="1"/>
  <c r="V2592" i="1"/>
  <c r="AM2592" i="1"/>
  <c r="AV2592" i="1"/>
  <c r="BE2592" i="1"/>
  <c r="BM2592" i="1"/>
  <c r="BV2592" i="1"/>
  <c r="M2593" i="1"/>
  <c r="V2593" i="1"/>
  <c r="AM2593" i="1"/>
  <c r="AV2593" i="1"/>
  <c r="BE2593" i="1"/>
  <c r="BM2593" i="1"/>
  <c r="BV2593" i="1"/>
  <c r="M2594" i="1"/>
  <c r="V2594" i="1"/>
  <c r="AM2594" i="1"/>
  <c r="AV2594" i="1"/>
  <c r="BE2594" i="1"/>
  <c r="BV2594" i="1" s="1"/>
  <c r="BM2594" i="1"/>
  <c r="M2595" i="1"/>
  <c r="V2595" i="1"/>
  <c r="AM2595" i="1"/>
  <c r="AV2595" i="1"/>
  <c r="BE2595" i="1"/>
  <c r="BV2595" i="1" s="1"/>
  <c r="BM2595" i="1"/>
  <c r="M2596" i="1"/>
  <c r="V2596" i="1"/>
  <c r="AM2596" i="1"/>
  <c r="AV2596" i="1"/>
  <c r="BE2596" i="1"/>
  <c r="BM2596" i="1"/>
  <c r="BV2596" i="1"/>
  <c r="M2597" i="1"/>
  <c r="V2597" i="1"/>
  <c r="AM2597" i="1"/>
  <c r="AV2597" i="1"/>
  <c r="BE2597" i="1"/>
  <c r="BM2597" i="1"/>
  <c r="BV2597" i="1"/>
  <c r="M2598" i="1"/>
  <c r="V2598" i="1"/>
  <c r="AM2598" i="1"/>
  <c r="AV2598" i="1"/>
  <c r="BE2598" i="1"/>
  <c r="BV2598" i="1" s="1"/>
  <c r="BM2598" i="1"/>
  <c r="M2599" i="1"/>
  <c r="V2599" i="1"/>
  <c r="AM2599" i="1"/>
  <c r="AV2599" i="1"/>
  <c r="BE2599" i="1"/>
  <c r="BV2599" i="1" s="1"/>
  <c r="BM2599" i="1"/>
  <c r="M2600" i="1"/>
  <c r="V2600" i="1"/>
  <c r="AM2600" i="1"/>
  <c r="AV2600" i="1"/>
  <c r="BE2600" i="1"/>
  <c r="BM2600" i="1"/>
  <c r="BV2600" i="1"/>
  <c r="M2601" i="1"/>
  <c r="V2601" i="1"/>
  <c r="AM2601" i="1"/>
  <c r="AV2601" i="1"/>
  <c r="BE2601" i="1"/>
  <c r="BM2601" i="1"/>
  <c r="BV2601" i="1"/>
  <c r="M2602" i="1"/>
  <c r="V2602" i="1"/>
  <c r="AM2602" i="1"/>
  <c r="AV2602" i="1"/>
  <c r="BE2602" i="1"/>
  <c r="BV2602" i="1" s="1"/>
  <c r="BM2602" i="1"/>
  <c r="M2603" i="1"/>
  <c r="V2603" i="1"/>
  <c r="AM2603" i="1"/>
  <c r="AV2603" i="1"/>
  <c r="BE2603" i="1"/>
  <c r="BV2603" i="1" s="1"/>
  <c r="BM2603" i="1"/>
  <c r="M2604" i="1"/>
  <c r="V2604" i="1"/>
  <c r="AM2604" i="1"/>
  <c r="AV2604" i="1"/>
  <c r="BE2604" i="1"/>
  <c r="BM2604" i="1"/>
  <c r="BV2604" i="1"/>
  <c r="M2605" i="1"/>
  <c r="V2605" i="1"/>
  <c r="AM2605" i="1"/>
  <c r="AV2605" i="1"/>
  <c r="BE2605" i="1"/>
  <c r="BM2605" i="1"/>
  <c r="BV2605" i="1"/>
  <c r="M2606" i="1"/>
  <c r="V2606" i="1"/>
  <c r="AM2606" i="1"/>
  <c r="AV2606" i="1"/>
  <c r="BE2606" i="1"/>
  <c r="BV2606" i="1" s="1"/>
  <c r="BM2606" i="1"/>
  <c r="M2607" i="1"/>
  <c r="V2607" i="1"/>
  <c r="AM2607" i="1"/>
  <c r="AV2607" i="1"/>
  <c r="BE2607" i="1"/>
  <c r="BV2607" i="1" s="1"/>
  <c r="BM2607" i="1"/>
  <c r="M2608" i="1"/>
  <c r="V2608" i="1"/>
  <c r="AM2608" i="1"/>
  <c r="AV2608" i="1"/>
  <c r="BE2608" i="1"/>
  <c r="BM2608" i="1"/>
  <c r="BV2608" i="1"/>
  <c r="M2609" i="1"/>
  <c r="V2609" i="1"/>
  <c r="AM2609" i="1"/>
  <c r="AV2609" i="1"/>
  <c r="BE2609" i="1"/>
  <c r="BM2609" i="1"/>
  <c r="BV2609" i="1"/>
  <c r="M2610" i="1"/>
  <c r="V2610" i="1"/>
  <c r="AM2610" i="1"/>
  <c r="AV2610" i="1"/>
  <c r="BE2610" i="1"/>
  <c r="BV2610" i="1" s="1"/>
  <c r="BM2610" i="1"/>
  <c r="M2611" i="1"/>
  <c r="V2611" i="1"/>
  <c r="AM2611" i="1"/>
  <c r="AV2611" i="1"/>
  <c r="BE2611" i="1"/>
  <c r="BV2611" i="1" s="1"/>
  <c r="BM2611" i="1"/>
  <c r="M2612" i="1"/>
  <c r="V2612" i="1"/>
  <c r="AM2612" i="1"/>
  <c r="AV2612" i="1"/>
  <c r="BE2612" i="1"/>
  <c r="BM2612" i="1"/>
  <c r="BV2612" i="1"/>
  <c r="M2613" i="1"/>
  <c r="V2613" i="1"/>
  <c r="AM2613" i="1"/>
  <c r="AV2613" i="1"/>
  <c r="BE2613" i="1"/>
  <c r="BM2613" i="1"/>
  <c r="BV2613" i="1"/>
  <c r="M2614" i="1"/>
  <c r="V2614" i="1"/>
  <c r="AM2614" i="1"/>
  <c r="AV2614" i="1"/>
  <c r="BE2614" i="1"/>
  <c r="BV2614" i="1" s="1"/>
  <c r="BM2614" i="1"/>
  <c r="M2615" i="1"/>
  <c r="V2615" i="1"/>
  <c r="AM2615" i="1"/>
  <c r="AV2615" i="1"/>
  <c r="BE2615" i="1"/>
  <c r="BV2615" i="1" s="1"/>
  <c r="BM2615" i="1"/>
  <c r="M2616" i="1"/>
  <c r="V2616" i="1"/>
  <c r="AM2616" i="1"/>
  <c r="AV2616" i="1"/>
  <c r="BE2616" i="1"/>
  <c r="BM2616" i="1"/>
  <c r="BV2616" i="1"/>
  <c r="M2617" i="1"/>
  <c r="V2617" i="1"/>
  <c r="AM2617" i="1"/>
  <c r="AV2617" i="1"/>
  <c r="BE2617" i="1"/>
  <c r="BM2617" i="1"/>
  <c r="BV2617" i="1"/>
  <c r="M2618" i="1"/>
  <c r="V2618" i="1"/>
  <c r="AM2618" i="1"/>
  <c r="AV2618" i="1"/>
  <c r="BE2618" i="1"/>
  <c r="BV2618" i="1" s="1"/>
  <c r="BM2618" i="1"/>
  <c r="M2619" i="1"/>
  <c r="V2619" i="1"/>
  <c r="AM2619" i="1"/>
  <c r="AV2619" i="1"/>
  <c r="BE2619" i="1"/>
  <c r="BV2619" i="1" s="1"/>
  <c r="BM2619" i="1"/>
  <c r="M2620" i="1"/>
  <c r="V2620" i="1"/>
  <c r="AM2620" i="1"/>
  <c r="AV2620" i="1"/>
  <c r="BE2620" i="1"/>
  <c r="BM2620" i="1"/>
  <c r="BV2620" i="1"/>
  <c r="M2621" i="1"/>
  <c r="V2621" i="1"/>
  <c r="AM2621" i="1"/>
  <c r="AV2621" i="1"/>
  <c r="BE2621" i="1"/>
  <c r="BM2621" i="1"/>
  <c r="BV2621" i="1"/>
  <c r="M2622" i="1"/>
  <c r="V2622" i="1"/>
  <c r="AM2622" i="1"/>
  <c r="AV2622" i="1"/>
  <c r="BE2622" i="1"/>
  <c r="BV2622" i="1" s="1"/>
  <c r="BM2622" i="1"/>
  <c r="M2623" i="1"/>
  <c r="V2623" i="1"/>
  <c r="AM2623" i="1"/>
  <c r="AV2623" i="1"/>
  <c r="BE2623" i="1"/>
  <c r="BV2623" i="1" s="1"/>
  <c r="BM2623" i="1"/>
  <c r="M2624" i="1"/>
  <c r="V2624" i="1"/>
  <c r="AM2624" i="1"/>
  <c r="AV2624" i="1"/>
  <c r="BE2624" i="1"/>
  <c r="BM2624" i="1"/>
  <c r="BV2624" i="1"/>
  <c r="M2625" i="1"/>
  <c r="V2625" i="1"/>
  <c r="AM2625" i="1"/>
  <c r="AV2625" i="1"/>
  <c r="BE2625" i="1"/>
  <c r="BM2625" i="1"/>
  <c r="BV2625" i="1"/>
  <c r="M2626" i="1"/>
  <c r="V2626" i="1"/>
  <c r="AM2626" i="1"/>
  <c r="AV2626" i="1"/>
  <c r="BE2626" i="1"/>
  <c r="BV2626" i="1" s="1"/>
  <c r="BM2626" i="1"/>
  <c r="M2627" i="1"/>
  <c r="V2627" i="1"/>
  <c r="AM2627" i="1"/>
  <c r="AV2627" i="1"/>
  <c r="BE2627" i="1"/>
  <c r="BV2627" i="1" s="1"/>
  <c r="BM2627" i="1"/>
  <c r="M2628" i="1"/>
  <c r="V2628" i="1"/>
  <c r="AM2628" i="1"/>
  <c r="AV2628" i="1"/>
  <c r="BE2628" i="1"/>
  <c r="BM2628" i="1"/>
  <c r="BV2628" i="1"/>
  <c r="M2629" i="1"/>
  <c r="V2629" i="1"/>
  <c r="AM2629" i="1"/>
  <c r="AV2629" i="1"/>
  <c r="BE2629" i="1"/>
  <c r="BM2629" i="1"/>
  <c r="BV2629" i="1"/>
  <c r="M2630" i="1"/>
  <c r="V2630" i="1"/>
  <c r="AM2630" i="1"/>
  <c r="AV2630" i="1"/>
  <c r="BE2630" i="1"/>
  <c r="BV2630" i="1" s="1"/>
  <c r="BM2630" i="1"/>
  <c r="M2631" i="1"/>
  <c r="V2631" i="1"/>
  <c r="AM2631" i="1"/>
  <c r="AV2631" i="1"/>
  <c r="BE2631" i="1"/>
  <c r="BV2631" i="1" s="1"/>
  <c r="BM2631" i="1"/>
  <c r="M2632" i="1"/>
  <c r="V2632" i="1"/>
  <c r="AM2632" i="1"/>
  <c r="AV2632" i="1"/>
  <c r="BE2632" i="1"/>
  <c r="BM2632" i="1"/>
  <c r="BV2632" i="1"/>
  <c r="M2633" i="1"/>
  <c r="V2633" i="1"/>
  <c r="AM2633" i="1"/>
  <c r="AV2633" i="1"/>
  <c r="BE2633" i="1"/>
  <c r="BM2633" i="1"/>
  <c r="BV2633" i="1"/>
  <c r="M2634" i="1"/>
  <c r="V2634" i="1"/>
  <c r="AM2634" i="1"/>
  <c r="AV2634" i="1"/>
  <c r="BE2634" i="1"/>
  <c r="BV2634" i="1" s="1"/>
  <c r="BM2634" i="1"/>
  <c r="M2635" i="1"/>
  <c r="V2635" i="1"/>
  <c r="AM2635" i="1"/>
  <c r="AV2635" i="1"/>
  <c r="BE2635" i="1"/>
  <c r="BV2635" i="1" s="1"/>
  <c r="BM2635" i="1"/>
  <c r="M2636" i="1"/>
  <c r="V2636" i="1"/>
  <c r="AM2636" i="1"/>
  <c r="AV2636" i="1"/>
  <c r="BE2636" i="1"/>
  <c r="BM2636" i="1"/>
  <c r="BV2636" i="1"/>
  <c r="M2637" i="1"/>
  <c r="V2637" i="1"/>
  <c r="AM2637" i="1"/>
  <c r="AV2637" i="1"/>
  <c r="BE2637" i="1"/>
  <c r="BM2637" i="1"/>
  <c r="BV2637" i="1"/>
  <c r="M2638" i="1"/>
  <c r="V2638" i="1"/>
  <c r="AM2638" i="1"/>
  <c r="AV2638" i="1"/>
  <c r="BE2638" i="1"/>
  <c r="BV2638" i="1" s="1"/>
  <c r="BM2638" i="1"/>
  <c r="M2639" i="1"/>
  <c r="V2639" i="1"/>
  <c r="AM2639" i="1"/>
  <c r="AV2639" i="1"/>
  <c r="BE2639" i="1"/>
  <c r="BV2639" i="1" s="1"/>
  <c r="BM2639" i="1"/>
  <c r="M2640" i="1"/>
  <c r="V2640" i="1"/>
  <c r="AM2640" i="1"/>
  <c r="AV2640" i="1"/>
  <c r="BE2640" i="1"/>
  <c r="BM2640" i="1"/>
  <c r="BV2640" i="1"/>
  <c r="M2641" i="1"/>
  <c r="V2641" i="1"/>
  <c r="AM2641" i="1"/>
  <c r="AV2641" i="1"/>
  <c r="BE2641" i="1"/>
  <c r="BM2641" i="1"/>
  <c r="BV2641" i="1"/>
  <c r="M2642" i="1"/>
  <c r="V2642" i="1"/>
  <c r="AM2642" i="1"/>
  <c r="AV2642" i="1"/>
  <c r="BE2642" i="1"/>
  <c r="BV2642" i="1" s="1"/>
  <c r="BM2642" i="1"/>
  <c r="M2643" i="1"/>
  <c r="V2643" i="1"/>
  <c r="AM2643" i="1"/>
  <c r="AV2643" i="1"/>
  <c r="BE2643" i="1"/>
  <c r="BV2643" i="1" s="1"/>
  <c r="BM2643" i="1"/>
  <c r="M2644" i="1"/>
  <c r="V2644" i="1"/>
  <c r="AM2644" i="1"/>
  <c r="AV2644" i="1"/>
  <c r="BE2644" i="1"/>
  <c r="BM2644" i="1"/>
  <c r="BV2644" i="1"/>
  <c r="M2645" i="1"/>
  <c r="V2645" i="1"/>
  <c r="AM2645" i="1"/>
  <c r="AV2645" i="1"/>
  <c r="BE2645" i="1"/>
  <c r="BM2645" i="1"/>
  <c r="BV2645" i="1"/>
  <c r="M2646" i="1"/>
  <c r="V2646" i="1"/>
  <c r="AM2646" i="1"/>
  <c r="AV2646" i="1"/>
  <c r="BE2646" i="1"/>
  <c r="BV2646" i="1" s="1"/>
  <c r="BM2646" i="1"/>
  <c r="M2647" i="1"/>
  <c r="V2647" i="1"/>
  <c r="AM2647" i="1"/>
  <c r="AV2647" i="1"/>
  <c r="BE2647" i="1"/>
  <c r="BV2647" i="1" s="1"/>
  <c r="BM2647" i="1"/>
  <c r="M2648" i="1"/>
  <c r="V2648" i="1"/>
  <c r="AM2648" i="1"/>
  <c r="AV2648" i="1"/>
  <c r="BE2648" i="1"/>
  <c r="BM2648" i="1"/>
  <c r="BV2648" i="1"/>
  <c r="M2649" i="1"/>
  <c r="V2649" i="1"/>
  <c r="AM2649" i="1"/>
  <c r="AV2649" i="1"/>
  <c r="BE2649" i="1"/>
  <c r="BM2649" i="1"/>
  <c r="BV2649" i="1"/>
  <c r="M2650" i="1"/>
  <c r="V2650" i="1"/>
  <c r="AM2650" i="1"/>
  <c r="AV2650" i="1"/>
  <c r="BE2650" i="1"/>
  <c r="BV2650" i="1" s="1"/>
  <c r="BM2650" i="1"/>
  <c r="M2651" i="1"/>
  <c r="V2651" i="1"/>
  <c r="AM2651" i="1"/>
  <c r="AV2651" i="1"/>
  <c r="BE2651" i="1"/>
  <c r="BV2651" i="1" s="1"/>
  <c r="BM2651" i="1"/>
  <c r="M2652" i="1"/>
  <c r="V2652" i="1"/>
  <c r="AM2652" i="1"/>
  <c r="AV2652" i="1"/>
  <c r="BE2652" i="1"/>
  <c r="BM2652" i="1"/>
  <c r="BV2652" i="1"/>
  <c r="M2653" i="1"/>
  <c r="V2653" i="1"/>
  <c r="AM2653" i="1"/>
  <c r="AV2653" i="1"/>
  <c r="BE2653" i="1"/>
  <c r="BM2653" i="1"/>
  <c r="BV2653" i="1"/>
  <c r="M2654" i="1"/>
  <c r="V2654" i="1"/>
  <c r="AM2654" i="1"/>
  <c r="AV2654" i="1"/>
  <c r="BE2654" i="1"/>
  <c r="BV2654" i="1" s="1"/>
  <c r="BM2654" i="1"/>
  <c r="M2655" i="1"/>
  <c r="V2655" i="1"/>
  <c r="AM2655" i="1"/>
  <c r="AV2655" i="1"/>
  <c r="BE2655" i="1"/>
  <c r="BV2655" i="1" s="1"/>
  <c r="BM2655" i="1"/>
  <c r="M2656" i="1"/>
  <c r="V2656" i="1"/>
  <c r="AM2656" i="1"/>
  <c r="AV2656" i="1"/>
  <c r="BE2656" i="1"/>
  <c r="BM2656" i="1"/>
  <c r="BV2656" i="1"/>
  <c r="M2657" i="1"/>
  <c r="V2657" i="1"/>
  <c r="AM2657" i="1"/>
  <c r="AV2657" i="1"/>
  <c r="BE2657" i="1"/>
  <c r="BM2657" i="1"/>
  <c r="BV2657" i="1"/>
  <c r="M2658" i="1"/>
  <c r="V2658" i="1"/>
  <c r="AM2658" i="1"/>
  <c r="AV2658" i="1"/>
  <c r="BE2658" i="1"/>
  <c r="BV2658" i="1" s="1"/>
  <c r="BM2658" i="1"/>
  <c r="M2659" i="1"/>
  <c r="V2659" i="1"/>
  <c r="AM2659" i="1"/>
  <c r="AV2659" i="1"/>
  <c r="BE2659" i="1"/>
  <c r="BV2659" i="1" s="1"/>
  <c r="BM2659" i="1"/>
  <c r="M2660" i="1"/>
  <c r="V2660" i="1"/>
  <c r="AM2660" i="1"/>
  <c r="AV2660" i="1"/>
  <c r="BE2660" i="1"/>
  <c r="BM2660" i="1"/>
  <c r="BV2660" i="1"/>
  <c r="M2661" i="1"/>
  <c r="V2661" i="1"/>
  <c r="AM2661" i="1"/>
  <c r="AV2661" i="1"/>
  <c r="BE2661" i="1"/>
  <c r="BM2661" i="1"/>
  <c r="BV2661" i="1"/>
  <c r="M2662" i="1"/>
  <c r="V2662" i="1"/>
  <c r="AM2662" i="1"/>
  <c r="AV2662" i="1"/>
  <c r="BE2662" i="1"/>
  <c r="BV2662" i="1" s="1"/>
  <c r="BM2662" i="1"/>
  <c r="M2663" i="1"/>
  <c r="V2663" i="1"/>
  <c r="AM2663" i="1"/>
  <c r="AV2663" i="1"/>
  <c r="BE2663" i="1"/>
  <c r="BV2663" i="1" s="1"/>
  <c r="BM2663" i="1"/>
  <c r="M2664" i="1"/>
  <c r="V2664" i="1"/>
  <c r="AM2664" i="1"/>
  <c r="AV2664" i="1"/>
  <c r="BE2664" i="1"/>
  <c r="BM2664" i="1"/>
  <c r="BV2664" i="1"/>
  <c r="M2665" i="1"/>
  <c r="V2665" i="1"/>
  <c r="AM2665" i="1"/>
  <c r="AV2665" i="1"/>
  <c r="BE2665" i="1"/>
  <c r="BM2665" i="1"/>
  <c r="BV2665" i="1"/>
  <c r="M2666" i="1"/>
  <c r="V2666" i="1"/>
  <c r="AM2666" i="1"/>
  <c r="AV2666" i="1"/>
  <c r="BE2666" i="1"/>
  <c r="BV2666" i="1" s="1"/>
  <c r="BM2666" i="1"/>
  <c r="M2667" i="1"/>
  <c r="V2667" i="1"/>
  <c r="AM2667" i="1"/>
  <c r="AV2667" i="1"/>
  <c r="BE2667" i="1"/>
  <c r="BV2667" i="1" s="1"/>
  <c r="BM2667" i="1"/>
  <c r="M2668" i="1"/>
  <c r="V2668" i="1"/>
  <c r="AM2668" i="1"/>
  <c r="AV2668" i="1"/>
  <c r="BE2668" i="1"/>
  <c r="BM2668" i="1"/>
  <c r="BV2668" i="1"/>
  <c r="M2669" i="1"/>
  <c r="V2669" i="1"/>
  <c r="AM2669" i="1"/>
  <c r="AV2669" i="1"/>
  <c r="BE2669" i="1"/>
  <c r="BM2669" i="1"/>
  <c r="BV2669" i="1"/>
  <c r="M2670" i="1"/>
  <c r="V2670" i="1"/>
  <c r="AM2670" i="1"/>
  <c r="AV2670" i="1"/>
  <c r="BE2670" i="1"/>
  <c r="BV2670" i="1" s="1"/>
  <c r="BM2670" i="1"/>
  <c r="M2671" i="1"/>
  <c r="V2671" i="1"/>
  <c r="AM2671" i="1"/>
  <c r="AV2671" i="1"/>
  <c r="BE2671" i="1"/>
  <c r="BV2671" i="1" s="1"/>
  <c r="BM2671" i="1"/>
  <c r="M2672" i="1"/>
  <c r="V2672" i="1"/>
  <c r="AM2672" i="1"/>
  <c r="AV2672" i="1"/>
  <c r="BE2672" i="1"/>
  <c r="BM2672" i="1"/>
  <c r="BV2672" i="1"/>
  <c r="M2673" i="1"/>
  <c r="V2673" i="1"/>
  <c r="AM2673" i="1"/>
  <c r="AV2673" i="1"/>
  <c r="BE2673" i="1"/>
  <c r="BM2673" i="1"/>
  <c r="BV2673" i="1"/>
  <c r="M2674" i="1"/>
  <c r="V2674" i="1"/>
  <c r="AM2674" i="1"/>
  <c r="AV2674" i="1"/>
  <c r="BE2674" i="1"/>
  <c r="BV2674" i="1" s="1"/>
  <c r="BM2674" i="1"/>
  <c r="M2675" i="1"/>
  <c r="V2675" i="1"/>
  <c r="AM2675" i="1"/>
  <c r="AV2675" i="1"/>
  <c r="BE2675" i="1"/>
  <c r="BV2675" i="1" s="1"/>
  <c r="BM2675" i="1"/>
  <c r="M2676" i="1"/>
  <c r="V2676" i="1"/>
  <c r="AM2676" i="1"/>
  <c r="AV2676" i="1"/>
  <c r="BE2676" i="1"/>
  <c r="BM2676" i="1"/>
  <c r="BV2676" i="1"/>
  <c r="M2677" i="1"/>
  <c r="V2677" i="1"/>
  <c r="AM2677" i="1"/>
  <c r="AV2677" i="1"/>
  <c r="BE2677" i="1"/>
  <c r="BM2677" i="1"/>
  <c r="BV2677" i="1"/>
  <c r="M2678" i="1"/>
  <c r="V2678" i="1"/>
  <c r="AM2678" i="1"/>
  <c r="AV2678" i="1"/>
  <c r="BE2678" i="1"/>
  <c r="BV2678" i="1" s="1"/>
  <c r="BM2678" i="1"/>
  <c r="M2679" i="1"/>
  <c r="V2679" i="1"/>
  <c r="AM2679" i="1"/>
  <c r="AV2679" i="1"/>
  <c r="BE2679" i="1"/>
  <c r="BV2679" i="1" s="1"/>
  <c r="BM2679" i="1"/>
  <c r="M2680" i="1"/>
  <c r="V2680" i="1"/>
  <c r="AM2680" i="1"/>
  <c r="AV2680" i="1"/>
  <c r="BE2680" i="1"/>
  <c r="BM2680" i="1"/>
  <c r="BV2680" i="1"/>
  <c r="M2681" i="1"/>
  <c r="V2681" i="1"/>
  <c r="AM2681" i="1"/>
  <c r="AV2681" i="1"/>
  <c r="BE2681" i="1"/>
  <c r="BM2681" i="1"/>
  <c r="BV2681" i="1"/>
  <c r="M2682" i="1"/>
  <c r="V2682" i="1"/>
  <c r="AM2682" i="1"/>
  <c r="AV2682" i="1"/>
  <c r="BE2682" i="1"/>
  <c r="BV2682" i="1" s="1"/>
  <c r="BM2682" i="1"/>
  <c r="M2683" i="1"/>
  <c r="V2683" i="1"/>
  <c r="AM2683" i="1"/>
  <c r="AV2683" i="1"/>
  <c r="BE2683" i="1"/>
  <c r="BV2683" i="1" s="1"/>
  <c r="BM2683" i="1"/>
  <c r="M2684" i="1"/>
  <c r="V2684" i="1"/>
  <c r="AM2684" i="1"/>
  <c r="AV2684" i="1"/>
  <c r="BE2684" i="1"/>
  <c r="BM2684" i="1"/>
  <c r="BV2684" i="1"/>
  <c r="M2685" i="1"/>
  <c r="V2685" i="1"/>
  <c r="AM2685" i="1"/>
  <c r="AV2685" i="1"/>
  <c r="BE2685" i="1"/>
  <c r="BM2685" i="1"/>
  <c r="BV2685" i="1"/>
  <c r="M2686" i="1"/>
  <c r="V2686" i="1"/>
  <c r="AM2686" i="1"/>
  <c r="AV2686" i="1"/>
  <c r="BE2686" i="1"/>
  <c r="BV2686" i="1" s="1"/>
  <c r="BM2686" i="1"/>
  <c r="M2687" i="1"/>
  <c r="V2687" i="1"/>
  <c r="AM2687" i="1"/>
  <c r="AV2687" i="1"/>
  <c r="BE2687" i="1"/>
  <c r="BV2687" i="1" s="1"/>
  <c r="BM2687" i="1"/>
  <c r="M2688" i="1"/>
  <c r="V2688" i="1"/>
  <c r="AM2688" i="1"/>
  <c r="AV2688" i="1"/>
  <c r="BE2688" i="1"/>
  <c r="BM2688" i="1"/>
  <c r="BV2688" i="1"/>
  <c r="M2689" i="1"/>
  <c r="V2689" i="1"/>
  <c r="AM2689" i="1"/>
  <c r="AV2689" i="1"/>
  <c r="BE2689" i="1"/>
  <c r="BM2689" i="1"/>
  <c r="BV2689" i="1"/>
  <c r="M2690" i="1"/>
  <c r="V2690" i="1"/>
  <c r="AM2690" i="1"/>
  <c r="AV2690" i="1"/>
  <c r="BE2690" i="1"/>
  <c r="BV2690" i="1" s="1"/>
  <c r="BM2690" i="1"/>
  <c r="M2691" i="1"/>
  <c r="V2691" i="1"/>
  <c r="AM2691" i="1"/>
  <c r="AV2691" i="1"/>
  <c r="BE2691" i="1"/>
  <c r="BV2691" i="1" s="1"/>
  <c r="BM2691" i="1"/>
  <c r="M2692" i="1"/>
  <c r="V2692" i="1"/>
  <c r="AM2692" i="1"/>
  <c r="AV2692" i="1"/>
  <c r="BE2692" i="1"/>
  <c r="BM2692" i="1"/>
  <c r="BV2692" i="1"/>
  <c r="M2693" i="1"/>
  <c r="V2693" i="1"/>
  <c r="AM2693" i="1"/>
  <c r="AV2693" i="1"/>
  <c r="BE2693" i="1"/>
  <c r="BM2693" i="1"/>
  <c r="BV2693" i="1"/>
  <c r="M2694" i="1"/>
  <c r="V2694" i="1"/>
  <c r="AM2694" i="1"/>
  <c r="AV2694" i="1"/>
  <c r="BE2694" i="1"/>
  <c r="BV2694" i="1" s="1"/>
  <c r="BM2694" i="1"/>
  <c r="M2695" i="1"/>
  <c r="V2695" i="1"/>
  <c r="AM2695" i="1"/>
  <c r="AV2695" i="1"/>
  <c r="BE2695" i="1"/>
  <c r="BV2695" i="1" s="1"/>
  <c r="BM2695" i="1"/>
  <c r="M2696" i="1"/>
  <c r="V2696" i="1"/>
  <c r="AM2696" i="1"/>
  <c r="AV2696" i="1"/>
  <c r="BE2696" i="1"/>
  <c r="BM2696" i="1"/>
  <c r="BV2696" i="1"/>
  <c r="M2697" i="1"/>
  <c r="V2697" i="1"/>
  <c r="AM2697" i="1"/>
  <c r="AV2697" i="1"/>
  <c r="BE2697" i="1"/>
  <c r="BM2697" i="1"/>
  <c r="BV2697" i="1"/>
  <c r="M2698" i="1"/>
  <c r="V2698" i="1"/>
  <c r="AM2698" i="1"/>
  <c r="AV2698" i="1"/>
  <c r="BE2698" i="1"/>
  <c r="BV2698" i="1" s="1"/>
  <c r="BM2698" i="1"/>
  <c r="M2699" i="1"/>
  <c r="V2699" i="1"/>
  <c r="AM2699" i="1"/>
  <c r="AV2699" i="1"/>
  <c r="BE2699" i="1"/>
  <c r="BV2699" i="1" s="1"/>
  <c r="BM2699" i="1"/>
  <c r="M2700" i="1"/>
  <c r="V2700" i="1"/>
  <c r="AM2700" i="1"/>
  <c r="AV2700" i="1"/>
  <c r="BE2700" i="1"/>
  <c r="BM2700" i="1"/>
  <c r="BV2700" i="1"/>
  <c r="M2701" i="1"/>
  <c r="V2701" i="1"/>
  <c r="AM2701" i="1"/>
  <c r="AV2701" i="1"/>
  <c r="BE2701" i="1"/>
  <c r="BM2701" i="1"/>
  <c r="BV2701" i="1"/>
  <c r="M2702" i="1"/>
  <c r="V2702" i="1"/>
  <c r="AM2702" i="1"/>
  <c r="AV2702" i="1"/>
  <c r="BE2702" i="1"/>
  <c r="BV2702" i="1" s="1"/>
  <c r="BM2702" i="1"/>
  <c r="M2703" i="1"/>
  <c r="V2703" i="1"/>
  <c r="AM2703" i="1"/>
  <c r="AV2703" i="1"/>
  <c r="BE2703" i="1"/>
  <c r="BV2703" i="1" s="1"/>
  <c r="BM2703" i="1"/>
  <c r="M2704" i="1"/>
  <c r="V2704" i="1"/>
  <c r="AM2704" i="1"/>
  <c r="AV2704" i="1"/>
  <c r="BE2704" i="1"/>
  <c r="BM2704" i="1"/>
  <c r="BV2704" i="1"/>
  <c r="M2705" i="1"/>
  <c r="V2705" i="1"/>
  <c r="AM2705" i="1"/>
  <c r="AV2705" i="1"/>
  <c r="BE2705" i="1"/>
  <c r="BM2705" i="1"/>
  <c r="BV2705" i="1"/>
  <c r="M2706" i="1"/>
  <c r="V2706" i="1"/>
  <c r="AM2706" i="1"/>
  <c r="AV2706" i="1"/>
  <c r="BE2706" i="1"/>
  <c r="BV2706" i="1" s="1"/>
  <c r="BM2706" i="1"/>
  <c r="M2707" i="1"/>
  <c r="V2707" i="1"/>
  <c r="AM2707" i="1"/>
  <c r="AV2707" i="1"/>
  <c r="BE2707" i="1"/>
  <c r="BV2707" i="1" s="1"/>
  <c r="BM2707" i="1"/>
  <c r="M2708" i="1"/>
  <c r="V2708" i="1"/>
  <c r="AM2708" i="1"/>
  <c r="AV2708" i="1"/>
  <c r="BE2708" i="1"/>
  <c r="BM2708" i="1"/>
  <c r="BV2708" i="1"/>
  <c r="M2709" i="1"/>
  <c r="V2709" i="1"/>
  <c r="AM2709" i="1"/>
  <c r="AV2709" i="1"/>
  <c r="BE2709" i="1"/>
  <c r="BM2709" i="1"/>
  <c r="BV2709" i="1"/>
  <c r="M2710" i="1"/>
  <c r="V2710" i="1"/>
  <c r="AM2710" i="1"/>
  <c r="AV2710" i="1"/>
  <c r="BE2710" i="1"/>
  <c r="BV2710" i="1" s="1"/>
  <c r="BM2710" i="1"/>
  <c r="M2711" i="1"/>
  <c r="V2711" i="1"/>
  <c r="AM2711" i="1"/>
  <c r="AV2711" i="1"/>
  <c r="BE2711" i="1"/>
  <c r="BV2711" i="1" s="1"/>
  <c r="BM2711" i="1"/>
  <c r="M2712" i="1"/>
  <c r="V2712" i="1"/>
  <c r="AM2712" i="1"/>
  <c r="AV2712" i="1"/>
  <c r="BE2712" i="1"/>
  <c r="BM2712" i="1"/>
  <c r="BV2712" i="1"/>
  <c r="M2713" i="1"/>
  <c r="V2713" i="1"/>
  <c r="AM2713" i="1"/>
  <c r="AV2713" i="1"/>
  <c r="BE2713" i="1"/>
  <c r="BM2713" i="1"/>
  <c r="BV2713" i="1"/>
  <c r="M2714" i="1"/>
  <c r="V2714" i="1"/>
  <c r="AM2714" i="1"/>
  <c r="AV2714" i="1"/>
  <c r="BE2714" i="1"/>
  <c r="BV2714" i="1" s="1"/>
  <c r="BM2714" i="1"/>
  <c r="M2715" i="1"/>
  <c r="V2715" i="1"/>
  <c r="AM2715" i="1"/>
  <c r="AV2715" i="1"/>
  <c r="BE2715" i="1"/>
  <c r="BV2715" i="1" s="1"/>
  <c r="BM2715" i="1"/>
  <c r="M2716" i="1"/>
  <c r="V2716" i="1"/>
  <c r="AM2716" i="1"/>
  <c r="AV2716" i="1"/>
  <c r="BE2716" i="1"/>
  <c r="BM2716" i="1"/>
  <c r="BV2716" i="1"/>
  <c r="M2717" i="1"/>
  <c r="V2717" i="1"/>
  <c r="AM2717" i="1"/>
  <c r="AV2717" i="1"/>
  <c r="BE2717" i="1"/>
  <c r="BM2717" i="1"/>
  <c r="BV2717" i="1"/>
  <c r="M2718" i="1"/>
  <c r="V2718" i="1"/>
  <c r="AM2718" i="1"/>
  <c r="AV2718" i="1"/>
  <c r="BE2718" i="1"/>
  <c r="BV2718" i="1" s="1"/>
  <c r="BM2718" i="1"/>
  <c r="M2719" i="1"/>
  <c r="V2719" i="1"/>
  <c r="AM2719" i="1"/>
  <c r="AV2719" i="1"/>
  <c r="BE2719" i="1"/>
  <c r="BV2719" i="1" s="1"/>
  <c r="BM2719" i="1"/>
  <c r="M2720" i="1"/>
  <c r="V2720" i="1"/>
  <c r="AM2720" i="1"/>
  <c r="AV2720" i="1"/>
  <c r="BE2720" i="1"/>
  <c r="BM2720" i="1"/>
  <c r="BV2720" i="1"/>
  <c r="M2721" i="1"/>
  <c r="V2721" i="1"/>
  <c r="AM2721" i="1"/>
  <c r="AV2721" i="1"/>
  <c r="BE2721" i="1"/>
  <c r="BM2721" i="1"/>
  <c r="BV2721" i="1"/>
  <c r="M2722" i="1"/>
  <c r="V2722" i="1"/>
  <c r="AM2722" i="1"/>
  <c r="AV2722" i="1"/>
  <c r="BE2722" i="1"/>
  <c r="BV2722" i="1" s="1"/>
  <c r="BM2722" i="1"/>
  <c r="M2723" i="1"/>
  <c r="V2723" i="1"/>
  <c r="AM2723" i="1"/>
  <c r="AV2723" i="1"/>
  <c r="BE2723" i="1"/>
  <c r="BV2723" i="1" s="1"/>
  <c r="BM2723" i="1"/>
  <c r="M2724" i="1"/>
  <c r="V2724" i="1"/>
  <c r="AM2724" i="1"/>
  <c r="AV2724" i="1"/>
  <c r="BE2724" i="1"/>
  <c r="BM2724" i="1"/>
  <c r="BV2724" i="1"/>
  <c r="M2725" i="1"/>
  <c r="V2725" i="1"/>
  <c r="AM2725" i="1"/>
  <c r="AV2725" i="1"/>
  <c r="BE2725" i="1"/>
  <c r="BM2725" i="1"/>
  <c r="BV2725" i="1"/>
  <c r="M2726" i="1"/>
  <c r="V2726" i="1"/>
  <c r="AM2726" i="1"/>
  <c r="AV2726" i="1"/>
  <c r="BE2726" i="1"/>
  <c r="BV2726" i="1" s="1"/>
  <c r="BM2726" i="1"/>
  <c r="M2727" i="1"/>
  <c r="V2727" i="1"/>
  <c r="AM2727" i="1"/>
  <c r="AV2727" i="1"/>
  <c r="BE2727" i="1"/>
  <c r="BV2727" i="1" s="1"/>
  <c r="BM2727" i="1"/>
  <c r="M2728" i="1"/>
  <c r="V2728" i="1"/>
  <c r="AM2728" i="1"/>
  <c r="AV2728" i="1"/>
  <c r="BE2728" i="1"/>
  <c r="BM2728" i="1"/>
  <c r="BV2728" i="1"/>
  <c r="M2729" i="1"/>
  <c r="V2729" i="1"/>
  <c r="AM2729" i="1"/>
  <c r="AV2729" i="1"/>
  <c r="BE2729" i="1"/>
  <c r="BM2729" i="1"/>
  <c r="BV2729" i="1"/>
  <c r="M2730" i="1"/>
  <c r="V2730" i="1"/>
  <c r="AM2730" i="1"/>
  <c r="AV2730" i="1"/>
  <c r="BE2730" i="1"/>
  <c r="BV2730" i="1" s="1"/>
  <c r="BM2730" i="1"/>
  <c r="M2731" i="1"/>
  <c r="V2731" i="1"/>
  <c r="AM2731" i="1"/>
  <c r="AV2731" i="1"/>
  <c r="BE2731" i="1"/>
  <c r="BV2731" i="1" s="1"/>
  <c r="BM2731" i="1"/>
  <c r="M2732" i="1"/>
  <c r="V2732" i="1"/>
  <c r="AM2732" i="1"/>
  <c r="AV2732" i="1"/>
  <c r="BE2732" i="1"/>
  <c r="BM2732" i="1"/>
  <c r="BV2732" i="1"/>
  <c r="M2733" i="1"/>
  <c r="V2733" i="1"/>
  <c r="AM2733" i="1"/>
  <c r="AV2733" i="1"/>
  <c r="BE2733" i="1"/>
  <c r="BM2733" i="1"/>
  <c r="BV2733" i="1"/>
  <c r="M2734" i="1"/>
  <c r="V2734" i="1"/>
  <c r="AM2734" i="1"/>
  <c r="AV2734" i="1"/>
  <c r="BE2734" i="1"/>
  <c r="BV2734" i="1" s="1"/>
  <c r="BM2734" i="1"/>
  <c r="M2735" i="1"/>
  <c r="V2735" i="1"/>
  <c r="AM2735" i="1"/>
  <c r="AV2735" i="1"/>
  <c r="BE2735" i="1"/>
  <c r="BV2735" i="1" s="1"/>
  <c r="BM2735" i="1"/>
  <c r="M2736" i="1"/>
  <c r="V2736" i="1"/>
  <c r="AM2736" i="1"/>
  <c r="AV2736" i="1"/>
  <c r="BE2736" i="1"/>
  <c r="BM2736" i="1"/>
  <c r="BV2736" i="1"/>
  <c r="M2737" i="1"/>
  <c r="V2737" i="1"/>
  <c r="AM2737" i="1"/>
  <c r="AV2737" i="1"/>
  <c r="BE2737" i="1"/>
  <c r="BM2737" i="1"/>
  <c r="BV2737" i="1"/>
  <c r="M2738" i="1"/>
  <c r="V2738" i="1"/>
  <c r="AM2738" i="1"/>
  <c r="AV2738" i="1"/>
  <c r="BE2738" i="1"/>
  <c r="BV2738" i="1" s="1"/>
  <c r="BM2738" i="1"/>
  <c r="M2739" i="1"/>
  <c r="V2739" i="1"/>
  <c r="AM2739" i="1"/>
  <c r="AV2739" i="1"/>
  <c r="BE2739" i="1"/>
  <c r="BV2739" i="1" s="1"/>
  <c r="BM2739" i="1"/>
  <c r="M2740" i="1"/>
  <c r="V2740" i="1"/>
  <c r="AM2740" i="1"/>
  <c r="AV2740" i="1"/>
  <c r="BE2740" i="1"/>
  <c r="BM2740" i="1"/>
  <c r="BV2740" i="1"/>
  <c r="M2741" i="1"/>
  <c r="V2741" i="1"/>
  <c r="AM2741" i="1"/>
  <c r="AV2741" i="1"/>
  <c r="BE2741" i="1"/>
  <c r="BM2741" i="1"/>
  <c r="BV2741" i="1"/>
  <c r="M2742" i="1"/>
  <c r="V2742" i="1"/>
  <c r="AM2742" i="1"/>
  <c r="AV2742" i="1"/>
  <c r="BE2742" i="1"/>
  <c r="BV2742" i="1" s="1"/>
  <c r="BM2742" i="1"/>
  <c r="M2743" i="1"/>
  <c r="V2743" i="1"/>
  <c r="AM2743" i="1"/>
  <c r="AV2743" i="1"/>
  <c r="BE2743" i="1"/>
  <c r="BV2743" i="1" s="1"/>
  <c r="BM2743" i="1"/>
  <c r="M2744" i="1"/>
  <c r="V2744" i="1"/>
  <c r="AM2744" i="1"/>
  <c r="AV2744" i="1"/>
  <c r="BE2744" i="1"/>
  <c r="BM2744" i="1"/>
  <c r="BV2744" i="1"/>
  <c r="M2745" i="1"/>
  <c r="V2745" i="1"/>
  <c r="AM2745" i="1"/>
  <c r="AV2745" i="1"/>
  <c r="BE2745" i="1"/>
  <c r="BM2745" i="1"/>
  <c r="BV2745" i="1"/>
  <c r="M2746" i="1"/>
  <c r="V2746" i="1"/>
  <c r="AM2746" i="1"/>
  <c r="AV2746" i="1"/>
  <c r="BE2746" i="1"/>
  <c r="BV2746" i="1" s="1"/>
  <c r="BM2746" i="1"/>
  <c r="M2747" i="1"/>
  <c r="V2747" i="1"/>
  <c r="AM2747" i="1"/>
  <c r="AV2747" i="1"/>
  <c r="BE2747" i="1"/>
  <c r="BV2747" i="1" s="1"/>
  <c r="BM2747" i="1"/>
  <c r="M2748" i="1"/>
  <c r="V2748" i="1"/>
  <c r="AM2748" i="1"/>
  <c r="AV2748" i="1"/>
  <c r="BE2748" i="1"/>
  <c r="BM2748" i="1"/>
  <c r="BV2748" i="1"/>
  <c r="M2749" i="1"/>
  <c r="V2749" i="1"/>
  <c r="AM2749" i="1"/>
  <c r="AV2749" i="1"/>
  <c r="BE2749" i="1"/>
  <c r="BM2749" i="1"/>
  <c r="BV2749" i="1"/>
  <c r="M2750" i="1"/>
  <c r="V2750" i="1"/>
  <c r="AM2750" i="1"/>
  <c r="AV2750" i="1"/>
  <c r="BE2750" i="1"/>
  <c r="BV2750" i="1" s="1"/>
  <c r="BM2750" i="1"/>
  <c r="M2751" i="1"/>
  <c r="V2751" i="1"/>
  <c r="AM2751" i="1"/>
  <c r="AV2751" i="1"/>
  <c r="BE2751" i="1"/>
  <c r="BV2751" i="1" s="1"/>
  <c r="BM2751" i="1"/>
  <c r="M2752" i="1"/>
  <c r="V2752" i="1"/>
  <c r="AM2752" i="1"/>
  <c r="AV2752" i="1"/>
  <c r="BE2752" i="1"/>
  <c r="BM2752" i="1"/>
  <c r="BV2752" i="1"/>
  <c r="M2753" i="1"/>
  <c r="V2753" i="1"/>
  <c r="AM2753" i="1"/>
  <c r="AV2753" i="1"/>
  <c r="BE2753" i="1"/>
  <c r="BM2753" i="1"/>
  <c r="BV2753" i="1"/>
  <c r="M2754" i="1"/>
  <c r="V2754" i="1"/>
  <c r="AM2754" i="1"/>
  <c r="AV2754" i="1"/>
  <c r="BE2754" i="1"/>
  <c r="BV2754" i="1" s="1"/>
  <c r="BM2754" i="1"/>
  <c r="M2755" i="1"/>
  <c r="V2755" i="1"/>
  <c r="AM2755" i="1"/>
  <c r="AV2755" i="1"/>
  <c r="BE2755" i="1"/>
  <c r="BV2755" i="1" s="1"/>
  <c r="BM2755" i="1"/>
  <c r="M2756" i="1"/>
  <c r="V2756" i="1"/>
  <c r="AM2756" i="1"/>
  <c r="AV2756" i="1"/>
  <c r="BE2756" i="1"/>
  <c r="BM2756" i="1"/>
  <c r="BV2756" i="1"/>
  <c r="M2757" i="1"/>
  <c r="V2757" i="1"/>
  <c r="AM2757" i="1"/>
  <c r="AV2757" i="1"/>
  <c r="BE2757" i="1"/>
  <c r="BM2757" i="1"/>
  <c r="BV2757" i="1"/>
  <c r="M2758" i="1"/>
  <c r="V2758" i="1"/>
  <c r="AM2758" i="1"/>
  <c r="AV2758" i="1"/>
  <c r="BE2758" i="1"/>
  <c r="BV2758" i="1" s="1"/>
  <c r="BM2758" i="1"/>
  <c r="M2759" i="1"/>
  <c r="V2759" i="1"/>
  <c r="AM2759" i="1"/>
  <c r="AV2759" i="1"/>
  <c r="BE2759" i="1"/>
  <c r="BV2759" i="1" s="1"/>
  <c r="BM2759" i="1"/>
  <c r="M2760" i="1"/>
  <c r="V2760" i="1"/>
  <c r="AM2760" i="1"/>
  <c r="AV2760" i="1"/>
  <c r="BE2760" i="1"/>
  <c r="BM2760" i="1"/>
  <c r="BV2760" i="1"/>
  <c r="M2761" i="1"/>
  <c r="V2761" i="1"/>
  <c r="AM2761" i="1"/>
  <c r="AV2761" i="1"/>
  <c r="BE2761" i="1"/>
  <c r="BM2761" i="1"/>
  <c r="BV2761" i="1"/>
  <c r="M2762" i="1"/>
  <c r="V2762" i="1"/>
  <c r="AM2762" i="1"/>
  <c r="AV2762" i="1"/>
  <c r="BE2762" i="1"/>
  <c r="BV2762" i="1" s="1"/>
  <c r="BM2762" i="1"/>
  <c r="M2763" i="1"/>
  <c r="V2763" i="1"/>
  <c r="AM2763" i="1"/>
  <c r="AV2763" i="1"/>
  <c r="BE2763" i="1"/>
  <c r="BV2763" i="1" s="1"/>
  <c r="BM2763" i="1"/>
  <c r="M2764" i="1"/>
  <c r="V2764" i="1"/>
  <c r="AM2764" i="1"/>
  <c r="AV2764" i="1"/>
  <c r="BE2764" i="1"/>
  <c r="BM2764" i="1"/>
  <c r="BV2764" i="1"/>
  <c r="M2765" i="1"/>
  <c r="V2765" i="1"/>
  <c r="AM2765" i="1"/>
  <c r="AV2765" i="1"/>
  <c r="BE2765" i="1"/>
  <c r="BM2765" i="1"/>
  <c r="BV2765" i="1"/>
  <c r="M2766" i="1"/>
  <c r="V2766" i="1"/>
  <c r="AM2766" i="1"/>
  <c r="AV2766" i="1"/>
  <c r="BE2766" i="1"/>
  <c r="BV2766" i="1" s="1"/>
  <c r="BM2766" i="1"/>
  <c r="M2767" i="1"/>
  <c r="V2767" i="1"/>
  <c r="AM2767" i="1"/>
  <c r="AV2767" i="1"/>
  <c r="BE2767" i="1"/>
  <c r="BV2767" i="1" s="1"/>
  <c r="BM2767" i="1"/>
  <c r="M2768" i="1"/>
  <c r="V2768" i="1"/>
  <c r="AM2768" i="1"/>
  <c r="AV2768" i="1"/>
  <c r="BE2768" i="1"/>
  <c r="BM2768" i="1"/>
  <c r="BV2768" i="1"/>
  <c r="M2769" i="1"/>
  <c r="V2769" i="1"/>
  <c r="AM2769" i="1"/>
  <c r="AV2769" i="1"/>
  <c r="BE2769" i="1"/>
  <c r="BM2769" i="1"/>
  <c r="BV2769" i="1"/>
  <c r="M2770" i="1"/>
  <c r="V2770" i="1"/>
  <c r="AM2770" i="1"/>
  <c r="AV2770" i="1"/>
  <c r="BE2770" i="1"/>
  <c r="BV2770" i="1" s="1"/>
  <c r="BM2770" i="1"/>
  <c r="M2771" i="1"/>
  <c r="V2771" i="1"/>
  <c r="AM2771" i="1"/>
  <c r="AV2771" i="1"/>
  <c r="BE2771" i="1"/>
  <c r="BV2771" i="1" s="1"/>
  <c r="BM2771" i="1"/>
  <c r="M2772" i="1"/>
  <c r="V2772" i="1"/>
  <c r="AM2772" i="1"/>
  <c r="AV2772" i="1"/>
  <c r="BE2772" i="1"/>
  <c r="BM2772" i="1"/>
  <c r="BV2772" i="1"/>
  <c r="M2773" i="1"/>
  <c r="V2773" i="1"/>
  <c r="AM2773" i="1"/>
  <c r="AV2773" i="1"/>
  <c r="BE2773" i="1"/>
  <c r="BM2773" i="1"/>
  <c r="BV2773" i="1"/>
  <c r="M2774" i="1"/>
  <c r="V2774" i="1"/>
  <c r="AM2774" i="1"/>
  <c r="AV2774" i="1"/>
  <c r="BE2774" i="1"/>
  <c r="BV2774" i="1" s="1"/>
  <c r="BM2774" i="1"/>
  <c r="M2775" i="1"/>
  <c r="V2775" i="1"/>
  <c r="AM2775" i="1"/>
  <c r="AV2775" i="1"/>
  <c r="BE2775" i="1"/>
  <c r="BV2775" i="1" s="1"/>
  <c r="BM2775" i="1"/>
  <c r="M2776" i="1"/>
  <c r="V2776" i="1"/>
  <c r="AM2776" i="1"/>
  <c r="AV2776" i="1"/>
  <c r="BE2776" i="1"/>
  <c r="BM2776" i="1"/>
  <c r="BV2776" i="1"/>
  <c r="M2777" i="1"/>
  <c r="V2777" i="1"/>
  <c r="AM2777" i="1"/>
  <c r="AV2777" i="1"/>
  <c r="BE2777" i="1"/>
  <c r="BM2777" i="1"/>
  <c r="BV2777" i="1"/>
  <c r="M2778" i="1"/>
  <c r="V2778" i="1"/>
  <c r="AM2778" i="1"/>
  <c r="AV2778" i="1"/>
  <c r="BE2778" i="1"/>
  <c r="BV2778" i="1" s="1"/>
  <c r="BM2778" i="1"/>
  <c r="M2779" i="1"/>
  <c r="V2779" i="1"/>
  <c r="AM2779" i="1"/>
  <c r="AV2779" i="1"/>
  <c r="BE2779" i="1"/>
  <c r="BV2779" i="1" s="1"/>
  <c r="BM2779" i="1"/>
  <c r="M2780" i="1"/>
  <c r="V2780" i="1"/>
  <c r="AM2780" i="1"/>
  <c r="AV2780" i="1"/>
  <c r="BE2780" i="1"/>
  <c r="BM2780" i="1"/>
  <c r="BV2780" i="1"/>
  <c r="M2781" i="1"/>
  <c r="V2781" i="1"/>
  <c r="AM2781" i="1"/>
  <c r="AV2781" i="1"/>
  <c r="BE2781" i="1"/>
  <c r="BM2781" i="1"/>
  <c r="BV2781" i="1"/>
  <c r="M2782" i="1"/>
  <c r="V2782" i="1"/>
  <c r="AM2782" i="1"/>
  <c r="AV2782" i="1"/>
  <c r="BE2782" i="1"/>
  <c r="BV2782" i="1" s="1"/>
  <c r="BM2782" i="1"/>
  <c r="M2783" i="1"/>
  <c r="V2783" i="1"/>
  <c r="AM2783" i="1"/>
  <c r="AV2783" i="1"/>
  <c r="BE2783" i="1"/>
  <c r="BV2783" i="1" s="1"/>
  <c r="BM2783" i="1"/>
  <c r="M2784" i="1"/>
  <c r="V2784" i="1"/>
  <c r="AM2784" i="1"/>
  <c r="AV2784" i="1"/>
  <c r="BE2784" i="1"/>
  <c r="BM2784" i="1"/>
  <c r="BV2784" i="1"/>
  <c r="M2785" i="1"/>
  <c r="V2785" i="1"/>
  <c r="AM2785" i="1"/>
  <c r="AV2785" i="1"/>
  <c r="BE2785" i="1"/>
  <c r="BM2785" i="1"/>
  <c r="BV2785" i="1"/>
  <c r="M2786" i="1"/>
  <c r="V2786" i="1"/>
  <c r="AM2786" i="1"/>
  <c r="AV2786" i="1"/>
  <c r="BE2786" i="1"/>
  <c r="BV2786" i="1" s="1"/>
  <c r="BM2786" i="1"/>
  <c r="M2787" i="1"/>
  <c r="V2787" i="1"/>
  <c r="AM2787" i="1"/>
  <c r="AV2787" i="1"/>
  <c r="BE2787" i="1"/>
  <c r="BV2787" i="1" s="1"/>
  <c r="BM2787" i="1"/>
  <c r="M2788" i="1"/>
  <c r="V2788" i="1"/>
  <c r="AM2788" i="1"/>
  <c r="AV2788" i="1"/>
  <c r="BE2788" i="1"/>
  <c r="BM2788" i="1"/>
  <c r="BV2788" i="1"/>
  <c r="M2789" i="1"/>
  <c r="V2789" i="1"/>
  <c r="AM2789" i="1"/>
  <c r="AV2789" i="1"/>
  <c r="BE2789" i="1"/>
  <c r="BM2789" i="1"/>
  <c r="BV2789" i="1"/>
  <c r="M2790" i="1"/>
  <c r="V2790" i="1"/>
  <c r="AM2790" i="1"/>
  <c r="AV2790" i="1"/>
  <c r="BE2790" i="1"/>
  <c r="BV2790" i="1" s="1"/>
  <c r="BM2790" i="1"/>
  <c r="M2791" i="1"/>
  <c r="V2791" i="1"/>
  <c r="AM2791" i="1"/>
  <c r="AV2791" i="1"/>
  <c r="BE2791" i="1"/>
  <c r="BV2791" i="1" s="1"/>
  <c r="BM2791" i="1"/>
  <c r="M2792" i="1"/>
  <c r="V2792" i="1"/>
  <c r="AM2792" i="1"/>
  <c r="AV2792" i="1"/>
  <c r="BE2792" i="1"/>
  <c r="BM2792" i="1"/>
  <c r="BV2792" i="1"/>
  <c r="M2793" i="1"/>
  <c r="V2793" i="1"/>
  <c r="AM2793" i="1"/>
  <c r="AV2793" i="1"/>
  <c r="BE2793" i="1"/>
  <c r="BM2793" i="1"/>
  <c r="BV2793" i="1"/>
  <c r="M2794" i="1"/>
  <c r="V2794" i="1"/>
  <c r="AM2794" i="1"/>
  <c r="AV2794" i="1"/>
  <c r="BE2794" i="1"/>
  <c r="BV2794" i="1" s="1"/>
  <c r="BM2794" i="1"/>
  <c r="M2795" i="1"/>
  <c r="V2795" i="1"/>
  <c r="AM2795" i="1"/>
  <c r="AV2795" i="1"/>
  <c r="BE2795" i="1"/>
  <c r="BV2795" i="1" s="1"/>
  <c r="BM2795" i="1"/>
  <c r="M2796" i="1"/>
  <c r="V2796" i="1"/>
  <c r="AM2796" i="1"/>
  <c r="AV2796" i="1"/>
  <c r="BE2796" i="1"/>
  <c r="BM2796" i="1"/>
  <c r="BV2796" i="1"/>
  <c r="M2797" i="1"/>
  <c r="V2797" i="1"/>
  <c r="AM2797" i="1"/>
  <c r="AV2797" i="1"/>
  <c r="BE2797" i="1"/>
  <c r="BM2797" i="1"/>
  <c r="BV2797" i="1"/>
  <c r="M2798" i="1"/>
  <c r="V2798" i="1"/>
  <c r="AM2798" i="1"/>
  <c r="AV2798" i="1"/>
  <c r="BE2798" i="1"/>
  <c r="BV2798" i="1" s="1"/>
  <c r="BM2798" i="1"/>
  <c r="M2799" i="1"/>
  <c r="V2799" i="1"/>
  <c r="AM2799" i="1"/>
  <c r="AV2799" i="1"/>
  <c r="BE2799" i="1"/>
  <c r="BV2799" i="1" s="1"/>
  <c r="BM2799" i="1"/>
  <c r="M2800" i="1"/>
  <c r="V2800" i="1"/>
  <c r="AM2800" i="1"/>
  <c r="AV2800" i="1"/>
  <c r="BE2800" i="1"/>
  <c r="BM2800" i="1"/>
  <c r="BV2800" i="1"/>
  <c r="M2801" i="1"/>
  <c r="V2801" i="1"/>
  <c r="AM2801" i="1"/>
  <c r="AV2801" i="1"/>
  <c r="BE2801" i="1"/>
  <c r="BM2801" i="1"/>
  <c r="BV2801" i="1"/>
  <c r="M2802" i="1"/>
  <c r="V2802" i="1"/>
  <c r="AM2802" i="1"/>
  <c r="AV2802" i="1"/>
  <c r="BE2802" i="1"/>
  <c r="BV2802" i="1" s="1"/>
  <c r="BM2802" i="1"/>
  <c r="M2803" i="1"/>
  <c r="V2803" i="1"/>
  <c r="AM2803" i="1"/>
  <c r="AV2803" i="1"/>
  <c r="BE2803" i="1"/>
  <c r="BV2803" i="1" s="1"/>
  <c r="BM2803" i="1"/>
  <c r="M2804" i="1"/>
  <c r="V2804" i="1"/>
  <c r="AM2804" i="1"/>
  <c r="AV2804" i="1"/>
  <c r="BE2804" i="1"/>
  <c r="BM2804" i="1"/>
  <c r="BV2804" i="1"/>
  <c r="M2805" i="1"/>
  <c r="V2805" i="1"/>
  <c r="AM2805" i="1"/>
  <c r="AV2805" i="1"/>
  <c r="BE2805" i="1"/>
  <c r="BM2805" i="1"/>
  <c r="BV2805" i="1"/>
  <c r="M2806" i="1"/>
  <c r="V2806" i="1"/>
  <c r="AM2806" i="1"/>
  <c r="AV2806" i="1"/>
  <c r="BE2806" i="1"/>
  <c r="BV2806" i="1" s="1"/>
  <c r="BM2806" i="1"/>
  <c r="M2807" i="1"/>
  <c r="V2807" i="1"/>
  <c r="AM2807" i="1"/>
  <c r="AV2807" i="1"/>
  <c r="BE2807" i="1"/>
  <c r="BV2807" i="1" s="1"/>
  <c r="BM2807" i="1"/>
  <c r="M2808" i="1"/>
  <c r="V2808" i="1"/>
  <c r="AM2808" i="1"/>
  <c r="AV2808" i="1"/>
  <c r="BE2808" i="1"/>
  <c r="BM2808" i="1"/>
  <c r="BV2808" i="1"/>
  <c r="M2809" i="1"/>
  <c r="V2809" i="1"/>
  <c r="AM2809" i="1"/>
  <c r="AV2809" i="1"/>
  <c r="BE2809" i="1"/>
  <c r="BM2809" i="1"/>
  <c r="BV2809" i="1"/>
  <c r="M2810" i="1"/>
  <c r="V2810" i="1"/>
  <c r="AM2810" i="1"/>
  <c r="AV2810" i="1"/>
  <c r="BE2810" i="1"/>
  <c r="BV2810" i="1" s="1"/>
  <c r="BM2810" i="1"/>
  <c r="M2811" i="1"/>
  <c r="V2811" i="1"/>
  <c r="AM2811" i="1"/>
  <c r="AV2811" i="1"/>
  <c r="BE2811" i="1"/>
  <c r="BV2811" i="1" s="1"/>
  <c r="BM2811" i="1"/>
  <c r="M2812" i="1"/>
  <c r="V2812" i="1"/>
  <c r="AM2812" i="1"/>
  <c r="AV2812" i="1"/>
  <c r="BE2812" i="1"/>
  <c r="BM2812" i="1"/>
  <c r="BV2812" i="1"/>
  <c r="M2813" i="1"/>
  <c r="V2813" i="1"/>
  <c r="AM2813" i="1"/>
  <c r="AV2813" i="1"/>
  <c r="BE2813" i="1"/>
  <c r="BM2813" i="1"/>
  <c r="BV2813" i="1"/>
  <c r="M2814" i="1"/>
  <c r="V2814" i="1"/>
  <c r="AM2814" i="1"/>
  <c r="AV2814" i="1"/>
  <c r="BE2814" i="1"/>
  <c r="BV2814" i="1" s="1"/>
  <c r="BM2814" i="1"/>
  <c r="M2815" i="1"/>
  <c r="V2815" i="1"/>
  <c r="AM2815" i="1"/>
  <c r="AV2815" i="1"/>
  <c r="BE2815" i="1"/>
  <c r="BV2815" i="1" s="1"/>
  <c r="BM2815" i="1"/>
  <c r="M2816" i="1"/>
  <c r="V2816" i="1"/>
  <c r="AM2816" i="1"/>
  <c r="AV2816" i="1"/>
  <c r="BE2816" i="1"/>
  <c r="BM2816" i="1"/>
  <c r="BV2816" i="1"/>
  <c r="M2817" i="1"/>
  <c r="V2817" i="1"/>
  <c r="AM2817" i="1"/>
  <c r="AV2817" i="1"/>
  <c r="BE2817" i="1"/>
  <c r="BM2817" i="1"/>
  <c r="BV2817" i="1"/>
  <c r="M2818" i="1"/>
  <c r="V2818" i="1"/>
  <c r="AM2818" i="1"/>
  <c r="AV2818" i="1"/>
  <c r="BE2818" i="1"/>
  <c r="BV2818" i="1" s="1"/>
  <c r="BM2818" i="1"/>
  <c r="M2819" i="1"/>
  <c r="V2819" i="1"/>
  <c r="AM2819" i="1"/>
  <c r="AV2819" i="1"/>
  <c r="BE2819" i="1"/>
  <c r="BV2819" i="1" s="1"/>
  <c r="BM2819" i="1"/>
  <c r="M2820" i="1"/>
  <c r="V2820" i="1"/>
  <c r="AM2820" i="1"/>
  <c r="AV2820" i="1"/>
  <c r="BE2820" i="1"/>
  <c r="BM2820" i="1"/>
  <c r="BV2820" i="1"/>
  <c r="M2821" i="1"/>
  <c r="V2821" i="1"/>
  <c r="AM2821" i="1"/>
  <c r="AV2821" i="1"/>
  <c r="BE2821" i="1"/>
  <c r="BM2821" i="1"/>
  <c r="BV2821" i="1"/>
  <c r="M2822" i="1"/>
  <c r="V2822" i="1"/>
  <c r="AM2822" i="1"/>
  <c r="AV2822" i="1"/>
  <c r="BE2822" i="1"/>
  <c r="BV2822" i="1" s="1"/>
  <c r="BM2822" i="1"/>
  <c r="M2823" i="1"/>
  <c r="V2823" i="1"/>
  <c r="AM2823" i="1"/>
  <c r="AV2823" i="1"/>
  <c r="BE2823" i="1"/>
  <c r="BV2823" i="1" s="1"/>
  <c r="BM2823" i="1"/>
  <c r="M2824" i="1"/>
  <c r="V2824" i="1"/>
  <c r="AM2824" i="1"/>
  <c r="AV2824" i="1"/>
  <c r="BE2824" i="1"/>
  <c r="BM2824" i="1"/>
  <c r="BV2824" i="1"/>
  <c r="M2825" i="1"/>
  <c r="V2825" i="1"/>
  <c r="AM2825" i="1"/>
  <c r="AV2825" i="1"/>
  <c r="BE2825" i="1"/>
  <c r="BM2825" i="1"/>
  <c r="BV2825" i="1"/>
  <c r="M2826" i="1"/>
  <c r="V2826" i="1"/>
  <c r="AM2826" i="1"/>
  <c r="AV2826" i="1"/>
  <c r="BE2826" i="1"/>
  <c r="BV2826" i="1" s="1"/>
  <c r="BM2826" i="1"/>
  <c r="M2827" i="1"/>
  <c r="V2827" i="1"/>
  <c r="AM2827" i="1"/>
  <c r="AV2827" i="1"/>
  <c r="BE2827" i="1"/>
  <c r="BV2827" i="1" s="1"/>
  <c r="BM2827" i="1"/>
  <c r="M2828" i="1"/>
  <c r="V2828" i="1"/>
  <c r="AM2828" i="1"/>
  <c r="AV2828" i="1"/>
  <c r="BE2828" i="1"/>
  <c r="BM2828" i="1"/>
  <c r="BV2828" i="1"/>
  <c r="M2829" i="1"/>
  <c r="V2829" i="1"/>
  <c r="AM2829" i="1"/>
  <c r="AV2829" i="1"/>
  <c r="BE2829" i="1"/>
  <c r="BM2829" i="1"/>
  <c r="BV2829" i="1"/>
  <c r="M2830" i="1"/>
  <c r="V2830" i="1"/>
  <c r="AM2830" i="1"/>
  <c r="AV2830" i="1"/>
  <c r="BE2830" i="1"/>
  <c r="BV2830" i="1" s="1"/>
  <c r="BM2830" i="1"/>
  <c r="M2831" i="1"/>
  <c r="V2831" i="1"/>
  <c r="AM2831" i="1"/>
  <c r="AV2831" i="1"/>
  <c r="BE2831" i="1"/>
  <c r="BV2831" i="1" s="1"/>
  <c r="BM2831" i="1"/>
  <c r="M2832" i="1"/>
  <c r="V2832" i="1"/>
  <c r="AM2832" i="1"/>
  <c r="AV2832" i="1"/>
  <c r="BE2832" i="1"/>
  <c r="BM2832" i="1"/>
  <c r="BV2832" i="1"/>
  <c r="M2833" i="1"/>
  <c r="V2833" i="1"/>
  <c r="AM2833" i="1"/>
  <c r="AV2833" i="1"/>
  <c r="BE2833" i="1"/>
  <c r="BM2833" i="1"/>
  <c r="BV2833" i="1"/>
  <c r="M2834" i="1"/>
  <c r="V2834" i="1"/>
  <c r="AM2834" i="1"/>
  <c r="AV2834" i="1"/>
  <c r="BE2834" i="1"/>
  <c r="BV2834" i="1" s="1"/>
  <c r="BM2834" i="1"/>
  <c r="M2835" i="1"/>
  <c r="V2835" i="1"/>
  <c r="AM2835" i="1"/>
  <c r="AV2835" i="1"/>
  <c r="BE2835" i="1"/>
  <c r="BV2835" i="1" s="1"/>
  <c r="BM2835" i="1"/>
  <c r="M2836" i="1"/>
  <c r="V2836" i="1"/>
  <c r="AM2836" i="1"/>
  <c r="AV2836" i="1"/>
  <c r="BE2836" i="1"/>
  <c r="BM2836" i="1"/>
  <c r="BV2836" i="1"/>
  <c r="M2837" i="1"/>
  <c r="V2837" i="1"/>
  <c r="AM2837" i="1"/>
  <c r="AV2837" i="1"/>
  <c r="BE2837" i="1"/>
  <c r="BM2837" i="1"/>
  <c r="BV2837" i="1"/>
  <c r="M2838" i="1"/>
  <c r="V2838" i="1"/>
  <c r="AM2838" i="1"/>
  <c r="AV2838" i="1"/>
  <c r="BE2838" i="1"/>
  <c r="BV2838" i="1" s="1"/>
  <c r="BM2838" i="1"/>
  <c r="M2839" i="1"/>
  <c r="V2839" i="1"/>
  <c r="AM2839" i="1"/>
  <c r="AV2839" i="1"/>
  <c r="BE2839" i="1"/>
  <c r="BV2839" i="1" s="1"/>
  <c r="BM2839" i="1"/>
  <c r="M2840" i="1"/>
  <c r="V2840" i="1"/>
  <c r="AM2840" i="1"/>
  <c r="AV2840" i="1"/>
  <c r="BE2840" i="1"/>
  <c r="BM2840" i="1"/>
  <c r="BV2840" i="1"/>
  <c r="M2841" i="1"/>
  <c r="V2841" i="1"/>
  <c r="AM2841" i="1"/>
  <c r="AV2841" i="1"/>
  <c r="BE2841" i="1"/>
  <c r="BM2841" i="1"/>
  <c r="BV2841" i="1"/>
  <c r="M2842" i="1"/>
  <c r="V2842" i="1"/>
  <c r="AM2842" i="1"/>
  <c r="AV2842" i="1"/>
  <c r="BE2842" i="1"/>
  <c r="BV2842" i="1" s="1"/>
  <c r="BM2842" i="1"/>
  <c r="M2843" i="1"/>
  <c r="V2843" i="1"/>
  <c r="AM2843" i="1"/>
  <c r="AV2843" i="1"/>
  <c r="BE2843" i="1"/>
  <c r="BV2843" i="1" s="1"/>
  <c r="BM2843" i="1"/>
  <c r="M2844" i="1"/>
  <c r="V2844" i="1"/>
  <c r="AM2844" i="1"/>
  <c r="AV2844" i="1"/>
  <c r="BE2844" i="1"/>
  <c r="BM2844" i="1"/>
  <c r="BV2844" i="1"/>
  <c r="M2845" i="1"/>
  <c r="V2845" i="1"/>
  <c r="AM2845" i="1"/>
  <c r="AV2845" i="1"/>
  <c r="BE2845" i="1"/>
  <c r="BM2845" i="1"/>
  <c r="BV2845" i="1"/>
  <c r="M2846" i="1"/>
  <c r="V2846" i="1"/>
  <c r="AM2846" i="1"/>
  <c r="AV2846" i="1"/>
  <c r="BE2846" i="1"/>
  <c r="BV2846" i="1" s="1"/>
  <c r="BM2846" i="1"/>
  <c r="M2847" i="1"/>
  <c r="V2847" i="1"/>
  <c r="AM2847" i="1"/>
  <c r="AV2847" i="1"/>
  <c r="BE2847" i="1"/>
  <c r="BV2847" i="1" s="1"/>
  <c r="BM2847" i="1"/>
  <c r="M2848" i="1"/>
  <c r="V2848" i="1"/>
  <c r="AM2848" i="1"/>
  <c r="AV2848" i="1"/>
  <c r="BE2848" i="1"/>
  <c r="BM2848" i="1"/>
  <c r="BV2848" i="1"/>
  <c r="M2849" i="1"/>
  <c r="V2849" i="1"/>
  <c r="AM2849" i="1"/>
  <c r="AV2849" i="1"/>
  <c r="BE2849" i="1"/>
  <c r="BM2849" i="1"/>
  <c r="BV2849" i="1"/>
  <c r="M2850" i="1"/>
  <c r="V2850" i="1"/>
  <c r="AM2850" i="1"/>
  <c r="AV2850" i="1"/>
  <c r="BE2850" i="1"/>
  <c r="BV2850" i="1" s="1"/>
  <c r="BM2850" i="1"/>
  <c r="M2851" i="1"/>
  <c r="V2851" i="1"/>
  <c r="AM2851" i="1"/>
  <c r="AV2851" i="1"/>
  <c r="BE2851" i="1"/>
  <c r="BV2851" i="1" s="1"/>
  <c r="BM2851" i="1"/>
  <c r="M2852" i="1"/>
  <c r="V2852" i="1"/>
  <c r="AM2852" i="1"/>
  <c r="AV2852" i="1"/>
  <c r="BE2852" i="1"/>
  <c r="BM2852" i="1"/>
  <c r="BV2852" i="1"/>
  <c r="M2853" i="1"/>
  <c r="V2853" i="1"/>
  <c r="AM2853" i="1"/>
  <c r="AV2853" i="1"/>
  <c r="BE2853" i="1"/>
  <c r="BM2853" i="1"/>
  <c r="BV2853" i="1"/>
  <c r="M2854" i="1"/>
  <c r="V2854" i="1"/>
  <c r="AM2854" i="1"/>
  <c r="AV2854" i="1"/>
  <c r="BE2854" i="1"/>
  <c r="BV2854" i="1" s="1"/>
  <c r="BM2854" i="1"/>
  <c r="M2855" i="1"/>
  <c r="V2855" i="1"/>
  <c r="AM2855" i="1"/>
  <c r="AV2855" i="1"/>
  <c r="BE2855" i="1"/>
  <c r="BV2855" i="1" s="1"/>
  <c r="BM2855" i="1"/>
  <c r="M2856" i="1"/>
  <c r="V2856" i="1"/>
  <c r="AM2856" i="1"/>
  <c r="AV2856" i="1"/>
  <c r="BE2856" i="1"/>
  <c r="BM2856" i="1"/>
  <c r="BV2856" i="1"/>
  <c r="M2857" i="1"/>
  <c r="V2857" i="1"/>
  <c r="AM2857" i="1"/>
  <c r="AV2857" i="1"/>
  <c r="BE2857" i="1"/>
  <c r="BM2857" i="1"/>
  <c r="BV2857" i="1"/>
  <c r="M2858" i="1"/>
  <c r="V2858" i="1"/>
  <c r="AM2858" i="1"/>
  <c r="AV2858" i="1"/>
  <c r="BE2858" i="1"/>
  <c r="BV2858" i="1" s="1"/>
  <c r="BM2858" i="1"/>
  <c r="M2859" i="1"/>
  <c r="V2859" i="1"/>
  <c r="AM2859" i="1"/>
  <c r="AV2859" i="1"/>
  <c r="BE2859" i="1"/>
  <c r="BV2859" i="1" s="1"/>
  <c r="BM2859" i="1"/>
  <c r="M2860" i="1"/>
  <c r="V2860" i="1"/>
  <c r="AM2860" i="1"/>
  <c r="AV2860" i="1"/>
  <c r="BE2860" i="1"/>
  <c r="BM2860" i="1"/>
  <c r="BV2860" i="1"/>
  <c r="M2861" i="1"/>
  <c r="V2861" i="1"/>
  <c r="AM2861" i="1"/>
  <c r="AV2861" i="1"/>
  <c r="BE2861" i="1"/>
  <c r="BM2861" i="1"/>
  <c r="BV2861" i="1"/>
  <c r="M2862" i="1"/>
  <c r="V2862" i="1"/>
  <c r="AM2862" i="1"/>
  <c r="AV2862" i="1"/>
  <c r="BE2862" i="1"/>
  <c r="BV2862" i="1" s="1"/>
  <c r="BM2862" i="1"/>
  <c r="M2863" i="1"/>
  <c r="V2863" i="1"/>
  <c r="AM2863" i="1"/>
  <c r="AV2863" i="1"/>
  <c r="BE2863" i="1"/>
  <c r="BV2863" i="1" s="1"/>
  <c r="BM2863" i="1"/>
  <c r="M2864" i="1"/>
  <c r="V2864" i="1"/>
  <c r="AM2864" i="1"/>
  <c r="AV2864" i="1"/>
  <c r="BE2864" i="1"/>
  <c r="BM2864" i="1"/>
  <c r="BV2864" i="1"/>
  <c r="M2865" i="1"/>
  <c r="V2865" i="1"/>
  <c r="AM2865" i="1"/>
  <c r="AV2865" i="1"/>
  <c r="BE2865" i="1"/>
  <c r="BM2865" i="1"/>
  <c r="BV2865" i="1"/>
  <c r="M2866" i="1"/>
  <c r="V2866" i="1"/>
  <c r="AM2866" i="1"/>
  <c r="AV2866" i="1"/>
  <c r="BE2866" i="1"/>
  <c r="BV2866" i="1" s="1"/>
  <c r="BM2866" i="1"/>
  <c r="M2867" i="1"/>
  <c r="V2867" i="1"/>
  <c r="AM2867" i="1"/>
  <c r="AV2867" i="1"/>
  <c r="BE2867" i="1"/>
  <c r="BV2867" i="1" s="1"/>
  <c r="BM2867" i="1"/>
  <c r="M2868" i="1"/>
  <c r="V2868" i="1"/>
  <c r="AM2868" i="1"/>
  <c r="AV2868" i="1"/>
  <c r="BE2868" i="1"/>
  <c r="BM2868" i="1"/>
  <c r="BV2868" i="1"/>
  <c r="M2869" i="1"/>
  <c r="V2869" i="1"/>
  <c r="AM2869" i="1"/>
  <c r="AV2869" i="1"/>
  <c r="BE2869" i="1"/>
  <c r="BM2869" i="1"/>
  <c r="BV2869" i="1"/>
  <c r="M2870" i="1"/>
  <c r="V2870" i="1"/>
  <c r="AM2870" i="1"/>
  <c r="AV2870" i="1"/>
  <c r="BE2870" i="1"/>
  <c r="BV2870" i="1" s="1"/>
  <c r="BM2870" i="1"/>
  <c r="M2871" i="1"/>
  <c r="V2871" i="1"/>
  <c r="AM2871" i="1"/>
  <c r="AV2871" i="1"/>
  <c r="BE2871" i="1"/>
  <c r="BV2871" i="1" s="1"/>
  <c r="BM2871" i="1"/>
  <c r="M2872" i="1"/>
  <c r="V2872" i="1"/>
  <c r="AM2872" i="1"/>
  <c r="AV2872" i="1"/>
  <c r="BE2872" i="1"/>
  <c r="BM2872" i="1"/>
  <c r="BV2872" i="1"/>
  <c r="M2873" i="1"/>
  <c r="V2873" i="1"/>
  <c r="AM2873" i="1"/>
  <c r="AV2873" i="1"/>
  <c r="BE2873" i="1"/>
  <c r="BM2873" i="1"/>
  <c r="BV2873" i="1"/>
  <c r="M2874" i="1"/>
  <c r="V2874" i="1"/>
  <c r="AM2874" i="1"/>
  <c r="AV2874" i="1"/>
  <c r="BE2874" i="1"/>
  <c r="BV2874" i="1" s="1"/>
  <c r="BM2874" i="1"/>
  <c r="M2875" i="1"/>
  <c r="V2875" i="1"/>
  <c r="AM2875" i="1"/>
  <c r="AV2875" i="1"/>
  <c r="BE2875" i="1"/>
  <c r="BV2875" i="1" s="1"/>
  <c r="BM2875" i="1"/>
  <c r="M2876" i="1"/>
  <c r="V2876" i="1"/>
  <c r="AM2876" i="1"/>
  <c r="AV2876" i="1"/>
  <c r="BE2876" i="1"/>
  <c r="BM2876" i="1"/>
  <c r="BV2876" i="1"/>
  <c r="M2877" i="1"/>
  <c r="V2877" i="1"/>
  <c r="AM2877" i="1"/>
  <c r="AV2877" i="1"/>
  <c r="BE2877" i="1"/>
  <c r="BM2877" i="1"/>
  <c r="BV2877" i="1"/>
  <c r="M2878" i="1"/>
  <c r="V2878" i="1"/>
  <c r="AM2878" i="1"/>
  <c r="AV2878" i="1"/>
  <c r="BE2878" i="1"/>
  <c r="BV2878" i="1" s="1"/>
  <c r="BM2878" i="1"/>
  <c r="M2879" i="1"/>
  <c r="V2879" i="1"/>
  <c r="AM2879" i="1"/>
  <c r="AV2879" i="1"/>
  <c r="BE2879" i="1"/>
  <c r="BV2879" i="1" s="1"/>
  <c r="BM2879" i="1"/>
  <c r="M2880" i="1"/>
  <c r="V2880" i="1"/>
  <c r="AM2880" i="1"/>
  <c r="AV2880" i="1"/>
  <c r="BE2880" i="1"/>
  <c r="BM2880" i="1"/>
  <c r="BV2880" i="1"/>
  <c r="M2881" i="1"/>
  <c r="V2881" i="1"/>
  <c r="AM2881" i="1"/>
  <c r="AV2881" i="1"/>
  <c r="BE2881" i="1"/>
  <c r="BM2881" i="1"/>
  <c r="BV2881" i="1"/>
  <c r="M2882" i="1"/>
  <c r="V2882" i="1"/>
  <c r="AM2882" i="1"/>
  <c r="AV2882" i="1"/>
  <c r="BE2882" i="1"/>
  <c r="BV2882" i="1" s="1"/>
  <c r="BM2882" i="1"/>
  <c r="M2883" i="1"/>
  <c r="V2883" i="1"/>
  <c r="AM2883" i="1"/>
  <c r="AV2883" i="1"/>
  <c r="BE2883" i="1"/>
  <c r="BV2883" i="1" s="1"/>
  <c r="BM2883" i="1"/>
  <c r="M2884" i="1"/>
  <c r="V2884" i="1"/>
  <c r="AM2884" i="1"/>
  <c r="AV2884" i="1"/>
  <c r="BE2884" i="1"/>
  <c r="BM2884" i="1"/>
  <c r="BV2884" i="1"/>
  <c r="M2885" i="1"/>
  <c r="V2885" i="1"/>
  <c r="AM2885" i="1"/>
  <c r="AV2885" i="1"/>
  <c r="BE2885" i="1"/>
  <c r="BM2885" i="1"/>
  <c r="BV2885" i="1"/>
  <c r="M2886" i="1"/>
  <c r="V2886" i="1"/>
  <c r="AM2886" i="1"/>
  <c r="AV2886" i="1"/>
  <c r="BE2886" i="1"/>
  <c r="BV2886" i="1" s="1"/>
  <c r="BM2886" i="1"/>
  <c r="M2887" i="1"/>
  <c r="V2887" i="1"/>
  <c r="AM2887" i="1"/>
  <c r="AV2887" i="1"/>
  <c r="BE2887" i="1"/>
  <c r="BV2887" i="1" s="1"/>
  <c r="BM2887" i="1"/>
  <c r="M2888" i="1"/>
  <c r="V2888" i="1"/>
  <c r="AM2888" i="1"/>
  <c r="AV2888" i="1"/>
  <c r="BE2888" i="1"/>
  <c r="BM2888" i="1"/>
  <c r="BV2888" i="1"/>
  <c r="M2889" i="1"/>
  <c r="V2889" i="1"/>
  <c r="AM2889" i="1"/>
  <c r="AV2889" i="1"/>
  <c r="BE2889" i="1"/>
  <c r="BM2889" i="1"/>
  <c r="BV2889" i="1"/>
  <c r="M2890" i="1"/>
  <c r="V2890" i="1"/>
  <c r="AM2890" i="1"/>
  <c r="AV2890" i="1"/>
  <c r="BE2890" i="1"/>
  <c r="BV2890" i="1" s="1"/>
  <c r="BM2890" i="1"/>
  <c r="M2891" i="1"/>
  <c r="V2891" i="1"/>
  <c r="AM2891" i="1"/>
  <c r="AV2891" i="1"/>
  <c r="BE2891" i="1"/>
  <c r="BV2891" i="1" s="1"/>
  <c r="BM2891" i="1"/>
  <c r="M2892" i="1"/>
  <c r="V2892" i="1"/>
  <c r="AM2892" i="1"/>
  <c r="AV2892" i="1"/>
  <c r="BE2892" i="1"/>
  <c r="BM2892" i="1"/>
  <c r="BV2892" i="1"/>
  <c r="M2893" i="1"/>
  <c r="V2893" i="1"/>
  <c r="AM2893" i="1"/>
  <c r="AV2893" i="1"/>
  <c r="BE2893" i="1"/>
  <c r="BM2893" i="1"/>
  <c r="BV2893" i="1"/>
  <c r="M2894" i="1"/>
  <c r="V2894" i="1"/>
  <c r="AM2894" i="1"/>
  <c r="AV2894" i="1"/>
  <c r="BE2894" i="1"/>
  <c r="BV2894" i="1" s="1"/>
  <c r="BM2894" i="1"/>
  <c r="M2895" i="1"/>
  <c r="V2895" i="1"/>
  <c r="AM2895" i="1"/>
  <c r="AV2895" i="1"/>
  <c r="BE2895" i="1"/>
  <c r="BV2895" i="1" s="1"/>
  <c r="BM2895" i="1"/>
  <c r="M2896" i="1"/>
  <c r="V2896" i="1"/>
  <c r="AM2896" i="1"/>
  <c r="AV2896" i="1"/>
  <c r="BE2896" i="1"/>
  <c r="BM2896" i="1"/>
  <c r="BV2896" i="1"/>
  <c r="M2897" i="1"/>
  <c r="V2897" i="1"/>
  <c r="AM2897" i="1"/>
  <c r="AV2897" i="1"/>
  <c r="BE2897" i="1"/>
  <c r="BM2897" i="1"/>
  <c r="BV2897" i="1"/>
  <c r="M2898" i="1"/>
  <c r="V2898" i="1"/>
  <c r="AM2898" i="1"/>
  <c r="AV2898" i="1"/>
  <c r="BE2898" i="1"/>
  <c r="BV2898" i="1" s="1"/>
  <c r="BM2898" i="1"/>
  <c r="M2899" i="1"/>
  <c r="V2899" i="1"/>
  <c r="AM2899" i="1"/>
  <c r="AV2899" i="1"/>
  <c r="BE2899" i="1"/>
  <c r="BV2899" i="1" s="1"/>
  <c r="BM2899" i="1"/>
  <c r="M2900" i="1"/>
  <c r="V2900" i="1"/>
  <c r="AM2900" i="1"/>
  <c r="AV2900" i="1"/>
  <c r="BE2900" i="1"/>
  <c r="BM2900" i="1"/>
  <c r="BV2900" i="1"/>
  <c r="M2901" i="1"/>
  <c r="V2901" i="1"/>
  <c r="AM2901" i="1"/>
  <c r="AV2901" i="1"/>
  <c r="BE2901" i="1"/>
  <c r="BM2901" i="1"/>
  <c r="BV2901" i="1"/>
  <c r="M2902" i="1"/>
  <c r="V2902" i="1"/>
  <c r="AM2902" i="1"/>
  <c r="AV2902" i="1"/>
  <c r="BE2902" i="1"/>
  <c r="BV2902" i="1" s="1"/>
  <c r="BM2902" i="1"/>
  <c r="M2903" i="1"/>
  <c r="V2903" i="1"/>
  <c r="AM2903" i="1"/>
  <c r="AV2903" i="1"/>
  <c r="BE2903" i="1"/>
  <c r="BV2903" i="1" s="1"/>
  <c r="BM2903" i="1"/>
  <c r="M2904" i="1"/>
  <c r="V2904" i="1"/>
  <c r="AM2904" i="1"/>
  <c r="AV2904" i="1"/>
  <c r="BE2904" i="1"/>
  <c r="BM2904" i="1"/>
  <c r="BV2904" i="1"/>
  <c r="M2905" i="1"/>
  <c r="V2905" i="1"/>
  <c r="AM2905" i="1"/>
  <c r="AV2905" i="1"/>
  <c r="BE2905" i="1"/>
  <c r="BM2905" i="1"/>
  <c r="BV2905" i="1"/>
  <c r="M2906" i="1"/>
  <c r="V2906" i="1"/>
  <c r="AM2906" i="1"/>
  <c r="AV2906" i="1"/>
  <c r="BE2906" i="1"/>
  <c r="BV2906" i="1" s="1"/>
  <c r="BM2906" i="1"/>
  <c r="M2907" i="1"/>
  <c r="V2907" i="1"/>
  <c r="AM2907" i="1"/>
  <c r="AV2907" i="1"/>
  <c r="BE2907" i="1"/>
  <c r="BV2907" i="1" s="1"/>
  <c r="BM2907" i="1"/>
  <c r="M2908" i="1"/>
  <c r="V2908" i="1"/>
  <c r="AM2908" i="1"/>
  <c r="AV2908" i="1"/>
  <c r="BE2908" i="1"/>
  <c r="BM2908" i="1"/>
  <c r="BV2908" i="1"/>
  <c r="M2909" i="1"/>
  <c r="V2909" i="1"/>
  <c r="AM2909" i="1"/>
  <c r="AV2909" i="1"/>
  <c r="BE2909" i="1"/>
  <c r="BM2909" i="1"/>
  <c r="BV2909" i="1"/>
  <c r="M2910" i="1"/>
  <c r="V2910" i="1"/>
  <c r="AM2910" i="1"/>
  <c r="AV2910" i="1"/>
  <c r="BE2910" i="1"/>
  <c r="BV2910" i="1" s="1"/>
  <c r="BM2910" i="1"/>
  <c r="M2911" i="1"/>
  <c r="V2911" i="1"/>
  <c r="AM2911" i="1"/>
  <c r="AV2911" i="1"/>
  <c r="BE2911" i="1"/>
  <c r="BV2911" i="1" s="1"/>
  <c r="BM2911" i="1"/>
  <c r="M2912" i="1"/>
  <c r="V2912" i="1"/>
  <c r="AM2912" i="1"/>
  <c r="AV2912" i="1"/>
  <c r="BE2912" i="1"/>
  <c r="BM2912" i="1"/>
  <c r="BV2912" i="1"/>
  <c r="M2913" i="1"/>
  <c r="V2913" i="1"/>
  <c r="AM2913" i="1"/>
  <c r="AV2913" i="1"/>
  <c r="BE2913" i="1"/>
  <c r="BM2913" i="1"/>
  <c r="BV2913" i="1"/>
  <c r="M2914" i="1"/>
  <c r="V2914" i="1"/>
  <c r="AM2914" i="1"/>
  <c r="AV2914" i="1"/>
  <c r="BE2914" i="1"/>
  <c r="BV2914" i="1" s="1"/>
  <c r="BM2914" i="1"/>
  <c r="M2915" i="1"/>
  <c r="V2915" i="1"/>
  <c r="AM2915" i="1"/>
  <c r="AV2915" i="1"/>
  <c r="BE2915" i="1"/>
  <c r="BV2915" i="1" s="1"/>
  <c r="BM2915" i="1"/>
  <c r="M2916" i="1"/>
  <c r="V2916" i="1"/>
  <c r="AM2916" i="1"/>
  <c r="AV2916" i="1"/>
  <c r="BE2916" i="1"/>
  <c r="BM2916" i="1"/>
  <c r="BV2916" i="1"/>
  <c r="M2917" i="1"/>
  <c r="V2917" i="1"/>
  <c r="AM2917" i="1"/>
  <c r="AV2917" i="1"/>
  <c r="BE2917" i="1"/>
  <c r="BM2917" i="1"/>
  <c r="BV2917" i="1"/>
  <c r="M2918" i="1"/>
  <c r="V2918" i="1"/>
  <c r="AM2918" i="1"/>
  <c r="AV2918" i="1"/>
  <c r="BE2918" i="1"/>
  <c r="BV2918" i="1" s="1"/>
  <c r="BM2918" i="1"/>
  <c r="M2919" i="1"/>
  <c r="V2919" i="1"/>
  <c r="AM2919" i="1"/>
  <c r="AV2919" i="1"/>
  <c r="BE2919" i="1"/>
  <c r="BV2919" i="1" s="1"/>
  <c r="BM2919" i="1"/>
  <c r="M2920" i="1"/>
  <c r="V2920" i="1"/>
  <c r="AM2920" i="1"/>
  <c r="AV2920" i="1"/>
  <c r="BE2920" i="1"/>
  <c r="BM2920" i="1"/>
  <c r="BV2920" i="1"/>
  <c r="M2921" i="1"/>
  <c r="V2921" i="1"/>
  <c r="AM2921" i="1"/>
  <c r="AV2921" i="1"/>
  <c r="BE2921" i="1"/>
  <c r="BM2921" i="1"/>
  <c r="BV2921" i="1"/>
  <c r="M2922" i="1"/>
  <c r="V2922" i="1"/>
  <c r="AM2922" i="1"/>
  <c r="AV2922" i="1"/>
  <c r="BE2922" i="1"/>
  <c r="BV2922" i="1" s="1"/>
  <c r="BM2922" i="1"/>
  <c r="M2923" i="1"/>
  <c r="V2923" i="1"/>
  <c r="AM2923" i="1"/>
  <c r="AV2923" i="1"/>
  <c r="BE2923" i="1"/>
  <c r="BV2923" i="1" s="1"/>
  <c r="BM2923" i="1"/>
  <c r="M2924" i="1"/>
  <c r="V2924" i="1"/>
  <c r="AM2924" i="1"/>
  <c r="AV2924" i="1"/>
  <c r="BE2924" i="1"/>
  <c r="BM2924" i="1"/>
  <c r="BV2924" i="1"/>
  <c r="M2925" i="1"/>
  <c r="V2925" i="1"/>
  <c r="AM2925" i="1"/>
  <c r="AV2925" i="1"/>
  <c r="BE2925" i="1"/>
  <c r="BM2925" i="1"/>
  <c r="BV2925" i="1"/>
  <c r="M2926" i="1"/>
  <c r="V2926" i="1"/>
  <c r="AM2926" i="1"/>
  <c r="AV2926" i="1"/>
  <c r="BE2926" i="1"/>
  <c r="BV2926" i="1" s="1"/>
  <c r="BM2926" i="1"/>
  <c r="M2927" i="1"/>
  <c r="V2927" i="1"/>
  <c r="AM2927" i="1"/>
  <c r="AV2927" i="1"/>
  <c r="BE2927" i="1"/>
  <c r="BV2927" i="1" s="1"/>
  <c r="BM2927" i="1"/>
  <c r="M2928" i="1"/>
  <c r="V2928" i="1"/>
  <c r="AM2928" i="1"/>
  <c r="AV2928" i="1"/>
  <c r="BE2928" i="1"/>
  <c r="BM2928" i="1"/>
  <c r="BV2928" i="1"/>
  <c r="M2929" i="1"/>
  <c r="V2929" i="1"/>
  <c r="AM2929" i="1"/>
  <c r="AV2929" i="1"/>
  <c r="BE2929" i="1"/>
  <c r="BM2929" i="1"/>
  <c r="BV2929" i="1"/>
  <c r="M2930" i="1"/>
  <c r="V2930" i="1"/>
  <c r="AM2930" i="1"/>
  <c r="AV2930" i="1"/>
  <c r="BE2930" i="1"/>
  <c r="BV2930" i="1" s="1"/>
  <c r="BM2930" i="1"/>
  <c r="M2931" i="1"/>
  <c r="V2931" i="1"/>
  <c r="AM2931" i="1"/>
  <c r="AV2931" i="1"/>
  <c r="BE2931" i="1"/>
  <c r="BV2931" i="1" s="1"/>
  <c r="BM2931" i="1"/>
  <c r="M2932" i="1"/>
  <c r="V2932" i="1"/>
  <c r="AM2932" i="1"/>
  <c r="AV2932" i="1"/>
  <c r="BE2932" i="1"/>
  <c r="BM2932" i="1"/>
  <c r="BV2932" i="1"/>
  <c r="M2933" i="1"/>
  <c r="V2933" i="1"/>
  <c r="AM2933" i="1"/>
  <c r="AV2933" i="1"/>
  <c r="BE2933" i="1"/>
  <c r="BM2933" i="1"/>
  <c r="BV2933" i="1"/>
  <c r="M2934" i="1"/>
  <c r="V2934" i="1"/>
  <c r="AM2934" i="1"/>
  <c r="AV2934" i="1"/>
  <c r="BE2934" i="1"/>
  <c r="BV2934" i="1" s="1"/>
  <c r="BM2934" i="1"/>
  <c r="M2935" i="1"/>
  <c r="V2935" i="1"/>
  <c r="AM2935" i="1"/>
  <c r="AV2935" i="1"/>
  <c r="BE2935" i="1"/>
  <c r="BV2935" i="1" s="1"/>
  <c r="BM2935" i="1"/>
  <c r="M2936" i="1"/>
  <c r="V2936" i="1"/>
  <c r="AM2936" i="1"/>
  <c r="AV2936" i="1"/>
  <c r="BE2936" i="1"/>
  <c r="BM2936" i="1"/>
  <c r="BV2936" i="1"/>
  <c r="M2937" i="1"/>
  <c r="V2937" i="1"/>
  <c r="AM2937" i="1"/>
  <c r="AV2937" i="1"/>
  <c r="BE2937" i="1"/>
  <c r="BM2937" i="1"/>
  <c r="BV2937" i="1"/>
  <c r="M2938" i="1"/>
  <c r="V2938" i="1"/>
  <c r="AM2938" i="1"/>
  <c r="AV2938" i="1"/>
  <c r="BE2938" i="1"/>
  <c r="BV2938" i="1" s="1"/>
  <c r="BM2938" i="1"/>
  <c r="M2939" i="1"/>
  <c r="V2939" i="1"/>
  <c r="AM2939" i="1"/>
  <c r="AV2939" i="1"/>
  <c r="BE2939" i="1"/>
  <c r="BV2939" i="1" s="1"/>
  <c r="BM2939" i="1"/>
  <c r="M2940" i="1"/>
  <c r="V2940" i="1"/>
  <c r="AM2940" i="1"/>
  <c r="AV2940" i="1"/>
  <c r="BE2940" i="1"/>
  <c r="BM2940" i="1"/>
  <c r="BV2940" i="1"/>
  <c r="M2941" i="1"/>
  <c r="V2941" i="1"/>
  <c r="AM2941" i="1"/>
  <c r="AV2941" i="1"/>
  <c r="BE2941" i="1"/>
  <c r="BM2941" i="1"/>
  <c r="BV2941" i="1"/>
  <c r="M2942" i="1"/>
  <c r="V2942" i="1"/>
  <c r="AM2942" i="1"/>
  <c r="AV2942" i="1"/>
  <c r="BE2942" i="1"/>
  <c r="BV2942" i="1" s="1"/>
  <c r="BM2942" i="1"/>
  <c r="M2943" i="1"/>
  <c r="V2943" i="1"/>
  <c r="AM2943" i="1"/>
  <c r="AV2943" i="1"/>
  <c r="BE2943" i="1"/>
  <c r="BV2943" i="1" s="1"/>
  <c r="BM2943" i="1"/>
  <c r="M2944" i="1"/>
  <c r="V2944" i="1"/>
  <c r="AM2944" i="1"/>
  <c r="AV2944" i="1"/>
  <c r="BE2944" i="1"/>
  <c r="BM2944" i="1"/>
  <c r="BV2944" i="1"/>
  <c r="M2945" i="1"/>
  <c r="V2945" i="1"/>
  <c r="AM2945" i="1"/>
  <c r="AV2945" i="1"/>
  <c r="BE2945" i="1"/>
  <c r="BM2945" i="1"/>
  <c r="BV2945" i="1"/>
  <c r="M2946" i="1"/>
  <c r="V2946" i="1"/>
  <c r="AM2946" i="1"/>
  <c r="AV2946" i="1"/>
  <c r="BE2946" i="1"/>
  <c r="BV2946" i="1" s="1"/>
  <c r="BM2946" i="1"/>
  <c r="M2947" i="1"/>
  <c r="V2947" i="1"/>
  <c r="AM2947" i="1"/>
  <c r="AV2947" i="1"/>
  <c r="BE2947" i="1"/>
  <c r="BV2947" i="1" s="1"/>
  <c r="BM2947" i="1"/>
  <c r="M2948" i="1"/>
  <c r="V2948" i="1"/>
  <c r="AM2948" i="1"/>
  <c r="AV2948" i="1"/>
  <c r="BE2948" i="1"/>
  <c r="BM2948" i="1"/>
  <c r="BV2948" i="1"/>
  <c r="M2949" i="1"/>
  <c r="V2949" i="1"/>
  <c r="AM2949" i="1"/>
  <c r="AV2949" i="1"/>
  <c r="BE2949" i="1"/>
  <c r="BM2949" i="1"/>
  <c r="BV2949" i="1"/>
  <c r="M2950" i="1"/>
  <c r="V2950" i="1"/>
  <c r="AM2950" i="1"/>
  <c r="AV2950" i="1"/>
  <c r="BE2950" i="1"/>
  <c r="BV2950" i="1" s="1"/>
  <c r="BM2950" i="1"/>
  <c r="M2951" i="1"/>
  <c r="V2951" i="1"/>
  <c r="AM2951" i="1"/>
  <c r="AV2951" i="1"/>
  <c r="BE2951" i="1"/>
  <c r="BV2951" i="1" s="1"/>
  <c r="BM2951" i="1"/>
  <c r="M2952" i="1"/>
  <c r="V2952" i="1"/>
  <c r="AM2952" i="1"/>
  <c r="AV2952" i="1"/>
  <c r="BE2952" i="1"/>
  <c r="BM2952" i="1"/>
  <c r="BV2952" i="1"/>
  <c r="M2953" i="1"/>
  <c r="V2953" i="1"/>
  <c r="AM2953" i="1"/>
  <c r="AV2953" i="1"/>
  <c r="BE2953" i="1"/>
  <c r="BM2953" i="1"/>
  <c r="BV2953" i="1"/>
  <c r="M2954" i="1"/>
  <c r="V2954" i="1"/>
  <c r="AM2954" i="1"/>
  <c r="AV2954" i="1"/>
  <c r="BE2954" i="1"/>
  <c r="BV2954" i="1" s="1"/>
  <c r="BM2954" i="1"/>
  <c r="M2955" i="1"/>
  <c r="V2955" i="1"/>
  <c r="AM2955" i="1"/>
  <c r="AV2955" i="1"/>
  <c r="BE2955" i="1"/>
  <c r="BV2955" i="1" s="1"/>
  <c r="BM2955" i="1"/>
  <c r="M2956" i="1"/>
  <c r="V2956" i="1"/>
  <c r="AM2956" i="1"/>
  <c r="AV2956" i="1"/>
  <c r="BE2956" i="1"/>
  <c r="BM2956" i="1"/>
  <c r="BV2956" i="1"/>
  <c r="M2957" i="1"/>
  <c r="V2957" i="1"/>
  <c r="AM2957" i="1"/>
  <c r="AV2957" i="1"/>
  <c r="BE2957" i="1"/>
  <c r="BM2957" i="1"/>
  <c r="BV2957" i="1"/>
  <c r="M2958" i="1"/>
  <c r="V2958" i="1"/>
  <c r="AM2958" i="1"/>
  <c r="AV2958" i="1"/>
  <c r="BE2958" i="1"/>
  <c r="BV2958" i="1" s="1"/>
  <c r="BM2958" i="1"/>
  <c r="M2959" i="1"/>
  <c r="V2959" i="1"/>
  <c r="AM2959" i="1"/>
  <c r="AV2959" i="1"/>
  <c r="BE2959" i="1"/>
  <c r="BV2959" i="1" s="1"/>
  <c r="BM2959" i="1"/>
  <c r="M2960" i="1"/>
  <c r="V2960" i="1"/>
  <c r="AM2960" i="1"/>
  <c r="AV2960" i="1"/>
  <c r="BE2960" i="1"/>
  <c r="BM2960" i="1"/>
  <c r="BV2960" i="1"/>
  <c r="M2961" i="1"/>
  <c r="V2961" i="1"/>
  <c r="AM2961" i="1"/>
  <c r="AV2961" i="1"/>
  <c r="BE2961" i="1"/>
  <c r="BM2961" i="1"/>
  <c r="BV2961" i="1"/>
  <c r="M2962" i="1"/>
  <c r="V2962" i="1"/>
  <c r="AM2962" i="1"/>
  <c r="AV2962" i="1"/>
  <c r="BE2962" i="1"/>
  <c r="BV2962" i="1" s="1"/>
  <c r="BM2962" i="1"/>
  <c r="M2963" i="1"/>
  <c r="V2963" i="1"/>
  <c r="AM2963" i="1"/>
  <c r="AV2963" i="1"/>
  <c r="BE2963" i="1"/>
  <c r="BV2963" i="1" s="1"/>
  <c r="BM2963" i="1"/>
  <c r="M2964" i="1"/>
  <c r="V2964" i="1"/>
  <c r="AM2964" i="1"/>
  <c r="AV2964" i="1"/>
  <c r="BE2964" i="1"/>
  <c r="BM2964" i="1"/>
  <c r="BV2964" i="1"/>
  <c r="M2965" i="1"/>
  <c r="V2965" i="1"/>
  <c r="AM2965" i="1"/>
  <c r="AV2965" i="1"/>
  <c r="BE2965" i="1"/>
  <c r="BM2965" i="1"/>
  <c r="BV2965" i="1"/>
  <c r="M2966" i="1"/>
  <c r="V2966" i="1"/>
  <c r="AM2966" i="1"/>
  <c r="AV2966" i="1"/>
  <c r="BE2966" i="1"/>
  <c r="BV2966" i="1" s="1"/>
  <c r="BM2966" i="1"/>
  <c r="M2967" i="1"/>
  <c r="V2967" i="1"/>
  <c r="AM2967" i="1"/>
  <c r="AV2967" i="1"/>
  <c r="BE2967" i="1"/>
  <c r="BV2967" i="1" s="1"/>
  <c r="BM2967" i="1"/>
  <c r="M2968" i="1"/>
  <c r="V2968" i="1"/>
  <c r="AM2968" i="1"/>
  <c r="AV2968" i="1"/>
  <c r="BE2968" i="1"/>
  <c r="BM2968" i="1"/>
  <c r="BV2968" i="1"/>
  <c r="M2969" i="1"/>
  <c r="V2969" i="1"/>
  <c r="AM2969" i="1"/>
  <c r="AV2969" i="1"/>
  <c r="BE2969" i="1"/>
  <c r="BM2969" i="1"/>
  <c r="BV2969" i="1"/>
  <c r="M2970" i="1"/>
  <c r="V2970" i="1"/>
  <c r="AM2970" i="1"/>
  <c r="AV2970" i="1"/>
  <c r="BE2970" i="1"/>
  <c r="BV2970" i="1" s="1"/>
  <c r="BM2970" i="1"/>
  <c r="M2971" i="1"/>
  <c r="V2971" i="1"/>
  <c r="AM2971" i="1"/>
  <c r="AV2971" i="1"/>
  <c r="BE2971" i="1"/>
  <c r="BV2971" i="1" s="1"/>
  <c r="BM2971" i="1"/>
  <c r="M2972" i="1"/>
  <c r="V2972" i="1"/>
  <c r="AM2972" i="1"/>
  <c r="AV2972" i="1"/>
  <c r="BE2972" i="1"/>
  <c r="BM2972" i="1"/>
  <c r="BV2972" i="1"/>
  <c r="M2973" i="1"/>
  <c r="V2973" i="1"/>
  <c r="AM2973" i="1"/>
  <c r="AV2973" i="1"/>
  <c r="BE2973" i="1"/>
  <c r="BM2973" i="1"/>
  <c r="BV2973" i="1"/>
  <c r="M2974" i="1"/>
  <c r="V2974" i="1"/>
  <c r="AM2974" i="1"/>
  <c r="AV2974" i="1"/>
  <c r="BE2974" i="1"/>
  <c r="BV2974" i="1" s="1"/>
  <c r="BM2974" i="1"/>
  <c r="M2975" i="1"/>
  <c r="V2975" i="1"/>
  <c r="AM2975" i="1"/>
  <c r="AV2975" i="1"/>
  <c r="BE2975" i="1"/>
  <c r="BV2975" i="1" s="1"/>
  <c r="BM2975" i="1"/>
  <c r="M2976" i="1"/>
  <c r="V2976" i="1"/>
  <c r="AM2976" i="1"/>
  <c r="AV2976" i="1"/>
  <c r="BE2976" i="1"/>
  <c r="BM2976" i="1"/>
  <c r="BV2976" i="1"/>
  <c r="M2977" i="1"/>
  <c r="V2977" i="1"/>
  <c r="AM2977" i="1"/>
  <c r="AV2977" i="1"/>
  <c r="BE2977" i="1"/>
  <c r="BM2977" i="1"/>
  <c r="BV2977" i="1"/>
  <c r="M2978" i="1"/>
  <c r="V2978" i="1"/>
  <c r="AM2978" i="1"/>
  <c r="AV2978" i="1"/>
  <c r="BE2978" i="1"/>
  <c r="BV2978" i="1" s="1"/>
  <c r="BM2978" i="1"/>
  <c r="M2979" i="1"/>
  <c r="V2979" i="1"/>
  <c r="AM2979" i="1"/>
  <c r="AV2979" i="1"/>
  <c r="BE2979" i="1"/>
  <c r="BV2979" i="1" s="1"/>
  <c r="BM2979" i="1"/>
  <c r="M2980" i="1"/>
  <c r="V2980" i="1"/>
  <c r="AM2980" i="1"/>
  <c r="AV2980" i="1"/>
  <c r="BE2980" i="1"/>
  <c r="BM2980" i="1"/>
  <c r="BV2980" i="1"/>
  <c r="M2981" i="1"/>
  <c r="V2981" i="1"/>
  <c r="AM2981" i="1"/>
  <c r="AV2981" i="1"/>
  <c r="BE2981" i="1"/>
  <c r="BM2981" i="1"/>
  <c r="BV2981" i="1"/>
  <c r="M2982" i="1"/>
  <c r="V2982" i="1"/>
  <c r="AM2982" i="1"/>
  <c r="AV2982" i="1"/>
  <c r="BE2982" i="1"/>
  <c r="BV2982" i="1" s="1"/>
  <c r="BM2982" i="1"/>
  <c r="M2983" i="1"/>
  <c r="V2983" i="1"/>
  <c r="AM2983" i="1"/>
  <c r="AV2983" i="1"/>
  <c r="BE2983" i="1"/>
  <c r="BV2983" i="1" s="1"/>
  <c r="BM2983" i="1"/>
  <c r="M2984" i="1"/>
  <c r="V2984" i="1"/>
  <c r="AM2984" i="1"/>
  <c r="AV2984" i="1"/>
  <c r="BE2984" i="1"/>
  <c r="BM2984" i="1"/>
  <c r="BV2984" i="1"/>
  <c r="M2985" i="1"/>
  <c r="V2985" i="1"/>
  <c r="AM2985" i="1"/>
  <c r="AV2985" i="1"/>
  <c r="BE2985" i="1"/>
  <c r="BM2985" i="1"/>
  <c r="BV2985" i="1"/>
  <c r="M2986" i="1"/>
  <c r="V2986" i="1"/>
  <c r="AM2986" i="1"/>
  <c r="AV2986" i="1"/>
  <c r="BE2986" i="1"/>
  <c r="BV2986" i="1" s="1"/>
  <c r="BM2986" i="1"/>
  <c r="M2987" i="1"/>
  <c r="V2987" i="1"/>
  <c r="AM2987" i="1"/>
  <c r="AV2987" i="1"/>
  <c r="BE2987" i="1"/>
  <c r="BV2987" i="1" s="1"/>
  <c r="BM2987" i="1"/>
  <c r="M2988" i="1"/>
  <c r="V2988" i="1"/>
  <c r="AM2988" i="1"/>
  <c r="AV2988" i="1"/>
  <c r="BE2988" i="1"/>
  <c r="BM2988" i="1"/>
  <c r="BV2988" i="1"/>
  <c r="M2989" i="1"/>
  <c r="V2989" i="1"/>
  <c r="AM2989" i="1"/>
  <c r="AV2989" i="1"/>
  <c r="BE2989" i="1"/>
  <c r="BM2989" i="1"/>
  <c r="BV2989" i="1"/>
  <c r="M2990" i="1"/>
  <c r="V2990" i="1"/>
  <c r="AM2990" i="1"/>
  <c r="AV2990" i="1"/>
  <c r="BE2990" i="1"/>
  <c r="BV2990" i="1" s="1"/>
  <c r="BM2990" i="1"/>
  <c r="M2991" i="1"/>
  <c r="V2991" i="1"/>
  <c r="AM2991" i="1"/>
  <c r="AV2991" i="1"/>
  <c r="BE2991" i="1"/>
  <c r="BV2991" i="1" s="1"/>
  <c r="BM2991" i="1"/>
  <c r="M2992" i="1"/>
  <c r="V2992" i="1"/>
  <c r="AM2992" i="1"/>
  <c r="AV2992" i="1"/>
  <c r="BE2992" i="1"/>
  <c r="BM2992" i="1"/>
  <c r="BV2992" i="1"/>
  <c r="M2993" i="1"/>
  <c r="V2993" i="1"/>
  <c r="AM2993" i="1"/>
  <c r="AV2993" i="1"/>
  <c r="BE2993" i="1"/>
  <c r="BM2993" i="1"/>
  <c r="BV2993" i="1"/>
  <c r="M2994" i="1"/>
  <c r="V2994" i="1"/>
  <c r="AM2994" i="1"/>
  <c r="AV2994" i="1"/>
  <c r="BE2994" i="1"/>
  <c r="BV2994" i="1" s="1"/>
  <c r="BM2994" i="1"/>
  <c r="M2995" i="1"/>
  <c r="V2995" i="1"/>
  <c r="AM2995" i="1"/>
  <c r="AV2995" i="1"/>
  <c r="BE2995" i="1"/>
  <c r="BV2995" i="1" s="1"/>
  <c r="BM2995" i="1"/>
  <c r="M2996" i="1"/>
  <c r="V2996" i="1"/>
  <c r="AM2996" i="1"/>
  <c r="AV2996" i="1"/>
  <c r="BE2996" i="1"/>
  <c r="BM2996" i="1"/>
  <c r="BV2996" i="1"/>
  <c r="M2997" i="1"/>
  <c r="V2997" i="1"/>
  <c r="AM2997" i="1"/>
  <c r="AV2997" i="1"/>
  <c r="BE2997" i="1"/>
  <c r="BM2997" i="1"/>
  <c r="BV2997" i="1"/>
  <c r="M2998" i="1"/>
  <c r="V2998" i="1"/>
  <c r="AM2998" i="1"/>
  <c r="AV2998" i="1"/>
  <c r="BE2998" i="1"/>
  <c r="BV2998" i="1" s="1"/>
  <c r="BM2998" i="1"/>
  <c r="M2999" i="1"/>
  <c r="V2999" i="1"/>
  <c r="AM2999" i="1"/>
  <c r="AV2999" i="1"/>
  <c r="BE2999" i="1"/>
  <c r="BV2999" i="1" s="1"/>
  <c r="BM2999" i="1"/>
  <c r="M3000" i="1"/>
  <c r="V3000" i="1"/>
  <c r="AM3000" i="1"/>
  <c r="AV3000" i="1"/>
  <c r="BE3000" i="1"/>
  <c r="BM3000" i="1"/>
  <c r="BV3000" i="1"/>
  <c r="M3001" i="1"/>
  <c r="V3001" i="1"/>
  <c r="AM3001" i="1"/>
  <c r="AV3001" i="1"/>
  <c r="BE3001" i="1"/>
  <c r="BM3001" i="1"/>
  <c r="BV3001" i="1"/>
  <c r="M3002" i="1"/>
  <c r="V3002" i="1"/>
  <c r="AM3002" i="1"/>
  <c r="AV3002" i="1"/>
  <c r="BE3002" i="1"/>
  <c r="BV3002" i="1" s="1"/>
  <c r="BM3002" i="1"/>
  <c r="M3003" i="1"/>
  <c r="V3003" i="1"/>
  <c r="AM3003" i="1"/>
  <c r="AV3003" i="1"/>
  <c r="BE3003" i="1"/>
  <c r="BV3003" i="1" s="1"/>
  <c r="BM3003" i="1"/>
  <c r="M3004" i="1"/>
  <c r="V3004" i="1"/>
  <c r="AM3004" i="1"/>
  <c r="AV3004" i="1"/>
  <c r="BE3004" i="1"/>
  <c r="BM3004" i="1"/>
  <c r="BV3004" i="1"/>
  <c r="M3005" i="1"/>
  <c r="V3005" i="1"/>
  <c r="AM3005" i="1"/>
  <c r="AV3005" i="1"/>
  <c r="BE3005" i="1"/>
  <c r="BM3005" i="1"/>
  <c r="BV3005" i="1"/>
  <c r="M3006" i="1"/>
  <c r="V3006" i="1"/>
  <c r="AM3006" i="1"/>
  <c r="AV3006" i="1"/>
  <c r="BE3006" i="1"/>
  <c r="BV3006" i="1" s="1"/>
  <c r="BM3006" i="1"/>
  <c r="M3007" i="1"/>
  <c r="V3007" i="1"/>
  <c r="AM3007" i="1"/>
  <c r="AV3007" i="1"/>
  <c r="BE3007" i="1"/>
  <c r="BV3007" i="1" s="1"/>
  <c r="BM3007" i="1"/>
  <c r="M3008" i="1"/>
  <c r="V3008" i="1"/>
  <c r="AM3008" i="1"/>
  <c r="AV3008" i="1"/>
  <c r="BE3008" i="1"/>
  <c r="BM3008" i="1"/>
  <c r="BV3008" i="1"/>
  <c r="M3009" i="1"/>
  <c r="V3009" i="1"/>
  <c r="AM3009" i="1"/>
  <c r="AV3009" i="1"/>
  <c r="BE3009" i="1"/>
  <c r="BM3009" i="1"/>
  <c r="BV3009" i="1"/>
  <c r="M3010" i="1"/>
  <c r="V3010" i="1"/>
  <c r="AM3010" i="1"/>
  <c r="AV3010" i="1"/>
  <c r="BE3010" i="1"/>
  <c r="BV3010" i="1" s="1"/>
  <c r="BM3010" i="1"/>
  <c r="M3011" i="1"/>
  <c r="V3011" i="1"/>
  <c r="AM3011" i="1"/>
  <c r="AV3011" i="1"/>
  <c r="BE3011" i="1"/>
  <c r="BV3011" i="1" s="1"/>
  <c r="BM3011" i="1"/>
  <c r="M3012" i="1"/>
  <c r="V3012" i="1"/>
  <c r="AM3012" i="1"/>
  <c r="AV3012" i="1"/>
  <c r="BE3012" i="1"/>
  <c r="BM3012" i="1"/>
  <c r="BV3012" i="1"/>
  <c r="M3013" i="1"/>
  <c r="V3013" i="1"/>
  <c r="AM3013" i="1"/>
  <c r="AV3013" i="1"/>
  <c r="BE3013" i="1"/>
  <c r="BM3013" i="1"/>
  <c r="BV3013" i="1"/>
  <c r="M3014" i="1"/>
  <c r="V3014" i="1"/>
  <c r="AM3014" i="1"/>
  <c r="AV3014" i="1"/>
  <c r="BE3014" i="1"/>
  <c r="BV3014" i="1" s="1"/>
  <c r="BM3014" i="1"/>
  <c r="M3015" i="1"/>
  <c r="V3015" i="1"/>
  <c r="AM3015" i="1"/>
  <c r="AV3015" i="1"/>
  <c r="BE3015" i="1"/>
  <c r="BV3015" i="1" s="1"/>
  <c r="BM3015" i="1"/>
  <c r="M3016" i="1"/>
  <c r="V3016" i="1"/>
  <c r="AM3016" i="1"/>
  <c r="AV3016" i="1"/>
  <c r="BE3016" i="1"/>
  <c r="BM3016" i="1"/>
  <c r="BV3016" i="1"/>
  <c r="M3017" i="1"/>
  <c r="V3017" i="1"/>
  <c r="AM3017" i="1"/>
  <c r="AV3017" i="1"/>
  <c r="BE3017" i="1"/>
  <c r="BM3017" i="1"/>
  <c r="BV3017" i="1"/>
  <c r="M3018" i="1"/>
  <c r="V3018" i="1"/>
  <c r="AM3018" i="1"/>
  <c r="AV3018" i="1"/>
  <c r="BE3018" i="1"/>
  <c r="BV3018" i="1" s="1"/>
  <c r="BM3018" i="1"/>
  <c r="M3019" i="1"/>
  <c r="V3019" i="1"/>
  <c r="AM3019" i="1"/>
  <c r="AV3019" i="1"/>
  <c r="BE3019" i="1"/>
  <c r="BV3019" i="1" s="1"/>
  <c r="BM3019" i="1"/>
  <c r="M3020" i="1"/>
  <c r="V3020" i="1"/>
  <c r="AM3020" i="1"/>
  <c r="AV3020" i="1"/>
  <c r="BE3020" i="1"/>
  <c r="BM3020" i="1"/>
  <c r="BV3020" i="1"/>
  <c r="M3021" i="1"/>
  <c r="V3021" i="1"/>
  <c r="AM3021" i="1"/>
  <c r="AV3021" i="1"/>
  <c r="BE3021" i="1"/>
  <c r="BM3021" i="1"/>
  <c r="BV3021" i="1"/>
  <c r="M3022" i="1"/>
  <c r="V3022" i="1"/>
  <c r="AM3022" i="1"/>
  <c r="AV3022" i="1"/>
  <c r="BE3022" i="1"/>
  <c r="BV3022" i="1" s="1"/>
  <c r="BM3022" i="1"/>
  <c r="M3023" i="1"/>
  <c r="V3023" i="1"/>
  <c r="AM3023" i="1"/>
  <c r="AV3023" i="1"/>
  <c r="BE3023" i="1"/>
  <c r="BV3023" i="1" s="1"/>
  <c r="BM3023" i="1"/>
  <c r="M3024" i="1"/>
  <c r="V3024" i="1"/>
  <c r="AM3024" i="1"/>
  <c r="AV3024" i="1"/>
  <c r="BE3024" i="1"/>
  <c r="BM3024" i="1"/>
  <c r="BV3024" i="1"/>
  <c r="M3025" i="1"/>
  <c r="V3025" i="1"/>
  <c r="AM3025" i="1"/>
  <c r="AV3025" i="1"/>
  <c r="BE3025" i="1"/>
  <c r="BM3025" i="1"/>
  <c r="BV3025" i="1"/>
  <c r="M3026" i="1"/>
  <c r="V3026" i="1"/>
  <c r="AM3026" i="1"/>
  <c r="AV3026" i="1"/>
  <c r="BE3026" i="1"/>
  <c r="BV3026" i="1" s="1"/>
  <c r="BM3026" i="1"/>
  <c r="M3027" i="1"/>
  <c r="V3027" i="1"/>
  <c r="AM3027" i="1"/>
  <c r="AV3027" i="1"/>
  <c r="BE3027" i="1"/>
  <c r="BV3027" i="1" s="1"/>
  <c r="BM3027" i="1"/>
  <c r="M3028" i="1"/>
  <c r="V3028" i="1"/>
  <c r="AM3028" i="1"/>
  <c r="AV3028" i="1"/>
  <c r="BE3028" i="1"/>
  <c r="BM3028" i="1"/>
  <c r="BV3028" i="1"/>
  <c r="M3029" i="1"/>
  <c r="V3029" i="1"/>
  <c r="AM3029" i="1"/>
  <c r="AV3029" i="1"/>
  <c r="BE3029" i="1"/>
  <c r="BM3029" i="1"/>
  <c r="BV3029" i="1"/>
  <c r="M3030" i="1"/>
  <c r="V3030" i="1"/>
  <c r="AM3030" i="1"/>
  <c r="AV3030" i="1"/>
  <c r="BE3030" i="1"/>
  <c r="BV3030" i="1" s="1"/>
  <c r="BM3030" i="1"/>
  <c r="M3031" i="1"/>
  <c r="V3031" i="1"/>
  <c r="AM3031" i="1"/>
  <c r="AV3031" i="1"/>
  <c r="BE3031" i="1"/>
  <c r="BV3031" i="1" s="1"/>
  <c r="BM3031" i="1"/>
  <c r="M3032" i="1"/>
  <c r="V3032" i="1"/>
  <c r="AM3032" i="1"/>
  <c r="AV3032" i="1"/>
  <c r="BE3032" i="1"/>
  <c r="BM3032" i="1"/>
  <c r="BV3032" i="1"/>
  <c r="M3033" i="1"/>
  <c r="V3033" i="1"/>
  <c r="AM3033" i="1"/>
  <c r="AV3033" i="1"/>
  <c r="BE3033" i="1"/>
  <c r="BM3033" i="1"/>
  <c r="BV3033" i="1"/>
  <c r="M3034" i="1"/>
  <c r="V3034" i="1"/>
  <c r="AM3034" i="1"/>
  <c r="AV3034" i="1"/>
  <c r="BE3034" i="1"/>
  <c r="BV3034" i="1" s="1"/>
  <c r="BM3034" i="1"/>
  <c r="M3035" i="1"/>
  <c r="V3035" i="1"/>
  <c r="AM3035" i="1"/>
  <c r="AV3035" i="1"/>
  <c r="BE3035" i="1"/>
  <c r="BV3035" i="1" s="1"/>
  <c r="BM3035" i="1"/>
  <c r="M3036" i="1"/>
  <c r="V3036" i="1"/>
  <c r="AM3036" i="1"/>
  <c r="AV3036" i="1"/>
  <c r="BE3036" i="1"/>
  <c r="BM3036" i="1"/>
  <c r="BV3036" i="1"/>
  <c r="M3037" i="1"/>
  <c r="V3037" i="1"/>
  <c r="AM3037" i="1"/>
  <c r="AV3037" i="1"/>
  <c r="BE3037" i="1"/>
  <c r="BM3037" i="1"/>
  <c r="BV3037" i="1"/>
  <c r="M3038" i="1"/>
  <c r="V3038" i="1"/>
  <c r="AM3038" i="1"/>
  <c r="AV3038" i="1"/>
  <c r="BE3038" i="1"/>
  <c r="BV3038" i="1" s="1"/>
  <c r="BM3038" i="1"/>
  <c r="M3039" i="1"/>
  <c r="V3039" i="1"/>
  <c r="AM3039" i="1"/>
  <c r="AV3039" i="1"/>
  <c r="BE3039" i="1"/>
  <c r="BV3039" i="1" s="1"/>
  <c r="BM3039" i="1"/>
  <c r="M3040" i="1"/>
  <c r="V3040" i="1"/>
  <c r="AM3040" i="1"/>
  <c r="AV3040" i="1"/>
  <c r="BE3040" i="1"/>
  <c r="BM3040" i="1"/>
  <c r="BV3040" i="1"/>
  <c r="M3041" i="1"/>
  <c r="V3041" i="1"/>
  <c r="AM3041" i="1"/>
  <c r="AV3041" i="1"/>
  <c r="BE3041" i="1"/>
  <c r="BM3041" i="1"/>
  <c r="BV3041" i="1"/>
  <c r="M3042" i="1"/>
  <c r="V3042" i="1"/>
  <c r="AM3042" i="1"/>
  <c r="AV3042" i="1"/>
  <c r="BE3042" i="1"/>
  <c r="BV3042" i="1" s="1"/>
  <c r="BM3042" i="1"/>
  <c r="M3043" i="1"/>
  <c r="V3043" i="1"/>
  <c r="AM3043" i="1"/>
  <c r="AV3043" i="1"/>
  <c r="BE3043" i="1"/>
  <c r="BV3043" i="1" s="1"/>
  <c r="BM3043" i="1"/>
  <c r="M3044" i="1"/>
  <c r="V3044" i="1"/>
  <c r="AM3044" i="1"/>
  <c r="AV3044" i="1"/>
  <c r="BE3044" i="1"/>
  <c r="BM3044" i="1"/>
  <c r="BV3044" i="1"/>
  <c r="M3045" i="1"/>
  <c r="V3045" i="1"/>
  <c r="AM3045" i="1"/>
  <c r="AV3045" i="1"/>
  <c r="BE3045" i="1"/>
  <c r="BM3045" i="1"/>
  <c r="BV3045" i="1"/>
  <c r="M3046" i="1"/>
  <c r="V3046" i="1"/>
  <c r="AM3046" i="1"/>
  <c r="AV3046" i="1"/>
  <c r="BE3046" i="1"/>
  <c r="BV3046" i="1" s="1"/>
  <c r="BM3046" i="1"/>
  <c r="M3047" i="1"/>
  <c r="V3047" i="1"/>
  <c r="AM3047" i="1"/>
  <c r="AV3047" i="1"/>
  <c r="BE3047" i="1"/>
  <c r="BV3047" i="1" s="1"/>
  <c r="BM3047" i="1"/>
  <c r="M3048" i="1"/>
  <c r="V3048" i="1"/>
  <c r="AM3048" i="1"/>
  <c r="AV3048" i="1"/>
  <c r="BE3048" i="1"/>
  <c r="BM3048" i="1"/>
  <c r="BV3048" i="1"/>
  <c r="M3049" i="1"/>
  <c r="V3049" i="1"/>
  <c r="AM3049" i="1"/>
  <c r="AV3049" i="1"/>
  <c r="BE3049" i="1"/>
  <c r="BM3049" i="1"/>
  <c r="BV3049" i="1"/>
  <c r="M3050" i="1"/>
  <c r="V3050" i="1"/>
  <c r="AM3050" i="1"/>
  <c r="AV3050" i="1"/>
  <c r="BE3050" i="1"/>
  <c r="BV3050" i="1" s="1"/>
  <c r="BM3050" i="1"/>
  <c r="M3051" i="1"/>
  <c r="V3051" i="1"/>
  <c r="AM3051" i="1"/>
  <c r="AV3051" i="1"/>
  <c r="BE3051" i="1"/>
  <c r="BV3051" i="1" s="1"/>
  <c r="BM3051" i="1"/>
  <c r="M3052" i="1"/>
  <c r="V3052" i="1"/>
  <c r="AM3052" i="1"/>
  <c r="AV3052" i="1"/>
  <c r="BE3052" i="1"/>
  <c r="BM3052" i="1"/>
  <c r="BV3052" i="1"/>
  <c r="M3053" i="1"/>
  <c r="V3053" i="1"/>
  <c r="AM3053" i="1"/>
  <c r="AV3053" i="1"/>
  <c r="BE3053" i="1"/>
  <c r="BM3053" i="1"/>
  <c r="BV3053" i="1"/>
  <c r="M3054" i="1"/>
  <c r="V3054" i="1"/>
  <c r="AM3054" i="1"/>
  <c r="AV3054" i="1"/>
  <c r="BE3054" i="1"/>
  <c r="BV3054" i="1" s="1"/>
  <c r="BM3054" i="1"/>
  <c r="M3055" i="1"/>
  <c r="V3055" i="1"/>
  <c r="AM3055" i="1"/>
  <c r="AV3055" i="1"/>
  <c r="BE3055" i="1"/>
  <c r="BV3055" i="1" s="1"/>
  <c r="BM3055" i="1"/>
  <c r="M3056" i="1"/>
  <c r="V3056" i="1"/>
  <c r="AM3056" i="1"/>
  <c r="AV3056" i="1"/>
  <c r="BE3056" i="1"/>
  <c r="BM3056" i="1"/>
  <c r="BV3056" i="1"/>
  <c r="M3057" i="1"/>
  <c r="V3057" i="1"/>
  <c r="AM3057" i="1"/>
  <c r="AV3057" i="1"/>
  <c r="BE3057" i="1"/>
  <c r="BM3057" i="1"/>
  <c r="BV3057" i="1"/>
  <c r="M3058" i="1"/>
  <c r="V3058" i="1"/>
  <c r="AM3058" i="1"/>
  <c r="AV3058" i="1"/>
  <c r="BE3058" i="1"/>
  <c r="BV3058" i="1" s="1"/>
  <c r="BM3058" i="1"/>
  <c r="M3059" i="1"/>
  <c r="V3059" i="1"/>
  <c r="AM3059" i="1"/>
  <c r="AV3059" i="1"/>
  <c r="BE3059" i="1"/>
  <c r="BV3059" i="1" s="1"/>
  <c r="BM3059" i="1"/>
  <c r="M3060" i="1"/>
  <c r="V3060" i="1"/>
  <c r="AM3060" i="1"/>
  <c r="AV3060" i="1"/>
  <c r="BE3060" i="1"/>
  <c r="BM3060" i="1"/>
  <c r="BV3060" i="1"/>
  <c r="M3061" i="1"/>
  <c r="V3061" i="1"/>
  <c r="AM3061" i="1"/>
  <c r="AV3061" i="1"/>
  <c r="BE3061" i="1"/>
  <c r="BM3061" i="1"/>
  <c r="BV3061" i="1"/>
  <c r="M3062" i="1"/>
  <c r="V3062" i="1"/>
  <c r="AM3062" i="1"/>
  <c r="AV3062" i="1"/>
  <c r="BE3062" i="1"/>
  <c r="BV3062" i="1" s="1"/>
  <c r="BM3062" i="1"/>
  <c r="M3063" i="1"/>
  <c r="V3063" i="1"/>
  <c r="AM3063" i="1"/>
  <c r="AV3063" i="1"/>
  <c r="BE3063" i="1"/>
  <c r="BV3063" i="1" s="1"/>
  <c r="BM3063" i="1"/>
  <c r="M3064" i="1"/>
  <c r="V3064" i="1"/>
  <c r="AM3064" i="1"/>
  <c r="AV3064" i="1"/>
  <c r="BE3064" i="1"/>
  <c r="BM3064" i="1"/>
  <c r="BV3064" i="1"/>
  <c r="M3065" i="1"/>
  <c r="V3065" i="1"/>
  <c r="AM3065" i="1"/>
  <c r="AV3065" i="1"/>
  <c r="BE3065" i="1"/>
  <c r="BM3065" i="1"/>
  <c r="BV3065" i="1"/>
  <c r="M3066" i="1"/>
  <c r="V3066" i="1"/>
  <c r="AM3066" i="1"/>
  <c r="AV3066" i="1"/>
  <c r="BE3066" i="1"/>
  <c r="BV3066" i="1" s="1"/>
  <c r="BM3066" i="1"/>
  <c r="M3067" i="1"/>
  <c r="V3067" i="1"/>
  <c r="AM3067" i="1"/>
  <c r="AV3067" i="1"/>
  <c r="BE3067" i="1"/>
  <c r="BV3067" i="1" s="1"/>
  <c r="BM3067" i="1"/>
  <c r="M3068" i="1"/>
  <c r="V3068" i="1"/>
  <c r="AM3068" i="1"/>
  <c r="AV3068" i="1"/>
  <c r="BE3068" i="1"/>
  <c r="BM3068" i="1"/>
  <c r="BV3068" i="1"/>
  <c r="M3069" i="1"/>
  <c r="V3069" i="1"/>
  <c r="AM3069" i="1"/>
  <c r="AV3069" i="1"/>
  <c r="BE3069" i="1"/>
  <c r="BM3069" i="1"/>
  <c r="BV3069" i="1"/>
  <c r="M3070" i="1"/>
  <c r="V3070" i="1"/>
  <c r="AM3070" i="1"/>
  <c r="AV3070" i="1"/>
  <c r="BE3070" i="1"/>
  <c r="BV3070" i="1" s="1"/>
  <c r="BM3070" i="1"/>
  <c r="M3071" i="1"/>
  <c r="V3071" i="1"/>
  <c r="AM3071" i="1"/>
  <c r="AV3071" i="1"/>
  <c r="BE3071" i="1"/>
  <c r="BV3071" i="1" s="1"/>
  <c r="BM3071" i="1"/>
  <c r="M3072" i="1"/>
  <c r="V3072" i="1"/>
  <c r="AM3072" i="1"/>
  <c r="AV3072" i="1"/>
  <c r="BE3072" i="1"/>
  <c r="BM3072" i="1"/>
  <c r="BV3072" i="1"/>
  <c r="M3073" i="1"/>
  <c r="V3073" i="1"/>
  <c r="AM3073" i="1"/>
  <c r="AV3073" i="1"/>
  <c r="BE3073" i="1"/>
  <c r="BM3073" i="1"/>
  <c r="BV3073" i="1"/>
  <c r="M3074" i="1"/>
  <c r="V3074" i="1"/>
  <c r="AM3074" i="1"/>
  <c r="AV3074" i="1"/>
  <c r="BE3074" i="1"/>
  <c r="BV3074" i="1" s="1"/>
  <c r="BM3074" i="1"/>
  <c r="M3075" i="1"/>
  <c r="V3075" i="1"/>
  <c r="AM3075" i="1"/>
  <c r="AV3075" i="1"/>
  <c r="BE3075" i="1"/>
  <c r="BV3075" i="1" s="1"/>
  <c r="BM3075" i="1"/>
  <c r="M3076" i="1"/>
  <c r="V3076" i="1"/>
  <c r="AM3076" i="1"/>
  <c r="AV3076" i="1"/>
  <c r="BE3076" i="1"/>
  <c r="BM3076" i="1"/>
  <c r="BV3076" i="1"/>
  <c r="M3077" i="1"/>
  <c r="V3077" i="1"/>
  <c r="AM3077" i="1"/>
  <c r="AV3077" i="1"/>
  <c r="BE3077" i="1"/>
  <c r="BM3077" i="1"/>
  <c r="BV3077" i="1"/>
  <c r="M3078" i="1"/>
  <c r="V3078" i="1"/>
  <c r="AM3078" i="1"/>
  <c r="AV3078" i="1"/>
  <c r="BE3078" i="1"/>
  <c r="BV3078" i="1" s="1"/>
  <c r="BM3078" i="1"/>
  <c r="M3079" i="1"/>
  <c r="V3079" i="1"/>
  <c r="AM3079" i="1"/>
  <c r="AV3079" i="1"/>
  <c r="BE3079" i="1"/>
  <c r="BV3079" i="1" s="1"/>
  <c r="BM3079" i="1"/>
  <c r="M3080" i="1"/>
  <c r="V3080" i="1"/>
  <c r="AM3080" i="1"/>
  <c r="AV3080" i="1"/>
  <c r="BE3080" i="1"/>
  <c r="BM3080" i="1"/>
  <c r="BV3080" i="1"/>
  <c r="M3081" i="1"/>
  <c r="V3081" i="1"/>
  <c r="AM3081" i="1"/>
  <c r="AV3081" i="1"/>
  <c r="BE3081" i="1"/>
  <c r="BM3081" i="1"/>
  <c r="BV3081" i="1"/>
  <c r="M3082" i="1"/>
  <c r="V3082" i="1"/>
  <c r="AM3082" i="1"/>
  <c r="AV3082" i="1"/>
  <c r="BE3082" i="1"/>
  <c r="BV3082" i="1" s="1"/>
  <c r="BM3082" i="1"/>
  <c r="M3083" i="1"/>
  <c r="V3083" i="1"/>
  <c r="AM3083" i="1"/>
  <c r="AV3083" i="1"/>
  <c r="BE3083" i="1"/>
  <c r="BV3083" i="1" s="1"/>
  <c r="BM3083" i="1"/>
  <c r="M3084" i="1"/>
  <c r="V3084" i="1"/>
  <c r="AM3084" i="1"/>
  <c r="AV3084" i="1"/>
  <c r="BE3084" i="1"/>
  <c r="BM3084" i="1"/>
  <c r="BV3084" i="1"/>
  <c r="M3085" i="1"/>
  <c r="V3085" i="1"/>
  <c r="AM3085" i="1"/>
  <c r="AV3085" i="1"/>
  <c r="BE3085" i="1"/>
  <c r="BM3085" i="1"/>
  <c r="BV3085" i="1"/>
  <c r="M3086" i="1"/>
  <c r="V3086" i="1"/>
  <c r="AM3086" i="1"/>
  <c r="AV3086" i="1"/>
  <c r="BE3086" i="1"/>
  <c r="BV3086" i="1" s="1"/>
  <c r="BM3086" i="1"/>
  <c r="M3087" i="1"/>
  <c r="V3087" i="1"/>
  <c r="AM3087" i="1"/>
  <c r="AV3087" i="1"/>
  <c r="BE3087" i="1"/>
  <c r="BV3087" i="1" s="1"/>
  <c r="BM3087" i="1"/>
  <c r="M3088" i="1"/>
  <c r="V3088" i="1"/>
  <c r="AM3088" i="1"/>
  <c r="AV3088" i="1"/>
  <c r="BE3088" i="1"/>
  <c r="BM3088" i="1"/>
  <c r="BV3088" i="1"/>
  <c r="M3089" i="1"/>
  <c r="V3089" i="1"/>
  <c r="AM3089" i="1"/>
  <c r="AV3089" i="1"/>
  <c r="BE3089" i="1"/>
  <c r="BM3089" i="1"/>
  <c r="BV3089" i="1"/>
  <c r="M3090" i="1"/>
  <c r="V3090" i="1"/>
  <c r="AM3090" i="1"/>
  <c r="AV3090" i="1"/>
  <c r="BE3090" i="1"/>
  <c r="BV3090" i="1" s="1"/>
  <c r="BM3090" i="1"/>
  <c r="M3091" i="1"/>
  <c r="V3091" i="1"/>
  <c r="AM3091" i="1"/>
  <c r="AV3091" i="1"/>
  <c r="BE3091" i="1"/>
  <c r="BV3091" i="1" s="1"/>
  <c r="BM3091" i="1"/>
  <c r="M3092" i="1"/>
  <c r="V3092" i="1"/>
  <c r="AM3092" i="1"/>
  <c r="AV3092" i="1"/>
  <c r="BE3092" i="1"/>
  <c r="BM3092" i="1"/>
  <c r="BV3092" i="1"/>
  <c r="M3093" i="1"/>
  <c r="V3093" i="1"/>
  <c r="AM3093" i="1"/>
  <c r="AV3093" i="1"/>
  <c r="BE3093" i="1"/>
  <c r="BM3093" i="1"/>
  <c r="BV3093" i="1"/>
  <c r="M3094" i="1"/>
  <c r="V3094" i="1"/>
  <c r="AM3094" i="1"/>
  <c r="AV3094" i="1"/>
  <c r="BE3094" i="1"/>
  <c r="BV3094" i="1" s="1"/>
  <c r="BM3094" i="1"/>
  <c r="M3095" i="1"/>
  <c r="V3095" i="1"/>
  <c r="AM3095" i="1"/>
  <c r="AV3095" i="1"/>
  <c r="BE3095" i="1"/>
  <c r="BV3095" i="1" s="1"/>
  <c r="BM3095" i="1"/>
  <c r="M3096" i="1"/>
  <c r="V3096" i="1"/>
  <c r="AM3096" i="1"/>
  <c r="AV3096" i="1"/>
  <c r="BE3096" i="1"/>
  <c r="BM3096" i="1"/>
  <c r="BV3096" i="1"/>
  <c r="M3097" i="1"/>
  <c r="V3097" i="1"/>
  <c r="AM3097" i="1"/>
  <c r="AV3097" i="1"/>
  <c r="BE3097" i="1"/>
  <c r="BM3097" i="1"/>
  <c r="BV3097" i="1"/>
  <c r="M3098" i="1"/>
  <c r="V3098" i="1"/>
  <c r="AM3098" i="1"/>
  <c r="AV3098" i="1"/>
  <c r="BE3098" i="1"/>
  <c r="BV3098" i="1" s="1"/>
  <c r="BM3098" i="1"/>
  <c r="M3099" i="1"/>
  <c r="V3099" i="1"/>
  <c r="AM3099" i="1"/>
  <c r="AV3099" i="1"/>
  <c r="BE3099" i="1"/>
  <c r="BV3099" i="1" s="1"/>
  <c r="BM3099" i="1"/>
  <c r="M3100" i="1"/>
  <c r="V3100" i="1"/>
  <c r="AM3100" i="1"/>
  <c r="AV3100" i="1"/>
  <c r="BE3100" i="1"/>
  <c r="BM3100" i="1"/>
  <c r="BV3100" i="1"/>
  <c r="M3101" i="1"/>
  <c r="V3101" i="1"/>
  <c r="AM3101" i="1"/>
  <c r="AV3101" i="1"/>
  <c r="BE3101" i="1"/>
  <c r="BM3101" i="1"/>
  <c r="BV3101" i="1"/>
  <c r="M3102" i="1"/>
  <c r="V3102" i="1"/>
  <c r="AM3102" i="1"/>
  <c r="AV3102" i="1"/>
  <c r="BE3102" i="1"/>
  <c r="BV3102" i="1" s="1"/>
  <c r="BM3102" i="1"/>
  <c r="M3103" i="1"/>
  <c r="V3103" i="1"/>
  <c r="AM3103" i="1"/>
  <c r="AV3103" i="1"/>
  <c r="BE3103" i="1"/>
  <c r="BV3103" i="1" s="1"/>
  <c r="BM3103" i="1"/>
  <c r="M3104" i="1"/>
  <c r="V3104" i="1"/>
  <c r="AM3104" i="1"/>
  <c r="AV3104" i="1"/>
  <c r="BE3104" i="1"/>
  <c r="BM3104" i="1"/>
  <c r="BV3104" i="1"/>
  <c r="M3105" i="1"/>
  <c r="V3105" i="1"/>
  <c r="AM3105" i="1"/>
  <c r="AV3105" i="1"/>
  <c r="BE3105" i="1"/>
  <c r="BM3105" i="1"/>
  <c r="BV3105" i="1"/>
  <c r="M3106" i="1"/>
  <c r="V3106" i="1"/>
  <c r="AM3106" i="1"/>
  <c r="AV3106" i="1"/>
  <c r="BE3106" i="1"/>
  <c r="BV3106" i="1" s="1"/>
  <c r="BM3106" i="1"/>
  <c r="M3107" i="1"/>
  <c r="V3107" i="1"/>
  <c r="AM3107" i="1"/>
  <c r="AV3107" i="1"/>
  <c r="BE3107" i="1"/>
  <c r="BV3107" i="1" s="1"/>
  <c r="BM3107" i="1"/>
  <c r="M3108" i="1"/>
  <c r="V3108" i="1"/>
  <c r="AM3108" i="1"/>
  <c r="AV3108" i="1"/>
  <c r="BE3108" i="1"/>
  <c r="BM3108" i="1"/>
  <c r="BV3108" i="1"/>
  <c r="M3109" i="1"/>
  <c r="V3109" i="1"/>
  <c r="AM3109" i="1"/>
  <c r="AV3109" i="1"/>
  <c r="BE3109" i="1"/>
  <c r="BM3109" i="1"/>
  <c r="BV3109" i="1"/>
  <c r="M3110" i="1"/>
  <c r="V3110" i="1"/>
  <c r="AM3110" i="1"/>
  <c r="AV3110" i="1"/>
  <c r="BE3110" i="1"/>
  <c r="BV3110" i="1" s="1"/>
  <c r="BM3110" i="1"/>
  <c r="M3111" i="1"/>
  <c r="V3111" i="1"/>
  <c r="AM3111" i="1"/>
  <c r="AV3111" i="1"/>
  <c r="BE3111" i="1"/>
  <c r="BV3111" i="1" s="1"/>
  <c r="BM3111" i="1"/>
  <c r="M3112" i="1"/>
  <c r="V3112" i="1"/>
  <c r="AM3112" i="1"/>
  <c r="AV3112" i="1"/>
  <c r="BE3112" i="1"/>
  <c r="BM3112" i="1"/>
  <c r="BV3112" i="1"/>
  <c r="M3113" i="1"/>
  <c r="V3113" i="1"/>
  <c r="AM3113" i="1"/>
  <c r="AV3113" i="1"/>
  <c r="BE3113" i="1"/>
  <c r="BM3113" i="1"/>
  <c r="BV3113" i="1"/>
  <c r="M3114" i="1"/>
  <c r="V3114" i="1"/>
  <c r="AM3114" i="1"/>
  <c r="AV3114" i="1"/>
  <c r="BE3114" i="1"/>
  <c r="BV3114" i="1" s="1"/>
  <c r="BM3114" i="1"/>
  <c r="M3115" i="1"/>
  <c r="V3115" i="1"/>
  <c r="AM3115" i="1"/>
  <c r="AV3115" i="1"/>
  <c r="BE3115" i="1"/>
  <c r="BV3115" i="1" s="1"/>
  <c r="BM3115" i="1"/>
  <c r="M3116" i="1"/>
  <c r="V3116" i="1"/>
  <c r="AM3116" i="1"/>
  <c r="AV3116" i="1"/>
  <c r="BE3116" i="1"/>
  <c r="BM3116" i="1"/>
  <c r="BV3116" i="1"/>
  <c r="M3117" i="1"/>
  <c r="V3117" i="1"/>
  <c r="AM3117" i="1"/>
  <c r="AV3117" i="1"/>
  <c r="BE3117" i="1"/>
  <c r="BM3117" i="1"/>
  <c r="BV3117" i="1"/>
  <c r="M3118" i="1"/>
  <c r="V3118" i="1"/>
  <c r="AM3118" i="1"/>
  <c r="AV3118" i="1"/>
  <c r="BE3118" i="1"/>
  <c r="BV3118" i="1" s="1"/>
  <c r="BM3118" i="1"/>
  <c r="M3119" i="1"/>
  <c r="V3119" i="1"/>
  <c r="AM3119" i="1"/>
  <c r="AV3119" i="1"/>
  <c r="BE3119" i="1"/>
  <c r="BV3119" i="1" s="1"/>
  <c r="BM3119" i="1"/>
  <c r="M3120" i="1"/>
  <c r="V3120" i="1"/>
  <c r="AM3120" i="1"/>
  <c r="AV3120" i="1"/>
  <c r="BE3120" i="1"/>
  <c r="BM3120" i="1"/>
  <c r="BV3120" i="1"/>
  <c r="M3121" i="1"/>
  <c r="V3121" i="1"/>
  <c r="AM3121" i="1"/>
  <c r="AV3121" i="1"/>
  <c r="BE3121" i="1"/>
  <c r="BM3121" i="1"/>
  <c r="BV3121" i="1"/>
  <c r="M3122" i="1"/>
  <c r="V3122" i="1"/>
  <c r="AM3122" i="1"/>
  <c r="AV3122" i="1"/>
  <c r="BE3122" i="1"/>
  <c r="BV3122" i="1" s="1"/>
  <c r="BM3122" i="1"/>
  <c r="M3123" i="1"/>
  <c r="V3123" i="1"/>
  <c r="AM3123" i="1"/>
  <c r="AV3123" i="1"/>
  <c r="BE3123" i="1"/>
  <c r="BV3123" i="1" s="1"/>
  <c r="BM3123" i="1"/>
  <c r="M3124" i="1"/>
  <c r="V3124" i="1"/>
  <c r="AM3124" i="1"/>
  <c r="AV3124" i="1"/>
  <c r="BE3124" i="1"/>
  <c r="BM3124" i="1"/>
  <c r="BV3124" i="1"/>
  <c r="M3125" i="1"/>
  <c r="V3125" i="1"/>
  <c r="AM3125" i="1"/>
  <c r="AV3125" i="1"/>
  <c r="BE3125" i="1"/>
  <c r="BM3125" i="1"/>
  <c r="BV3125" i="1"/>
  <c r="M3126" i="1"/>
  <c r="V3126" i="1"/>
  <c r="AM3126" i="1"/>
  <c r="AV3126" i="1"/>
  <c r="BE3126" i="1"/>
  <c r="BV3126" i="1" s="1"/>
  <c r="BM3126" i="1"/>
  <c r="M3127" i="1"/>
  <c r="V3127" i="1"/>
  <c r="AM3127" i="1"/>
  <c r="AV3127" i="1"/>
  <c r="BE3127" i="1"/>
  <c r="BV3127" i="1" s="1"/>
  <c r="BM3127" i="1"/>
  <c r="M3128" i="1"/>
  <c r="V3128" i="1"/>
  <c r="AM3128" i="1"/>
  <c r="AV3128" i="1"/>
  <c r="BE3128" i="1"/>
  <c r="BM3128" i="1"/>
  <c r="BV3128" i="1"/>
  <c r="M3129" i="1"/>
  <c r="V3129" i="1"/>
  <c r="AM3129" i="1"/>
  <c r="AV3129" i="1"/>
  <c r="BE3129" i="1"/>
  <c r="BM3129" i="1"/>
  <c r="BV3129" i="1"/>
  <c r="M3130" i="1"/>
  <c r="V3130" i="1"/>
  <c r="AM3130" i="1"/>
  <c r="AV3130" i="1"/>
  <c r="BE3130" i="1"/>
  <c r="BV3130" i="1" s="1"/>
  <c r="BM3130" i="1"/>
  <c r="M3131" i="1"/>
  <c r="V3131" i="1"/>
  <c r="AM3131" i="1"/>
  <c r="AV3131" i="1"/>
  <c r="BE3131" i="1"/>
  <c r="BV3131" i="1" s="1"/>
  <c r="BM3131" i="1"/>
  <c r="M3132" i="1"/>
  <c r="V3132" i="1"/>
  <c r="AM3132" i="1"/>
  <c r="AV3132" i="1"/>
  <c r="BE3132" i="1"/>
  <c r="BM3132" i="1"/>
  <c r="BV3132" i="1"/>
  <c r="M3133" i="1"/>
  <c r="V3133" i="1"/>
  <c r="AM3133" i="1"/>
  <c r="AV3133" i="1"/>
  <c r="BE3133" i="1"/>
  <c r="BM3133" i="1"/>
  <c r="BV3133" i="1"/>
  <c r="M3134" i="1"/>
  <c r="V3134" i="1"/>
  <c r="AM3134" i="1"/>
  <c r="AV3134" i="1"/>
  <c r="BE3134" i="1"/>
  <c r="BV3134" i="1" s="1"/>
  <c r="BM3134" i="1"/>
  <c r="M3135" i="1"/>
  <c r="V3135" i="1"/>
  <c r="AM3135" i="1"/>
  <c r="AV3135" i="1"/>
  <c r="BE3135" i="1"/>
  <c r="BV3135" i="1" s="1"/>
  <c r="BM3135" i="1"/>
  <c r="M3136" i="1"/>
  <c r="V3136" i="1"/>
  <c r="AM3136" i="1"/>
  <c r="AV3136" i="1"/>
  <c r="BE3136" i="1"/>
  <c r="BM3136" i="1"/>
  <c r="BV3136" i="1"/>
  <c r="M3137" i="1"/>
  <c r="V3137" i="1"/>
  <c r="AM3137" i="1"/>
  <c r="AV3137" i="1"/>
  <c r="BE3137" i="1"/>
  <c r="BM3137" i="1"/>
  <c r="BV3137" i="1"/>
  <c r="M3138" i="1"/>
  <c r="V3138" i="1"/>
  <c r="AM3138" i="1"/>
  <c r="AV3138" i="1"/>
  <c r="BE3138" i="1"/>
  <c r="BV3138" i="1" s="1"/>
  <c r="BM3138" i="1"/>
  <c r="M3139" i="1"/>
  <c r="V3139" i="1"/>
  <c r="AM3139" i="1"/>
  <c r="AV3139" i="1"/>
  <c r="BE3139" i="1"/>
  <c r="BV3139" i="1" s="1"/>
  <c r="BM3139" i="1"/>
  <c r="M3140" i="1"/>
  <c r="V3140" i="1"/>
  <c r="AM3140" i="1"/>
  <c r="AV3140" i="1"/>
  <c r="BE3140" i="1"/>
  <c r="BM3140" i="1"/>
  <c r="BV3140" i="1"/>
  <c r="M3141" i="1"/>
  <c r="V3141" i="1"/>
  <c r="AM3141" i="1"/>
  <c r="AV3141" i="1"/>
  <c r="BE3141" i="1"/>
  <c r="BM3141" i="1"/>
  <c r="BV3141" i="1"/>
  <c r="M3142" i="1"/>
  <c r="V3142" i="1"/>
  <c r="AM3142" i="1"/>
  <c r="AV3142" i="1"/>
  <c r="BE3142" i="1"/>
  <c r="BV3142" i="1" s="1"/>
  <c r="BM3142" i="1"/>
  <c r="M3143" i="1"/>
  <c r="V3143" i="1"/>
  <c r="AM3143" i="1"/>
  <c r="AV3143" i="1"/>
  <c r="BE3143" i="1"/>
  <c r="BV3143" i="1" s="1"/>
  <c r="BM3143" i="1"/>
  <c r="M3144" i="1"/>
  <c r="V3144" i="1"/>
  <c r="AM3144" i="1"/>
  <c r="AV3144" i="1"/>
  <c r="BE3144" i="1"/>
  <c r="BM3144" i="1"/>
  <c r="BV3144" i="1"/>
  <c r="M3145" i="1"/>
  <c r="V3145" i="1"/>
  <c r="AM3145" i="1"/>
  <c r="AV3145" i="1"/>
  <c r="BE3145" i="1"/>
  <c r="BM3145" i="1"/>
  <c r="BV3145" i="1"/>
  <c r="M3146" i="1"/>
  <c r="V3146" i="1"/>
  <c r="AM3146" i="1"/>
  <c r="AV3146" i="1"/>
  <c r="BE3146" i="1"/>
  <c r="BV3146" i="1" s="1"/>
  <c r="BM3146" i="1"/>
  <c r="M3147" i="1"/>
  <c r="V3147" i="1"/>
  <c r="AM3147" i="1"/>
  <c r="AV3147" i="1"/>
  <c r="BE3147" i="1"/>
  <c r="BV3147" i="1" s="1"/>
  <c r="BM3147" i="1"/>
  <c r="M3148" i="1"/>
  <c r="V3148" i="1"/>
  <c r="AM3148" i="1"/>
  <c r="AV3148" i="1"/>
  <c r="BE3148" i="1"/>
  <c r="BM3148" i="1"/>
  <c r="BV3148" i="1"/>
  <c r="M3149" i="1"/>
  <c r="V3149" i="1"/>
  <c r="AM3149" i="1"/>
  <c r="AV3149" i="1"/>
  <c r="BE3149" i="1"/>
  <c r="BM3149" i="1"/>
  <c r="BV3149" i="1"/>
  <c r="M3150" i="1"/>
  <c r="V3150" i="1"/>
  <c r="AM3150" i="1"/>
  <c r="AV3150" i="1"/>
  <c r="BE3150" i="1"/>
  <c r="BV3150" i="1" s="1"/>
  <c r="BM3150" i="1"/>
  <c r="M3151" i="1"/>
  <c r="V3151" i="1"/>
  <c r="AM3151" i="1"/>
  <c r="AV3151" i="1"/>
  <c r="BE3151" i="1"/>
  <c r="BV3151" i="1" s="1"/>
  <c r="BM3151" i="1"/>
  <c r="M3152" i="1"/>
  <c r="V3152" i="1"/>
  <c r="AM3152" i="1"/>
  <c r="AV3152" i="1"/>
  <c r="BE3152" i="1"/>
  <c r="BM3152" i="1"/>
  <c r="BV3152" i="1"/>
  <c r="M3153" i="1"/>
  <c r="V3153" i="1"/>
  <c r="AM3153" i="1"/>
  <c r="AV3153" i="1"/>
  <c r="BE3153" i="1"/>
  <c r="BM3153" i="1"/>
  <c r="BV3153" i="1"/>
  <c r="M3154" i="1"/>
  <c r="V3154" i="1"/>
  <c r="AM3154" i="1"/>
  <c r="AV3154" i="1"/>
  <c r="BE3154" i="1"/>
  <c r="BV3154" i="1" s="1"/>
  <c r="BM3154" i="1"/>
  <c r="M3155" i="1"/>
  <c r="V3155" i="1"/>
  <c r="AM3155" i="1"/>
  <c r="AV3155" i="1"/>
  <c r="BE3155" i="1"/>
  <c r="BV3155" i="1" s="1"/>
  <c r="BM3155" i="1"/>
  <c r="M3156" i="1"/>
  <c r="V3156" i="1"/>
  <c r="AM3156" i="1"/>
  <c r="AV3156" i="1"/>
  <c r="BE3156" i="1"/>
  <c r="BM3156" i="1"/>
  <c r="BV3156" i="1"/>
  <c r="M3157" i="1"/>
  <c r="V3157" i="1"/>
  <c r="AM3157" i="1"/>
  <c r="AV3157" i="1"/>
  <c r="BE3157" i="1"/>
  <c r="BM3157" i="1"/>
  <c r="BV3157" i="1"/>
  <c r="M3158" i="1"/>
  <c r="V3158" i="1"/>
  <c r="AM3158" i="1"/>
  <c r="AV3158" i="1"/>
  <c r="BE3158" i="1"/>
  <c r="BV3158" i="1" s="1"/>
  <c r="BM3158" i="1"/>
  <c r="M3159" i="1"/>
  <c r="V3159" i="1"/>
  <c r="AM3159" i="1"/>
  <c r="AV3159" i="1"/>
  <c r="BE3159" i="1"/>
  <c r="BV3159" i="1" s="1"/>
  <c r="BM3159" i="1"/>
  <c r="M3160" i="1"/>
  <c r="V3160" i="1"/>
  <c r="AM3160" i="1"/>
  <c r="AV3160" i="1"/>
  <c r="BE3160" i="1"/>
  <c r="BM3160" i="1"/>
  <c r="BV3160" i="1"/>
  <c r="M3161" i="1"/>
  <c r="V3161" i="1"/>
  <c r="AM3161" i="1"/>
  <c r="AV3161" i="1"/>
  <c r="BE3161" i="1"/>
  <c r="BM3161" i="1"/>
  <c r="BV3161" i="1"/>
  <c r="M3162" i="1"/>
  <c r="V3162" i="1"/>
  <c r="AM3162" i="1"/>
  <c r="AV3162" i="1"/>
  <c r="BE3162" i="1"/>
  <c r="BV3162" i="1" s="1"/>
  <c r="BM3162" i="1"/>
  <c r="M3163" i="1"/>
  <c r="V3163" i="1"/>
  <c r="AM3163" i="1"/>
  <c r="AV3163" i="1"/>
  <c r="BE3163" i="1"/>
  <c r="BV3163" i="1" s="1"/>
  <c r="BM3163" i="1"/>
  <c r="M3164" i="1"/>
  <c r="V3164" i="1"/>
  <c r="AM3164" i="1"/>
  <c r="AV3164" i="1"/>
  <c r="BE3164" i="1"/>
  <c r="BM3164" i="1"/>
  <c r="BV3164" i="1"/>
  <c r="M3165" i="1"/>
  <c r="V3165" i="1"/>
  <c r="AM3165" i="1"/>
  <c r="AV3165" i="1"/>
  <c r="BE3165" i="1"/>
  <c r="BM3165" i="1"/>
  <c r="BV3165" i="1"/>
  <c r="M3166" i="1"/>
  <c r="V3166" i="1"/>
  <c r="AM3166" i="1"/>
  <c r="AV3166" i="1"/>
  <c r="BE3166" i="1"/>
  <c r="BV3166" i="1" s="1"/>
  <c r="BM3166" i="1"/>
  <c r="M3167" i="1"/>
  <c r="V3167" i="1"/>
  <c r="AM3167" i="1"/>
  <c r="AV3167" i="1"/>
  <c r="BE3167" i="1"/>
  <c r="BV3167" i="1" s="1"/>
  <c r="BM3167" i="1"/>
  <c r="M3168" i="1"/>
  <c r="V3168" i="1"/>
  <c r="AM3168" i="1"/>
  <c r="AV3168" i="1"/>
  <c r="BE3168" i="1"/>
  <c r="BM3168" i="1"/>
  <c r="BV3168" i="1"/>
  <c r="M3169" i="1"/>
  <c r="V3169" i="1"/>
  <c r="AM3169" i="1"/>
  <c r="AV3169" i="1"/>
  <c r="BE3169" i="1"/>
  <c r="BM3169" i="1"/>
  <c r="BV3169" i="1"/>
  <c r="M3170" i="1"/>
  <c r="V3170" i="1"/>
  <c r="AM3170" i="1"/>
  <c r="AV3170" i="1"/>
  <c r="BE3170" i="1"/>
  <c r="BV3170" i="1" s="1"/>
  <c r="BM3170" i="1"/>
  <c r="M3171" i="1"/>
  <c r="V3171" i="1"/>
  <c r="AM3171" i="1"/>
  <c r="AV3171" i="1"/>
  <c r="BE3171" i="1"/>
  <c r="BV3171" i="1" s="1"/>
  <c r="BM3171" i="1"/>
  <c r="M3172" i="1"/>
  <c r="V3172" i="1"/>
  <c r="AM3172" i="1"/>
  <c r="AV3172" i="1"/>
  <c r="BE3172" i="1"/>
  <c r="BM3172" i="1"/>
  <c r="BV3172" i="1"/>
  <c r="M3173" i="1"/>
  <c r="V3173" i="1"/>
  <c r="AM3173" i="1"/>
  <c r="AV3173" i="1"/>
  <c r="BE3173" i="1"/>
  <c r="BM3173" i="1"/>
  <c r="BV3173" i="1"/>
  <c r="M3174" i="1"/>
  <c r="V3174" i="1"/>
  <c r="AM3174" i="1"/>
  <c r="AV3174" i="1"/>
  <c r="BE3174" i="1"/>
  <c r="BV3174" i="1" s="1"/>
  <c r="BM3174" i="1"/>
  <c r="M3175" i="1"/>
  <c r="V3175" i="1"/>
  <c r="AM3175" i="1"/>
  <c r="AV3175" i="1"/>
  <c r="BE3175" i="1"/>
  <c r="BV3175" i="1" s="1"/>
  <c r="BM3175" i="1"/>
  <c r="M3176" i="1"/>
  <c r="V3176" i="1"/>
  <c r="AM3176" i="1"/>
  <c r="AV3176" i="1"/>
  <c r="BE3176" i="1"/>
  <c r="BM3176" i="1"/>
  <c r="BV3176" i="1"/>
  <c r="M3177" i="1"/>
  <c r="V3177" i="1"/>
  <c r="AM3177" i="1"/>
  <c r="AV3177" i="1"/>
  <c r="BE3177" i="1"/>
  <c r="BM3177" i="1"/>
  <c r="BV3177" i="1"/>
  <c r="M3178" i="1"/>
  <c r="V3178" i="1"/>
  <c r="AM3178" i="1"/>
  <c r="AV3178" i="1"/>
  <c r="BE3178" i="1"/>
  <c r="BV3178" i="1" s="1"/>
  <c r="BM3178" i="1"/>
  <c r="M3179" i="1"/>
  <c r="V3179" i="1"/>
  <c r="AM3179" i="1"/>
  <c r="AV3179" i="1"/>
  <c r="BE3179" i="1"/>
  <c r="BV3179" i="1" s="1"/>
  <c r="BM3179" i="1"/>
  <c r="M3180" i="1"/>
  <c r="V3180" i="1"/>
  <c r="AM3180" i="1"/>
  <c r="AV3180" i="1"/>
  <c r="BE3180" i="1"/>
  <c r="BM3180" i="1"/>
  <c r="BV3180" i="1"/>
  <c r="M3181" i="1"/>
  <c r="V3181" i="1"/>
  <c r="AM3181" i="1"/>
  <c r="AV3181" i="1"/>
  <c r="BE3181" i="1"/>
  <c r="BM3181" i="1"/>
  <c r="BV3181" i="1"/>
  <c r="M3182" i="1"/>
  <c r="V3182" i="1"/>
  <c r="AM3182" i="1"/>
  <c r="AV3182" i="1"/>
  <c r="BE3182" i="1"/>
  <c r="BV3182" i="1" s="1"/>
  <c r="BM3182" i="1"/>
  <c r="M3183" i="1"/>
  <c r="V3183" i="1"/>
  <c r="AM3183" i="1"/>
  <c r="AV3183" i="1"/>
  <c r="BE3183" i="1"/>
  <c r="BV3183" i="1" s="1"/>
  <c r="BM3183" i="1"/>
  <c r="M3184" i="1"/>
  <c r="V3184" i="1"/>
  <c r="AM3184" i="1"/>
  <c r="AV3184" i="1"/>
  <c r="BE3184" i="1"/>
  <c r="BM3184" i="1"/>
  <c r="BV3184" i="1"/>
  <c r="M3185" i="1"/>
  <c r="V3185" i="1"/>
  <c r="AM3185" i="1"/>
  <c r="AV3185" i="1"/>
  <c r="BE3185" i="1"/>
  <c r="BM3185" i="1"/>
  <c r="BV3185" i="1"/>
  <c r="M3186" i="1"/>
  <c r="V3186" i="1"/>
  <c r="AM3186" i="1"/>
  <c r="AV3186" i="1"/>
  <c r="BE3186" i="1"/>
  <c r="BV3186" i="1" s="1"/>
  <c r="BM3186" i="1"/>
  <c r="M3187" i="1"/>
  <c r="V3187" i="1"/>
  <c r="AM3187" i="1"/>
  <c r="AV3187" i="1"/>
  <c r="BE3187" i="1"/>
  <c r="BV3187" i="1" s="1"/>
  <c r="BM3187" i="1"/>
  <c r="M3188" i="1"/>
  <c r="V3188" i="1"/>
  <c r="AM3188" i="1"/>
  <c r="AV3188" i="1"/>
  <c r="BE3188" i="1"/>
  <c r="BM3188" i="1"/>
  <c r="BV3188" i="1"/>
  <c r="M3189" i="1"/>
  <c r="V3189" i="1"/>
  <c r="AM3189" i="1"/>
  <c r="AV3189" i="1"/>
  <c r="BE3189" i="1"/>
  <c r="BM3189" i="1"/>
  <c r="BV3189" i="1"/>
  <c r="M3190" i="1"/>
  <c r="V3190" i="1"/>
  <c r="AM3190" i="1"/>
  <c r="AV3190" i="1"/>
  <c r="BE3190" i="1"/>
  <c r="BV3190" i="1" s="1"/>
  <c r="BM3190" i="1"/>
  <c r="M3191" i="1"/>
  <c r="V3191" i="1"/>
  <c r="AM3191" i="1"/>
  <c r="AV3191" i="1"/>
  <c r="BE3191" i="1"/>
  <c r="BV3191" i="1" s="1"/>
  <c r="BM3191" i="1"/>
  <c r="M3192" i="1"/>
  <c r="V3192" i="1"/>
  <c r="AM3192" i="1"/>
  <c r="AV3192" i="1"/>
  <c r="BE3192" i="1"/>
  <c r="BM3192" i="1"/>
  <c r="BV3192" i="1"/>
  <c r="M3193" i="1"/>
  <c r="V3193" i="1"/>
  <c r="AM3193" i="1"/>
  <c r="AV3193" i="1"/>
  <c r="BE3193" i="1"/>
  <c r="BM3193" i="1"/>
  <c r="BV3193" i="1"/>
  <c r="M3194" i="1"/>
  <c r="V3194" i="1"/>
  <c r="AM3194" i="1"/>
  <c r="AV3194" i="1"/>
  <c r="BE3194" i="1"/>
  <c r="BV3194" i="1" s="1"/>
  <c r="BM3194" i="1"/>
  <c r="M3195" i="1"/>
  <c r="V3195" i="1"/>
  <c r="AM3195" i="1"/>
  <c r="AV3195" i="1"/>
  <c r="BE3195" i="1"/>
  <c r="BV3195" i="1" s="1"/>
  <c r="BM3195" i="1"/>
  <c r="M3196" i="1"/>
  <c r="V3196" i="1"/>
  <c r="AM3196" i="1"/>
  <c r="AV3196" i="1"/>
  <c r="BE3196" i="1"/>
  <c r="BM3196" i="1"/>
  <c r="BV3196" i="1"/>
  <c r="M3197" i="1"/>
  <c r="V3197" i="1"/>
  <c r="AM3197" i="1"/>
  <c r="AV3197" i="1"/>
  <c r="BE3197" i="1"/>
  <c r="BM3197" i="1"/>
  <c r="BV3197" i="1"/>
  <c r="M3198" i="1"/>
  <c r="V3198" i="1"/>
  <c r="AM3198" i="1"/>
  <c r="AV3198" i="1"/>
  <c r="BE3198" i="1"/>
  <c r="BV3198" i="1" s="1"/>
  <c r="BM3198" i="1"/>
  <c r="M3199" i="1"/>
  <c r="V3199" i="1"/>
  <c r="AM3199" i="1"/>
  <c r="AV3199" i="1"/>
  <c r="BE3199" i="1"/>
  <c r="BV3199" i="1" s="1"/>
  <c r="BM3199" i="1"/>
  <c r="M3200" i="1"/>
  <c r="V3200" i="1"/>
  <c r="AM3200" i="1"/>
  <c r="AV3200" i="1"/>
  <c r="BE3200" i="1"/>
  <c r="BM3200" i="1"/>
  <c r="BV3200" i="1"/>
  <c r="M3201" i="1"/>
  <c r="V3201" i="1"/>
  <c r="AM3201" i="1"/>
  <c r="AV3201" i="1"/>
  <c r="BE3201" i="1"/>
  <c r="BM3201" i="1"/>
  <c r="BV3201" i="1"/>
  <c r="M3202" i="1"/>
  <c r="V3202" i="1"/>
  <c r="AM3202" i="1"/>
  <c r="AV3202" i="1"/>
  <c r="BE3202" i="1"/>
  <c r="BV3202" i="1" s="1"/>
  <c r="BM3202" i="1"/>
  <c r="M3203" i="1"/>
  <c r="V3203" i="1"/>
  <c r="AM3203" i="1"/>
  <c r="AV3203" i="1"/>
  <c r="BE3203" i="1"/>
  <c r="BV3203" i="1" s="1"/>
  <c r="BM3203" i="1"/>
  <c r="M3204" i="1"/>
  <c r="V3204" i="1"/>
  <c r="AM3204" i="1"/>
  <c r="AV3204" i="1"/>
  <c r="BE3204" i="1"/>
  <c r="BM3204" i="1"/>
  <c r="BV3204" i="1"/>
  <c r="M3205" i="1"/>
  <c r="V3205" i="1"/>
  <c r="AM3205" i="1"/>
  <c r="AV3205" i="1"/>
  <c r="BE3205" i="1"/>
  <c r="BM3205" i="1"/>
  <c r="BV3205" i="1"/>
  <c r="BL3211" i="1" l="1"/>
  <c r="BK3211" i="1"/>
  <c r="BJ3211" i="1"/>
  <c r="BI3211" i="1"/>
  <c r="BH3211" i="1"/>
  <c r="BG3211" i="1"/>
  <c r="BF3211" i="1"/>
  <c r="AL3211" i="1"/>
  <c r="AK3211" i="1"/>
  <c r="AJ3211" i="1"/>
  <c r="AI3211" i="1"/>
  <c r="AH3211" i="1"/>
  <c r="AG3211" i="1"/>
  <c r="AF3211" i="1"/>
  <c r="AE3211" i="1"/>
  <c r="BL3210" i="1"/>
  <c r="BK3210" i="1"/>
  <c r="BJ3210" i="1"/>
  <c r="BI3210" i="1"/>
  <c r="BH3210" i="1"/>
  <c r="BG3210" i="1"/>
  <c r="BF3210" i="1"/>
  <c r="AL3210" i="1"/>
  <c r="AK3210" i="1"/>
  <c r="AJ3210" i="1"/>
  <c r="AI3210" i="1"/>
  <c r="AH3210" i="1"/>
  <c r="AG3210" i="1"/>
  <c r="AF3210" i="1"/>
  <c r="AE3210" i="1"/>
  <c r="BL3209" i="1"/>
  <c r="BK3209" i="1"/>
  <c r="BJ3209" i="1"/>
  <c r="BI3209" i="1"/>
  <c r="BH3209" i="1"/>
  <c r="BG3209" i="1"/>
  <c r="BF3209" i="1"/>
  <c r="AL3209" i="1"/>
  <c r="AK3209" i="1"/>
  <c r="AJ3209" i="1"/>
  <c r="AI3209" i="1"/>
  <c r="AH3209" i="1"/>
  <c r="AG3209" i="1"/>
  <c r="AF3209" i="1"/>
  <c r="AE3209" i="1"/>
  <c r="BL3208" i="1"/>
  <c r="BK3208" i="1"/>
  <c r="BJ3208" i="1"/>
  <c r="BI3208" i="1"/>
  <c r="BH3208" i="1"/>
  <c r="BG3208" i="1"/>
  <c r="BF3208" i="1"/>
  <c r="AL3208" i="1"/>
  <c r="AK3208" i="1"/>
  <c r="AJ3208" i="1"/>
  <c r="AI3208" i="1"/>
  <c r="AH3208" i="1"/>
  <c r="AG3208" i="1"/>
  <c r="AF3208" i="1"/>
  <c r="AE3208" i="1"/>
  <c r="BL3207" i="1"/>
  <c r="BK3207" i="1"/>
  <c r="BJ3207" i="1"/>
  <c r="BI3207" i="1"/>
  <c r="BH3207" i="1"/>
  <c r="BG3207" i="1"/>
  <c r="BF3207" i="1"/>
  <c r="AL3207" i="1"/>
  <c r="AK3207" i="1"/>
  <c r="AJ3207" i="1"/>
  <c r="AI3207" i="1"/>
  <c r="AH3207" i="1"/>
  <c r="AG3207" i="1"/>
  <c r="AF3207" i="1"/>
  <c r="AE3207" i="1"/>
  <c r="BM3211" i="1"/>
  <c r="BE3211" i="1"/>
  <c r="AM3211" i="1"/>
  <c r="AM3208" i="1" l="1"/>
  <c r="AM3210" i="1"/>
  <c r="BE3208" i="1"/>
  <c r="BM3208" i="1"/>
  <c r="BE3210" i="1"/>
  <c r="BM3210" i="1"/>
  <c r="AM3207" i="1"/>
  <c r="AM3209" i="1"/>
  <c r="BE3207" i="1"/>
  <c r="BM3207" i="1"/>
  <c r="BE3209" i="1"/>
  <c r="BM3209" i="1"/>
  <c r="L3211" i="1" l="1"/>
  <c r="K3211" i="1"/>
  <c r="J3211" i="1"/>
  <c r="I3211" i="1"/>
  <c r="H3211" i="1"/>
  <c r="G3211" i="1"/>
  <c r="F3211" i="1"/>
  <c r="E3211" i="1"/>
  <c r="L3210" i="1"/>
  <c r="K3210" i="1"/>
  <c r="J3210" i="1"/>
  <c r="I3210" i="1"/>
  <c r="H3210" i="1"/>
  <c r="G3210" i="1"/>
  <c r="F3210" i="1"/>
  <c r="E3210" i="1"/>
  <c r="L3209" i="1"/>
  <c r="K3209" i="1"/>
  <c r="J3209" i="1"/>
  <c r="I3209" i="1"/>
  <c r="H3209" i="1"/>
  <c r="G3209" i="1"/>
  <c r="F3209" i="1"/>
  <c r="E3209" i="1"/>
  <c r="L3208" i="1"/>
  <c r="K3208" i="1"/>
  <c r="J3208" i="1"/>
  <c r="I3208" i="1"/>
  <c r="H3208" i="1"/>
  <c r="G3208" i="1"/>
  <c r="F3208" i="1"/>
  <c r="E3208" i="1"/>
  <c r="L3207" i="1"/>
  <c r="K3207" i="1"/>
  <c r="J3207" i="1"/>
  <c r="I3207" i="1"/>
  <c r="H3207" i="1"/>
  <c r="G3207" i="1"/>
  <c r="F3207" i="1"/>
  <c r="E3207" i="1"/>
  <c r="M3211" i="1"/>
  <c r="M3210" i="1" l="1"/>
  <c r="M3208" i="1"/>
  <c r="M3207" i="1"/>
  <c r="M3209" i="1"/>
</calcChain>
</file>

<file path=xl/sharedStrings.xml><?xml version="1.0" encoding="utf-8"?>
<sst xmlns="http://schemas.openxmlformats.org/spreadsheetml/2006/main" count="60" uniqueCount="23">
  <si>
    <t>Risk Measures -- StudyID 94</t>
  </si>
  <si>
    <t>Iteration</t>
  </si>
  <si>
    <t>FY</t>
  </si>
  <si>
    <t>WY</t>
  </si>
  <si>
    <t>RunOff</t>
  </si>
  <si>
    <t>Net Rev.</t>
  </si>
  <si>
    <t>Composite Rev.</t>
  </si>
  <si>
    <t>DSI Rev.</t>
  </si>
  <si>
    <t>Bulk &amp; Misc. Rev.</t>
  </si>
  <si>
    <t>4h10c</t>
  </si>
  <si>
    <t>Bal. Sales Rev</t>
  </si>
  <si>
    <t>Bal. Purch. Exp.</t>
  </si>
  <si>
    <t>PS Expense</t>
  </si>
  <si>
    <t>Net Sec. Rev.</t>
  </si>
  <si>
    <t>MEAN</t>
  </si>
  <si>
    <t>MEDIAN</t>
  </si>
  <si>
    <t>MAX</t>
  </si>
  <si>
    <t>MIN</t>
  </si>
  <si>
    <t>STDEV</t>
  </si>
  <si>
    <r>
      <t>Source:</t>
    </r>
    <r>
      <rPr>
        <sz val="10"/>
        <color indexed="12"/>
        <rFont val="Tahoma"/>
        <family val="2"/>
      </rPr>
      <t xml:space="preserve">  V:\RateCase\RateCaseBP14\03_Final\03_BP14FP_FinalRun\RevSimV2.8.91_BP14FP_SliceTU_Rev03.xlsm</t>
    </r>
  </si>
  <si>
    <r>
      <t xml:space="preserve">Report Date </t>
    </r>
    <r>
      <rPr>
        <sz val="8"/>
        <color indexed="62"/>
        <rFont val="Tahoma"/>
        <family val="2"/>
      </rPr>
      <t>-  6/24/2013 8:27:33 AM</t>
    </r>
  </si>
  <si>
    <r>
      <t>Description:</t>
    </r>
    <r>
      <rPr>
        <sz val="10"/>
        <color theme="1"/>
        <rFont val="Arial"/>
        <family val="2"/>
      </rPr>
      <t xml:space="preserve">  BP 14 Final Proposal -- LORA S108-RC-20130530-090439 -- FINAL June 24, 2013 -- Study Date:  6/24/2013 8:01:00 AM</t>
    </r>
  </si>
  <si>
    <t>Adjusted Net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</si>
</sst>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7" formatCode="_([$€-2]* #,##0.00_);_([$€-2]* \(#,##0.00\);_([$€-2]* &quot;-&quot;??_)"/>
    <numFmt numFmtId="168" formatCode="[$-409]mmm\-yy;@"/>
    <numFmt numFmtId="170" formatCode="mmm\-yyyy"/>
    <numFmt numFmtId="171" formatCode="&quot;$&quot;#,##0.0;[Red]\-&quot;$&quot;#,##0.0"/>
    <numFmt numFmtId="172" formatCode="_-* #,##0.0_-;\-* #,##0.0_-;_-* &quot;-&quot;??_-;_-@_-"/>
    <numFmt numFmtId="173" formatCode="#,##0.00&quot; $&quot;;\-#,##0.00&quot; $&quot;"/>
    <numFmt numFmtId="174" formatCode="#,##0.0000\ ;[Red]\(#,##0.0000\)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.0_)\x;\(#,##0.0\)\x;0.0_)\x;@_)_x"/>
    <numFmt numFmtId="184" formatCode="#,##0.0_)_x;\(#,##0.0\)_x;0.0_)_x;@_)_x"/>
    <numFmt numFmtId="185" formatCode="_(* #,##0.00_);\(* #,##0.00\);_(* &quot;-&quot;??_);_(@_)"/>
    <numFmt numFmtId="186" formatCode="0.000%;;"/>
  </numFmts>
  <fonts count="8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indexed="62"/>
      <name val="Tahoma"/>
      <family val="2"/>
    </font>
    <font>
      <b/>
      <sz val="10"/>
      <color indexed="8"/>
      <name val="Tahoma"/>
      <family val="2"/>
    </font>
    <font>
      <sz val="10"/>
      <color indexed="12"/>
      <name val="Tahoma"/>
      <family val="2"/>
    </font>
    <font>
      <b/>
      <sz val="8"/>
      <color indexed="62"/>
      <name val="Tahoma"/>
      <family val="2"/>
    </font>
    <font>
      <sz val="8"/>
      <color indexed="62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9"/>
      <color indexed="20"/>
      <name val="Times New Roman"/>
      <family val="1"/>
    </font>
    <font>
      <b/>
      <sz val="9"/>
      <name val="Arial"/>
      <family val="2"/>
    </font>
    <font>
      <b/>
      <sz val="11"/>
      <color indexed="63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u/>
      <sz val="7.5"/>
      <color indexed="12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indexed="12"/>
      <name val="Arial"/>
      <family val="2"/>
    </font>
    <font>
      <sz val="12"/>
      <name val="Helv"/>
    </font>
    <font>
      <sz val="11"/>
      <name val="??"/>
      <family val="3"/>
      <charset val="129"/>
    </font>
    <font>
      <sz val="10"/>
      <name val="Helv"/>
    </font>
    <font>
      <b/>
      <u/>
      <sz val="11"/>
      <color indexed="37"/>
      <name val="Arial"/>
      <family val="2"/>
    </font>
    <font>
      <sz val="7"/>
      <name val="Small Fonts"/>
      <family val="2"/>
    </font>
    <font>
      <b/>
      <sz val="10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sz val="8"/>
      <name val="Palatino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color indexed="16"/>
      <name val="Helvetica-Black"/>
    </font>
    <font>
      <sz val="8"/>
      <color indexed="8"/>
      <name val="Times New Roman"/>
      <family val="1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sz val="18"/>
      <name val="Arial"/>
      <family val="2"/>
    </font>
    <font>
      <i/>
      <sz val="12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color indexed="52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8">
    <xf numFmtId="0" fontId="0" fillId="0" borderId="0"/>
    <xf numFmtId="0" fontId="9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8" fontId="14" fillId="4" borderId="0" applyNumberFormat="0" applyFont="0" applyAlignment="0" applyProtection="0"/>
    <xf numFmtId="38" fontId="14" fillId="4" borderId="0" applyNumberFormat="0" applyFont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Protection="0">
      <alignment horizontal="right"/>
    </xf>
    <xf numFmtId="184" fontId="14" fillId="0" borderId="0" applyFont="0" applyFill="0" applyBorder="0" applyProtection="0">
      <alignment horizontal="right"/>
    </xf>
    <xf numFmtId="0" fontId="60" fillId="0" borderId="0" applyNumberFormat="0" applyFill="0" applyBorder="0" applyProtection="0">
      <alignment vertical="top"/>
    </xf>
    <xf numFmtId="38" fontId="35" fillId="0" borderId="13" applyNumberFormat="0" applyFill="0" applyAlignment="0" applyProtection="0"/>
    <xf numFmtId="38" fontId="58" fillId="0" borderId="14" applyNumberFormat="0" applyFill="0" applyProtection="0">
      <alignment horizontal="center"/>
    </xf>
    <xf numFmtId="38" fontId="58" fillId="0" borderId="0" applyNumberFormat="0" applyFill="0" applyBorder="0" applyProtection="0">
      <alignment horizontal="left"/>
    </xf>
    <xf numFmtId="38" fontId="61" fillId="0" borderId="0" applyNumberFormat="0" applyFill="0" applyBorder="0" applyProtection="0">
      <alignment horizontal="centerContinuous"/>
    </xf>
    <xf numFmtId="0" fontId="10" fillId="5" borderId="0" applyNumberFormat="0" applyBorder="0" applyAlignment="0" applyProtection="0"/>
    <xf numFmtId="0" fontId="36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6" fillId="5" borderId="0" applyNumberFormat="0" applyBorder="0" applyAlignment="0" applyProtection="0"/>
    <xf numFmtId="0" fontId="10" fillId="6" borderId="0" applyNumberFormat="0" applyBorder="0" applyAlignment="0" applyProtection="0"/>
    <xf numFmtId="0" fontId="36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6" fillId="6" borderId="0" applyNumberFormat="0" applyBorder="0" applyAlignment="0" applyProtection="0"/>
    <xf numFmtId="0" fontId="10" fillId="7" borderId="0" applyNumberFormat="0" applyBorder="0" applyAlignment="0" applyProtection="0"/>
    <xf numFmtId="0" fontId="36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6" fillId="7" borderId="0" applyNumberFormat="0" applyBorder="0" applyAlignment="0" applyProtection="0"/>
    <xf numFmtId="0" fontId="10" fillId="8" borderId="0" applyNumberFormat="0" applyBorder="0" applyAlignment="0" applyProtection="0"/>
    <xf numFmtId="0" fontId="36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6" fillId="8" borderId="0" applyNumberFormat="0" applyBorder="0" applyAlignment="0" applyProtection="0"/>
    <xf numFmtId="0" fontId="10" fillId="9" borderId="0" applyNumberFormat="0" applyBorder="0" applyAlignment="0" applyProtection="0"/>
    <xf numFmtId="0" fontId="36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6" fillId="9" borderId="0" applyNumberFormat="0" applyBorder="0" applyAlignment="0" applyProtection="0"/>
    <xf numFmtId="0" fontId="10" fillId="10" borderId="0" applyNumberFormat="0" applyBorder="0" applyAlignment="0" applyProtection="0"/>
    <xf numFmtId="0" fontId="36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6" fillId="10" borderId="0" applyNumberFormat="0" applyBorder="0" applyAlignment="0" applyProtection="0"/>
    <xf numFmtId="0" fontId="10" fillId="11" borderId="0" applyNumberFormat="0" applyBorder="0" applyAlignment="0" applyProtection="0"/>
    <xf numFmtId="0" fontId="36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6" fillId="11" borderId="0" applyNumberFormat="0" applyBorder="0" applyAlignment="0" applyProtection="0"/>
    <xf numFmtId="0" fontId="10" fillId="12" borderId="0" applyNumberFormat="0" applyBorder="0" applyAlignment="0" applyProtection="0"/>
    <xf numFmtId="0" fontId="36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46" fillId="12" borderId="0" applyNumberFormat="0" applyBorder="0" applyAlignment="0" applyProtection="0"/>
    <xf numFmtId="0" fontId="10" fillId="13" borderId="0" applyNumberFormat="0" applyBorder="0" applyAlignment="0" applyProtection="0"/>
    <xf numFmtId="0" fontId="36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46" fillId="13" borderId="0" applyNumberFormat="0" applyBorder="0" applyAlignment="0" applyProtection="0"/>
    <xf numFmtId="0" fontId="10" fillId="8" borderId="0" applyNumberFormat="0" applyBorder="0" applyAlignment="0" applyProtection="0"/>
    <xf numFmtId="0" fontId="36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6" fillId="8" borderId="0" applyNumberFormat="0" applyBorder="0" applyAlignment="0" applyProtection="0"/>
    <xf numFmtId="0" fontId="10" fillId="11" borderId="0" applyNumberFormat="0" applyBorder="0" applyAlignment="0" applyProtection="0"/>
    <xf numFmtId="0" fontId="36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6" fillId="11" borderId="0" applyNumberFormat="0" applyBorder="0" applyAlignment="0" applyProtection="0"/>
    <xf numFmtId="0" fontId="10" fillId="14" borderId="0" applyNumberFormat="0" applyBorder="0" applyAlignment="0" applyProtection="0"/>
    <xf numFmtId="0" fontId="36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46" fillId="14" borderId="0" applyNumberFormat="0" applyBorder="0" applyAlignment="0" applyProtection="0"/>
    <xf numFmtId="0" fontId="18" fillId="15" borderId="0" applyNumberFormat="0" applyBorder="0" applyAlignment="0" applyProtection="0"/>
    <xf numFmtId="0" fontId="1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7" fillId="15" borderId="0" applyNumberFormat="0" applyBorder="0" applyAlignment="0" applyProtection="0"/>
    <xf numFmtId="0" fontId="18" fillId="12" borderId="0" applyNumberFormat="0" applyBorder="0" applyAlignment="0" applyProtection="0"/>
    <xf numFmtId="0" fontId="15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7" fillId="12" borderId="0" applyNumberFormat="0" applyBorder="0" applyAlignment="0" applyProtection="0"/>
    <xf numFmtId="0" fontId="18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57" fillId="13" borderId="0" applyNumberFormat="0" applyBorder="0" applyAlignment="0" applyProtection="0"/>
    <xf numFmtId="0" fontId="18" fillId="16" borderId="0" applyNumberFormat="0" applyBorder="0" applyAlignment="0" applyProtection="0"/>
    <xf numFmtId="0" fontId="15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57" fillId="16" borderId="0" applyNumberFormat="0" applyBorder="0" applyAlignment="0" applyProtection="0"/>
    <xf numFmtId="0" fontId="18" fillId="17" borderId="0" applyNumberFormat="0" applyBorder="0" applyAlignment="0" applyProtection="0"/>
    <xf numFmtId="0" fontId="15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57" fillId="17" borderId="0" applyNumberFormat="0" applyBorder="0" applyAlignment="0" applyProtection="0"/>
    <xf numFmtId="0" fontId="18" fillId="18" borderId="0" applyNumberFormat="0" applyBorder="0" applyAlignment="0" applyProtection="0"/>
    <xf numFmtId="0" fontId="1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57" fillId="18" borderId="0" applyNumberFormat="0" applyBorder="0" applyAlignment="0" applyProtection="0"/>
    <xf numFmtId="0" fontId="18" fillId="19" borderId="0" applyNumberFormat="0" applyBorder="0" applyAlignment="0" applyProtection="0"/>
    <xf numFmtId="0" fontId="1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7" fillId="19" borderId="0" applyNumberFormat="0" applyBorder="0" applyAlignment="0" applyProtection="0"/>
    <xf numFmtId="0" fontId="18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57" fillId="20" borderId="0" applyNumberFormat="0" applyBorder="0" applyAlignment="0" applyProtection="0"/>
    <xf numFmtId="0" fontId="18" fillId="21" borderId="0" applyNumberFormat="0" applyBorder="0" applyAlignment="0" applyProtection="0"/>
    <xf numFmtId="0" fontId="15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57" fillId="21" borderId="0" applyNumberFormat="0" applyBorder="0" applyAlignment="0" applyProtection="0"/>
    <xf numFmtId="0" fontId="18" fillId="16" borderId="0" applyNumberFormat="0" applyBorder="0" applyAlignment="0" applyProtection="0"/>
    <xf numFmtId="0" fontId="15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57" fillId="16" borderId="0" applyNumberFormat="0" applyBorder="0" applyAlignment="0" applyProtection="0"/>
    <xf numFmtId="0" fontId="18" fillId="17" borderId="0" applyNumberFormat="0" applyBorder="0" applyAlignment="0" applyProtection="0"/>
    <xf numFmtId="0" fontId="15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57" fillId="17" borderId="0" applyNumberFormat="0" applyBorder="0" applyAlignment="0" applyProtection="0"/>
    <xf numFmtId="0" fontId="18" fillId="22" borderId="0" applyNumberFormat="0" applyBorder="0" applyAlignment="0" applyProtection="0"/>
    <xf numFmtId="0" fontId="1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7" fillId="22" borderId="0" applyNumberFormat="0" applyBorder="0" applyAlignment="0" applyProtection="0"/>
    <xf numFmtId="171" fontId="22" fillId="23" borderId="15">
      <alignment horizontal="center" vertical="center"/>
    </xf>
    <xf numFmtId="171" fontId="22" fillId="23" borderId="15">
      <alignment horizontal="center" vertical="center"/>
    </xf>
    <xf numFmtId="0" fontId="16" fillId="0" borderId="0" applyNumberFormat="0" applyFill="0" applyBorder="0" applyAlignment="0">
      <protection locked="0"/>
    </xf>
    <xf numFmtId="0" fontId="19" fillId="6" borderId="0" applyNumberFormat="0" applyBorder="0" applyAlignment="0" applyProtection="0"/>
    <xf numFmtId="0" fontId="62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55" fillId="6" borderId="0" applyNumberFormat="0" applyBorder="0" applyAlignment="0" applyProtection="0"/>
    <xf numFmtId="0" fontId="20" fillId="24" borderId="16" applyNumberFormat="0" applyAlignment="0" applyProtection="0"/>
    <xf numFmtId="0" fontId="63" fillId="24" borderId="16" applyNumberFormat="0" applyAlignment="0" applyProtection="0"/>
    <xf numFmtId="0" fontId="20" fillId="24" borderId="16" applyNumberFormat="0" applyAlignment="0" applyProtection="0"/>
    <xf numFmtId="0" fontId="20" fillId="24" borderId="16" applyNumberFormat="0" applyAlignment="0" applyProtection="0"/>
    <xf numFmtId="0" fontId="82" fillId="24" borderId="16" applyNumberFormat="0" applyAlignment="0" applyProtection="0"/>
    <xf numFmtId="0" fontId="21" fillId="25" borderId="17" applyNumberFormat="0" applyAlignment="0" applyProtection="0"/>
    <xf numFmtId="0" fontId="54" fillId="25" borderId="17" applyNumberFormat="0" applyAlignment="0" applyProtection="0"/>
    <xf numFmtId="0" fontId="21" fillId="25" borderId="17" applyNumberFormat="0" applyAlignment="0" applyProtection="0"/>
    <xf numFmtId="0" fontId="21" fillId="25" borderId="17" applyNumberFormat="0" applyAlignment="0" applyProtection="0"/>
    <xf numFmtId="0" fontId="56" fillId="25" borderId="17" applyNumberFormat="0" applyAlignment="0" applyProtection="0"/>
    <xf numFmtId="43" fontId="9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0" borderId="0"/>
    <xf numFmtId="44" fontId="9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9" fillId="0" borderId="0" applyFont="0" applyFill="0" applyBorder="0" applyAlignment="0" applyProtection="0"/>
    <xf numFmtId="6" fontId="50" fillId="0" borderId="0">
      <protection locked="0"/>
    </xf>
    <xf numFmtId="14" fontId="1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14" fillId="0" borderId="0" applyFont="0" applyFill="0" applyBorder="0" applyAlignment="0" applyProtection="0"/>
    <xf numFmtId="0" fontId="64" fillId="0" borderId="18" applyNumberFormat="0" applyFont="0" applyFill="0" applyAlignment="0" applyProtection="0"/>
    <xf numFmtId="167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8" fillId="0" borderId="0" applyProtection="0"/>
    <xf numFmtId="0" fontId="78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79" fillId="0" borderId="0" applyProtection="0"/>
    <xf numFmtId="0" fontId="79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80" fillId="0" borderId="0" applyProtection="0"/>
    <xf numFmtId="0" fontId="80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81" fillId="0" borderId="0" applyProtection="0"/>
    <xf numFmtId="0" fontId="81" fillId="0" borderId="0" applyProtection="0"/>
    <xf numFmtId="172" fontId="9" fillId="0" borderId="0">
      <protection locked="0"/>
    </xf>
    <xf numFmtId="172" fontId="9" fillId="0" borderId="0">
      <protection locked="0"/>
    </xf>
    <xf numFmtId="0" fontId="51" fillId="0" borderId="0"/>
    <xf numFmtId="0" fontId="44" fillId="0" borderId="0" applyFill="0" applyBorder="0" applyProtection="0">
      <alignment horizontal="left"/>
    </xf>
    <xf numFmtId="0" fontId="24" fillId="7" borderId="0" applyNumberFormat="0" applyBorder="0" applyAlignment="0" applyProtection="0"/>
    <xf numFmtId="0" fontId="6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84" fillId="7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52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67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67" fillId="0" borderId="19" applyNumberFormat="0" applyFill="0" applyAlignment="0" applyProtection="0"/>
    <xf numFmtId="0" fontId="26" fillId="0" borderId="20" applyNumberFormat="0" applyFill="0" applyAlignment="0" applyProtection="0"/>
    <xf numFmtId="0" fontId="68" fillId="0" borderId="20" applyNumberFormat="0" applyFill="0" applyAlignment="0" applyProtection="0"/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68" fillId="0" borderId="20" applyNumberFormat="0" applyFill="0" applyAlignment="0" applyProtection="0"/>
    <xf numFmtId="0" fontId="27" fillId="0" borderId="21" applyNumberFormat="0" applyFill="0" applyAlignment="0" applyProtection="0"/>
    <xf numFmtId="0" fontId="69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6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68" fontId="43" fillId="0" borderId="0" applyNumberFormat="0" applyFill="0" applyBorder="0" applyAlignment="0" applyProtection="0">
      <alignment vertical="top"/>
      <protection locked="0"/>
    </xf>
    <xf numFmtId="0" fontId="28" fillId="10" borderId="16" applyNumberFormat="0" applyAlignment="0" applyProtection="0"/>
    <xf numFmtId="10" fontId="14" fillId="3" borderId="5" applyNumberFormat="0" applyBorder="0" applyAlignment="0" applyProtection="0"/>
    <xf numFmtId="10" fontId="14" fillId="3" borderId="5" applyNumberFormat="0" applyBorder="0" applyAlignment="0" applyProtection="0"/>
    <xf numFmtId="0" fontId="70" fillId="10" borderId="16" applyNumberFormat="0" applyAlignment="0" applyProtection="0"/>
    <xf numFmtId="0" fontId="28" fillId="10" borderId="16" applyNumberFormat="0" applyAlignment="0" applyProtection="0"/>
    <xf numFmtId="0" fontId="28" fillId="10" borderId="16" applyNumberFormat="0" applyAlignment="0" applyProtection="0"/>
    <xf numFmtId="0" fontId="85" fillId="10" borderId="16" applyNumberFormat="0" applyAlignment="0" applyProtection="0"/>
    <xf numFmtId="0" fontId="29" fillId="0" borderId="23" applyNumberFormat="0" applyFill="0" applyAlignment="0" applyProtection="0"/>
    <xf numFmtId="0" fontId="71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86" fillId="0" borderId="23" applyNumberFormat="0" applyFill="0" applyAlignment="0" applyProtection="0"/>
    <xf numFmtId="0" fontId="64" fillId="0" borderId="0" applyFont="0" applyFill="0" applyBorder="0" applyAlignment="0" applyProtection="0">
      <alignment horizontal="right"/>
    </xf>
    <xf numFmtId="0" fontId="30" fillId="4" borderId="0" applyNumberFormat="0" applyBorder="0" applyAlignment="0" applyProtection="0"/>
    <xf numFmtId="0" fontId="7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7" fillId="4" borderId="0" applyNumberFormat="0" applyBorder="0" applyAlignment="0" applyProtection="0"/>
    <xf numFmtId="37" fontId="53" fillId="0" borderId="0"/>
    <xf numFmtId="37" fontId="53" fillId="0" borderId="0"/>
    <xf numFmtId="174" fontId="22" fillId="0" borderId="0"/>
    <xf numFmtId="174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168" fontId="42" fillId="0" borderId="0"/>
    <xf numFmtId="0" fontId="9" fillId="27" borderId="24" applyNumberFormat="0" applyFont="0" applyAlignment="0" applyProtection="0"/>
    <xf numFmtId="0" fontId="42" fillId="27" borderId="24" applyNumberFormat="0" applyFont="0" applyAlignment="0" applyProtection="0"/>
    <xf numFmtId="0" fontId="42" fillId="27" borderId="24" applyNumberFormat="0" applyFont="0" applyAlignment="0" applyProtection="0"/>
    <xf numFmtId="0" fontId="9" fillId="27" borderId="24" applyNumberFormat="0" applyFont="0" applyAlignment="0" applyProtection="0"/>
    <xf numFmtId="0" fontId="9" fillId="27" borderId="24" applyNumberFormat="0" applyFont="0" applyAlignment="0" applyProtection="0"/>
    <xf numFmtId="0" fontId="9" fillId="27" borderId="24" applyNumberFormat="0" applyFont="0" applyAlignment="0" applyProtection="0"/>
    <xf numFmtId="0" fontId="9" fillId="27" borderId="24" applyNumberFormat="0" applyFont="0" applyAlignment="0" applyProtection="0"/>
    <xf numFmtId="0" fontId="9" fillId="27" borderId="24" applyNumberFormat="0" applyFont="0" applyAlignment="0" applyProtection="0"/>
    <xf numFmtId="0" fontId="9" fillId="27" borderId="24" applyNumberFormat="0" applyFont="0" applyAlignment="0" applyProtection="0"/>
    <xf numFmtId="0" fontId="9" fillId="27" borderId="24" applyNumberFormat="0" applyFont="0" applyAlignment="0" applyProtection="0"/>
    <xf numFmtId="0" fontId="9" fillId="27" borderId="24" applyNumberFormat="0" applyFont="0" applyAlignment="0" applyProtection="0"/>
    <xf numFmtId="0" fontId="9" fillId="27" borderId="24" applyNumberFormat="0" applyFont="0" applyAlignment="0" applyProtection="0"/>
    <xf numFmtId="0" fontId="42" fillId="27" borderId="24" applyNumberFormat="0" applyFont="0" applyAlignment="0" applyProtection="0"/>
    <xf numFmtId="0" fontId="31" fillId="24" borderId="25" applyNumberFormat="0" applyAlignment="0" applyProtection="0"/>
    <xf numFmtId="0" fontId="40" fillId="24" borderId="25" applyNumberFormat="0" applyAlignment="0" applyProtection="0"/>
    <xf numFmtId="0" fontId="31" fillId="24" borderId="25" applyNumberFormat="0" applyAlignment="0" applyProtection="0"/>
    <xf numFmtId="0" fontId="31" fillId="24" borderId="25" applyNumberFormat="0" applyAlignment="0" applyProtection="0"/>
    <xf numFmtId="0" fontId="39" fillId="24" borderId="25" applyNumberFormat="0" applyAlignment="0" applyProtection="0"/>
    <xf numFmtId="1" fontId="73" fillId="0" borderId="0" applyProtection="0">
      <alignment horizontal="right" vertical="center"/>
    </xf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0" fontId="12" fillId="0" borderId="0" applyNumberFormat="0" applyFont="0" applyFill="0" applyBorder="0" applyAlignment="0" applyProtection="0">
      <alignment horizontal="left"/>
    </xf>
    <xf numFmtId="0" fontId="12" fillId="0" borderId="0" applyNumberFormat="0" applyFont="0" applyFill="0" applyBorder="0" applyAlignment="0" applyProtection="0">
      <alignment horizontal="left"/>
    </xf>
    <xf numFmtId="0" fontId="12" fillId="0" borderId="0" applyNumberFormat="0" applyFont="0" applyFill="0" applyBorder="0" applyAlignment="0" applyProtection="0">
      <alignment horizontal="left"/>
    </xf>
    <xf numFmtId="0" fontId="12" fillId="0" borderId="0" applyNumberFormat="0" applyFont="0" applyFill="0" applyBorder="0" applyAlignment="0" applyProtection="0">
      <alignment horizontal="left"/>
    </xf>
    <xf numFmtId="0" fontId="12" fillId="0" borderId="0" applyNumberFormat="0" applyFont="0" applyFill="0" applyBorder="0" applyAlignment="0" applyProtection="0">
      <alignment horizontal="left"/>
    </xf>
    <xf numFmtId="0" fontId="12" fillId="0" borderId="0" applyNumberFormat="0" applyFont="0" applyFill="0" applyBorder="0" applyAlignment="0" applyProtection="0">
      <alignment horizontal="left"/>
    </xf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15" fontId="12" fillId="0" borderId="0" applyFont="0" applyFill="0" applyBorder="0" applyAlignment="0" applyProtection="0"/>
    <xf numFmtId="15" fontId="12" fillId="0" borderId="0" applyFont="0" applyFill="0" applyBorder="0" applyAlignment="0" applyProtection="0"/>
    <xf numFmtId="15" fontId="12" fillId="0" borderId="0" applyFont="0" applyFill="0" applyBorder="0" applyAlignment="0" applyProtection="0"/>
    <xf numFmtId="15" fontId="12" fillId="0" borderId="0" applyFont="0" applyFill="0" applyBorder="0" applyAlignment="0" applyProtection="0"/>
    <xf numFmtId="15" fontId="12" fillId="0" borderId="0" applyFont="0" applyFill="0" applyBorder="0" applyAlignment="0" applyProtection="0"/>
    <xf numFmtId="15" fontId="12" fillId="0" borderId="0" applyFont="0" applyFill="0" applyBorder="0" applyAlignment="0" applyProtection="0"/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3" fillId="0" borderId="26">
      <alignment horizontal="center"/>
    </xf>
    <xf numFmtId="0" fontId="13" fillId="0" borderId="26">
      <alignment horizontal="center"/>
    </xf>
    <xf numFmtId="0" fontId="13" fillId="0" borderId="26">
      <alignment horizontal="center"/>
    </xf>
    <xf numFmtId="0" fontId="13" fillId="0" borderId="26">
      <alignment horizontal="center"/>
    </xf>
    <xf numFmtId="0" fontId="13" fillId="0" borderId="26">
      <alignment horizontal="center"/>
    </xf>
    <xf numFmtId="0" fontId="13" fillId="0" borderId="26">
      <alignment horizontal="center"/>
    </xf>
    <xf numFmtId="0" fontId="13" fillId="0" borderId="26">
      <alignment horizontal="center"/>
    </xf>
    <xf numFmtId="0" fontId="13" fillId="0" borderId="26">
      <alignment horizontal="center"/>
    </xf>
    <xf numFmtId="0" fontId="13" fillId="0" borderId="26">
      <alignment horizontal="center"/>
    </xf>
    <xf numFmtId="0" fontId="13" fillId="0" borderId="26">
      <alignment horizontal="center"/>
    </xf>
    <xf numFmtId="0" fontId="13" fillId="0" borderId="26">
      <alignment horizontal="center"/>
    </xf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12" fillId="28" borderId="0" applyNumberFormat="0" applyFont="0" applyBorder="0" applyAlignment="0" applyProtection="0"/>
    <xf numFmtId="0" fontId="12" fillId="28" borderId="0" applyNumberFormat="0" applyFont="0" applyBorder="0" applyAlignment="0" applyProtection="0"/>
    <xf numFmtId="0" fontId="12" fillId="28" borderId="0" applyNumberFormat="0" applyFont="0" applyBorder="0" applyAlignment="0" applyProtection="0"/>
    <xf numFmtId="0" fontId="12" fillId="28" borderId="0" applyNumberFormat="0" applyFont="0" applyBorder="0" applyAlignment="0" applyProtection="0"/>
    <xf numFmtId="0" fontId="12" fillId="28" borderId="0" applyNumberFormat="0" applyFont="0" applyBorder="0" applyAlignment="0" applyProtection="0"/>
    <xf numFmtId="0" fontId="12" fillId="28" borderId="0" applyNumberFormat="0" applyFont="0" applyBorder="0" applyAlignment="0" applyProtection="0"/>
    <xf numFmtId="0" fontId="12" fillId="28" borderId="0" applyNumberFormat="0" applyFont="0" applyBorder="0" applyAlignment="0" applyProtection="0"/>
    <xf numFmtId="0" fontId="12" fillId="28" borderId="0" applyNumberFormat="0" applyFont="0" applyBorder="0" applyAlignment="0" applyProtection="0"/>
    <xf numFmtId="186" fontId="44" fillId="0" borderId="27" applyFont="0" applyFill="0" applyBorder="0" applyAlignment="0" applyProtection="0"/>
    <xf numFmtId="186" fontId="44" fillId="0" borderId="27" applyFont="0" applyFill="0" applyBorder="0" applyAlignment="0" applyProtection="0"/>
    <xf numFmtId="186" fontId="44" fillId="0" borderId="27" applyFont="0" applyFill="0" applyBorder="0" applyAlignment="0" applyProtection="0"/>
    <xf numFmtId="186" fontId="44" fillId="0" borderId="27" applyFont="0" applyFill="0" applyBorder="0" applyAlignment="0" applyProtection="0"/>
    <xf numFmtId="186" fontId="44" fillId="0" borderId="27" applyFont="0" applyFill="0" applyBorder="0" applyAlignment="0" applyProtection="0"/>
    <xf numFmtId="186" fontId="44" fillId="0" borderId="27" applyFont="0" applyFill="0" applyBorder="0" applyAlignment="0" applyProtection="0"/>
    <xf numFmtId="186" fontId="44" fillId="0" borderId="27" applyFont="0" applyFill="0" applyBorder="0" applyAlignment="0" applyProtection="0"/>
    <xf numFmtId="186" fontId="44" fillId="0" borderId="27" applyFont="0" applyFill="0" applyBorder="0" applyAlignment="0" applyProtection="0"/>
    <xf numFmtId="0" fontId="74" fillId="0" borderId="0" applyNumberFormat="0" applyFill="0" applyBorder="0" applyAlignment="0" applyProtection="0"/>
    <xf numFmtId="0" fontId="75" fillId="26" borderId="0" applyNumberFormat="0" applyFont="0" applyBorder="0" applyAlignment="0" applyProtection="0"/>
    <xf numFmtId="0" fontId="75" fillId="26" borderId="0" applyNumberFormat="0" applyFont="0" applyBorder="0" applyAlignment="0" applyProtection="0"/>
    <xf numFmtId="0" fontId="75" fillId="26" borderId="0" applyNumberFormat="0" applyFont="0" applyBorder="0" applyAlignment="0" applyProtection="0"/>
    <xf numFmtId="0" fontId="75" fillId="26" borderId="0" applyNumberFormat="0" applyFont="0" applyBorder="0" applyAlignment="0" applyProtection="0"/>
    <xf numFmtId="0" fontId="75" fillId="26" borderId="0" applyNumberFormat="0" applyFont="0" applyBorder="0" applyAlignment="0" applyProtection="0"/>
    <xf numFmtId="0" fontId="75" fillId="26" borderId="0" applyNumberFormat="0" applyFont="0" applyBorder="0" applyAlignment="0" applyProtection="0"/>
    <xf numFmtId="0" fontId="75" fillId="26" borderId="0" applyNumberFormat="0" applyFont="0" applyBorder="0" applyAlignment="0" applyProtection="0"/>
    <xf numFmtId="0" fontId="9" fillId="0" borderId="0" applyNumberFormat="0" applyFill="0" applyBorder="0" applyProtection="0">
      <alignment horizontal="right" wrapText="1"/>
    </xf>
    <xf numFmtId="0" fontId="9" fillId="0" borderId="0" applyNumberFormat="0" applyFill="0" applyBorder="0" applyProtection="0">
      <alignment horizontal="right" wrapText="1"/>
    </xf>
    <xf numFmtId="170" fontId="9" fillId="0" borderId="0" applyFill="0" applyBorder="0" applyAlignment="0" applyProtection="0">
      <alignment wrapText="1"/>
    </xf>
    <xf numFmtId="170" fontId="9" fillId="0" borderId="0" applyFill="0" applyBorder="0" applyAlignment="0" applyProtection="0">
      <alignment wrapText="1"/>
    </xf>
    <xf numFmtId="0" fontId="76" fillId="0" borderId="0" applyBorder="0" applyProtection="0">
      <alignment vertical="center"/>
    </xf>
    <xf numFmtId="0" fontId="76" fillId="0" borderId="28" applyBorder="0" applyProtection="0">
      <alignment horizontal="right" vertical="center"/>
    </xf>
    <xf numFmtId="0" fontId="77" fillId="29" borderId="0" applyBorder="0" applyProtection="0">
      <alignment horizontal="centerContinuous" vertical="center"/>
    </xf>
    <xf numFmtId="0" fontId="77" fillId="2" borderId="28" applyBorder="0" applyProtection="0">
      <alignment horizontal="centerContinuous" vertical="center"/>
    </xf>
    <xf numFmtId="0" fontId="45" fillId="0" borderId="0" applyBorder="0" applyProtection="0">
      <alignment horizontal="left"/>
    </xf>
    <xf numFmtId="0" fontId="45" fillId="0" borderId="0" applyBorder="0" applyProtection="0">
      <alignment horizontal="left"/>
    </xf>
    <xf numFmtId="0" fontId="38" fillId="0" borderId="0" applyFill="0" applyBorder="0" applyProtection="0">
      <alignment horizontal="left"/>
    </xf>
    <xf numFmtId="0" fontId="14" fillId="0" borderId="27" applyFill="0" applyBorder="0" applyProtection="0">
      <alignment horizontal="left" vertical="top"/>
    </xf>
    <xf numFmtId="0" fontId="14" fillId="0" borderId="27" applyFill="0" applyBorder="0" applyProtection="0">
      <alignment horizontal="left" vertical="top"/>
    </xf>
    <xf numFmtId="0" fontId="14" fillId="0" borderId="27" applyFill="0" applyBorder="0" applyProtection="0">
      <alignment horizontal="left"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9" applyNumberFormat="0" applyFill="0" applyAlignment="0" applyProtection="0"/>
    <xf numFmtId="0" fontId="41" fillId="0" borderId="29" applyNumberFormat="0" applyFill="0" applyAlignment="0" applyProtection="0"/>
    <xf numFmtId="0" fontId="33" fillId="0" borderId="29" applyNumberFormat="0" applyFill="0" applyAlignment="0" applyProtection="0"/>
    <xf numFmtId="0" fontId="33" fillId="0" borderId="29" applyNumberFormat="0" applyFill="0" applyAlignment="0" applyProtection="0"/>
    <xf numFmtId="0" fontId="47" fillId="0" borderId="29" applyNumberFormat="0" applyFill="0" applyAlignment="0" applyProtection="0"/>
    <xf numFmtId="37" fontId="14" fillId="30" borderId="0" applyNumberFormat="0" applyBorder="0" applyAlignment="0" applyProtection="0"/>
    <xf numFmtId="37" fontId="14" fillId="30" borderId="0" applyNumberFormat="0" applyBorder="0" applyAlignment="0" applyProtection="0"/>
    <xf numFmtId="37" fontId="14" fillId="0" borderId="0"/>
    <xf numFmtId="37" fontId="14" fillId="0" borderId="0"/>
    <xf numFmtId="37" fontId="14" fillId="30" borderId="0" applyNumberFormat="0" applyBorder="0" applyAlignment="0" applyProtection="0"/>
    <xf numFmtId="3" fontId="48" fillId="0" borderId="22" applyProtection="0"/>
    <xf numFmtId="0" fontId="37" fillId="0" borderId="0">
      <alignment horizontal="center"/>
    </xf>
    <xf numFmtId="0" fontId="3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28" fillId="10" borderId="16" applyNumberFormat="0" applyAlignment="0" applyProtection="0"/>
    <xf numFmtId="0" fontId="28" fillId="10" borderId="16" applyNumberFormat="0" applyAlignment="0" applyProtection="0"/>
    <xf numFmtId="9" fontId="9" fillId="0" borderId="0" applyFont="0" applyFill="0" applyBorder="0" applyAlignment="0" applyProtection="0"/>
    <xf numFmtId="0" fontId="9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/>
    <xf numFmtId="38" fontId="1" fillId="0" borderId="0" xfId="0" applyNumberFormat="1" applyFont="1"/>
    <xf numFmtId="0" fontId="1" fillId="0" borderId="1" xfId="0" applyFont="1" applyBorder="1"/>
    <xf numFmtId="38" fontId="1" fillId="0" borderId="2" xfId="0" applyNumberFormat="1" applyFont="1" applyBorder="1"/>
    <xf numFmtId="38" fontId="1" fillId="0" borderId="3" xfId="0" applyNumberFormat="1" applyFont="1" applyBorder="1"/>
    <xf numFmtId="0" fontId="1" fillId="0" borderId="4" xfId="0" applyFont="1" applyBorder="1"/>
    <xf numFmtId="38" fontId="1" fillId="0" borderId="5" xfId="0" applyNumberFormat="1" applyFont="1" applyBorder="1"/>
    <xf numFmtId="38" fontId="1" fillId="0" borderId="6" xfId="0" applyNumberFormat="1" applyFont="1" applyBorder="1"/>
    <xf numFmtId="0" fontId="1" fillId="0" borderId="7" xfId="0" applyFont="1" applyBorder="1"/>
    <xf numFmtId="38" fontId="1" fillId="0" borderId="8" xfId="0" applyNumberFormat="1" applyFont="1" applyBorder="1"/>
    <xf numFmtId="38" fontId="1" fillId="0" borderId="9" xfId="0" applyNumberFormat="1" applyFont="1" applyBorder="1"/>
    <xf numFmtId="0" fontId="3" fillId="0" borderId="0" xfId="0" applyFont="1" applyAlignment="1">
      <alignment horizontal="left" vertical="center" indent="11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164" fontId="1" fillId="0" borderId="5" xfId="0" applyNumberFormat="1" applyFont="1" applyBorder="1"/>
    <xf numFmtId="0" fontId="1" fillId="0" borderId="8" xfId="0" applyFont="1" applyBorder="1"/>
    <xf numFmtId="164" fontId="1" fillId="0" borderId="8" xfId="0" applyNumberFormat="1" applyFont="1" applyBorder="1"/>
    <xf numFmtId="0" fontId="2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38" fontId="1" fillId="0" borderId="0" xfId="0" applyNumberFormat="1" applyFont="1"/>
    <xf numFmtId="0" fontId="1" fillId="0" borderId="1" xfId="0" applyFont="1" applyBorder="1"/>
    <xf numFmtId="38" fontId="1" fillId="0" borderId="2" xfId="0" applyNumberFormat="1" applyFont="1" applyBorder="1"/>
    <xf numFmtId="38" fontId="1" fillId="0" borderId="3" xfId="0" applyNumberFormat="1" applyFont="1" applyBorder="1"/>
    <xf numFmtId="0" fontId="1" fillId="0" borderId="4" xfId="0" applyFont="1" applyBorder="1"/>
    <xf numFmtId="38" fontId="1" fillId="0" borderId="5" xfId="0" applyNumberFormat="1" applyFont="1" applyBorder="1"/>
    <xf numFmtId="38" fontId="1" fillId="0" borderId="6" xfId="0" applyNumberFormat="1" applyFont="1" applyBorder="1"/>
    <xf numFmtId="0" fontId="1" fillId="0" borderId="7" xfId="0" applyFont="1" applyBorder="1"/>
    <xf numFmtId="38" fontId="1" fillId="0" borderId="8" xfId="0" applyNumberFormat="1" applyFont="1" applyBorder="1"/>
    <xf numFmtId="38" fontId="1" fillId="0" borderId="9" xfId="0" applyNumberFormat="1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8" xfId="0" applyFont="1" applyBorder="1"/>
    <xf numFmtId="164" fontId="1" fillId="0" borderId="8" xfId="0" applyNumberFormat="1" applyFont="1" applyBorder="1"/>
  </cellXfs>
  <cellStyles count="458">
    <cellStyle name="_%(SignOnly)" xfId="2"/>
    <cellStyle name="_%(SignOnly) 2" xfId="3"/>
    <cellStyle name="_%(SignSpaceOnly)" xfId="4"/>
    <cellStyle name="_%(SignSpaceOnly) 2" xfId="5"/>
    <cellStyle name="_Comma" xfId="6"/>
    <cellStyle name="_Comma 2" xfId="7"/>
    <cellStyle name="_Currency" xfId="8"/>
    <cellStyle name="_Currency 2" xfId="9"/>
    <cellStyle name="_CurrencySpace" xfId="10"/>
    <cellStyle name="_CurrencySpace 2" xfId="11"/>
    <cellStyle name="_Euro" xfId="12"/>
    <cellStyle name="_Euro 2" xfId="13"/>
    <cellStyle name="_Heading" xfId="14"/>
    <cellStyle name="_Highlight" xfId="15"/>
    <cellStyle name="_Highlight 2" xfId="16"/>
    <cellStyle name="_Multiple" xfId="17"/>
    <cellStyle name="_Multiple 2" xfId="18"/>
    <cellStyle name="_MultipleSpace" xfId="19"/>
    <cellStyle name="_MultipleSpace 2" xfId="20"/>
    <cellStyle name="_SubHeading" xfId="21"/>
    <cellStyle name="_Table" xfId="22"/>
    <cellStyle name="_TableHead" xfId="23"/>
    <cellStyle name="_TableRowHead" xfId="24"/>
    <cellStyle name="_TableSuperHead" xfId="25"/>
    <cellStyle name="20% - Accent1 2" xfId="27"/>
    <cellStyle name="20% - Accent1 3" xfId="28"/>
    <cellStyle name="20% - Accent1 4" xfId="29"/>
    <cellStyle name="20% - Accent1 5" xfId="30"/>
    <cellStyle name="20% - Accent1 6" xfId="26"/>
    <cellStyle name="20% - Accent2 2" xfId="32"/>
    <cellStyle name="20% - Accent2 3" xfId="33"/>
    <cellStyle name="20% - Accent2 4" xfId="34"/>
    <cellStyle name="20% - Accent2 5" xfId="35"/>
    <cellStyle name="20% - Accent2 6" xfId="31"/>
    <cellStyle name="20% - Accent3 2" xfId="37"/>
    <cellStyle name="20% - Accent3 3" xfId="38"/>
    <cellStyle name="20% - Accent3 4" xfId="39"/>
    <cellStyle name="20% - Accent3 5" xfId="40"/>
    <cellStyle name="20% - Accent3 6" xfId="36"/>
    <cellStyle name="20% - Accent4 2" xfId="42"/>
    <cellStyle name="20% - Accent4 3" xfId="43"/>
    <cellStyle name="20% - Accent4 4" xfId="44"/>
    <cellStyle name="20% - Accent4 5" xfId="45"/>
    <cellStyle name="20% - Accent4 6" xfId="41"/>
    <cellStyle name="20% - Accent5 2" xfId="47"/>
    <cellStyle name="20% - Accent5 3" xfId="48"/>
    <cellStyle name="20% - Accent5 4" xfId="49"/>
    <cellStyle name="20% - Accent5 5" xfId="50"/>
    <cellStyle name="20% - Accent5 6" xfId="46"/>
    <cellStyle name="20% - Accent6 2" xfId="52"/>
    <cellStyle name="20% - Accent6 3" xfId="53"/>
    <cellStyle name="20% - Accent6 4" xfId="54"/>
    <cellStyle name="20% - Accent6 5" xfId="55"/>
    <cellStyle name="20% - Accent6 6" xfId="51"/>
    <cellStyle name="40% - Accent1 2" xfId="57"/>
    <cellStyle name="40% - Accent1 3" xfId="58"/>
    <cellStyle name="40% - Accent1 4" xfId="59"/>
    <cellStyle name="40% - Accent1 5" xfId="60"/>
    <cellStyle name="40% - Accent1 6" xfId="56"/>
    <cellStyle name="40% - Accent2 2" xfId="62"/>
    <cellStyle name="40% - Accent2 3" xfId="63"/>
    <cellStyle name="40% - Accent2 4" xfId="64"/>
    <cellStyle name="40% - Accent2 5" xfId="65"/>
    <cellStyle name="40% - Accent2 6" xfId="61"/>
    <cellStyle name="40% - Accent3 2" xfId="67"/>
    <cellStyle name="40% - Accent3 3" xfId="68"/>
    <cellStyle name="40% - Accent3 4" xfId="69"/>
    <cellStyle name="40% - Accent3 5" xfId="70"/>
    <cellStyle name="40% - Accent3 6" xfId="66"/>
    <cellStyle name="40% - Accent4 2" xfId="72"/>
    <cellStyle name="40% - Accent4 3" xfId="73"/>
    <cellStyle name="40% - Accent4 4" xfId="74"/>
    <cellStyle name="40% - Accent4 5" xfId="75"/>
    <cellStyle name="40% - Accent4 6" xfId="71"/>
    <cellStyle name="40% - Accent5 2" xfId="77"/>
    <cellStyle name="40% - Accent5 3" xfId="78"/>
    <cellStyle name="40% - Accent5 4" xfId="79"/>
    <cellStyle name="40% - Accent5 5" xfId="80"/>
    <cellStyle name="40% - Accent5 6" xfId="76"/>
    <cellStyle name="40% - Accent6 2" xfId="82"/>
    <cellStyle name="40% - Accent6 3" xfId="83"/>
    <cellStyle name="40% - Accent6 4" xfId="84"/>
    <cellStyle name="40% - Accent6 5" xfId="85"/>
    <cellStyle name="40% - Accent6 6" xfId="81"/>
    <cellStyle name="60% - Accent1 2" xfId="87"/>
    <cellStyle name="60% - Accent1 3" xfId="88"/>
    <cellStyle name="60% - Accent1 4" xfId="89"/>
    <cellStyle name="60% - Accent1 5" xfId="90"/>
    <cellStyle name="60% - Accent1 6" xfId="86"/>
    <cellStyle name="60% - Accent2 2" xfId="92"/>
    <cellStyle name="60% - Accent2 3" xfId="93"/>
    <cellStyle name="60% - Accent2 4" xfId="94"/>
    <cellStyle name="60% - Accent2 5" xfId="95"/>
    <cellStyle name="60% - Accent2 6" xfId="91"/>
    <cellStyle name="60% - Accent3 2" xfId="97"/>
    <cellStyle name="60% - Accent3 3" xfId="98"/>
    <cellStyle name="60% - Accent3 4" xfId="99"/>
    <cellStyle name="60% - Accent3 5" xfId="100"/>
    <cellStyle name="60% - Accent3 6" xfId="96"/>
    <cellStyle name="60% - Accent4 2" xfId="102"/>
    <cellStyle name="60% - Accent4 3" xfId="103"/>
    <cellStyle name="60% - Accent4 4" xfId="104"/>
    <cellStyle name="60% - Accent4 5" xfId="105"/>
    <cellStyle name="60% - Accent4 6" xfId="101"/>
    <cellStyle name="60% - Accent5 2" xfId="107"/>
    <cellStyle name="60% - Accent5 3" xfId="108"/>
    <cellStyle name="60% - Accent5 4" xfId="109"/>
    <cellStyle name="60% - Accent5 5" xfId="110"/>
    <cellStyle name="60% - Accent5 6" xfId="106"/>
    <cellStyle name="60% - Accent6 2" xfId="112"/>
    <cellStyle name="60% - Accent6 3" xfId="113"/>
    <cellStyle name="60% - Accent6 4" xfId="114"/>
    <cellStyle name="60% - Accent6 5" xfId="115"/>
    <cellStyle name="60% - Accent6 6" xfId="111"/>
    <cellStyle name="Accent1 2" xfId="117"/>
    <cellStyle name="Accent1 3" xfId="118"/>
    <cellStyle name="Accent1 4" xfId="119"/>
    <cellStyle name="Accent1 5" xfId="120"/>
    <cellStyle name="Accent1 6" xfId="116"/>
    <cellStyle name="Accent2 2" xfId="122"/>
    <cellStyle name="Accent2 3" xfId="123"/>
    <cellStyle name="Accent2 4" xfId="124"/>
    <cellStyle name="Accent2 5" xfId="125"/>
    <cellStyle name="Accent2 6" xfId="121"/>
    <cellStyle name="Accent3 2" xfId="127"/>
    <cellStyle name="Accent3 3" xfId="128"/>
    <cellStyle name="Accent3 4" xfId="129"/>
    <cellStyle name="Accent3 5" xfId="130"/>
    <cellStyle name="Accent3 6" xfId="126"/>
    <cellStyle name="Accent4 2" xfId="132"/>
    <cellStyle name="Accent4 3" xfId="133"/>
    <cellStyle name="Accent4 4" xfId="134"/>
    <cellStyle name="Accent4 5" xfId="135"/>
    <cellStyle name="Accent4 6" xfId="131"/>
    <cellStyle name="Accent5 2" xfId="137"/>
    <cellStyle name="Accent5 3" xfId="138"/>
    <cellStyle name="Accent5 4" xfId="139"/>
    <cellStyle name="Accent5 5" xfId="140"/>
    <cellStyle name="Accent5 6" xfId="136"/>
    <cellStyle name="Accent6 2" xfId="142"/>
    <cellStyle name="Accent6 3" xfId="143"/>
    <cellStyle name="Accent6 4" xfId="144"/>
    <cellStyle name="Accent6 5" xfId="145"/>
    <cellStyle name="Accent6 6" xfId="141"/>
    <cellStyle name="Actual Date" xfId="146"/>
    <cellStyle name="Actual Date 2" xfId="147"/>
    <cellStyle name="Adjustable" xfId="148"/>
    <cellStyle name="Bad 2" xfId="150"/>
    <cellStyle name="Bad 3" xfId="151"/>
    <cellStyle name="Bad 4" xfId="152"/>
    <cellStyle name="Bad 5" xfId="153"/>
    <cellStyle name="Bad 6" xfId="149"/>
    <cellStyle name="Calculation 2" xfId="155"/>
    <cellStyle name="Calculation 3" xfId="156"/>
    <cellStyle name="Calculation 4" xfId="157"/>
    <cellStyle name="Calculation 5" xfId="158"/>
    <cellStyle name="Calculation 6" xfId="154"/>
    <cellStyle name="Check Cell 2" xfId="160"/>
    <cellStyle name="Check Cell 3" xfId="161"/>
    <cellStyle name="Check Cell 4" xfId="162"/>
    <cellStyle name="Check Cell 5" xfId="163"/>
    <cellStyle name="Check Cell 6" xfId="159"/>
    <cellStyle name="Comma 0" xfId="165"/>
    <cellStyle name="Comma 10" xfId="166"/>
    <cellStyle name="Comma 11" xfId="167"/>
    <cellStyle name="Comma 12" xfId="168"/>
    <cellStyle name="Comma 13" xfId="169"/>
    <cellStyle name="Comma 14" xfId="170"/>
    <cellStyle name="Comma 15" xfId="164"/>
    <cellStyle name="Comma 2" xfId="171"/>
    <cellStyle name="Comma 2 2" xfId="172"/>
    <cellStyle name="Comma 2 2 2" xfId="173"/>
    <cellStyle name="Comma 2 2_Augmentation" xfId="174"/>
    <cellStyle name="Comma 2 3" xfId="175"/>
    <cellStyle name="Comma 2 4" xfId="176"/>
    <cellStyle name="Comma 3" xfId="177"/>
    <cellStyle name="Comma 3 2" xfId="178"/>
    <cellStyle name="Comma 4" xfId="179"/>
    <cellStyle name="Comma 5" xfId="180"/>
    <cellStyle name="Comma 5 2" xfId="181"/>
    <cellStyle name="Comma 5 3" xfId="182"/>
    <cellStyle name="Comma 6" xfId="183"/>
    <cellStyle name="Comma 6 2" xfId="184"/>
    <cellStyle name="Comma 7" xfId="185"/>
    <cellStyle name="Comma 7 2" xfId="186"/>
    <cellStyle name="Comma 8" xfId="187"/>
    <cellStyle name="Comma 8 2" xfId="188"/>
    <cellStyle name="Comma 9" xfId="189"/>
    <cellStyle name="Comma0 - Style1" xfId="190"/>
    <cellStyle name="Currency 0" xfId="192"/>
    <cellStyle name="Currency 2" xfId="193"/>
    <cellStyle name="Currency 2 2" xfId="194"/>
    <cellStyle name="Currency 2_Augmentation" xfId="195"/>
    <cellStyle name="Currency 3" xfId="196"/>
    <cellStyle name="Currency 4" xfId="197"/>
    <cellStyle name="Currency 5" xfId="198"/>
    <cellStyle name="Currency 6" xfId="199"/>
    <cellStyle name="Currency 7" xfId="200"/>
    <cellStyle name="Currency 8" xfId="201"/>
    <cellStyle name="Currency 9" xfId="191"/>
    <cellStyle name="Date" xfId="202"/>
    <cellStyle name="Date 2" xfId="203"/>
    <cellStyle name="Date Aligned" xfId="204"/>
    <cellStyle name="Date_Augmentation" xfId="205"/>
    <cellStyle name="Dotted Line" xfId="206"/>
    <cellStyle name="Euro" xfId="207"/>
    <cellStyle name="Explanatory Text 2" xfId="209"/>
    <cellStyle name="Explanatory Text 3" xfId="210"/>
    <cellStyle name="Explanatory Text 4" xfId="211"/>
    <cellStyle name="Explanatory Text 5" xfId="212"/>
    <cellStyle name="Explanatory Text 6" xfId="208"/>
    <cellStyle name="F2" xfId="213"/>
    <cellStyle name="F2 2" xfId="214"/>
    <cellStyle name="F3" xfId="215"/>
    <cellStyle name="F3 2" xfId="216"/>
    <cellStyle name="F3 3" xfId="217"/>
    <cellStyle name="F4" xfId="218"/>
    <cellStyle name="F4 2" xfId="219"/>
    <cellStyle name="F5" xfId="220"/>
    <cellStyle name="F5 2" xfId="221"/>
    <cellStyle name="F5 3" xfId="222"/>
    <cellStyle name="F6" xfId="223"/>
    <cellStyle name="F6 2" xfId="224"/>
    <cellStyle name="F7" xfId="225"/>
    <cellStyle name="F7 2" xfId="226"/>
    <cellStyle name="F7 3" xfId="227"/>
    <cellStyle name="F8" xfId="228"/>
    <cellStyle name="F8 2" xfId="229"/>
    <cellStyle name="Fixed" xfId="230"/>
    <cellStyle name="Fixed 2" xfId="231"/>
    <cellStyle name="Fixed1 - Style1" xfId="232"/>
    <cellStyle name="Footnote" xfId="233"/>
    <cellStyle name="Good 2" xfId="235"/>
    <cellStyle name="Good 3" xfId="236"/>
    <cellStyle name="Good 4" xfId="237"/>
    <cellStyle name="Good 5" xfId="238"/>
    <cellStyle name="Good 6" xfId="234"/>
    <cellStyle name="Grey" xfId="239"/>
    <cellStyle name="Grey 2" xfId="240"/>
    <cellStyle name="Hard Percent" xfId="241"/>
    <cellStyle name="HEADER" xfId="242"/>
    <cellStyle name="Heading 1 2" xfId="244"/>
    <cellStyle name="Heading 1 3" xfId="245"/>
    <cellStyle name="Heading 1 4" xfId="246"/>
    <cellStyle name="Heading 1 5" xfId="247"/>
    <cellStyle name="Heading 1 6" xfId="243"/>
    <cellStyle name="Heading 2 2" xfId="249"/>
    <cellStyle name="Heading 2 3" xfId="250"/>
    <cellStyle name="Heading 2 4" xfId="251"/>
    <cellStyle name="Heading 2 5" xfId="252"/>
    <cellStyle name="Heading 2 6" xfId="248"/>
    <cellStyle name="Heading 3 2" xfId="254"/>
    <cellStyle name="Heading 3 3" xfId="255"/>
    <cellStyle name="Heading 3 4" xfId="256"/>
    <cellStyle name="Heading 3 5" xfId="257"/>
    <cellStyle name="Heading 3 6" xfId="253"/>
    <cellStyle name="Heading 4 2" xfId="259"/>
    <cellStyle name="Heading 4 3" xfId="260"/>
    <cellStyle name="Heading 4 4" xfId="261"/>
    <cellStyle name="Heading 4 5" xfId="262"/>
    <cellStyle name="Heading 4 6" xfId="258"/>
    <cellStyle name="Heading1" xfId="263"/>
    <cellStyle name="Heading1 2" xfId="264"/>
    <cellStyle name="Heading2" xfId="265"/>
    <cellStyle name="Heading2 2" xfId="266"/>
    <cellStyle name="HIGHLIGHT" xfId="267"/>
    <cellStyle name="HIGHLIGHT 2" xfId="268"/>
    <cellStyle name="Hyperlink 2" xfId="269"/>
    <cellStyle name="Hyperlink 2 2" xfId="270"/>
    <cellStyle name="Hyperlink 2 3" xfId="271"/>
    <cellStyle name="Hyperlink 2_Augmentation" xfId="272"/>
    <cellStyle name="Hyperlink 3" xfId="273"/>
    <cellStyle name="Hyperlink 4" xfId="274"/>
    <cellStyle name="Hyperlink 5" xfId="275"/>
    <cellStyle name="Input [yellow]" xfId="277"/>
    <cellStyle name="Input [yellow] 2" xfId="278"/>
    <cellStyle name="Input 2" xfId="279"/>
    <cellStyle name="Input 3" xfId="280"/>
    <cellStyle name="Input 4" xfId="281"/>
    <cellStyle name="Input 5" xfId="282"/>
    <cellStyle name="Input 6" xfId="276"/>
    <cellStyle name="Input 7" xfId="455"/>
    <cellStyle name="Input 8" xfId="454"/>
    <cellStyle name="Linked Cell 2" xfId="284"/>
    <cellStyle name="Linked Cell 3" xfId="285"/>
    <cellStyle name="Linked Cell 4" xfId="286"/>
    <cellStyle name="Linked Cell 5" xfId="287"/>
    <cellStyle name="Linked Cell 6" xfId="283"/>
    <cellStyle name="Multiple" xfId="288"/>
    <cellStyle name="Neutral 2" xfId="290"/>
    <cellStyle name="Neutral 3" xfId="291"/>
    <cellStyle name="Neutral 4" xfId="292"/>
    <cellStyle name="Neutral 5" xfId="293"/>
    <cellStyle name="Neutral 6" xfId="289"/>
    <cellStyle name="no dec" xfId="294"/>
    <cellStyle name="no dec 2" xfId="295"/>
    <cellStyle name="Normal" xfId="0" builtinId="0"/>
    <cellStyle name="Normal - Style1" xfId="296"/>
    <cellStyle name="Normal - Style1 2" xfId="297"/>
    <cellStyle name="Normal 10" xfId="298"/>
    <cellStyle name="Normal 11" xfId="299"/>
    <cellStyle name="Normal 12" xfId="450"/>
    <cellStyle name="Normal 13" xfId="451"/>
    <cellStyle name="Normal 14" xfId="1"/>
    <cellStyle name="Normal 15" xfId="452"/>
    <cellStyle name="Normal 16" xfId="457"/>
    <cellStyle name="Normal 2" xfId="300"/>
    <cellStyle name="Normal 3" xfId="301"/>
    <cellStyle name="Normal 4" xfId="302"/>
    <cellStyle name="Normal 5" xfId="303"/>
    <cellStyle name="Normal 6" xfId="304"/>
    <cellStyle name="Normal 7" xfId="305"/>
    <cellStyle name="Normal 8" xfId="306"/>
    <cellStyle name="Normal 9" xfId="307"/>
    <cellStyle name="Note 10" xfId="309"/>
    <cellStyle name="Note 11" xfId="310"/>
    <cellStyle name="Note 12" xfId="308"/>
    <cellStyle name="Note 2" xfId="311"/>
    <cellStyle name="Note 2 2" xfId="312"/>
    <cellStyle name="Note 2_Key" xfId="313"/>
    <cellStyle name="Note 3" xfId="314"/>
    <cellStyle name="Note 4" xfId="315"/>
    <cellStyle name="Note 5" xfId="316"/>
    <cellStyle name="Note 6" xfId="317"/>
    <cellStyle name="Note 7" xfId="318"/>
    <cellStyle name="Note 8" xfId="319"/>
    <cellStyle name="Note 9" xfId="320"/>
    <cellStyle name="Output 2" xfId="322"/>
    <cellStyle name="Output 3" xfId="323"/>
    <cellStyle name="Output 4" xfId="324"/>
    <cellStyle name="Output 5" xfId="325"/>
    <cellStyle name="Output 6" xfId="321"/>
    <cellStyle name="Page Number" xfId="326"/>
    <cellStyle name="Percent [2]" xfId="328"/>
    <cellStyle name="Percent [2] 2" xfId="329"/>
    <cellStyle name="Percent 10" xfId="330"/>
    <cellStyle name="Percent 11" xfId="331"/>
    <cellStyle name="Percent 12" xfId="332"/>
    <cellStyle name="Percent 13" xfId="333"/>
    <cellStyle name="Percent 14" xfId="334"/>
    <cellStyle name="Percent 15" xfId="327"/>
    <cellStyle name="Percent 16" xfId="456"/>
    <cellStyle name="Percent 17" xfId="453"/>
    <cellStyle name="Percent 2" xfId="335"/>
    <cellStyle name="Percent 3" xfId="336"/>
    <cellStyle name="Percent 3 2" xfId="337"/>
    <cellStyle name="Percent 4" xfId="338"/>
    <cellStyle name="Percent 4 2" xfId="339"/>
    <cellStyle name="Percent 4 3" xfId="340"/>
    <cellStyle name="Percent 5" xfId="341"/>
    <cellStyle name="Percent 5 2" xfId="342"/>
    <cellStyle name="Percent 6" xfId="343"/>
    <cellStyle name="Percent 6 2" xfId="344"/>
    <cellStyle name="Percent 7" xfId="345"/>
    <cellStyle name="Percent 7 2" xfId="346"/>
    <cellStyle name="Percent 8" xfId="347"/>
    <cellStyle name="Percent 9" xfId="348"/>
    <cellStyle name="PSChar" xfId="349"/>
    <cellStyle name="PSChar 2" xfId="350"/>
    <cellStyle name="PSChar 3" xfId="351"/>
    <cellStyle name="PSChar 4" xfId="352"/>
    <cellStyle name="PSChar 4 2" xfId="353"/>
    <cellStyle name="PSChar 5" xfId="354"/>
    <cellStyle name="PSChar 5 2" xfId="355"/>
    <cellStyle name="PSChar 6" xfId="356"/>
    <cellStyle name="PSDate" xfId="357"/>
    <cellStyle name="PSDate 2" xfId="358"/>
    <cellStyle name="PSDate 3" xfId="359"/>
    <cellStyle name="PSDate 4" xfId="360"/>
    <cellStyle name="PSDate 4 2" xfId="361"/>
    <cellStyle name="PSDate 5" xfId="362"/>
    <cellStyle name="PSDate 5 2" xfId="363"/>
    <cellStyle name="PSDate 6" xfId="364"/>
    <cellStyle name="PSDec" xfId="365"/>
    <cellStyle name="PSDec 2" xfId="366"/>
    <cellStyle name="PSDec 3" xfId="367"/>
    <cellStyle name="PSDec 4" xfId="368"/>
    <cellStyle name="PSDec 4 2" xfId="369"/>
    <cellStyle name="PSDec 5" xfId="370"/>
    <cellStyle name="PSDec 5 2" xfId="371"/>
    <cellStyle name="PSDec 6" xfId="372"/>
    <cellStyle name="PSHeading" xfId="373"/>
    <cellStyle name="PSHeading 2" xfId="374"/>
    <cellStyle name="PSHeading 3" xfId="375"/>
    <cellStyle name="PSHeading 4" xfId="376"/>
    <cellStyle name="PSHeading 4 2" xfId="377"/>
    <cellStyle name="PSHeading 4_July2012_Access_to_Capital_Scenarios_Cost Tables 7132012" xfId="378"/>
    <cellStyle name="PSHeading 5" xfId="379"/>
    <cellStyle name="PSHeading 5 2" xfId="380"/>
    <cellStyle name="PSHeading 5_Key" xfId="381"/>
    <cellStyle name="PSHeading 6" xfId="382"/>
    <cellStyle name="PSHeading_358_CGS_Lewis_UT_70Conserv" xfId="383"/>
    <cellStyle name="PSInt" xfId="384"/>
    <cellStyle name="PSInt 2" xfId="385"/>
    <cellStyle name="PSInt 3" xfId="386"/>
    <cellStyle name="PSInt 4" xfId="387"/>
    <cellStyle name="PSInt 4 2" xfId="388"/>
    <cellStyle name="PSInt 5" xfId="389"/>
    <cellStyle name="PSInt 5 2" xfId="390"/>
    <cellStyle name="PSInt 6" xfId="391"/>
    <cellStyle name="PSSpacer" xfId="392"/>
    <cellStyle name="PSSpacer 2" xfId="393"/>
    <cellStyle name="PSSpacer 3" xfId="394"/>
    <cellStyle name="PSSpacer 4" xfId="395"/>
    <cellStyle name="PSSpacer 4 2" xfId="396"/>
    <cellStyle name="PSSpacer 5" xfId="397"/>
    <cellStyle name="PSSpacer 5 2" xfId="398"/>
    <cellStyle name="PSSpacer 6" xfId="399"/>
    <cellStyle name="Rate" xfId="400"/>
    <cellStyle name="Rate 2" xfId="401"/>
    <cellStyle name="Rate 3" xfId="402"/>
    <cellStyle name="Rate 4" xfId="403"/>
    <cellStyle name="Rate 4 2" xfId="404"/>
    <cellStyle name="Rate 5" xfId="405"/>
    <cellStyle name="Rate 5 2" xfId="406"/>
    <cellStyle name="Rate 6" xfId="407"/>
    <cellStyle name="Reference" xfId="408"/>
    <cellStyle name="SectionBreak" xfId="409"/>
    <cellStyle name="SectionBreak 2" xfId="410"/>
    <cellStyle name="SectionBreak 3" xfId="411"/>
    <cellStyle name="SectionBreak 4" xfId="412"/>
    <cellStyle name="SectionBreak 4 2" xfId="413"/>
    <cellStyle name="SectionBreak 5" xfId="414"/>
    <cellStyle name="SectionBreak 5 2" xfId="415"/>
    <cellStyle name="Style 27" xfId="416"/>
    <cellStyle name="Style 27 2" xfId="417"/>
    <cellStyle name="Style 28" xfId="418"/>
    <cellStyle name="Style 28 2" xfId="419"/>
    <cellStyle name="Table Head" xfId="420"/>
    <cellStyle name="Table Head Aligned" xfId="421"/>
    <cellStyle name="Table Head Blue" xfId="422"/>
    <cellStyle name="Table Head Green" xfId="423"/>
    <cellStyle name="Table Heading" xfId="424"/>
    <cellStyle name="Table Heading 2" xfId="425"/>
    <cellStyle name="Table Title" xfId="426"/>
    <cellStyle name="Table Units" xfId="427"/>
    <cellStyle name="Table Units 2" xfId="428"/>
    <cellStyle name="Table Units_Key" xfId="429"/>
    <cellStyle name="Title 2" xfId="431"/>
    <cellStyle name="Title 3" xfId="432"/>
    <cellStyle name="Title 4" xfId="430"/>
    <cellStyle name="Total 2" xfId="434"/>
    <cellStyle name="Total 3" xfId="435"/>
    <cellStyle name="Total 4" xfId="436"/>
    <cellStyle name="Total 5" xfId="437"/>
    <cellStyle name="Total 6" xfId="433"/>
    <cellStyle name="Unprot" xfId="438"/>
    <cellStyle name="Unprot 2" xfId="439"/>
    <cellStyle name="Unprot$" xfId="440"/>
    <cellStyle name="Unprot$ 2" xfId="441"/>
    <cellStyle name="Unprot_Current Summary" xfId="442"/>
    <cellStyle name="Unprotect" xfId="443"/>
    <cellStyle name="v" xfId="444"/>
    <cellStyle name="Warning Text 2" xfId="446"/>
    <cellStyle name="Warning Text 3" xfId="447"/>
    <cellStyle name="Warning Text 4" xfId="448"/>
    <cellStyle name="Warning Text 5" xfId="449"/>
    <cellStyle name="Warning Text 6" xfId="445"/>
  </cellStyles>
  <dxfs count="9">
    <dxf>
      <fill>
        <patternFill patternType="mediumGray">
          <fgColor indexed="9"/>
          <bgColor indexed="22"/>
        </patternFill>
      </fill>
    </dxf>
    <dxf>
      <fill>
        <patternFill patternType="mediumGray">
          <fgColor indexed="9"/>
          <bgColor indexed="22"/>
        </patternFill>
      </fill>
    </dxf>
    <dxf>
      <fill>
        <patternFill patternType="mediumGray">
          <fgColor indexed="9"/>
          <bgColor indexed="22"/>
        </patternFill>
      </fill>
    </dxf>
    <dxf>
      <fill>
        <patternFill patternType="mediumGray">
          <fgColor indexed="9"/>
          <bgColor indexed="22"/>
        </patternFill>
      </fill>
    </dxf>
    <dxf>
      <fill>
        <patternFill patternType="mediumGray">
          <fgColor indexed="9"/>
          <bgColor indexed="22"/>
        </patternFill>
      </fill>
    </dxf>
    <dxf>
      <fill>
        <patternFill patternType="mediumGray">
          <fgColor indexed="9"/>
          <bgColor indexed="22"/>
        </patternFill>
      </fill>
    </dxf>
    <dxf>
      <fill>
        <patternFill patternType="mediumGray">
          <fgColor indexed="9"/>
          <bgColor indexed="22"/>
        </patternFill>
      </fill>
    </dxf>
    <dxf>
      <fill>
        <patternFill patternType="mediumGray">
          <fgColor indexed="9"/>
          <bgColor indexed="22"/>
        </patternFill>
      </fill>
    </dxf>
    <dxf>
      <fill>
        <patternFill patternType="mediumGray">
          <fgColor indexed="9"/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Z3212"/>
  <sheetViews>
    <sheetView tabSelected="1" zoomScale="90" zoomScaleNormal="90" workbookViewId="0">
      <pane xSplit="1" ySplit="5" topLeftCell="B3174" activePane="bottomRight" state="frozen"/>
      <selection pane="topRight" activeCell="B1" sqref="B1"/>
      <selection pane="bottomLeft" activeCell="A6" sqref="A6"/>
      <selection pane="bottomRight" activeCell="I3223" sqref="I3223"/>
    </sheetView>
  </sheetViews>
  <sheetFormatPr defaultRowHeight="12.75"/>
  <cols>
    <col min="1" max="1" width="25.28515625" style="1" bestFit="1" customWidth="1"/>
    <col min="2" max="3" width="5" style="1" bestFit="1" customWidth="1"/>
    <col min="4" max="4" width="8.140625" style="1" bestFit="1" customWidth="1"/>
    <col min="5" max="5" width="8.7109375" style="1" bestFit="1" customWidth="1"/>
    <col min="6" max="6" width="15.28515625" style="1" bestFit="1" customWidth="1"/>
    <col min="7" max="7" width="8.7109375" style="1" bestFit="1" customWidth="1"/>
    <col min="8" max="8" width="16.7109375" style="1" bestFit="1" customWidth="1"/>
    <col min="9" max="9" width="8.5703125" style="1" customWidth="1"/>
    <col min="10" max="10" width="14.28515625" style="1" bestFit="1" customWidth="1"/>
    <col min="11" max="11" width="15.7109375" style="1" bestFit="1" customWidth="1"/>
    <col min="12" max="12" width="11.85546875" style="1" bestFit="1" customWidth="1"/>
    <col min="13" max="13" width="13.28515625" style="1" bestFit="1" customWidth="1"/>
    <col min="14" max="21" width="7.7109375" style="1" customWidth="1"/>
    <col min="22" max="22" width="9.5703125" style="1" customWidth="1"/>
    <col min="23" max="27" width="7.7109375" style="1" customWidth="1"/>
    <col min="28" max="29" width="5" style="1" bestFit="1" customWidth="1"/>
    <col min="30" max="30" width="8.140625" style="1" bestFit="1" customWidth="1"/>
    <col min="31" max="31" width="8.7109375" style="1" bestFit="1" customWidth="1"/>
    <col min="32" max="32" width="15.28515625" style="1" bestFit="1" customWidth="1"/>
    <col min="33" max="33" width="8.7109375" style="1" bestFit="1" customWidth="1"/>
    <col min="34" max="34" width="16.7109375" style="1" bestFit="1" customWidth="1"/>
    <col min="35" max="35" width="8.140625" style="1" bestFit="1" customWidth="1"/>
    <col min="36" max="36" width="14.28515625" style="1" bestFit="1" customWidth="1"/>
    <col min="37" max="37" width="15.7109375" style="1" bestFit="1" customWidth="1"/>
    <col min="38" max="38" width="11.85546875" style="1" bestFit="1" customWidth="1"/>
    <col min="39" max="39" width="13.28515625" style="1" bestFit="1" customWidth="1"/>
    <col min="40" max="52" width="9.140625" style="1"/>
    <col min="53" max="53" width="8.5703125" style="1" bestFit="1" customWidth="1"/>
    <col min="54" max="55" width="5" style="1" bestFit="1" customWidth="1"/>
    <col min="56" max="56" width="8.140625" style="1" bestFit="1" customWidth="1"/>
    <col min="57" max="57" width="8.7109375" style="1" bestFit="1" customWidth="1"/>
    <col min="58" max="58" width="15.28515625" style="1" bestFit="1" customWidth="1"/>
    <col min="59" max="59" width="8.7109375" style="1" bestFit="1" customWidth="1"/>
    <col min="60" max="60" width="16.7109375" style="1" bestFit="1" customWidth="1"/>
    <col min="61" max="61" width="8.140625" style="1" bestFit="1" customWidth="1"/>
    <col min="62" max="62" width="14.28515625" style="1" bestFit="1" customWidth="1"/>
    <col min="63" max="63" width="15.7109375" style="1" bestFit="1" customWidth="1"/>
    <col min="64" max="64" width="11.85546875" style="1" bestFit="1" customWidth="1"/>
    <col min="65" max="65" width="13.28515625" style="1" bestFit="1" customWidth="1"/>
    <col min="66" max="16384" width="9.140625" style="1"/>
  </cols>
  <sheetData>
    <row r="1" spans="1:156" ht="68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156">
      <c r="A2" s="15" t="s">
        <v>19</v>
      </c>
    </row>
    <row r="3" spans="1:156">
      <c r="A3" s="17" t="s">
        <v>21</v>
      </c>
    </row>
    <row r="4" spans="1:156" ht="13.5" thickBot="1">
      <c r="A4" s="16" t="s">
        <v>20</v>
      </c>
    </row>
    <row r="5" spans="1:156" s="2" customFormat="1">
      <c r="A5" s="18" t="s">
        <v>1</v>
      </c>
      <c r="B5" s="19" t="s">
        <v>2</v>
      </c>
      <c r="C5" s="19" t="s">
        <v>3</v>
      </c>
      <c r="D5" s="19" t="s">
        <v>4</v>
      </c>
      <c r="E5" s="19" t="s">
        <v>5</v>
      </c>
      <c r="F5" s="19" t="s">
        <v>6</v>
      </c>
      <c r="G5" s="19" t="s">
        <v>7</v>
      </c>
      <c r="H5" s="19" t="s">
        <v>8</v>
      </c>
      <c r="I5" s="19" t="s">
        <v>9</v>
      </c>
      <c r="J5" s="19" t="s">
        <v>10</v>
      </c>
      <c r="K5" s="19" t="s">
        <v>11</v>
      </c>
      <c r="L5" s="19" t="s">
        <v>12</v>
      </c>
      <c r="M5" s="19" t="s">
        <v>13</v>
      </c>
      <c r="N5" s="25"/>
      <c r="O5" s="25"/>
      <c r="P5" s="25"/>
      <c r="Q5" s="25"/>
      <c r="R5" s="25"/>
      <c r="S5" s="25"/>
      <c r="T5" s="25"/>
      <c r="U5" s="25"/>
      <c r="V5" s="19" t="s">
        <v>22</v>
      </c>
      <c r="W5" s="25"/>
      <c r="X5" s="25"/>
      <c r="Y5" s="25"/>
      <c r="Z5" s="25"/>
      <c r="AA5" s="25"/>
      <c r="AB5" s="19" t="s">
        <v>2</v>
      </c>
      <c r="AC5" s="19" t="s">
        <v>3</v>
      </c>
      <c r="AD5" s="19" t="s">
        <v>4</v>
      </c>
      <c r="AE5" s="19" t="s">
        <v>5</v>
      </c>
      <c r="AF5" s="19" t="s">
        <v>6</v>
      </c>
      <c r="AG5" s="19" t="s">
        <v>7</v>
      </c>
      <c r="AH5" s="19" t="s">
        <v>8</v>
      </c>
      <c r="AI5" s="19" t="s">
        <v>9</v>
      </c>
      <c r="AJ5" s="19" t="s">
        <v>10</v>
      </c>
      <c r="AK5" s="19" t="s">
        <v>11</v>
      </c>
      <c r="AL5" s="19" t="s">
        <v>12</v>
      </c>
      <c r="AM5" s="19" t="s">
        <v>13</v>
      </c>
      <c r="AN5" s="19"/>
      <c r="AO5" s="19"/>
      <c r="AP5" s="19"/>
      <c r="AQ5" s="19"/>
      <c r="AR5" s="19"/>
      <c r="AS5" s="19"/>
      <c r="AT5" s="19"/>
      <c r="AU5" s="19"/>
      <c r="AV5" s="19" t="s">
        <v>22</v>
      </c>
      <c r="AW5" s="19"/>
      <c r="AX5" s="19"/>
      <c r="AY5" s="19"/>
      <c r="AZ5" s="19"/>
      <c r="BA5" s="19" t="s">
        <v>1</v>
      </c>
      <c r="BB5" s="19" t="s">
        <v>2</v>
      </c>
      <c r="BC5" s="19" t="s">
        <v>3</v>
      </c>
      <c r="BD5" s="19" t="s">
        <v>4</v>
      </c>
      <c r="BE5" s="19" t="s">
        <v>5</v>
      </c>
      <c r="BF5" s="19" t="s">
        <v>6</v>
      </c>
      <c r="BG5" s="19" t="s">
        <v>7</v>
      </c>
      <c r="BH5" s="19" t="s">
        <v>8</v>
      </c>
      <c r="BI5" s="19" t="s">
        <v>9</v>
      </c>
      <c r="BJ5" s="19" t="s">
        <v>10</v>
      </c>
      <c r="BK5" s="19" t="s">
        <v>11</v>
      </c>
      <c r="BL5" s="19" t="s">
        <v>12</v>
      </c>
      <c r="BM5" s="19" t="s">
        <v>13</v>
      </c>
      <c r="BN5" s="19"/>
      <c r="BO5" s="19"/>
      <c r="BP5" s="19"/>
      <c r="BQ5" s="19"/>
      <c r="BR5" s="19"/>
      <c r="BS5" s="19"/>
      <c r="BT5" s="19"/>
      <c r="BU5" s="19"/>
      <c r="BV5" s="19" t="s">
        <v>22</v>
      </c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20"/>
    </row>
    <row r="6" spans="1:156">
      <c r="A6" s="8">
        <v>1</v>
      </c>
      <c r="B6" s="21">
        <v>2013</v>
      </c>
      <c r="C6" s="21">
        <v>1963</v>
      </c>
      <c r="D6" s="22">
        <v>129.95508799999999</v>
      </c>
      <c r="E6" s="9">
        <v>-19155.858899999999</v>
      </c>
      <c r="F6" s="9">
        <v>1930138.5162</v>
      </c>
      <c r="G6" s="9">
        <v>101672.62639999999</v>
      </c>
      <c r="H6" s="9">
        <v>415478.99459999998</v>
      </c>
      <c r="I6" s="9">
        <v>87211.883199999997</v>
      </c>
      <c r="J6" s="9">
        <v>136121.00140000001</v>
      </c>
      <c r="K6" s="9">
        <v>2704.8786</v>
      </c>
      <c r="L6" s="9">
        <v>2687074.0021000002</v>
      </c>
      <c r="M6" s="9">
        <f>J6-K6</f>
        <v>133416.12280000001</v>
      </c>
      <c r="N6" s="26"/>
      <c r="O6" s="26"/>
      <c r="P6" s="26"/>
      <c r="Q6" s="26"/>
      <c r="R6" s="26"/>
      <c r="S6" s="26"/>
      <c r="T6" s="26"/>
      <c r="U6" s="26"/>
      <c r="V6" s="33">
        <f>E6</f>
        <v>-19155.858899999999</v>
      </c>
      <c r="W6" s="26"/>
      <c r="X6" s="26"/>
      <c r="Y6" s="26"/>
      <c r="Z6" s="26"/>
      <c r="AA6" s="26"/>
      <c r="AB6" s="38">
        <v>2014</v>
      </c>
      <c r="AC6" s="38">
        <v>1950</v>
      </c>
      <c r="AD6" s="39">
        <v>158.5133792</v>
      </c>
      <c r="AE6" s="33">
        <v>160858.79949999999</v>
      </c>
      <c r="AF6" s="33">
        <v>2021884.1543000001</v>
      </c>
      <c r="AG6" s="33">
        <v>106509.8227</v>
      </c>
      <c r="AH6" s="33">
        <v>188556.6372</v>
      </c>
      <c r="AI6" s="33">
        <v>87425.526800000007</v>
      </c>
      <c r="AJ6" s="33">
        <v>503701.79889999999</v>
      </c>
      <c r="AK6" s="33">
        <v>12963.4962</v>
      </c>
      <c r="AL6" s="33">
        <v>2734255.6442</v>
      </c>
      <c r="AM6" s="33">
        <f>AJ6-AK6</f>
        <v>490738.3027</v>
      </c>
      <c r="AN6" s="33"/>
      <c r="AO6" s="33"/>
      <c r="AP6" s="33"/>
      <c r="AQ6" s="33"/>
      <c r="AR6" s="33"/>
      <c r="AS6" s="33"/>
      <c r="AT6" s="33"/>
      <c r="AU6" s="33"/>
      <c r="AV6" s="33">
        <f>AE6</f>
        <v>160858.79949999999</v>
      </c>
      <c r="AW6" s="33"/>
      <c r="AX6" s="33"/>
      <c r="AY6" s="33"/>
      <c r="AZ6" s="33"/>
      <c r="BA6" s="38">
        <v>1</v>
      </c>
      <c r="BB6" s="38">
        <v>2015</v>
      </c>
      <c r="BC6" s="38">
        <v>1951</v>
      </c>
      <c r="BD6" s="39">
        <v>165.19841829999999</v>
      </c>
      <c r="BE6" s="33">
        <f>SUM(BF6:BJ6)-SUM(BK6:BL6)</f>
        <v>449867.8561304207</v>
      </c>
      <c r="BF6" s="33">
        <v>2124670.111</v>
      </c>
      <c r="BG6" s="33">
        <v>106509.8227</v>
      </c>
      <c r="BH6" s="33">
        <v>185824.12100000001</v>
      </c>
      <c r="BI6" s="33">
        <v>76943.228630421407</v>
      </c>
      <c r="BJ6" s="33">
        <v>786987.85179999995</v>
      </c>
      <c r="BK6" s="33">
        <v>3253.4340999999999</v>
      </c>
      <c r="BL6" s="33">
        <v>2827813.8448999999</v>
      </c>
      <c r="BM6" s="33">
        <f>BJ6-BK6</f>
        <v>783734.41769999999</v>
      </c>
      <c r="BN6" s="9"/>
      <c r="BO6" s="9"/>
      <c r="BP6" s="9"/>
      <c r="BQ6" s="9"/>
      <c r="BR6" s="9"/>
      <c r="BS6" s="9"/>
      <c r="BT6" s="9"/>
      <c r="BU6" s="9"/>
      <c r="BV6" s="33">
        <f>BE6</f>
        <v>449867.8561304207</v>
      </c>
      <c r="BW6" s="9"/>
      <c r="BX6" s="9"/>
      <c r="BY6" s="9"/>
      <c r="BZ6" s="9"/>
      <c r="CA6" s="21"/>
      <c r="CB6" s="21"/>
      <c r="CC6" s="21"/>
      <c r="CD6" s="22"/>
      <c r="CE6" s="9"/>
      <c r="CF6" s="9"/>
      <c r="CG6" s="9"/>
      <c r="CH6" s="9"/>
      <c r="CI6" s="9"/>
      <c r="CJ6" s="9"/>
      <c r="CK6" s="9"/>
      <c r="CL6" s="9"/>
      <c r="CM6" s="10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D6" s="3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D6" s="3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</row>
    <row r="7" spans="1:156">
      <c r="A7" s="8">
        <v>2</v>
      </c>
      <c r="B7" s="21">
        <v>2013</v>
      </c>
      <c r="C7" s="21">
        <v>1956</v>
      </c>
      <c r="D7" s="22">
        <v>179.89372280000001</v>
      </c>
      <c r="E7" s="9">
        <v>-63551.173300000002</v>
      </c>
      <c r="F7" s="9">
        <v>1966153.5108</v>
      </c>
      <c r="G7" s="9">
        <v>101672.62639999999</v>
      </c>
      <c r="H7" s="9">
        <v>415060.88819999999</v>
      </c>
      <c r="I7" s="9">
        <v>88768.840599999996</v>
      </c>
      <c r="J7" s="9">
        <v>70875.183799999999</v>
      </c>
      <c r="K7" s="9">
        <v>18214.258399999999</v>
      </c>
      <c r="L7" s="9">
        <v>2687867.9646999999</v>
      </c>
      <c r="M7" s="9">
        <f t="shared" ref="M7:M70" si="0">J7-K7</f>
        <v>52660.9254</v>
      </c>
      <c r="N7" s="26"/>
      <c r="O7" s="26"/>
      <c r="P7" s="26"/>
      <c r="Q7" s="26"/>
      <c r="R7" s="26"/>
      <c r="S7" s="26"/>
      <c r="T7" s="26"/>
      <c r="U7" s="26"/>
      <c r="V7" s="33">
        <f t="shared" ref="V7:V70" si="1">E7</f>
        <v>-63551.173300000002</v>
      </c>
      <c r="W7" s="26"/>
      <c r="X7" s="26"/>
      <c r="Y7" s="26"/>
      <c r="Z7" s="26"/>
      <c r="AA7" s="26"/>
      <c r="AB7" s="38">
        <v>2014</v>
      </c>
      <c r="AC7" s="38">
        <v>1941</v>
      </c>
      <c r="AD7" s="39">
        <v>99.84141047</v>
      </c>
      <c r="AE7" s="33">
        <v>-223077.0882</v>
      </c>
      <c r="AF7" s="33">
        <v>2035866.9195000001</v>
      </c>
      <c r="AG7" s="33">
        <v>106509.8227</v>
      </c>
      <c r="AH7" s="33">
        <v>178983.90900000001</v>
      </c>
      <c r="AI7" s="33">
        <v>123404.9702</v>
      </c>
      <c r="AJ7" s="33">
        <v>126459.01850000001</v>
      </c>
      <c r="AK7" s="33">
        <v>83635.012600000002</v>
      </c>
      <c r="AL7" s="33">
        <v>2710666.7154999999</v>
      </c>
      <c r="AM7" s="33">
        <f t="shared" ref="AM7:AM70" si="2">AJ7-AK7</f>
        <v>42824.005900000004</v>
      </c>
      <c r="AN7" s="33"/>
      <c r="AO7" s="33"/>
      <c r="AP7" s="33"/>
      <c r="AQ7" s="33"/>
      <c r="AR7" s="33"/>
      <c r="AS7" s="33"/>
      <c r="AT7" s="33"/>
      <c r="AU7" s="33"/>
      <c r="AV7" s="33">
        <f t="shared" ref="AV7:AV70" si="3">AE7</f>
        <v>-223077.0882</v>
      </c>
      <c r="AW7" s="33"/>
      <c r="AX7" s="33"/>
      <c r="AY7" s="33"/>
      <c r="AZ7" s="33"/>
      <c r="BA7" s="38">
        <v>2</v>
      </c>
      <c r="BB7" s="38">
        <v>2015</v>
      </c>
      <c r="BC7" s="38">
        <v>1942</v>
      </c>
      <c r="BD7" s="39">
        <v>129.83243809999999</v>
      </c>
      <c r="BE7" s="33">
        <f t="shared" ref="BE7:BE70" si="4">SUM(BF7:BJ7)-SUM(BK7:BL7)</f>
        <v>-69877.705229519401</v>
      </c>
      <c r="BF7" s="33">
        <v>2083182.3909</v>
      </c>
      <c r="BG7" s="33">
        <v>106509.8227</v>
      </c>
      <c r="BH7" s="33">
        <v>185786.815</v>
      </c>
      <c r="BI7" s="33">
        <v>77083.444570480293</v>
      </c>
      <c r="BJ7" s="33">
        <v>263020.1948</v>
      </c>
      <c r="BK7" s="33">
        <v>13473.751200000001</v>
      </c>
      <c r="BL7" s="33">
        <v>2771986.622</v>
      </c>
      <c r="BM7" s="33">
        <f t="shared" ref="BM7:BM70" si="5">BJ7-BK7</f>
        <v>249546.4436</v>
      </c>
      <c r="BN7" s="9"/>
      <c r="BO7" s="9"/>
      <c r="BP7" s="9"/>
      <c r="BQ7" s="9"/>
      <c r="BR7" s="9"/>
      <c r="BS7" s="9"/>
      <c r="BT7" s="9"/>
      <c r="BU7" s="9"/>
      <c r="BV7" s="33">
        <f t="shared" ref="BV7:BV70" si="6">BE7</f>
        <v>-69877.705229519401</v>
      </c>
      <c r="BW7" s="9"/>
      <c r="BX7" s="9"/>
      <c r="BY7" s="9"/>
      <c r="BZ7" s="9"/>
      <c r="CA7" s="21"/>
      <c r="CB7" s="21"/>
      <c r="CC7" s="21"/>
      <c r="CD7" s="22"/>
      <c r="CE7" s="9"/>
      <c r="CF7" s="9"/>
      <c r="CG7" s="9"/>
      <c r="CH7" s="9"/>
      <c r="CI7" s="9"/>
      <c r="CJ7" s="9"/>
      <c r="CK7" s="9"/>
      <c r="CL7" s="9"/>
      <c r="CM7" s="10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D7" s="3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</row>
    <row r="8" spans="1:156">
      <c r="A8" s="8">
        <v>3</v>
      </c>
      <c r="B8" s="21">
        <v>2013</v>
      </c>
      <c r="C8" s="21">
        <v>1974</v>
      </c>
      <c r="D8" s="22">
        <v>194.84334010000001</v>
      </c>
      <c r="E8" s="9">
        <v>-68788.529500000004</v>
      </c>
      <c r="F8" s="9">
        <v>2006029.693</v>
      </c>
      <c r="G8" s="9">
        <v>101672.62639999999</v>
      </c>
      <c r="H8" s="9">
        <v>415496.56400000001</v>
      </c>
      <c r="I8" s="9">
        <v>87146.457899999994</v>
      </c>
      <c r="J8" s="9">
        <v>35162.369599999998</v>
      </c>
      <c r="K8" s="9">
        <v>31946.928400000001</v>
      </c>
      <c r="L8" s="9">
        <v>2682349.3119000001</v>
      </c>
      <c r="M8" s="9">
        <f t="shared" si="0"/>
        <v>3215.4411999999975</v>
      </c>
      <c r="N8" s="26"/>
      <c r="O8" s="26"/>
      <c r="P8" s="26"/>
      <c r="Q8" s="26"/>
      <c r="R8" s="26"/>
      <c r="S8" s="26"/>
      <c r="T8" s="26"/>
      <c r="U8" s="26"/>
      <c r="V8" s="33">
        <f t="shared" si="1"/>
        <v>-68788.529500000004</v>
      </c>
      <c r="W8" s="26"/>
      <c r="X8" s="26"/>
      <c r="Y8" s="26"/>
      <c r="Z8" s="26"/>
      <c r="AA8" s="26"/>
      <c r="AB8" s="38">
        <v>2014</v>
      </c>
      <c r="AC8" s="38">
        <v>1968</v>
      </c>
      <c r="AD8" s="39">
        <v>129.60285930000001</v>
      </c>
      <c r="AE8" s="33">
        <v>134153.4431</v>
      </c>
      <c r="AF8" s="33">
        <v>2154330.9906000001</v>
      </c>
      <c r="AG8" s="33">
        <v>106509.8227</v>
      </c>
      <c r="AH8" s="33">
        <v>192205.6091</v>
      </c>
      <c r="AI8" s="33">
        <v>73710.734599999996</v>
      </c>
      <c r="AJ8" s="33">
        <v>332931.60310000001</v>
      </c>
      <c r="AK8" s="33">
        <v>14112.8243</v>
      </c>
      <c r="AL8" s="33">
        <v>2711422.4926999998</v>
      </c>
      <c r="AM8" s="33">
        <f t="shared" si="2"/>
        <v>318818.77880000003</v>
      </c>
      <c r="AN8" s="33"/>
      <c r="AO8" s="33"/>
      <c r="AP8" s="33"/>
      <c r="AQ8" s="33"/>
      <c r="AR8" s="33"/>
      <c r="AS8" s="33"/>
      <c r="AT8" s="33"/>
      <c r="AU8" s="33"/>
      <c r="AV8" s="33">
        <f t="shared" si="3"/>
        <v>134153.4431</v>
      </c>
      <c r="AW8" s="33"/>
      <c r="AX8" s="33"/>
      <c r="AY8" s="33"/>
      <c r="AZ8" s="33"/>
      <c r="BA8" s="38">
        <v>3</v>
      </c>
      <c r="BB8" s="38">
        <v>2015</v>
      </c>
      <c r="BC8" s="38">
        <v>1969</v>
      </c>
      <c r="BD8" s="39">
        <v>154.8868702</v>
      </c>
      <c r="BE8" s="33">
        <f t="shared" si="4"/>
        <v>226429.91869684868</v>
      </c>
      <c r="BF8" s="33">
        <v>2178384.4739999999</v>
      </c>
      <c r="BG8" s="33">
        <v>106509.8227</v>
      </c>
      <c r="BH8" s="33">
        <v>187147.54240000001</v>
      </c>
      <c r="BI8" s="33">
        <v>71969.101596849199</v>
      </c>
      <c r="BJ8" s="33">
        <v>486915.02610000002</v>
      </c>
      <c r="BK8" s="33">
        <v>9271.4053000000004</v>
      </c>
      <c r="BL8" s="33">
        <v>2795224.6428</v>
      </c>
      <c r="BM8" s="33">
        <f t="shared" si="5"/>
        <v>477643.62080000003</v>
      </c>
      <c r="BN8" s="9"/>
      <c r="BO8" s="9"/>
      <c r="BP8" s="9"/>
      <c r="BQ8" s="9"/>
      <c r="BR8" s="9"/>
      <c r="BS8" s="9"/>
      <c r="BT8" s="9"/>
      <c r="BU8" s="9"/>
      <c r="BV8" s="33">
        <f t="shared" si="6"/>
        <v>226429.91869684868</v>
      </c>
      <c r="BW8" s="9"/>
      <c r="BX8" s="9"/>
      <c r="BY8" s="9"/>
      <c r="BZ8" s="9"/>
      <c r="CA8" s="21"/>
      <c r="CB8" s="21"/>
      <c r="CC8" s="21"/>
      <c r="CD8" s="22"/>
      <c r="CE8" s="9"/>
      <c r="CF8" s="9"/>
      <c r="CG8" s="9"/>
      <c r="CH8" s="9"/>
      <c r="CI8" s="9"/>
      <c r="CJ8" s="9"/>
      <c r="CK8" s="9"/>
      <c r="CL8" s="9"/>
      <c r="CM8" s="10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D8" s="3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</row>
    <row r="9" spans="1:156">
      <c r="A9" s="8">
        <v>4</v>
      </c>
      <c r="B9" s="21">
        <v>2013</v>
      </c>
      <c r="C9" s="21">
        <v>2002</v>
      </c>
      <c r="D9" s="22">
        <v>126.5561804</v>
      </c>
      <c r="E9" s="9">
        <v>3848.5223999999998</v>
      </c>
      <c r="F9" s="9">
        <v>2004746.8152000001</v>
      </c>
      <c r="G9" s="9">
        <v>101672.62639999999</v>
      </c>
      <c r="H9" s="9">
        <v>415270.8763</v>
      </c>
      <c r="I9" s="9">
        <v>87986.880399999995</v>
      </c>
      <c r="J9" s="9">
        <v>103828.959</v>
      </c>
      <c r="K9" s="9">
        <v>27181.335599999999</v>
      </c>
      <c r="L9" s="9">
        <v>2682476.2993999999</v>
      </c>
      <c r="M9" s="9">
        <f t="shared" si="0"/>
        <v>76647.623400000011</v>
      </c>
      <c r="N9" s="26"/>
      <c r="O9" s="26"/>
      <c r="P9" s="26"/>
      <c r="Q9" s="26"/>
      <c r="R9" s="26"/>
      <c r="S9" s="26"/>
      <c r="T9" s="26"/>
      <c r="U9" s="26"/>
      <c r="V9" s="33">
        <f t="shared" si="1"/>
        <v>3848.5223999999998</v>
      </c>
      <c r="W9" s="26"/>
      <c r="X9" s="26"/>
      <c r="Y9" s="26"/>
      <c r="Z9" s="26"/>
      <c r="AA9" s="26"/>
      <c r="AB9" s="38">
        <v>2014</v>
      </c>
      <c r="AC9" s="38">
        <v>1940</v>
      </c>
      <c r="AD9" s="39">
        <v>109.1286128</v>
      </c>
      <c r="AE9" s="33">
        <v>-130142.98759999999</v>
      </c>
      <c r="AF9" s="33">
        <v>2122724.2642000001</v>
      </c>
      <c r="AG9" s="33">
        <v>106509.8227</v>
      </c>
      <c r="AH9" s="33">
        <v>183773.8848</v>
      </c>
      <c r="AI9" s="33">
        <v>105401.67389999999</v>
      </c>
      <c r="AJ9" s="33">
        <v>177934.35980000001</v>
      </c>
      <c r="AK9" s="33">
        <v>112336.7225</v>
      </c>
      <c r="AL9" s="33">
        <v>2714150.2705000001</v>
      </c>
      <c r="AM9" s="33">
        <f t="shared" si="2"/>
        <v>65597.637300000002</v>
      </c>
      <c r="AN9" s="33"/>
      <c r="AO9" s="33"/>
      <c r="AP9" s="33"/>
      <c r="AQ9" s="33"/>
      <c r="AR9" s="33"/>
      <c r="AS9" s="33"/>
      <c r="AT9" s="33"/>
      <c r="AU9" s="33"/>
      <c r="AV9" s="33">
        <f t="shared" si="3"/>
        <v>-130142.98759999999</v>
      </c>
      <c r="AW9" s="33"/>
      <c r="AX9" s="33"/>
      <c r="AY9" s="33"/>
      <c r="AZ9" s="33"/>
      <c r="BA9" s="38">
        <v>4</v>
      </c>
      <c r="BB9" s="38">
        <v>2015</v>
      </c>
      <c r="BC9" s="38">
        <v>1941</v>
      </c>
      <c r="BD9" s="39">
        <v>99.84141047</v>
      </c>
      <c r="BE9" s="33">
        <f t="shared" si="4"/>
        <v>-217790.58917378448</v>
      </c>
      <c r="BF9" s="33">
        <v>2159211.8355</v>
      </c>
      <c r="BG9" s="33">
        <v>106509.8227</v>
      </c>
      <c r="BH9" s="33">
        <v>176802.861</v>
      </c>
      <c r="BI9" s="33">
        <v>110849.958926216</v>
      </c>
      <c r="BJ9" s="33">
        <v>102788.88770000001</v>
      </c>
      <c r="BK9" s="33">
        <v>100544.9764</v>
      </c>
      <c r="BL9" s="33">
        <v>2773408.9786</v>
      </c>
      <c r="BM9" s="33">
        <f t="shared" si="5"/>
        <v>2243.911300000007</v>
      </c>
      <c r="BN9" s="9"/>
      <c r="BO9" s="9"/>
      <c r="BP9" s="9"/>
      <c r="BQ9" s="9"/>
      <c r="BR9" s="9"/>
      <c r="BS9" s="9"/>
      <c r="BT9" s="9"/>
      <c r="BU9" s="9"/>
      <c r="BV9" s="33">
        <f t="shared" si="6"/>
        <v>-217790.58917378448</v>
      </c>
      <c r="BW9" s="9"/>
      <c r="BX9" s="9"/>
      <c r="BY9" s="9"/>
      <c r="BZ9" s="9"/>
      <c r="CA9" s="21"/>
      <c r="CB9" s="21"/>
      <c r="CC9" s="21"/>
      <c r="CD9" s="22"/>
      <c r="CE9" s="9"/>
      <c r="CF9" s="9"/>
      <c r="CG9" s="9"/>
      <c r="CH9" s="9"/>
      <c r="CI9" s="9"/>
      <c r="CJ9" s="9"/>
      <c r="CK9" s="9"/>
      <c r="CL9" s="9"/>
      <c r="CM9" s="10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D9" s="3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</row>
    <row r="10" spans="1:156">
      <c r="A10" s="8">
        <v>5</v>
      </c>
      <c r="B10" s="21">
        <v>2013</v>
      </c>
      <c r="C10" s="21">
        <v>1970</v>
      </c>
      <c r="D10" s="22">
        <v>124.7922181</v>
      </c>
      <c r="E10" s="9">
        <v>-77099.051099999997</v>
      </c>
      <c r="F10" s="9">
        <v>1951443.11</v>
      </c>
      <c r="G10" s="9">
        <v>101672.62639999999</v>
      </c>
      <c r="H10" s="9">
        <v>415028.19130000001</v>
      </c>
      <c r="I10" s="9">
        <v>88890.598499999993</v>
      </c>
      <c r="J10" s="9">
        <v>74796.671000000002</v>
      </c>
      <c r="K10" s="9">
        <v>25690.666399999998</v>
      </c>
      <c r="L10" s="9">
        <v>2683239.5819000001</v>
      </c>
      <c r="M10" s="9">
        <f t="shared" si="0"/>
        <v>49106.0046</v>
      </c>
      <c r="N10" s="26"/>
      <c r="O10" s="26"/>
      <c r="P10" s="26"/>
      <c r="Q10" s="26"/>
      <c r="R10" s="26"/>
      <c r="S10" s="26"/>
      <c r="T10" s="26"/>
      <c r="U10" s="26"/>
      <c r="V10" s="33">
        <f t="shared" si="1"/>
        <v>-77099.051099999997</v>
      </c>
      <c r="W10" s="26"/>
      <c r="X10" s="26"/>
      <c r="Y10" s="26"/>
      <c r="Z10" s="26"/>
      <c r="AA10" s="26"/>
      <c r="AB10" s="38">
        <v>2014</v>
      </c>
      <c r="AC10" s="38">
        <v>1962</v>
      </c>
      <c r="AD10" s="39">
        <v>126.2553453</v>
      </c>
      <c r="AE10" s="33">
        <v>-98948.125899999999</v>
      </c>
      <c r="AF10" s="33">
        <v>2002122.0178</v>
      </c>
      <c r="AG10" s="33">
        <v>106509.8227</v>
      </c>
      <c r="AH10" s="33">
        <v>188230.41829999999</v>
      </c>
      <c r="AI10" s="33">
        <v>88651.632199999993</v>
      </c>
      <c r="AJ10" s="33">
        <v>269150.47090000001</v>
      </c>
      <c r="AK10" s="33">
        <v>30012.923699999999</v>
      </c>
      <c r="AL10" s="33">
        <v>2723599.5641999999</v>
      </c>
      <c r="AM10" s="33">
        <f t="shared" si="2"/>
        <v>239137.54720000003</v>
      </c>
      <c r="AN10" s="33"/>
      <c r="AO10" s="33"/>
      <c r="AP10" s="33"/>
      <c r="AQ10" s="33"/>
      <c r="AR10" s="33"/>
      <c r="AS10" s="33"/>
      <c r="AT10" s="33"/>
      <c r="AU10" s="33"/>
      <c r="AV10" s="33">
        <f t="shared" si="3"/>
        <v>-98948.125899999999</v>
      </c>
      <c r="AW10" s="33"/>
      <c r="AX10" s="33"/>
      <c r="AY10" s="33"/>
      <c r="AZ10" s="33"/>
      <c r="BA10" s="38">
        <v>5</v>
      </c>
      <c r="BB10" s="38">
        <v>2015</v>
      </c>
      <c r="BC10" s="38">
        <v>1963</v>
      </c>
      <c r="BD10" s="39">
        <v>129.95508799999999</v>
      </c>
      <c r="BE10" s="33">
        <f t="shared" si="4"/>
        <v>175106.07914811233</v>
      </c>
      <c r="BF10" s="33">
        <v>2074694.2727000001</v>
      </c>
      <c r="BG10" s="33">
        <v>106509.8227</v>
      </c>
      <c r="BH10" s="33">
        <v>186425.31390000001</v>
      </c>
      <c r="BI10" s="33">
        <v>74683.623348112</v>
      </c>
      <c r="BJ10" s="33">
        <v>533906.95299999998</v>
      </c>
      <c r="BK10" s="33">
        <v>3211.3654000000001</v>
      </c>
      <c r="BL10" s="33">
        <v>2797902.5411</v>
      </c>
      <c r="BM10" s="33">
        <f t="shared" si="5"/>
        <v>530695.58759999997</v>
      </c>
      <c r="BN10" s="9"/>
      <c r="BO10" s="9"/>
      <c r="BP10" s="9"/>
      <c r="BQ10" s="9"/>
      <c r="BR10" s="9"/>
      <c r="BS10" s="9"/>
      <c r="BT10" s="9"/>
      <c r="BU10" s="9"/>
      <c r="BV10" s="33">
        <f t="shared" si="6"/>
        <v>175106.07914811233</v>
      </c>
      <c r="BW10" s="9"/>
      <c r="BX10" s="9"/>
      <c r="BY10" s="9"/>
      <c r="BZ10" s="9"/>
      <c r="CA10" s="21"/>
      <c r="CB10" s="21"/>
      <c r="CC10" s="21"/>
      <c r="CD10" s="22"/>
      <c r="CE10" s="9"/>
      <c r="CF10" s="9"/>
      <c r="CG10" s="9"/>
      <c r="CH10" s="9"/>
      <c r="CI10" s="9"/>
      <c r="CJ10" s="9"/>
      <c r="CK10" s="9"/>
      <c r="CL10" s="9"/>
      <c r="CM10" s="10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D10" s="3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</row>
    <row r="11" spans="1:156">
      <c r="A11" s="8">
        <v>6</v>
      </c>
      <c r="B11" s="21">
        <v>2013</v>
      </c>
      <c r="C11" s="21">
        <v>1992</v>
      </c>
      <c r="D11" s="22">
        <v>96.583156709999997</v>
      </c>
      <c r="E11" s="9">
        <v>-47953.284800000001</v>
      </c>
      <c r="F11" s="9">
        <v>1929684.1532000001</v>
      </c>
      <c r="G11" s="9">
        <v>101672.62639999999</v>
      </c>
      <c r="H11" s="9">
        <v>415102.3026</v>
      </c>
      <c r="I11" s="9">
        <v>88614.6204</v>
      </c>
      <c r="J11" s="9">
        <v>118042.7543</v>
      </c>
      <c r="K11" s="9">
        <v>10792.688200000001</v>
      </c>
      <c r="L11" s="9">
        <v>2690277.0534999999</v>
      </c>
      <c r="M11" s="9">
        <f t="shared" si="0"/>
        <v>107250.0661</v>
      </c>
      <c r="N11" s="26"/>
      <c r="O11" s="26"/>
      <c r="P11" s="26"/>
      <c r="Q11" s="26"/>
      <c r="R11" s="26"/>
      <c r="S11" s="26"/>
      <c r="T11" s="26"/>
      <c r="U11" s="26"/>
      <c r="V11" s="33">
        <f t="shared" si="1"/>
        <v>-47953.284800000001</v>
      </c>
      <c r="W11" s="26"/>
      <c r="X11" s="26"/>
      <c r="Y11" s="26"/>
      <c r="Z11" s="26"/>
      <c r="AA11" s="26"/>
      <c r="AB11" s="38">
        <v>2014</v>
      </c>
      <c r="AC11" s="38">
        <v>1995</v>
      </c>
      <c r="AD11" s="39">
        <v>131.04328570000001</v>
      </c>
      <c r="AE11" s="33">
        <v>-40868.205900000001</v>
      </c>
      <c r="AF11" s="33">
        <v>2022284.5828</v>
      </c>
      <c r="AG11" s="33">
        <v>106509.8227</v>
      </c>
      <c r="AH11" s="33">
        <v>181418.5073</v>
      </c>
      <c r="AI11" s="33">
        <v>114254.44500000001</v>
      </c>
      <c r="AJ11" s="33">
        <v>322212.84970000002</v>
      </c>
      <c r="AK11" s="33">
        <v>67289.911200000002</v>
      </c>
      <c r="AL11" s="33">
        <v>2720258.5022</v>
      </c>
      <c r="AM11" s="33">
        <f t="shared" si="2"/>
        <v>254922.93850000002</v>
      </c>
      <c r="AN11" s="33"/>
      <c r="AO11" s="33"/>
      <c r="AP11" s="33"/>
      <c r="AQ11" s="33"/>
      <c r="AR11" s="33"/>
      <c r="AS11" s="33"/>
      <c r="AT11" s="33"/>
      <c r="AU11" s="33"/>
      <c r="AV11" s="33">
        <f t="shared" si="3"/>
        <v>-40868.205900000001</v>
      </c>
      <c r="AW11" s="33"/>
      <c r="AX11" s="33"/>
      <c r="AY11" s="33"/>
      <c r="AZ11" s="33"/>
      <c r="BA11" s="38">
        <v>6</v>
      </c>
      <c r="BB11" s="38">
        <v>2015</v>
      </c>
      <c r="BC11" s="38">
        <v>1996</v>
      </c>
      <c r="BD11" s="39">
        <v>184.8110351</v>
      </c>
      <c r="BE11" s="33">
        <f t="shared" si="4"/>
        <v>175978.19734549802</v>
      </c>
      <c r="BF11" s="33">
        <v>2048396.3463000001</v>
      </c>
      <c r="BG11" s="33">
        <v>106509.8227</v>
      </c>
      <c r="BH11" s="33">
        <v>187128.11730000001</v>
      </c>
      <c r="BI11" s="33">
        <v>72042.111545497901</v>
      </c>
      <c r="BJ11" s="33">
        <v>571665.5588</v>
      </c>
      <c r="BK11" s="33">
        <v>2923.3501999999999</v>
      </c>
      <c r="BL11" s="33">
        <v>2806840.4090999998</v>
      </c>
      <c r="BM11" s="33">
        <f t="shared" si="5"/>
        <v>568742.20860000001</v>
      </c>
      <c r="BN11" s="9"/>
      <c r="BO11" s="9"/>
      <c r="BP11" s="9"/>
      <c r="BQ11" s="9"/>
      <c r="BR11" s="9"/>
      <c r="BS11" s="9"/>
      <c r="BT11" s="9"/>
      <c r="BU11" s="9"/>
      <c r="BV11" s="33">
        <f t="shared" si="6"/>
        <v>175978.19734549802</v>
      </c>
      <c r="BW11" s="9"/>
      <c r="BX11" s="9"/>
      <c r="BY11" s="9"/>
      <c r="BZ11" s="9"/>
      <c r="CA11" s="21"/>
      <c r="CB11" s="21"/>
      <c r="CC11" s="21"/>
      <c r="CD11" s="22"/>
      <c r="CE11" s="9"/>
      <c r="CF11" s="9"/>
      <c r="CG11" s="9"/>
      <c r="CH11" s="9"/>
      <c r="CI11" s="9"/>
      <c r="CJ11" s="9"/>
      <c r="CK11" s="9"/>
      <c r="CL11" s="9"/>
      <c r="CM11" s="10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D11" s="3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</row>
    <row r="12" spans="1:156">
      <c r="A12" s="8">
        <v>7</v>
      </c>
      <c r="B12" s="21">
        <v>2013</v>
      </c>
      <c r="C12" s="21">
        <v>1958</v>
      </c>
      <c r="D12" s="22">
        <v>135.44914199999999</v>
      </c>
      <c r="E12" s="9">
        <v>-65973.520900000003</v>
      </c>
      <c r="F12" s="9">
        <v>1943355.1159999999</v>
      </c>
      <c r="G12" s="9">
        <v>101672.62639999999</v>
      </c>
      <c r="H12" s="9">
        <v>415513.25439999998</v>
      </c>
      <c r="I12" s="9">
        <v>87084.305399999997</v>
      </c>
      <c r="J12" s="9">
        <v>90324.100900000005</v>
      </c>
      <c r="K12" s="9">
        <v>12872.0008</v>
      </c>
      <c r="L12" s="9">
        <v>2691050.9234000002</v>
      </c>
      <c r="M12" s="9">
        <f t="shared" si="0"/>
        <v>77452.100100000011</v>
      </c>
      <c r="N12" s="26"/>
      <c r="O12" s="26"/>
      <c r="P12" s="26"/>
      <c r="Q12" s="26"/>
      <c r="R12" s="26"/>
      <c r="S12" s="26"/>
      <c r="T12" s="26"/>
      <c r="U12" s="26"/>
      <c r="V12" s="33">
        <f t="shared" si="1"/>
        <v>-65973.520900000003</v>
      </c>
      <c r="W12" s="26"/>
      <c r="X12" s="26"/>
      <c r="Y12" s="26"/>
      <c r="Z12" s="26"/>
      <c r="AA12" s="26"/>
      <c r="AB12" s="38">
        <v>2014</v>
      </c>
      <c r="AC12" s="38">
        <v>1943</v>
      </c>
      <c r="AD12" s="39">
        <v>149.93026549999999</v>
      </c>
      <c r="AE12" s="33">
        <v>10785.707</v>
      </c>
      <c r="AF12" s="33">
        <v>2010281.3225</v>
      </c>
      <c r="AG12" s="33">
        <v>106509.8227</v>
      </c>
      <c r="AH12" s="33">
        <v>187913.6863</v>
      </c>
      <c r="AI12" s="33">
        <v>89842.080799999996</v>
      </c>
      <c r="AJ12" s="33">
        <v>361067.25270000001</v>
      </c>
      <c r="AK12" s="33">
        <v>17671.984799999998</v>
      </c>
      <c r="AL12" s="33">
        <v>2727156.4733000002</v>
      </c>
      <c r="AM12" s="33">
        <f t="shared" si="2"/>
        <v>343395.26790000004</v>
      </c>
      <c r="AN12" s="33"/>
      <c r="AO12" s="33"/>
      <c r="AP12" s="33"/>
      <c r="AQ12" s="33"/>
      <c r="AR12" s="33"/>
      <c r="AS12" s="33"/>
      <c r="AT12" s="33"/>
      <c r="AU12" s="33"/>
      <c r="AV12" s="33">
        <f t="shared" si="3"/>
        <v>10785.707</v>
      </c>
      <c r="AW12" s="33"/>
      <c r="AX12" s="33"/>
      <c r="AY12" s="33"/>
      <c r="AZ12" s="33"/>
      <c r="BA12" s="38">
        <v>7</v>
      </c>
      <c r="BB12" s="38">
        <v>2015</v>
      </c>
      <c r="BC12" s="38">
        <v>1944</v>
      </c>
      <c r="BD12" s="39">
        <v>86.51293957</v>
      </c>
      <c r="BE12" s="33">
        <f t="shared" si="4"/>
        <v>-297220.00902284915</v>
      </c>
      <c r="BF12" s="33">
        <v>2031916.7945999999</v>
      </c>
      <c r="BG12" s="33">
        <v>106509.8227</v>
      </c>
      <c r="BH12" s="33">
        <v>170605.4964</v>
      </c>
      <c r="BI12" s="33">
        <v>134142.97707715101</v>
      </c>
      <c r="BJ12" s="33">
        <v>96238.435700000002</v>
      </c>
      <c r="BK12" s="33">
        <v>65482.840600000003</v>
      </c>
      <c r="BL12" s="33">
        <v>2771150.6949</v>
      </c>
      <c r="BM12" s="33">
        <f t="shared" si="5"/>
        <v>30755.595099999999</v>
      </c>
      <c r="BN12" s="9"/>
      <c r="BO12" s="9"/>
      <c r="BP12" s="9"/>
      <c r="BQ12" s="9"/>
      <c r="BR12" s="9"/>
      <c r="BS12" s="9"/>
      <c r="BT12" s="9"/>
      <c r="BU12" s="9"/>
      <c r="BV12" s="33">
        <f t="shared" si="6"/>
        <v>-297220.00902284915</v>
      </c>
      <c r="BW12" s="9"/>
      <c r="BX12" s="9"/>
      <c r="BY12" s="9"/>
      <c r="BZ12" s="9"/>
      <c r="CA12" s="21"/>
      <c r="CB12" s="21"/>
      <c r="CC12" s="21"/>
      <c r="CD12" s="22"/>
      <c r="CE12" s="9"/>
      <c r="CF12" s="9"/>
      <c r="CG12" s="9"/>
      <c r="CH12" s="9"/>
      <c r="CI12" s="9"/>
      <c r="CJ12" s="9"/>
      <c r="CK12" s="9"/>
      <c r="CL12" s="9"/>
      <c r="CM12" s="10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D12" s="3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</row>
    <row r="13" spans="1:156">
      <c r="A13" s="8">
        <v>8</v>
      </c>
      <c r="B13" s="21">
        <v>2013</v>
      </c>
      <c r="C13" s="21">
        <v>1972</v>
      </c>
      <c r="D13" s="22">
        <v>186.30179999999999</v>
      </c>
      <c r="E13" s="9">
        <v>-71808.772299999997</v>
      </c>
      <c r="F13" s="9">
        <v>1970815.0967000001</v>
      </c>
      <c r="G13" s="9">
        <v>101672.62639999999</v>
      </c>
      <c r="H13" s="9">
        <v>415456.18239999999</v>
      </c>
      <c r="I13" s="9">
        <v>87296.831999999995</v>
      </c>
      <c r="J13" s="9">
        <v>53244.426299999999</v>
      </c>
      <c r="K13" s="9">
        <v>17804.856</v>
      </c>
      <c r="L13" s="9">
        <v>2682489.08</v>
      </c>
      <c r="M13" s="9">
        <f t="shared" si="0"/>
        <v>35439.570299999999</v>
      </c>
      <c r="N13" s="26"/>
      <c r="O13" s="26"/>
      <c r="P13" s="26"/>
      <c r="Q13" s="26"/>
      <c r="R13" s="26"/>
      <c r="S13" s="26"/>
      <c r="T13" s="26"/>
      <c r="U13" s="26"/>
      <c r="V13" s="33">
        <f t="shared" si="1"/>
        <v>-71808.772299999997</v>
      </c>
      <c r="W13" s="26"/>
      <c r="X13" s="26"/>
      <c r="Y13" s="26"/>
      <c r="Z13" s="26"/>
      <c r="AA13" s="26"/>
      <c r="AB13" s="38">
        <v>2014</v>
      </c>
      <c r="AC13" s="38">
        <v>1966</v>
      </c>
      <c r="AD13" s="39">
        <v>120.1563148</v>
      </c>
      <c r="AE13" s="33">
        <v>2649.855</v>
      </c>
      <c r="AF13" s="33">
        <v>2072082.0418</v>
      </c>
      <c r="AG13" s="33">
        <v>106509.8227</v>
      </c>
      <c r="AH13" s="33">
        <v>189444.72029999999</v>
      </c>
      <c r="AI13" s="33">
        <v>84087.6345</v>
      </c>
      <c r="AJ13" s="33">
        <v>291732.49890000001</v>
      </c>
      <c r="AK13" s="33">
        <v>26060.342400000001</v>
      </c>
      <c r="AL13" s="33">
        <v>2715146.5205999999</v>
      </c>
      <c r="AM13" s="33">
        <f t="shared" si="2"/>
        <v>265672.15649999998</v>
      </c>
      <c r="AN13" s="33"/>
      <c r="AO13" s="33"/>
      <c r="AP13" s="33"/>
      <c r="AQ13" s="33"/>
      <c r="AR13" s="33"/>
      <c r="AS13" s="33"/>
      <c r="AT13" s="33"/>
      <c r="AU13" s="33"/>
      <c r="AV13" s="33">
        <f t="shared" si="3"/>
        <v>2649.855</v>
      </c>
      <c r="AW13" s="33"/>
      <c r="AX13" s="33"/>
      <c r="AY13" s="33"/>
      <c r="AZ13" s="33"/>
      <c r="BA13" s="38">
        <v>8</v>
      </c>
      <c r="BB13" s="38">
        <v>2015</v>
      </c>
      <c r="BC13" s="38">
        <v>1967</v>
      </c>
      <c r="BD13" s="39">
        <v>143.80169509999999</v>
      </c>
      <c r="BE13" s="33">
        <f t="shared" si="4"/>
        <v>91332.355356751941</v>
      </c>
      <c r="BF13" s="33">
        <v>2118993.1702000001</v>
      </c>
      <c r="BG13" s="33">
        <v>106509.8227</v>
      </c>
      <c r="BH13" s="33">
        <v>184184.08799999999</v>
      </c>
      <c r="BI13" s="33">
        <v>83107.351356751795</v>
      </c>
      <c r="BJ13" s="33">
        <v>402452.5686</v>
      </c>
      <c r="BK13" s="33">
        <v>16914.2726</v>
      </c>
      <c r="BL13" s="33">
        <v>2787000.3728999998</v>
      </c>
      <c r="BM13" s="33">
        <f t="shared" si="5"/>
        <v>385538.29599999997</v>
      </c>
      <c r="BN13" s="9"/>
      <c r="BO13" s="9"/>
      <c r="BP13" s="9"/>
      <c r="BQ13" s="9"/>
      <c r="BR13" s="9"/>
      <c r="BS13" s="9"/>
      <c r="BT13" s="9"/>
      <c r="BU13" s="9"/>
      <c r="BV13" s="33">
        <f t="shared" si="6"/>
        <v>91332.355356751941</v>
      </c>
      <c r="BW13" s="9"/>
      <c r="BX13" s="9"/>
      <c r="BY13" s="9"/>
      <c r="BZ13" s="9"/>
      <c r="CA13" s="21"/>
      <c r="CB13" s="21"/>
      <c r="CC13" s="21"/>
      <c r="CD13" s="22"/>
      <c r="CE13" s="9"/>
      <c r="CF13" s="9"/>
      <c r="CG13" s="9"/>
      <c r="CH13" s="9"/>
      <c r="CI13" s="9"/>
      <c r="CJ13" s="9"/>
      <c r="CK13" s="9"/>
      <c r="CL13" s="9"/>
      <c r="CM13" s="10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D13" s="3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</row>
    <row r="14" spans="1:156">
      <c r="A14" s="8">
        <v>9</v>
      </c>
      <c r="B14" s="21">
        <v>2013</v>
      </c>
      <c r="C14" s="21">
        <v>1991</v>
      </c>
      <c r="D14" s="22">
        <v>149.61549260000001</v>
      </c>
      <c r="E14" s="9">
        <v>-38367.015700000004</v>
      </c>
      <c r="F14" s="9">
        <v>1977231.7350999999</v>
      </c>
      <c r="G14" s="9">
        <v>101672.62639999999</v>
      </c>
      <c r="H14" s="9">
        <v>415519.82049999997</v>
      </c>
      <c r="I14" s="9">
        <v>87059.854500000001</v>
      </c>
      <c r="J14" s="9">
        <v>82688.150599999994</v>
      </c>
      <c r="K14" s="9">
        <v>15682.6502</v>
      </c>
      <c r="L14" s="9">
        <v>2686856.5526000001</v>
      </c>
      <c r="M14" s="9">
        <f t="shared" si="0"/>
        <v>67005.50039999999</v>
      </c>
      <c r="N14" s="26"/>
      <c r="O14" s="26"/>
      <c r="P14" s="26"/>
      <c r="Q14" s="26"/>
      <c r="R14" s="26"/>
      <c r="S14" s="26"/>
      <c r="T14" s="26"/>
      <c r="U14" s="26"/>
      <c r="V14" s="33">
        <f t="shared" si="1"/>
        <v>-38367.015700000004</v>
      </c>
      <c r="W14" s="26"/>
      <c r="X14" s="26"/>
      <c r="Y14" s="26"/>
      <c r="Z14" s="26"/>
      <c r="AA14" s="26"/>
      <c r="AB14" s="38">
        <v>2014</v>
      </c>
      <c r="AC14" s="38">
        <v>2004</v>
      </c>
      <c r="AD14" s="39">
        <v>112.34405529999999</v>
      </c>
      <c r="AE14" s="33">
        <v>-109182.19530000001</v>
      </c>
      <c r="AF14" s="33">
        <v>2123044.0918999999</v>
      </c>
      <c r="AG14" s="33">
        <v>106509.8227</v>
      </c>
      <c r="AH14" s="33">
        <v>180029.31839999999</v>
      </c>
      <c r="AI14" s="33">
        <v>119475.7614</v>
      </c>
      <c r="AJ14" s="33">
        <v>185886.74780000001</v>
      </c>
      <c r="AK14" s="33">
        <v>114619.2527</v>
      </c>
      <c r="AL14" s="33">
        <v>2709508.6847999999</v>
      </c>
      <c r="AM14" s="33">
        <f t="shared" si="2"/>
        <v>71267.495100000015</v>
      </c>
      <c r="AN14" s="33"/>
      <c r="AO14" s="33"/>
      <c r="AP14" s="33"/>
      <c r="AQ14" s="33"/>
      <c r="AR14" s="33"/>
      <c r="AS14" s="33"/>
      <c r="AT14" s="33"/>
      <c r="AU14" s="33"/>
      <c r="AV14" s="33">
        <f t="shared" si="3"/>
        <v>-109182.19530000001</v>
      </c>
      <c r="AW14" s="33"/>
      <c r="AX14" s="33"/>
      <c r="AY14" s="33"/>
      <c r="AZ14" s="33"/>
      <c r="BA14" s="38">
        <v>9</v>
      </c>
      <c r="BB14" s="38">
        <v>2015</v>
      </c>
      <c r="BC14" s="38">
        <v>2005</v>
      </c>
      <c r="BD14" s="39">
        <v>109.369305</v>
      </c>
      <c r="BE14" s="33">
        <f t="shared" si="4"/>
        <v>-78175.681067865342</v>
      </c>
      <c r="BF14" s="33">
        <v>2144602.5781</v>
      </c>
      <c r="BG14" s="33">
        <v>106509.8227</v>
      </c>
      <c r="BH14" s="33">
        <v>185492.3688</v>
      </c>
      <c r="BI14" s="33">
        <v>78190.1309321351</v>
      </c>
      <c r="BJ14" s="33">
        <v>245967.5612</v>
      </c>
      <c r="BK14" s="33">
        <v>49140.716800000002</v>
      </c>
      <c r="BL14" s="33">
        <v>2789797.426</v>
      </c>
      <c r="BM14" s="33">
        <f t="shared" si="5"/>
        <v>196826.8444</v>
      </c>
      <c r="BN14" s="9"/>
      <c r="BO14" s="9"/>
      <c r="BP14" s="9"/>
      <c r="BQ14" s="9"/>
      <c r="BR14" s="9"/>
      <c r="BS14" s="9"/>
      <c r="BT14" s="9"/>
      <c r="BU14" s="9"/>
      <c r="BV14" s="33">
        <f t="shared" si="6"/>
        <v>-78175.681067865342</v>
      </c>
      <c r="BW14" s="9"/>
      <c r="BX14" s="9"/>
      <c r="BY14" s="9"/>
      <c r="BZ14" s="9"/>
      <c r="CA14" s="21"/>
      <c r="CB14" s="21"/>
      <c r="CC14" s="21"/>
      <c r="CD14" s="22"/>
      <c r="CE14" s="9"/>
      <c r="CF14" s="9"/>
      <c r="CG14" s="9"/>
      <c r="CH14" s="9"/>
      <c r="CI14" s="9"/>
      <c r="CJ14" s="9"/>
      <c r="CK14" s="9"/>
      <c r="CL14" s="9"/>
      <c r="CM14" s="10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D14" s="3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</row>
    <row r="15" spans="1:156">
      <c r="A15" s="8">
        <v>10</v>
      </c>
      <c r="B15" s="21">
        <v>2013</v>
      </c>
      <c r="C15" s="21">
        <v>1964</v>
      </c>
      <c r="D15" s="22">
        <v>136.84781240000001</v>
      </c>
      <c r="E15" s="9">
        <v>-12952.1651</v>
      </c>
      <c r="F15" s="9">
        <v>1929398.0262</v>
      </c>
      <c r="G15" s="9">
        <v>101672.62639999999</v>
      </c>
      <c r="H15" s="9">
        <v>416087.5025</v>
      </c>
      <c r="I15" s="9">
        <v>84945.902900000001</v>
      </c>
      <c r="J15" s="9">
        <v>142909.1128</v>
      </c>
      <c r="K15" s="9">
        <v>939.05939999999998</v>
      </c>
      <c r="L15" s="9">
        <v>2687026.2765000002</v>
      </c>
      <c r="M15" s="9">
        <f t="shared" si="0"/>
        <v>141970.0534</v>
      </c>
      <c r="N15" s="26"/>
      <c r="O15" s="26"/>
      <c r="P15" s="26"/>
      <c r="Q15" s="26"/>
      <c r="R15" s="26"/>
      <c r="S15" s="26"/>
      <c r="T15" s="26"/>
      <c r="U15" s="26"/>
      <c r="V15" s="33">
        <f t="shared" si="1"/>
        <v>-12952.1651</v>
      </c>
      <c r="W15" s="26"/>
      <c r="X15" s="26"/>
      <c r="Y15" s="26"/>
      <c r="Z15" s="26"/>
      <c r="AA15" s="26"/>
      <c r="AB15" s="38">
        <v>2014</v>
      </c>
      <c r="AC15" s="38">
        <v>1954</v>
      </c>
      <c r="AD15" s="39">
        <v>155.51180840000001</v>
      </c>
      <c r="AE15" s="33">
        <v>165720.68210000001</v>
      </c>
      <c r="AF15" s="33">
        <v>2083093.5974999999</v>
      </c>
      <c r="AG15" s="33">
        <v>106509.8227</v>
      </c>
      <c r="AH15" s="33">
        <v>191587.54860000001</v>
      </c>
      <c r="AI15" s="33">
        <v>76033.737200000003</v>
      </c>
      <c r="AJ15" s="33">
        <v>432617.7867</v>
      </c>
      <c r="AK15" s="33">
        <v>204.92599999999999</v>
      </c>
      <c r="AL15" s="33">
        <v>2723916.8846</v>
      </c>
      <c r="AM15" s="33">
        <f t="shared" si="2"/>
        <v>432412.86070000002</v>
      </c>
      <c r="AN15" s="33"/>
      <c r="AO15" s="33"/>
      <c r="AP15" s="33"/>
      <c r="AQ15" s="33"/>
      <c r="AR15" s="33"/>
      <c r="AS15" s="33"/>
      <c r="AT15" s="33"/>
      <c r="AU15" s="33"/>
      <c r="AV15" s="33">
        <f t="shared" si="3"/>
        <v>165720.68210000001</v>
      </c>
      <c r="AW15" s="33"/>
      <c r="AX15" s="33"/>
      <c r="AY15" s="33"/>
      <c r="AZ15" s="33"/>
      <c r="BA15" s="38">
        <v>10</v>
      </c>
      <c r="BB15" s="38">
        <v>2015</v>
      </c>
      <c r="BC15" s="38">
        <v>1955</v>
      </c>
      <c r="BD15" s="39">
        <v>130.9657498</v>
      </c>
      <c r="BE15" s="33">
        <f t="shared" si="4"/>
        <v>10497.630325834267</v>
      </c>
      <c r="BF15" s="33">
        <v>2182024.2012999998</v>
      </c>
      <c r="BG15" s="33">
        <v>106509.8227</v>
      </c>
      <c r="BH15" s="33">
        <v>180654.4437</v>
      </c>
      <c r="BI15" s="33">
        <v>96373.646725834493</v>
      </c>
      <c r="BJ15" s="33">
        <v>308313.49160000001</v>
      </c>
      <c r="BK15" s="33">
        <v>67613.794399999999</v>
      </c>
      <c r="BL15" s="33">
        <v>2795764.1812999998</v>
      </c>
      <c r="BM15" s="33">
        <f t="shared" si="5"/>
        <v>240699.6972</v>
      </c>
      <c r="BN15" s="9"/>
      <c r="BO15" s="9"/>
      <c r="BP15" s="9"/>
      <c r="BQ15" s="9"/>
      <c r="BR15" s="9"/>
      <c r="BS15" s="9"/>
      <c r="BT15" s="9"/>
      <c r="BU15" s="9"/>
      <c r="BV15" s="33">
        <f t="shared" si="6"/>
        <v>10497.630325834267</v>
      </c>
      <c r="BW15" s="9"/>
      <c r="BX15" s="9"/>
      <c r="BY15" s="9"/>
      <c r="BZ15" s="9"/>
      <c r="CA15" s="21"/>
      <c r="CB15" s="21"/>
      <c r="CC15" s="21"/>
      <c r="CD15" s="22"/>
      <c r="CE15" s="9"/>
      <c r="CF15" s="9"/>
      <c r="CG15" s="9"/>
      <c r="CH15" s="9"/>
      <c r="CI15" s="9"/>
      <c r="CJ15" s="9"/>
      <c r="CK15" s="9"/>
      <c r="CL15" s="9"/>
      <c r="CM15" s="10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D15" s="3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</row>
    <row r="16" spans="1:156">
      <c r="A16" s="8">
        <v>11</v>
      </c>
      <c r="B16" s="21">
        <v>2013</v>
      </c>
      <c r="C16" s="21">
        <v>1997</v>
      </c>
      <c r="D16" s="22">
        <v>193.73167799999999</v>
      </c>
      <c r="E16" s="9">
        <v>7692.1624000000002</v>
      </c>
      <c r="F16" s="9">
        <v>1914910.2778</v>
      </c>
      <c r="G16" s="9">
        <v>101672.62639999999</v>
      </c>
      <c r="H16" s="9">
        <v>416436.74859999999</v>
      </c>
      <c r="I16" s="9">
        <v>83645.369500000001</v>
      </c>
      <c r="J16" s="9">
        <v>184333.53539999999</v>
      </c>
      <c r="K16" s="9">
        <v>0</v>
      </c>
      <c r="L16" s="9">
        <v>2693306.3952000001</v>
      </c>
      <c r="M16" s="9">
        <f t="shared" si="0"/>
        <v>184333.53539999999</v>
      </c>
      <c r="N16" s="26"/>
      <c r="O16" s="26"/>
      <c r="P16" s="26"/>
      <c r="Q16" s="26"/>
      <c r="R16" s="26"/>
      <c r="S16" s="26"/>
      <c r="T16" s="26"/>
      <c r="U16" s="26"/>
      <c r="V16" s="33">
        <f t="shared" si="1"/>
        <v>7692.1624000000002</v>
      </c>
      <c r="W16" s="26"/>
      <c r="X16" s="26"/>
      <c r="Y16" s="26"/>
      <c r="Z16" s="26"/>
      <c r="AA16" s="26"/>
      <c r="AB16" s="38">
        <v>2014</v>
      </c>
      <c r="AC16" s="38">
        <v>1944</v>
      </c>
      <c r="AD16" s="39">
        <v>86.51293957</v>
      </c>
      <c r="AE16" s="33">
        <v>-285600.58250000002</v>
      </c>
      <c r="AF16" s="33">
        <v>2028032.5566</v>
      </c>
      <c r="AG16" s="33">
        <v>106509.8227</v>
      </c>
      <c r="AH16" s="33">
        <v>175225.72779999999</v>
      </c>
      <c r="AI16" s="33">
        <v>137530.2298</v>
      </c>
      <c r="AJ16" s="33">
        <v>73150.6538</v>
      </c>
      <c r="AK16" s="33">
        <v>97758.699200000003</v>
      </c>
      <c r="AL16" s="33">
        <v>2708290.8739</v>
      </c>
      <c r="AM16" s="33">
        <f t="shared" si="2"/>
        <v>-24608.045400000003</v>
      </c>
      <c r="AN16" s="33"/>
      <c r="AO16" s="33"/>
      <c r="AP16" s="33"/>
      <c r="AQ16" s="33"/>
      <c r="AR16" s="33"/>
      <c r="AS16" s="33"/>
      <c r="AT16" s="33"/>
      <c r="AU16" s="33"/>
      <c r="AV16" s="33">
        <f t="shared" si="3"/>
        <v>-285600.58250000002</v>
      </c>
      <c r="AW16" s="33"/>
      <c r="AX16" s="33"/>
      <c r="AY16" s="33"/>
      <c r="AZ16" s="33"/>
      <c r="BA16" s="38">
        <v>11</v>
      </c>
      <c r="BB16" s="38">
        <v>2015</v>
      </c>
      <c r="BC16" s="38">
        <v>1945</v>
      </c>
      <c r="BD16" s="39">
        <v>108.2331054</v>
      </c>
      <c r="BE16" s="33">
        <f t="shared" si="4"/>
        <v>-283434.30182556016</v>
      </c>
      <c r="BF16" s="33">
        <v>2090009.5478000001</v>
      </c>
      <c r="BG16" s="33">
        <v>106509.8227</v>
      </c>
      <c r="BH16" s="33">
        <v>170397.26459999999</v>
      </c>
      <c r="BI16" s="33">
        <v>134925.62387444</v>
      </c>
      <c r="BJ16" s="33">
        <v>156690.64809999999</v>
      </c>
      <c r="BK16" s="33">
        <v>139734.86970000001</v>
      </c>
      <c r="BL16" s="33">
        <v>2802232.3391999998</v>
      </c>
      <c r="BM16" s="33">
        <f t="shared" si="5"/>
        <v>16955.778399999981</v>
      </c>
      <c r="BN16" s="9"/>
      <c r="BO16" s="9"/>
      <c r="BP16" s="9"/>
      <c r="BQ16" s="9"/>
      <c r="BR16" s="9"/>
      <c r="BS16" s="9"/>
      <c r="BT16" s="9"/>
      <c r="BU16" s="9"/>
      <c r="BV16" s="33">
        <f t="shared" si="6"/>
        <v>-283434.30182556016</v>
      </c>
      <c r="BW16" s="9"/>
      <c r="BX16" s="9"/>
      <c r="BY16" s="9"/>
      <c r="BZ16" s="9"/>
      <c r="CA16" s="21"/>
      <c r="CB16" s="21"/>
      <c r="CC16" s="21"/>
      <c r="CD16" s="22"/>
      <c r="CE16" s="9"/>
      <c r="CF16" s="9"/>
      <c r="CG16" s="9"/>
      <c r="CH16" s="9"/>
      <c r="CI16" s="9"/>
      <c r="CJ16" s="9"/>
      <c r="CK16" s="9"/>
      <c r="CL16" s="9"/>
      <c r="CM16" s="10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D16" s="3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</row>
    <row r="17" spans="1:156">
      <c r="A17" s="8">
        <v>12</v>
      </c>
      <c r="B17" s="21">
        <v>2013</v>
      </c>
      <c r="C17" s="21">
        <v>1975</v>
      </c>
      <c r="D17" s="22">
        <v>140.76798020000001</v>
      </c>
      <c r="E17" s="9">
        <v>-103054.1577</v>
      </c>
      <c r="F17" s="9">
        <v>1904473.5020999999</v>
      </c>
      <c r="G17" s="9">
        <v>101672.62639999999</v>
      </c>
      <c r="H17" s="9">
        <v>415828.65419999999</v>
      </c>
      <c r="I17" s="9">
        <v>85909.810200000007</v>
      </c>
      <c r="J17" s="9">
        <v>76108.811900000001</v>
      </c>
      <c r="K17" s="9">
        <v>3171.5104999999999</v>
      </c>
      <c r="L17" s="9">
        <v>2683876.0520000001</v>
      </c>
      <c r="M17" s="9">
        <f t="shared" si="0"/>
        <v>72937.301399999997</v>
      </c>
      <c r="N17" s="26"/>
      <c r="O17" s="26"/>
      <c r="P17" s="26"/>
      <c r="Q17" s="26"/>
      <c r="R17" s="26"/>
      <c r="S17" s="26"/>
      <c r="T17" s="26"/>
      <c r="U17" s="26"/>
      <c r="V17" s="33">
        <f t="shared" si="1"/>
        <v>-103054.1577</v>
      </c>
      <c r="W17" s="26"/>
      <c r="X17" s="26"/>
      <c r="Y17" s="26"/>
      <c r="Z17" s="26"/>
      <c r="AA17" s="26"/>
      <c r="AB17" s="38">
        <v>2014</v>
      </c>
      <c r="AC17" s="38">
        <v>1971</v>
      </c>
      <c r="AD17" s="39">
        <v>171.1430752</v>
      </c>
      <c r="AE17" s="33">
        <v>84860.639899999995</v>
      </c>
      <c r="AF17" s="33">
        <v>2017218.9887999999</v>
      </c>
      <c r="AG17" s="33">
        <v>106509.8227</v>
      </c>
      <c r="AH17" s="33">
        <v>190155.44649999999</v>
      </c>
      <c r="AI17" s="33">
        <v>81416.344500000007</v>
      </c>
      <c r="AJ17" s="33">
        <v>428801.31410000002</v>
      </c>
      <c r="AK17" s="33">
        <v>2515.0331000000001</v>
      </c>
      <c r="AL17" s="33">
        <v>2736726.2437</v>
      </c>
      <c r="AM17" s="33">
        <f t="shared" si="2"/>
        <v>426286.28100000002</v>
      </c>
      <c r="AN17" s="33"/>
      <c r="AO17" s="33"/>
      <c r="AP17" s="33"/>
      <c r="AQ17" s="33"/>
      <c r="AR17" s="33"/>
      <c r="AS17" s="33"/>
      <c r="AT17" s="33"/>
      <c r="AU17" s="33"/>
      <c r="AV17" s="33">
        <f t="shared" si="3"/>
        <v>84860.639899999995</v>
      </c>
      <c r="AW17" s="33"/>
      <c r="AX17" s="33"/>
      <c r="AY17" s="33"/>
      <c r="AZ17" s="33"/>
      <c r="BA17" s="38">
        <v>12</v>
      </c>
      <c r="BB17" s="38">
        <v>2015</v>
      </c>
      <c r="BC17" s="38">
        <v>1972</v>
      </c>
      <c r="BD17" s="39">
        <v>186.30179999999999</v>
      </c>
      <c r="BE17" s="33">
        <f t="shared" si="4"/>
        <v>37560.618846187834</v>
      </c>
      <c r="BF17" s="33">
        <v>2098187.5241999999</v>
      </c>
      <c r="BG17" s="33">
        <v>106509.8227</v>
      </c>
      <c r="BH17" s="33">
        <v>186856.576</v>
      </c>
      <c r="BI17" s="33">
        <v>73062.709046188204</v>
      </c>
      <c r="BJ17" s="33">
        <v>357247.26740000001</v>
      </c>
      <c r="BK17" s="33">
        <v>0</v>
      </c>
      <c r="BL17" s="33">
        <v>2784303.2804999999</v>
      </c>
      <c r="BM17" s="33">
        <f t="shared" si="5"/>
        <v>357247.26740000001</v>
      </c>
      <c r="BN17" s="9"/>
      <c r="BO17" s="9"/>
      <c r="BP17" s="9"/>
      <c r="BQ17" s="9"/>
      <c r="BR17" s="9"/>
      <c r="BS17" s="9"/>
      <c r="BT17" s="9"/>
      <c r="BU17" s="9"/>
      <c r="BV17" s="33">
        <f t="shared" si="6"/>
        <v>37560.618846187834</v>
      </c>
      <c r="BW17" s="9"/>
      <c r="BX17" s="9"/>
      <c r="BY17" s="9"/>
      <c r="BZ17" s="9"/>
      <c r="CA17" s="21"/>
      <c r="CB17" s="21"/>
      <c r="CC17" s="21"/>
      <c r="CD17" s="22"/>
      <c r="CE17" s="9"/>
      <c r="CF17" s="9"/>
      <c r="CG17" s="9"/>
      <c r="CH17" s="9"/>
      <c r="CI17" s="9"/>
      <c r="CJ17" s="9"/>
      <c r="CK17" s="9"/>
      <c r="CL17" s="9"/>
      <c r="CM17" s="10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D17" s="3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</row>
    <row r="18" spans="1:156">
      <c r="A18" s="8">
        <v>13</v>
      </c>
      <c r="B18" s="21">
        <v>2013</v>
      </c>
      <c r="C18" s="21">
        <v>1966</v>
      </c>
      <c r="D18" s="22">
        <v>120.1563148</v>
      </c>
      <c r="E18" s="9">
        <v>-79570.948399999994</v>
      </c>
      <c r="F18" s="9">
        <v>1942388.6758999999</v>
      </c>
      <c r="G18" s="9">
        <v>101672.62639999999</v>
      </c>
      <c r="H18" s="9">
        <v>415575.95919999998</v>
      </c>
      <c r="I18" s="9">
        <v>86850.803499999995</v>
      </c>
      <c r="J18" s="9">
        <v>59666.915399999998</v>
      </c>
      <c r="K18" s="9">
        <v>5049.5493999999999</v>
      </c>
      <c r="L18" s="9">
        <v>2680676.3794</v>
      </c>
      <c r="M18" s="9">
        <f t="shared" si="0"/>
        <v>54617.365999999995</v>
      </c>
      <c r="N18" s="26"/>
      <c r="O18" s="26"/>
      <c r="P18" s="26"/>
      <c r="Q18" s="26"/>
      <c r="R18" s="26"/>
      <c r="S18" s="26"/>
      <c r="T18" s="26"/>
      <c r="U18" s="26"/>
      <c r="V18" s="33">
        <f t="shared" si="1"/>
        <v>-79570.948399999994</v>
      </c>
      <c r="W18" s="26"/>
      <c r="X18" s="26"/>
      <c r="Y18" s="26"/>
      <c r="Z18" s="26"/>
      <c r="AA18" s="26"/>
      <c r="AB18" s="38">
        <v>2014</v>
      </c>
      <c r="AC18" s="38">
        <v>1957</v>
      </c>
      <c r="AD18" s="39">
        <v>143.02299429999999</v>
      </c>
      <c r="AE18" s="33">
        <v>29192.1466</v>
      </c>
      <c r="AF18" s="33">
        <v>2058703.4405</v>
      </c>
      <c r="AG18" s="33">
        <v>106509.8227</v>
      </c>
      <c r="AH18" s="33">
        <v>189505.67670000001</v>
      </c>
      <c r="AI18" s="33">
        <v>83858.527600000001</v>
      </c>
      <c r="AJ18" s="33">
        <v>335743.68959999998</v>
      </c>
      <c r="AK18" s="33">
        <v>14724.7318</v>
      </c>
      <c r="AL18" s="33">
        <v>2730404.2785999998</v>
      </c>
      <c r="AM18" s="33">
        <f t="shared" si="2"/>
        <v>321018.95779999997</v>
      </c>
      <c r="AN18" s="33"/>
      <c r="AO18" s="33"/>
      <c r="AP18" s="33"/>
      <c r="AQ18" s="33"/>
      <c r="AR18" s="33"/>
      <c r="AS18" s="33"/>
      <c r="AT18" s="33"/>
      <c r="AU18" s="33"/>
      <c r="AV18" s="33">
        <f t="shared" si="3"/>
        <v>29192.1466</v>
      </c>
      <c r="AW18" s="33"/>
      <c r="AX18" s="33"/>
      <c r="AY18" s="33"/>
      <c r="AZ18" s="33"/>
      <c r="BA18" s="38">
        <v>13</v>
      </c>
      <c r="BB18" s="38">
        <v>2015</v>
      </c>
      <c r="BC18" s="38">
        <v>1958</v>
      </c>
      <c r="BD18" s="39">
        <v>135.44914199999999</v>
      </c>
      <c r="BE18" s="33">
        <f t="shared" si="4"/>
        <v>36343.725469758268</v>
      </c>
      <c r="BF18" s="33">
        <v>2128189.0619999999</v>
      </c>
      <c r="BG18" s="33">
        <v>106509.8227</v>
      </c>
      <c r="BH18" s="33">
        <v>183702.50030000001</v>
      </c>
      <c r="BI18" s="33">
        <v>84917.416069758707</v>
      </c>
      <c r="BJ18" s="33">
        <v>349508.75060000003</v>
      </c>
      <c r="BK18" s="33">
        <v>26706.019499999999</v>
      </c>
      <c r="BL18" s="33">
        <v>2789777.8067000001</v>
      </c>
      <c r="BM18" s="33">
        <f t="shared" si="5"/>
        <v>322802.73110000003</v>
      </c>
      <c r="BN18" s="9"/>
      <c r="BO18" s="9"/>
      <c r="BP18" s="9"/>
      <c r="BQ18" s="9"/>
      <c r="BR18" s="9"/>
      <c r="BS18" s="9"/>
      <c r="BT18" s="9"/>
      <c r="BU18" s="9"/>
      <c r="BV18" s="33">
        <f t="shared" si="6"/>
        <v>36343.725469758268</v>
      </c>
      <c r="BW18" s="9"/>
      <c r="BX18" s="9"/>
      <c r="BY18" s="9"/>
      <c r="BZ18" s="9"/>
      <c r="CA18" s="21"/>
      <c r="CB18" s="21"/>
      <c r="CC18" s="21"/>
      <c r="CD18" s="22"/>
      <c r="CE18" s="9"/>
      <c r="CF18" s="9"/>
      <c r="CG18" s="9"/>
      <c r="CH18" s="9"/>
      <c r="CI18" s="9"/>
      <c r="CJ18" s="9"/>
      <c r="CK18" s="9"/>
      <c r="CL18" s="9"/>
      <c r="CM18" s="10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D18" s="3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</row>
    <row r="19" spans="1:156">
      <c r="A19" s="8">
        <v>14</v>
      </c>
      <c r="B19" s="21">
        <v>2013</v>
      </c>
      <c r="C19" s="21">
        <v>1993</v>
      </c>
      <c r="D19" s="22">
        <v>116.7870363</v>
      </c>
      <c r="E19" s="9">
        <v>-88932.642600000006</v>
      </c>
      <c r="F19" s="9">
        <v>1892749.5508000001</v>
      </c>
      <c r="G19" s="9">
        <v>101672.62639999999</v>
      </c>
      <c r="H19" s="9">
        <v>415334.75900000002</v>
      </c>
      <c r="I19" s="9">
        <v>87748.992299999998</v>
      </c>
      <c r="J19" s="9">
        <v>115782.8854</v>
      </c>
      <c r="K19" s="9">
        <v>2110.6718000000001</v>
      </c>
      <c r="L19" s="9">
        <v>2700110.7847000002</v>
      </c>
      <c r="M19" s="9">
        <f t="shared" si="0"/>
        <v>113672.2136</v>
      </c>
      <c r="N19" s="26"/>
      <c r="O19" s="26"/>
      <c r="P19" s="26"/>
      <c r="Q19" s="26"/>
      <c r="R19" s="26"/>
      <c r="S19" s="26"/>
      <c r="T19" s="26"/>
      <c r="U19" s="26"/>
      <c r="V19" s="33">
        <f t="shared" si="1"/>
        <v>-88932.642600000006</v>
      </c>
      <c r="W19" s="26"/>
      <c r="X19" s="26"/>
      <c r="Y19" s="26"/>
      <c r="Z19" s="26"/>
      <c r="AA19" s="26"/>
      <c r="AB19" s="38">
        <v>2014</v>
      </c>
      <c r="AC19" s="38">
        <v>1945</v>
      </c>
      <c r="AD19" s="39">
        <v>108.2331054</v>
      </c>
      <c r="AE19" s="33">
        <v>-311873.81599999999</v>
      </c>
      <c r="AF19" s="33">
        <v>1996882.9898999999</v>
      </c>
      <c r="AG19" s="33">
        <v>106509.8227</v>
      </c>
      <c r="AH19" s="33">
        <v>169631.7083</v>
      </c>
      <c r="AI19" s="33">
        <v>158555.55369999999</v>
      </c>
      <c r="AJ19" s="33">
        <v>147593.36009999999</v>
      </c>
      <c r="AK19" s="33">
        <v>171841.94010000001</v>
      </c>
      <c r="AL19" s="33">
        <v>2719205.3105000001</v>
      </c>
      <c r="AM19" s="33">
        <f t="shared" si="2"/>
        <v>-24248.580000000016</v>
      </c>
      <c r="AN19" s="33"/>
      <c r="AO19" s="33"/>
      <c r="AP19" s="33"/>
      <c r="AQ19" s="33"/>
      <c r="AR19" s="33"/>
      <c r="AS19" s="33"/>
      <c r="AT19" s="33"/>
      <c r="AU19" s="33"/>
      <c r="AV19" s="33">
        <f t="shared" si="3"/>
        <v>-311873.81599999999</v>
      </c>
      <c r="AW19" s="33"/>
      <c r="AX19" s="33"/>
      <c r="AY19" s="33"/>
      <c r="AZ19" s="33"/>
      <c r="BA19" s="38">
        <v>14</v>
      </c>
      <c r="BB19" s="38">
        <v>2015</v>
      </c>
      <c r="BC19" s="38">
        <v>1946</v>
      </c>
      <c r="BD19" s="39">
        <v>142.18066379999999</v>
      </c>
      <c r="BE19" s="33">
        <f t="shared" si="4"/>
        <v>-76170.136383768637</v>
      </c>
      <c r="BF19" s="33">
        <v>2016344.2881</v>
      </c>
      <c r="BG19" s="33">
        <v>106509.8227</v>
      </c>
      <c r="BH19" s="33">
        <v>184764.7746</v>
      </c>
      <c r="BI19" s="33">
        <v>80924.820016231504</v>
      </c>
      <c r="BJ19" s="33">
        <v>316422.95419999998</v>
      </c>
      <c r="BK19" s="33">
        <v>1971.5531000000001</v>
      </c>
      <c r="BL19" s="33">
        <v>2779165.2429</v>
      </c>
      <c r="BM19" s="33">
        <f t="shared" si="5"/>
        <v>314451.40109999996</v>
      </c>
      <c r="BN19" s="9"/>
      <c r="BO19" s="9"/>
      <c r="BP19" s="9"/>
      <c r="BQ19" s="9"/>
      <c r="BR19" s="9"/>
      <c r="BS19" s="9"/>
      <c r="BT19" s="9"/>
      <c r="BU19" s="9"/>
      <c r="BV19" s="33">
        <f t="shared" si="6"/>
        <v>-76170.136383768637</v>
      </c>
      <c r="BW19" s="9"/>
      <c r="BX19" s="9"/>
      <c r="BY19" s="9"/>
      <c r="BZ19" s="9"/>
      <c r="CA19" s="21"/>
      <c r="CB19" s="21"/>
      <c r="CC19" s="21"/>
      <c r="CD19" s="22"/>
      <c r="CE19" s="9"/>
      <c r="CF19" s="9"/>
      <c r="CG19" s="9"/>
      <c r="CH19" s="9"/>
      <c r="CI19" s="9"/>
      <c r="CJ19" s="9"/>
      <c r="CK19" s="9"/>
      <c r="CL19" s="9"/>
      <c r="CM19" s="10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D19" s="3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</row>
    <row r="20" spans="1:156">
      <c r="A20" s="8">
        <v>15</v>
      </c>
      <c r="B20" s="21">
        <v>2013</v>
      </c>
      <c r="C20" s="21">
        <v>1973</v>
      </c>
      <c r="D20" s="22">
        <v>98.382095480000004</v>
      </c>
      <c r="E20" s="9">
        <v>-118872.3431</v>
      </c>
      <c r="F20" s="9">
        <v>1948611.5464999999</v>
      </c>
      <c r="G20" s="9">
        <v>101672.62639999999</v>
      </c>
      <c r="H20" s="9">
        <v>415591.74280000001</v>
      </c>
      <c r="I20" s="9">
        <v>86792.028099999996</v>
      </c>
      <c r="J20" s="9">
        <v>36650.603799999997</v>
      </c>
      <c r="K20" s="9">
        <v>29223.307400000002</v>
      </c>
      <c r="L20" s="9">
        <v>2678967.5833999999</v>
      </c>
      <c r="M20" s="9">
        <f t="shared" si="0"/>
        <v>7427.2963999999956</v>
      </c>
      <c r="N20" s="26"/>
      <c r="O20" s="26"/>
      <c r="P20" s="26"/>
      <c r="Q20" s="26"/>
      <c r="R20" s="26"/>
      <c r="S20" s="26"/>
      <c r="T20" s="26"/>
      <c r="U20" s="26"/>
      <c r="V20" s="33">
        <f t="shared" si="1"/>
        <v>-118872.3431</v>
      </c>
      <c r="W20" s="26"/>
      <c r="X20" s="26"/>
      <c r="Y20" s="26"/>
      <c r="Z20" s="26"/>
      <c r="AA20" s="26"/>
      <c r="AB20" s="38">
        <v>2014</v>
      </c>
      <c r="AC20" s="38">
        <v>1969</v>
      </c>
      <c r="AD20" s="39">
        <v>154.8868702</v>
      </c>
      <c r="AE20" s="33">
        <v>120622.79059999999</v>
      </c>
      <c r="AF20" s="33">
        <v>2033198.7227</v>
      </c>
      <c r="AG20" s="33">
        <v>106509.8227</v>
      </c>
      <c r="AH20" s="33">
        <v>192400.6857</v>
      </c>
      <c r="AI20" s="33">
        <v>72977.532000000007</v>
      </c>
      <c r="AJ20" s="33">
        <v>448425.66239999997</v>
      </c>
      <c r="AK20" s="33">
        <v>1325.9784999999999</v>
      </c>
      <c r="AL20" s="33">
        <v>2731563.6562999999</v>
      </c>
      <c r="AM20" s="33">
        <f t="shared" si="2"/>
        <v>447099.68389999995</v>
      </c>
      <c r="AN20" s="33"/>
      <c r="AO20" s="33"/>
      <c r="AP20" s="33"/>
      <c r="AQ20" s="33"/>
      <c r="AR20" s="33"/>
      <c r="AS20" s="33"/>
      <c r="AT20" s="33"/>
      <c r="AU20" s="33"/>
      <c r="AV20" s="33">
        <f t="shared" si="3"/>
        <v>120622.79059999999</v>
      </c>
      <c r="AW20" s="33"/>
      <c r="AX20" s="33"/>
      <c r="AY20" s="33"/>
      <c r="AZ20" s="33"/>
      <c r="BA20" s="38">
        <v>15</v>
      </c>
      <c r="BB20" s="38">
        <v>2015</v>
      </c>
      <c r="BC20" s="38">
        <v>1970</v>
      </c>
      <c r="BD20" s="39">
        <v>124.7922181</v>
      </c>
      <c r="BE20" s="33">
        <f t="shared" si="4"/>
        <v>-75195.744633880444</v>
      </c>
      <c r="BF20" s="33">
        <v>2104175.8890999998</v>
      </c>
      <c r="BG20" s="33">
        <v>106509.8227</v>
      </c>
      <c r="BH20" s="33">
        <v>183426.92230000001</v>
      </c>
      <c r="BI20" s="33">
        <v>85953.186266120203</v>
      </c>
      <c r="BJ20" s="33">
        <v>263110.97710000002</v>
      </c>
      <c r="BK20" s="33">
        <v>37350.236499999999</v>
      </c>
      <c r="BL20" s="33">
        <v>2781022.3056000001</v>
      </c>
      <c r="BM20" s="33">
        <f t="shared" si="5"/>
        <v>225760.74060000002</v>
      </c>
      <c r="BN20" s="9"/>
      <c r="BO20" s="9"/>
      <c r="BP20" s="9"/>
      <c r="BQ20" s="9"/>
      <c r="BR20" s="9"/>
      <c r="BS20" s="9"/>
      <c r="BT20" s="9"/>
      <c r="BU20" s="9"/>
      <c r="BV20" s="33">
        <f t="shared" si="6"/>
        <v>-75195.744633880444</v>
      </c>
      <c r="BW20" s="9"/>
      <c r="BX20" s="9"/>
      <c r="BY20" s="9"/>
      <c r="BZ20" s="9"/>
      <c r="CA20" s="21"/>
      <c r="CB20" s="21"/>
      <c r="CC20" s="21"/>
      <c r="CD20" s="22"/>
      <c r="CE20" s="9"/>
      <c r="CF20" s="9"/>
      <c r="CG20" s="9"/>
      <c r="CH20" s="9"/>
      <c r="CI20" s="9"/>
      <c r="CJ20" s="9"/>
      <c r="CK20" s="9"/>
      <c r="CL20" s="9"/>
      <c r="CM20" s="10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D20" s="3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</row>
    <row r="21" spans="1:156">
      <c r="A21" s="8">
        <v>16</v>
      </c>
      <c r="B21" s="21">
        <v>2013</v>
      </c>
      <c r="C21" s="21">
        <v>2003</v>
      </c>
      <c r="D21" s="22">
        <v>107.2128158</v>
      </c>
      <c r="E21" s="9">
        <v>-75993.123800000001</v>
      </c>
      <c r="F21" s="9">
        <v>1933839.2637</v>
      </c>
      <c r="G21" s="9">
        <v>101672.62639999999</v>
      </c>
      <c r="H21" s="9">
        <v>415239.29849999998</v>
      </c>
      <c r="I21" s="9">
        <v>88104.4709</v>
      </c>
      <c r="J21" s="9">
        <v>81292.102799999993</v>
      </c>
      <c r="K21" s="9">
        <v>9432.0881000000008</v>
      </c>
      <c r="L21" s="9">
        <v>2686708.7982000001</v>
      </c>
      <c r="M21" s="9">
        <f t="shared" si="0"/>
        <v>71860.0147</v>
      </c>
      <c r="N21" s="26"/>
      <c r="O21" s="26"/>
      <c r="P21" s="26"/>
      <c r="Q21" s="26"/>
      <c r="R21" s="26"/>
      <c r="S21" s="26"/>
      <c r="T21" s="26"/>
      <c r="U21" s="26"/>
      <c r="V21" s="33">
        <f t="shared" si="1"/>
        <v>-75993.123800000001</v>
      </c>
      <c r="W21" s="26"/>
      <c r="X21" s="26"/>
      <c r="Y21" s="26"/>
      <c r="Z21" s="26"/>
      <c r="AA21" s="26"/>
      <c r="AB21" s="38">
        <v>2014</v>
      </c>
      <c r="AC21" s="38">
        <v>1953</v>
      </c>
      <c r="AD21" s="39">
        <v>133.47564790000001</v>
      </c>
      <c r="AE21" s="33">
        <v>-79128.687900000004</v>
      </c>
      <c r="AF21" s="33">
        <v>1993923.6121</v>
      </c>
      <c r="AG21" s="33">
        <v>106509.8227</v>
      </c>
      <c r="AH21" s="33">
        <v>183903.6746</v>
      </c>
      <c r="AI21" s="33">
        <v>104913.8544</v>
      </c>
      <c r="AJ21" s="33">
        <v>301136.11869999999</v>
      </c>
      <c r="AK21" s="33">
        <v>40840.211799999997</v>
      </c>
      <c r="AL21" s="33">
        <v>2728675.5586000001</v>
      </c>
      <c r="AM21" s="33">
        <f t="shared" si="2"/>
        <v>260295.9069</v>
      </c>
      <c r="AN21" s="33"/>
      <c r="AO21" s="33"/>
      <c r="AP21" s="33"/>
      <c r="AQ21" s="33"/>
      <c r="AR21" s="33"/>
      <c r="AS21" s="33"/>
      <c r="AT21" s="33"/>
      <c r="AU21" s="33"/>
      <c r="AV21" s="33">
        <f t="shared" si="3"/>
        <v>-79128.687900000004</v>
      </c>
      <c r="AW21" s="33"/>
      <c r="AX21" s="33"/>
      <c r="AY21" s="33"/>
      <c r="AZ21" s="33"/>
      <c r="BA21" s="38">
        <v>16</v>
      </c>
      <c r="BB21" s="38">
        <v>2015</v>
      </c>
      <c r="BC21" s="38">
        <v>1954</v>
      </c>
      <c r="BD21" s="39">
        <v>155.51180840000001</v>
      </c>
      <c r="BE21" s="33">
        <f t="shared" si="4"/>
        <v>132260.36857280089</v>
      </c>
      <c r="BF21" s="33">
        <v>2041414.9554000001</v>
      </c>
      <c r="BG21" s="33">
        <v>106509.8227</v>
      </c>
      <c r="BH21" s="33">
        <v>186737.1587</v>
      </c>
      <c r="BI21" s="33">
        <v>73511.543272800205</v>
      </c>
      <c r="BJ21" s="33">
        <v>519197.40870000003</v>
      </c>
      <c r="BK21" s="33">
        <v>1276.954</v>
      </c>
      <c r="BL21" s="33">
        <v>2793833.5661999998</v>
      </c>
      <c r="BM21" s="33">
        <f t="shared" si="5"/>
        <v>517920.4547</v>
      </c>
      <c r="BN21" s="9"/>
      <c r="BO21" s="9"/>
      <c r="BP21" s="9"/>
      <c r="BQ21" s="9"/>
      <c r="BR21" s="9"/>
      <c r="BS21" s="9"/>
      <c r="BT21" s="9"/>
      <c r="BU21" s="9"/>
      <c r="BV21" s="33">
        <f t="shared" si="6"/>
        <v>132260.36857280089</v>
      </c>
      <c r="BW21" s="9"/>
      <c r="BX21" s="9"/>
      <c r="BY21" s="9"/>
      <c r="BZ21" s="9"/>
      <c r="CA21" s="21"/>
      <c r="CB21" s="21"/>
      <c r="CC21" s="21"/>
      <c r="CD21" s="22"/>
      <c r="CE21" s="9"/>
      <c r="CF21" s="9"/>
      <c r="CG21" s="9"/>
      <c r="CH21" s="9"/>
      <c r="CI21" s="9"/>
      <c r="CJ21" s="9"/>
      <c r="CK21" s="9"/>
      <c r="CL21" s="9"/>
      <c r="CM21" s="10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D21" s="3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</row>
    <row r="22" spans="1:156">
      <c r="A22" s="8">
        <v>17</v>
      </c>
      <c r="B22" s="21">
        <v>2013</v>
      </c>
      <c r="C22" s="21">
        <v>1962</v>
      </c>
      <c r="D22" s="22">
        <v>126.2553453</v>
      </c>
      <c r="E22" s="9">
        <v>-46865.624000000003</v>
      </c>
      <c r="F22" s="9">
        <v>1972391.1264</v>
      </c>
      <c r="G22" s="9">
        <v>101672.62639999999</v>
      </c>
      <c r="H22" s="9">
        <v>415904.10190000001</v>
      </c>
      <c r="I22" s="9">
        <v>85628.8557</v>
      </c>
      <c r="J22" s="9">
        <v>74751.881299999994</v>
      </c>
      <c r="K22" s="9">
        <v>10205.0137</v>
      </c>
      <c r="L22" s="9">
        <v>2687009.2020999999</v>
      </c>
      <c r="M22" s="9">
        <f t="shared" si="0"/>
        <v>64546.867599999998</v>
      </c>
      <c r="N22" s="26"/>
      <c r="O22" s="26"/>
      <c r="P22" s="26"/>
      <c r="Q22" s="26"/>
      <c r="R22" s="26"/>
      <c r="S22" s="26"/>
      <c r="T22" s="26"/>
      <c r="U22" s="26"/>
      <c r="V22" s="33">
        <f t="shared" si="1"/>
        <v>-46865.624000000003</v>
      </c>
      <c r="W22" s="26"/>
      <c r="X22" s="26"/>
      <c r="Y22" s="26"/>
      <c r="Z22" s="26"/>
      <c r="AA22" s="26"/>
      <c r="AB22" s="38">
        <v>2014</v>
      </c>
      <c r="AC22" s="38">
        <v>1951</v>
      </c>
      <c r="AD22" s="39">
        <v>165.19841829999999</v>
      </c>
      <c r="AE22" s="33">
        <v>287775.64640000003</v>
      </c>
      <c r="AF22" s="33">
        <v>2113103.2370000002</v>
      </c>
      <c r="AG22" s="33">
        <v>106509.8227</v>
      </c>
      <c r="AH22" s="33">
        <v>192294.45569999999</v>
      </c>
      <c r="AI22" s="33">
        <v>73376.801200000002</v>
      </c>
      <c r="AJ22" s="33">
        <v>544540.42000000004</v>
      </c>
      <c r="AK22" s="33">
        <v>7506.4084999999995</v>
      </c>
      <c r="AL22" s="33">
        <v>2734542.6815999998</v>
      </c>
      <c r="AM22" s="33">
        <f t="shared" si="2"/>
        <v>537034.01150000002</v>
      </c>
      <c r="AN22" s="33"/>
      <c r="AO22" s="33"/>
      <c r="AP22" s="33"/>
      <c r="AQ22" s="33"/>
      <c r="AR22" s="33"/>
      <c r="AS22" s="33"/>
      <c r="AT22" s="33"/>
      <c r="AU22" s="33"/>
      <c r="AV22" s="33">
        <f t="shared" si="3"/>
        <v>287775.64640000003</v>
      </c>
      <c r="AW22" s="33"/>
      <c r="AX22" s="33"/>
      <c r="AY22" s="33"/>
      <c r="AZ22" s="33"/>
      <c r="BA22" s="38">
        <v>17</v>
      </c>
      <c r="BB22" s="38">
        <v>2015</v>
      </c>
      <c r="BC22" s="38">
        <v>1952</v>
      </c>
      <c r="BD22" s="39">
        <v>147.2903905</v>
      </c>
      <c r="BE22" s="33">
        <f t="shared" si="4"/>
        <v>119247.4346124432</v>
      </c>
      <c r="BF22" s="33">
        <v>2139995.9038999998</v>
      </c>
      <c r="BG22" s="33">
        <v>106509.8227</v>
      </c>
      <c r="BH22" s="33">
        <v>186336.02540000001</v>
      </c>
      <c r="BI22" s="33">
        <v>75019.217312443303</v>
      </c>
      <c r="BJ22" s="33">
        <v>409580.9803</v>
      </c>
      <c r="BK22" s="33">
        <v>13573.2343</v>
      </c>
      <c r="BL22" s="33">
        <v>2784621.2807</v>
      </c>
      <c r="BM22" s="33">
        <f t="shared" si="5"/>
        <v>396007.74599999998</v>
      </c>
      <c r="BN22" s="9"/>
      <c r="BO22" s="9"/>
      <c r="BP22" s="9"/>
      <c r="BQ22" s="9"/>
      <c r="BR22" s="9"/>
      <c r="BS22" s="9"/>
      <c r="BT22" s="9"/>
      <c r="BU22" s="9"/>
      <c r="BV22" s="33">
        <f t="shared" si="6"/>
        <v>119247.4346124432</v>
      </c>
      <c r="BW22" s="9"/>
      <c r="BX22" s="9"/>
      <c r="BY22" s="9"/>
      <c r="BZ22" s="9"/>
      <c r="CA22" s="21"/>
      <c r="CB22" s="21"/>
      <c r="CC22" s="21"/>
      <c r="CD22" s="22"/>
      <c r="CE22" s="9"/>
      <c r="CF22" s="9"/>
      <c r="CG22" s="9"/>
      <c r="CH22" s="9"/>
      <c r="CI22" s="9"/>
      <c r="CJ22" s="9"/>
      <c r="CK22" s="9"/>
      <c r="CL22" s="9"/>
      <c r="CM22" s="10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D22" s="3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</row>
    <row r="23" spans="1:156">
      <c r="A23" s="8">
        <v>18</v>
      </c>
      <c r="B23" s="21">
        <v>2013</v>
      </c>
      <c r="C23" s="21">
        <v>1981</v>
      </c>
      <c r="D23" s="22">
        <v>140.5062116</v>
      </c>
      <c r="E23" s="9">
        <v>99105.227799999993</v>
      </c>
      <c r="F23" s="9">
        <v>1972545.6059999999</v>
      </c>
      <c r="G23" s="9">
        <v>101672.62639999999</v>
      </c>
      <c r="H23" s="9">
        <v>415780.89529999997</v>
      </c>
      <c r="I23" s="9">
        <v>86087.656300000002</v>
      </c>
      <c r="J23" s="9">
        <v>220420.0097</v>
      </c>
      <c r="K23" s="9">
        <v>2897.2064999999998</v>
      </c>
      <c r="L23" s="9">
        <v>2694504.3594</v>
      </c>
      <c r="M23" s="9">
        <f t="shared" si="0"/>
        <v>217522.80319999999</v>
      </c>
      <c r="N23" s="26"/>
      <c r="O23" s="26"/>
      <c r="P23" s="26"/>
      <c r="Q23" s="26"/>
      <c r="R23" s="26"/>
      <c r="S23" s="26"/>
      <c r="T23" s="26"/>
      <c r="U23" s="26"/>
      <c r="V23" s="33">
        <f t="shared" si="1"/>
        <v>99105.227799999993</v>
      </c>
      <c r="W23" s="26"/>
      <c r="X23" s="26"/>
      <c r="Y23" s="26"/>
      <c r="Z23" s="26"/>
      <c r="AA23" s="26"/>
      <c r="AB23" s="38">
        <v>2014</v>
      </c>
      <c r="AC23" s="38">
        <v>1983</v>
      </c>
      <c r="AD23" s="39">
        <v>158.51116959999999</v>
      </c>
      <c r="AE23" s="33">
        <v>170852.85920000001</v>
      </c>
      <c r="AF23" s="33">
        <v>2040666.753</v>
      </c>
      <c r="AG23" s="33">
        <v>106509.8227</v>
      </c>
      <c r="AH23" s="33">
        <v>192866.8412</v>
      </c>
      <c r="AI23" s="33">
        <v>71225.469899999996</v>
      </c>
      <c r="AJ23" s="33">
        <v>498499.52519999997</v>
      </c>
      <c r="AK23" s="33">
        <v>215.2723</v>
      </c>
      <c r="AL23" s="33">
        <v>2738700.2803000002</v>
      </c>
      <c r="AM23" s="33">
        <f t="shared" si="2"/>
        <v>498284.25289999996</v>
      </c>
      <c r="AN23" s="33"/>
      <c r="AO23" s="33"/>
      <c r="AP23" s="33"/>
      <c r="AQ23" s="33"/>
      <c r="AR23" s="33"/>
      <c r="AS23" s="33"/>
      <c r="AT23" s="33"/>
      <c r="AU23" s="33"/>
      <c r="AV23" s="33">
        <f t="shared" si="3"/>
        <v>170852.85920000001</v>
      </c>
      <c r="AW23" s="33"/>
      <c r="AX23" s="33"/>
      <c r="AY23" s="33"/>
      <c r="AZ23" s="33"/>
      <c r="BA23" s="38">
        <v>18</v>
      </c>
      <c r="BB23" s="38">
        <v>2015</v>
      </c>
      <c r="BC23" s="38">
        <v>1984</v>
      </c>
      <c r="BD23" s="39">
        <v>159.0187081</v>
      </c>
      <c r="BE23" s="33">
        <f t="shared" si="4"/>
        <v>146389.20829084842</v>
      </c>
      <c r="BF23" s="33">
        <v>2057132.6719</v>
      </c>
      <c r="BG23" s="33">
        <v>106509.8227</v>
      </c>
      <c r="BH23" s="33">
        <v>186279.25779999999</v>
      </c>
      <c r="BI23" s="33">
        <v>75232.580290848302</v>
      </c>
      <c r="BJ23" s="33">
        <v>517212.97080000001</v>
      </c>
      <c r="BK23" s="33">
        <v>2440.6727000000001</v>
      </c>
      <c r="BL23" s="33">
        <v>2793537.4224999999</v>
      </c>
      <c r="BM23" s="33">
        <f t="shared" si="5"/>
        <v>514772.29810000001</v>
      </c>
      <c r="BN23" s="9"/>
      <c r="BO23" s="9"/>
      <c r="BP23" s="9"/>
      <c r="BQ23" s="9"/>
      <c r="BR23" s="9"/>
      <c r="BS23" s="9"/>
      <c r="BT23" s="9"/>
      <c r="BU23" s="9"/>
      <c r="BV23" s="33">
        <f t="shared" si="6"/>
        <v>146389.20829084842</v>
      </c>
      <c r="BW23" s="9"/>
      <c r="BX23" s="9"/>
      <c r="BY23" s="9"/>
      <c r="BZ23" s="9"/>
      <c r="CA23" s="21"/>
      <c r="CB23" s="21"/>
      <c r="CC23" s="21"/>
      <c r="CD23" s="22"/>
      <c r="CE23" s="9"/>
      <c r="CF23" s="9"/>
      <c r="CG23" s="9"/>
      <c r="CH23" s="9"/>
      <c r="CI23" s="9"/>
      <c r="CJ23" s="9"/>
      <c r="CK23" s="9"/>
      <c r="CL23" s="9"/>
      <c r="CM23" s="10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D23" s="3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</row>
    <row r="24" spans="1:156">
      <c r="A24" s="8">
        <v>19</v>
      </c>
      <c r="B24" s="21">
        <v>2013</v>
      </c>
      <c r="C24" s="21">
        <v>1990</v>
      </c>
      <c r="D24" s="22">
        <v>135.3888048</v>
      </c>
      <c r="E24" s="9">
        <v>19275.1908</v>
      </c>
      <c r="F24" s="9">
        <v>1970200.4457</v>
      </c>
      <c r="G24" s="9">
        <v>101672.62639999999</v>
      </c>
      <c r="H24" s="9">
        <v>415826.51199999999</v>
      </c>
      <c r="I24" s="9">
        <v>85917.787200000006</v>
      </c>
      <c r="J24" s="9">
        <v>142238.61840000001</v>
      </c>
      <c r="K24" s="9">
        <v>3297.8422</v>
      </c>
      <c r="L24" s="9">
        <v>2693282.9567</v>
      </c>
      <c r="M24" s="9">
        <f t="shared" si="0"/>
        <v>138940.77619999999</v>
      </c>
      <c r="N24" s="26"/>
      <c r="O24" s="26"/>
      <c r="P24" s="26"/>
      <c r="Q24" s="26"/>
      <c r="R24" s="26"/>
      <c r="S24" s="26"/>
      <c r="T24" s="26"/>
      <c r="U24" s="26"/>
      <c r="V24" s="33">
        <f t="shared" si="1"/>
        <v>19275.1908</v>
      </c>
      <c r="W24" s="26"/>
      <c r="X24" s="26"/>
      <c r="Y24" s="26"/>
      <c r="Z24" s="26"/>
      <c r="AA24" s="26"/>
      <c r="AB24" s="38">
        <v>2014</v>
      </c>
      <c r="AC24" s="38">
        <v>1946</v>
      </c>
      <c r="AD24" s="39">
        <v>142.18066379999999</v>
      </c>
      <c r="AE24" s="33">
        <v>23660.5144</v>
      </c>
      <c r="AF24" s="33">
        <v>2060471.1806000001</v>
      </c>
      <c r="AG24" s="33">
        <v>106509.8227</v>
      </c>
      <c r="AH24" s="33">
        <v>187745.9234</v>
      </c>
      <c r="AI24" s="33">
        <v>90472.623699999996</v>
      </c>
      <c r="AJ24" s="33">
        <v>340031.13270000002</v>
      </c>
      <c r="AK24" s="33">
        <v>35867.607600000003</v>
      </c>
      <c r="AL24" s="33">
        <v>2725702.5611</v>
      </c>
      <c r="AM24" s="33">
        <f t="shared" si="2"/>
        <v>304163.52510000003</v>
      </c>
      <c r="AN24" s="33"/>
      <c r="AO24" s="33"/>
      <c r="AP24" s="33"/>
      <c r="AQ24" s="33"/>
      <c r="AR24" s="33"/>
      <c r="AS24" s="33"/>
      <c r="AT24" s="33"/>
      <c r="AU24" s="33"/>
      <c r="AV24" s="33">
        <f t="shared" si="3"/>
        <v>23660.5144</v>
      </c>
      <c r="AW24" s="33"/>
      <c r="AX24" s="33"/>
      <c r="AY24" s="33"/>
      <c r="AZ24" s="33"/>
      <c r="BA24" s="38">
        <v>19</v>
      </c>
      <c r="BB24" s="38">
        <v>2015</v>
      </c>
      <c r="BC24" s="38">
        <v>1947</v>
      </c>
      <c r="BD24" s="39">
        <v>140.70919799999999</v>
      </c>
      <c r="BE24" s="33">
        <f t="shared" si="4"/>
        <v>60458.065478942357</v>
      </c>
      <c r="BF24" s="33">
        <v>2084828.6932999999</v>
      </c>
      <c r="BG24" s="33">
        <v>106509.8227</v>
      </c>
      <c r="BH24" s="33">
        <v>184312.3204</v>
      </c>
      <c r="BI24" s="33">
        <v>82625.385478942102</v>
      </c>
      <c r="BJ24" s="33">
        <v>390827.0258</v>
      </c>
      <c r="BK24" s="33">
        <v>5572.2591000000002</v>
      </c>
      <c r="BL24" s="33">
        <v>2783072.9230999998</v>
      </c>
      <c r="BM24" s="33">
        <f t="shared" si="5"/>
        <v>385254.76669999998</v>
      </c>
      <c r="BN24" s="9"/>
      <c r="BO24" s="9"/>
      <c r="BP24" s="9"/>
      <c r="BQ24" s="9"/>
      <c r="BR24" s="9"/>
      <c r="BS24" s="9"/>
      <c r="BT24" s="9"/>
      <c r="BU24" s="9"/>
      <c r="BV24" s="33">
        <f t="shared" si="6"/>
        <v>60458.065478942357</v>
      </c>
      <c r="BW24" s="9"/>
      <c r="BX24" s="9"/>
      <c r="BY24" s="9"/>
      <c r="BZ24" s="9"/>
      <c r="CA24" s="21"/>
      <c r="CB24" s="21"/>
      <c r="CC24" s="21"/>
      <c r="CD24" s="22"/>
      <c r="CE24" s="9"/>
      <c r="CF24" s="9"/>
      <c r="CG24" s="9"/>
      <c r="CH24" s="9"/>
      <c r="CI24" s="9"/>
      <c r="CJ24" s="9"/>
      <c r="CK24" s="9"/>
      <c r="CL24" s="9"/>
      <c r="CM24" s="10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D24" s="3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</row>
    <row r="25" spans="1:156">
      <c r="A25" s="8">
        <v>20</v>
      </c>
      <c r="B25" s="21">
        <v>2013</v>
      </c>
      <c r="C25" s="21">
        <v>1984</v>
      </c>
      <c r="D25" s="22">
        <v>159.0187081</v>
      </c>
      <c r="E25" s="9">
        <v>-9775.5465999999997</v>
      </c>
      <c r="F25" s="9">
        <v>1930053.9294</v>
      </c>
      <c r="G25" s="9">
        <v>101672.62639999999</v>
      </c>
      <c r="H25" s="9">
        <v>416436.74859999999</v>
      </c>
      <c r="I25" s="9">
        <v>83645.369500000001</v>
      </c>
      <c r="J25" s="9">
        <v>148800.19469999999</v>
      </c>
      <c r="K25" s="9">
        <v>0</v>
      </c>
      <c r="L25" s="9">
        <v>2690384.4152000002</v>
      </c>
      <c r="M25" s="9">
        <f t="shared" si="0"/>
        <v>148800.19469999999</v>
      </c>
      <c r="N25" s="26"/>
      <c r="O25" s="26"/>
      <c r="P25" s="26"/>
      <c r="Q25" s="26"/>
      <c r="R25" s="26"/>
      <c r="S25" s="26"/>
      <c r="T25" s="26"/>
      <c r="U25" s="26"/>
      <c r="V25" s="33">
        <f t="shared" si="1"/>
        <v>-9775.5465999999997</v>
      </c>
      <c r="W25" s="26"/>
      <c r="X25" s="26"/>
      <c r="Y25" s="26"/>
      <c r="Z25" s="26"/>
      <c r="AA25" s="26"/>
      <c r="AB25" s="38">
        <v>2014</v>
      </c>
      <c r="AC25" s="38">
        <v>1990</v>
      </c>
      <c r="AD25" s="39">
        <v>135.3888048</v>
      </c>
      <c r="AE25" s="33">
        <v>120538.19409999999</v>
      </c>
      <c r="AF25" s="33">
        <v>2056373.4702000001</v>
      </c>
      <c r="AG25" s="33">
        <v>106509.8227</v>
      </c>
      <c r="AH25" s="33">
        <v>188867.14369999999</v>
      </c>
      <c r="AI25" s="33">
        <v>86258.476800000004</v>
      </c>
      <c r="AJ25" s="33">
        <v>414098.37079999998</v>
      </c>
      <c r="AK25" s="33">
        <v>9503.9559000000008</v>
      </c>
      <c r="AL25" s="33">
        <v>2722065.1342000002</v>
      </c>
      <c r="AM25" s="33">
        <f t="shared" si="2"/>
        <v>404594.41489999997</v>
      </c>
      <c r="AN25" s="33"/>
      <c r="AO25" s="33"/>
      <c r="AP25" s="33"/>
      <c r="AQ25" s="33"/>
      <c r="AR25" s="33"/>
      <c r="AS25" s="33"/>
      <c r="AT25" s="33"/>
      <c r="AU25" s="33"/>
      <c r="AV25" s="33">
        <f t="shared" si="3"/>
        <v>120538.19409999999</v>
      </c>
      <c r="AW25" s="33"/>
      <c r="AX25" s="33"/>
      <c r="AY25" s="33"/>
      <c r="AZ25" s="33"/>
      <c r="BA25" s="38">
        <v>20</v>
      </c>
      <c r="BB25" s="38">
        <v>2015</v>
      </c>
      <c r="BC25" s="38">
        <v>1991</v>
      </c>
      <c r="BD25" s="39">
        <v>149.61549260000001</v>
      </c>
      <c r="BE25" s="33">
        <f t="shared" si="4"/>
        <v>132298.63432128355</v>
      </c>
      <c r="BF25" s="33">
        <v>2099956.3037</v>
      </c>
      <c r="BG25" s="33">
        <v>106509.8227</v>
      </c>
      <c r="BH25" s="33">
        <v>185072.49549999999</v>
      </c>
      <c r="BI25" s="33">
        <v>79768.240021283302</v>
      </c>
      <c r="BJ25" s="33">
        <v>454734.28259999998</v>
      </c>
      <c r="BK25" s="33">
        <v>11858.840200000001</v>
      </c>
      <c r="BL25" s="33">
        <v>2781883.67</v>
      </c>
      <c r="BM25" s="33">
        <f t="shared" si="5"/>
        <v>442875.4424</v>
      </c>
      <c r="BN25" s="9"/>
      <c r="BO25" s="9"/>
      <c r="BP25" s="9"/>
      <c r="BQ25" s="9"/>
      <c r="BR25" s="9"/>
      <c r="BS25" s="9"/>
      <c r="BT25" s="9"/>
      <c r="BU25" s="9"/>
      <c r="BV25" s="33">
        <f t="shared" si="6"/>
        <v>132298.63432128355</v>
      </c>
      <c r="BW25" s="9"/>
      <c r="BX25" s="9"/>
      <c r="BY25" s="9"/>
      <c r="BZ25" s="9"/>
      <c r="CA25" s="21"/>
      <c r="CB25" s="21"/>
      <c r="CC25" s="21"/>
      <c r="CD25" s="22"/>
      <c r="CE25" s="9"/>
      <c r="CF25" s="9"/>
      <c r="CG25" s="9"/>
      <c r="CH25" s="9"/>
      <c r="CI25" s="9"/>
      <c r="CJ25" s="9"/>
      <c r="CK25" s="9"/>
      <c r="CL25" s="9"/>
      <c r="CM25" s="10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D25" s="3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</row>
    <row r="26" spans="1:156">
      <c r="A26" s="8">
        <v>21</v>
      </c>
      <c r="B26" s="21">
        <v>2013</v>
      </c>
      <c r="C26" s="21">
        <v>1969</v>
      </c>
      <c r="D26" s="22">
        <v>154.8868702</v>
      </c>
      <c r="E26" s="9">
        <v>-51655.624300000003</v>
      </c>
      <c r="F26" s="9">
        <v>1924650.2426</v>
      </c>
      <c r="G26" s="9">
        <v>101672.62639999999</v>
      </c>
      <c r="H26" s="9">
        <v>415630.3076</v>
      </c>
      <c r="I26" s="9">
        <v>86648.418999999994</v>
      </c>
      <c r="J26" s="9">
        <v>110183.7485</v>
      </c>
      <c r="K26" s="9">
        <v>2996.7914000000001</v>
      </c>
      <c r="L26" s="9">
        <v>2687444.1771</v>
      </c>
      <c r="M26" s="9">
        <f t="shared" si="0"/>
        <v>107186.9571</v>
      </c>
      <c r="N26" s="26"/>
      <c r="O26" s="26"/>
      <c r="P26" s="26"/>
      <c r="Q26" s="26"/>
      <c r="R26" s="26"/>
      <c r="S26" s="26"/>
      <c r="T26" s="26"/>
      <c r="U26" s="26"/>
      <c r="V26" s="33">
        <f t="shared" si="1"/>
        <v>-51655.624300000003</v>
      </c>
      <c r="W26" s="26"/>
      <c r="X26" s="26"/>
      <c r="Y26" s="26"/>
      <c r="Z26" s="26"/>
      <c r="AA26" s="26"/>
      <c r="AB26" s="38">
        <v>2014</v>
      </c>
      <c r="AC26" s="38">
        <v>1964</v>
      </c>
      <c r="AD26" s="39">
        <v>136.84781240000001</v>
      </c>
      <c r="AE26" s="33">
        <v>34701.520499999999</v>
      </c>
      <c r="AF26" s="33">
        <v>2049273.4391000001</v>
      </c>
      <c r="AG26" s="33">
        <v>106509.8227</v>
      </c>
      <c r="AH26" s="33">
        <v>187106.48910000001</v>
      </c>
      <c r="AI26" s="33">
        <v>92875.960699999996</v>
      </c>
      <c r="AJ26" s="33">
        <v>350668.94709999999</v>
      </c>
      <c r="AK26" s="33">
        <v>27747.281299999999</v>
      </c>
      <c r="AL26" s="33">
        <v>2723985.8568000002</v>
      </c>
      <c r="AM26" s="33">
        <f t="shared" si="2"/>
        <v>322921.66580000002</v>
      </c>
      <c r="AN26" s="33"/>
      <c r="AO26" s="33"/>
      <c r="AP26" s="33"/>
      <c r="AQ26" s="33"/>
      <c r="AR26" s="33"/>
      <c r="AS26" s="33"/>
      <c r="AT26" s="33"/>
      <c r="AU26" s="33"/>
      <c r="AV26" s="33">
        <f t="shared" si="3"/>
        <v>34701.520499999999</v>
      </c>
      <c r="AW26" s="33"/>
      <c r="AX26" s="33"/>
      <c r="AY26" s="33"/>
      <c r="AZ26" s="33"/>
      <c r="BA26" s="38">
        <v>21</v>
      </c>
      <c r="BB26" s="38">
        <v>2015</v>
      </c>
      <c r="BC26" s="38">
        <v>1965</v>
      </c>
      <c r="BD26" s="39">
        <v>166.12631579999999</v>
      </c>
      <c r="BE26" s="33">
        <f t="shared" si="4"/>
        <v>271074.93910532678</v>
      </c>
      <c r="BF26" s="33">
        <v>2108085.8733999999</v>
      </c>
      <c r="BG26" s="33">
        <v>106509.8227</v>
      </c>
      <c r="BH26" s="33">
        <v>186243.87729999999</v>
      </c>
      <c r="BI26" s="33">
        <v>75365.559305326999</v>
      </c>
      <c r="BJ26" s="33">
        <v>607705.87840000005</v>
      </c>
      <c r="BK26" s="33">
        <v>8083.1261000000004</v>
      </c>
      <c r="BL26" s="33">
        <v>2804752.9459000002</v>
      </c>
      <c r="BM26" s="33">
        <f t="shared" si="5"/>
        <v>599622.75230000005</v>
      </c>
      <c r="BN26" s="9"/>
      <c r="BO26" s="9"/>
      <c r="BP26" s="9"/>
      <c r="BQ26" s="9"/>
      <c r="BR26" s="9"/>
      <c r="BS26" s="9"/>
      <c r="BT26" s="9"/>
      <c r="BU26" s="9"/>
      <c r="BV26" s="33">
        <f t="shared" si="6"/>
        <v>271074.93910532678</v>
      </c>
      <c r="BW26" s="9"/>
      <c r="BX26" s="9"/>
      <c r="BY26" s="9"/>
      <c r="BZ26" s="9"/>
      <c r="CA26" s="21"/>
      <c r="CB26" s="21"/>
      <c r="CC26" s="21"/>
      <c r="CD26" s="22"/>
      <c r="CE26" s="9"/>
      <c r="CF26" s="9"/>
      <c r="CG26" s="9"/>
      <c r="CH26" s="9"/>
      <c r="CI26" s="9"/>
      <c r="CJ26" s="9"/>
      <c r="CK26" s="9"/>
      <c r="CL26" s="9"/>
      <c r="CM26" s="10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D26" s="3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</row>
    <row r="27" spans="1:156">
      <c r="A27" s="8">
        <v>22</v>
      </c>
      <c r="B27" s="21">
        <v>2013</v>
      </c>
      <c r="C27" s="21">
        <v>1949</v>
      </c>
      <c r="D27" s="22">
        <v>130.26025490000001</v>
      </c>
      <c r="E27" s="9">
        <v>-55310.808400000002</v>
      </c>
      <c r="F27" s="9">
        <v>1986780.5545999999</v>
      </c>
      <c r="G27" s="9">
        <v>101672.62639999999</v>
      </c>
      <c r="H27" s="9">
        <v>415176.87270000001</v>
      </c>
      <c r="I27" s="9">
        <v>88336.934099999999</v>
      </c>
      <c r="J27" s="9">
        <v>82427.809200000003</v>
      </c>
      <c r="K27" s="9">
        <v>43499.373399999997</v>
      </c>
      <c r="L27" s="9">
        <v>2686206.2321000001</v>
      </c>
      <c r="M27" s="9">
        <f t="shared" si="0"/>
        <v>38928.435800000007</v>
      </c>
      <c r="N27" s="26"/>
      <c r="O27" s="26"/>
      <c r="P27" s="26"/>
      <c r="Q27" s="26"/>
      <c r="R27" s="26"/>
      <c r="S27" s="26"/>
      <c r="T27" s="26"/>
      <c r="U27" s="26"/>
      <c r="V27" s="33">
        <f t="shared" si="1"/>
        <v>-55310.808400000002</v>
      </c>
      <c r="W27" s="26"/>
      <c r="X27" s="26"/>
      <c r="Y27" s="26"/>
      <c r="Z27" s="26"/>
      <c r="AA27" s="26"/>
      <c r="AB27" s="38">
        <v>2014</v>
      </c>
      <c r="AC27" s="38">
        <v>1931</v>
      </c>
      <c r="AD27" s="39">
        <v>87.262880030000005</v>
      </c>
      <c r="AE27" s="33">
        <v>-337567.36090000003</v>
      </c>
      <c r="AF27" s="33">
        <v>2091026.5378</v>
      </c>
      <c r="AG27" s="33">
        <v>106509.8227</v>
      </c>
      <c r="AH27" s="33">
        <v>169579.8364</v>
      </c>
      <c r="AI27" s="33">
        <v>158750.51579999999</v>
      </c>
      <c r="AJ27" s="33">
        <v>87263.573499999999</v>
      </c>
      <c r="AK27" s="33">
        <v>242153.34659999999</v>
      </c>
      <c r="AL27" s="33">
        <v>2708544.3006000002</v>
      </c>
      <c r="AM27" s="33">
        <f t="shared" si="2"/>
        <v>-154889.77309999999</v>
      </c>
      <c r="AN27" s="33"/>
      <c r="AO27" s="33"/>
      <c r="AP27" s="33"/>
      <c r="AQ27" s="33"/>
      <c r="AR27" s="33"/>
      <c r="AS27" s="33"/>
      <c r="AT27" s="33"/>
      <c r="AU27" s="33"/>
      <c r="AV27" s="33">
        <f t="shared" si="3"/>
        <v>-337567.36090000003</v>
      </c>
      <c r="AW27" s="33"/>
      <c r="AX27" s="33"/>
      <c r="AY27" s="33"/>
      <c r="AZ27" s="33"/>
      <c r="BA27" s="38">
        <v>22</v>
      </c>
      <c r="BB27" s="38">
        <v>2015</v>
      </c>
      <c r="BC27" s="38">
        <v>1932</v>
      </c>
      <c r="BD27" s="39">
        <v>133.21170939999999</v>
      </c>
      <c r="BE27" s="33">
        <f t="shared" si="4"/>
        <v>-173905.7689964436</v>
      </c>
      <c r="BF27" s="33">
        <v>2099977.4662000001</v>
      </c>
      <c r="BG27" s="33">
        <v>106509.8227</v>
      </c>
      <c r="BH27" s="33">
        <v>168928.59950000001</v>
      </c>
      <c r="BI27" s="33">
        <v>140445.65440355599</v>
      </c>
      <c r="BJ27" s="33">
        <v>270899.2059</v>
      </c>
      <c r="BK27" s="33">
        <v>167866.0914</v>
      </c>
      <c r="BL27" s="33">
        <v>2792800.4262999999</v>
      </c>
      <c r="BM27" s="33">
        <f t="shared" si="5"/>
        <v>103033.1145</v>
      </c>
      <c r="BN27" s="9"/>
      <c r="BO27" s="9"/>
      <c r="BP27" s="9"/>
      <c r="BQ27" s="9"/>
      <c r="BR27" s="9"/>
      <c r="BS27" s="9"/>
      <c r="BT27" s="9"/>
      <c r="BU27" s="9"/>
      <c r="BV27" s="33">
        <f t="shared" si="6"/>
        <v>-173905.7689964436</v>
      </c>
      <c r="BW27" s="9"/>
      <c r="BX27" s="9"/>
      <c r="BY27" s="9"/>
      <c r="BZ27" s="9"/>
      <c r="CA27" s="21"/>
      <c r="CB27" s="21"/>
      <c r="CC27" s="21"/>
      <c r="CD27" s="22"/>
      <c r="CE27" s="9"/>
      <c r="CF27" s="9"/>
      <c r="CG27" s="9"/>
      <c r="CH27" s="9"/>
      <c r="CI27" s="9"/>
      <c r="CJ27" s="9"/>
      <c r="CK27" s="9"/>
      <c r="CL27" s="9"/>
      <c r="CM27" s="10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D27" s="3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</row>
    <row r="28" spans="1:156">
      <c r="A28" s="8">
        <v>23</v>
      </c>
      <c r="B28" s="21">
        <v>2013</v>
      </c>
      <c r="C28" s="21">
        <v>1989</v>
      </c>
      <c r="D28" s="22">
        <v>120.8120722</v>
      </c>
      <c r="E28" s="9">
        <v>-71871.436100000006</v>
      </c>
      <c r="F28" s="9">
        <v>1901983.6528</v>
      </c>
      <c r="G28" s="9">
        <v>101672.62639999999</v>
      </c>
      <c r="H28" s="9">
        <v>415778.0785</v>
      </c>
      <c r="I28" s="9">
        <v>86098.145499999999</v>
      </c>
      <c r="J28" s="9">
        <v>112054.16009999999</v>
      </c>
      <c r="K28" s="9">
        <v>967.59119999999996</v>
      </c>
      <c r="L28" s="9">
        <v>2688490.5082</v>
      </c>
      <c r="M28" s="9">
        <f t="shared" si="0"/>
        <v>111086.5689</v>
      </c>
      <c r="N28" s="26"/>
      <c r="O28" s="26"/>
      <c r="P28" s="26"/>
      <c r="Q28" s="26"/>
      <c r="R28" s="26"/>
      <c r="S28" s="26"/>
      <c r="T28" s="26"/>
      <c r="U28" s="26"/>
      <c r="V28" s="33">
        <f t="shared" si="1"/>
        <v>-71871.436100000006</v>
      </c>
      <c r="W28" s="26"/>
      <c r="X28" s="26"/>
      <c r="Y28" s="26"/>
      <c r="Z28" s="26"/>
      <c r="AA28" s="26"/>
      <c r="AB28" s="38">
        <v>2014</v>
      </c>
      <c r="AC28" s="38">
        <v>1973</v>
      </c>
      <c r="AD28" s="39">
        <v>98.382095480000004</v>
      </c>
      <c r="AE28" s="33">
        <v>-187160.46960000001</v>
      </c>
      <c r="AF28" s="33">
        <v>1964773.9454000001</v>
      </c>
      <c r="AG28" s="33">
        <v>106509.8227</v>
      </c>
      <c r="AH28" s="33">
        <v>188279.29060000001</v>
      </c>
      <c r="AI28" s="33">
        <v>88467.943899999998</v>
      </c>
      <c r="AJ28" s="33">
        <v>189694.07689999999</v>
      </c>
      <c r="AK28" s="33">
        <v>10593.005800000001</v>
      </c>
      <c r="AL28" s="33">
        <v>2714292.5432000002</v>
      </c>
      <c r="AM28" s="33">
        <f t="shared" si="2"/>
        <v>179101.07109999997</v>
      </c>
      <c r="AN28" s="33"/>
      <c r="AO28" s="33"/>
      <c r="AP28" s="33"/>
      <c r="AQ28" s="33"/>
      <c r="AR28" s="33"/>
      <c r="AS28" s="33"/>
      <c r="AT28" s="33"/>
      <c r="AU28" s="33"/>
      <c r="AV28" s="33">
        <f t="shared" si="3"/>
        <v>-187160.46960000001</v>
      </c>
      <c r="AW28" s="33"/>
      <c r="AX28" s="33"/>
      <c r="AY28" s="33"/>
      <c r="AZ28" s="33"/>
      <c r="BA28" s="38">
        <v>23</v>
      </c>
      <c r="BB28" s="38">
        <v>2015</v>
      </c>
      <c r="BC28" s="38">
        <v>1974</v>
      </c>
      <c r="BD28" s="39">
        <v>194.84334010000001</v>
      </c>
      <c r="BE28" s="33">
        <f t="shared" si="4"/>
        <v>-21092.946239033714</v>
      </c>
      <c r="BF28" s="33">
        <v>2042343.6362999999</v>
      </c>
      <c r="BG28" s="33">
        <v>106509.8227</v>
      </c>
      <c r="BH28" s="33">
        <v>186421.74189999999</v>
      </c>
      <c r="BI28" s="33">
        <v>74697.048660967004</v>
      </c>
      <c r="BJ28" s="33">
        <v>360075.73060000001</v>
      </c>
      <c r="BK28" s="33">
        <v>1536.4168999999999</v>
      </c>
      <c r="BL28" s="33">
        <v>2789604.5095000002</v>
      </c>
      <c r="BM28" s="33">
        <f t="shared" si="5"/>
        <v>358539.3137</v>
      </c>
      <c r="BN28" s="9"/>
      <c r="BO28" s="9"/>
      <c r="BP28" s="9"/>
      <c r="BQ28" s="9"/>
      <c r="BR28" s="9"/>
      <c r="BS28" s="9"/>
      <c r="BT28" s="9"/>
      <c r="BU28" s="9"/>
      <c r="BV28" s="33">
        <f t="shared" si="6"/>
        <v>-21092.946239033714</v>
      </c>
      <c r="BW28" s="9"/>
      <c r="BX28" s="9"/>
      <c r="BY28" s="9"/>
      <c r="BZ28" s="9"/>
      <c r="CA28" s="21"/>
      <c r="CB28" s="21"/>
      <c r="CC28" s="21"/>
      <c r="CD28" s="22"/>
      <c r="CE28" s="9"/>
      <c r="CF28" s="9"/>
      <c r="CG28" s="9"/>
      <c r="CH28" s="9"/>
      <c r="CI28" s="9"/>
      <c r="CJ28" s="9"/>
      <c r="CK28" s="9"/>
      <c r="CL28" s="9"/>
      <c r="CM28" s="10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D28" s="3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</row>
    <row r="29" spans="1:156">
      <c r="A29" s="8">
        <v>24</v>
      </c>
      <c r="B29" s="21">
        <v>2013</v>
      </c>
      <c r="C29" s="21">
        <v>2001</v>
      </c>
      <c r="D29" s="22">
        <v>79.308135870000001</v>
      </c>
      <c r="E29" s="9">
        <v>-13565.031199999999</v>
      </c>
      <c r="F29" s="9">
        <v>1965919.9139</v>
      </c>
      <c r="G29" s="9">
        <v>101672.62639999999</v>
      </c>
      <c r="H29" s="9">
        <v>414979.84460000001</v>
      </c>
      <c r="I29" s="9">
        <v>89070.633499999996</v>
      </c>
      <c r="J29" s="9">
        <v>114271.10309999999</v>
      </c>
      <c r="K29" s="9">
        <v>11454.2732</v>
      </c>
      <c r="L29" s="9">
        <v>2688024.8794</v>
      </c>
      <c r="M29" s="9">
        <f t="shared" si="0"/>
        <v>102816.8299</v>
      </c>
      <c r="N29" s="26"/>
      <c r="O29" s="26"/>
      <c r="P29" s="26"/>
      <c r="Q29" s="26"/>
      <c r="R29" s="26"/>
      <c r="S29" s="26"/>
      <c r="T29" s="26"/>
      <c r="U29" s="26"/>
      <c r="V29" s="33">
        <f t="shared" si="1"/>
        <v>-13565.031199999999</v>
      </c>
      <c r="W29" s="26"/>
      <c r="X29" s="26"/>
      <c r="Y29" s="26"/>
      <c r="Z29" s="26"/>
      <c r="AA29" s="26"/>
      <c r="AB29" s="38">
        <v>2014</v>
      </c>
      <c r="AC29" s="38">
        <v>1976</v>
      </c>
      <c r="AD29" s="39">
        <v>172.14116780000001</v>
      </c>
      <c r="AE29" s="33">
        <v>361011.04499999998</v>
      </c>
      <c r="AF29" s="33">
        <v>2069609.3125</v>
      </c>
      <c r="AG29" s="33">
        <v>106509.8227</v>
      </c>
      <c r="AH29" s="33">
        <v>193063.91399999999</v>
      </c>
      <c r="AI29" s="33">
        <v>70484.7647</v>
      </c>
      <c r="AJ29" s="33">
        <v>661979.63170000003</v>
      </c>
      <c r="AK29" s="33">
        <v>0</v>
      </c>
      <c r="AL29" s="33">
        <v>2740636.4005</v>
      </c>
      <c r="AM29" s="33">
        <f t="shared" si="2"/>
        <v>661979.63170000003</v>
      </c>
      <c r="AN29" s="33"/>
      <c r="AO29" s="33"/>
      <c r="AP29" s="33"/>
      <c r="AQ29" s="33"/>
      <c r="AR29" s="33"/>
      <c r="AS29" s="33"/>
      <c r="AT29" s="33"/>
      <c r="AU29" s="33"/>
      <c r="AV29" s="33">
        <f t="shared" si="3"/>
        <v>361011.04499999998</v>
      </c>
      <c r="AW29" s="33"/>
      <c r="AX29" s="33"/>
      <c r="AY29" s="33"/>
      <c r="AZ29" s="33"/>
      <c r="BA29" s="38">
        <v>24</v>
      </c>
      <c r="BB29" s="38">
        <v>2015</v>
      </c>
      <c r="BC29" s="38">
        <v>1977</v>
      </c>
      <c r="BD29" s="39">
        <v>78.848646959999996</v>
      </c>
      <c r="BE29" s="33">
        <f t="shared" si="4"/>
        <v>-341449.95502108335</v>
      </c>
      <c r="BF29" s="33">
        <v>2077262.7956000001</v>
      </c>
      <c r="BG29" s="33">
        <v>106509.8227</v>
      </c>
      <c r="BH29" s="33">
        <v>167746.18280000001</v>
      </c>
      <c r="BI29" s="33">
        <v>144889.810178916</v>
      </c>
      <c r="BJ29" s="33">
        <v>66911.106299999999</v>
      </c>
      <c r="BK29" s="33">
        <v>115655.8759</v>
      </c>
      <c r="BL29" s="33">
        <v>2789113.7966999998</v>
      </c>
      <c r="BM29" s="33">
        <f t="shared" si="5"/>
        <v>-48744.7696</v>
      </c>
      <c r="BN29" s="9"/>
      <c r="BO29" s="9"/>
      <c r="BP29" s="9"/>
      <c r="BQ29" s="9"/>
      <c r="BR29" s="9"/>
      <c r="BS29" s="9"/>
      <c r="BT29" s="9"/>
      <c r="BU29" s="9"/>
      <c r="BV29" s="33">
        <f t="shared" si="6"/>
        <v>-341449.95502108335</v>
      </c>
      <c r="BW29" s="9"/>
      <c r="BX29" s="9"/>
      <c r="BY29" s="9"/>
      <c r="BZ29" s="9"/>
      <c r="CA29" s="21"/>
      <c r="CB29" s="21"/>
      <c r="CC29" s="21"/>
      <c r="CD29" s="22"/>
      <c r="CE29" s="9"/>
      <c r="CF29" s="9"/>
      <c r="CG29" s="9"/>
      <c r="CH29" s="9"/>
      <c r="CI29" s="9"/>
      <c r="CJ29" s="9"/>
      <c r="CK29" s="9"/>
      <c r="CL29" s="9"/>
      <c r="CM29" s="10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D29" s="3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</row>
    <row r="30" spans="1:156">
      <c r="A30" s="8">
        <v>25</v>
      </c>
      <c r="B30" s="21">
        <v>2013</v>
      </c>
      <c r="C30" s="21">
        <v>1960</v>
      </c>
      <c r="D30" s="22">
        <v>144.04261149999999</v>
      </c>
      <c r="E30" s="9">
        <v>-26486.835800000001</v>
      </c>
      <c r="F30" s="9">
        <v>1929940.9787999999</v>
      </c>
      <c r="G30" s="9">
        <v>101672.62639999999</v>
      </c>
      <c r="H30" s="9">
        <v>415736.46830000001</v>
      </c>
      <c r="I30" s="9">
        <v>86253.094599999997</v>
      </c>
      <c r="J30" s="9">
        <v>127355.3365</v>
      </c>
      <c r="K30" s="9">
        <v>1714.7534000000001</v>
      </c>
      <c r="L30" s="9">
        <v>2685730.5871000001</v>
      </c>
      <c r="M30" s="9">
        <f t="shared" si="0"/>
        <v>125640.5831</v>
      </c>
      <c r="N30" s="26"/>
      <c r="O30" s="26"/>
      <c r="P30" s="26"/>
      <c r="Q30" s="26"/>
      <c r="R30" s="26"/>
      <c r="S30" s="26"/>
      <c r="T30" s="26"/>
      <c r="U30" s="26"/>
      <c r="V30" s="33">
        <f t="shared" si="1"/>
        <v>-26486.835800000001</v>
      </c>
      <c r="W30" s="26"/>
      <c r="X30" s="26"/>
      <c r="Y30" s="26"/>
      <c r="Z30" s="26"/>
      <c r="AA30" s="26"/>
      <c r="AB30" s="38">
        <v>2014</v>
      </c>
      <c r="AC30" s="38">
        <v>1929</v>
      </c>
      <c r="AD30" s="39">
        <v>94.527411990000004</v>
      </c>
      <c r="AE30" s="33">
        <v>-232935.08249999999</v>
      </c>
      <c r="AF30" s="33">
        <v>2019078.7328999999</v>
      </c>
      <c r="AG30" s="33">
        <v>106509.8227</v>
      </c>
      <c r="AH30" s="33">
        <v>179281.89079999999</v>
      </c>
      <c r="AI30" s="33">
        <v>122284.9952</v>
      </c>
      <c r="AJ30" s="33">
        <v>135422.0748</v>
      </c>
      <c r="AK30" s="33">
        <v>88442.366099999999</v>
      </c>
      <c r="AL30" s="33">
        <v>2707070.2327000001</v>
      </c>
      <c r="AM30" s="33">
        <f t="shared" si="2"/>
        <v>46979.708700000003</v>
      </c>
      <c r="AN30" s="33"/>
      <c r="AO30" s="33"/>
      <c r="AP30" s="33"/>
      <c r="AQ30" s="33"/>
      <c r="AR30" s="33"/>
      <c r="AS30" s="33"/>
      <c r="AT30" s="33"/>
      <c r="AU30" s="33"/>
      <c r="AV30" s="33">
        <f t="shared" si="3"/>
        <v>-232935.08249999999</v>
      </c>
      <c r="AW30" s="33"/>
      <c r="AX30" s="33"/>
      <c r="AY30" s="33"/>
      <c r="AZ30" s="33"/>
      <c r="BA30" s="38">
        <v>25</v>
      </c>
      <c r="BB30" s="38">
        <v>2015</v>
      </c>
      <c r="BC30" s="38">
        <v>1930</v>
      </c>
      <c r="BD30" s="39">
        <v>94.463451000000006</v>
      </c>
      <c r="BE30" s="33">
        <f t="shared" si="4"/>
        <v>-284935.37659437675</v>
      </c>
      <c r="BF30" s="33">
        <v>2072723.135</v>
      </c>
      <c r="BG30" s="33">
        <v>106509.8227</v>
      </c>
      <c r="BH30" s="33">
        <v>169338.97390000001</v>
      </c>
      <c r="BI30" s="33">
        <v>138903.247405623</v>
      </c>
      <c r="BJ30" s="33">
        <v>122557.55009999999</v>
      </c>
      <c r="BK30" s="33">
        <v>108012.82060000001</v>
      </c>
      <c r="BL30" s="33">
        <v>2786955.2851</v>
      </c>
      <c r="BM30" s="33">
        <f t="shared" si="5"/>
        <v>14544.729499999987</v>
      </c>
      <c r="BN30" s="9"/>
      <c r="BO30" s="9"/>
      <c r="BP30" s="9"/>
      <c r="BQ30" s="9"/>
      <c r="BR30" s="9"/>
      <c r="BS30" s="9"/>
      <c r="BT30" s="9"/>
      <c r="BU30" s="9"/>
      <c r="BV30" s="33">
        <f t="shared" si="6"/>
        <v>-284935.37659437675</v>
      </c>
      <c r="BW30" s="9"/>
      <c r="BX30" s="9"/>
      <c r="BY30" s="9"/>
      <c r="BZ30" s="9"/>
      <c r="CA30" s="21"/>
      <c r="CB30" s="21"/>
      <c r="CC30" s="21"/>
      <c r="CD30" s="22"/>
      <c r="CE30" s="9"/>
      <c r="CF30" s="9"/>
      <c r="CG30" s="9"/>
      <c r="CH30" s="9"/>
      <c r="CI30" s="9"/>
      <c r="CJ30" s="9"/>
      <c r="CK30" s="9"/>
      <c r="CL30" s="9"/>
      <c r="CM30" s="10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D30" s="3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</row>
    <row r="31" spans="1:156">
      <c r="A31" s="8">
        <v>26</v>
      </c>
      <c r="B31" s="21">
        <v>2013</v>
      </c>
      <c r="C31" s="21">
        <v>1999</v>
      </c>
      <c r="D31" s="22">
        <v>160.9222432</v>
      </c>
      <c r="E31" s="9">
        <v>-88531.921900000001</v>
      </c>
      <c r="F31" s="9">
        <v>1948341.3888000001</v>
      </c>
      <c r="G31" s="9">
        <v>101672.62639999999</v>
      </c>
      <c r="H31" s="9">
        <v>416012.19079999998</v>
      </c>
      <c r="I31" s="9">
        <v>85226.350999999995</v>
      </c>
      <c r="J31" s="9">
        <v>45548.3226</v>
      </c>
      <c r="K31" s="9">
        <v>6382.8248999999996</v>
      </c>
      <c r="L31" s="9">
        <v>2678949.9764999999</v>
      </c>
      <c r="M31" s="9">
        <f t="shared" si="0"/>
        <v>39165.4977</v>
      </c>
      <c r="N31" s="26"/>
      <c r="O31" s="26"/>
      <c r="P31" s="26"/>
      <c r="Q31" s="26"/>
      <c r="R31" s="26"/>
      <c r="S31" s="26"/>
      <c r="T31" s="26"/>
      <c r="U31" s="26"/>
      <c r="V31" s="33">
        <f t="shared" si="1"/>
        <v>-88531.921900000001</v>
      </c>
      <c r="W31" s="26"/>
      <c r="X31" s="26"/>
      <c r="Y31" s="26"/>
      <c r="Z31" s="26"/>
      <c r="AA31" s="26"/>
      <c r="AB31" s="38">
        <v>2014</v>
      </c>
      <c r="AC31" s="38">
        <v>2001</v>
      </c>
      <c r="AD31" s="39">
        <v>79.308135870000001</v>
      </c>
      <c r="AE31" s="33">
        <v>-283598.70480000001</v>
      </c>
      <c r="AF31" s="33">
        <v>2050961.3473</v>
      </c>
      <c r="AG31" s="33">
        <v>106509.8227</v>
      </c>
      <c r="AH31" s="33">
        <v>176485.48560000001</v>
      </c>
      <c r="AI31" s="33">
        <v>132795.3848</v>
      </c>
      <c r="AJ31" s="33">
        <v>59894.394899999999</v>
      </c>
      <c r="AK31" s="33">
        <v>103432.16280000001</v>
      </c>
      <c r="AL31" s="33">
        <v>2706812.9774000002</v>
      </c>
      <c r="AM31" s="33">
        <f t="shared" si="2"/>
        <v>-43537.767900000006</v>
      </c>
      <c r="AN31" s="33"/>
      <c r="AO31" s="33"/>
      <c r="AP31" s="33"/>
      <c r="AQ31" s="33"/>
      <c r="AR31" s="33"/>
      <c r="AS31" s="33"/>
      <c r="AT31" s="33"/>
      <c r="AU31" s="33"/>
      <c r="AV31" s="33">
        <f t="shared" si="3"/>
        <v>-283598.70480000001</v>
      </c>
      <c r="AW31" s="33"/>
      <c r="AX31" s="33"/>
      <c r="AY31" s="33"/>
      <c r="AZ31" s="33"/>
      <c r="BA31" s="38">
        <v>26</v>
      </c>
      <c r="BB31" s="38">
        <v>2015</v>
      </c>
      <c r="BC31" s="38">
        <v>2002</v>
      </c>
      <c r="BD31" s="39">
        <v>126.5561804</v>
      </c>
      <c r="BE31" s="33">
        <f t="shared" si="4"/>
        <v>-53762.481801801361</v>
      </c>
      <c r="BF31" s="33">
        <v>2093119.835</v>
      </c>
      <c r="BG31" s="33">
        <v>106509.8227</v>
      </c>
      <c r="BH31" s="33">
        <v>176211.26259999999</v>
      </c>
      <c r="BI31" s="33">
        <v>113073.50299819899</v>
      </c>
      <c r="BJ31" s="33">
        <v>330526.23139999999</v>
      </c>
      <c r="BK31" s="33">
        <v>73307.178499999995</v>
      </c>
      <c r="BL31" s="33">
        <v>2799895.9580000001</v>
      </c>
      <c r="BM31" s="33">
        <f t="shared" si="5"/>
        <v>257219.05290000001</v>
      </c>
      <c r="BN31" s="9"/>
      <c r="BO31" s="9"/>
      <c r="BP31" s="9"/>
      <c r="BQ31" s="9"/>
      <c r="BR31" s="9"/>
      <c r="BS31" s="9"/>
      <c r="BT31" s="9"/>
      <c r="BU31" s="9"/>
      <c r="BV31" s="33">
        <f t="shared" si="6"/>
        <v>-53762.481801801361</v>
      </c>
      <c r="BW31" s="9"/>
      <c r="BX31" s="9"/>
      <c r="BY31" s="9"/>
      <c r="BZ31" s="9"/>
      <c r="CA31" s="21"/>
      <c r="CB31" s="21"/>
      <c r="CC31" s="21"/>
      <c r="CD31" s="22"/>
      <c r="CE31" s="9"/>
      <c r="CF31" s="9"/>
      <c r="CG31" s="9"/>
      <c r="CH31" s="9"/>
      <c r="CI31" s="9"/>
      <c r="CJ31" s="9"/>
      <c r="CK31" s="9"/>
      <c r="CL31" s="9"/>
      <c r="CM31" s="10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D31" s="3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</row>
    <row r="32" spans="1:156">
      <c r="A32" s="8">
        <v>27</v>
      </c>
      <c r="B32" s="21">
        <v>2013</v>
      </c>
      <c r="C32" s="21">
        <v>1967</v>
      </c>
      <c r="D32" s="22">
        <v>143.80169509999999</v>
      </c>
      <c r="E32" s="9">
        <v>-88696.420400000003</v>
      </c>
      <c r="F32" s="9">
        <v>1942439.9875</v>
      </c>
      <c r="G32" s="9">
        <v>101672.62639999999</v>
      </c>
      <c r="H32" s="9">
        <v>415483.97850000003</v>
      </c>
      <c r="I32" s="9">
        <v>87193.324099999998</v>
      </c>
      <c r="J32" s="9">
        <v>66058.021099999998</v>
      </c>
      <c r="K32" s="9">
        <v>15339.500400000001</v>
      </c>
      <c r="L32" s="9">
        <v>2686204.8576000002</v>
      </c>
      <c r="M32" s="9">
        <f t="shared" si="0"/>
        <v>50718.520699999994</v>
      </c>
      <c r="N32" s="26"/>
      <c r="O32" s="26"/>
      <c r="P32" s="26"/>
      <c r="Q32" s="26"/>
      <c r="R32" s="26"/>
      <c r="S32" s="26"/>
      <c r="T32" s="26"/>
      <c r="U32" s="26"/>
      <c r="V32" s="33">
        <f t="shared" si="1"/>
        <v>-88696.420400000003</v>
      </c>
      <c r="W32" s="26"/>
      <c r="X32" s="26"/>
      <c r="Y32" s="26"/>
      <c r="Z32" s="26"/>
      <c r="AA32" s="26"/>
      <c r="AB32" s="38">
        <v>2014</v>
      </c>
      <c r="AC32" s="38">
        <v>1989</v>
      </c>
      <c r="AD32" s="39">
        <v>120.8120722</v>
      </c>
      <c r="AE32" s="33">
        <v>-158868.4811</v>
      </c>
      <c r="AF32" s="33">
        <v>2030249.9987000001</v>
      </c>
      <c r="AG32" s="33">
        <v>106509.8227</v>
      </c>
      <c r="AH32" s="33">
        <v>181878.32560000001</v>
      </c>
      <c r="AI32" s="33">
        <v>112526.2012</v>
      </c>
      <c r="AJ32" s="33">
        <v>186547.60019999999</v>
      </c>
      <c r="AK32" s="33">
        <v>60769.434099999999</v>
      </c>
      <c r="AL32" s="33">
        <v>2715810.9953999999</v>
      </c>
      <c r="AM32" s="33">
        <f t="shared" si="2"/>
        <v>125778.16609999999</v>
      </c>
      <c r="AN32" s="33"/>
      <c r="AO32" s="33"/>
      <c r="AP32" s="33"/>
      <c r="AQ32" s="33"/>
      <c r="AR32" s="33"/>
      <c r="AS32" s="33"/>
      <c r="AT32" s="33"/>
      <c r="AU32" s="33"/>
      <c r="AV32" s="33">
        <f t="shared" si="3"/>
        <v>-158868.4811</v>
      </c>
      <c r="AW32" s="33"/>
      <c r="AX32" s="33"/>
      <c r="AY32" s="33"/>
      <c r="AZ32" s="33"/>
      <c r="BA32" s="38">
        <v>27</v>
      </c>
      <c r="BB32" s="38">
        <v>2015</v>
      </c>
      <c r="BC32" s="38">
        <v>1990</v>
      </c>
      <c r="BD32" s="39">
        <v>135.3888048</v>
      </c>
      <c r="BE32" s="33">
        <f t="shared" si="4"/>
        <v>125275.32180990977</v>
      </c>
      <c r="BF32" s="33">
        <v>2067081.8674999999</v>
      </c>
      <c r="BG32" s="33">
        <v>106509.8227</v>
      </c>
      <c r="BH32" s="33">
        <v>184467.82759999999</v>
      </c>
      <c r="BI32" s="33">
        <v>82040.905909909896</v>
      </c>
      <c r="BJ32" s="33">
        <v>498117.67190000002</v>
      </c>
      <c r="BK32" s="33">
        <v>12381.3753</v>
      </c>
      <c r="BL32" s="33">
        <v>2800561.3985000001</v>
      </c>
      <c r="BM32" s="33">
        <f t="shared" si="5"/>
        <v>485736.2966</v>
      </c>
      <c r="BN32" s="9"/>
      <c r="BO32" s="9"/>
      <c r="BP32" s="9"/>
      <c r="BQ32" s="9"/>
      <c r="BR32" s="9"/>
      <c r="BS32" s="9"/>
      <c r="BT32" s="9"/>
      <c r="BU32" s="9"/>
      <c r="BV32" s="33">
        <f t="shared" si="6"/>
        <v>125275.32180990977</v>
      </c>
      <c r="BW32" s="9"/>
      <c r="BX32" s="9"/>
      <c r="BY32" s="9"/>
      <c r="BZ32" s="9"/>
      <c r="CA32" s="21"/>
      <c r="CB32" s="21"/>
      <c r="CC32" s="21"/>
      <c r="CD32" s="22"/>
      <c r="CE32" s="9"/>
      <c r="CF32" s="9"/>
      <c r="CG32" s="9"/>
      <c r="CH32" s="9"/>
      <c r="CI32" s="9"/>
      <c r="CJ32" s="9"/>
      <c r="CK32" s="9"/>
      <c r="CL32" s="9"/>
      <c r="CM32" s="10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D32" s="3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</row>
    <row r="33" spans="1:156">
      <c r="A33" s="8">
        <v>28</v>
      </c>
      <c r="B33" s="21">
        <v>2013</v>
      </c>
      <c r="C33" s="21">
        <v>1968</v>
      </c>
      <c r="D33" s="22">
        <v>129.60285930000001</v>
      </c>
      <c r="E33" s="9">
        <v>-44018.834199999998</v>
      </c>
      <c r="F33" s="9">
        <v>1974502.0941000001</v>
      </c>
      <c r="G33" s="9">
        <v>101672.62639999999</v>
      </c>
      <c r="H33" s="9">
        <v>416525.1482</v>
      </c>
      <c r="I33" s="9">
        <v>83316.184399999998</v>
      </c>
      <c r="J33" s="9">
        <v>72976.960000000006</v>
      </c>
      <c r="K33" s="9">
        <v>9474.0079999999998</v>
      </c>
      <c r="L33" s="9">
        <v>2683537.8393999999</v>
      </c>
      <c r="M33" s="9">
        <f t="shared" si="0"/>
        <v>63502.952000000005</v>
      </c>
      <c r="N33" s="26"/>
      <c r="O33" s="26"/>
      <c r="P33" s="26"/>
      <c r="Q33" s="26"/>
      <c r="R33" s="26"/>
      <c r="S33" s="26"/>
      <c r="T33" s="26"/>
      <c r="U33" s="26"/>
      <c r="V33" s="33">
        <f t="shared" si="1"/>
        <v>-44018.834199999998</v>
      </c>
      <c r="W33" s="26"/>
      <c r="X33" s="26"/>
      <c r="Y33" s="26"/>
      <c r="Z33" s="26"/>
      <c r="AA33" s="26"/>
      <c r="AB33" s="38">
        <v>2014</v>
      </c>
      <c r="AC33" s="38">
        <v>2002</v>
      </c>
      <c r="AD33" s="39">
        <v>126.5561804</v>
      </c>
      <c r="AE33" s="33">
        <v>-90417.357699999993</v>
      </c>
      <c r="AF33" s="33">
        <v>2057448.1891999999</v>
      </c>
      <c r="AG33" s="33">
        <v>106509.8227</v>
      </c>
      <c r="AH33" s="33">
        <v>173813.62419999999</v>
      </c>
      <c r="AI33" s="33">
        <v>142837.6722</v>
      </c>
      <c r="AJ33" s="33">
        <v>300892.28320000001</v>
      </c>
      <c r="AK33" s="33">
        <v>150538.27609999999</v>
      </c>
      <c r="AL33" s="33">
        <v>2721380.673</v>
      </c>
      <c r="AM33" s="33">
        <f t="shared" si="2"/>
        <v>150354.00710000002</v>
      </c>
      <c r="AN33" s="33"/>
      <c r="AO33" s="33"/>
      <c r="AP33" s="33"/>
      <c r="AQ33" s="33"/>
      <c r="AR33" s="33"/>
      <c r="AS33" s="33"/>
      <c r="AT33" s="33"/>
      <c r="AU33" s="33"/>
      <c r="AV33" s="33">
        <f t="shared" si="3"/>
        <v>-90417.357699999993</v>
      </c>
      <c r="AW33" s="33"/>
      <c r="AX33" s="33"/>
      <c r="AY33" s="33"/>
      <c r="AZ33" s="33"/>
      <c r="BA33" s="38">
        <v>28</v>
      </c>
      <c r="BB33" s="38">
        <v>2015</v>
      </c>
      <c r="BC33" s="38">
        <v>2003</v>
      </c>
      <c r="BD33" s="39">
        <v>107.2128158</v>
      </c>
      <c r="BE33" s="33">
        <f t="shared" si="4"/>
        <v>-193294.38218885474</v>
      </c>
      <c r="BF33" s="33">
        <v>2079462.1565</v>
      </c>
      <c r="BG33" s="33">
        <v>106509.8227</v>
      </c>
      <c r="BH33" s="33">
        <v>176432.68359999999</v>
      </c>
      <c r="BI33" s="33">
        <v>112241.28401114501</v>
      </c>
      <c r="BJ33" s="33">
        <v>188330.58040000001</v>
      </c>
      <c r="BK33" s="33">
        <v>79442.179000000004</v>
      </c>
      <c r="BL33" s="33">
        <v>2776828.7303999998</v>
      </c>
      <c r="BM33" s="33">
        <f t="shared" si="5"/>
        <v>108888.4014</v>
      </c>
      <c r="BN33" s="9"/>
      <c r="BO33" s="9"/>
      <c r="BP33" s="9"/>
      <c r="BQ33" s="9"/>
      <c r="BR33" s="9"/>
      <c r="BS33" s="9"/>
      <c r="BT33" s="9"/>
      <c r="BU33" s="9"/>
      <c r="BV33" s="33">
        <f t="shared" si="6"/>
        <v>-193294.38218885474</v>
      </c>
      <c r="BW33" s="9"/>
      <c r="BX33" s="9"/>
      <c r="BY33" s="9"/>
      <c r="BZ33" s="9"/>
      <c r="CA33" s="21"/>
      <c r="CB33" s="21"/>
      <c r="CC33" s="21"/>
      <c r="CD33" s="22"/>
      <c r="CE33" s="9"/>
      <c r="CF33" s="9"/>
      <c r="CG33" s="9"/>
      <c r="CH33" s="9"/>
      <c r="CI33" s="9"/>
      <c r="CJ33" s="9"/>
      <c r="CK33" s="9"/>
      <c r="CL33" s="9"/>
      <c r="CM33" s="10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D33" s="3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</row>
    <row r="34" spans="1:156">
      <c r="A34" s="8">
        <v>29</v>
      </c>
      <c r="B34" s="21">
        <v>2013</v>
      </c>
      <c r="C34" s="21">
        <v>1951</v>
      </c>
      <c r="D34" s="22">
        <v>165.19841829999999</v>
      </c>
      <c r="E34" s="9">
        <v>-93933.787599999996</v>
      </c>
      <c r="F34" s="9">
        <v>1943031.7223</v>
      </c>
      <c r="G34" s="9">
        <v>101672.62639999999</v>
      </c>
      <c r="H34" s="9">
        <v>415686.34779999999</v>
      </c>
      <c r="I34" s="9">
        <v>86439.735000000001</v>
      </c>
      <c r="J34" s="9">
        <v>58648.591200000003</v>
      </c>
      <c r="K34" s="9">
        <v>12537.3703</v>
      </c>
      <c r="L34" s="9">
        <v>2686875.44</v>
      </c>
      <c r="M34" s="9">
        <f t="shared" si="0"/>
        <v>46111.2209</v>
      </c>
      <c r="N34" s="26"/>
      <c r="O34" s="26"/>
      <c r="P34" s="26"/>
      <c r="Q34" s="26"/>
      <c r="R34" s="26"/>
      <c r="S34" s="26"/>
      <c r="T34" s="26"/>
      <c r="U34" s="26"/>
      <c r="V34" s="33">
        <f t="shared" si="1"/>
        <v>-93933.787599999996</v>
      </c>
      <c r="W34" s="26"/>
      <c r="X34" s="26"/>
      <c r="Y34" s="26"/>
      <c r="Z34" s="26"/>
      <c r="AA34" s="26"/>
      <c r="AB34" s="38">
        <v>2014</v>
      </c>
      <c r="AC34" s="38">
        <v>1934</v>
      </c>
      <c r="AD34" s="39">
        <v>151.97348650000001</v>
      </c>
      <c r="AE34" s="33">
        <v>220466.39739999999</v>
      </c>
      <c r="AF34" s="33">
        <v>2025365.0352</v>
      </c>
      <c r="AG34" s="33">
        <v>106509.8227</v>
      </c>
      <c r="AH34" s="33">
        <v>193272.52849999999</v>
      </c>
      <c r="AI34" s="33">
        <v>69700.679600000003</v>
      </c>
      <c r="AJ34" s="33">
        <v>570025.07420000003</v>
      </c>
      <c r="AK34" s="33">
        <v>4356.6719999999996</v>
      </c>
      <c r="AL34" s="33">
        <v>2740050.0707</v>
      </c>
      <c r="AM34" s="33">
        <f t="shared" si="2"/>
        <v>565668.40220000001</v>
      </c>
      <c r="AN34" s="33"/>
      <c r="AO34" s="33"/>
      <c r="AP34" s="33"/>
      <c r="AQ34" s="33"/>
      <c r="AR34" s="33"/>
      <c r="AS34" s="33"/>
      <c r="AT34" s="33"/>
      <c r="AU34" s="33"/>
      <c r="AV34" s="33">
        <f t="shared" si="3"/>
        <v>220466.39739999999</v>
      </c>
      <c r="AW34" s="33"/>
      <c r="AX34" s="33"/>
      <c r="AY34" s="33"/>
      <c r="AZ34" s="33"/>
      <c r="BA34" s="38">
        <v>29</v>
      </c>
      <c r="BB34" s="38">
        <v>2015</v>
      </c>
      <c r="BC34" s="38">
        <v>1935</v>
      </c>
      <c r="BD34" s="39">
        <v>122.9110288</v>
      </c>
      <c r="BE34" s="33">
        <f t="shared" si="4"/>
        <v>-23984.960711493623</v>
      </c>
      <c r="BF34" s="33">
        <v>2043914.9195000001</v>
      </c>
      <c r="BG34" s="33">
        <v>106509.8227</v>
      </c>
      <c r="BH34" s="33">
        <v>182646.51689999999</v>
      </c>
      <c r="BI34" s="33">
        <v>88886.367888505905</v>
      </c>
      <c r="BJ34" s="33">
        <v>348657.35029999999</v>
      </c>
      <c r="BK34" s="33">
        <v>15552.9022</v>
      </c>
      <c r="BL34" s="33">
        <v>2779047.0358000002</v>
      </c>
      <c r="BM34" s="33">
        <f t="shared" si="5"/>
        <v>333104.44809999998</v>
      </c>
      <c r="BN34" s="9"/>
      <c r="BO34" s="9"/>
      <c r="BP34" s="9"/>
      <c r="BQ34" s="9"/>
      <c r="BR34" s="9"/>
      <c r="BS34" s="9"/>
      <c r="BT34" s="9"/>
      <c r="BU34" s="9"/>
      <c r="BV34" s="33">
        <f t="shared" si="6"/>
        <v>-23984.960711493623</v>
      </c>
      <c r="BW34" s="9"/>
      <c r="BX34" s="9"/>
      <c r="BY34" s="9"/>
      <c r="BZ34" s="9"/>
      <c r="CA34" s="21"/>
      <c r="CB34" s="21"/>
      <c r="CC34" s="21"/>
      <c r="CD34" s="22"/>
      <c r="CE34" s="9"/>
      <c r="CF34" s="9"/>
      <c r="CG34" s="9"/>
      <c r="CH34" s="9"/>
      <c r="CI34" s="9"/>
      <c r="CJ34" s="9"/>
      <c r="CK34" s="9"/>
      <c r="CL34" s="9"/>
      <c r="CM34" s="10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D34" s="3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</row>
    <row r="35" spans="1:156">
      <c r="A35" s="8">
        <v>30</v>
      </c>
      <c r="B35" s="21">
        <v>2013</v>
      </c>
      <c r="C35" s="21">
        <v>1952</v>
      </c>
      <c r="D35" s="22">
        <v>147.2903905</v>
      </c>
      <c r="E35" s="9">
        <v>-54163.942499999997</v>
      </c>
      <c r="F35" s="9">
        <v>1954811.8038999999</v>
      </c>
      <c r="G35" s="9">
        <v>101672.62639999999</v>
      </c>
      <c r="H35" s="9">
        <v>415438.35930000001</v>
      </c>
      <c r="I35" s="9">
        <v>87363.202099999995</v>
      </c>
      <c r="J35" s="9">
        <v>98953.691300000006</v>
      </c>
      <c r="K35" s="9">
        <v>21664.1312</v>
      </c>
      <c r="L35" s="9">
        <v>2690739.4942999999</v>
      </c>
      <c r="M35" s="9">
        <f t="shared" si="0"/>
        <v>77289.560100000002</v>
      </c>
      <c r="N35" s="26"/>
      <c r="O35" s="26"/>
      <c r="P35" s="26"/>
      <c r="Q35" s="26"/>
      <c r="R35" s="26"/>
      <c r="S35" s="26"/>
      <c r="T35" s="26"/>
      <c r="U35" s="26"/>
      <c r="V35" s="33">
        <f t="shared" si="1"/>
        <v>-54163.942499999997</v>
      </c>
      <c r="W35" s="26"/>
      <c r="X35" s="26"/>
      <c r="Y35" s="26"/>
      <c r="Z35" s="26"/>
      <c r="AA35" s="26"/>
      <c r="AB35" s="38">
        <v>2014</v>
      </c>
      <c r="AC35" s="38">
        <v>1936</v>
      </c>
      <c r="AD35" s="39">
        <v>113.9190562</v>
      </c>
      <c r="AE35" s="33">
        <v>-176190.8639</v>
      </c>
      <c r="AF35" s="33">
        <v>2093141.6122000001</v>
      </c>
      <c r="AG35" s="33">
        <v>106509.8227</v>
      </c>
      <c r="AH35" s="33">
        <v>176387.8922</v>
      </c>
      <c r="AI35" s="33">
        <v>133162.193</v>
      </c>
      <c r="AJ35" s="33">
        <v>181735.04860000001</v>
      </c>
      <c r="AK35" s="33">
        <v>148431.33989999999</v>
      </c>
      <c r="AL35" s="33">
        <v>2718696.0926999999</v>
      </c>
      <c r="AM35" s="33">
        <f t="shared" si="2"/>
        <v>33303.708700000017</v>
      </c>
      <c r="AN35" s="33"/>
      <c r="AO35" s="33"/>
      <c r="AP35" s="33"/>
      <c r="AQ35" s="33"/>
      <c r="AR35" s="33"/>
      <c r="AS35" s="33"/>
      <c r="AT35" s="33"/>
      <c r="AU35" s="33"/>
      <c r="AV35" s="33">
        <f t="shared" si="3"/>
        <v>-176190.8639</v>
      </c>
      <c r="AW35" s="33"/>
      <c r="AX35" s="33"/>
      <c r="AY35" s="33"/>
      <c r="AZ35" s="33"/>
      <c r="BA35" s="38">
        <v>30</v>
      </c>
      <c r="BB35" s="38">
        <v>2015</v>
      </c>
      <c r="BC35" s="38">
        <v>1937</v>
      </c>
      <c r="BD35" s="39">
        <v>92.292621330000003</v>
      </c>
      <c r="BE35" s="33">
        <f t="shared" si="4"/>
        <v>-324262.6757819159</v>
      </c>
      <c r="BF35" s="33">
        <v>2113192.3876999998</v>
      </c>
      <c r="BG35" s="33">
        <v>106509.8227</v>
      </c>
      <c r="BH35" s="33">
        <v>169852.19589999999</v>
      </c>
      <c r="BI35" s="33">
        <v>136974.284118084</v>
      </c>
      <c r="BJ35" s="33">
        <v>100514.5316</v>
      </c>
      <c r="BK35" s="33">
        <v>165862.29579999999</v>
      </c>
      <c r="BL35" s="33">
        <v>2785443.602</v>
      </c>
      <c r="BM35" s="33">
        <f t="shared" si="5"/>
        <v>-65347.764199999991</v>
      </c>
      <c r="BN35" s="9"/>
      <c r="BO35" s="9"/>
      <c r="BP35" s="9"/>
      <c r="BQ35" s="9"/>
      <c r="BR35" s="9"/>
      <c r="BS35" s="9"/>
      <c r="BT35" s="9"/>
      <c r="BU35" s="9"/>
      <c r="BV35" s="33">
        <f t="shared" si="6"/>
        <v>-324262.6757819159</v>
      </c>
      <c r="BW35" s="9"/>
      <c r="BX35" s="9"/>
      <c r="BY35" s="9"/>
      <c r="BZ35" s="9"/>
      <c r="CA35" s="21"/>
      <c r="CB35" s="21"/>
      <c r="CC35" s="21"/>
      <c r="CD35" s="22"/>
      <c r="CE35" s="9"/>
      <c r="CF35" s="9"/>
      <c r="CG35" s="9"/>
      <c r="CH35" s="9"/>
      <c r="CI35" s="9"/>
      <c r="CJ35" s="9"/>
      <c r="CK35" s="9"/>
      <c r="CL35" s="9"/>
      <c r="CM35" s="10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D35" s="3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</row>
    <row r="36" spans="1:156">
      <c r="A36" s="8">
        <v>31</v>
      </c>
      <c r="B36" s="21">
        <v>2013</v>
      </c>
      <c r="C36" s="21">
        <v>1988</v>
      </c>
      <c r="D36" s="22">
        <v>96.405491260000005</v>
      </c>
      <c r="E36" s="9">
        <v>-9974.7016000000003</v>
      </c>
      <c r="F36" s="9">
        <v>1976627.3496999999</v>
      </c>
      <c r="G36" s="9">
        <v>101672.62639999999</v>
      </c>
      <c r="H36" s="9">
        <v>415495.06959999999</v>
      </c>
      <c r="I36" s="9">
        <v>87152.022500000006</v>
      </c>
      <c r="J36" s="9">
        <v>107076.6615</v>
      </c>
      <c r="K36" s="9">
        <v>7920.4721</v>
      </c>
      <c r="L36" s="9">
        <v>2690077.9591999999</v>
      </c>
      <c r="M36" s="9">
        <f t="shared" si="0"/>
        <v>99156.189400000003</v>
      </c>
      <c r="N36" s="26"/>
      <c r="O36" s="26"/>
      <c r="P36" s="26"/>
      <c r="Q36" s="26"/>
      <c r="R36" s="26"/>
      <c r="S36" s="26"/>
      <c r="T36" s="26"/>
      <c r="U36" s="26"/>
      <c r="V36" s="33">
        <f t="shared" si="1"/>
        <v>-9974.7016000000003</v>
      </c>
      <c r="W36" s="26"/>
      <c r="X36" s="26"/>
      <c r="Y36" s="26"/>
      <c r="Z36" s="26"/>
      <c r="AA36" s="26"/>
      <c r="AB36" s="38">
        <v>2014</v>
      </c>
      <c r="AC36" s="38">
        <v>1958</v>
      </c>
      <c r="AD36" s="39">
        <v>135.44914199999999</v>
      </c>
      <c r="AE36" s="33">
        <v>-100401.81819999999</v>
      </c>
      <c r="AF36" s="33">
        <v>2046698.8023999999</v>
      </c>
      <c r="AG36" s="33">
        <v>106509.8227</v>
      </c>
      <c r="AH36" s="33">
        <v>188256.61300000001</v>
      </c>
      <c r="AI36" s="33">
        <v>88553.178599999999</v>
      </c>
      <c r="AJ36" s="33">
        <v>228196.1753</v>
      </c>
      <c r="AK36" s="33">
        <v>37457.229099999997</v>
      </c>
      <c r="AL36" s="33">
        <v>2721159.1809999999</v>
      </c>
      <c r="AM36" s="33">
        <f t="shared" si="2"/>
        <v>190738.94620000001</v>
      </c>
      <c r="AN36" s="33"/>
      <c r="AO36" s="33"/>
      <c r="AP36" s="33"/>
      <c r="AQ36" s="33"/>
      <c r="AR36" s="33"/>
      <c r="AS36" s="33"/>
      <c r="AT36" s="33"/>
      <c r="AU36" s="33"/>
      <c r="AV36" s="33">
        <f t="shared" si="3"/>
        <v>-100401.81819999999</v>
      </c>
      <c r="AW36" s="33"/>
      <c r="AX36" s="33"/>
      <c r="AY36" s="33"/>
      <c r="AZ36" s="33"/>
      <c r="BA36" s="38">
        <v>31</v>
      </c>
      <c r="BB36" s="38">
        <v>2015</v>
      </c>
      <c r="BC36" s="38">
        <v>1959</v>
      </c>
      <c r="BD36" s="39">
        <v>157.36598480000001</v>
      </c>
      <c r="BE36" s="33">
        <f t="shared" si="4"/>
        <v>197379.19900439493</v>
      </c>
      <c r="BF36" s="33">
        <v>2043750.8347</v>
      </c>
      <c r="BG36" s="33">
        <v>106509.8227</v>
      </c>
      <c r="BH36" s="33">
        <v>186899.34239999999</v>
      </c>
      <c r="BI36" s="33">
        <v>72901.970004395</v>
      </c>
      <c r="BJ36" s="33">
        <v>583025.07860000001</v>
      </c>
      <c r="BK36" s="33">
        <v>523.81299999999999</v>
      </c>
      <c r="BL36" s="33">
        <v>2795184.0364000001</v>
      </c>
      <c r="BM36" s="33">
        <f t="shared" si="5"/>
        <v>582501.26560000004</v>
      </c>
      <c r="BN36" s="9"/>
      <c r="BO36" s="9"/>
      <c r="BP36" s="9"/>
      <c r="BQ36" s="9"/>
      <c r="BR36" s="9"/>
      <c r="BS36" s="9"/>
      <c r="BT36" s="9"/>
      <c r="BU36" s="9"/>
      <c r="BV36" s="33">
        <f t="shared" si="6"/>
        <v>197379.19900439493</v>
      </c>
      <c r="BW36" s="9"/>
      <c r="BX36" s="9"/>
      <c r="BY36" s="9"/>
      <c r="BZ36" s="9"/>
      <c r="CA36" s="21"/>
      <c r="CB36" s="21"/>
      <c r="CC36" s="21"/>
      <c r="CD36" s="22"/>
      <c r="CE36" s="9"/>
      <c r="CF36" s="9"/>
      <c r="CG36" s="9"/>
      <c r="CH36" s="9"/>
      <c r="CI36" s="9"/>
      <c r="CJ36" s="9"/>
      <c r="CK36" s="9"/>
      <c r="CL36" s="9"/>
      <c r="CM36" s="10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D36" s="3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</row>
    <row r="37" spans="1:156">
      <c r="A37" s="8">
        <v>32</v>
      </c>
      <c r="B37" s="21">
        <v>2013</v>
      </c>
      <c r="C37" s="21">
        <v>2000</v>
      </c>
      <c r="D37" s="22">
        <v>130.36176699999999</v>
      </c>
      <c r="E37" s="9">
        <v>-88824.693400000004</v>
      </c>
      <c r="F37" s="9">
        <v>1907697.6041000001</v>
      </c>
      <c r="G37" s="9">
        <v>101672.62639999999</v>
      </c>
      <c r="H37" s="9">
        <v>415895.86060000001</v>
      </c>
      <c r="I37" s="9">
        <v>85659.544999999998</v>
      </c>
      <c r="J37" s="9">
        <v>96528.541599999997</v>
      </c>
      <c r="K37" s="9">
        <v>6172.6975000000002</v>
      </c>
      <c r="L37" s="9">
        <v>2690106.1735</v>
      </c>
      <c r="M37" s="9">
        <f t="shared" si="0"/>
        <v>90355.844100000002</v>
      </c>
      <c r="N37" s="26"/>
      <c r="O37" s="26"/>
      <c r="P37" s="26"/>
      <c r="Q37" s="26"/>
      <c r="R37" s="26"/>
      <c r="S37" s="26"/>
      <c r="T37" s="26"/>
      <c r="U37" s="26"/>
      <c r="V37" s="33">
        <f t="shared" si="1"/>
        <v>-88824.693400000004</v>
      </c>
      <c r="W37" s="26"/>
      <c r="X37" s="26"/>
      <c r="Y37" s="26"/>
      <c r="Z37" s="26"/>
      <c r="AA37" s="26"/>
      <c r="AB37" s="38">
        <v>2014</v>
      </c>
      <c r="AC37" s="38">
        <v>1996</v>
      </c>
      <c r="AD37" s="39">
        <v>184.8110351</v>
      </c>
      <c r="AE37" s="33">
        <v>164424.64670000001</v>
      </c>
      <c r="AF37" s="33">
        <v>2018680.9661000001</v>
      </c>
      <c r="AG37" s="33">
        <v>106509.8227</v>
      </c>
      <c r="AH37" s="33">
        <v>191327.28400000001</v>
      </c>
      <c r="AI37" s="33">
        <v>77011.950899999996</v>
      </c>
      <c r="AJ37" s="33">
        <v>532632.29150000005</v>
      </c>
      <c r="AK37" s="33">
        <v>3854.9243000000001</v>
      </c>
      <c r="AL37" s="33">
        <v>2757882.7442000001</v>
      </c>
      <c r="AM37" s="33">
        <f t="shared" si="2"/>
        <v>528777.3672000001</v>
      </c>
      <c r="AN37" s="33"/>
      <c r="AO37" s="33"/>
      <c r="AP37" s="33"/>
      <c r="AQ37" s="33"/>
      <c r="AR37" s="33"/>
      <c r="AS37" s="33"/>
      <c r="AT37" s="33"/>
      <c r="AU37" s="33"/>
      <c r="AV37" s="33">
        <f t="shared" si="3"/>
        <v>164424.64670000001</v>
      </c>
      <c r="AW37" s="33"/>
      <c r="AX37" s="33"/>
      <c r="AY37" s="33"/>
      <c r="AZ37" s="33"/>
      <c r="BA37" s="38">
        <v>32</v>
      </c>
      <c r="BB37" s="38">
        <v>2015</v>
      </c>
      <c r="BC37" s="38">
        <v>1997</v>
      </c>
      <c r="BD37" s="39">
        <v>193.73167799999999</v>
      </c>
      <c r="BE37" s="33">
        <f t="shared" si="4"/>
        <v>173317.39675820433</v>
      </c>
      <c r="BF37" s="33">
        <v>2081868.9502000001</v>
      </c>
      <c r="BG37" s="33">
        <v>106509.8227</v>
      </c>
      <c r="BH37" s="33">
        <v>186323.93419999999</v>
      </c>
      <c r="BI37" s="33">
        <v>75064.662658204397</v>
      </c>
      <c r="BJ37" s="33">
        <v>532014.93839999998</v>
      </c>
      <c r="BK37" s="33">
        <v>2756.7737999999999</v>
      </c>
      <c r="BL37" s="33">
        <v>2805708.1376</v>
      </c>
      <c r="BM37" s="33">
        <f t="shared" si="5"/>
        <v>529258.16460000002</v>
      </c>
      <c r="BN37" s="9"/>
      <c r="BO37" s="9"/>
      <c r="BP37" s="9"/>
      <c r="BQ37" s="9"/>
      <c r="BR37" s="9"/>
      <c r="BS37" s="9"/>
      <c r="BT37" s="9"/>
      <c r="BU37" s="9"/>
      <c r="BV37" s="33">
        <f t="shared" si="6"/>
        <v>173317.39675820433</v>
      </c>
      <c r="BW37" s="9"/>
      <c r="BX37" s="9"/>
      <c r="BY37" s="9"/>
      <c r="BZ37" s="9"/>
      <c r="CA37" s="21"/>
      <c r="CB37" s="21"/>
      <c r="CC37" s="21"/>
      <c r="CD37" s="22"/>
      <c r="CE37" s="9"/>
      <c r="CF37" s="9"/>
      <c r="CG37" s="9"/>
      <c r="CH37" s="9"/>
      <c r="CI37" s="9"/>
      <c r="CJ37" s="9"/>
      <c r="CK37" s="9"/>
      <c r="CL37" s="9"/>
      <c r="CM37" s="10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D37" s="3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</row>
    <row r="38" spans="1:156">
      <c r="A38" s="8">
        <v>33</v>
      </c>
      <c r="B38" s="21">
        <v>2013</v>
      </c>
      <c r="C38" s="21">
        <v>1987</v>
      </c>
      <c r="D38" s="22">
        <v>105.1904648</v>
      </c>
      <c r="E38" s="9">
        <v>-21176.7484</v>
      </c>
      <c r="F38" s="9">
        <v>1976200.8308999999</v>
      </c>
      <c r="G38" s="9">
        <v>101672.62639999999</v>
      </c>
      <c r="H38" s="9">
        <v>415613.0612</v>
      </c>
      <c r="I38" s="9">
        <v>86712.642000000007</v>
      </c>
      <c r="J38" s="9">
        <v>102714.7461</v>
      </c>
      <c r="K38" s="9">
        <v>16017.642900000001</v>
      </c>
      <c r="L38" s="9">
        <v>2688073.0120999999</v>
      </c>
      <c r="M38" s="9">
        <f t="shared" si="0"/>
        <v>86697.103199999998</v>
      </c>
      <c r="N38" s="26"/>
      <c r="O38" s="26"/>
      <c r="P38" s="26"/>
      <c r="Q38" s="26"/>
      <c r="R38" s="26"/>
      <c r="S38" s="26"/>
      <c r="T38" s="26"/>
      <c r="U38" s="26"/>
      <c r="V38" s="33">
        <f t="shared" si="1"/>
        <v>-21176.7484</v>
      </c>
      <c r="W38" s="26"/>
      <c r="X38" s="26"/>
      <c r="Y38" s="26"/>
      <c r="Z38" s="26"/>
      <c r="AA38" s="26"/>
      <c r="AB38" s="38">
        <v>2014</v>
      </c>
      <c r="AC38" s="38">
        <v>1979</v>
      </c>
      <c r="AD38" s="39">
        <v>108.16205739999999</v>
      </c>
      <c r="AE38" s="33">
        <v>-119267.2947</v>
      </c>
      <c r="AF38" s="33">
        <v>2068597.3777000001</v>
      </c>
      <c r="AG38" s="33">
        <v>106509.8227</v>
      </c>
      <c r="AH38" s="33">
        <v>184118.2188</v>
      </c>
      <c r="AI38" s="33">
        <v>104107.48209999999</v>
      </c>
      <c r="AJ38" s="33">
        <v>222855.70050000001</v>
      </c>
      <c r="AK38" s="33">
        <v>90767.172900000005</v>
      </c>
      <c r="AL38" s="33">
        <v>2714688.7236000001</v>
      </c>
      <c r="AM38" s="33">
        <f t="shared" si="2"/>
        <v>132088.5276</v>
      </c>
      <c r="AN38" s="33"/>
      <c r="AO38" s="33"/>
      <c r="AP38" s="33"/>
      <c r="AQ38" s="33"/>
      <c r="AR38" s="33"/>
      <c r="AS38" s="33"/>
      <c r="AT38" s="33"/>
      <c r="AU38" s="33"/>
      <c r="AV38" s="33">
        <f t="shared" si="3"/>
        <v>-119267.2947</v>
      </c>
      <c r="AW38" s="33"/>
      <c r="AX38" s="33"/>
      <c r="AY38" s="33"/>
      <c r="AZ38" s="33"/>
      <c r="BA38" s="38">
        <v>33</v>
      </c>
      <c r="BB38" s="38">
        <v>2015</v>
      </c>
      <c r="BC38" s="38">
        <v>1980</v>
      </c>
      <c r="BD38" s="39">
        <v>121.8353111</v>
      </c>
      <c r="BE38" s="33">
        <f t="shared" si="4"/>
        <v>-114917.29534091102</v>
      </c>
      <c r="BF38" s="33">
        <v>2068088.2046999999</v>
      </c>
      <c r="BG38" s="33">
        <v>106509.8227</v>
      </c>
      <c r="BH38" s="33">
        <v>177651.05040000001</v>
      </c>
      <c r="BI38" s="33">
        <v>107662.00855908899</v>
      </c>
      <c r="BJ38" s="33">
        <v>281190.52389999997</v>
      </c>
      <c r="BK38" s="33">
        <v>61328.949000000001</v>
      </c>
      <c r="BL38" s="33">
        <v>2794689.9566000002</v>
      </c>
      <c r="BM38" s="33">
        <f t="shared" si="5"/>
        <v>219861.57489999998</v>
      </c>
      <c r="BN38" s="9"/>
      <c r="BO38" s="9"/>
      <c r="BP38" s="9"/>
      <c r="BQ38" s="9"/>
      <c r="BR38" s="9"/>
      <c r="BS38" s="9"/>
      <c r="BT38" s="9"/>
      <c r="BU38" s="9"/>
      <c r="BV38" s="33">
        <f t="shared" si="6"/>
        <v>-114917.29534091102</v>
      </c>
      <c r="BW38" s="9"/>
      <c r="BX38" s="9"/>
      <c r="BY38" s="9"/>
      <c r="BZ38" s="9"/>
      <c r="CA38" s="21"/>
      <c r="CB38" s="21"/>
      <c r="CC38" s="21"/>
      <c r="CD38" s="22"/>
      <c r="CE38" s="9"/>
      <c r="CF38" s="9"/>
      <c r="CG38" s="9"/>
      <c r="CH38" s="9"/>
      <c r="CI38" s="9"/>
      <c r="CJ38" s="9"/>
      <c r="CK38" s="9"/>
      <c r="CL38" s="9"/>
      <c r="CM38" s="10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D38" s="3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</row>
    <row r="39" spans="1:156">
      <c r="A39" s="8">
        <v>34</v>
      </c>
      <c r="B39" s="21">
        <v>2013</v>
      </c>
      <c r="C39" s="21">
        <v>1982</v>
      </c>
      <c r="D39" s="22">
        <v>170.52547989999999</v>
      </c>
      <c r="E39" s="9">
        <v>-22285.229299999999</v>
      </c>
      <c r="F39" s="9">
        <v>2004090.5575999999</v>
      </c>
      <c r="G39" s="9">
        <v>101672.62639999999</v>
      </c>
      <c r="H39" s="9">
        <v>416436.74859999999</v>
      </c>
      <c r="I39" s="9">
        <v>83645.369500000001</v>
      </c>
      <c r="J39" s="9">
        <v>64749.695899999999</v>
      </c>
      <c r="K39" s="9">
        <v>10359.7479</v>
      </c>
      <c r="L39" s="9">
        <v>2682520.4794000001</v>
      </c>
      <c r="M39" s="9">
        <f t="shared" si="0"/>
        <v>54389.947999999997</v>
      </c>
      <c r="N39" s="26"/>
      <c r="O39" s="26"/>
      <c r="P39" s="26"/>
      <c r="Q39" s="26"/>
      <c r="R39" s="26"/>
      <c r="S39" s="26"/>
      <c r="T39" s="26"/>
      <c r="U39" s="26"/>
      <c r="V39" s="33">
        <f t="shared" si="1"/>
        <v>-22285.229299999999</v>
      </c>
      <c r="W39" s="26"/>
      <c r="X39" s="26"/>
      <c r="Y39" s="26"/>
      <c r="Z39" s="26"/>
      <c r="AA39" s="26"/>
      <c r="AB39" s="38">
        <v>2014</v>
      </c>
      <c r="AC39" s="38">
        <v>1988</v>
      </c>
      <c r="AD39" s="39">
        <v>96.405491260000005</v>
      </c>
      <c r="AE39" s="33">
        <v>-278252.48070000001</v>
      </c>
      <c r="AF39" s="33">
        <v>2115107.3396000001</v>
      </c>
      <c r="AG39" s="33">
        <v>106509.8227</v>
      </c>
      <c r="AH39" s="33">
        <v>168024.28039999999</v>
      </c>
      <c r="AI39" s="33">
        <v>164597.12940000001</v>
      </c>
      <c r="AJ39" s="33">
        <v>146437.07629999999</v>
      </c>
      <c r="AK39" s="33">
        <v>269650.86820000003</v>
      </c>
      <c r="AL39" s="33">
        <v>2709277.2609000001</v>
      </c>
      <c r="AM39" s="33">
        <f t="shared" si="2"/>
        <v>-123213.79190000004</v>
      </c>
      <c r="AN39" s="33"/>
      <c r="AO39" s="33"/>
      <c r="AP39" s="33"/>
      <c r="AQ39" s="33"/>
      <c r="AR39" s="33"/>
      <c r="AS39" s="33"/>
      <c r="AT39" s="33"/>
      <c r="AU39" s="33"/>
      <c r="AV39" s="33">
        <f t="shared" si="3"/>
        <v>-278252.48070000001</v>
      </c>
      <c r="AW39" s="33"/>
      <c r="AX39" s="33"/>
      <c r="AY39" s="33"/>
      <c r="AZ39" s="33"/>
      <c r="BA39" s="38">
        <v>34</v>
      </c>
      <c r="BB39" s="38">
        <v>2015</v>
      </c>
      <c r="BC39" s="38">
        <v>1989</v>
      </c>
      <c r="BD39" s="39">
        <v>120.8120722</v>
      </c>
      <c r="BE39" s="33">
        <f t="shared" si="4"/>
        <v>-176334.26776372967</v>
      </c>
      <c r="BF39" s="33">
        <v>2099610.2625000002</v>
      </c>
      <c r="BG39" s="33">
        <v>106509.8227</v>
      </c>
      <c r="BH39" s="33">
        <v>177120.44760000001</v>
      </c>
      <c r="BI39" s="33">
        <v>109656.29843626999</v>
      </c>
      <c r="BJ39" s="33">
        <v>200527.9467</v>
      </c>
      <c r="BK39" s="33">
        <v>78504.224199999997</v>
      </c>
      <c r="BL39" s="33">
        <v>2791254.8215000001</v>
      </c>
      <c r="BM39" s="33">
        <f t="shared" si="5"/>
        <v>122023.7225</v>
      </c>
      <c r="BN39" s="9"/>
      <c r="BO39" s="9"/>
      <c r="BP39" s="9"/>
      <c r="BQ39" s="9"/>
      <c r="BR39" s="9"/>
      <c r="BS39" s="9"/>
      <c r="BT39" s="9"/>
      <c r="BU39" s="9"/>
      <c r="BV39" s="33">
        <f t="shared" si="6"/>
        <v>-176334.26776372967</v>
      </c>
      <c r="BW39" s="9"/>
      <c r="BX39" s="9"/>
      <c r="BY39" s="9"/>
      <c r="BZ39" s="9"/>
      <c r="CA39" s="21"/>
      <c r="CB39" s="21"/>
      <c r="CC39" s="21"/>
      <c r="CD39" s="22"/>
      <c r="CE39" s="9"/>
      <c r="CF39" s="9"/>
      <c r="CG39" s="9"/>
      <c r="CH39" s="9"/>
      <c r="CI39" s="9"/>
      <c r="CJ39" s="9"/>
      <c r="CK39" s="9"/>
      <c r="CL39" s="9"/>
      <c r="CM39" s="10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D39" s="3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</row>
    <row r="40" spans="1:156">
      <c r="A40" s="8">
        <v>35</v>
      </c>
      <c r="B40" s="21">
        <v>2013</v>
      </c>
      <c r="C40" s="21">
        <v>1995</v>
      </c>
      <c r="D40" s="22">
        <v>131.04328570000001</v>
      </c>
      <c r="E40" s="9">
        <v>-2487.7435</v>
      </c>
      <c r="F40" s="9">
        <v>1998260.3699</v>
      </c>
      <c r="G40" s="9">
        <v>101672.62639999999</v>
      </c>
      <c r="H40" s="9">
        <v>415768.40769999998</v>
      </c>
      <c r="I40" s="9">
        <v>86134.157900000006</v>
      </c>
      <c r="J40" s="9">
        <v>90749.577300000004</v>
      </c>
      <c r="K40" s="9">
        <v>9876.9768000000004</v>
      </c>
      <c r="L40" s="9">
        <v>2685195.9059000001</v>
      </c>
      <c r="M40" s="9">
        <f t="shared" si="0"/>
        <v>80872.6005</v>
      </c>
      <c r="N40" s="26"/>
      <c r="O40" s="26"/>
      <c r="P40" s="26"/>
      <c r="Q40" s="26"/>
      <c r="R40" s="26"/>
      <c r="S40" s="26"/>
      <c r="T40" s="26"/>
      <c r="U40" s="26"/>
      <c r="V40" s="33">
        <f t="shared" si="1"/>
        <v>-2487.7435</v>
      </c>
      <c r="W40" s="26"/>
      <c r="X40" s="26"/>
      <c r="Y40" s="26"/>
      <c r="Z40" s="26"/>
      <c r="AA40" s="26"/>
      <c r="AB40" s="38">
        <v>2014</v>
      </c>
      <c r="AC40" s="38">
        <v>1967</v>
      </c>
      <c r="AD40" s="39">
        <v>143.80169509999999</v>
      </c>
      <c r="AE40" s="33">
        <v>73745.077999999994</v>
      </c>
      <c r="AF40" s="33">
        <v>2127775.3843999999</v>
      </c>
      <c r="AG40" s="33">
        <v>106509.8227</v>
      </c>
      <c r="AH40" s="33">
        <v>189589.58129999999</v>
      </c>
      <c r="AI40" s="33">
        <v>83543.168999999994</v>
      </c>
      <c r="AJ40" s="33">
        <v>321903.26490000001</v>
      </c>
      <c r="AK40" s="33">
        <v>36159.695299999999</v>
      </c>
      <c r="AL40" s="33">
        <v>2719416.4490999999</v>
      </c>
      <c r="AM40" s="33">
        <f t="shared" si="2"/>
        <v>285743.56959999999</v>
      </c>
      <c r="AN40" s="33"/>
      <c r="AO40" s="33"/>
      <c r="AP40" s="33"/>
      <c r="AQ40" s="33"/>
      <c r="AR40" s="33"/>
      <c r="AS40" s="33"/>
      <c r="AT40" s="33"/>
      <c r="AU40" s="33"/>
      <c r="AV40" s="33">
        <f t="shared" si="3"/>
        <v>73745.077999999994</v>
      </c>
      <c r="AW40" s="33"/>
      <c r="AX40" s="33"/>
      <c r="AY40" s="33"/>
      <c r="AZ40" s="33"/>
      <c r="BA40" s="38">
        <v>35</v>
      </c>
      <c r="BB40" s="38">
        <v>2015</v>
      </c>
      <c r="BC40" s="38">
        <v>1968</v>
      </c>
      <c r="BD40" s="39">
        <v>129.60285930000001</v>
      </c>
      <c r="BE40" s="33">
        <f t="shared" si="4"/>
        <v>91299.042314307299</v>
      </c>
      <c r="BF40" s="33">
        <v>2158521.2017999999</v>
      </c>
      <c r="BG40" s="33">
        <v>106509.8227</v>
      </c>
      <c r="BH40" s="33">
        <v>187319.19529999999</v>
      </c>
      <c r="BI40" s="33">
        <v>71323.937714308093</v>
      </c>
      <c r="BJ40" s="33">
        <v>357517.06150000001</v>
      </c>
      <c r="BK40" s="33">
        <v>10249.769700000001</v>
      </c>
      <c r="BL40" s="33">
        <v>2779642.4070000001</v>
      </c>
      <c r="BM40" s="33">
        <f t="shared" si="5"/>
        <v>347267.29180000001</v>
      </c>
      <c r="BN40" s="9"/>
      <c r="BO40" s="9"/>
      <c r="BP40" s="9"/>
      <c r="BQ40" s="9"/>
      <c r="BR40" s="9"/>
      <c r="BS40" s="9"/>
      <c r="BT40" s="9"/>
      <c r="BU40" s="9"/>
      <c r="BV40" s="33">
        <f t="shared" si="6"/>
        <v>91299.042314307299</v>
      </c>
      <c r="BW40" s="9"/>
      <c r="BX40" s="9"/>
      <c r="BY40" s="9"/>
      <c r="BZ40" s="9"/>
      <c r="CA40" s="21"/>
      <c r="CB40" s="21"/>
      <c r="CC40" s="21"/>
      <c r="CD40" s="22"/>
      <c r="CE40" s="9"/>
      <c r="CF40" s="9"/>
      <c r="CG40" s="9"/>
      <c r="CH40" s="9"/>
      <c r="CI40" s="9"/>
      <c r="CJ40" s="9"/>
      <c r="CK40" s="9"/>
      <c r="CL40" s="9"/>
      <c r="CM40" s="10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D40" s="3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</row>
    <row r="41" spans="1:156">
      <c r="A41" s="8">
        <v>36</v>
      </c>
      <c r="B41" s="21">
        <v>2013</v>
      </c>
      <c r="C41" s="21">
        <v>1953</v>
      </c>
      <c r="D41" s="22">
        <v>133.47564790000001</v>
      </c>
      <c r="E41" s="9">
        <v>-75303.234299999996</v>
      </c>
      <c r="F41" s="9">
        <v>1920068.3407000001</v>
      </c>
      <c r="G41" s="9">
        <v>101672.62639999999</v>
      </c>
      <c r="H41" s="9">
        <v>415157.49170000001</v>
      </c>
      <c r="I41" s="9">
        <v>88409.105500000005</v>
      </c>
      <c r="J41" s="9">
        <v>98346.014500000005</v>
      </c>
      <c r="K41" s="9">
        <v>8845.66</v>
      </c>
      <c r="L41" s="9">
        <v>2690111.1531000002</v>
      </c>
      <c r="M41" s="9">
        <f t="shared" si="0"/>
        <v>89500.354500000001</v>
      </c>
      <c r="N41" s="26"/>
      <c r="O41" s="26"/>
      <c r="P41" s="26"/>
      <c r="Q41" s="26"/>
      <c r="R41" s="26"/>
      <c r="S41" s="26"/>
      <c r="T41" s="26"/>
      <c r="U41" s="26"/>
      <c r="V41" s="33">
        <f t="shared" si="1"/>
        <v>-75303.234299999996</v>
      </c>
      <c r="W41" s="26"/>
      <c r="X41" s="26"/>
      <c r="Y41" s="26"/>
      <c r="Z41" s="26"/>
      <c r="AA41" s="26"/>
      <c r="AB41" s="38">
        <v>2014</v>
      </c>
      <c r="AC41" s="38">
        <v>1939</v>
      </c>
      <c r="AD41" s="39">
        <v>108.2014492</v>
      </c>
      <c r="AE41" s="33">
        <v>-194692.49189999999</v>
      </c>
      <c r="AF41" s="33">
        <v>2003693.1142</v>
      </c>
      <c r="AG41" s="33">
        <v>106509.8227</v>
      </c>
      <c r="AH41" s="33">
        <v>182999.1771</v>
      </c>
      <c r="AI41" s="33">
        <v>108313.44070000001</v>
      </c>
      <c r="AJ41" s="33">
        <v>179852.48560000001</v>
      </c>
      <c r="AK41" s="33">
        <v>60707.006099999999</v>
      </c>
      <c r="AL41" s="33">
        <v>2715353.5260999999</v>
      </c>
      <c r="AM41" s="33">
        <f t="shared" si="2"/>
        <v>119145.47950000002</v>
      </c>
      <c r="AN41" s="33"/>
      <c r="AO41" s="33"/>
      <c r="AP41" s="33"/>
      <c r="AQ41" s="33"/>
      <c r="AR41" s="33"/>
      <c r="AS41" s="33"/>
      <c r="AT41" s="33"/>
      <c r="AU41" s="33"/>
      <c r="AV41" s="33">
        <f t="shared" si="3"/>
        <v>-194692.49189999999</v>
      </c>
      <c r="AW41" s="33"/>
      <c r="AX41" s="33"/>
      <c r="AY41" s="33"/>
      <c r="AZ41" s="33"/>
      <c r="BA41" s="38">
        <v>36</v>
      </c>
      <c r="BB41" s="38">
        <v>2015</v>
      </c>
      <c r="BC41" s="38">
        <v>1940</v>
      </c>
      <c r="BD41" s="39">
        <v>109.1286128</v>
      </c>
      <c r="BE41" s="33">
        <f t="shared" si="4"/>
        <v>-112439.92480258923</v>
      </c>
      <c r="BF41" s="33">
        <v>2074116.672</v>
      </c>
      <c r="BG41" s="33">
        <v>106509.8227</v>
      </c>
      <c r="BH41" s="33">
        <v>181147.58069999999</v>
      </c>
      <c r="BI41" s="33">
        <v>94520.173497410593</v>
      </c>
      <c r="BJ41" s="33">
        <v>247868.0668</v>
      </c>
      <c r="BK41" s="33">
        <v>35329.698199999999</v>
      </c>
      <c r="BL41" s="33">
        <v>2781272.5422999999</v>
      </c>
      <c r="BM41" s="33">
        <f t="shared" si="5"/>
        <v>212538.36859999999</v>
      </c>
      <c r="BN41" s="9"/>
      <c r="BO41" s="9"/>
      <c r="BP41" s="9"/>
      <c r="BQ41" s="9"/>
      <c r="BR41" s="9"/>
      <c r="BS41" s="9"/>
      <c r="BT41" s="9"/>
      <c r="BU41" s="9"/>
      <c r="BV41" s="33">
        <f t="shared" si="6"/>
        <v>-112439.92480258923</v>
      </c>
      <c r="BW41" s="9"/>
      <c r="BX41" s="9"/>
      <c r="BY41" s="9"/>
      <c r="BZ41" s="9"/>
      <c r="CA41" s="21"/>
      <c r="CB41" s="21"/>
      <c r="CC41" s="21"/>
      <c r="CD41" s="22"/>
      <c r="CE41" s="9"/>
      <c r="CF41" s="9"/>
      <c r="CG41" s="9"/>
      <c r="CH41" s="9"/>
      <c r="CI41" s="9"/>
      <c r="CJ41" s="9"/>
      <c r="CK41" s="9"/>
      <c r="CL41" s="9"/>
      <c r="CM41" s="10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D41" s="3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</row>
    <row r="42" spans="1:156">
      <c r="A42" s="8">
        <v>37</v>
      </c>
      <c r="B42" s="21">
        <v>2013</v>
      </c>
      <c r="C42" s="21">
        <v>1983</v>
      </c>
      <c r="D42" s="22">
        <v>158.51116959999999</v>
      </c>
      <c r="E42" s="9">
        <v>15992.754999999999</v>
      </c>
      <c r="F42" s="9">
        <v>1958205.3202</v>
      </c>
      <c r="G42" s="9">
        <v>101672.62639999999</v>
      </c>
      <c r="H42" s="9">
        <v>415579.28210000001</v>
      </c>
      <c r="I42" s="9">
        <v>86838.429600000003</v>
      </c>
      <c r="J42" s="9">
        <v>141878.15969999999</v>
      </c>
      <c r="K42" s="9">
        <v>2826.3571000000002</v>
      </c>
      <c r="L42" s="9">
        <v>2685354.7058999999</v>
      </c>
      <c r="M42" s="9">
        <f t="shared" si="0"/>
        <v>139051.8026</v>
      </c>
      <c r="N42" s="26"/>
      <c r="O42" s="26"/>
      <c r="P42" s="26"/>
      <c r="Q42" s="26"/>
      <c r="R42" s="26"/>
      <c r="S42" s="26"/>
      <c r="T42" s="26"/>
      <c r="U42" s="26"/>
      <c r="V42" s="33">
        <f t="shared" si="1"/>
        <v>15992.754999999999</v>
      </c>
      <c r="W42" s="26"/>
      <c r="X42" s="26"/>
      <c r="Y42" s="26"/>
      <c r="Z42" s="26"/>
      <c r="AA42" s="26"/>
      <c r="AB42" s="38">
        <v>2014</v>
      </c>
      <c r="AC42" s="38">
        <v>1984</v>
      </c>
      <c r="AD42" s="39">
        <v>159.0187081</v>
      </c>
      <c r="AE42" s="33">
        <v>309181.76730000001</v>
      </c>
      <c r="AF42" s="33">
        <v>2066497.8118</v>
      </c>
      <c r="AG42" s="33">
        <v>106509.8227</v>
      </c>
      <c r="AH42" s="33">
        <v>191642.02350000001</v>
      </c>
      <c r="AI42" s="33">
        <v>75828.991200000004</v>
      </c>
      <c r="AJ42" s="33">
        <v>599642.46400000004</v>
      </c>
      <c r="AK42" s="33">
        <v>549.93709999999999</v>
      </c>
      <c r="AL42" s="33">
        <v>2730389.4087</v>
      </c>
      <c r="AM42" s="33">
        <f t="shared" si="2"/>
        <v>599092.52690000006</v>
      </c>
      <c r="AN42" s="33"/>
      <c r="AO42" s="33"/>
      <c r="AP42" s="33"/>
      <c r="AQ42" s="33"/>
      <c r="AR42" s="33"/>
      <c r="AS42" s="33"/>
      <c r="AT42" s="33"/>
      <c r="AU42" s="33"/>
      <c r="AV42" s="33">
        <f t="shared" si="3"/>
        <v>309181.76730000001</v>
      </c>
      <c r="AW42" s="33"/>
      <c r="AX42" s="33"/>
      <c r="AY42" s="33"/>
      <c r="AZ42" s="33"/>
      <c r="BA42" s="38">
        <v>37</v>
      </c>
      <c r="BB42" s="38">
        <v>2015</v>
      </c>
      <c r="BC42" s="38">
        <v>1985</v>
      </c>
      <c r="BD42" s="39">
        <v>118.7752141</v>
      </c>
      <c r="BE42" s="33">
        <f t="shared" si="4"/>
        <v>-87948.904302563984</v>
      </c>
      <c r="BF42" s="33">
        <v>2151037.8376000002</v>
      </c>
      <c r="BG42" s="33">
        <v>106509.8227</v>
      </c>
      <c r="BH42" s="33">
        <v>184297.0055</v>
      </c>
      <c r="BI42" s="33">
        <v>82682.946997435807</v>
      </c>
      <c r="BJ42" s="33">
        <v>257364.356</v>
      </c>
      <c r="BK42" s="33">
        <v>81233.353099999993</v>
      </c>
      <c r="BL42" s="33">
        <v>2788607.52</v>
      </c>
      <c r="BM42" s="33">
        <f t="shared" si="5"/>
        <v>176131.00290000002</v>
      </c>
      <c r="BN42" s="9"/>
      <c r="BO42" s="9"/>
      <c r="BP42" s="9"/>
      <c r="BQ42" s="9"/>
      <c r="BR42" s="9"/>
      <c r="BS42" s="9"/>
      <c r="BT42" s="9"/>
      <c r="BU42" s="9"/>
      <c r="BV42" s="33">
        <f t="shared" si="6"/>
        <v>-87948.904302563984</v>
      </c>
      <c r="BW42" s="9"/>
      <c r="BX42" s="9"/>
      <c r="BY42" s="9"/>
      <c r="BZ42" s="9"/>
      <c r="CA42" s="21"/>
      <c r="CB42" s="21"/>
      <c r="CC42" s="21"/>
      <c r="CD42" s="22"/>
      <c r="CE42" s="9"/>
      <c r="CF42" s="9"/>
      <c r="CG42" s="9"/>
      <c r="CH42" s="9"/>
      <c r="CI42" s="9"/>
      <c r="CJ42" s="9"/>
      <c r="CK42" s="9"/>
      <c r="CL42" s="9"/>
      <c r="CM42" s="10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D42" s="3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</row>
    <row r="43" spans="1:156">
      <c r="A43" s="8">
        <v>38</v>
      </c>
      <c r="B43" s="21">
        <v>2013</v>
      </c>
      <c r="C43" s="21">
        <v>1977</v>
      </c>
      <c r="D43" s="22">
        <v>78.848646959999996</v>
      </c>
      <c r="E43" s="9">
        <v>-65198.4041</v>
      </c>
      <c r="F43" s="9">
        <v>1958726.9865999999</v>
      </c>
      <c r="G43" s="9">
        <v>101672.62639999999</v>
      </c>
      <c r="H43" s="9">
        <v>415934.04599999997</v>
      </c>
      <c r="I43" s="9">
        <v>85517.348700000002</v>
      </c>
      <c r="J43" s="9">
        <v>66381.800600000002</v>
      </c>
      <c r="K43" s="9">
        <v>7408.9205000000002</v>
      </c>
      <c r="L43" s="9">
        <v>2686022.2919999999</v>
      </c>
      <c r="M43" s="9">
        <f t="shared" si="0"/>
        <v>58972.880100000002</v>
      </c>
      <c r="N43" s="26"/>
      <c r="O43" s="26"/>
      <c r="P43" s="26"/>
      <c r="Q43" s="26"/>
      <c r="R43" s="26"/>
      <c r="S43" s="26"/>
      <c r="T43" s="26"/>
      <c r="U43" s="26"/>
      <c r="V43" s="33">
        <f t="shared" si="1"/>
        <v>-65198.4041</v>
      </c>
      <c r="W43" s="26"/>
      <c r="X43" s="26"/>
      <c r="Y43" s="26"/>
      <c r="Z43" s="26"/>
      <c r="AA43" s="26"/>
      <c r="AB43" s="38">
        <v>2014</v>
      </c>
      <c r="AC43" s="38">
        <v>1970</v>
      </c>
      <c r="AD43" s="39">
        <v>124.7922181</v>
      </c>
      <c r="AE43" s="33">
        <v>-79946.915900000007</v>
      </c>
      <c r="AF43" s="33">
        <v>2062444.5718</v>
      </c>
      <c r="AG43" s="33">
        <v>106509.8227</v>
      </c>
      <c r="AH43" s="33">
        <v>188559.554</v>
      </c>
      <c r="AI43" s="33">
        <v>87414.563999999998</v>
      </c>
      <c r="AJ43" s="33">
        <v>235750.39850000001</v>
      </c>
      <c r="AK43" s="33">
        <v>45034.759700000002</v>
      </c>
      <c r="AL43" s="33">
        <v>2715591.0671000001</v>
      </c>
      <c r="AM43" s="33">
        <f t="shared" si="2"/>
        <v>190715.63880000002</v>
      </c>
      <c r="AN43" s="33"/>
      <c r="AO43" s="33"/>
      <c r="AP43" s="33"/>
      <c r="AQ43" s="33"/>
      <c r="AR43" s="33"/>
      <c r="AS43" s="33"/>
      <c r="AT43" s="33"/>
      <c r="AU43" s="33"/>
      <c r="AV43" s="33">
        <f t="shared" si="3"/>
        <v>-79946.915900000007</v>
      </c>
      <c r="AW43" s="33"/>
      <c r="AX43" s="33"/>
      <c r="AY43" s="33"/>
      <c r="AZ43" s="33"/>
      <c r="BA43" s="38">
        <v>38</v>
      </c>
      <c r="BB43" s="38">
        <v>2015</v>
      </c>
      <c r="BC43" s="38">
        <v>1971</v>
      </c>
      <c r="BD43" s="39">
        <v>171.1430752</v>
      </c>
      <c r="BE43" s="33">
        <f t="shared" si="4"/>
        <v>79802.187907793093</v>
      </c>
      <c r="BF43" s="33">
        <v>2076593.5046999999</v>
      </c>
      <c r="BG43" s="33">
        <v>106509.8227</v>
      </c>
      <c r="BH43" s="33">
        <v>184257.5563</v>
      </c>
      <c r="BI43" s="33">
        <v>82831.218307793795</v>
      </c>
      <c r="BJ43" s="33">
        <v>446224.90600000002</v>
      </c>
      <c r="BK43" s="33">
        <v>13901.690399999999</v>
      </c>
      <c r="BL43" s="33">
        <v>2802713.1296999999</v>
      </c>
      <c r="BM43" s="33">
        <f t="shared" si="5"/>
        <v>432323.2156</v>
      </c>
      <c r="BN43" s="9"/>
      <c r="BO43" s="9"/>
      <c r="BP43" s="9"/>
      <c r="BQ43" s="9"/>
      <c r="BR43" s="9"/>
      <c r="BS43" s="9"/>
      <c r="BT43" s="9"/>
      <c r="BU43" s="9"/>
      <c r="BV43" s="33">
        <f t="shared" si="6"/>
        <v>79802.187907793093</v>
      </c>
      <c r="BW43" s="9"/>
      <c r="BX43" s="9"/>
      <c r="BY43" s="9"/>
      <c r="BZ43" s="9"/>
      <c r="CA43" s="21"/>
      <c r="CB43" s="21"/>
      <c r="CC43" s="21"/>
      <c r="CD43" s="22"/>
      <c r="CE43" s="9"/>
      <c r="CF43" s="9"/>
      <c r="CG43" s="9"/>
      <c r="CH43" s="9"/>
      <c r="CI43" s="9"/>
      <c r="CJ43" s="9"/>
      <c r="CK43" s="9"/>
      <c r="CL43" s="9"/>
      <c r="CM43" s="10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D43" s="3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</row>
    <row r="44" spans="1:156">
      <c r="A44" s="8">
        <v>39</v>
      </c>
      <c r="B44" s="21">
        <v>2013</v>
      </c>
      <c r="C44" s="21">
        <v>1971</v>
      </c>
      <c r="D44" s="22">
        <v>171.1430752</v>
      </c>
      <c r="E44" s="9">
        <v>-79923.391499999998</v>
      </c>
      <c r="F44" s="9">
        <v>1926296.7538000001</v>
      </c>
      <c r="G44" s="9">
        <v>101672.62639999999</v>
      </c>
      <c r="H44" s="9">
        <v>415445.33279999997</v>
      </c>
      <c r="I44" s="9">
        <v>87337.234200000006</v>
      </c>
      <c r="J44" s="9">
        <v>81955.113400000002</v>
      </c>
      <c r="K44" s="9">
        <v>3206.3454999999999</v>
      </c>
      <c r="L44" s="9">
        <v>2689424.1066999999</v>
      </c>
      <c r="M44" s="9">
        <f t="shared" si="0"/>
        <v>78748.767900000006</v>
      </c>
      <c r="N44" s="26"/>
      <c r="O44" s="26"/>
      <c r="P44" s="26"/>
      <c r="Q44" s="26"/>
      <c r="R44" s="26"/>
      <c r="S44" s="26"/>
      <c r="T44" s="26"/>
      <c r="U44" s="26"/>
      <c r="V44" s="33">
        <f t="shared" si="1"/>
        <v>-79923.391499999998</v>
      </c>
      <c r="W44" s="26"/>
      <c r="X44" s="26"/>
      <c r="Y44" s="26"/>
      <c r="Z44" s="26"/>
      <c r="AA44" s="26"/>
      <c r="AB44" s="38">
        <v>2014</v>
      </c>
      <c r="AC44" s="38">
        <v>1963</v>
      </c>
      <c r="AD44" s="39">
        <v>129.95508799999999</v>
      </c>
      <c r="AE44" s="33">
        <v>67512.394100000005</v>
      </c>
      <c r="AF44" s="33">
        <v>2012099.8112000001</v>
      </c>
      <c r="AG44" s="33">
        <v>106509.8227</v>
      </c>
      <c r="AH44" s="33">
        <v>191745.6593</v>
      </c>
      <c r="AI44" s="33">
        <v>75439.472200000004</v>
      </c>
      <c r="AJ44" s="33">
        <v>402707.20299999998</v>
      </c>
      <c r="AK44" s="33">
        <v>858.77329999999995</v>
      </c>
      <c r="AL44" s="33">
        <v>2720130.8010999998</v>
      </c>
      <c r="AM44" s="33">
        <f t="shared" si="2"/>
        <v>401848.42969999998</v>
      </c>
      <c r="AN44" s="33"/>
      <c r="AO44" s="33"/>
      <c r="AP44" s="33"/>
      <c r="AQ44" s="33"/>
      <c r="AR44" s="33"/>
      <c r="AS44" s="33"/>
      <c r="AT44" s="33"/>
      <c r="AU44" s="33"/>
      <c r="AV44" s="33">
        <f t="shared" si="3"/>
        <v>67512.394100000005</v>
      </c>
      <c r="AW44" s="33"/>
      <c r="AX44" s="33"/>
      <c r="AY44" s="33"/>
      <c r="AZ44" s="33"/>
      <c r="BA44" s="38">
        <v>39</v>
      </c>
      <c r="BB44" s="38">
        <v>2015</v>
      </c>
      <c r="BC44" s="38">
        <v>1964</v>
      </c>
      <c r="BD44" s="39">
        <v>136.84781240000001</v>
      </c>
      <c r="BE44" s="33">
        <f t="shared" si="4"/>
        <v>-56530.045885415748</v>
      </c>
      <c r="BF44" s="33">
        <v>2045626.3063999999</v>
      </c>
      <c r="BG44" s="33">
        <v>106509.8227</v>
      </c>
      <c r="BH44" s="33">
        <v>183224.56039999999</v>
      </c>
      <c r="BI44" s="33">
        <v>86713.770514584496</v>
      </c>
      <c r="BJ44" s="33">
        <v>320203.69870000001</v>
      </c>
      <c r="BK44" s="33">
        <v>13820.039699999999</v>
      </c>
      <c r="BL44" s="33">
        <v>2784988.1649000002</v>
      </c>
      <c r="BM44" s="33">
        <f t="shared" si="5"/>
        <v>306383.65899999999</v>
      </c>
      <c r="BN44" s="9"/>
      <c r="BO44" s="9"/>
      <c r="BP44" s="9"/>
      <c r="BQ44" s="9"/>
      <c r="BR44" s="9"/>
      <c r="BS44" s="9"/>
      <c r="BT44" s="9"/>
      <c r="BU44" s="9"/>
      <c r="BV44" s="33">
        <f t="shared" si="6"/>
        <v>-56530.045885415748</v>
      </c>
      <c r="BW44" s="9"/>
      <c r="BX44" s="9"/>
      <c r="BY44" s="9"/>
      <c r="BZ44" s="9"/>
      <c r="CA44" s="21"/>
      <c r="CB44" s="21"/>
      <c r="CC44" s="21"/>
      <c r="CD44" s="22"/>
      <c r="CE44" s="9"/>
      <c r="CF44" s="9"/>
      <c r="CG44" s="9"/>
      <c r="CH44" s="9"/>
      <c r="CI44" s="9"/>
      <c r="CJ44" s="9"/>
      <c r="CK44" s="9"/>
      <c r="CL44" s="9"/>
      <c r="CM44" s="10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D44" s="3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</row>
    <row r="45" spans="1:156">
      <c r="A45" s="8">
        <v>40</v>
      </c>
      <c r="B45" s="21">
        <v>2013</v>
      </c>
      <c r="C45" s="21">
        <v>1978</v>
      </c>
      <c r="D45" s="22">
        <v>138.30665930000001</v>
      </c>
      <c r="E45" s="9">
        <v>-2391.5628999999999</v>
      </c>
      <c r="F45" s="9">
        <v>1943873.7075</v>
      </c>
      <c r="G45" s="9">
        <v>101672.62639999999</v>
      </c>
      <c r="H45" s="9">
        <v>416436.74859999999</v>
      </c>
      <c r="I45" s="9">
        <v>83645.369500000001</v>
      </c>
      <c r="J45" s="9">
        <v>137882.82209999999</v>
      </c>
      <c r="K45" s="9">
        <v>0</v>
      </c>
      <c r="L45" s="9">
        <v>2685902.8371000001</v>
      </c>
      <c r="M45" s="9">
        <f t="shared" si="0"/>
        <v>137882.82209999999</v>
      </c>
      <c r="N45" s="26"/>
      <c r="O45" s="26"/>
      <c r="P45" s="26"/>
      <c r="Q45" s="26"/>
      <c r="R45" s="26"/>
      <c r="S45" s="26"/>
      <c r="T45" s="26"/>
      <c r="U45" s="26"/>
      <c r="V45" s="33">
        <f t="shared" si="1"/>
        <v>-2391.5628999999999</v>
      </c>
      <c r="W45" s="26"/>
      <c r="X45" s="26"/>
      <c r="Y45" s="26"/>
      <c r="Z45" s="26"/>
      <c r="AA45" s="26"/>
      <c r="AB45" s="38">
        <v>2014</v>
      </c>
      <c r="AC45" s="38">
        <v>1986</v>
      </c>
      <c r="AD45" s="39">
        <v>143.2179874</v>
      </c>
      <c r="AE45" s="33">
        <v>148032.90400000001</v>
      </c>
      <c r="AF45" s="33">
        <v>2037464.2265000001</v>
      </c>
      <c r="AG45" s="33">
        <v>106509.8227</v>
      </c>
      <c r="AH45" s="33">
        <v>190749.69289999999</v>
      </c>
      <c r="AI45" s="33">
        <v>79182.847999999998</v>
      </c>
      <c r="AJ45" s="33">
        <v>467532.66460000002</v>
      </c>
      <c r="AK45" s="33">
        <v>3782.6138999999998</v>
      </c>
      <c r="AL45" s="33">
        <v>2729623.7368000001</v>
      </c>
      <c r="AM45" s="33">
        <f t="shared" si="2"/>
        <v>463750.05070000002</v>
      </c>
      <c r="AN45" s="33"/>
      <c r="AO45" s="33"/>
      <c r="AP45" s="33"/>
      <c r="AQ45" s="33"/>
      <c r="AR45" s="33"/>
      <c r="AS45" s="33"/>
      <c r="AT45" s="33"/>
      <c r="AU45" s="33"/>
      <c r="AV45" s="33">
        <f t="shared" si="3"/>
        <v>148032.90400000001</v>
      </c>
      <c r="AW45" s="33"/>
      <c r="AX45" s="33"/>
      <c r="AY45" s="33"/>
      <c r="AZ45" s="33"/>
      <c r="BA45" s="38">
        <v>40</v>
      </c>
      <c r="BB45" s="38">
        <v>2015</v>
      </c>
      <c r="BC45" s="38">
        <v>1987</v>
      </c>
      <c r="BD45" s="39">
        <v>105.1904648</v>
      </c>
      <c r="BE45" s="33">
        <f t="shared" si="4"/>
        <v>-150039.84394479869</v>
      </c>
      <c r="BF45" s="33">
        <v>2083626.7138</v>
      </c>
      <c r="BG45" s="33">
        <v>106509.8227</v>
      </c>
      <c r="BH45" s="33">
        <v>180706.60690000001</v>
      </c>
      <c r="BI45" s="33">
        <v>96177.589355200893</v>
      </c>
      <c r="BJ45" s="33">
        <v>228737.486</v>
      </c>
      <c r="BK45" s="33">
        <v>55249.005299999997</v>
      </c>
      <c r="BL45" s="33">
        <v>2790549.0573999998</v>
      </c>
      <c r="BM45" s="33">
        <f t="shared" si="5"/>
        <v>173488.48070000001</v>
      </c>
      <c r="BN45" s="9"/>
      <c r="BO45" s="9"/>
      <c r="BP45" s="9"/>
      <c r="BQ45" s="9"/>
      <c r="BR45" s="9"/>
      <c r="BS45" s="9"/>
      <c r="BT45" s="9"/>
      <c r="BU45" s="9"/>
      <c r="BV45" s="33">
        <f t="shared" si="6"/>
        <v>-150039.84394479869</v>
      </c>
      <c r="BW45" s="9"/>
      <c r="BX45" s="9"/>
      <c r="BY45" s="9"/>
      <c r="BZ45" s="9"/>
      <c r="CA45" s="21"/>
      <c r="CB45" s="21"/>
      <c r="CC45" s="21"/>
      <c r="CD45" s="22"/>
      <c r="CE45" s="9"/>
      <c r="CF45" s="9"/>
      <c r="CG45" s="9"/>
      <c r="CH45" s="9"/>
      <c r="CI45" s="9"/>
      <c r="CJ45" s="9"/>
      <c r="CK45" s="9"/>
      <c r="CL45" s="9"/>
      <c r="CM45" s="10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D45" s="3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</row>
    <row r="46" spans="1:156">
      <c r="A46" s="8">
        <v>41</v>
      </c>
      <c r="B46" s="21">
        <v>2013</v>
      </c>
      <c r="C46" s="21">
        <v>1955</v>
      </c>
      <c r="D46" s="22">
        <v>130.9657498</v>
      </c>
      <c r="E46" s="9">
        <v>-47921.410799999998</v>
      </c>
      <c r="F46" s="9">
        <v>1971662.9112</v>
      </c>
      <c r="G46" s="9">
        <v>101672.62639999999</v>
      </c>
      <c r="H46" s="9">
        <v>415426.02389999997</v>
      </c>
      <c r="I46" s="9">
        <v>87409.137100000007</v>
      </c>
      <c r="J46" s="9">
        <v>68750.584199999998</v>
      </c>
      <c r="K46" s="9">
        <v>12041.2641</v>
      </c>
      <c r="L46" s="9">
        <v>2680801.4293999998</v>
      </c>
      <c r="M46" s="9">
        <f t="shared" si="0"/>
        <v>56709.320099999997</v>
      </c>
      <c r="N46" s="26"/>
      <c r="O46" s="26"/>
      <c r="P46" s="26"/>
      <c r="Q46" s="26"/>
      <c r="R46" s="26"/>
      <c r="S46" s="26"/>
      <c r="T46" s="26"/>
      <c r="U46" s="26"/>
      <c r="V46" s="33">
        <f t="shared" si="1"/>
        <v>-47921.410799999998</v>
      </c>
      <c r="W46" s="26"/>
      <c r="X46" s="26"/>
      <c r="Y46" s="26"/>
      <c r="Z46" s="26"/>
      <c r="AA46" s="26"/>
      <c r="AB46" s="38">
        <v>2014</v>
      </c>
      <c r="AC46" s="38">
        <v>1947</v>
      </c>
      <c r="AD46" s="39">
        <v>140.70919799999999</v>
      </c>
      <c r="AE46" s="33">
        <v>253320.48850000001</v>
      </c>
      <c r="AF46" s="33">
        <v>2036937.0490999999</v>
      </c>
      <c r="AG46" s="33">
        <v>106509.8227</v>
      </c>
      <c r="AH46" s="33">
        <v>189869.94469999999</v>
      </c>
      <c r="AI46" s="33">
        <v>82489.4133</v>
      </c>
      <c r="AJ46" s="33">
        <v>572787.1655</v>
      </c>
      <c r="AK46" s="33">
        <v>3347.3186000000001</v>
      </c>
      <c r="AL46" s="33">
        <v>2731925.5880999998</v>
      </c>
      <c r="AM46" s="33">
        <f t="shared" si="2"/>
        <v>569439.8469</v>
      </c>
      <c r="AN46" s="33"/>
      <c r="AO46" s="33"/>
      <c r="AP46" s="33"/>
      <c r="AQ46" s="33"/>
      <c r="AR46" s="33"/>
      <c r="AS46" s="33"/>
      <c r="AT46" s="33"/>
      <c r="AU46" s="33"/>
      <c r="AV46" s="33">
        <f t="shared" si="3"/>
        <v>253320.48850000001</v>
      </c>
      <c r="AW46" s="33"/>
      <c r="AX46" s="33"/>
      <c r="AY46" s="33"/>
      <c r="AZ46" s="33"/>
      <c r="BA46" s="38">
        <v>41</v>
      </c>
      <c r="BB46" s="38">
        <v>2015</v>
      </c>
      <c r="BC46" s="38">
        <v>1948</v>
      </c>
      <c r="BD46" s="39">
        <v>171.0904736</v>
      </c>
      <c r="BE46" s="33">
        <f t="shared" si="4"/>
        <v>254975.57994800014</v>
      </c>
      <c r="BF46" s="33">
        <v>2064492.8518999999</v>
      </c>
      <c r="BG46" s="33">
        <v>106509.8227</v>
      </c>
      <c r="BH46" s="33">
        <v>188282.2132</v>
      </c>
      <c r="BI46" s="33">
        <v>67704.400248000005</v>
      </c>
      <c r="BJ46" s="33">
        <v>632776.0172</v>
      </c>
      <c r="BK46" s="33">
        <v>0</v>
      </c>
      <c r="BL46" s="33">
        <v>2804789.7253</v>
      </c>
      <c r="BM46" s="33">
        <f t="shared" si="5"/>
        <v>632776.0172</v>
      </c>
      <c r="BN46" s="9"/>
      <c r="BO46" s="9"/>
      <c r="BP46" s="9"/>
      <c r="BQ46" s="9"/>
      <c r="BR46" s="9"/>
      <c r="BS46" s="9"/>
      <c r="BT46" s="9"/>
      <c r="BU46" s="9"/>
      <c r="BV46" s="33">
        <f t="shared" si="6"/>
        <v>254975.57994800014</v>
      </c>
      <c r="BW46" s="9"/>
      <c r="BX46" s="9"/>
      <c r="BY46" s="9"/>
      <c r="BZ46" s="9"/>
      <c r="CA46" s="21"/>
      <c r="CB46" s="21"/>
      <c r="CC46" s="21"/>
      <c r="CD46" s="22"/>
      <c r="CE46" s="9"/>
      <c r="CF46" s="9"/>
      <c r="CG46" s="9"/>
      <c r="CH46" s="9"/>
      <c r="CI46" s="9"/>
      <c r="CJ46" s="9"/>
      <c r="CK46" s="9"/>
      <c r="CL46" s="9"/>
      <c r="CM46" s="10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D46" s="3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</row>
    <row r="47" spans="1:156">
      <c r="A47" s="8">
        <v>42</v>
      </c>
      <c r="B47" s="21">
        <v>2013</v>
      </c>
      <c r="C47" s="21">
        <v>1985</v>
      </c>
      <c r="D47" s="22">
        <v>118.7752141</v>
      </c>
      <c r="E47" s="9">
        <v>-43040.58</v>
      </c>
      <c r="F47" s="9">
        <v>1929029.1291</v>
      </c>
      <c r="G47" s="9">
        <v>101672.62639999999</v>
      </c>
      <c r="H47" s="9">
        <v>415989.8738</v>
      </c>
      <c r="I47" s="9">
        <v>85309.455499999996</v>
      </c>
      <c r="J47" s="9">
        <v>115151.5632</v>
      </c>
      <c r="K47" s="9">
        <v>530.28420000000006</v>
      </c>
      <c r="L47" s="9">
        <v>2689662.9438</v>
      </c>
      <c r="M47" s="9">
        <f t="shared" si="0"/>
        <v>114621.27900000001</v>
      </c>
      <c r="N47" s="26"/>
      <c r="O47" s="26"/>
      <c r="P47" s="26"/>
      <c r="Q47" s="26"/>
      <c r="R47" s="26"/>
      <c r="S47" s="26"/>
      <c r="T47" s="26"/>
      <c r="U47" s="26"/>
      <c r="V47" s="33">
        <f t="shared" si="1"/>
        <v>-43040.58</v>
      </c>
      <c r="W47" s="26"/>
      <c r="X47" s="26"/>
      <c r="Y47" s="26"/>
      <c r="Z47" s="26"/>
      <c r="AA47" s="26"/>
      <c r="AB47" s="38">
        <v>2014</v>
      </c>
      <c r="AC47" s="38">
        <v>1997</v>
      </c>
      <c r="AD47" s="39">
        <v>193.73167799999999</v>
      </c>
      <c r="AE47" s="33">
        <v>279004.90159999998</v>
      </c>
      <c r="AF47" s="33">
        <v>2051583.6661</v>
      </c>
      <c r="AG47" s="33">
        <v>106509.8227</v>
      </c>
      <c r="AH47" s="33">
        <v>191583.62640000001</v>
      </c>
      <c r="AI47" s="33">
        <v>76048.478799999997</v>
      </c>
      <c r="AJ47" s="33">
        <v>609382.00080000004</v>
      </c>
      <c r="AK47" s="33">
        <v>1866.2031999999999</v>
      </c>
      <c r="AL47" s="33">
        <v>2754236.49</v>
      </c>
      <c r="AM47" s="33">
        <f t="shared" si="2"/>
        <v>607515.79760000005</v>
      </c>
      <c r="AN47" s="33"/>
      <c r="AO47" s="33"/>
      <c r="AP47" s="33"/>
      <c r="AQ47" s="33"/>
      <c r="AR47" s="33"/>
      <c r="AS47" s="33"/>
      <c r="AT47" s="33"/>
      <c r="AU47" s="33"/>
      <c r="AV47" s="33">
        <f t="shared" si="3"/>
        <v>279004.90159999998</v>
      </c>
      <c r="AW47" s="33"/>
      <c r="AX47" s="33"/>
      <c r="AY47" s="33"/>
      <c r="AZ47" s="33"/>
      <c r="BA47" s="38">
        <v>42</v>
      </c>
      <c r="BB47" s="38">
        <v>2015</v>
      </c>
      <c r="BC47" s="38">
        <v>1998</v>
      </c>
      <c r="BD47" s="39">
        <v>141.2795888</v>
      </c>
      <c r="BE47" s="33">
        <f t="shared" si="4"/>
        <v>265440.63918381277</v>
      </c>
      <c r="BF47" s="33">
        <v>2088873.02</v>
      </c>
      <c r="BG47" s="33">
        <v>106509.8227</v>
      </c>
      <c r="BH47" s="33">
        <v>186117.59539999999</v>
      </c>
      <c r="BI47" s="33">
        <v>75840.194183812302</v>
      </c>
      <c r="BJ47" s="33">
        <v>642412.01359999995</v>
      </c>
      <c r="BK47" s="33">
        <v>12135.655000000001</v>
      </c>
      <c r="BL47" s="33">
        <v>2822176.3517</v>
      </c>
      <c r="BM47" s="33">
        <f t="shared" si="5"/>
        <v>630276.35859999992</v>
      </c>
      <c r="BN47" s="9"/>
      <c r="BO47" s="9"/>
      <c r="BP47" s="9"/>
      <c r="BQ47" s="9"/>
      <c r="BR47" s="9"/>
      <c r="BS47" s="9"/>
      <c r="BT47" s="9"/>
      <c r="BU47" s="9"/>
      <c r="BV47" s="33">
        <f t="shared" si="6"/>
        <v>265440.63918381277</v>
      </c>
      <c r="BW47" s="9"/>
      <c r="BX47" s="9"/>
      <c r="BY47" s="9"/>
      <c r="BZ47" s="9"/>
      <c r="CA47" s="21"/>
      <c r="CB47" s="21"/>
      <c r="CC47" s="21"/>
      <c r="CD47" s="22"/>
      <c r="CE47" s="9"/>
      <c r="CF47" s="9"/>
      <c r="CG47" s="9"/>
      <c r="CH47" s="9"/>
      <c r="CI47" s="9"/>
      <c r="CJ47" s="9"/>
      <c r="CK47" s="9"/>
      <c r="CL47" s="9"/>
      <c r="CM47" s="10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D47" s="3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</row>
    <row r="48" spans="1:156">
      <c r="A48" s="8">
        <v>43</v>
      </c>
      <c r="B48" s="21">
        <v>2013</v>
      </c>
      <c r="C48" s="21">
        <v>1980</v>
      </c>
      <c r="D48" s="22">
        <v>121.8353111</v>
      </c>
      <c r="E48" s="9">
        <v>-9616.9112000000005</v>
      </c>
      <c r="F48" s="9">
        <v>1953621.0256000001</v>
      </c>
      <c r="G48" s="9">
        <v>101672.62639999999</v>
      </c>
      <c r="H48" s="9">
        <v>415628.95270000002</v>
      </c>
      <c r="I48" s="9">
        <v>86653.464500000002</v>
      </c>
      <c r="J48" s="9">
        <v>125833.5462</v>
      </c>
      <c r="K48" s="9">
        <v>4452.6296000000002</v>
      </c>
      <c r="L48" s="9">
        <v>2688573.8971000002</v>
      </c>
      <c r="M48" s="9">
        <f t="shared" si="0"/>
        <v>121380.9166</v>
      </c>
      <c r="N48" s="26"/>
      <c r="O48" s="26"/>
      <c r="P48" s="26"/>
      <c r="Q48" s="26"/>
      <c r="R48" s="26"/>
      <c r="S48" s="26"/>
      <c r="T48" s="26"/>
      <c r="U48" s="26"/>
      <c r="V48" s="33">
        <f t="shared" si="1"/>
        <v>-9616.9112000000005</v>
      </c>
      <c r="W48" s="26"/>
      <c r="X48" s="26"/>
      <c r="Y48" s="26"/>
      <c r="Z48" s="26"/>
      <c r="AA48" s="26"/>
      <c r="AB48" s="38">
        <v>2014</v>
      </c>
      <c r="AC48" s="38">
        <v>1974</v>
      </c>
      <c r="AD48" s="39">
        <v>194.84334010000001</v>
      </c>
      <c r="AE48" s="33">
        <v>79306.805600000007</v>
      </c>
      <c r="AF48" s="33">
        <v>2024487.6879</v>
      </c>
      <c r="AG48" s="33">
        <v>106509.8227</v>
      </c>
      <c r="AH48" s="33">
        <v>190899.1875</v>
      </c>
      <c r="AI48" s="33">
        <v>78620.967000000004</v>
      </c>
      <c r="AJ48" s="33">
        <v>439045.4719</v>
      </c>
      <c r="AK48" s="33">
        <v>10469.268</v>
      </c>
      <c r="AL48" s="33">
        <v>2749787.0635000002</v>
      </c>
      <c r="AM48" s="33">
        <f t="shared" si="2"/>
        <v>428576.20390000002</v>
      </c>
      <c r="AN48" s="33"/>
      <c r="AO48" s="33"/>
      <c r="AP48" s="33"/>
      <c r="AQ48" s="33"/>
      <c r="AR48" s="33"/>
      <c r="AS48" s="33"/>
      <c r="AT48" s="33"/>
      <c r="AU48" s="33"/>
      <c r="AV48" s="33">
        <f t="shared" si="3"/>
        <v>79306.805600000007</v>
      </c>
      <c r="AW48" s="33"/>
      <c r="AX48" s="33"/>
      <c r="AY48" s="33"/>
      <c r="AZ48" s="33"/>
      <c r="BA48" s="38">
        <v>43</v>
      </c>
      <c r="BB48" s="38">
        <v>2015</v>
      </c>
      <c r="BC48" s="38">
        <v>1975</v>
      </c>
      <c r="BD48" s="39">
        <v>140.76798020000001</v>
      </c>
      <c r="BE48" s="33">
        <f t="shared" si="4"/>
        <v>-42048.185628721025</v>
      </c>
      <c r="BF48" s="33">
        <v>2031312.8218</v>
      </c>
      <c r="BG48" s="33">
        <v>106509.8227</v>
      </c>
      <c r="BH48" s="33">
        <v>184834.32279999999</v>
      </c>
      <c r="BI48" s="33">
        <v>80663.420671278596</v>
      </c>
      <c r="BJ48" s="33">
        <v>344813.13809999998</v>
      </c>
      <c r="BK48" s="33">
        <v>3927.4423999999999</v>
      </c>
      <c r="BL48" s="33">
        <v>2786254.2692999998</v>
      </c>
      <c r="BM48" s="33">
        <f t="shared" si="5"/>
        <v>340885.69569999998</v>
      </c>
      <c r="BN48" s="9"/>
      <c r="BO48" s="9"/>
      <c r="BP48" s="9"/>
      <c r="BQ48" s="9"/>
      <c r="BR48" s="9"/>
      <c r="BS48" s="9"/>
      <c r="BT48" s="9"/>
      <c r="BU48" s="9"/>
      <c r="BV48" s="33">
        <f t="shared" si="6"/>
        <v>-42048.185628721025</v>
      </c>
      <c r="BW48" s="9"/>
      <c r="BX48" s="9"/>
      <c r="BY48" s="9"/>
      <c r="BZ48" s="9"/>
      <c r="CA48" s="21"/>
      <c r="CB48" s="21"/>
      <c r="CC48" s="21"/>
      <c r="CD48" s="22"/>
      <c r="CE48" s="9"/>
      <c r="CF48" s="9"/>
      <c r="CG48" s="9"/>
      <c r="CH48" s="9"/>
      <c r="CI48" s="9"/>
      <c r="CJ48" s="9"/>
      <c r="CK48" s="9"/>
      <c r="CL48" s="9"/>
      <c r="CM48" s="10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D48" s="3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</row>
    <row r="49" spans="1:156">
      <c r="A49" s="8">
        <v>44</v>
      </c>
      <c r="B49" s="21">
        <v>2013</v>
      </c>
      <c r="C49" s="21">
        <v>1965</v>
      </c>
      <c r="D49" s="22">
        <v>166.12631579999999</v>
      </c>
      <c r="E49" s="9">
        <v>-102857.6918</v>
      </c>
      <c r="F49" s="9">
        <v>1868652.7757000001</v>
      </c>
      <c r="G49" s="9">
        <v>101672.62639999999</v>
      </c>
      <c r="H49" s="9">
        <v>414968.22080000001</v>
      </c>
      <c r="I49" s="9">
        <v>89113.918399999995</v>
      </c>
      <c r="J49" s="9">
        <v>112354.1813</v>
      </c>
      <c r="K49" s="9">
        <v>993.13630000000001</v>
      </c>
      <c r="L49" s="9">
        <v>2688626.2782000001</v>
      </c>
      <c r="M49" s="9">
        <f t="shared" si="0"/>
        <v>111361.045</v>
      </c>
      <c r="N49" s="26"/>
      <c r="O49" s="26"/>
      <c r="P49" s="26"/>
      <c r="Q49" s="26"/>
      <c r="R49" s="26"/>
      <c r="S49" s="26"/>
      <c r="T49" s="26"/>
      <c r="U49" s="26"/>
      <c r="V49" s="33">
        <f t="shared" si="1"/>
        <v>-102857.6918</v>
      </c>
      <c r="W49" s="26"/>
      <c r="X49" s="26"/>
      <c r="Y49" s="26"/>
      <c r="Z49" s="26"/>
      <c r="AA49" s="26"/>
      <c r="AB49" s="38">
        <v>2014</v>
      </c>
      <c r="AC49" s="38">
        <v>1977</v>
      </c>
      <c r="AD49" s="39">
        <v>78.848646959999996</v>
      </c>
      <c r="AE49" s="33">
        <v>-262913.02710000001</v>
      </c>
      <c r="AF49" s="33">
        <v>1992293.2904000001</v>
      </c>
      <c r="AG49" s="33">
        <v>106509.8227</v>
      </c>
      <c r="AH49" s="33">
        <v>172453.65599999999</v>
      </c>
      <c r="AI49" s="33">
        <v>147949.16149999999</v>
      </c>
      <c r="AJ49" s="33">
        <v>103480.8039</v>
      </c>
      <c r="AK49" s="33">
        <v>73307.049499999994</v>
      </c>
      <c r="AL49" s="33">
        <v>2712292.7119999998</v>
      </c>
      <c r="AM49" s="33">
        <f t="shared" si="2"/>
        <v>30173.754400000005</v>
      </c>
      <c r="AN49" s="33"/>
      <c r="AO49" s="33"/>
      <c r="AP49" s="33"/>
      <c r="AQ49" s="33"/>
      <c r="AR49" s="33"/>
      <c r="AS49" s="33"/>
      <c r="AT49" s="33"/>
      <c r="AU49" s="33"/>
      <c r="AV49" s="33">
        <f t="shared" si="3"/>
        <v>-262913.02710000001</v>
      </c>
      <c r="AW49" s="33"/>
      <c r="AX49" s="33"/>
      <c r="AY49" s="33"/>
      <c r="AZ49" s="33"/>
      <c r="BA49" s="38">
        <v>44</v>
      </c>
      <c r="BB49" s="38">
        <v>2015</v>
      </c>
      <c r="BC49" s="38">
        <v>1978</v>
      </c>
      <c r="BD49" s="39">
        <v>138.30665930000001</v>
      </c>
      <c r="BE49" s="33">
        <f t="shared" si="4"/>
        <v>23203.636272316333</v>
      </c>
      <c r="BF49" s="33">
        <v>2068829.0374</v>
      </c>
      <c r="BG49" s="33">
        <v>106509.8227</v>
      </c>
      <c r="BH49" s="33">
        <v>185828.77789999999</v>
      </c>
      <c r="BI49" s="33">
        <v>76925.725372316301</v>
      </c>
      <c r="BJ49" s="33">
        <v>373761.23310000001</v>
      </c>
      <c r="BK49" s="33">
        <v>10282.8933</v>
      </c>
      <c r="BL49" s="33">
        <v>2778368.0669</v>
      </c>
      <c r="BM49" s="33">
        <f t="shared" si="5"/>
        <v>363478.33980000002</v>
      </c>
      <c r="BN49" s="9"/>
      <c r="BO49" s="9"/>
      <c r="BP49" s="9"/>
      <c r="BQ49" s="9"/>
      <c r="BR49" s="9"/>
      <c r="BS49" s="9"/>
      <c r="BT49" s="9"/>
      <c r="BU49" s="9"/>
      <c r="BV49" s="33">
        <f t="shared" si="6"/>
        <v>23203.636272316333</v>
      </c>
      <c r="BW49" s="9"/>
      <c r="BX49" s="9"/>
      <c r="BY49" s="9"/>
      <c r="BZ49" s="9"/>
      <c r="CA49" s="21"/>
      <c r="CB49" s="21"/>
      <c r="CC49" s="21"/>
      <c r="CD49" s="22"/>
      <c r="CE49" s="9"/>
      <c r="CF49" s="9"/>
      <c r="CG49" s="9"/>
      <c r="CH49" s="9"/>
      <c r="CI49" s="9"/>
      <c r="CJ49" s="9"/>
      <c r="CK49" s="9"/>
      <c r="CL49" s="9"/>
      <c r="CM49" s="10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D49" s="3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</row>
    <row r="50" spans="1:156">
      <c r="A50" s="8">
        <v>45</v>
      </c>
      <c r="B50" s="21">
        <v>2013</v>
      </c>
      <c r="C50" s="21">
        <v>1996</v>
      </c>
      <c r="D50" s="22">
        <v>184.8110351</v>
      </c>
      <c r="E50" s="9">
        <v>-15782.2834</v>
      </c>
      <c r="F50" s="9">
        <v>1926698.0057999999</v>
      </c>
      <c r="G50" s="9">
        <v>101672.62639999999</v>
      </c>
      <c r="H50" s="9">
        <v>416060.73469999997</v>
      </c>
      <c r="I50" s="9">
        <v>85045.581399999995</v>
      </c>
      <c r="J50" s="9">
        <v>148494.49679999999</v>
      </c>
      <c r="K50" s="9">
        <v>353.81569999999999</v>
      </c>
      <c r="L50" s="9">
        <v>2693399.9130000002</v>
      </c>
      <c r="M50" s="9">
        <f t="shared" si="0"/>
        <v>148140.68109999999</v>
      </c>
      <c r="N50" s="26"/>
      <c r="O50" s="26"/>
      <c r="P50" s="26"/>
      <c r="Q50" s="26"/>
      <c r="R50" s="26"/>
      <c r="S50" s="26"/>
      <c r="T50" s="26"/>
      <c r="U50" s="26"/>
      <c r="V50" s="33">
        <f t="shared" si="1"/>
        <v>-15782.2834</v>
      </c>
      <c r="W50" s="26"/>
      <c r="X50" s="26"/>
      <c r="Y50" s="26"/>
      <c r="Z50" s="26"/>
      <c r="AA50" s="26"/>
      <c r="AB50" s="38">
        <v>2014</v>
      </c>
      <c r="AC50" s="38">
        <v>1955</v>
      </c>
      <c r="AD50" s="39">
        <v>130.9657498</v>
      </c>
      <c r="AE50" s="33">
        <v>-112438.78879999999</v>
      </c>
      <c r="AF50" s="33">
        <v>2043000.0264000001</v>
      </c>
      <c r="AG50" s="33">
        <v>106509.8227</v>
      </c>
      <c r="AH50" s="33">
        <v>184934.5086</v>
      </c>
      <c r="AI50" s="33">
        <v>101039.4274</v>
      </c>
      <c r="AJ50" s="33">
        <v>226702.36199999999</v>
      </c>
      <c r="AK50" s="33">
        <v>51172.330800000003</v>
      </c>
      <c r="AL50" s="33">
        <v>2723452.6050999998</v>
      </c>
      <c r="AM50" s="33">
        <f t="shared" si="2"/>
        <v>175530.0312</v>
      </c>
      <c r="AN50" s="33"/>
      <c r="AO50" s="33"/>
      <c r="AP50" s="33"/>
      <c r="AQ50" s="33"/>
      <c r="AR50" s="33"/>
      <c r="AS50" s="33"/>
      <c r="AT50" s="33"/>
      <c r="AU50" s="33"/>
      <c r="AV50" s="33">
        <f t="shared" si="3"/>
        <v>-112438.78879999999</v>
      </c>
      <c r="AW50" s="33"/>
      <c r="AX50" s="33"/>
      <c r="AY50" s="33"/>
      <c r="AZ50" s="33"/>
      <c r="BA50" s="38">
        <v>45</v>
      </c>
      <c r="BB50" s="38">
        <v>2015</v>
      </c>
      <c r="BC50" s="38">
        <v>1956</v>
      </c>
      <c r="BD50" s="39">
        <v>179.89372280000001</v>
      </c>
      <c r="BE50" s="33">
        <f t="shared" si="4"/>
        <v>175296.43542359164</v>
      </c>
      <c r="BF50" s="33">
        <v>2081098.1447000001</v>
      </c>
      <c r="BG50" s="33">
        <v>106509.8227</v>
      </c>
      <c r="BH50" s="33">
        <v>186016.4944</v>
      </c>
      <c r="BI50" s="33">
        <v>76220.186123591193</v>
      </c>
      <c r="BJ50" s="33">
        <v>536556.36769999994</v>
      </c>
      <c r="BK50" s="33">
        <v>11269.3485</v>
      </c>
      <c r="BL50" s="33">
        <v>2799835.2316999999</v>
      </c>
      <c r="BM50" s="33">
        <f t="shared" si="5"/>
        <v>525287.01919999998</v>
      </c>
      <c r="BN50" s="9"/>
      <c r="BO50" s="9"/>
      <c r="BP50" s="9"/>
      <c r="BQ50" s="9"/>
      <c r="BR50" s="9"/>
      <c r="BS50" s="9"/>
      <c r="BT50" s="9"/>
      <c r="BU50" s="9"/>
      <c r="BV50" s="33">
        <f t="shared" si="6"/>
        <v>175296.43542359164</v>
      </c>
      <c r="BW50" s="9"/>
      <c r="BX50" s="9"/>
      <c r="BY50" s="9"/>
      <c r="BZ50" s="9"/>
      <c r="CA50" s="21"/>
      <c r="CB50" s="21"/>
      <c r="CC50" s="21"/>
      <c r="CD50" s="22"/>
      <c r="CE50" s="9"/>
      <c r="CF50" s="9"/>
      <c r="CG50" s="9"/>
      <c r="CH50" s="9"/>
      <c r="CI50" s="9"/>
      <c r="CJ50" s="9"/>
      <c r="CK50" s="9"/>
      <c r="CL50" s="9"/>
      <c r="CM50" s="10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D50" s="3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</row>
    <row r="51" spans="1:156">
      <c r="A51" s="8">
        <v>46</v>
      </c>
      <c r="B51" s="21">
        <v>2013</v>
      </c>
      <c r="C51" s="21">
        <v>1994</v>
      </c>
      <c r="D51" s="22">
        <v>97.75743104</v>
      </c>
      <c r="E51" s="9">
        <v>-94435.225300000006</v>
      </c>
      <c r="F51" s="9">
        <v>1937979.3219000001</v>
      </c>
      <c r="G51" s="9">
        <v>101672.62639999999</v>
      </c>
      <c r="H51" s="9">
        <v>415588.44079999998</v>
      </c>
      <c r="I51" s="9">
        <v>86804.323900000003</v>
      </c>
      <c r="J51" s="9">
        <v>62198.777999999998</v>
      </c>
      <c r="K51" s="9">
        <v>10276.8496</v>
      </c>
      <c r="L51" s="9">
        <v>2688401.8668</v>
      </c>
      <c r="M51" s="9">
        <f t="shared" si="0"/>
        <v>51921.928399999997</v>
      </c>
      <c r="N51" s="26"/>
      <c r="O51" s="26"/>
      <c r="P51" s="26"/>
      <c r="Q51" s="26"/>
      <c r="R51" s="26"/>
      <c r="S51" s="26"/>
      <c r="T51" s="26"/>
      <c r="U51" s="26"/>
      <c r="V51" s="33">
        <f t="shared" si="1"/>
        <v>-94435.225300000006</v>
      </c>
      <c r="W51" s="26"/>
      <c r="X51" s="26"/>
      <c r="Y51" s="26"/>
      <c r="Z51" s="26"/>
      <c r="AA51" s="26"/>
      <c r="AB51" s="38">
        <v>2014</v>
      </c>
      <c r="AC51" s="38">
        <v>1972</v>
      </c>
      <c r="AD51" s="39">
        <v>186.30179999999999</v>
      </c>
      <c r="AE51" s="33">
        <v>128228.50320000001</v>
      </c>
      <c r="AF51" s="33">
        <v>2044517.2238</v>
      </c>
      <c r="AG51" s="33">
        <v>106509.8227</v>
      </c>
      <c r="AH51" s="33">
        <v>191976.48130000001</v>
      </c>
      <c r="AI51" s="33">
        <v>74571.919699999999</v>
      </c>
      <c r="AJ51" s="33">
        <v>451761.36719999998</v>
      </c>
      <c r="AK51" s="33">
        <v>375.89010000000002</v>
      </c>
      <c r="AL51" s="33">
        <v>2740732.4213999999</v>
      </c>
      <c r="AM51" s="33">
        <f t="shared" si="2"/>
        <v>451385.47709999996</v>
      </c>
      <c r="AN51" s="33"/>
      <c r="AO51" s="33"/>
      <c r="AP51" s="33"/>
      <c r="AQ51" s="33"/>
      <c r="AR51" s="33"/>
      <c r="AS51" s="33"/>
      <c r="AT51" s="33"/>
      <c r="AU51" s="33"/>
      <c r="AV51" s="33">
        <f t="shared" si="3"/>
        <v>128228.50320000001</v>
      </c>
      <c r="AW51" s="33"/>
      <c r="AX51" s="33"/>
      <c r="AY51" s="33"/>
      <c r="AZ51" s="33"/>
      <c r="BA51" s="38">
        <v>46</v>
      </c>
      <c r="BB51" s="38">
        <v>2015</v>
      </c>
      <c r="BC51" s="38">
        <v>1973</v>
      </c>
      <c r="BD51" s="39">
        <v>98.382095480000004</v>
      </c>
      <c r="BE51" s="33">
        <f t="shared" si="4"/>
        <v>-180922.85580565361</v>
      </c>
      <c r="BF51" s="33">
        <v>2123070.4624000001</v>
      </c>
      <c r="BG51" s="33">
        <v>106509.8227</v>
      </c>
      <c r="BH51" s="33">
        <v>183087.0313</v>
      </c>
      <c r="BI51" s="33">
        <v>87230.678794346793</v>
      </c>
      <c r="BJ51" s="33">
        <v>135929.10010000001</v>
      </c>
      <c r="BK51" s="33">
        <v>48016.3298</v>
      </c>
      <c r="BL51" s="33">
        <v>2768733.6213000002</v>
      </c>
      <c r="BM51" s="33">
        <f t="shared" si="5"/>
        <v>87912.770300000004</v>
      </c>
      <c r="BN51" s="9"/>
      <c r="BO51" s="9"/>
      <c r="BP51" s="9"/>
      <c r="BQ51" s="9"/>
      <c r="BR51" s="9"/>
      <c r="BS51" s="9"/>
      <c r="BT51" s="9"/>
      <c r="BU51" s="9"/>
      <c r="BV51" s="33">
        <f t="shared" si="6"/>
        <v>-180922.85580565361</v>
      </c>
      <c r="BW51" s="9"/>
      <c r="BX51" s="9"/>
      <c r="BY51" s="9"/>
      <c r="BZ51" s="9"/>
      <c r="CA51" s="21"/>
      <c r="CB51" s="21"/>
      <c r="CC51" s="21"/>
      <c r="CD51" s="22"/>
      <c r="CE51" s="9"/>
      <c r="CF51" s="9"/>
      <c r="CG51" s="9"/>
      <c r="CH51" s="9"/>
      <c r="CI51" s="9"/>
      <c r="CJ51" s="9"/>
      <c r="CK51" s="9"/>
      <c r="CL51" s="9"/>
      <c r="CM51" s="10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D51" s="3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</row>
    <row r="52" spans="1:156">
      <c r="A52" s="8">
        <v>47</v>
      </c>
      <c r="B52" s="21">
        <v>2013</v>
      </c>
      <c r="C52" s="21">
        <v>1954</v>
      </c>
      <c r="D52" s="22">
        <v>155.51180840000001</v>
      </c>
      <c r="E52" s="9">
        <v>-66187.684999999998</v>
      </c>
      <c r="F52" s="9">
        <v>1950928.9865000001</v>
      </c>
      <c r="G52" s="9">
        <v>101672.62639999999</v>
      </c>
      <c r="H52" s="9">
        <v>416538.48940000002</v>
      </c>
      <c r="I52" s="9">
        <v>83266.503800000006</v>
      </c>
      <c r="J52" s="9">
        <v>67135.681700000001</v>
      </c>
      <c r="K52" s="9">
        <v>3100.8661999999999</v>
      </c>
      <c r="L52" s="9">
        <v>2682629.1066999999</v>
      </c>
      <c r="M52" s="9">
        <f t="shared" si="0"/>
        <v>64034.815500000004</v>
      </c>
      <c r="N52" s="26"/>
      <c r="O52" s="26"/>
      <c r="P52" s="26"/>
      <c r="Q52" s="26"/>
      <c r="R52" s="26"/>
      <c r="S52" s="26"/>
      <c r="T52" s="26"/>
      <c r="U52" s="26"/>
      <c r="V52" s="33">
        <f t="shared" si="1"/>
        <v>-66187.684999999998</v>
      </c>
      <c r="W52" s="26"/>
      <c r="X52" s="26"/>
      <c r="Y52" s="26"/>
      <c r="Z52" s="26"/>
      <c r="AA52" s="26"/>
      <c r="AB52" s="38">
        <v>2014</v>
      </c>
      <c r="AC52" s="38">
        <v>1949</v>
      </c>
      <c r="AD52" s="39">
        <v>130.26025490000001</v>
      </c>
      <c r="AE52" s="33">
        <v>-87484.565300000002</v>
      </c>
      <c r="AF52" s="33">
        <v>2057124.8223999999</v>
      </c>
      <c r="AG52" s="33">
        <v>106509.8227</v>
      </c>
      <c r="AH52" s="33">
        <v>189619.2205</v>
      </c>
      <c r="AI52" s="33">
        <v>83431.7693</v>
      </c>
      <c r="AJ52" s="33">
        <v>252670.22630000001</v>
      </c>
      <c r="AK52" s="33">
        <v>50729.551299999999</v>
      </c>
      <c r="AL52" s="33">
        <v>2726110.8752000001</v>
      </c>
      <c r="AM52" s="33">
        <f t="shared" si="2"/>
        <v>201940.67500000002</v>
      </c>
      <c r="AN52" s="33"/>
      <c r="AO52" s="33"/>
      <c r="AP52" s="33"/>
      <c r="AQ52" s="33"/>
      <c r="AR52" s="33"/>
      <c r="AS52" s="33"/>
      <c r="AT52" s="33"/>
      <c r="AU52" s="33"/>
      <c r="AV52" s="33">
        <f t="shared" si="3"/>
        <v>-87484.565300000002</v>
      </c>
      <c r="AW52" s="33"/>
      <c r="AX52" s="33"/>
      <c r="AY52" s="33"/>
      <c r="AZ52" s="33"/>
      <c r="BA52" s="38">
        <v>47</v>
      </c>
      <c r="BB52" s="38">
        <v>2015</v>
      </c>
      <c r="BC52" s="38">
        <v>1950</v>
      </c>
      <c r="BD52" s="39">
        <v>158.5133792</v>
      </c>
      <c r="BE52" s="33">
        <f t="shared" si="4"/>
        <v>151956.26963850111</v>
      </c>
      <c r="BF52" s="33">
        <v>2099506.5863000001</v>
      </c>
      <c r="BG52" s="33">
        <v>106509.8227</v>
      </c>
      <c r="BH52" s="33">
        <v>184248.28959999999</v>
      </c>
      <c r="BI52" s="33">
        <v>82866.047538501894</v>
      </c>
      <c r="BJ52" s="33">
        <v>496571.7794</v>
      </c>
      <c r="BK52" s="33">
        <v>16781.915199999999</v>
      </c>
      <c r="BL52" s="33">
        <v>2800964.3407000001</v>
      </c>
      <c r="BM52" s="33">
        <f t="shared" si="5"/>
        <v>479789.86420000001</v>
      </c>
      <c r="BN52" s="9"/>
      <c r="BO52" s="9"/>
      <c r="BP52" s="9"/>
      <c r="BQ52" s="9"/>
      <c r="BR52" s="9"/>
      <c r="BS52" s="9"/>
      <c r="BT52" s="9"/>
      <c r="BU52" s="9"/>
      <c r="BV52" s="33">
        <f t="shared" si="6"/>
        <v>151956.26963850111</v>
      </c>
      <c r="BW52" s="9"/>
      <c r="BX52" s="9"/>
      <c r="BY52" s="9"/>
      <c r="BZ52" s="9"/>
      <c r="CA52" s="21"/>
      <c r="CB52" s="21"/>
      <c r="CC52" s="21"/>
      <c r="CD52" s="22"/>
      <c r="CE52" s="9"/>
      <c r="CF52" s="9"/>
      <c r="CG52" s="9"/>
      <c r="CH52" s="9"/>
      <c r="CI52" s="9"/>
      <c r="CJ52" s="9"/>
      <c r="CK52" s="9"/>
      <c r="CL52" s="9"/>
      <c r="CM52" s="10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D52" s="3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</row>
    <row r="53" spans="1:156">
      <c r="A53" s="8">
        <v>48</v>
      </c>
      <c r="B53" s="21">
        <v>2013</v>
      </c>
      <c r="C53" s="21">
        <v>1961</v>
      </c>
      <c r="D53" s="22">
        <v>139.37192200000001</v>
      </c>
      <c r="E53" s="9">
        <v>-69248.705499999996</v>
      </c>
      <c r="F53" s="9">
        <v>1913870.476</v>
      </c>
      <c r="G53" s="9">
        <v>101672.62639999999</v>
      </c>
      <c r="H53" s="9">
        <v>415412.61080000002</v>
      </c>
      <c r="I53" s="9">
        <v>87459.085300000006</v>
      </c>
      <c r="J53" s="9">
        <v>109699.67080000001</v>
      </c>
      <c r="K53" s="9">
        <v>4723.8748999999998</v>
      </c>
      <c r="L53" s="9">
        <v>2692639.3</v>
      </c>
      <c r="M53" s="9">
        <f t="shared" si="0"/>
        <v>104975.79590000001</v>
      </c>
      <c r="N53" s="26"/>
      <c r="O53" s="26"/>
      <c r="P53" s="26"/>
      <c r="Q53" s="26"/>
      <c r="R53" s="26"/>
      <c r="S53" s="26"/>
      <c r="T53" s="26"/>
      <c r="U53" s="26"/>
      <c r="V53" s="33">
        <f t="shared" si="1"/>
        <v>-69248.705499999996</v>
      </c>
      <c r="W53" s="26"/>
      <c r="X53" s="26"/>
      <c r="Y53" s="26"/>
      <c r="Z53" s="26"/>
      <c r="AA53" s="26"/>
      <c r="AB53" s="38">
        <v>2014</v>
      </c>
      <c r="AC53" s="38">
        <v>2003</v>
      </c>
      <c r="AD53" s="39">
        <v>107.2128158</v>
      </c>
      <c r="AE53" s="33">
        <v>-163525.60649999999</v>
      </c>
      <c r="AF53" s="33">
        <v>2007833.0603</v>
      </c>
      <c r="AG53" s="33">
        <v>106509.8227</v>
      </c>
      <c r="AH53" s="33">
        <v>179758.45499999999</v>
      </c>
      <c r="AI53" s="33">
        <v>120493.8115</v>
      </c>
      <c r="AJ53" s="33">
        <v>242923.70050000001</v>
      </c>
      <c r="AK53" s="33">
        <v>103294.1048</v>
      </c>
      <c r="AL53" s="33">
        <v>2717750.3517</v>
      </c>
      <c r="AM53" s="33">
        <f t="shared" si="2"/>
        <v>139629.59570000001</v>
      </c>
      <c r="AN53" s="33"/>
      <c r="AO53" s="33"/>
      <c r="AP53" s="33"/>
      <c r="AQ53" s="33"/>
      <c r="AR53" s="33"/>
      <c r="AS53" s="33"/>
      <c r="AT53" s="33"/>
      <c r="AU53" s="33"/>
      <c r="AV53" s="33">
        <f t="shared" si="3"/>
        <v>-163525.60649999999</v>
      </c>
      <c r="AW53" s="33"/>
      <c r="AX53" s="33"/>
      <c r="AY53" s="33"/>
      <c r="AZ53" s="33"/>
      <c r="BA53" s="38">
        <v>48</v>
      </c>
      <c r="BB53" s="38">
        <v>2015</v>
      </c>
      <c r="BC53" s="38">
        <v>2004</v>
      </c>
      <c r="BD53" s="39">
        <v>112.34405529999999</v>
      </c>
      <c r="BE53" s="33">
        <f t="shared" si="4"/>
        <v>-141065.04143396998</v>
      </c>
      <c r="BF53" s="33">
        <v>2061369.227</v>
      </c>
      <c r="BG53" s="33">
        <v>106509.8227</v>
      </c>
      <c r="BH53" s="33">
        <v>180728.08470000001</v>
      </c>
      <c r="BI53" s="33">
        <v>96096.864266030199</v>
      </c>
      <c r="BJ53" s="33">
        <v>223858.82680000001</v>
      </c>
      <c r="BK53" s="33">
        <v>37969.432099999998</v>
      </c>
      <c r="BL53" s="33">
        <v>2771658.4347999999</v>
      </c>
      <c r="BM53" s="33">
        <f t="shared" si="5"/>
        <v>185889.3947</v>
      </c>
      <c r="BN53" s="9"/>
      <c r="BO53" s="9"/>
      <c r="BP53" s="9"/>
      <c r="BQ53" s="9"/>
      <c r="BR53" s="9"/>
      <c r="BS53" s="9"/>
      <c r="BT53" s="9"/>
      <c r="BU53" s="9"/>
      <c r="BV53" s="33">
        <f t="shared" si="6"/>
        <v>-141065.04143396998</v>
      </c>
      <c r="BW53" s="9"/>
      <c r="BX53" s="9"/>
      <c r="BY53" s="9"/>
      <c r="BZ53" s="9"/>
      <c r="CA53" s="21"/>
      <c r="CB53" s="21"/>
      <c r="CC53" s="21"/>
      <c r="CD53" s="22"/>
      <c r="CE53" s="9"/>
      <c r="CF53" s="9"/>
      <c r="CG53" s="9"/>
      <c r="CH53" s="9"/>
      <c r="CI53" s="9"/>
      <c r="CJ53" s="9"/>
      <c r="CK53" s="9"/>
      <c r="CL53" s="9"/>
      <c r="CM53" s="10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D53" s="3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</row>
    <row r="54" spans="1:156">
      <c r="A54" s="8">
        <v>49</v>
      </c>
      <c r="B54" s="21">
        <v>2013</v>
      </c>
      <c r="C54" s="21">
        <v>1957</v>
      </c>
      <c r="D54" s="22">
        <v>143.02299429999999</v>
      </c>
      <c r="E54" s="9">
        <v>-78788.207399999999</v>
      </c>
      <c r="F54" s="9">
        <v>1917309.7139000001</v>
      </c>
      <c r="G54" s="9">
        <v>101672.62639999999</v>
      </c>
      <c r="H54" s="9">
        <v>415266.10680000001</v>
      </c>
      <c r="I54" s="9">
        <v>88004.641399999993</v>
      </c>
      <c r="J54" s="9">
        <v>117317.99800000001</v>
      </c>
      <c r="K54" s="9">
        <v>23094.7745</v>
      </c>
      <c r="L54" s="9">
        <v>2695264.5194000001</v>
      </c>
      <c r="M54" s="9">
        <f t="shared" si="0"/>
        <v>94223.223500000007</v>
      </c>
      <c r="N54" s="26"/>
      <c r="O54" s="26"/>
      <c r="P54" s="26"/>
      <c r="Q54" s="26"/>
      <c r="R54" s="26"/>
      <c r="S54" s="26"/>
      <c r="T54" s="26"/>
      <c r="U54" s="26"/>
      <c r="V54" s="33">
        <f t="shared" si="1"/>
        <v>-78788.207399999999</v>
      </c>
      <c r="W54" s="26"/>
      <c r="X54" s="26"/>
      <c r="Y54" s="26"/>
      <c r="Z54" s="26"/>
      <c r="AA54" s="26"/>
      <c r="AB54" s="38">
        <v>2014</v>
      </c>
      <c r="AC54" s="38">
        <v>2000</v>
      </c>
      <c r="AD54" s="39">
        <v>130.36176699999999</v>
      </c>
      <c r="AE54" s="33">
        <v>68666.464800000002</v>
      </c>
      <c r="AF54" s="33">
        <v>2008881.7936</v>
      </c>
      <c r="AG54" s="33">
        <v>106509.8227</v>
      </c>
      <c r="AH54" s="33">
        <v>191439.6281</v>
      </c>
      <c r="AI54" s="33">
        <v>76589.701499999996</v>
      </c>
      <c r="AJ54" s="33">
        <v>404478.76309999998</v>
      </c>
      <c r="AK54" s="33">
        <v>226.3125</v>
      </c>
      <c r="AL54" s="33">
        <v>2719006.9315999998</v>
      </c>
      <c r="AM54" s="33">
        <f t="shared" si="2"/>
        <v>404252.45059999998</v>
      </c>
      <c r="AN54" s="33"/>
      <c r="AO54" s="33"/>
      <c r="AP54" s="33"/>
      <c r="AQ54" s="33"/>
      <c r="AR54" s="33"/>
      <c r="AS54" s="33"/>
      <c r="AT54" s="33"/>
      <c r="AU54" s="33"/>
      <c r="AV54" s="33">
        <f t="shared" si="3"/>
        <v>68666.464800000002</v>
      </c>
      <c r="AW54" s="33"/>
      <c r="AX54" s="33"/>
      <c r="AY54" s="33"/>
      <c r="AZ54" s="33"/>
      <c r="BA54" s="38">
        <v>49</v>
      </c>
      <c r="BB54" s="38">
        <v>2015</v>
      </c>
      <c r="BC54" s="38">
        <v>2001</v>
      </c>
      <c r="BD54" s="39">
        <v>79.308135870000001</v>
      </c>
      <c r="BE54" s="33">
        <f t="shared" si="4"/>
        <v>-314223.95546441758</v>
      </c>
      <c r="BF54" s="33">
        <v>2040569.0293000001</v>
      </c>
      <c r="BG54" s="33">
        <v>106509.8227</v>
      </c>
      <c r="BH54" s="33">
        <v>170755.7395</v>
      </c>
      <c r="BI54" s="33">
        <v>133578.28303558199</v>
      </c>
      <c r="BJ54" s="33">
        <v>101509.3242</v>
      </c>
      <c r="BK54" s="33">
        <v>95747.601800000004</v>
      </c>
      <c r="BL54" s="33">
        <v>2771398.5523999999</v>
      </c>
      <c r="BM54" s="33">
        <f t="shared" si="5"/>
        <v>5761.7223999999987</v>
      </c>
      <c r="BN54" s="9"/>
      <c r="BO54" s="9"/>
      <c r="BP54" s="9"/>
      <c r="BQ54" s="9"/>
      <c r="BR54" s="9"/>
      <c r="BS54" s="9"/>
      <c r="BT54" s="9"/>
      <c r="BU54" s="9"/>
      <c r="BV54" s="33">
        <f t="shared" si="6"/>
        <v>-314223.95546441758</v>
      </c>
      <c r="BW54" s="9"/>
      <c r="BX54" s="9"/>
      <c r="BY54" s="9"/>
      <c r="BZ54" s="9"/>
      <c r="CA54" s="21"/>
      <c r="CB54" s="21"/>
      <c r="CC54" s="21"/>
      <c r="CD54" s="22"/>
      <c r="CE54" s="9"/>
      <c r="CF54" s="9"/>
      <c r="CG54" s="9"/>
      <c r="CH54" s="9"/>
      <c r="CI54" s="9"/>
      <c r="CJ54" s="9"/>
      <c r="CK54" s="9"/>
      <c r="CL54" s="9"/>
      <c r="CM54" s="10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D54" s="3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</row>
    <row r="55" spans="1:156">
      <c r="A55" s="8">
        <v>50</v>
      </c>
      <c r="B55" s="21">
        <v>2013</v>
      </c>
      <c r="C55" s="21">
        <v>1959</v>
      </c>
      <c r="D55" s="22">
        <v>157.36598480000001</v>
      </c>
      <c r="E55" s="9">
        <v>-31186.0622</v>
      </c>
      <c r="F55" s="9">
        <v>1902206.8958999999</v>
      </c>
      <c r="G55" s="9">
        <v>101672.62639999999</v>
      </c>
      <c r="H55" s="9">
        <v>416529.13390000002</v>
      </c>
      <c r="I55" s="9">
        <v>83301.342099999994</v>
      </c>
      <c r="J55" s="9">
        <v>155698.4314</v>
      </c>
      <c r="K55" s="9">
        <v>0</v>
      </c>
      <c r="L55" s="9">
        <v>2690594.4920000001</v>
      </c>
      <c r="M55" s="9">
        <f t="shared" si="0"/>
        <v>155698.4314</v>
      </c>
      <c r="N55" s="26"/>
      <c r="O55" s="26"/>
      <c r="P55" s="26"/>
      <c r="Q55" s="26"/>
      <c r="R55" s="26"/>
      <c r="S55" s="26"/>
      <c r="T55" s="26"/>
      <c r="U55" s="26"/>
      <c r="V55" s="33">
        <f t="shared" si="1"/>
        <v>-31186.0622</v>
      </c>
      <c r="W55" s="26"/>
      <c r="X55" s="26"/>
      <c r="Y55" s="26"/>
      <c r="Z55" s="26"/>
      <c r="AA55" s="26"/>
      <c r="AB55" s="38">
        <v>2014</v>
      </c>
      <c r="AC55" s="38">
        <v>1991</v>
      </c>
      <c r="AD55" s="39">
        <v>149.61549260000001</v>
      </c>
      <c r="AE55" s="33">
        <v>173328.07810000001</v>
      </c>
      <c r="AF55" s="33">
        <v>2013183.3003</v>
      </c>
      <c r="AG55" s="33">
        <v>106509.8227</v>
      </c>
      <c r="AH55" s="33">
        <v>190394.8665</v>
      </c>
      <c r="AI55" s="33">
        <v>80516.4758</v>
      </c>
      <c r="AJ55" s="33">
        <v>510692.6593</v>
      </c>
      <c r="AK55" s="33">
        <v>5767.83</v>
      </c>
      <c r="AL55" s="33">
        <v>2722201.2163999998</v>
      </c>
      <c r="AM55" s="33">
        <f t="shared" si="2"/>
        <v>504924.82929999998</v>
      </c>
      <c r="AN55" s="33"/>
      <c r="AO55" s="33"/>
      <c r="AP55" s="33"/>
      <c r="AQ55" s="33"/>
      <c r="AR55" s="33"/>
      <c r="AS55" s="33"/>
      <c r="AT55" s="33"/>
      <c r="AU55" s="33"/>
      <c r="AV55" s="33">
        <f t="shared" si="3"/>
        <v>173328.07810000001</v>
      </c>
      <c r="AW55" s="33"/>
      <c r="AX55" s="33"/>
      <c r="AY55" s="33"/>
      <c r="AZ55" s="33"/>
      <c r="BA55" s="38">
        <v>50</v>
      </c>
      <c r="BB55" s="38">
        <v>2015</v>
      </c>
      <c r="BC55" s="38">
        <v>1992</v>
      </c>
      <c r="BD55" s="39">
        <v>96.583156709999997</v>
      </c>
      <c r="BE55" s="33">
        <f t="shared" si="4"/>
        <v>-246207.34334416315</v>
      </c>
      <c r="BF55" s="33">
        <v>2054928.5907999999</v>
      </c>
      <c r="BG55" s="33">
        <v>106509.8227</v>
      </c>
      <c r="BH55" s="33">
        <v>176061.55129999999</v>
      </c>
      <c r="BI55" s="33">
        <v>113636.198055837</v>
      </c>
      <c r="BJ55" s="33">
        <v>159280.2702</v>
      </c>
      <c r="BK55" s="33">
        <v>69746.055500000002</v>
      </c>
      <c r="BL55" s="33">
        <v>2786877.7209000001</v>
      </c>
      <c r="BM55" s="33">
        <f t="shared" si="5"/>
        <v>89534.214699999997</v>
      </c>
      <c r="BN55" s="9"/>
      <c r="BO55" s="9"/>
      <c r="BP55" s="9"/>
      <c r="BQ55" s="9"/>
      <c r="BR55" s="9"/>
      <c r="BS55" s="9"/>
      <c r="BT55" s="9"/>
      <c r="BU55" s="9"/>
      <c r="BV55" s="33">
        <f t="shared" si="6"/>
        <v>-246207.34334416315</v>
      </c>
      <c r="BW55" s="9"/>
      <c r="BX55" s="9"/>
      <c r="BY55" s="9"/>
      <c r="BZ55" s="9"/>
      <c r="CA55" s="21"/>
      <c r="CB55" s="21"/>
      <c r="CC55" s="21"/>
      <c r="CD55" s="22"/>
      <c r="CE55" s="9"/>
      <c r="CF55" s="9"/>
      <c r="CG55" s="9"/>
      <c r="CH55" s="9"/>
      <c r="CI55" s="9"/>
      <c r="CJ55" s="9"/>
      <c r="CK55" s="9"/>
      <c r="CL55" s="9"/>
      <c r="CM55" s="10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D55" s="3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</row>
    <row r="56" spans="1:156">
      <c r="A56" s="8">
        <v>51</v>
      </c>
      <c r="B56" s="21">
        <v>2013</v>
      </c>
      <c r="C56" s="21">
        <v>1979</v>
      </c>
      <c r="D56" s="22">
        <v>108.16205739999999</v>
      </c>
      <c r="E56" s="9">
        <v>-89469.928400000004</v>
      </c>
      <c r="F56" s="9">
        <v>1975820.4820000001</v>
      </c>
      <c r="G56" s="9">
        <v>101672.62639999999</v>
      </c>
      <c r="H56" s="9">
        <v>415569.92249999999</v>
      </c>
      <c r="I56" s="9">
        <v>86873.282999999996</v>
      </c>
      <c r="J56" s="9">
        <v>50606.435400000002</v>
      </c>
      <c r="K56" s="9">
        <v>36171.001900000003</v>
      </c>
      <c r="L56" s="9">
        <v>2683841.6759000001</v>
      </c>
      <c r="M56" s="9">
        <f t="shared" si="0"/>
        <v>14435.433499999999</v>
      </c>
      <c r="N56" s="26"/>
      <c r="O56" s="26"/>
      <c r="P56" s="26"/>
      <c r="Q56" s="26"/>
      <c r="R56" s="26"/>
      <c r="S56" s="26"/>
      <c r="T56" s="26"/>
      <c r="U56" s="26"/>
      <c r="V56" s="33">
        <f t="shared" si="1"/>
        <v>-89469.928400000004</v>
      </c>
      <c r="W56" s="26"/>
      <c r="X56" s="26"/>
      <c r="Y56" s="26"/>
      <c r="Z56" s="26"/>
      <c r="AA56" s="26"/>
      <c r="AB56" s="38">
        <v>2014</v>
      </c>
      <c r="AC56" s="38">
        <v>1981</v>
      </c>
      <c r="AD56" s="39">
        <v>140.5062116</v>
      </c>
      <c r="AE56" s="33">
        <v>100476.9276</v>
      </c>
      <c r="AF56" s="33">
        <v>2064470.5463</v>
      </c>
      <c r="AG56" s="33">
        <v>106509.8227</v>
      </c>
      <c r="AH56" s="33">
        <v>191299.06909999999</v>
      </c>
      <c r="AI56" s="33">
        <v>77117.997600000002</v>
      </c>
      <c r="AJ56" s="33">
        <v>391422.22749999998</v>
      </c>
      <c r="AK56" s="33">
        <v>8574.3148000000001</v>
      </c>
      <c r="AL56" s="33">
        <v>2721768.4208</v>
      </c>
      <c r="AM56" s="33">
        <f t="shared" si="2"/>
        <v>382847.91269999999</v>
      </c>
      <c r="AN56" s="33"/>
      <c r="AO56" s="33"/>
      <c r="AP56" s="33"/>
      <c r="AQ56" s="33"/>
      <c r="AR56" s="33"/>
      <c r="AS56" s="33"/>
      <c r="AT56" s="33"/>
      <c r="AU56" s="33"/>
      <c r="AV56" s="33">
        <f t="shared" si="3"/>
        <v>100476.9276</v>
      </c>
      <c r="AW56" s="33"/>
      <c r="AX56" s="33"/>
      <c r="AY56" s="33"/>
      <c r="AZ56" s="33"/>
      <c r="BA56" s="38">
        <v>51</v>
      </c>
      <c r="BB56" s="38">
        <v>2015</v>
      </c>
      <c r="BC56" s="38">
        <v>1982</v>
      </c>
      <c r="BD56" s="39">
        <v>170.52547989999999</v>
      </c>
      <c r="BE56" s="33">
        <f t="shared" si="4"/>
        <v>221952.53225408634</v>
      </c>
      <c r="BF56" s="33">
        <v>2130771.2963</v>
      </c>
      <c r="BG56" s="33">
        <v>106509.8227</v>
      </c>
      <c r="BH56" s="33">
        <v>186626.14679999999</v>
      </c>
      <c r="BI56" s="33">
        <v>73928.785754086202</v>
      </c>
      <c r="BJ56" s="33">
        <v>525612.90910000005</v>
      </c>
      <c r="BK56" s="33">
        <v>3003.4540000000002</v>
      </c>
      <c r="BL56" s="33">
        <v>2798492.9744000002</v>
      </c>
      <c r="BM56" s="33">
        <f t="shared" si="5"/>
        <v>522609.45510000002</v>
      </c>
      <c r="BN56" s="9"/>
      <c r="BO56" s="9"/>
      <c r="BP56" s="9"/>
      <c r="BQ56" s="9"/>
      <c r="BR56" s="9"/>
      <c r="BS56" s="9"/>
      <c r="BT56" s="9"/>
      <c r="BU56" s="9"/>
      <c r="BV56" s="33">
        <f t="shared" si="6"/>
        <v>221952.53225408634</v>
      </c>
      <c r="BW56" s="9"/>
      <c r="BX56" s="9"/>
      <c r="BY56" s="9"/>
      <c r="BZ56" s="9"/>
      <c r="CA56" s="21"/>
      <c r="CB56" s="21"/>
      <c r="CC56" s="21"/>
      <c r="CD56" s="22"/>
      <c r="CE56" s="9"/>
      <c r="CF56" s="9"/>
      <c r="CG56" s="9"/>
      <c r="CH56" s="9"/>
      <c r="CI56" s="9"/>
      <c r="CJ56" s="9"/>
      <c r="CK56" s="9"/>
      <c r="CL56" s="9"/>
      <c r="CM56" s="10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D56" s="3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</row>
    <row r="57" spans="1:156">
      <c r="A57" s="8">
        <v>52</v>
      </c>
      <c r="B57" s="21">
        <v>2013</v>
      </c>
      <c r="C57" s="21">
        <v>1976</v>
      </c>
      <c r="D57" s="22">
        <v>172.14116780000001</v>
      </c>
      <c r="E57" s="9">
        <v>-51793.919500000004</v>
      </c>
      <c r="F57" s="9">
        <v>1902556.6555000001</v>
      </c>
      <c r="G57" s="9">
        <v>101672.62639999999</v>
      </c>
      <c r="H57" s="9">
        <v>416436.74859999999</v>
      </c>
      <c r="I57" s="9">
        <v>83645.369500000001</v>
      </c>
      <c r="J57" s="9">
        <v>131724.61429999999</v>
      </c>
      <c r="K57" s="9">
        <v>0</v>
      </c>
      <c r="L57" s="9">
        <v>2687829.9338000002</v>
      </c>
      <c r="M57" s="9">
        <f t="shared" si="0"/>
        <v>131724.61429999999</v>
      </c>
      <c r="N57" s="26"/>
      <c r="O57" s="26"/>
      <c r="P57" s="26"/>
      <c r="Q57" s="26"/>
      <c r="R57" s="26"/>
      <c r="S57" s="26"/>
      <c r="T57" s="26"/>
      <c r="U57" s="26"/>
      <c r="V57" s="33">
        <f t="shared" si="1"/>
        <v>-51793.919500000004</v>
      </c>
      <c r="W57" s="26"/>
      <c r="X57" s="26"/>
      <c r="Y57" s="26"/>
      <c r="Z57" s="26"/>
      <c r="AA57" s="26"/>
      <c r="AB57" s="38">
        <v>2014</v>
      </c>
      <c r="AC57" s="38">
        <v>1980</v>
      </c>
      <c r="AD57" s="39">
        <v>121.8353111</v>
      </c>
      <c r="AE57" s="33">
        <v>-64668.216500000002</v>
      </c>
      <c r="AF57" s="33">
        <v>1960587.7169000001</v>
      </c>
      <c r="AG57" s="33">
        <v>106509.8227</v>
      </c>
      <c r="AH57" s="33">
        <v>173430.75409999999</v>
      </c>
      <c r="AI57" s="33">
        <v>144276.70319999999</v>
      </c>
      <c r="AJ57" s="33">
        <v>342132.09480000002</v>
      </c>
      <c r="AK57" s="33">
        <v>60696.001499999998</v>
      </c>
      <c r="AL57" s="33">
        <v>2730909.3067999999</v>
      </c>
      <c r="AM57" s="33">
        <f t="shared" si="2"/>
        <v>281436.09330000001</v>
      </c>
      <c r="AN57" s="33"/>
      <c r="AO57" s="33"/>
      <c r="AP57" s="33"/>
      <c r="AQ57" s="33"/>
      <c r="AR57" s="33"/>
      <c r="AS57" s="33"/>
      <c r="AT57" s="33"/>
      <c r="AU57" s="33"/>
      <c r="AV57" s="33">
        <f t="shared" si="3"/>
        <v>-64668.216500000002</v>
      </c>
      <c r="AW57" s="33"/>
      <c r="AX57" s="33"/>
      <c r="AY57" s="33"/>
      <c r="AZ57" s="33"/>
      <c r="BA57" s="38">
        <v>52</v>
      </c>
      <c r="BB57" s="38">
        <v>2015</v>
      </c>
      <c r="BC57" s="38">
        <v>1981</v>
      </c>
      <c r="BD57" s="39">
        <v>140.5062116</v>
      </c>
      <c r="BE57" s="33">
        <f t="shared" si="4"/>
        <v>127436.80672743544</v>
      </c>
      <c r="BF57" s="33">
        <v>2010613.5342000001</v>
      </c>
      <c r="BG57" s="33">
        <v>106509.8227</v>
      </c>
      <c r="BH57" s="33">
        <v>186412.14739999999</v>
      </c>
      <c r="BI57" s="33">
        <v>74733.109927434998</v>
      </c>
      <c r="BJ57" s="33">
        <v>544922.55290000001</v>
      </c>
      <c r="BK57" s="33">
        <v>261.19690000000003</v>
      </c>
      <c r="BL57" s="33">
        <v>2795493.1634999998</v>
      </c>
      <c r="BM57" s="33">
        <f t="shared" si="5"/>
        <v>544661.35600000003</v>
      </c>
      <c r="BN57" s="9"/>
      <c r="BO57" s="9"/>
      <c r="BP57" s="9"/>
      <c r="BQ57" s="9"/>
      <c r="BR57" s="9"/>
      <c r="BS57" s="9"/>
      <c r="BT57" s="9"/>
      <c r="BU57" s="9"/>
      <c r="BV57" s="33">
        <f t="shared" si="6"/>
        <v>127436.80672743544</v>
      </c>
      <c r="BW57" s="9"/>
      <c r="BX57" s="9"/>
      <c r="BY57" s="9"/>
      <c r="BZ57" s="9"/>
      <c r="CA57" s="21"/>
      <c r="CB57" s="21"/>
      <c r="CC57" s="21"/>
      <c r="CD57" s="22"/>
      <c r="CE57" s="9"/>
      <c r="CF57" s="9"/>
      <c r="CG57" s="9"/>
      <c r="CH57" s="9"/>
      <c r="CI57" s="9"/>
      <c r="CJ57" s="9"/>
      <c r="CK57" s="9"/>
      <c r="CL57" s="9"/>
      <c r="CM57" s="10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D57" s="3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</row>
    <row r="58" spans="1:156">
      <c r="A58" s="8">
        <v>53</v>
      </c>
      <c r="B58" s="21">
        <v>2013</v>
      </c>
      <c r="C58" s="21">
        <v>1998</v>
      </c>
      <c r="D58" s="22">
        <v>141.2795888</v>
      </c>
      <c r="E58" s="9">
        <v>-48980.185299999997</v>
      </c>
      <c r="F58" s="9">
        <v>1932567.3287</v>
      </c>
      <c r="G58" s="9">
        <v>101672.62639999999</v>
      </c>
      <c r="H58" s="9">
        <v>415643.614</v>
      </c>
      <c r="I58" s="9">
        <v>86598.868400000007</v>
      </c>
      <c r="J58" s="9">
        <v>110414.8775</v>
      </c>
      <c r="K58" s="9">
        <v>2750.1327000000001</v>
      </c>
      <c r="L58" s="9">
        <v>2693127.3676</v>
      </c>
      <c r="M58" s="9">
        <f t="shared" si="0"/>
        <v>107664.7448</v>
      </c>
      <c r="N58" s="26"/>
      <c r="O58" s="26"/>
      <c r="P58" s="26"/>
      <c r="Q58" s="26"/>
      <c r="R58" s="26"/>
      <c r="S58" s="26"/>
      <c r="T58" s="26"/>
      <c r="U58" s="26"/>
      <c r="V58" s="33">
        <f t="shared" si="1"/>
        <v>-48980.185299999997</v>
      </c>
      <c r="W58" s="26"/>
      <c r="X58" s="26"/>
      <c r="Y58" s="26"/>
      <c r="Z58" s="26"/>
      <c r="AA58" s="26"/>
      <c r="AB58" s="38">
        <v>2014</v>
      </c>
      <c r="AC58" s="38">
        <v>1956</v>
      </c>
      <c r="AD58" s="39">
        <v>179.89372280000001</v>
      </c>
      <c r="AE58" s="33">
        <v>243575.9143</v>
      </c>
      <c r="AF58" s="33">
        <v>2056922.8818000001</v>
      </c>
      <c r="AG58" s="33">
        <v>106509.8227</v>
      </c>
      <c r="AH58" s="33">
        <v>191447.42129999999</v>
      </c>
      <c r="AI58" s="33">
        <v>76560.410600000003</v>
      </c>
      <c r="AJ58" s="33">
        <v>552517.56889999995</v>
      </c>
      <c r="AK58" s="33">
        <v>2483.0940000000001</v>
      </c>
      <c r="AL58" s="33">
        <v>2737899.0968999998</v>
      </c>
      <c r="AM58" s="33">
        <f t="shared" si="2"/>
        <v>550034.47489999991</v>
      </c>
      <c r="AN58" s="33"/>
      <c r="AO58" s="33"/>
      <c r="AP58" s="33"/>
      <c r="AQ58" s="33"/>
      <c r="AR58" s="33"/>
      <c r="AS58" s="33"/>
      <c r="AT58" s="33"/>
      <c r="AU58" s="33"/>
      <c r="AV58" s="33">
        <f t="shared" si="3"/>
        <v>243575.9143</v>
      </c>
      <c r="AW58" s="33"/>
      <c r="AX58" s="33"/>
      <c r="AY58" s="33"/>
      <c r="AZ58" s="33"/>
      <c r="BA58" s="38">
        <v>53</v>
      </c>
      <c r="BB58" s="38">
        <v>2015</v>
      </c>
      <c r="BC58" s="38">
        <v>1957</v>
      </c>
      <c r="BD58" s="39">
        <v>143.02299429999999</v>
      </c>
      <c r="BE58" s="33">
        <f t="shared" si="4"/>
        <v>3093.3219093969092</v>
      </c>
      <c r="BF58" s="33">
        <v>2113110.1808000002</v>
      </c>
      <c r="BG58" s="33">
        <v>106509.8227</v>
      </c>
      <c r="BH58" s="33">
        <v>184378.5986</v>
      </c>
      <c r="BI58" s="33">
        <v>82376.276609396504</v>
      </c>
      <c r="BJ58" s="33">
        <v>324228.16810000001</v>
      </c>
      <c r="BK58" s="33">
        <v>20968.110199999999</v>
      </c>
      <c r="BL58" s="33">
        <v>2786541.6146999998</v>
      </c>
      <c r="BM58" s="33">
        <f t="shared" si="5"/>
        <v>303260.05790000001</v>
      </c>
      <c r="BN58" s="9"/>
      <c r="BO58" s="9"/>
      <c r="BP58" s="9"/>
      <c r="BQ58" s="9"/>
      <c r="BR58" s="9"/>
      <c r="BS58" s="9"/>
      <c r="BT58" s="9"/>
      <c r="BU58" s="9"/>
      <c r="BV58" s="33">
        <f t="shared" si="6"/>
        <v>3093.3219093969092</v>
      </c>
      <c r="BW58" s="9"/>
      <c r="BX58" s="9"/>
      <c r="BY58" s="9"/>
      <c r="BZ58" s="9"/>
      <c r="CA58" s="21"/>
      <c r="CB58" s="21"/>
      <c r="CC58" s="21"/>
      <c r="CD58" s="22"/>
      <c r="CE58" s="9"/>
      <c r="CF58" s="9"/>
      <c r="CG58" s="9"/>
      <c r="CH58" s="9"/>
      <c r="CI58" s="9"/>
      <c r="CJ58" s="9"/>
      <c r="CK58" s="9"/>
      <c r="CL58" s="9"/>
      <c r="CM58" s="10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D58" s="3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</row>
    <row r="59" spans="1:156">
      <c r="A59" s="8">
        <v>54</v>
      </c>
      <c r="B59" s="21">
        <v>2013</v>
      </c>
      <c r="C59" s="21">
        <v>1986</v>
      </c>
      <c r="D59" s="22">
        <v>143.2179874</v>
      </c>
      <c r="E59" s="9">
        <v>-33204.006800000003</v>
      </c>
      <c r="F59" s="9">
        <v>1944618.8652999999</v>
      </c>
      <c r="G59" s="9">
        <v>101672.62639999999</v>
      </c>
      <c r="H59" s="9">
        <v>415215.80609999999</v>
      </c>
      <c r="I59" s="9">
        <v>88191.952699999994</v>
      </c>
      <c r="J59" s="9">
        <v>115041.5153</v>
      </c>
      <c r="K59" s="9">
        <v>6977.3263999999999</v>
      </c>
      <c r="L59" s="9">
        <v>2690967.4463</v>
      </c>
      <c r="M59" s="9">
        <f t="shared" si="0"/>
        <v>108064.18889999999</v>
      </c>
      <c r="N59" s="26"/>
      <c r="O59" s="26"/>
      <c r="P59" s="26"/>
      <c r="Q59" s="26"/>
      <c r="R59" s="26"/>
      <c r="S59" s="26"/>
      <c r="T59" s="26"/>
      <c r="U59" s="26"/>
      <c r="V59" s="33">
        <f t="shared" si="1"/>
        <v>-33204.006800000003</v>
      </c>
      <c r="W59" s="26"/>
      <c r="X59" s="26"/>
      <c r="Y59" s="26"/>
      <c r="Z59" s="26"/>
      <c r="AA59" s="26"/>
      <c r="AB59" s="38">
        <v>2014</v>
      </c>
      <c r="AC59" s="38">
        <v>1942</v>
      </c>
      <c r="AD59" s="39">
        <v>129.83243809999999</v>
      </c>
      <c r="AE59" s="33">
        <v>-119012.1908</v>
      </c>
      <c r="AF59" s="33">
        <v>2034300.9256</v>
      </c>
      <c r="AG59" s="33">
        <v>106509.8227</v>
      </c>
      <c r="AH59" s="33">
        <v>187729.32699999999</v>
      </c>
      <c r="AI59" s="33">
        <v>90535.001799999998</v>
      </c>
      <c r="AJ59" s="33">
        <v>193055.62599999999</v>
      </c>
      <c r="AK59" s="33">
        <v>19152.4512</v>
      </c>
      <c r="AL59" s="33">
        <v>2711990.4429000001</v>
      </c>
      <c r="AM59" s="33">
        <f t="shared" si="2"/>
        <v>173903.17479999998</v>
      </c>
      <c r="AN59" s="33"/>
      <c r="AO59" s="33"/>
      <c r="AP59" s="33"/>
      <c r="AQ59" s="33"/>
      <c r="AR59" s="33"/>
      <c r="AS59" s="33"/>
      <c r="AT59" s="33"/>
      <c r="AU59" s="33"/>
      <c r="AV59" s="33">
        <f t="shared" si="3"/>
        <v>-119012.1908</v>
      </c>
      <c r="AW59" s="33"/>
      <c r="AX59" s="33"/>
      <c r="AY59" s="33"/>
      <c r="AZ59" s="33"/>
      <c r="BA59" s="38">
        <v>54</v>
      </c>
      <c r="BB59" s="38">
        <v>2015</v>
      </c>
      <c r="BC59" s="38">
        <v>1943</v>
      </c>
      <c r="BD59" s="39">
        <v>149.93026549999999</v>
      </c>
      <c r="BE59" s="33">
        <f t="shared" si="4"/>
        <v>219.5437746187672</v>
      </c>
      <c r="BF59" s="33">
        <v>2094609.1336000001</v>
      </c>
      <c r="BG59" s="33">
        <v>106509.8227</v>
      </c>
      <c r="BH59" s="33">
        <v>182747.76</v>
      </c>
      <c r="BI59" s="33">
        <v>88505.841874617894</v>
      </c>
      <c r="BJ59" s="33">
        <v>344265.20819999999</v>
      </c>
      <c r="BK59" s="33">
        <v>22235.9267</v>
      </c>
      <c r="BL59" s="33">
        <v>2794182.2958999998</v>
      </c>
      <c r="BM59" s="33">
        <f t="shared" si="5"/>
        <v>322029.28149999998</v>
      </c>
      <c r="BN59" s="9"/>
      <c r="BO59" s="9"/>
      <c r="BP59" s="9"/>
      <c r="BQ59" s="9"/>
      <c r="BR59" s="9"/>
      <c r="BS59" s="9"/>
      <c r="BT59" s="9"/>
      <c r="BU59" s="9"/>
      <c r="BV59" s="33">
        <f t="shared" si="6"/>
        <v>219.5437746187672</v>
      </c>
      <c r="BW59" s="9"/>
      <c r="BX59" s="9"/>
      <c r="BY59" s="9"/>
      <c r="BZ59" s="9"/>
      <c r="CA59" s="21"/>
      <c r="CB59" s="21"/>
      <c r="CC59" s="21"/>
      <c r="CD59" s="22"/>
      <c r="CE59" s="9"/>
      <c r="CF59" s="9"/>
      <c r="CG59" s="9"/>
      <c r="CH59" s="9"/>
      <c r="CI59" s="9"/>
      <c r="CJ59" s="9"/>
      <c r="CK59" s="9"/>
      <c r="CL59" s="9"/>
      <c r="CM59" s="10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D59" s="3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</row>
    <row r="60" spans="1:156">
      <c r="A60" s="8">
        <v>55</v>
      </c>
      <c r="B60" s="21">
        <v>2013</v>
      </c>
      <c r="C60" s="21">
        <v>1950</v>
      </c>
      <c r="D60" s="22">
        <v>158.5133792</v>
      </c>
      <c r="E60" s="9">
        <v>-133731.25159999999</v>
      </c>
      <c r="F60" s="9">
        <v>1916626.1424</v>
      </c>
      <c r="G60" s="9">
        <v>101672.62639999999</v>
      </c>
      <c r="H60" s="9">
        <v>415058.33</v>
      </c>
      <c r="I60" s="9">
        <v>88778.367100000003</v>
      </c>
      <c r="J60" s="9">
        <v>42474.010199999997</v>
      </c>
      <c r="K60" s="9">
        <v>15687.7896</v>
      </c>
      <c r="L60" s="9">
        <v>2682652.9382000002</v>
      </c>
      <c r="M60" s="9">
        <f t="shared" si="0"/>
        <v>26786.220599999997</v>
      </c>
      <c r="N60" s="26"/>
      <c r="O60" s="26"/>
      <c r="P60" s="26"/>
      <c r="Q60" s="26"/>
      <c r="R60" s="26"/>
      <c r="S60" s="26"/>
      <c r="T60" s="26"/>
      <c r="U60" s="26"/>
      <c r="V60" s="33">
        <f t="shared" si="1"/>
        <v>-133731.25159999999</v>
      </c>
      <c r="W60" s="26"/>
      <c r="X60" s="26"/>
      <c r="Y60" s="26"/>
      <c r="Z60" s="26"/>
      <c r="AA60" s="26"/>
      <c r="AB60" s="38">
        <v>2014</v>
      </c>
      <c r="AC60" s="38">
        <v>1937</v>
      </c>
      <c r="AD60" s="39">
        <v>92.292621330000003</v>
      </c>
      <c r="AE60" s="33">
        <v>-299061.17839999998</v>
      </c>
      <c r="AF60" s="33">
        <v>2036578.7805999999</v>
      </c>
      <c r="AG60" s="33">
        <v>106509.8227</v>
      </c>
      <c r="AH60" s="33">
        <v>177296.3395</v>
      </c>
      <c r="AI60" s="33">
        <v>129747.76119999999</v>
      </c>
      <c r="AJ60" s="33">
        <v>102366.62420000001</v>
      </c>
      <c r="AK60" s="33">
        <v>138743.67449999999</v>
      </c>
      <c r="AL60" s="33">
        <v>2712816.8322000001</v>
      </c>
      <c r="AM60" s="33">
        <f t="shared" si="2"/>
        <v>-36377.050299999988</v>
      </c>
      <c r="AN60" s="33"/>
      <c r="AO60" s="33"/>
      <c r="AP60" s="33"/>
      <c r="AQ60" s="33"/>
      <c r="AR60" s="33"/>
      <c r="AS60" s="33"/>
      <c r="AT60" s="33"/>
      <c r="AU60" s="33"/>
      <c r="AV60" s="33">
        <f t="shared" si="3"/>
        <v>-299061.17839999998</v>
      </c>
      <c r="AW60" s="33"/>
      <c r="AX60" s="33"/>
      <c r="AY60" s="33"/>
      <c r="AZ60" s="33"/>
      <c r="BA60" s="38">
        <v>55</v>
      </c>
      <c r="BB60" s="38">
        <v>2015</v>
      </c>
      <c r="BC60" s="38">
        <v>1938</v>
      </c>
      <c r="BD60" s="39">
        <v>137.05777069999999</v>
      </c>
      <c r="BE60" s="33">
        <f t="shared" si="4"/>
        <v>-61707.852516978048</v>
      </c>
      <c r="BF60" s="33">
        <v>2080950.2949000001</v>
      </c>
      <c r="BG60" s="33">
        <v>106509.8227</v>
      </c>
      <c r="BH60" s="33">
        <v>185062.7758</v>
      </c>
      <c r="BI60" s="33">
        <v>79804.7716830219</v>
      </c>
      <c r="BJ60" s="33">
        <v>268174.24160000001</v>
      </c>
      <c r="BK60" s="33">
        <v>10788.151400000001</v>
      </c>
      <c r="BL60" s="33">
        <v>2771421.6077999999</v>
      </c>
      <c r="BM60" s="33">
        <f t="shared" si="5"/>
        <v>257386.09020000001</v>
      </c>
      <c r="BN60" s="9"/>
      <c r="BO60" s="9"/>
      <c r="BP60" s="9"/>
      <c r="BQ60" s="9"/>
      <c r="BR60" s="9"/>
      <c r="BS60" s="9"/>
      <c r="BT60" s="9"/>
      <c r="BU60" s="9"/>
      <c r="BV60" s="33">
        <f t="shared" si="6"/>
        <v>-61707.852516978048</v>
      </c>
      <c r="BW60" s="9"/>
      <c r="BX60" s="9"/>
      <c r="BY60" s="9"/>
      <c r="BZ60" s="9"/>
      <c r="CA60" s="21"/>
      <c r="CB60" s="21"/>
      <c r="CC60" s="21"/>
      <c r="CD60" s="22"/>
      <c r="CE60" s="9"/>
      <c r="CF60" s="9"/>
      <c r="CG60" s="9"/>
      <c r="CH60" s="9"/>
      <c r="CI60" s="9"/>
      <c r="CJ60" s="9"/>
      <c r="CK60" s="9"/>
      <c r="CL60" s="9"/>
      <c r="CM60" s="10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D60" s="3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</row>
    <row r="61" spans="1:156">
      <c r="A61" s="8">
        <v>56</v>
      </c>
      <c r="B61" s="21">
        <v>2013</v>
      </c>
      <c r="C61" s="21">
        <v>1989</v>
      </c>
      <c r="D61" s="22">
        <v>120.8120722</v>
      </c>
      <c r="E61" s="9">
        <v>-57880.437400000003</v>
      </c>
      <c r="F61" s="9">
        <v>1958004.8278000001</v>
      </c>
      <c r="G61" s="9">
        <v>101672.62639999999</v>
      </c>
      <c r="H61" s="9">
        <v>415607.82799999998</v>
      </c>
      <c r="I61" s="9">
        <v>86732.129400000005</v>
      </c>
      <c r="J61" s="9">
        <v>76583.182799999995</v>
      </c>
      <c r="K61" s="9">
        <v>7585.1298999999999</v>
      </c>
      <c r="L61" s="9">
        <v>2688895.9019999998</v>
      </c>
      <c r="M61" s="9">
        <f t="shared" si="0"/>
        <v>68998.052899999995</v>
      </c>
      <c r="N61" s="26"/>
      <c r="O61" s="26"/>
      <c r="P61" s="26"/>
      <c r="Q61" s="26"/>
      <c r="R61" s="26"/>
      <c r="S61" s="26"/>
      <c r="T61" s="26"/>
      <c r="U61" s="26"/>
      <c r="V61" s="33">
        <f t="shared" si="1"/>
        <v>-57880.437400000003</v>
      </c>
      <c r="W61" s="26"/>
      <c r="X61" s="26"/>
      <c r="Y61" s="26"/>
      <c r="Z61" s="26"/>
      <c r="AA61" s="26"/>
      <c r="AB61" s="38">
        <v>2014</v>
      </c>
      <c r="AC61" s="38">
        <v>1975</v>
      </c>
      <c r="AD61" s="39">
        <v>140.76798020000001</v>
      </c>
      <c r="AE61" s="33">
        <v>77800.625799999994</v>
      </c>
      <c r="AF61" s="33">
        <v>2045324.2785</v>
      </c>
      <c r="AG61" s="33">
        <v>106509.8227</v>
      </c>
      <c r="AH61" s="33">
        <v>188856.87210000001</v>
      </c>
      <c r="AI61" s="33">
        <v>86297.082899999994</v>
      </c>
      <c r="AJ61" s="33">
        <v>389678.79399999999</v>
      </c>
      <c r="AK61" s="33">
        <v>18211.937699999999</v>
      </c>
      <c r="AL61" s="33">
        <v>2720654.2866000002</v>
      </c>
      <c r="AM61" s="33">
        <f t="shared" si="2"/>
        <v>371466.85629999998</v>
      </c>
      <c r="AN61" s="33"/>
      <c r="AO61" s="33"/>
      <c r="AP61" s="33"/>
      <c r="AQ61" s="33"/>
      <c r="AR61" s="33"/>
      <c r="AS61" s="33"/>
      <c r="AT61" s="33"/>
      <c r="AU61" s="33"/>
      <c r="AV61" s="33">
        <f t="shared" si="3"/>
        <v>77800.625799999994</v>
      </c>
      <c r="AW61" s="33"/>
      <c r="AX61" s="33"/>
      <c r="AY61" s="33"/>
      <c r="AZ61" s="33"/>
      <c r="BA61" s="38">
        <v>56</v>
      </c>
      <c r="BB61" s="38">
        <v>2015</v>
      </c>
      <c r="BC61" s="38">
        <v>1976</v>
      </c>
      <c r="BD61" s="39">
        <v>172.14116780000001</v>
      </c>
      <c r="BE61" s="33">
        <f t="shared" si="4"/>
        <v>389707.2499077837</v>
      </c>
      <c r="BF61" s="33">
        <v>2152459.0869</v>
      </c>
      <c r="BG61" s="33">
        <v>106509.8227</v>
      </c>
      <c r="BH61" s="33">
        <v>188251.66759999999</v>
      </c>
      <c r="BI61" s="33">
        <v>67819.207307783901</v>
      </c>
      <c r="BJ61" s="33">
        <v>678056.30449999997</v>
      </c>
      <c r="BK61" s="33">
        <v>0</v>
      </c>
      <c r="BL61" s="33">
        <v>2803388.8391</v>
      </c>
      <c r="BM61" s="33">
        <f t="shared" si="5"/>
        <v>678056.30449999997</v>
      </c>
      <c r="BN61" s="9"/>
      <c r="BO61" s="9"/>
      <c r="BP61" s="9"/>
      <c r="BQ61" s="9"/>
      <c r="BR61" s="9"/>
      <c r="BS61" s="9"/>
      <c r="BT61" s="9"/>
      <c r="BU61" s="9"/>
      <c r="BV61" s="33">
        <f t="shared" si="6"/>
        <v>389707.2499077837</v>
      </c>
      <c r="BW61" s="9"/>
      <c r="BX61" s="9"/>
      <c r="BY61" s="9"/>
      <c r="BZ61" s="9"/>
      <c r="CA61" s="21"/>
      <c r="CB61" s="21"/>
      <c r="CC61" s="21"/>
      <c r="CD61" s="22"/>
      <c r="CE61" s="9"/>
      <c r="CF61" s="9"/>
      <c r="CG61" s="9"/>
      <c r="CH61" s="9"/>
      <c r="CI61" s="9"/>
      <c r="CJ61" s="9"/>
      <c r="CK61" s="9"/>
      <c r="CL61" s="9"/>
      <c r="CM61" s="10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D61" s="3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</row>
    <row r="62" spans="1:156">
      <c r="A62" s="8">
        <v>57</v>
      </c>
      <c r="B62" s="21">
        <v>2013</v>
      </c>
      <c r="C62" s="21">
        <v>1966</v>
      </c>
      <c r="D62" s="22">
        <v>120.1563148</v>
      </c>
      <c r="E62" s="9">
        <v>-84503.180999999997</v>
      </c>
      <c r="F62" s="9">
        <v>1933479.3452000001</v>
      </c>
      <c r="G62" s="9">
        <v>101672.62639999999</v>
      </c>
      <c r="H62" s="9">
        <v>415567.44589999999</v>
      </c>
      <c r="I62" s="9">
        <v>86882.505699999994</v>
      </c>
      <c r="J62" s="9">
        <v>67775.603000000003</v>
      </c>
      <c r="K62" s="9">
        <v>4033.5529000000001</v>
      </c>
      <c r="L62" s="9">
        <v>2685847.1543000001</v>
      </c>
      <c r="M62" s="9">
        <f t="shared" si="0"/>
        <v>63742.0501</v>
      </c>
      <c r="N62" s="26"/>
      <c r="O62" s="26"/>
      <c r="P62" s="26"/>
      <c r="Q62" s="26"/>
      <c r="R62" s="26"/>
      <c r="S62" s="26"/>
      <c r="T62" s="26"/>
      <c r="U62" s="26"/>
      <c r="V62" s="33">
        <f t="shared" si="1"/>
        <v>-84503.180999999997</v>
      </c>
      <c r="W62" s="26"/>
      <c r="X62" s="26"/>
      <c r="Y62" s="26"/>
      <c r="Z62" s="26"/>
      <c r="AA62" s="26"/>
      <c r="AB62" s="38">
        <v>2014</v>
      </c>
      <c r="AC62" s="38">
        <v>1961</v>
      </c>
      <c r="AD62" s="39">
        <v>139.37192200000001</v>
      </c>
      <c r="AE62" s="33">
        <v>67521.019400000005</v>
      </c>
      <c r="AF62" s="33">
        <v>2076882.8525</v>
      </c>
      <c r="AG62" s="33">
        <v>106509.8227</v>
      </c>
      <c r="AH62" s="33">
        <v>190208.9368</v>
      </c>
      <c r="AI62" s="33">
        <v>81215.299199999994</v>
      </c>
      <c r="AJ62" s="33">
        <v>346458.9437</v>
      </c>
      <c r="AK62" s="33">
        <v>11148.810100000001</v>
      </c>
      <c r="AL62" s="33">
        <v>2722606.0254000002</v>
      </c>
      <c r="AM62" s="33">
        <f t="shared" si="2"/>
        <v>335310.1336</v>
      </c>
      <c r="AN62" s="33"/>
      <c r="AO62" s="33"/>
      <c r="AP62" s="33"/>
      <c r="AQ62" s="33"/>
      <c r="AR62" s="33"/>
      <c r="AS62" s="33"/>
      <c r="AT62" s="33"/>
      <c r="AU62" s="33"/>
      <c r="AV62" s="33">
        <f t="shared" si="3"/>
        <v>67521.019400000005</v>
      </c>
      <c r="AW62" s="33"/>
      <c r="AX62" s="33"/>
      <c r="AY62" s="33"/>
      <c r="AZ62" s="33"/>
      <c r="BA62" s="38">
        <v>57</v>
      </c>
      <c r="BB62" s="38">
        <v>2015</v>
      </c>
      <c r="BC62" s="38">
        <v>1962</v>
      </c>
      <c r="BD62" s="39">
        <v>126.2553453</v>
      </c>
      <c r="BE62" s="33">
        <f t="shared" si="4"/>
        <v>-45278.23109523952</v>
      </c>
      <c r="BF62" s="33">
        <v>2147335.1154999998</v>
      </c>
      <c r="BG62" s="33">
        <v>106509.8227</v>
      </c>
      <c r="BH62" s="33">
        <v>181767.47020000001</v>
      </c>
      <c r="BI62" s="33">
        <v>92190.296404760593</v>
      </c>
      <c r="BJ62" s="33">
        <v>259357.56659999999</v>
      </c>
      <c r="BK62" s="33">
        <v>42510.843099999998</v>
      </c>
      <c r="BL62" s="33">
        <v>2789927.6593999998</v>
      </c>
      <c r="BM62" s="33">
        <f t="shared" si="5"/>
        <v>216846.72349999999</v>
      </c>
      <c r="BN62" s="9"/>
      <c r="BO62" s="9"/>
      <c r="BP62" s="9"/>
      <c r="BQ62" s="9"/>
      <c r="BR62" s="9"/>
      <c r="BS62" s="9"/>
      <c r="BT62" s="9"/>
      <c r="BU62" s="9"/>
      <c r="BV62" s="33">
        <f t="shared" si="6"/>
        <v>-45278.23109523952</v>
      </c>
      <c r="BW62" s="9"/>
      <c r="BX62" s="9"/>
      <c r="BY62" s="9"/>
      <c r="BZ62" s="9"/>
      <c r="CA62" s="21"/>
      <c r="CB62" s="21"/>
      <c r="CC62" s="21"/>
      <c r="CD62" s="22"/>
      <c r="CE62" s="9"/>
      <c r="CF62" s="9"/>
      <c r="CG62" s="9"/>
      <c r="CH62" s="9"/>
      <c r="CI62" s="9"/>
      <c r="CJ62" s="9"/>
      <c r="CK62" s="9"/>
      <c r="CL62" s="9"/>
      <c r="CM62" s="10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D62" s="3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</row>
    <row r="63" spans="1:156">
      <c r="A63" s="8">
        <v>58</v>
      </c>
      <c r="B63" s="21">
        <v>2013</v>
      </c>
      <c r="C63" s="21">
        <v>1998</v>
      </c>
      <c r="D63" s="22">
        <v>141.2795888</v>
      </c>
      <c r="E63" s="9">
        <v>-23373.710800000001</v>
      </c>
      <c r="F63" s="9">
        <v>1923569.1754000001</v>
      </c>
      <c r="G63" s="9">
        <v>101672.62639999999</v>
      </c>
      <c r="H63" s="9">
        <v>415409.63890000002</v>
      </c>
      <c r="I63" s="9">
        <v>87470.151899999997</v>
      </c>
      <c r="J63" s="9">
        <v>144095.58350000001</v>
      </c>
      <c r="K63" s="9">
        <v>2484.9742999999999</v>
      </c>
      <c r="L63" s="9">
        <v>2693105.9125999999</v>
      </c>
      <c r="M63" s="9">
        <f t="shared" si="0"/>
        <v>141610.60920000001</v>
      </c>
      <c r="N63" s="26"/>
      <c r="O63" s="26"/>
      <c r="P63" s="26"/>
      <c r="Q63" s="26"/>
      <c r="R63" s="26"/>
      <c r="S63" s="26"/>
      <c r="T63" s="26"/>
      <c r="U63" s="26"/>
      <c r="V63" s="33">
        <f t="shared" si="1"/>
        <v>-23373.710800000001</v>
      </c>
      <c r="W63" s="26"/>
      <c r="X63" s="26"/>
      <c r="Y63" s="26"/>
      <c r="Z63" s="26"/>
      <c r="AA63" s="26"/>
      <c r="AB63" s="38">
        <v>2014</v>
      </c>
      <c r="AC63" s="38">
        <v>1998</v>
      </c>
      <c r="AD63" s="39">
        <v>141.2795888</v>
      </c>
      <c r="AE63" s="33">
        <v>77603.035099999994</v>
      </c>
      <c r="AF63" s="33">
        <v>1989656.5175000001</v>
      </c>
      <c r="AG63" s="33">
        <v>106509.8227</v>
      </c>
      <c r="AH63" s="33">
        <v>191563.35750000001</v>
      </c>
      <c r="AI63" s="33">
        <v>76124.660099999994</v>
      </c>
      <c r="AJ63" s="33">
        <v>436917.58740000002</v>
      </c>
      <c r="AK63" s="33">
        <v>1358.5909999999999</v>
      </c>
      <c r="AL63" s="33">
        <v>2721810.3191999998</v>
      </c>
      <c r="AM63" s="33">
        <f t="shared" si="2"/>
        <v>435558.9964</v>
      </c>
      <c r="AN63" s="33"/>
      <c r="AO63" s="33"/>
      <c r="AP63" s="33"/>
      <c r="AQ63" s="33"/>
      <c r="AR63" s="33"/>
      <c r="AS63" s="33"/>
      <c r="AT63" s="33"/>
      <c r="AU63" s="33"/>
      <c r="AV63" s="33">
        <f t="shared" si="3"/>
        <v>77603.035099999994</v>
      </c>
      <c r="AW63" s="33"/>
      <c r="AX63" s="33"/>
      <c r="AY63" s="33"/>
      <c r="AZ63" s="33"/>
      <c r="BA63" s="38">
        <v>58</v>
      </c>
      <c r="BB63" s="38">
        <v>2015</v>
      </c>
      <c r="BC63" s="38">
        <v>1999</v>
      </c>
      <c r="BD63" s="39">
        <v>160.9222432</v>
      </c>
      <c r="BE63" s="33">
        <f t="shared" si="4"/>
        <v>143393.53720117873</v>
      </c>
      <c r="BF63" s="33">
        <v>2044205.6307000001</v>
      </c>
      <c r="BG63" s="33">
        <v>106509.8227</v>
      </c>
      <c r="BH63" s="33">
        <v>185780.17199999999</v>
      </c>
      <c r="BI63" s="33">
        <v>77108.412301178803</v>
      </c>
      <c r="BJ63" s="33">
        <v>530665.17180000001</v>
      </c>
      <c r="BK63" s="33">
        <v>4517.1139000000003</v>
      </c>
      <c r="BL63" s="33">
        <v>2796358.5584</v>
      </c>
      <c r="BM63" s="33">
        <f t="shared" si="5"/>
        <v>526148.05790000001</v>
      </c>
      <c r="BN63" s="9"/>
      <c r="BO63" s="9"/>
      <c r="BP63" s="9"/>
      <c r="BQ63" s="9"/>
      <c r="BR63" s="9"/>
      <c r="BS63" s="9"/>
      <c r="BT63" s="9"/>
      <c r="BU63" s="9"/>
      <c r="BV63" s="33">
        <f t="shared" si="6"/>
        <v>143393.53720117873</v>
      </c>
      <c r="BW63" s="9"/>
      <c r="BX63" s="9"/>
      <c r="BY63" s="9"/>
      <c r="BZ63" s="9"/>
      <c r="CA63" s="21"/>
      <c r="CB63" s="21"/>
      <c r="CC63" s="21"/>
      <c r="CD63" s="22"/>
      <c r="CE63" s="9"/>
      <c r="CF63" s="9"/>
      <c r="CG63" s="9"/>
      <c r="CH63" s="9"/>
      <c r="CI63" s="9"/>
      <c r="CJ63" s="9"/>
      <c r="CK63" s="9"/>
      <c r="CL63" s="9"/>
      <c r="CM63" s="10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D63" s="3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</row>
    <row r="64" spans="1:156">
      <c r="A64" s="8">
        <v>59</v>
      </c>
      <c r="B64" s="21">
        <v>2013</v>
      </c>
      <c r="C64" s="21">
        <v>1970</v>
      </c>
      <c r="D64" s="22">
        <v>124.7922181</v>
      </c>
      <c r="E64" s="9">
        <v>-45720.264799999997</v>
      </c>
      <c r="F64" s="9">
        <v>1971481.8334999999</v>
      </c>
      <c r="G64" s="9">
        <v>101672.62639999999</v>
      </c>
      <c r="H64" s="9">
        <v>415004.04810000001</v>
      </c>
      <c r="I64" s="9">
        <v>88980.503700000001</v>
      </c>
      <c r="J64" s="9">
        <v>83465.694000000003</v>
      </c>
      <c r="K64" s="9">
        <v>22106.5278</v>
      </c>
      <c r="L64" s="9">
        <v>2684218.4427999998</v>
      </c>
      <c r="M64" s="9">
        <f t="shared" si="0"/>
        <v>61359.166200000007</v>
      </c>
      <c r="N64" s="26"/>
      <c r="O64" s="26"/>
      <c r="P64" s="26"/>
      <c r="Q64" s="26"/>
      <c r="R64" s="26"/>
      <c r="S64" s="26"/>
      <c r="T64" s="26"/>
      <c r="U64" s="26"/>
      <c r="V64" s="33">
        <f t="shared" si="1"/>
        <v>-45720.264799999997</v>
      </c>
      <c r="W64" s="26"/>
      <c r="X64" s="26"/>
      <c r="Y64" s="26"/>
      <c r="Z64" s="26"/>
      <c r="AA64" s="26"/>
      <c r="AB64" s="38">
        <v>2014</v>
      </c>
      <c r="AC64" s="38">
        <v>1959</v>
      </c>
      <c r="AD64" s="39">
        <v>157.36598480000001</v>
      </c>
      <c r="AE64" s="33">
        <v>266277.51439999999</v>
      </c>
      <c r="AF64" s="33">
        <v>2089182.916</v>
      </c>
      <c r="AG64" s="33">
        <v>106509.8227</v>
      </c>
      <c r="AH64" s="33">
        <v>191969.1612</v>
      </c>
      <c r="AI64" s="33">
        <v>74599.4326</v>
      </c>
      <c r="AJ64" s="33">
        <v>535059.63589999999</v>
      </c>
      <c r="AK64" s="33">
        <v>2877.8011999999999</v>
      </c>
      <c r="AL64" s="33">
        <v>2728165.6527</v>
      </c>
      <c r="AM64" s="33">
        <f t="shared" si="2"/>
        <v>532181.83470000001</v>
      </c>
      <c r="AN64" s="33"/>
      <c r="AO64" s="33"/>
      <c r="AP64" s="33"/>
      <c r="AQ64" s="33"/>
      <c r="AR64" s="33"/>
      <c r="AS64" s="33"/>
      <c r="AT64" s="33"/>
      <c r="AU64" s="33"/>
      <c r="AV64" s="33">
        <f t="shared" si="3"/>
        <v>266277.51439999999</v>
      </c>
      <c r="AW64" s="33"/>
      <c r="AX64" s="33"/>
      <c r="AY64" s="33"/>
      <c r="AZ64" s="33"/>
      <c r="BA64" s="38">
        <v>59</v>
      </c>
      <c r="BB64" s="38">
        <v>2015</v>
      </c>
      <c r="BC64" s="38">
        <v>1960</v>
      </c>
      <c r="BD64" s="39">
        <v>144.04261149999999</v>
      </c>
      <c r="BE64" s="33">
        <f t="shared" si="4"/>
        <v>133325.90662760334</v>
      </c>
      <c r="BF64" s="33">
        <v>2141086.2692999998</v>
      </c>
      <c r="BG64" s="33">
        <v>106509.8227</v>
      </c>
      <c r="BH64" s="33">
        <v>187402.8763</v>
      </c>
      <c r="BI64" s="33">
        <v>71009.419627603304</v>
      </c>
      <c r="BJ64" s="33">
        <v>414196.97629999998</v>
      </c>
      <c r="BK64" s="33">
        <v>10008.7413</v>
      </c>
      <c r="BL64" s="33">
        <v>2776870.7163</v>
      </c>
      <c r="BM64" s="33">
        <f t="shared" si="5"/>
        <v>404188.23499999999</v>
      </c>
      <c r="BN64" s="9"/>
      <c r="BO64" s="9"/>
      <c r="BP64" s="9"/>
      <c r="BQ64" s="9"/>
      <c r="BR64" s="9"/>
      <c r="BS64" s="9"/>
      <c r="BT64" s="9"/>
      <c r="BU64" s="9"/>
      <c r="BV64" s="33">
        <f t="shared" si="6"/>
        <v>133325.90662760334</v>
      </c>
      <c r="BW64" s="9"/>
      <c r="BX64" s="9"/>
      <c r="BY64" s="9"/>
      <c r="BZ64" s="9"/>
      <c r="CA64" s="21"/>
      <c r="CB64" s="21"/>
      <c r="CC64" s="21"/>
      <c r="CD64" s="22"/>
      <c r="CE64" s="9"/>
      <c r="CF64" s="9"/>
      <c r="CG64" s="9"/>
      <c r="CH64" s="9"/>
      <c r="CI64" s="9"/>
      <c r="CJ64" s="9"/>
      <c r="CK64" s="9"/>
      <c r="CL64" s="9"/>
      <c r="CM64" s="10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D64" s="3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</row>
    <row r="65" spans="1:156">
      <c r="A65" s="8">
        <v>60</v>
      </c>
      <c r="B65" s="21">
        <v>2013</v>
      </c>
      <c r="C65" s="21">
        <v>1998</v>
      </c>
      <c r="D65" s="22">
        <v>141.2795888</v>
      </c>
      <c r="E65" s="9">
        <v>-31861.779500000001</v>
      </c>
      <c r="F65" s="9">
        <v>1949453.1695000001</v>
      </c>
      <c r="G65" s="9">
        <v>101672.62639999999</v>
      </c>
      <c r="H65" s="9">
        <v>415621.86489999999</v>
      </c>
      <c r="I65" s="9">
        <v>86679.858500000002</v>
      </c>
      <c r="J65" s="9">
        <v>113499.33010000001</v>
      </c>
      <c r="K65" s="9">
        <v>6731.6360999999997</v>
      </c>
      <c r="L65" s="9">
        <v>2692056.9928000001</v>
      </c>
      <c r="M65" s="9">
        <f t="shared" si="0"/>
        <v>106767.694</v>
      </c>
      <c r="N65" s="26"/>
      <c r="O65" s="26"/>
      <c r="P65" s="26"/>
      <c r="Q65" s="26"/>
      <c r="R65" s="26"/>
      <c r="S65" s="26"/>
      <c r="T65" s="26"/>
      <c r="U65" s="26"/>
      <c r="V65" s="33">
        <f t="shared" si="1"/>
        <v>-31861.779500000001</v>
      </c>
      <c r="W65" s="26"/>
      <c r="X65" s="26"/>
      <c r="Y65" s="26"/>
      <c r="Z65" s="26"/>
      <c r="AA65" s="26"/>
      <c r="AB65" s="38">
        <v>2014</v>
      </c>
      <c r="AC65" s="38">
        <v>2005</v>
      </c>
      <c r="AD65" s="39">
        <v>109.369305</v>
      </c>
      <c r="AE65" s="33">
        <v>-90383.705799999996</v>
      </c>
      <c r="AF65" s="33">
        <v>2076910.0090000001</v>
      </c>
      <c r="AG65" s="33">
        <v>106509.8227</v>
      </c>
      <c r="AH65" s="33">
        <v>190410.40460000001</v>
      </c>
      <c r="AI65" s="33">
        <v>80458.075200000007</v>
      </c>
      <c r="AJ65" s="33">
        <v>196586.9045</v>
      </c>
      <c r="AK65" s="33">
        <v>26288.844700000001</v>
      </c>
      <c r="AL65" s="33">
        <v>2714970.0770999999</v>
      </c>
      <c r="AM65" s="33">
        <f t="shared" si="2"/>
        <v>170298.05979999999</v>
      </c>
      <c r="AN65" s="33"/>
      <c r="AO65" s="33"/>
      <c r="AP65" s="33"/>
      <c r="AQ65" s="33"/>
      <c r="AR65" s="33"/>
      <c r="AS65" s="33"/>
      <c r="AT65" s="33"/>
      <c r="AU65" s="33"/>
      <c r="AV65" s="33">
        <f t="shared" si="3"/>
        <v>-90383.705799999996</v>
      </c>
      <c r="AW65" s="33"/>
      <c r="AX65" s="33"/>
      <c r="AY65" s="33"/>
      <c r="AZ65" s="33"/>
      <c r="BA65" s="38">
        <v>60</v>
      </c>
      <c r="BB65" s="38">
        <v>2015</v>
      </c>
      <c r="BC65" s="38">
        <v>2006</v>
      </c>
      <c r="BD65" s="39">
        <v>140.6011187</v>
      </c>
      <c r="BE65" s="33">
        <f t="shared" si="4"/>
        <v>-8969.424844479654</v>
      </c>
      <c r="BF65" s="33">
        <v>2086926.3255</v>
      </c>
      <c r="BG65" s="33">
        <v>106509.8227</v>
      </c>
      <c r="BH65" s="33">
        <v>184238.62599999999</v>
      </c>
      <c r="BI65" s="33">
        <v>82902.368555520297</v>
      </c>
      <c r="BJ65" s="33">
        <v>382205.57549999998</v>
      </c>
      <c r="BK65" s="33">
        <v>53148.310899999997</v>
      </c>
      <c r="BL65" s="33">
        <v>2798603.8322000001</v>
      </c>
      <c r="BM65" s="33">
        <f t="shared" si="5"/>
        <v>329057.26459999999</v>
      </c>
      <c r="BN65" s="9"/>
      <c r="BO65" s="9"/>
      <c r="BP65" s="9"/>
      <c r="BQ65" s="9"/>
      <c r="BR65" s="9"/>
      <c r="BS65" s="9"/>
      <c r="BT65" s="9"/>
      <c r="BU65" s="9"/>
      <c r="BV65" s="33">
        <f t="shared" si="6"/>
        <v>-8969.424844479654</v>
      </c>
      <c r="BW65" s="9"/>
      <c r="BX65" s="9"/>
      <c r="BY65" s="9"/>
      <c r="BZ65" s="9"/>
      <c r="CA65" s="21"/>
      <c r="CB65" s="21"/>
      <c r="CC65" s="21"/>
      <c r="CD65" s="22"/>
      <c r="CE65" s="9"/>
      <c r="CF65" s="9"/>
      <c r="CG65" s="9"/>
      <c r="CH65" s="9"/>
      <c r="CI65" s="9"/>
      <c r="CJ65" s="9"/>
      <c r="CK65" s="9"/>
      <c r="CL65" s="9"/>
      <c r="CM65" s="10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D65" s="3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</row>
    <row r="66" spans="1:156">
      <c r="A66" s="8">
        <v>61</v>
      </c>
      <c r="B66" s="21">
        <v>2013</v>
      </c>
      <c r="C66" s="21">
        <v>1967</v>
      </c>
      <c r="D66" s="22">
        <v>143.80169509999999</v>
      </c>
      <c r="E66" s="9">
        <v>-76339.384600000005</v>
      </c>
      <c r="F66" s="9">
        <v>1968467.0426</v>
      </c>
      <c r="G66" s="9">
        <v>101672.62639999999</v>
      </c>
      <c r="H66" s="9">
        <v>415537.17</v>
      </c>
      <c r="I66" s="9">
        <v>86995.247900000002</v>
      </c>
      <c r="J66" s="9">
        <v>59666.750899999999</v>
      </c>
      <c r="K66" s="9">
        <v>25649.9696</v>
      </c>
      <c r="L66" s="9">
        <v>2683028.253</v>
      </c>
      <c r="M66" s="9">
        <f t="shared" si="0"/>
        <v>34016.781300000002</v>
      </c>
      <c r="N66" s="26"/>
      <c r="O66" s="26"/>
      <c r="P66" s="26"/>
      <c r="Q66" s="26"/>
      <c r="R66" s="26"/>
      <c r="S66" s="26"/>
      <c r="T66" s="26"/>
      <c r="U66" s="26"/>
      <c r="V66" s="33">
        <f t="shared" si="1"/>
        <v>-76339.384600000005</v>
      </c>
      <c r="W66" s="26"/>
      <c r="X66" s="26"/>
      <c r="Y66" s="26"/>
      <c r="Z66" s="26"/>
      <c r="AA66" s="26"/>
      <c r="AB66" s="38">
        <v>2014</v>
      </c>
      <c r="AC66" s="38">
        <v>1965</v>
      </c>
      <c r="AD66" s="39">
        <v>166.12631579999999</v>
      </c>
      <c r="AE66" s="33">
        <v>229774.83720000001</v>
      </c>
      <c r="AF66" s="33">
        <v>2040144.4849</v>
      </c>
      <c r="AG66" s="33">
        <v>106509.8227</v>
      </c>
      <c r="AH66" s="33">
        <v>191735.16769999999</v>
      </c>
      <c r="AI66" s="33">
        <v>75478.905499999993</v>
      </c>
      <c r="AJ66" s="33">
        <v>565704.30799999996</v>
      </c>
      <c r="AK66" s="33">
        <v>5031.3406000000004</v>
      </c>
      <c r="AL66" s="33">
        <v>2744766.5109000001</v>
      </c>
      <c r="AM66" s="33">
        <f t="shared" si="2"/>
        <v>560672.96739999996</v>
      </c>
      <c r="AN66" s="33"/>
      <c r="AO66" s="33"/>
      <c r="AP66" s="33"/>
      <c r="AQ66" s="33"/>
      <c r="AR66" s="33"/>
      <c r="AS66" s="33"/>
      <c r="AT66" s="33"/>
      <c r="AU66" s="33"/>
      <c r="AV66" s="33">
        <f t="shared" si="3"/>
        <v>229774.83720000001</v>
      </c>
      <c r="AW66" s="33"/>
      <c r="AX66" s="33"/>
      <c r="AY66" s="33"/>
      <c r="AZ66" s="33"/>
      <c r="BA66" s="38">
        <v>61</v>
      </c>
      <c r="BB66" s="38">
        <v>2015</v>
      </c>
      <c r="BC66" s="38">
        <v>1966</v>
      </c>
      <c r="BD66" s="39">
        <v>120.1563148</v>
      </c>
      <c r="BE66" s="33">
        <f t="shared" si="4"/>
        <v>12114.230660038535</v>
      </c>
      <c r="BF66" s="33">
        <v>2083348.4021999999</v>
      </c>
      <c r="BG66" s="33">
        <v>106509.8227</v>
      </c>
      <c r="BH66" s="33">
        <v>184464.84570000001</v>
      </c>
      <c r="BI66" s="33">
        <v>82052.113460038701</v>
      </c>
      <c r="BJ66" s="33">
        <v>356553.21549999999</v>
      </c>
      <c r="BK66" s="33">
        <v>12071.3825</v>
      </c>
      <c r="BL66" s="33">
        <v>2788742.7864000001</v>
      </c>
      <c r="BM66" s="33">
        <f t="shared" si="5"/>
        <v>344481.83299999998</v>
      </c>
      <c r="BN66" s="9"/>
      <c r="BO66" s="9"/>
      <c r="BP66" s="9"/>
      <c r="BQ66" s="9"/>
      <c r="BR66" s="9"/>
      <c r="BS66" s="9"/>
      <c r="BT66" s="9"/>
      <c r="BU66" s="9"/>
      <c r="BV66" s="33">
        <f t="shared" si="6"/>
        <v>12114.230660038535</v>
      </c>
      <c r="BW66" s="9"/>
      <c r="BX66" s="9"/>
      <c r="BY66" s="9"/>
      <c r="BZ66" s="9"/>
      <c r="CA66" s="21"/>
      <c r="CB66" s="21"/>
      <c r="CC66" s="21"/>
      <c r="CD66" s="22"/>
      <c r="CE66" s="9"/>
      <c r="CF66" s="9"/>
      <c r="CG66" s="9"/>
      <c r="CH66" s="9"/>
      <c r="CI66" s="9"/>
      <c r="CJ66" s="9"/>
      <c r="CK66" s="9"/>
      <c r="CL66" s="9"/>
      <c r="CM66" s="10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D66" s="3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</row>
    <row r="67" spans="1:156">
      <c r="A67" s="8">
        <v>62</v>
      </c>
      <c r="B67" s="21">
        <v>2013</v>
      </c>
      <c r="C67" s="21">
        <v>1959</v>
      </c>
      <c r="D67" s="22">
        <v>157.36598480000001</v>
      </c>
      <c r="E67" s="9">
        <v>-5607.5464000000002</v>
      </c>
      <c r="F67" s="9">
        <v>1937853.9569999999</v>
      </c>
      <c r="G67" s="9">
        <v>101672.62639999999</v>
      </c>
      <c r="H67" s="9">
        <v>416578.01419999998</v>
      </c>
      <c r="I67" s="9">
        <v>83119.320200000002</v>
      </c>
      <c r="J67" s="9">
        <v>143984.5563</v>
      </c>
      <c r="K67" s="9">
        <v>0</v>
      </c>
      <c r="L67" s="9">
        <v>2688816.0207000002</v>
      </c>
      <c r="M67" s="9">
        <f t="shared" si="0"/>
        <v>143984.5563</v>
      </c>
      <c r="N67" s="26"/>
      <c r="O67" s="26"/>
      <c r="P67" s="26"/>
      <c r="Q67" s="26"/>
      <c r="R67" s="26"/>
      <c r="S67" s="26"/>
      <c r="T67" s="26"/>
      <c r="U67" s="26"/>
      <c r="V67" s="33">
        <f t="shared" si="1"/>
        <v>-5607.5464000000002</v>
      </c>
      <c r="W67" s="26"/>
      <c r="X67" s="26"/>
      <c r="Y67" s="26"/>
      <c r="Z67" s="26"/>
      <c r="AA67" s="26"/>
      <c r="AB67" s="38">
        <v>2014</v>
      </c>
      <c r="AC67" s="38">
        <v>2006</v>
      </c>
      <c r="AD67" s="39">
        <v>140.6011187</v>
      </c>
      <c r="AE67" s="33">
        <v>14879.7382</v>
      </c>
      <c r="AF67" s="33">
        <v>2049060.5715000001</v>
      </c>
      <c r="AG67" s="33">
        <v>106509.8227</v>
      </c>
      <c r="AH67" s="33">
        <v>189912.11569999999</v>
      </c>
      <c r="AI67" s="33">
        <v>82330.912200000006</v>
      </c>
      <c r="AJ67" s="33">
        <v>329032.25959999999</v>
      </c>
      <c r="AK67" s="33">
        <v>17530.955000000002</v>
      </c>
      <c r="AL67" s="33">
        <v>2724434.9884000001</v>
      </c>
      <c r="AM67" s="33">
        <f t="shared" si="2"/>
        <v>311501.30459999997</v>
      </c>
      <c r="AN67" s="33"/>
      <c r="AO67" s="33"/>
      <c r="AP67" s="33"/>
      <c r="AQ67" s="33"/>
      <c r="AR67" s="33"/>
      <c r="AS67" s="33"/>
      <c r="AT67" s="33"/>
      <c r="AU67" s="33"/>
      <c r="AV67" s="33">
        <f t="shared" si="3"/>
        <v>14879.7382</v>
      </c>
      <c r="AW67" s="33"/>
      <c r="AX67" s="33"/>
      <c r="AY67" s="33"/>
      <c r="AZ67" s="33"/>
      <c r="BA67" s="38">
        <v>62</v>
      </c>
      <c r="BB67" s="38">
        <v>2015</v>
      </c>
      <c r="BC67" s="38">
        <v>2007</v>
      </c>
      <c r="BD67" s="39">
        <v>122.3188318</v>
      </c>
      <c r="BE67" s="33">
        <f t="shared" si="4"/>
        <v>-4647.7316153724678</v>
      </c>
      <c r="BF67" s="33">
        <v>2127498.1993</v>
      </c>
      <c r="BG67" s="33">
        <v>106509.8227</v>
      </c>
      <c r="BH67" s="33">
        <v>184423.92670000001</v>
      </c>
      <c r="BI67" s="33">
        <v>82205.909284627705</v>
      </c>
      <c r="BJ67" s="33">
        <v>310548.20480000001</v>
      </c>
      <c r="BK67" s="33">
        <v>35789.236400000002</v>
      </c>
      <c r="BL67" s="33">
        <v>2780044.5580000002</v>
      </c>
      <c r="BM67" s="33">
        <f t="shared" si="5"/>
        <v>274758.96840000001</v>
      </c>
      <c r="BN67" s="9"/>
      <c r="BO67" s="9"/>
      <c r="BP67" s="9"/>
      <c r="BQ67" s="9"/>
      <c r="BR67" s="9"/>
      <c r="BS67" s="9"/>
      <c r="BT67" s="9"/>
      <c r="BU67" s="9"/>
      <c r="BV67" s="33">
        <f t="shared" si="6"/>
        <v>-4647.7316153724678</v>
      </c>
      <c r="BW67" s="9"/>
      <c r="BX67" s="9"/>
      <c r="BY67" s="9"/>
      <c r="BZ67" s="9"/>
      <c r="CA67" s="21"/>
      <c r="CB67" s="21"/>
      <c r="CC67" s="21"/>
      <c r="CD67" s="22"/>
      <c r="CE67" s="9"/>
      <c r="CF67" s="9"/>
      <c r="CG67" s="9"/>
      <c r="CH67" s="9"/>
      <c r="CI67" s="9"/>
      <c r="CJ67" s="9"/>
      <c r="CK67" s="9"/>
      <c r="CL67" s="9"/>
      <c r="CM67" s="10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D67" s="3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</row>
    <row r="68" spans="1:156">
      <c r="A68" s="8">
        <v>63</v>
      </c>
      <c r="B68" s="21">
        <v>2013</v>
      </c>
      <c r="C68" s="21">
        <v>1995</v>
      </c>
      <c r="D68" s="22">
        <v>131.04328570000001</v>
      </c>
      <c r="E68" s="9">
        <v>14950.3665</v>
      </c>
      <c r="F68" s="9">
        <v>1989872.0393000001</v>
      </c>
      <c r="G68" s="9">
        <v>101672.62639999999</v>
      </c>
      <c r="H68" s="9">
        <v>415655.70120000001</v>
      </c>
      <c r="I68" s="9">
        <v>86553.857600000003</v>
      </c>
      <c r="J68" s="9">
        <v>114749.1722</v>
      </c>
      <c r="K68" s="9">
        <v>7307.4321</v>
      </c>
      <c r="L68" s="9">
        <v>2686245.5981999999</v>
      </c>
      <c r="M68" s="9">
        <f t="shared" si="0"/>
        <v>107441.7401</v>
      </c>
      <c r="N68" s="26"/>
      <c r="O68" s="26"/>
      <c r="P68" s="26"/>
      <c r="Q68" s="26"/>
      <c r="R68" s="26"/>
      <c r="S68" s="26"/>
      <c r="T68" s="26"/>
      <c r="U68" s="26"/>
      <c r="V68" s="33">
        <f t="shared" si="1"/>
        <v>14950.3665</v>
      </c>
      <c r="W68" s="26"/>
      <c r="X68" s="26"/>
      <c r="Y68" s="26"/>
      <c r="Z68" s="26"/>
      <c r="AA68" s="26"/>
      <c r="AB68" s="38">
        <v>2014</v>
      </c>
      <c r="AC68" s="38">
        <v>1960</v>
      </c>
      <c r="AD68" s="39">
        <v>144.04261149999999</v>
      </c>
      <c r="AE68" s="33">
        <v>258979.23319999999</v>
      </c>
      <c r="AF68" s="33">
        <v>2062411.5186999999</v>
      </c>
      <c r="AG68" s="33">
        <v>106509.8227</v>
      </c>
      <c r="AH68" s="33">
        <v>192191.96410000001</v>
      </c>
      <c r="AI68" s="33">
        <v>73762.0196</v>
      </c>
      <c r="AJ68" s="33">
        <v>556569.15330000001</v>
      </c>
      <c r="AK68" s="33">
        <v>3932.6761000000001</v>
      </c>
      <c r="AL68" s="33">
        <v>2728532.5691</v>
      </c>
      <c r="AM68" s="33">
        <f t="shared" si="2"/>
        <v>552636.47719999996</v>
      </c>
      <c r="AN68" s="33"/>
      <c r="AO68" s="33"/>
      <c r="AP68" s="33"/>
      <c r="AQ68" s="33"/>
      <c r="AR68" s="33"/>
      <c r="AS68" s="33"/>
      <c r="AT68" s="33"/>
      <c r="AU68" s="33"/>
      <c r="AV68" s="33">
        <f t="shared" si="3"/>
        <v>258979.23319999999</v>
      </c>
      <c r="AW68" s="33"/>
      <c r="AX68" s="33"/>
      <c r="AY68" s="33"/>
      <c r="AZ68" s="33"/>
      <c r="BA68" s="38">
        <v>63</v>
      </c>
      <c r="BB68" s="38">
        <v>2015</v>
      </c>
      <c r="BC68" s="38">
        <v>1961</v>
      </c>
      <c r="BD68" s="39">
        <v>139.37192200000001</v>
      </c>
      <c r="BE68" s="33">
        <f t="shared" si="4"/>
        <v>16900.830825491808</v>
      </c>
      <c r="BF68" s="33">
        <v>2064675.3206</v>
      </c>
      <c r="BG68" s="33">
        <v>106509.8227</v>
      </c>
      <c r="BH68" s="33">
        <v>185482.04269999999</v>
      </c>
      <c r="BI68" s="33">
        <v>78228.942125491798</v>
      </c>
      <c r="BJ68" s="33">
        <v>375817.44799999997</v>
      </c>
      <c r="BK68" s="33">
        <v>12756.190699999999</v>
      </c>
      <c r="BL68" s="33">
        <v>2781056.5545999999</v>
      </c>
      <c r="BM68" s="33">
        <f t="shared" si="5"/>
        <v>363061.2573</v>
      </c>
      <c r="BN68" s="9"/>
      <c r="BO68" s="9"/>
      <c r="BP68" s="9"/>
      <c r="BQ68" s="9"/>
      <c r="BR68" s="9"/>
      <c r="BS68" s="9"/>
      <c r="BT68" s="9"/>
      <c r="BU68" s="9"/>
      <c r="BV68" s="33">
        <f t="shared" si="6"/>
        <v>16900.830825491808</v>
      </c>
      <c r="BW68" s="9"/>
      <c r="BX68" s="9"/>
      <c r="BY68" s="9"/>
      <c r="BZ68" s="9"/>
      <c r="CA68" s="21"/>
      <c r="CB68" s="21"/>
      <c r="CC68" s="21"/>
      <c r="CD68" s="22"/>
      <c r="CE68" s="9"/>
      <c r="CF68" s="9"/>
      <c r="CG68" s="9"/>
      <c r="CH68" s="9"/>
      <c r="CI68" s="9"/>
      <c r="CJ68" s="9"/>
      <c r="CK68" s="9"/>
      <c r="CL68" s="9"/>
      <c r="CM68" s="10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D68" s="3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</row>
    <row r="69" spans="1:156">
      <c r="A69" s="8">
        <v>64</v>
      </c>
      <c r="B69" s="21">
        <v>2013</v>
      </c>
      <c r="C69" s="21">
        <v>1998</v>
      </c>
      <c r="D69" s="22">
        <v>141.2795888</v>
      </c>
      <c r="E69" s="9">
        <v>-1845.5984000000001</v>
      </c>
      <c r="F69" s="9">
        <v>1942376.5995</v>
      </c>
      <c r="G69" s="9">
        <v>101672.62639999999</v>
      </c>
      <c r="H69" s="9">
        <v>415420.09610000002</v>
      </c>
      <c r="I69" s="9">
        <v>87431.2111</v>
      </c>
      <c r="J69" s="9">
        <v>149316.84890000001</v>
      </c>
      <c r="K69" s="9">
        <v>4734.9978000000001</v>
      </c>
      <c r="L69" s="9">
        <v>2693327.9827999999</v>
      </c>
      <c r="M69" s="9">
        <f t="shared" si="0"/>
        <v>144581.8511</v>
      </c>
      <c r="N69" s="26"/>
      <c r="O69" s="26"/>
      <c r="P69" s="26"/>
      <c r="Q69" s="26"/>
      <c r="R69" s="26"/>
      <c r="S69" s="26"/>
      <c r="T69" s="26"/>
      <c r="U69" s="26"/>
      <c r="V69" s="33">
        <f t="shared" si="1"/>
        <v>-1845.5984000000001</v>
      </c>
      <c r="W69" s="26"/>
      <c r="X69" s="26"/>
      <c r="Y69" s="26"/>
      <c r="Z69" s="26"/>
      <c r="AA69" s="26"/>
      <c r="AB69" s="38">
        <v>2014</v>
      </c>
      <c r="AC69" s="38">
        <v>1993</v>
      </c>
      <c r="AD69" s="39">
        <v>116.7870363</v>
      </c>
      <c r="AE69" s="33">
        <v>-224389.22390000001</v>
      </c>
      <c r="AF69" s="33">
        <v>2105963.1039999998</v>
      </c>
      <c r="AG69" s="33">
        <v>106509.8227</v>
      </c>
      <c r="AH69" s="33">
        <v>172746.4265</v>
      </c>
      <c r="AI69" s="33">
        <v>146848.77309999999</v>
      </c>
      <c r="AJ69" s="33">
        <v>163096.65479999999</v>
      </c>
      <c r="AK69" s="33">
        <v>205023.32689999999</v>
      </c>
      <c r="AL69" s="33">
        <v>2714530.6781000001</v>
      </c>
      <c r="AM69" s="33">
        <f t="shared" si="2"/>
        <v>-41926.672099999996</v>
      </c>
      <c r="AN69" s="33"/>
      <c r="AO69" s="33"/>
      <c r="AP69" s="33"/>
      <c r="AQ69" s="33"/>
      <c r="AR69" s="33"/>
      <c r="AS69" s="33"/>
      <c r="AT69" s="33"/>
      <c r="AU69" s="33"/>
      <c r="AV69" s="33">
        <f t="shared" si="3"/>
        <v>-224389.22390000001</v>
      </c>
      <c r="AW69" s="33"/>
      <c r="AX69" s="33"/>
      <c r="AY69" s="33"/>
      <c r="AZ69" s="33"/>
      <c r="BA69" s="38">
        <v>64</v>
      </c>
      <c r="BB69" s="38">
        <v>2015</v>
      </c>
      <c r="BC69" s="38">
        <v>1994</v>
      </c>
      <c r="BD69" s="39">
        <v>97.75743104</v>
      </c>
      <c r="BE69" s="33">
        <f t="shared" si="4"/>
        <v>-200234.57555924775</v>
      </c>
      <c r="BF69" s="33">
        <v>2080378.5575999999</v>
      </c>
      <c r="BG69" s="33">
        <v>106509.8227</v>
      </c>
      <c r="BH69" s="33">
        <v>173369.8616</v>
      </c>
      <c r="BI69" s="33">
        <v>123753.010740753</v>
      </c>
      <c r="BJ69" s="33">
        <v>183706.57769999999</v>
      </c>
      <c r="BK69" s="33">
        <v>83565.980500000005</v>
      </c>
      <c r="BL69" s="33">
        <v>2784386.4254000001</v>
      </c>
      <c r="BM69" s="33">
        <f t="shared" si="5"/>
        <v>100140.59719999999</v>
      </c>
      <c r="BN69" s="9"/>
      <c r="BO69" s="9"/>
      <c r="BP69" s="9"/>
      <c r="BQ69" s="9"/>
      <c r="BR69" s="9"/>
      <c r="BS69" s="9"/>
      <c r="BT69" s="9"/>
      <c r="BU69" s="9"/>
      <c r="BV69" s="33">
        <f t="shared" si="6"/>
        <v>-200234.57555924775</v>
      </c>
      <c r="BW69" s="9"/>
      <c r="BX69" s="9"/>
      <c r="BY69" s="9"/>
      <c r="BZ69" s="9"/>
      <c r="CA69" s="21"/>
      <c r="CB69" s="21"/>
      <c r="CC69" s="21"/>
      <c r="CD69" s="22"/>
      <c r="CE69" s="9"/>
      <c r="CF69" s="9"/>
      <c r="CG69" s="9"/>
      <c r="CH69" s="9"/>
      <c r="CI69" s="9"/>
      <c r="CJ69" s="9"/>
      <c r="CK69" s="9"/>
      <c r="CL69" s="9"/>
      <c r="CM69" s="10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D69" s="3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</row>
    <row r="70" spans="1:156">
      <c r="A70" s="8">
        <v>65</v>
      </c>
      <c r="B70" s="21">
        <v>2013</v>
      </c>
      <c r="C70" s="21">
        <v>1957</v>
      </c>
      <c r="D70" s="22">
        <v>143.02299429999999</v>
      </c>
      <c r="E70" s="9">
        <v>-80624.765899999999</v>
      </c>
      <c r="F70" s="9">
        <v>1930106.0977</v>
      </c>
      <c r="G70" s="9">
        <v>101672.62639999999</v>
      </c>
      <c r="H70" s="9">
        <v>415177.5318</v>
      </c>
      <c r="I70" s="9">
        <v>88334.479600000006</v>
      </c>
      <c r="J70" s="9">
        <v>113247.6348</v>
      </c>
      <c r="K70" s="9">
        <v>35418.987099999998</v>
      </c>
      <c r="L70" s="9">
        <v>2693744.1491999999</v>
      </c>
      <c r="M70" s="9">
        <f t="shared" si="0"/>
        <v>77828.647700000001</v>
      </c>
      <c r="N70" s="26"/>
      <c r="O70" s="26"/>
      <c r="P70" s="26"/>
      <c r="Q70" s="26"/>
      <c r="R70" s="26"/>
      <c r="S70" s="26"/>
      <c r="T70" s="26"/>
      <c r="U70" s="26"/>
      <c r="V70" s="33">
        <f t="shared" si="1"/>
        <v>-80624.765899999999</v>
      </c>
      <c r="W70" s="26"/>
      <c r="X70" s="26"/>
      <c r="Y70" s="26"/>
      <c r="Z70" s="26"/>
      <c r="AA70" s="26"/>
      <c r="AB70" s="38">
        <v>2014</v>
      </c>
      <c r="AC70" s="38">
        <v>2007</v>
      </c>
      <c r="AD70" s="39">
        <v>122.3188318</v>
      </c>
      <c r="AE70" s="33">
        <v>-63044.8704</v>
      </c>
      <c r="AF70" s="33">
        <v>2015306.3622999999</v>
      </c>
      <c r="AG70" s="33">
        <v>106509.8227</v>
      </c>
      <c r="AH70" s="33">
        <v>188513.74290000001</v>
      </c>
      <c r="AI70" s="33">
        <v>87586.746700000003</v>
      </c>
      <c r="AJ70" s="33">
        <v>274038.62719999999</v>
      </c>
      <c r="AK70" s="33">
        <v>18338.9699</v>
      </c>
      <c r="AL70" s="33">
        <v>2716661.2020999999</v>
      </c>
      <c r="AM70" s="33">
        <f t="shared" si="2"/>
        <v>255699.65729999999</v>
      </c>
      <c r="AN70" s="33"/>
      <c r="AO70" s="33"/>
      <c r="AP70" s="33"/>
      <c r="AQ70" s="33"/>
      <c r="AR70" s="33"/>
      <c r="AS70" s="33"/>
      <c r="AT70" s="33"/>
      <c r="AU70" s="33"/>
      <c r="AV70" s="33">
        <f t="shared" si="3"/>
        <v>-63044.8704</v>
      </c>
      <c r="AW70" s="33"/>
      <c r="AX70" s="33"/>
      <c r="AY70" s="33"/>
      <c r="AZ70" s="33"/>
      <c r="BA70" s="38">
        <v>65</v>
      </c>
      <c r="BB70" s="38">
        <v>2015</v>
      </c>
      <c r="BC70" s="38">
        <v>2008</v>
      </c>
      <c r="BD70" s="39">
        <v>121.24909940000001</v>
      </c>
      <c r="BE70" s="33">
        <f t="shared" si="4"/>
        <v>-68738.206351244356</v>
      </c>
      <c r="BF70" s="33">
        <v>2053228.8271000001</v>
      </c>
      <c r="BG70" s="33">
        <v>106509.8227</v>
      </c>
      <c r="BH70" s="33">
        <v>179536.45360000001</v>
      </c>
      <c r="BI70" s="33">
        <v>100575.652748755</v>
      </c>
      <c r="BJ70" s="33">
        <v>349378.42560000002</v>
      </c>
      <c r="BK70" s="33">
        <v>51050.7091</v>
      </c>
      <c r="BL70" s="33">
        <v>2806916.679</v>
      </c>
      <c r="BM70" s="33">
        <f t="shared" si="5"/>
        <v>298327.71650000004</v>
      </c>
      <c r="BN70" s="9"/>
      <c r="BO70" s="9"/>
      <c r="BP70" s="9"/>
      <c r="BQ70" s="9"/>
      <c r="BR70" s="9"/>
      <c r="BS70" s="9"/>
      <c r="BT70" s="9"/>
      <c r="BU70" s="9"/>
      <c r="BV70" s="33">
        <f t="shared" si="6"/>
        <v>-68738.206351244356</v>
      </c>
      <c r="BW70" s="9"/>
      <c r="BX70" s="9"/>
      <c r="BY70" s="9"/>
      <c r="BZ70" s="9"/>
      <c r="CA70" s="21"/>
      <c r="CB70" s="21"/>
      <c r="CC70" s="21"/>
      <c r="CD70" s="22"/>
      <c r="CE70" s="9"/>
      <c r="CF70" s="9"/>
      <c r="CG70" s="9"/>
      <c r="CH70" s="9"/>
      <c r="CI70" s="9"/>
      <c r="CJ70" s="9"/>
      <c r="CK70" s="9"/>
      <c r="CL70" s="9"/>
      <c r="CM70" s="10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D70" s="3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</row>
    <row r="71" spans="1:156">
      <c r="A71" s="8">
        <v>66</v>
      </c>
      <c r="B71" s="21">
        <v>2013</v>
      </c>
      <c r="C71" s="21">
        <v>1971</v>
      </c>
      <c r="D71" s="22">
        <v>171.1430752</v>
      </c>
      <c r="E71" s="9">
        <v>-68421.5576</v>
      </c>
      <c r="F71" s="9">
        <v>1894512.6708</v>
      </c>
      <c r="G71" s="9">
        <v>101672.62639999999</v>
      </c>
      <c r="H71" s="9">
        <v>415118.07750000001</v>
      </c>
      <c r="I71" s="9">
        <v>88555.877500000002</v>
      </c>
      <c r="J71" s="9">
        <v>121692.33379999999</v>
      </c>
      <c r="K71" s="9">
        <v>2677.8065999999999</v>
      </c>
      <c r="L71" s="9">
        <v>2687295.3371000001</v>
      </c>
      <c r="M71" s="9">
        <f t="shared" ref="M71:M134" si="7">J71-K71</f>
        <v>119014.5272</v>
      </c>
      <c r="N71" s="26"/>
      <c r="O71" s="26"/>
      <c r="P71" s="26"/>
      <c r="Q71" s="26"/>
      <c r="R71" s="26"/>
      <c r="S71" s="26"/>
      <c r="T71" s="26"/>
      <c r="U71" s="26"/>
      <c r="V71" s="33">
        <f t="shared" ref="V71:V134" si="8">E71</f>
        <v>-68421.5576</v>
      </c>
      <c r="W71" s="26"/>
      <c r="X71" s="26"/>
      <c r="Y71" s="26"/>
      <c r="Z71" s="26"/>
      <c r="AA71" s="26"/>
      <c r="AB71" s="38">
        <v>2014</v>
      </c>
      <c r="AC71" s="38">
        <v>1982</v>
      </c>
      <c r="AD71" s="39">
        <v>170.52547989999999</v>
      </c>
      <c r="AE71" s="33">
        <v>217773.22940000001</v>
      </c>
      <c r="AF71" s="33">
        <v>2003857.8677999999</v>
      </c>
      <c r="AG71" s="33">
        <v>106509.8227</v>
      </c>
      <c r="AH71" s="33">
        <v>192053.8653</v>
      </c>
      <c r="AI71" s="33">
        <v>74281.069199999998</v>
      </c>
      <c r="AJ71" s="33">
        <v>579540.38500000001</v>
      </c>
      <c r="AK71" s="33">
        <v>0</v>
      </c>
      <c r="AL71" s="33">
        <v>2738469.7804999999</v>
      </c>
      <c r="AM71" s="33">
        <f t="shared" ref="AM71:AM134" si="9">AJ71-AK71</f>
        <v>579540.38500000001</v>
      </c>
      <c r="AN71" s="33"/>
      <c r="AO71" s="33"/>
      <c r="AP71" s="33"/>
      <c r="AQ71" s="33"/>
      <c r="AR71" s="33"/>
      <c r="AS71" s="33"/>
      <c r="AT71" s="33"/>
      <c r="AU71" s="33"/>
      <c r="AV71" s="33">
        <f t="shared" ref="AV71:AV134" si="10">AE71</f>
        <v>217773.22940000001</v>
      </c>
      <c r="AW71" s="33"/>
      <c r="AX71" s="33"/>
      <c r="AY71" s="33"/>
      <c r="AZ71" s="33"/>
      <c r="BA71" s="38">
        <v>66</v>
      </c>
      <c r="BB71" s="38">
        <v>2015</v>
      </c>
      <c r="BC71" s="38">
        <v>1983</v>
      </c>
      <c r="BD71" s="39">
        <v>158.51116959999999</v>
      </c>
      <c r="BE71" s="33">
        <f t="shared" ref="BE71:BE134" si="11">SUM(BF71:BJ71)-SUM(BK71:BL71)</f>
        <v>218026.3371487828</v>
      </c>
      <c r="BF71" s="33">
        <v>2074749.7287999999</v>
      </c>
      <c r="BG71" s="33">
        <v>106509.8227</v>
      </c>
      <c r="BH71" s="33">
        <v>187574.11429999999</v>
      </c>
      <c r="BI71" s="33">
        <v>70365.8154487828</v>
      </c>
      <c r="BJ71" s="33">
        <v>572353.25430000003</v>
      </c>
      <c r="BK71" s="33">
        <v>1309.3368</v>
      </c>
      <c r="BL71" s="33">
        <v>2792217.0616000001</v>
      </c>
      <c r="BM71" s="33">
        <f t="shared" ref="BM71:BM134" si="12">BJ71-BK71</f>
        <v>571043.91749999998</v>
      </c>
      <c r="BN71" s="9"/>
      <c r="BO71" s="9"/>
      <c r="BP71" s="9"/>
      <c r="BQ71" s="9"/>
      <c r="BR71" s="9"/>
      <c r="BS71" s="9"/>
      <c r="BT71" s="9"/>
      <c r="BU71" s="9"/>
      <c r="BV71" s="33">
        <f t="shared" ref="BV71:BV134" si="13">BE71</f>
        <v>218026.3371487828</v>
      </c>
      <c r="BW71" s="9"/>
      <c r="BX71" s="9"/>
      <c r="BY71" s="9"/>
      <c r="BZ71" s="9"/>
      <c r="CA71" s="21"/>
      <c r="CB71" s="21"/>
      <c r="CC71" s="21"/>
      <c r="CD71" s="22"/>
      <c r="CE71" s="9"/>
      <c r="CF71" s="9"/>
      <c r="CG71" s="9"/>
      <c r="CH71" s="9"/>
      <c r="CI71" s="9"/>
      <c r="CJ71" s="9"/>
      <c r="CK71" s="9"/>
      <c r="CL71" s="9"/>
      <c r="CM71" s="10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D71" s="3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</row>
    <row r="72" spans="1:156">
      <c r="A72" s="8">
        <v>67</v>
      </c>
      <c r="B72" s="21">
        <v>2013</v>
      </c>
      <c r="C72" s="21">
        <v>1987</v>
      </c>
      <c r="D72" s="22">
        <v>105.1904648</v>
      </c>
      <c r="E72" s="9">
        <v>-17341.360499999999</v>
      </c>
      <c r="F72" s="9">
        <v>1971222.3306</v>
      </c>
      <c r="G72" s="9">
        <v>101672.62639999999</v>
      </c>
      <c r="H72" s="9">
        <v>415519.72879999998</v>
      </c>
      <c r="I72" s="9">
        <v>87060.195999999996</v>
      </c>
      <c r="J72" s="9">
        <v>108860.67230000001</v>
      </c>
      <c r="K72" s="9">
        <v>12088.818300000001</v>
      </c>
      <c r="L72" s="9">
        <v>2689588.0962999999</v>
      </c>
      <c r="M72" s="9">
        <f t="shared" si="7"/>
        <v>96771.854000000007</v>
      </c>
      <c r="N72" s="26"/>
      <c r="O72" s="26"/>
      <c r="P72" s="26"/>
      <c r="Q72" s="26"/>
      <c r="R72" s="26"/>
      <c r="S72" s="26"/>
      <c r="T72" s="26"/>
      <c r="U72" s="26"/>
      <c r="V72" s="33">
        <f t="shared" si="8"/>
        <v>-17341.360499999999</v>
      </c>
      <c r="W72" s="26"/>
      <c r="X72" s="26"/>
      <c r="Y72" s="26"/>
      <c r="Z72" s="26"/>
      <c r="AA72" s="26"/>
      <c r="AB72" s="38">
        <v>2014</v>
      </c>
      <c r="AC72" s="38">
        <v>1952</v>
      </c>
      <c r="AD72" s="39">
        <v>147.2903905</v>
      </c>
      <c r="AE72" s="33">
        <v>267635.27220000001</v>
      </c>
      <c r="AF72" s="33">
        <v>2124004.1365</v>
      </c>
      <c r="AG72" s="33">
        <v>106509.8227</v>
      </c>
      <c r="AH72" s="33">
        <v>191105.38140000001</v>
      </c>
      <c r="AI72" s="33">
        <v>77845.979900000006</v>
      </c>
      <c r="AJ72" s="33">
        <v>518609.51630000002</v>
      </c>
      <c r="AK72" s="33">
        <v>27338.879300000001</v>
      </c>
      <c r="AL72" s="33">
        <v>2723100.6853</v>
      </c>
      <c r="AM72" s="33">
        <f t="shared" si="9"/>
        <v>491270.63699999999</v>
      </c>
      <c r="AN72" s="33"/>
      <c r="AO72" s="33"/>
      <c r="AP72" s="33"/>
      <c r="AQ72" s="33"/>
      <c r="AR72" s="33"/>
      <c r="AS72" s="33"/>
      <c r="AT72" s="33"/>
      <c r="AU72" s="33"/>
      <c r="AV72" s="33">
        <f t="shared" si="10"/>
        <v>267635.27220000001</v>
      </c>
      <c r="AW72" s="33"/>
      <c r="AX72" s="33"/>
      <c r="AY72" s="33"/>
      <c r="AZ72" s="33"/>
      <c r="BA72" s="38">
        <v>67</v>
      </c>
      <c r="BB72" s="38">
        <v>2015</v>
      </c>
      <c r="BC72" s="38">
        <v>1953</v>
      </c>
      <c r="BD72" s="39">
        <v>133.47564790000001</v>
      </c>
      <c r="BE72" s="33">
        <f t="shared" si="11"/>
        <v>-71354.451815439854</v>
      </c>
      <c r="BF72" s="33">
        <v>2115468.7135999999</v>
      </c>
      <c r="BG72" s="33">
        <v>106509.8227</v>
      </c>
      <c r="BH72" s="33">
        <v>181334.9008</v>
      </c>
      <c r="BI72" s="33">
        <v>93816.124084560593</v>
      </c>
      <c r="BJ72" s="33">
        <v>287050.06939999998</v>
      </c>
      <c r="BK72" s="33">
        <v>69658.393299999996</v>
      </c>
      <c r="BL72" s="33">
        <v>2785875.6891000001</v>
      </c>
      <c r="BM72" s="33">
        <f t="shared" si="12"/>
        <v>217391.67609999998</v>
      </c>
      <c r="BN72" s="9"/>
      <c r="BO72" s="9"/>
      <c r="BP72" s="9"/>
      <c r="BQ72" s="9"/>
      <c r="BR72" s="9"/>
      <c r="BS72" s="9"/>
      <c r="BT72" s="9"/>
      <c r="BU72" s="9"/>
      <c r="BV72" s="33">
        <f t="shared" si="13"/>
        <v>-71354.451815439854</v>
      </c>
      <c r="BW72" s="9"/>
      <c r="BX72" s="9"/>
      <c r="BY72" s="9"/>
      <c r="BZ72" s="9"/>
      <c r="CA72" s="21"/>
      <c r="CB72" s="21"/>
      <c r="CC72" s="21"/>
      <c r="CD72" s="22"/>
      <c r="CE72" s="9"/>
      <c r="CF72" s="9"/>
      <c r="CG72" s="9"/>
      <c r="CH72" s="9"/>
      <c r="CI72" s="9"/>
      <c r="CJ72" s="9"/>
      <c r="CK72" s="9"/>
      <c r="CL72" s="9"/>
      <c r="CM72" s="10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D72" s="3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</row>
    <row r="73" spans="1:156">
      <c r="A73" s="8">
        <v>68</v>
      </c>
      <c r="B73" s="21">
        <v>2013</v>
      </c>
      <c r="C73" s="21">
        <v>1993</v>
      </c>
      <c r="D73" s="22">
        <v>116.7870363</v>
      </c>
      <c r="E73" s="9">
        <v>2999.8424</v>
      </c>
      <c r="F73" s="9">
        <v>1934101.0427000001</v>
      </c>
      <c r="G73" s="9">
        <v>101672.62639999999</v>
      </c>
      <c r="H73" s="9">
        <v>415145.8015</v>
      </c>
      <c r="I73" s="9">
        <v>88452.637900000002</v>
      </c>
      <c r="J73" s="9">
        <v>163681.44620000001</v>
      </c>
      <c r="K73" s="9">
        <v>5244.0297</v>
      </c>
      <c r="L73" s="9">
        <v>2694809.6825999999</v>
      </c>
      <c r="M73" s="9">
        <f t="shared" si="7"/>
        <v>158437.41649999999</v>
      </c>
      <c r="N73" s="26"/>
      <c r="O73" s="26"/>
      <c r="P73" s="26"/>
      <c r="Q73" s="26"/>
      <c r="R73" s="26"/>
      <c r="S73" s="26"/>
      <c r="T73" s="26"/>
      <c r="U73" s="26"/>
      <c r="V73" s="33">
        <f t="shared" si="8"/>
        <v>2999.8424</v>
      </c>
      <c r="W73" s="26"/>
      <c r="X73" s="26"/>
      <c r="Y73" s="26"/>
      <c r="Z73" s="26"/>
      <c r="AA73" s="26"/>
      <c r="AB73" s="38">
        <v>2014</v>
      </c>
      <c r="AC73" s="38">
        <v>2008</v>
      </c>
      <c r="AD73" s="39">
        <v>121.24909940000001</v>
      </c>
      <c r="AE73" s="33">
        <v>-82089.955799999996</v>
      </c>
      <c r="AF73" s="33">
        <v>2035943.1013</v>
      </c>
      <c r="AG73" s="33">
        <v>106509.8227</v>
      </c>
      <c r="AH73" s="33">
        <v>183296.49350000001</v>
      </c>
      <c r="AI73" s="33">
        <v>107195.9662</v>
      </c>
      <c r="AJ73" s="33">
        <v>268269.23479999998</v>
      </c>
      <c r="AK73" s="33">
        <v>63661.635300000002</v>
      </c>
      <c r="AL73" s="33">
        <v>2719642.9389999998</v>
      </c>
      <c r="AM73" s="33">
        <f t="shared" si="9"/>
        <v>204607.59949999998</v>
      </c>
      <c r="AN73" s="33"/>
      <c r="AO73" s="33"/>
      <c r="AP73" s="33"/>
      <c r="AQ73" s="33"/>
      <c r="AR73" s="33"/>
      <c r="AS73" s="33"/>
      <c r="AT73" s="33"/>
      <c r="AU73" s="33"/>
      <c r="AV73" s="33">
        <f t="shared" si="10"/>
        <v>-82089.955799999996</v>
      </c>
      <c r="AW73" s="33"/>
      <c r="AX73" s="33"/>
      <c r="AY73" s="33"/>
      <c r="AZ73" s="33"/>
      <c r="BA73" s="38">
        <v>68</v>
      </c>
      <c r="BB73" s="38">
        <v>2015</v>
      </c>
      <c r="BC73" s="38">
        <v>1929</v>
      </c>
      <c r="BD73" s="39">
        <v>94.527411990000004</v>
      </c>
      <c r="BE73" s="33">
        <f t="shared" si="11"/>
        <v>-262612.90174511308</v>
      </c>
      <c r="BF73" s="33">
        <v>2031316.2694999999</v>
      </c>
      <c r="BG73" s="33">
        <v>106509.8227</v>
      </c>
      <c r="BH73" s="33">
        <v>171242.07339999999</v>
      </c>
      <c r="BI73" s="33">
        <v>131750.37945488701</v>
      </c>
      <c r="BJ73" s="33">
        <v>142718.4713</v>
      </c>
      <c r="BK73" s="33">
        <v>63548.916899999997</v>
      </c>
      <c r="BL73" s="33">
        <v>2782601.0011999998</v>
      </c>
      <c r="BM73" s="33">
        <f t="shared" si="12"/>
        <v>79169.554400000008</v>
      </c>
      <c r="BN73" s="9"/>
      <c r="BO73" s="9"/>
      <c r="BP73" s="9"/>
      <c r="BQ73" s="9"/>
      <c r="BR73" s="9"/>
      <c r="BS73" s="9"/>
      <c r="BT73" s="9"/>
      <c r="BU73" s="9"/>
      <c r="BV73" s="33">
        <f t="shared" si="13"/>
        <v>-262612.90174511308</v>
      </c>
      <c r="BW73" s="9"/>
      <c r="BX73" s="9"/>
      <c r="BY73" s="9"/>
      <c r="BZ73" s="9"/>
      <c r="CA73" s="21"/>
      <c r="CB73" s="21"/>
      <c r="CC73" s="21"/>
      <c r="CD73" s="22"/>
      <c r="CE73" s="9"/>
      <c r="CF73" s="9"/>
      <c r="CG73" s="9"/>
      <c r="CH73" s="9"/>
      <c r="CI73" s="9"/>
      <c r="CJ73" s="9"/>
      <c r="CK73" s="9"/>
      <c r="CL73" s="9"/>
      <c r="CM73" s="10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D73" s="3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</row>
    <row r="74" spans="1:156">
      <c r="A74" s="8">
        <v>69</v>
      </c>
      <c r="B74" s="21">
        <v>2013</v>
      </c>
      <c r="C74" s="21">
        <v>1981</v>
      </c>
      <c r="D74" s="22">
        <v>140.5062116</v>
      </c>
      <c r="E74" s="9">
        <v>377.62509999999997</v>
      </c>
      <c r="F74" s="9">
        <v>1949669.8351</v>
      </c>
      <c r="G74" s="9">
        <v>101672.62639999999</v>
      </c>
      <c r="H74" s="9">
        <v>415897.9878</v>
      </c>
      <c r="I74" s="9">
        <v>85651.623600000006</v>
      </c>
      <c r="J74" s="9">
        <v>150535.58720000001</v>
      </c>
      <c r="K74" s="9">
        <v>9019.6316000000006</v>
      </c>
      <c r="L74" s="9">
        <v>2694030.4035</v>
      </c>
      <c r="M74" s="9">
        <f t="shared" si="7"/>
        <v>141515.95560000002</v>
      </c>
      <c r="N74" s="26"/>
      <c r="O74" s="26"/>
      <c r="P74" s="26"/>
      <c r="Q74" s="26"/>
      <c r="R74" s="26"/>
      <c r="S74" s="26"/>
      <c r="T74" s="26"/>
      <c r="U74" s="26"/>
      <c r="V74" s="33">
        <f t="shared" si="8"/>
        <v>377.62509999999997</v>
      </c>
      <c r="W74" s="26"/>
      <c r="X74" s="26"/>
      <c r="Y74" s="26"/>
      <c r="Z74" s="26"/>
      <c r="AA74" s="26"/>
      <c r="AB74" s="38">
        <v>2014</v>
      </c>
      <c r="AC74" s="38">
        <v>1938</v>
      </c>
      <c r="AD74" s="39">
        <v>137.05777069999999</v>
      </c>
      <c r="AE74" s="33">
        <v>-67884.429999999993</v>
      </c>
      <c r="AF74" s="33">
        <v>2000880.6629000001</v>
      </c>
      <c r="AG74" s="33">
        <v>106509.8227</v>
      </c>
      <c r="AH74" s="33">
        <v>187563.82440000001</v>
      </c>
      <c r="AI74" s="33">
        <v>91157.049199999994</v>
      </c>
      <c r="AJ74" s="33">
        <v>288572.89110000001</v>
      </c>
      <c r="AK74" s="33">
        <v>18163.397499999999</v>
      </c>
      <c r="AL74" s="33">
        <v>2724405.2829</v>
      </c>
      <c r="AM74" s="33">
        <f t="shared" si="9"/>
        <v>270409.49359999999</v>
      </c>
      <c r="AN74" s="33"/>
      <c r="AO74" s="33"/>
      <c r="AP74" s="33"/>
      <c r="AQ74" s="33"/>
      <c r="AR74" s="33"/>
      <c r="AS74" s="33"/>
      <c r="AT74" s="33"/>
      <c r="AU74" s="33"/>
      <c r="AV74" s="33">
        <f t="shared" si="10"/>
        <v>-67884.429999999993</v>
      </c>
      <c r="AW74" s="33"/>
      <c r="AX74" s="33"/>
      <c r="AY74" s="33"/>
      <c r="AZ74" s="33"/>
      <c r="BA74" s="38">
        <v>69</v>
      </c>
      <c r="BB74" s="38">
        <v>2015</v>
      </c>
      <c r="BC74" s="38">
        <v>1939</v>
      </c>
      <c r="BD74" s="39">
        <v>108.2014492</v>
      </c>
      <c r="BE74" s="33">
        <f t="shared" si="11"/>
        <v>-203489.17811319046</v>
      </c>
      <c r="BF74" s="33">
        <v>2004880.4946000001</v>
      </c>
      <c r="BG74" s="33">
        <v>106509.8227</v>
      </c>
      <c r="BH74" s="33">
        <v>177899.98560000001</v>
      </c>
      <c r="BI74" s="33">
        <v>106726.37678680901</v>
      </c>
      <c r="BJ74" s="33">
        <v>213964.62330000001</v>
      </c>
      <c r="BK74" s="33">
        <v>35222.282200000001</v>
      </c>
      <c r="BL74" s="33">
        <v>2778248.1989000002</v>
      </c>
      <c r="BM74" s="33">
        <f t="shared" si="12"/>
        <v>178742.34110000002</v>
      </c>
      <c r="BN74" s="9"/>
      <c r="BO74" s="9"/>
      <c r="BP74" s="9"/>
      <c r="BQ74" s="9"/>
      <c r="BR74" s="9"/>
      <c r="BS74" s="9"/>
      <c r="BT74" s="9"/>
      <c r="BU74" s="9"/>
      <c r="BV74" s="33">
        <f t="shared" si="13"/>
        <v>-203489.17811319046</v>
      </c>
      <c r="BW74" s="9"/>
      <c r="BX74" s="9"/>
      <c r="BY74" s="9"/>
      <c r="BZ74" s="9"/>
      <c r="CA74" s="21"/>
      <c r="CB74" s="21"/>
      <c r="CC74" s="21"/>
      <c r="CD74" s="22"/>
      <c r="CE74" s="9"/>
      <c r="CF74" s="9"/>
      <c r="CG74" s="9"/>
      <c r="CH74" s="9"/>
      <c r="CI74" s="9"/>
      <c r="CJ74" s="9"/>
      <c r="CK74" s="9"/>
      <c r="CL74" s="9"/>
      <c r="CM74" s="10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D74" s="3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</row>
    <row r="75" spans="1:156">
      <c r="A75" s="8">
        <v>70</v>
      </c>
      <c r="B75" s="21">
        <v>2013</v>
      </c>
      <c r="C75" s="21">
        <v>2001</v>
      </c>
      <c r="D75" s="22">
        <v>79.308135870000001</v>
      </c>
      <c r="E75" s="9">
        <v>-57487.486199999999</v>
      </c>
      <c r="F75" s="9">
        <v>1946826.8943</v>
      </c>
      <c r="G75" s="9">
        <v>101672.62639999999</v>
      </c>
      <c r="H75" s="9">
        <v>415494.14490000001</v>
      </c>
      <c r="I75" s="9">
        <v>87155.466100000005</v>
      </c>
      <c r="J75" s="9">
        <v>87625.491599999994</v>
      </c>
      <c r="K75" s="9">
        <v>8724.7661000000007</v>
      </c>
      <c r="L75" s="9">
        <v>2687537.3435</v>
      </c>
      <c r="M75" s="9">
        <f t="shared" si="7"/>
        <v>78900.7255</v>
      </c>
      <c r="N75" s="26"/>
      <c r="O75" s="26"/>
      <c r="P75" s="26"/>
      <c r="Q75" s="26"/>
      <c r="R75" s="26"/>
      <c r="S75" s="26"/>
      <c r="T75" s="26"/>
      <c r="U75" s="26"/>
      <c r="V75" s="33">
        <f t="shared" si="8"/>
        <v>-57487.486199999999</v>
      </c>
      <c r="W75" s="26"/>
      <c r="X75" s="26"/>
      <c r="Y75" s="26"/>
      <c r="Z75" s="26"/>
      <c r="AA75" s="26"/>
      <c r="AB75" s="38">
        <v>2014</v>
      </c>
      <c r="AC75" s="38">
        <v>1985</v>
      </c>
      <c r="AD75" s="39">
        <v>118.7752141</v>
      </c>
      <c r="AE75" s="33">
        <v>-62765.785400000001</v>
      </c>
      <c r="AF75" s="33">
        <v>2057385.8795</v>
      </c>
      <c r="AG75" s="33">
        <v>106509.8227</v>
      </c>
      <c r="AH75" s="33">
        <v>189025.59599999999</v>
      </c>
      <c r="AI75" s="33">
        <v>85662.9283</v>
      </c>
      <c r="AJ75" s="33">
        <v>270802.9437</v>
      </c>
      <c r="AK75" s="33">
        <v>52544.911999999997</v>
      </c>
      <c r="AL75" s="33">
        <v>2719608.0435000001</v>
      </c>
      <c r="AM75" s="33">
        <f t="shared" si="9"/>
        <v>218258.03169999999</v>
      </c>
      <c r="AN75" s="33"/>
      <c r="AO75" s="33"/>
      <c r="AP75" s="33"/>
      <c r="AQ75" s="33"/>
      <c r="AR75" s="33"/>
      <c r="AS75" s="33"/>
      <c r="AT75" s="33"/>
      <c r="AU75" s="33"/>
      <c r="AV75" s="33">
        <f t="shared" si="10"/>
        <v>-62765.785400000001</v>
      </c>
      <c r="AW75" s="33"/>
      <c r="AX75" s="33"/>
      <c r="AY75" s="33"/>
      <c r="AZ75" s="33"/>
      <c r="BA75" s="38">
        <v>70</v>
      </c>
      <c r="BB75" s="38">
        <v>2015</v>
      </c>
      <c r="BC75" s="38">
        <v>1986</v>
      </c>
      <c r="BD75" s="39">
        <v>143.2179874</v>
      </c>
      <c r="BE75" s="33">
        <f t="shared" si="11"/>
        <v>101725.88565916242</v>
      </c>
      <c r="BF75" s="33">
        <v>2104930.7396999998</v>
      </c>
      <c r="BG75" s="33">
        <v>106509.8227</v>
      </c>
      <c r="BH75" s="33">
        <v>186166.20449999999</v>
      </c>
      <c r="BI75" s="33">
        <v>75657.495259162999</v>
      </c>
      <c r="BJ75" s="33">
        <v>438760.61410000001</v>
      </c>
      <c r="BK75" s="33">
        <v>9757.5352999999996</v>
      </c>
      <c r="BL75" s="33">
        <v>2800541.4553</v>
      </c>
      <c r="BM75" s="33">
        <f t="shared" si="12"/>
        <v>429003.07880000002</v>
      </c>
      <c r="BN75" s="9"/>
      <c r="BO75" s="9"/>
      <c r="BP75" s="9"/>
      <c r="BQ75" s="9"/>
      <c r="BR75" s="9"/>
      <c r="BS75" s="9"/>
      <c r="BT75" s="9"/>
      <c r="BU75" s="9"/>
      <c r="BV75" s="33">
        <f t="shared" si="13"/>
        <v>101725.88565916242</v>
      </c>
      <c r="BW75" s="9"/>
      <c r="BX75" s="9"/>
      <c r="BY75" s="9"/>
      <c r="BZ75" s="9"/>
      <c r="CA75" s="21"/>
      <c r="CB75" s="21"/>
      <c r="CC75" s="21"/>
      <c r="CD75" s="22"/>
      <c r="CE75" s="9"/>
      <c r="CF75" s="9"/>
      <c r="CG75" s="9"/>
      <c r="CH75" s="9"/>
      <c r="CI75" s="9"/>
      <c r="CJ75" s="9"/>
      <c r="CK75" s="9"/>
      <c r="CL75" s="9"/>
      <c r="CM75" s="10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D75" s="3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</row>
    <row r="76" spans="1:156">
      <c r="A76" s="8">
        <v>71</v>
      </c>
      <c r="B76" s="21">
        <v>2013</v>
      </c>
      <c r="C76" s="21">
        <v>2003</v>
      </c>
      <c r="D76" s="22">
        <v>107.2128158</v>
      </c>
      <c r="E76" s="9">
        <v>-56201.781199999998</v>
      </c>
      <c r="F76" s="9">
        <v>1949220.76</v>
      </c>
      <c r="G76" s="9">
        <v>101672.62639999999</v>
      </c>
      <c r="H76" s="9">
        <v>414867.35190000001</v>
      </c>
      <c r="I76" s="9">
        <v>89489.537200000006</v>
      </c>
      <c r="J76" s="9">
        <v>111841.2016</v>
      </c>
      <c r="K76" s="9">
        <v>35018.310700000002</v>
      </c>
      <c r="L76" s="9">
        <v>2688274.9476000001</v>
      </c>
      <c r="M76" s="9">
        <f t="shared" si="7"/>
        <v>76822.890899999999</v>
      </c>
      <c r="N76" s="26"/>
      <c r="O76" s="26"/>
      <c r="P76" s="26"/>
      <c r="Q76" s="26"/>
      <c r="R76" s="26"/>
      <c r="S76" s="26"/>
      <c r="T76" s="26"/>
      <c r="U76" s="26"/>
      <c r="V76" s="33">
        <f t="shared" si="8"/>
        <v>-56201.781199999998</v>
      </c>
      <c r="W76" s="26"/>
      <c r="X76" s="26"/>
      <c r="Y76" s="26"/>
      <c r="Z76" s="26"/>
      <c r="AA76" s="26"/>
      <c r="AB76" s="38">
        <v>2014</v>
      </c>
      <c r="AC76" s="38">
        <v>1987</v>
      </c>
      <c r="AD76" s="39">
        <v>105.1904648</v>
      </c>
      <c r="AE76" s="33">
        <v>-141022.37880000001</v>
      </c>
      <c r="AF76" s="33">
        <v>2107419.3881000001</v>
      </c>
      <c r="AG76" s="33">
        <v>106509.8227</v>
      </c>
      <c r="AH76" s="33">
        <v>184967.0159</v>
      </c>
      <c r="AI76" s="33">
        <v>100917.2476</v>
      </c>
      <c r="AJ76" s="33">
        <v>157859.11290000001</v>
      </c>
      <c r="AK76" s="33">
        <v>87260.237500000003</v>
      </c>
      <c r="AL76" s="33">
        <v>2711434.7286</v>
      </c>
      <c r="AM76" s="33">
        <f t="shared" si="9"/>
        <v>70598.875400000004</v>
      </c>
      <c r="AN76" s="33"/>
      <c r="AO76" s="33"/>
      <c r="AP76" s="33"/>
      <c r="AQ76" s="33"/>
      <c r="AR76" s="33"/>
      <c r="AS76" s="33"/>
      <c r="AT76" s="33"/>
      <c r="AU76" s="33"/>
      <c r="AV76" s="33">
        <f t="shared" si="10"/>
        <v>-141022.37880000001</v>
      </c>
      <c r="AW76" s="33"/>
      <c r="AX76" s="33"/>
      <c r="AY76" s="33"/>
      <c r="AZ76" s="33"/>
      <c r="BA76" s="38">
        <v>71</v>
      </c>
      <c r="BB76" s="38">
        <v>2015</v>
      </c>
      <c r="BC76" s="38">
        <v>1988</v>
      </c>
      <c r="BD76" s="39">
        <v>96.405491260000005</v>
      </c>
      <c r="BE76" s="33">
        <f t="shared" si="11"/>
        <v>-325396.57864533644</v>
      </c>
      <c r="BF76" s="33">
        <v>2165535.0781</v>
      </c>
      <c r="BG76" s="33">
        <v>106509.8227</v>
      </c>
      <c r="BH76" s="33">
        <v>163762.9154</v>
      </c>
      <c r="BI76" s="33">
        <v>159861.064254664</v>
      </c>
      <c r="BJ76" s="33">
        <v>106411.72840000001</v>
      </c>
      <c r="BK76" s="33">
        <v>238405.79749999999</v>
      </c>
      <c r="BL76" s="33">
        <v>2789071.39</v>
      </c>
      <c r="BM76" s="33">
        <f t="shared" si="12"/>
        <v>-131994.06909999996</v>
      </c>
      <c r="BN76" s="9"/>
      <c r="BO76" s="9"/>
      <c r="BP76" s="9"/>
      <c r="BQ76" s="9"/>
      <c r="BR76" s="9"/>
      <c r="BS76" s="9"/>
      <c r="BT76" s="9"/>
      <c r="BU76" s="9"/>
      <c r="BV76" s="33">
        <f t="shared" si="13"/>
        <v>-325396.57864533644</v>
      </c>
      <c r="BW76" s="9"/>
      <c r="BX76" s="9"/>
      <c r="BY76" s="9"/>
      <c r="BZ76" s="9"/>
      <c r="CA76" s="21"/>
      <c r="CB76" s="21"/>
      <c r="CC76" s="21"/>
      <c r="CD76" s="22"/>
      <c r="CE76" s="9"/>
      <c r="CF76" s="9"/>
      <c r="CG76" s="9"/>
      <c r="CH76" s="9"/>
      <c r="CI76" s="9"/>
      <c r="CJ76" s="9"/>
      <c r="CK76" s="9"/>
      <c r="CL76" s="9"/>
      <c r="CM76" s="10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D76" s="3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</row>
    <row r="77" spans="1:156">
      <c r="A77" s="8">
        <v>72</v>
      </c>
      <c r="B77" s="21">
        <v>2013</v>
      </c>
      <c r="C77" s="21">
        <v>1979</v>
      </c>
      <c r="D77" s="22">
        <v>108.16205739999999</v>
      </c>
      <c r="E77" s="9">
        <v>-104740.5635</v>
      </c>
      <c r="F77" s="9">
        <v>1930120.8306</v>
      </c>
      <c r="G77" s="9">
        <v>101672.62639999999</v>
      </c>
      <c r="H77" s="9">
        <v>415365.10149999999</v>
      </c>
      <c r="I77" s="9">
        <v>87636.001900000003</v>
      </c>
      <c r="J77" s="9">
        <v>68837.529599999994</v>
      </c>
      <c r="K77" s="9">
        <v>21957.866600000001</v>
      </c>
      <c r="L77" s="9">
        <v>2686414.7867999999</v>
      </c>
      <c r="M77" s="9">
        <f t="shared" si="7"/>
        <v>46879.662999999993</v>
      </c>
      <c r="N77" s="26"/>
      <c r="O77" s="26"/>
      <c r="P77" s="26"/>
      <c r="Q77" s="26"/>
      <c r="R77" s="26"/>
      <c r="S77" s="26"/>
      <c r="T77" s="26"/>
      <c r="U77" s="26"/>
      <c r="V77" s="33">
        <f t="shared" si="8"/>
        <v>-104740.5635</v>
      </c>
      <c r="W77" s="26"/>
      <c r="X77" s="26"/>
      <c r="Y77" s="26"/>
      <c r="Z77" s="26"/>
      <c r="AA77" s="26"/>
      <c r="AB77" s="38">
        <v>2014</v>
      </c>
      <c r="AC77" s="38">
        <v>1933</v>
      </c>
      <c r="AD77" s="39">
        <v>142.748829</v>
      </c>
      <c r="AE77" s="33">
        <v>64961.733399999997</v>
      </c>
      <c r="AF77" s="33">
        <v>2023071.5371999999</v>
      </c>
      <c r="AG77" s="33">
        <v>106509.8227</v>
      </c>
      <c r="AH77" s="33">
        <v>187924.3898</v>
      </c>
      <c r="AI77" s="33">
        <v>89801.851299999995</v>
      </c>
      <c r="AJ77" s="33">
        <v>400318.91090000002</v>
      </c>
      <c r="AK77" s="33">
        <v>21331.902699999999</v>
      </c>
      <c r="AL77" s="33">
        <v>2721332.8758</v>
      </c>
      <c r="AM77" s="33">
        <f t="shared" si="9"/>
        <v>378987.00820000004</v>
      </c>
      <c r="AN77" s="33"/>
      <c r="AO77" s="33"/>
      <c r="AP77" s="33"/>
      <c r="AQ77" s="33"/>
      <c r="AR77" s="33"/>
      <c r="AS77" s="33"/>
      <c r="AT77" s="33"/>
      <c r="AU77" s="33"/>
      <c r="AV77" s="33">
        <f t="shared" si="10"/>
        <v>64961.733399999997</v>
      </c>
      <c r="AW77" s="33"/>
      <c r="AX77" s="33"/>
      <c r="AY77" s="33"/>
      <c r="AZ77" s="33"/>
      <c r="BA77" s="38">
        <v>72</v>
      </c>
      <c r="BB77" s="38">
        <v>2015</v>
      </c>
      <c r="BC77" s="38">
        <v>1934</v>
      </c>
      <c r="BD77" s="39">
        <v>151.97348650000001</v>
      </c>
      <c r="BE77" s="33">
        <f t="shared" si="11"/>
        <v>304687.73193263402</v>
      </c>
      <c r="BF77" s="33">
        <v>2122111.2858000002</v>
      </c>
      <c r="BG77" s="33">
        <v>106509.8227</v>
      </c>
      <c r="BH77" s="33">
        <v>187455.6925</v>
      </c>
      <c r="BI77" s="33">
        <v>70810.908232634494</v>
      </c>
      <c r="BJ77" s="33">
        <v>648834.02659999998</v>
      </c>
      <c r="BK77" s="33">
        <v>24419.999899999999</v>
      </c>
      <c r="BL77" s="33">
        <v>2806614.0040000002</v>
      </c>
      <c r="BM77" s="33">
        <f t="shared" si="12"/>
        <v>624414.02669999993</v>
      </c>
      <c r="BN77" s="9"/>
      <c r="BO77" s="9"/>
      <c r="BP77" s="9"/>
      <c r="BQ77" s="9"/>
      <c r="BR77" s="9"/>
      <c r="BS77" s="9"/>
      <c r="BT77" s="9"/>
      <c r="BU77" s="9"/>
      <c r="BV77" s="33">
        <f t="shared" si="13"/>
        <v>304687.73193263402</v>
      </c>
      <c r="BW77" s="9"/>
      <c r="BX77" s="9"/>
      <c r="BY77" s="9"/>
      <c r="BZ77" s="9"/>
      <c r="CA77" s="21"/>
      <c r="CB77" s="21"/>
      <c r="CC77" s="21"/>
      <c r="CD77" s="22"/>
      <c r="CE77" s="9"/>
      <c r="CF77" s="9"/>
      <c r="CG77" s="9"/>
      <c r="CH77" s="9"/>
      <c r="CI77" s="9"/>
      <c r="CJ77" s="9"/>
      <c r="CK77" s="9"/>
      <c r="CL77" s="9"/>
      <c r="CM77" s="10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D77" s="3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</row>
    <row r="78" spans="1:156">
      <c r="A78" s="8">
        <v>73</v>
      </c>
      <c r="B78" s="21">
        <v>2013</v>
      </c>
      <c r="C78" s="21">
        <v>1963</v>
      </c>
      <c r="D78" s="22">
        <v>129.95508799999999</v>
      </c>
      <c r="E78" s="9">
        <v>-37030.3917</v>
      </c>
      <c r="F78" s="9">
        <v>1979800.9439999999</v>
      </c>
      <c r="G78" s="9">
        <v>101672.62639999999</v>
      </c>
      <c r="H78" s="9">
        <v>415721.34149999998</v>
      </c>
      <c r="I78" s="9">
        <v>86309.424499999994</v>
      </c>
      <c r="J78" s="9">
        <v>71854.5671</v>
      </c>
      <c r="K78" s="9">
        <v>5605.1117999999997</v>
      </c>
      <c r="L78" s="9">
        <v>2686784.1834999998</v>
      </c>
      <c r="M78" s="9">
        <f t="shared" si="7"/>
        <v>66249.455300000001</v>
      </c>
      <c r="N78" s="26"/>
      <c r="O78" s="26"/>
      <c r="P78" s="26"/>
      <c r="Q78" s="26"/>
      <c r="R78" s="26"/>
      <c r="S78" s="26"/>
      <c r="T78" s="26"/>
      <c r="U78" s="26"/>
      <c r="V78" s="33">
        <f t="shared" si="8"/>
        <v>-37030.3917</v>
      </c>
      <c r="W78" s="26"/>
      <c r="X78" s="26"/>
      <c r="Y78" s="26"/>
      <c r="Z78" s="26"/>
      <c r="AA78" s="26"/>
      <c r="AB78" s="38">
        <v>2014</v>
      </c>
      <c r="AC78" s="38">
        <v>1994</v>
      </c>
      <c r="AD78" s="39">
        <v>97.75743104</v>
      </c>
      <c r="AE78" s="33">
        <v>-190852.78700000001</v>
      </c>
      <c r="AF78" s="33">
        <v>2068155.4632000001</v>
      </c>
      <c r="AG78" s="33">
        <v>106509.8227</v>
      </c>
      <c r="AH78" s="33">
        <v>176428.41769999999</v>
      </c>
      <c r="AI78" s="33">
        <v>133009.87650000001</v>
      </c>
      <c r="AJ78" s="33">
        <v>178018.82769999999</v>
      </c>
      <c r="AK78" s="33">
        <v>140354.25450000001</v>
      </c>
      <c r="AL78" s="33">
        <v>2712620.9404000002</v>
      </c>
      <c r="AM78" s="33">
        <f t="shared" si="9"/>
        <v>37664.573199999984</v>
      </c>
      <c r="AN78" s="33"/>
      <c r="AO78" s="33"/>
      <c r="AP78" s="33"/>
      <c r="AQ78" s="33"/>
      <c r="AR78" s="33"/>
      <c r="AS78" s="33"/>
      <c r="AT78" s="33"/>
      <c r="AU78" s="33"/>
      <c r="AV78" s="33">
        <f t="shared" si="10"/>
        <v>-190852.78700000001</v>
      </c>
      <c r="AW78" s="33"/>
      <c r="AX78" s="33"/>
      <c r="AY78" s="33"/>
      <c r="AZ78" s="33"/>
      <c r="BA78" s="38">
        <v>73</v>
      </c>
      <c r="BB78" s="38">
        <v>2015</v>
      </c>
      <c r="BC78" s="38">
        <v>1995</v>
      </c>
      <c r="BD78" s="39">
        <v>131.04328570000001</v>
      </c>
      <c r="BE78" s="33">
        <f t="shared" si="11"/>
        <v>55082.013189683203</v>
      </c>
      <c r="BF78" s="33">
        <v>2116139.3659000001</v>
      </c>
      <c r="BG78" s="33">
        <v>106509.8227</v>
      </c>
      <c r="BH78" s="33">
        <v>176002.50210000001</v>
      </c>
      <c r="BI78" s="33">
        <v>113858.136689683</v>
      </c>
      <c r="BJ78" s="33">
        <v>439461.33409999998</v>
      </c>
      <c r="BK78" s="33">
        <v>83181.770399999994</v>
      </c>
      <c r="BL78" s="33">
        <v>2813707.3779000002</v>
      </c>
      <c r="BM78" s="33">
        <f t="shared" si="12"/>
        <v>356279.5637</v>
      </c>
      <c r="BN78" s="9"/>
      <c r="BO78" s="9"/>
      <c r="BP78" s="9"/>
      <c r="BQ78" s="9"/>
      <c r="BR78" s="9"/>
      <c r="BS78" s="9"/>
      <c r="BT78" s="9"/>
      <c r="BU78" s="9"/>
      <c r="BV78" s="33">
        <f t="shared" si="13"/>
        <v>55082.013189683203</v>
      </c>
      <c r="BW78" s="9"/>
      <c r="BX78" s="9"/>
      <c r="BY78" s="9"/>
      <c r="BZ78" s="9"/>
      <c r="CA78" s="21"/>
      <c r="CB78" s="21"/>
      <c r="CC78" s="21"/>
      <c r="CD78" s="22"/>
      <c r="CE78" s="9"/>
      <c r="CF78" s="9"/>
      <c r="CG78" s="9"/>
      <c r="CH78" s="9"/>
      <c r="CI78" s="9"/>
      <c r="CJ78" s="9"/>
      <c r="CK78" s="9"/>
      <c r="CL78" s="9"/>
      <c r="CM78" s="10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D78" s="3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</row>
    <row r="79" spans="1:156">
      <c r="A79" s="8">
        <v>74</v>
      </c>
      <c r="B79" s="21">
        <v>2013</v>
      </c>
      <c r="C79" s="21">
        <v>1989</v>
      </c>
      <c r="D79" s="22">
        <v>120.8120722</v>
      </c>
      <c r="E79" s="9">
        <v>-50381.421199999997</v>
      </c>
      <c r="F79" s="9">
        <v>1947845.1906000001</v>
      </c>
      <c r="G79" s="9">
        <v>101672.62639999999</v>
      </c>
      <c r="H79" s="9">
        <v>415653.0294</v>
      </c>
      <c r="I79" s="9">
        <v>86563.806899999996</v>
      </c>
      <c r="J79" s="9">
        <v>88459.321299999996</v>
      </c>
      <c r="K79" s="9">
        <v>2380.1958</v>
      </c>
      <c r="L79" s="9">
        <v>2688195.2</v>
      </c>
      <c r="M79" s="9">
        <f t="shared" si="7"/>
        <v>86079.125499999995</v>
      </c>
      <c r="N79" s="26"/>
      <c r="O79" s="26"/>
      <c r="P79" s="26"/>
      <c r="Q79" s="26"/>
      <c r="R79" s="26"/>
      <c r="S79" s="26"/>
      <c r="T79" s="26"/>
      <c r="U79" s="26"/>
      <c r="V79" s="33">
        <f t="shared" si="8"/>
        <v>-50381.421199999997</v>
      </c>
      <c r="W79" s="26"/>
      <c r="X79" s="26"/>
      <c r="Y79" s="26"/>
      <c r="Z79" s="26"/>
      <c r="AA79" s="26"/>
      <c r="AB79" s="38">
        <v>2014</v>
      </c>
      <c r="AC79" s="38">
        <v>1999</v>
      </c>
      <c r="AD79" s="39">
        <v>160.9222432</v>
      </c>
      <c r="AE79" s="33">
        <v>354688.30430000002</v>
      </c>
      <c r="AF79" s="33">
        <v>2064378.0152</v>
      </c>
      <c r="AG79" s="33">
        <v>106509.8227</v>
      </c>
      <c r="AH79" s="33">
        <v>189622.5558</v>
      </c>
      <c r="AI79" s="33">
        <v>83419.233200000002</v>
      </c>
      <c r="AJ79" s="33">
        <v>657733.272</v>
      </c>
      <c r="AK79" s="33">
        <v>7858.8415000000005</v>
      </c>
      <c r="AL79" s="33">
        <v>2739115.753</v>
      </c>
      <c r="AM79" s="33">
        <f t="shared" si="9"/>
        <v>649874.43050000002</v>
      </c>
      <c r="AN79" s="33"/>
      <c r="AO79" s="33"/>
      <c r="AP79" s="33"/>
      <c r="AQ79" s="33"/>
      <c r="AR79" s="33"/>
      <c r="AS79" s="33"/>
      <c r="AT79" s="33"/>
      <c r="AU79" s="33"/>
      <c r="AV79" s="33">
        <f t="shared" si="10"/>
        <v>354688.30430000002</v>
      </c>
      <c r="AW79" s="33"/>
      <c r="AX79" s="33"/>
      <c r="AY79" s="33"/>
      <c r="AZ79" s="33"/>
      <c r="BA79" s="38">
        <v>74</v>
      </c>
      <c r="BB79" s="38">
        <v>2015</v>
      </c>
      <c r="BC79" s="38">
        <v>2000</v>
      </c>
      <c r="BD79" s="39">
        <v>130.36176699999999</v>
      </c>
      <c r="BE79" s="33">
        <f t="shared" si="11"/>
        <v>185650.92119951081</v>
      </c>
      <c r="BF79" s="33">
        <v>2146007.5087000001</v>
      </c>
      <c r="BG79" s="33">
        <v>106509.8227</v>
      </c>
      <c r="BH79" s="33">
        <v>185399.1439</v>
      </c>
      <c r="BI79" s="33">
        <v>78540.520199510895</v>
      </c>
      <c r="BJ79" s="33">
        <v>485643.36469999998</v>
      </c>
      <c r="BK79" s="33">
        <v>20652.955600000001</v>
      </c>
      <c r="BL79" s="33">
        <v>2795796.4833999998</v>
      </c>
      <c r="BM79" s="33">
        <f t="shared" si="12"/>
        <v>464990.40909999999</v>
      </c>
      <c r="BN79" s="9"/>
      <c r="BO79" s="9"/>
      <c r="BP79" s="9"/>
      <c r="BQ79" s="9"/>
      <c r="BR79" s="9"/>
      <c r="BS79" s="9"/>
      <c r="BT79" s="9"/>
      <c r="BU79" s="9"/>
      <c r="BV79" s="33">
        <f t="shared" si="13"/>
        <v>185650.92119951081</v>
      </c>
      <c r="BW79" s="9"/>
      <c r="BX79" s="9"/>
      <c r="BY79" s="9"/>
      <c r="BZ79" s="9"/>
      <c r="CA79" s="21"/>
      <c r="CB79" s="21"/>
      <c r="CC79" s="21"/>
      <c r="CD79" s="22"/>
      <c r="CE79" s="9"/>
      <c r="CF79" s="9"/>
      <c r="CG79" s="9"/>
      <c r="CH79" s="9"/>
      <c r="CI79" s="9"/>
      <c r="CJ79" s="9"/>
      <c r="CK79" s="9"/>
      <c r="CL79" s="9"/>
      <c r="CM79" s="10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D79" s="3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</row>
    <row r="80" spans="1:156">
      <c r="A80" s="8">
        <v>75</v>
      </c>
      <c r="B80" s="21">
        <v>2013</v>
      </c>
      <c r="C80" s="21">
        <v>1986</v>
      </c>
      <c r="D80" s="22">
        <v>143.2179874</v>
      </c>
      <c r="E80" s="9">
        <v>11841.8685</v>
      </c>
      <c r="F80" s="9">
        <v>1964324.4983000001</v>
      </c>
      <c r="G80" s="9">
        <v>101672.62639999999</v>
      </c>
      <c r="H80" s="9">
        <v>414818.03419999999</v>
      </c>
      <c r="I80" s="9">
        <v>89673.1878</v>
      </c>
      <c r="J80" s="9">
        <v>140712.49290000001</v>
      </c>
      <c r="K80" s="9">
        <v>11444.116900000001</v>
      </c>
      <c r="L80" s="9">
        <v>2687914.8542999998</v>
      </c>
      <c r="M80" s="9">
        <f t="shared" si="7"/>
        <v>129268.37600000002</v>
      </c>
      <c r="N80" s="26"/>
      <c r="O80" s="26"/>
      <c r="P80" s="26"/>
      <c r="Q80" s="26"/>
      <c r="R80" s="26"/>
      <c r="S80" s="26"/>
      <c r="T80" s="26"/>
      <c r="U80" s="26"/>
      <c r="V80" s="33">
        <f t="shared" si="8"/>
        <v>11841.8685</v>
      </c>
      <c r="W80" s="26"/>
      <c r="X80" s="26"/>
      <c r="Y80" s="26"/>
      <c r="Z80" s="26"/>
      <c r="AA80" s="26"/>
      <c r="AB80" s="38">
        <v>2014</v>
      </c>
      <c r="AC80" s="38">
        <v>1992</v>
      </c>
      <c r="AD80" s="39">
        <v>96.583156709999997</v>
      </c>
      <c r="AE80" s="33">
        <v>-192917.72750000001</v>
      </c>
      <c r="AF80" s="33">
        <v>2099489.1803000001</v>
      </c>
      <c r="AG80" s="33">
        <v>106509.8227</v>
      </c>
      <c r="AH80" s="33">
        <v>182582.46479999999</v>
      </c>
      <c r="AI80" s="33">
        <v>109879.6689</v>
      </c>
      <c r="AJ80" s="33">
        <v>127717.1771</v>
      </c>
      <c r="AK80" s="33">
        <v>110288.929</v>
      </c>
      <c r="AL80" s="33">
        <v>2708807.1124</v>
      </c>
      <c r="AM80" s="33">
        <f t="shared" si="9"/>
        <v>17428.248099999997</v>
      </c>
      <c r="AN80" s="33"/>
      <c r="AO80" s="33"/>
      <c r="AP80" s="33"/>
      <c r="AQ80" s="33"/>
      <c r="AR80" s="33"/>
      <c r="AS80" s="33"/>
      <c r="AT80" s="33"/>
      <c r="AU80" s="33"/>
      <c r="AV80" s="33">
        <f t="shared" si="10"/>
        <v>-192917.72750000001</v>
      </c>
      <c r="AW80" s="33"/>
      <c r="AX80" s="33"/>
      <c r="AY80" s="33"/>
      <c r="AZ80" s="33"/>
      <c r="BA80" s="38">
        <v>75</v>
      </c>
      <c r="BB80" s="38">
        <v>2015</v>
      </c>
      <c r="BC80" s="38">
        <v>1993</v>
      </c>
      <c r="BD80" s="39">
        <v>116.7870363</v>
      </c>
      <c r="BE80" s="33">
        <f t="shared" si="11"/>
        <v>-227975.56428227434</v>
      </c>
      <c r="BF80" s="33">
        <v>2164246.6850999999</v>
      </c>
      <c r="BG80" s="33">
        <v>106509.8227</v>
      </c>
      <c r="BH80" s="33">
        <v>170595.628</v>
      </c>
      <c r="BI80" s="33">
        <v>134180.06761772599</v>
      </c>
      <c r="BJ80" s="33">
        <v>166918.46660000001</v>
      </c>
      <c r="BK80" s="33">
        <v>169739.364</v>
      </c>
      <c r="BL80" s="33">
        <v>2800686.8703000001</v>
      </c>
      <c r="BM80" s="33">
        <f t="shared" si="12"/>
        <v>-2820.8973999999871</v>
      </c>
      <c r="BN80" s="9"/>
      <c r="BO80" s="9"/>
      <c r="BP80" s="9"/>
      <c r="BQ80" s="9"/>
      <c r="BR80" s="9"/>
      <c r="BS80" s="9"/>
      <c r="BT80" s="9"/>
      <c r="BU80" s="9"/>
      <c r="BV80" s="33">
        <f t="shared" si="13"/>
        <v>-227975.56428227434</v>
      </c>
      <c r="BW80" s="9"/>
      <c r="BX80" s="9"/>
      <c r="BY80" s="9"/>
      <c r="BZ80" s="9"/>
      <c r="CA80" s="21"/>
      <c r="CB80" s="21"/>
      <c r="CC80" s="21"/>
      <c r="CD80" s="22"/>
      <c r="CE80" s="9"/>
      <c r="CF80" s="9"/>
      <c r="CG80" s="9"/>
      <c r="CH80" s="9"/>
      <c r="CI80" s="9"/>
      <c r="CJ80" s="9"/>
      <c r="CK80" s="9"/>
      <c r="CL80" s="9"/>
      <c r="CM80" s="10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D80" s="3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</row>
    <row r="81" spans="1:156">
      <c r="A81" s="8">
        <v>76</v>
      </c>
      <c r="B81" s="21">
        <v>2013</v>
      </c>
      <c r="C81" s="21">
        <v>1967</v>
      </c>
      <c r="D81" s="22">
        <v>143.80169509999999</v>
      </c>
      <c r="E81" s="9">
        <v>-70610.579800000007</v>
      </c>
      <c r="F81" s="9">
        <v>1968853.4395000001</v>
      </c>
      <c r="G81" s="9">
        <v>101672.62639999999</v>
      </c>
      <c r="H81" s="9">
        <v>415607.20970000001</v>
      </c>
      <c r="I81" s="9">
        <v>86734.431899999996</v>
      </c>
      <c r="J81" s="9">
        <v>61300.751900000003</v>
      </c>
      <c r="K81" s="9">
        <v>21558.6662</v>
      </c>
      <c r="L81" s="9">
        <v>2683220.3730000001</v>
      </c>
      <c r="M81" s="9">
        <f t="shared" si="7"/>
        <v>39742.085700000003</v>
      </c>
      <c r="N81" s="26"/>
      <c r="O81" s="26"/>
      <c r="P81" s="26"/>
      <c r="Q81" s="26"/>
      <c r="R81" s="26"/>
      <c r="S81" s="26"/>
      <c r="T81" s="26"/>
      <c r="U81" s="26"/>
      <c r="V81" s="33">
        <f t="shared" si="8"/>
        <v>-70610.579800000007</v>
      </c>
      <c r="W81" s="26"/>
      <c r="X81" s="26"/>
      <c r="Y81" s="26"/>
      <c r="Z81" s="26"/>
      <c r="AA81" s="26"/>
      <c r="AB81" s="38">
        <v>2014</v>
      </c>
      <c r="AC81" s="38">
        <v>1935</v>
      </c>
      <c r="AD81" s="39">
        <v>122.9110288</v>
      </c>
      <c r="AE81" s="33">
        <v>-70671.424199999994</v>
      </c>
      <c r="AF81" s="33">
        <v>2074512.0427999999</v>
      </c>
      <c r="AG81" s="33">
        <v>106509.8227</v>
      </c>
      <c r="AH81" s="33">
        <v>185975.44380000001</v>
      </c>
      <c r="AI81" s="33">
        <v>97127.035199999998</v>
      </c>
      <c r="AJ81" s="33">
        <v>217005.5955</v>
      </c>
      <c r="AK81" s="33">
        <v>40940.809099999999</v>
      </c>
      <c r="AL81" s="33">
        <v>2710860.5551</v>
      </c>
      <c r="AM81" s="33">
        <f t="shared" si="9"/>
        <v>176064.78639999998</v>
      </c>
      <c r="AN81" s="33"/>
      <c r="AO81" s="33"/>
      <c r="AP81" s="33"/>
      <c r="AQ81" s="33"/>
      <c r="AR81" s="33"/>
      <c r="AS81" s="33"/>
      <c r="AT81" s="33"/>
      <c r="AU81" s="33"/>
      <c r="AV81" s="33">
        <f t="shared" si="10"/>
        <v>-70671.424199999994</v>
      </c>
      <c r="AW81" s="33"/>
      <c r="AX81" s="33"/>
      <c r="AY81" s="33"/>
      <c r="AZ81" s="33"/>
      <c r="BA81" s="38">
        <v>76</v>
      </c>
      <c r="BB81" s="38">
        <v>2015</v>
      </c>
      <c r="BC81" s="38">
        <v>1936</v>
      </c>
      <c r="BD81" s="39">
        <v>113.9190562</v>
      </c>
      <c r="BE81" s="33">
        <f t="shared" si="11"/>
        <v>-211186.53566380451</v>
      </c>
      <c r="BF81" s="33">
        <v>2134904.3837000001</v>
      </c>
      <c r="BG81" s="33">
        <v>106509.8227</v>
      </c>
      <c r="BH81" s="33">
        <v>167704.5374</v>
      </c>
      <c r="BI81" s="33">
        <v>145046.33603619601</v>
      </c>
      <c r="BJ81" s="33">
        <v>216061.28450000001</v>
      </c>
      <c r="BK81" s="33">
        <v>176485.13860000001</v>
      </c>
      <c r="BL81" s="33">
        <v>2804927.7614000002</v>
      </c>
      <c r="BM81" s="33">
        <f t="shared" si="12"/>
        <v>39576.145900000003</v>
      </c>
      <c r="BN81" s="9"/>
      <c r="BO81" s="9"/>
      <c r="BP81" s="9"/>
      <c r="BQ81" s="9"/>
      <c r="BR81" s="9"/>
      <c r="BS81" s="9"/>
      <c r="BT81" s="9"/>
      <c r="BU81" s="9"/>
      <c r="BV81" s="33">
        <f t="shared" si="13"/>
        <v>-211186.53566380451</v>
      </c>
      <c r="BW81" s="9"/>
      <c r="BX81" s="9"/>
      <c r="BY81" s="9"/>
      <c r="BZ81" s="9"/>
      <c r="CA81" s="21"/>
      <c r="CB81" s="21"/>
      <c r="CC81" s="21"/>
      <c r="CD81" s="22"/>
      <c r="CE81" s="9"/>
      <c r="CF81" s="9"/>
      <c r="CG81" s="9"/>
      <c r="CH81" s="9"/>
      <c r="CI81" s="9"/>
      <c r="CJ81" s="9"/>
      <c r="CK81" s="9"/>
      <c r="CL81" s="9"/>
      <c r="CM81" s="10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D81" s="3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</row>
    <row r="82" spans="1:156">
      <c r="A82" s="8">
        <v>77</v>
      </c>
      <c r="B82" s="21">
        <v>2013</v>
      </c>
      <c r="C82" s="21">
        <v>1979</v>
      </c>
      <c r="D82" s="22">
        <v>108.16205739999999</v>
      </c>
      <c r="E82" s="9">
        <v>-95282.036800000002</v>
      </c>
      <c r="F82" s="9">
        <v>1927854.0896999999</v>
      </c>
      <c r="G82" s="9">
        <v>101672.62639999999</v>
      </c>
      <c r="H82" s="9">
        <v>415451.93479999999</v>
      </c>
      <c r="I82" s="9">
        <v>87312.6495</v>
      </c>
      <c r="J82" s="9">
        <v>78531.936100000006</v>
      </c>
      <c r="K82" s="9">
        <v>24010.886299999998</v>
      </c>
      <c r="L82" s="9">
        <v>2682094.3870999999</v>
      </c>
      <c r="M82" s="9">
        <f t="shared" si="7"/>
        <v>54521.049800000008</v>
      </c>
      <c r="N82" s="26"/>
      <c r="O82" s="26"/>
      <c r="P82" s="26"/>
      <c r="Q82" s="26"/>
      <c r="R82" s="26"/>
      <c r="S82" s="26"/>
      <c r="T82" s="26"/>
      <c r="U82" s="26"/>
      <c r="V82" s="33">
        <f t="shared" si="8"/>
        <v>-95282.036800000002</v>
      </c>
      <c r="W82" s="26"/>
      <c r="X82" s="26"/>
      <c r="Y82" s="26"/>
      <c r="Z82" s="26"/>
      <c r="AA82" s="26"/>
      <c r="AB82" s="38">
        <v>2014</v>
      </c>
      <c r="AC82" s="38">
        <v>1932</v>
      </c>
      <c r="AD82" s="39">
        <v>133.21170939999999</v>
      </c>
      <c r="AE82" s="33">
        <v>-151874.28339999999</v>
      </c>
      <c r="AF82" s="33">
        <v>2005313.4231</v>
      </c>
      <c r="AG82" s="33">
        <v>106509.8227</v>
      </c>
      <c r="AH82" s="33">
        <v>169088.27789999999</v>
      </c>
      <c r="AI82" s="33">
        <v>160598.05619999999</v>
      </c>
      <c r="AJ82" s="33">
        <v>333747.41100000002</v>
      </c>
      <c r="AK82" s="33">
        <v>199037.79569999999</v>
      </c>
      <c r="AL82" s="33">
        <v>2728093.4786</v>
      </c>
      <c r="AM82" s="33">
        <f t="shared" si="9"/>
        <v>134709.61530000003</v>
      </c>
      <c r="AN82" s="33"/>
      <c r="AO82" s="33"/>
      <c r="AP82" s="33"/>
      <c r="AQ82" s="33"/>
      <c r="AR82" s="33"/>
      <c r="AS82" s="33"/>
      <c r="AT82" s="33"/>
      <c r="AU82" s="33"/>
      <c r="AV82" s="33">
        <f t="shared" si="10"/>
        <v>-151874.28339999999</v>
      </c>
      <c r="AW82" s="33"/>
      <c r="AX82" s="33"/>
      <c r="AY82" s="33"/>
      <c r="AZ82" s="33"/>
      <c r="BA82" s="38">
        <v>77</v>
      </c>
      <c r="BB82" s="38">
        <v>2015</v>
      </c>
      <c r="BC82" s="38">
        <v>1933</v>
      </c>
      <c r="BD82" s="39">
        <v>142.748829</v>
      </c>
      <c r="BE82" s="33">
        <f t="shared" si="11"/>
        <v>152544.33936373331</v>
      </c>
      <c r="BF82" s="33">
        <v>2057174.3688000001</v>
      </c>
      <c r="BG82" s="33">
        <v>106509.8227</v>
      </c>
      <c r="BH82" s="33">
        <v>181386.99780000001</v>
      </c>
      <c r="BI82" s="33">
        <v>93620.315963733694</v>
      </c>
      <c r="BJ82" s="33">
        <v>556822.43319999997</v>
      </c>
      <c r="BK82" s="33">
        <v>28436.491399999999</v>
      </c>
      <c r="BL82" s="33">
        <v>2814533.1077000001</v>
      </c>
      <c r="BM82" s="33">
        <f t="shared" si="12"/>
        <v>528385.94179999991</v>
      </c>
      <c r="BN82" s="9"/>
      <c r="BO82" s="9"/>
      <c r="BP82" s="9"/>
      <c r="BQ82" s="9"/>
      <c r="BR82" s="9"/>
      <c r="BS82" s="9"/>
      <c r="BT82" s="9"/>
      <c r="BU82" s="9"/>
      <c r="BV82" s="33">
        <f t="shared" si="13"/>
        <v>152544.33936373331</v>
      </c>
      <c r="BW82" s="9"/>
      <c r="BX82" s="9"/>
      <c r="BY82" s="9"/>
      <c r="BZ82" s="9"/>
      <c r="CA82" s="21"/>
      <c r="CB82" s="21"/>
      <c r="CC82" s="21"/>
      <c r="CD82" s="22"/>
      <c r="CE82" s="9"/>
      <c r="CF82" s="9"/>
      <c r="CG82" s="9"/>
      <c r="CH82" s="9"/>
      <c r="CI82" s="9"/>
      <c r="CJ82" s="9"/>
      <c r="CK82" s="9"/>
      <c r="CL82" s="9"/>
      <c r="CM82" s="10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D82" s="3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</row>
    <row r="83" spans="1:156">
      <c r="A83" s="8">
        <v>78</v>
      </c>
      <c r="B83" s="21">
        <v>2013</v>
      </c>
      <c r="C83" s="21">
        <v>1982</v>
      </c>
      <c r="D83" s="22">
        <v>170.52547989999999</v>
      </c>
      <c r="E83" s="9">
        <v>-59560.890599999999</v>
      </c>
      <c r="F83" s="9">
        <v>1936787.6624</v>
      </c>
      <c r="G83" s="9">
        <v>101672.62639999999</v>
      </c>
      <c r="H83" s="9">
        <v>416436.74859999999</v>
      </c>
      <c r="I83" s="9">
        <v>83645.369500000001</v>
      </c>
      <c r="J83" s="9">
        <v>87036.967799999999</v>
      </c>
      <c r="K83" s="9">
        <v>2307.0826999999999</v>
      </c>
      <c r="L83" s="9">
        <v>2682833.1825999999</v>
      </c>
      <c r="M83" s="9">
        <f t="shared" si="7"/>
        <v>84729.8851</v>
      </c>
      <c r="N83" s="26"/>
      <c r="O83" s="26"/>
      <c r="P83" s="26"/>
      <c r="Q83" s="26"/>
      <c r="R83" s="26"/>
      <c r="S83" s="26"/>
      <c r="T83" s="26"/>
      <c r="U83" s="26"/>
      <c r="V83" s="33">
        <f t="shared" si="8"/>
        <v>-59560.890599999999</v>
      </c>
      <c r="W83" s="26"/>
      <c r="X83" s="26"/>
      <c r="Y83" s="26"/>
      <c r="Z83" s="26"/>
      <c r="AA83" s="26"/>
      <c r="AB83" s="38">
        <v>2014</v>
      </c>
      <c r="AC83" s="38">
        <v>1948</v>
      </c>
      <c r="AD83" s="39">
        <v>171.0904736</v>
      </c>
      <c r="AE83" s="33">
        <v>249699.7108</v>
      </c>
      <c r="AF83" s="33">
        <v>2044415.2201</v>
      </c>
      <c r="AG83" s="33">
        <v>106509.8227</v>
      </c>
      <c r="AH83" s="33">
        <v>192865.74280000001</v>
      </c>
      <c r="AI83" s="33">
        <v>71229.598100000003</v>
      </c>
      <c r="AJ83" s="33">
        <v>563441.63820000004</v>
      </c>
      <c r="AK83" s="33">
        <v>1500.8115</v>
      </c>
      <c r="AL83" s="33">
        <v>2727261.4996000002</v>
      </c>
      <c r="AM83" s="33">
        <f t="shared" si="9"/>
        <v>561940.82670000009</v>
      </c>
      <c r="AN83" s="33"/>
      <c r="AO83" s="33"/>
      <c r="AP83" s="33"/>
      <c r="AQ83" s="33"/>
      <c r="AR83" s="33"/>
      <c r="AS83" s="33"/>
      <c r="AT83" s="33"/>
      <c r="AU83" s="33"/>
      <c r="AV83" s="33">
        <f t="shared" si="10"/>
        <v>249699.7108</v>
      </c>
      <c r="AW83" s="33"/>
      <c r="AX83" s="33"/>
      <c r="AY83" s="33"/>
      <c r="AZ83" s="33"/>
      <c r="BA83" s="38">
        <v>78</v>
      </c>
      <c r="BB83" s="38">
        <v>2015</v>
      </c>
      <c r="BC83" s="38">
        <v>1949</v>
      </c>
      <c r="BD83" s="39">
        <v>130.26025490000001</v>
      </c>
      <c r="BE83" s="33">
        <f t="shared" si="11"/>
        <v>-44323.664455857128</v>
      </c>
      <c r="BF83" s="33">
        <v>2092283.8651000001</v>
      </c>
      <c r="BG83" s="33">
        <v>106509.8227</v>
      </c>
      <c r="BH83" s="33">
        <v>184805.9136</v>
      </c>
      <c r="BI83" s="33">
        <v>80770.197744143399</v>
      </c>
      <c r="BJ83" s="33">
        <v>344435.25089999998</v>
      </c>
      <c r="BK83" s="33">
        <v>51773.372799999997</v>
      </c>
      <c r="BL83" s="33">
        <v>2801355.3417000002</v>
      </c>
      <c r="BM83" s="33">
        <f t="shared" si="12"/>
        <v>292661.87809999997</v>
      </c>
      <c r="BN83" s="9"/>
      <c r="BO83" s="9"/>
      <c r="BP83" s="9"/>
      <c r="BQ83" s="9"/>
      <c r="BR83" s="9"/>
      <c r="BS83" s="9"/>
      <c r="BT83" s="9"/>
      <c r="BU83" s="9"/>
      <c r="BV83" s="33">
        <f t="shared" si="13"/>
        <v>-44323.664455857128</v>
      </c>
      <c r="BW83" s="9"/>
      <c r="BX83" s="9"/>
      <c r="BY83" s="9"/>
      <c r="BZ83" s="9"/>
      <c r="CA83" s="21"/>
      <c r="CB83" s="21"/>
      <c r="CC83" s="21"/>
      <c r="CD83" s="22"/>
      <c r="CE83" s="9"/>
      <c r="CF83" s="9"/>
      <c r="CG83" s="9"/>
      <c r="CH83" s="9"/>
      <c r="CI83" s="9"/>
      <c r="CJ83" s="9"/>
      <c r="CK83" s="9"/>
      <c r="CL83" s="9"/>
      <c r="CM83" s="10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D83" s="3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</row>
    <row r="84" spans="1:156">
      <c r="A84" s="8">
        <v>79</v>
      </c>
      <c r="B84" s="21">
        <v>2013</v>
      </c>
      <c r="C84" s="21">
        <v>1979</v>
      </c>
      <c r="D84" s="22">
        <v>108.16205739999999</v>
      </c>
      <c r="E84" s="9">
        <v>-100722.6027</v>
      </c>
      <c r="F84" s="9">
        <v>1945500.1166000001</v>
      </c>
      <c r="G84" s="9">
        <v>101672.62639999999</v>
      </c>
      <c r="H84" s="9">
        <v>415517.38959999999</v>
      </c>
      <c r="I84" s="9">
        <v>87068.906600000002</v>
      </c>
      <c r="J84" s="9">
        <v>59626.338900000002</v>
      </c>
      <c r="K84" s="9">
        <v>23223.774600000001</v>
      </c>
      <c r="L84" s="9">
        <v>2686884.2063000002</v>
      </c>
      <c r="M84" s="9">
        <f t="shared" si="7"/>
        <v>36402.564299999998</v>
      </c>
      <c r="N84" s="26"/>
      <c r="O84" s="26"/>
      <c r="P84" s="26"/>
      <c r="Q84" s="26"/>
      <c r="R84" s="26"/>
      <c r="S84" s="26"/>
      <c r="T84" s="26"/>
      <c r="U84" s="26"/>
      <c r="V84" s="33">
        <f t="shared" si="8"/>
        <v>-100722.6027</v>
      </c>
      <c r="W84" s="26"/>
      <c r="X84" s="26"/>
      <c r="Y84" s="26"/>
      <c r="Z84" s="26"/>
      <c r="AA84" s="26"/>
      <c r="AB84" s="38">
        <v>2014</v>
      </c>
      <c r="AC84" s="38">
        <v>1930</v>
      </c>
      <c r="AD84" s="39">
        <v>94.463451000000006</v>
      </c>
      <c r="AE84" s="33">
        <v>-309588.94620000001</v>
      </c>
      <c r="AF84" s="33">
        <v>2071726.7862</v>
      </c>
      <c r="AG84" s="33">
        <v>106509.8227</v>
      </c>
      <c r="AH84" s="33">
        <v>173482.71280000001</v>
      </c>
      <c r="AI84" s="33">
        <v>144081.4143</v>
      </c>
      <c r="AJ84" s="33">
        <v>72286.0674</v>
      </c>
      <c r="AK84" s="33">
        <v>174957.53769999999</v>
      </c>
      <c r="AL84" s="33">
        <v>2702718.2119999998</v>
      </c>
      <c r="AM84" s="33">
        <f t="shared" si="9"/>
        <v>-102671.47029999999</v>
      </c>
      <c r="AN84" s="33"/>
      <c r="AO84" s="33"/>
      <c r="AP84" s="33"/>
      <c r="AQ84" s="33"/>
      <c r="AR84" s="33"/>
      <c r="AS84" s="33"/>
      <c r="AT84" s="33"/>
      <c r="AU84" s="33"/>
      <c r="AV84" s="33">
        <f t="shared" si="10"/>
        <v>-309588.94620000001</v>
      </c>
      <c r="AW84" s="33"/>
      <c r="AX84" s="33"/>
      <c r="AY84" s="33"/>
      <c r="AZ84" s="33"/>
      <c r="BA84" s="38">
        <v>79</v>
      </c>
      <c r="BB84" s="38">
        <v>2015</v>
      </c>
      <c r="BC84" s="38">
        <v>1931</v>
      </c>
      <c r="BD84" s="39">
        <v>87.262880030000005</v>
      </c>
      <c r="BE84" s="33">
        <f t="shared" si="11"/>
        <v>-348597.77062606951</v>
      </c>
      <c r="BF84" s="33">
        <v>2134320.9624000001</v>
      </c>
      <c r="BG84" s="33">
        <v>106509.8227</v>
      </c>
      <c r="BH84" s="33">
        <v>167229.36919999999</v>
      </c>
      <c r="BI84" s="33">
        <v>146832.27257393001</v>
      </c>
      <c r="BJ84" s="33">
        <v>89764.010599999994</v>
      </c>
      <c r="BK84" s="33">
        <v>205498.80710000001</v>
      </c>
      <c r="BL84" s="33">
        <v>2787755.4010000001</v>
      </c>
      <c r="BM84" s="33">
        <f t="shared" si="12"/>
        <v>-115734.79650000001</v>
      </c>
      <c r="BN84" s="9"/>
      <c r="BO84" s="9"/>
      <c r="BP84" s="9"/>
      <c r="BQ84" s="9"/>
      <c r="BR84" s="9"/>
      <c r="BS84" s="9"/>
      <c r="BT84" s="9"/>
      <c r="BU84" s="9"/>
      <c r="BV84" s="33">
        <f t="shared" si="13"/>
        <v>-348597.77062606951</v>
      </c>
      <c r="BW84" s="9"/>
      <c r="BX84" s="9"/>
      <c r="BY84" s="9"/>
      <c r="BZ84" s="9"/>
      <c r="CA84" s="21"/>
      <c r="CB84" s="21"/>
      <c r="CC84" s="21"/>
      <c r="CD84" s="22"/>
      <c r="CE84" s="9"/>
      <c r="CF84" s="9"/>
      <c r="CG84" s="9"/>
      <c r="CH84" s="9"/>
      <c r="CI84" s="9"/>
      <c r="CJ84" s="9"/>
      <c r="CK84" s="9"/>
      <c r="CL84" s="9"/>
      <c r="CM84" s="10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D84" s="3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</row>
    <row r="85" spans="1:156">
      <c r="A85" s="8">
        <v>80</v>
      </c>
      <c r="B85" s="21">
        <v>2013</v>
      </c>
      <c r="C85" s="21">
        <v>1971</v>
      </c>
      <c r="D85" s="22">
        <v>171.1430752</v>
      </c>
      <c r="E85" s="9">
        <v>-101429.3499</v>
      </c>
      <c r="F85" s="9">
        <v>1891847.2005</v>
      </c>
      <c r="G85" s="9">
        <v>101672.62639999999</v>
      </c>
      <c r="H85" s="9">
        <v>415499.13939999999</v>
      </c>
      <c r="I85" s="9">
        <v>87136.867499999993</v>
      </c>
      <c r="J85" s="9">
        <v>95038.269199999995</v>
      </c>
      <c r="K85" s="9">
        <v>1208.1737000000001</v>
      </c>
      <c r="L85" s="9">
        <v>2691415.2792000002</v>
      </c>
      <c r="M85" s="9">
        <f t="shared" si="7"/>
        <v>93830.095499999996</v>
      </c>
      <c r="N85" s="26"/>
      <c r="O85" s="26"/>
      <c r="P85" s="26"/>
      <c r="Q85" s="26"/>
      <c r="R85" s="26"/>
      <c r="S85" s="26"/>
      <c r="T85" s="26"/>
      <c r="U85" s="26"/>
      <c r="V85" s="33">
        <f t="shared" si="8"/>
        <v>-101429.3499</v>
      </c>
      <c r="W85" s="26"/>
      <c r="X85" s="26"/>
      <c r="Y85" s="26"/>
      <c r="Z85" s="26"/>
      <c r="AA85" s="26"/>
      <c r="AB85" s="38">
        <v>2014</v>
      </c>
      <c r="AC85" s="38">
        <v>1978</v>
      </c>
      <c r="AD85" s="39">
        <v>138.30665930000001</v>
      </c>
      <c r="AE85" s="33">
        <v>78336.036300000007</v>
      </c>
      <c r="AF85" s="33">
        <v>1996721.9099000001</v>
      </c>
      <c r="AG85" s="33">
        <v>106509.8227</v>
      </c>
      <c r="AH85" s="33">
        <v>188207.40229999999</v>
      </c>
      <c r="AI85" s="33">
        <v>88738.138699999996</v>
      </c>
      <c r="AJ85" s="33">
        <v>432502.69219999999</v>
      </c>
      <c r="AK85" s="33">
        <v>17247.716899999999</v>
      </c>
      <c r="AL85" s="33">
        <v>2717096.2124999999</v>
      </c>
      <c r="AM85" s="33">
        <f t="shared" si="9"/>
        <v>415254.97529999999</v>
      </c>
      <c r="AN85" s="33"/>
      <c r="AO85" s="33"/>
      <c r="AP85" s="33"/>
      <c r="AQ85" s="33"/>
      <c r="AR85" s="33"/>
      <c r="AS85" s="33"/>
      <c r="AT85" s="33"/>
      <c r="AU85" s="33"/>
      <c r="AV85" s="33">
        <f t="shared" si="10"/>
        <v>78336.036300000007</v>
      </c>
      <c r="AW85" s="33"/>
      <c r="AX85" s="33"/>
      <c r="AY85" s="33"/>
      <c r="AZ85" s="33"/>
      <c r="BA85" s="38">
        <v>80</v>
      </c>
      <c r="BB85" s="38">
        <v>2015</v>
      </c>
      <c r="BC85" s="38">
        <v>1979</v>
      </c>
      <c r="BD85" s="39">
        <v>108.16205739999999</v>
      </c>
      <c r="BE85" s="33">
        <f t="shared" si="11"/>
        <v>-140532.8871188187</v>
      </c>
      <c r="BF85" s="33">
        <v>2045257.385</v>
      </c>
      <c r="BG85" s="33">
        <v>106509.8227</v>
      </c>
      <c r="BH85" s="33">
        <v>180523.87150000001</v>
      </c>
      <c r="BI85" s="33">
        <v>96864.406881180897</v>
      </c>
      <c r="BJ85" s="33">
        <v>256817.24770000001</v>
      </c>
      <c r="BK85" s="33">
        <v>37178.493399999999</v>
      </c>
      <c r="BL85" s="33">
        <v>2789327.1274999999</v>
      </c>
      <c r="BM85" s="33">
        <f t="shared" si="12"/>
        <v>219638.7543</v>
      </c>
      <c r="BN85" s="9"/>
      <c r="BO85" s="9"/>
      <c r="BP85" s="9"/>
      <c r="BQ85" s="9"/>
      <c r="BR85" s="9"/>
      <c r="BS85" s="9"/>
      <c r="BT85" s="9"/>
      <c r="BU85" s="9"/>
      <c r="BV85" s="33">
        <f t="shared" si="13"/>
        <v>-140532.8871188187</v>
      </c>
      <c r="BW85" s="9"/>
      <c r="BX85" s="9"/>
      <c r="BY85" s="9"/>
      <c r="BZ85" s="9"/>
      <c r="CA85" s="21"/>
      <c r="CB85" s="21"/>
      <c r="CC85" s="21"/>
      <c r="CD85" s="22"/>
      <c r="CE85" s="9"/>
      <c r="CF85" s="9"/>
      <c r="CG85" s="9"/>
      <c r="CH85" s="9"/>
      <c r="CI85" s="9"/>
      <c r="CJ85" s="9"/>
      <c r="CK85" s="9"/>
      <c r="CL85" s="9"/>
      <c r="CM85" s="10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D85" s="3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</row>
    <row r="86" spans="1:156">
      <c r="A86" s="8">
        <v>81</v>
      </c>
      <c r="B86" s="21">
        <v>2013</v>
      </c>
      <c r="C86" s="21">
        <v>1994</v>
      </c>
      <c r="D86" s="22">
        <v>97.75743104</v>
      </c>
      <c r="E86" s="9">
        <v>-70220.552899999995</v>
      </c>
      <c r="F86" s="9">
        <v>1952955.9335</v>
      </c>
      <c r="G86" s="9">
        <v>101672.62639999999</v>
      </c>
      <c r="H86" s="9">
        <v>415159.49239999999</v>
      </c>
      <c r="I86" s="9">
        <v>88401.655100000004</v>
      </c>
      <c r="J86" s="9">
        <v>80479.718500000003</v>
      </c>
      <c r="K86" s="9">
        <v>22647.8429</v>
      </c>
      <c r="L86" s="9">
        <v>2686242.1359000001</v>
      </c>
      <c r="M86" s="9">
        <f t="shared" si="7"/>
        <v>57831.875599999999</v>
      </c>
      <c r="N86" s="26"/>
      <c r="O86" s="26"/>
      <c r="P86" s="26"/>
      <c r="Q86" s="26"/>
      <c r="R86" s="26"/>
      <c r="S86" s="26"/>
      <c r="T86" s="26"/>
      <c r="U86" s="26"/>
      <c r="V86" s="33">
        <f t="shared" si="8"/>
        <v>-70220.552899999995</v>
      </c>
      <c r="W86" s="26"/>
      <c r="X86" s="26"/>
      <c r="Y86" s="26"/>
      <c r="Z86" s="26"/>
      <c r="AA86" s="26"/>
      <c r="AB86" s="38">
        <v>2014</v>
      </c>
      <c r="AC86" s="38">
        <v>1961</v>
      </c>
      <c r="AD86" s="39">
        <v>139.37192200000001</v>
      </c>
      <c r="AE86" s="33">
        <v>66596.548200000005</v>
      </c>
      <c r="AF86" s="33">
        <v>2030151.2365000001</v>
      </c>
      <c r="AG86" s="33">
        <v>106509.8227</v>
      </c>
      <c r="AH86" s="33">
        <v>190397.3689</v>
      </c>
      <c r="AI86" s="33">
        <v>80507.070500000002</v>
      </c>
      <c r="AJ86" s="33">
        <v>391530.6214</v>
      </c>
      <c r="AK86" s="33">
        <v>10905.4683</v>
      </c>
      <c r="AL86" s="33">
        <v>2721594.1033999999</v>
      </c>
      <c r="AM86" s="33">
        <f t="shared" si="9"/>
        <v>380625.1531</v>
      </c>
      <c r="AN86" s="33"/>
      <c r="AO86" s="33"/>
      <c r="AP86" s="33"/>
      <c r="AQ86" s="33"/>
      <c r="AR86" s="33"/>
      <c r="AS86" s="33"/>
      <c r="AT86" s="33"/>
      <c r="AU86" s="33"/>
      <c r="AV86" s="33">
        <f t="shared" si="10"/>
        <v>66596.548200000005</v>
      </c>
      <c r="AW86" s="33"/>
      <c r="AX86" s="33"/>
      <c r="AY86" s="33"/>
      <c r="AZ86" s="33"/>
      <c r="BA86" s="38">
        <v>81</v>
      </c>
      <c r="BB86" s="38">
        <v>2015</v>
      </c>
      <c r="BC86" s="38">
        <v>1962</v>
      </c>
      <c r="BD86" s="39">
        <v>126.2553453</v>
      </c>
      <c r="BE86" s="33">
        <f t="shared" si="11"/>
        <v>-41556.526416305453</v>
      </c>
      <c r="BF86" s="33">
        <v>2102347.4523</v>
      </c>
      <c r="BG86" s="33">
        <v>106509.8227</v>
      </c>
      <c r="BH86" s="33">
        <v>180966.7739</v>
      </c>
      <c r="BI86" s="33">
        <v>95199.742583694999</v>
      </c>
      <c r="BJ86" s="33">
        <v>317133.91509999998</v>
      </c>
      <c r="BK86" s="33">
        <v>43977.820899999999</v>
      </c>
      <c r="BL86" s="33">
        <v>2799736.4120999998</v>
      </c>
      <c r="BM86" s="33">
        <f t="shared" si="12"/>
        <v>273156.09419999999</v>
      </c>
      <c r="BN86" s="9"/>
      <c r="BO86" s="9"/>
      <c r="BP86" s="9"/>
      <c r="BQ86" s="9"/>
      <c r="BR86" s="9"/>
      <c r="BS86" s="9"/>
      <c r="BT86" s="9"/>
      <c r="BU86" s="9"/>
      <c r="BV86" s="33">
        <f t="shared" si="13"/>
        <v>-41556.526416305453</v>
      </c>
      <c r="BW86" s="9"/>
      <c r="BX86" s="9"/>
      <c r="BY86" s="9"/>
      <c r="BZ86" s="9"/>
      <c r="CA86" s="21"/>
      <c r="CB86" s="21"/>
      <c r="CC86" s="21"/>
      <c r="CD86" s="22"/>
      <c r="CE86" s="9"/>
      <c r="CF86" s="9"/>
      <c r="CG86" s="9"/>
      <c r="CH86" s="9"/>
      <c r="CI86" s="9"/>
      <c r="CJ86" s="9"/>
      <c r="CK86" s="9"/>
      <c r="CL86" s="9"/>
      <c r="CM86" s="10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D86" s="3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</row>
    <row r="87" spans="1:156">
      <c r="A87" s="8">
        <v>82</v>
      </c>
      <c r="B87" s="21">
        <v>2013</v>
      </c>
      <c r="C87" s="21">
        <v>1970</v>
      </c>
      <c r="D87" s="22">
        <v>124.7922181</v>
      </c>
      <c r="E87" s="9">
        <v>-74074.200100000002</v>
      </c>
      <c r="F87" s="9">
        <v>1953249.2278</v>
      </c>
      <c r="G87" s="9">
        <v>101672.62639999999</v>
      </c>
      <c r="H87" s="9">
        <v>415475.18790000002</v>
      </c>
      <c r="I87" s="9">
        <v>87226.058900000004</v>
      </c>
      <c r="J87" s="9">
        <v>66704.338199999998</v>
      </c>
      <c r="K87" s="9">
        <v>13984.559300000001</v>
      </c>
      <c r="L87" s="9">
        <v>2684417.08</v>
      </c>
      <c r="M87" s="9">
        <f t="shared" si="7"/>
        <v>52719.778899999998</v>
      </c>
      <c r="N87" s="26"/>
      <c r="O87" s="26"/>
      <c r="P87" s="26"/>
      <c r="Q87" s="26"/>
      <c r="R87" s="26"/>
      <c r="S87" s="26"/>
      <c r="T87" s="26"/>
      <c r="U87" s="26"/>
      <c r="V87" s="33">
        <f t="shared" si="8"/>
        <v>-74074.200100000002</v>
      </c>
      <c r="W87" s="26"/>
      <c r="X87" s="26"/>
      <c r="Y87" s="26"/>
      <c r="Z87" s="26"/>
      <c r="AA87" s="26"/>
      <c r="AB87" s="38">
        <v>2014</v>
      </c>
      <c r="AC87" s="38">
        <v>1938</v>
      </c>
      <c r="AD87" s="39">
        <v>137.05777069999999</v>
      </c>
      <c r="AE87" s="33">
        <v>81514.637400000007</v>
      </c>
      <c r="AF87" s="33">
        <v>2083775.7663</v>
      </c>
      <c r="AG87" s="33">
        <v>106509.8227</v>
      </c>
      <c r="AH87" s="33">
        <v>187122.413</v>
      </c>
      <c r="AI87" s="33">
        <v>92816.110199999996</v>
      </c>
      <c r="AJ87" s="33">
        <v>365160.80109999998</v>
      </c>
      <c r="AK87" s="33">
        <v>33218.784099999997</v>
      </c>
      <c r="AL87" s="33">
        <v>2720651.4917000001</v>
      </c>
      <c r="AM87" s="33">
        <f t="shared" si="9"/>
        <v>331942.01699999999</v>
      </c>
      <c r="AN87" s="33"/>
      <c r="AO87" s="33"/>
      <c r="AP87" s="33"/>
      <c r="AQ87" s="33"/>
      <c r="AR87" s="33"/>
      <c r="AS87" s="33"/>
      <c r="AT87" s="33"/>
      <c r="AU87" s="33"/>
      <c r="AV87" s="33">
        <f t="shared" si="10"/>
        <v>81514.637400000007</v>
      </c>
      <c r="AW87" s="33"/>
      <c r="AX87" s="33"/>
      <c r="AY87" s="33"/>
      <c r="AZ87" s="33"/>
      <c r="BA87" s="38">
        <v>82</v>
      </c>
      <c r="BB87" s="38">
        <v>2015</v>
      </c>
      <c r="BC87" s="38">
        <v>1939</v>
      </c>
      <c r="BD87" s="39">
        <v>108.2014492</v>
      </c>
      <c r="BE87" s="33">
        <f t="shared" si="11"/>
        <v>-189854.991275582</v>
      </c>
      <c r="BF87" s="33">
        <v>2167258.1332</v>
      </c>
      <c r="BG87" s="33">
        <v>106509.8227</v>
      </c>
      <c r="BH87" s="33">
        <v>176432.69020000001</v>
      </c>
      <c r="BI87" s="33">
        <v>112241.25912441799</v>
      </c>
      <c r="BJ87" s="33">
        <v>169144.8187</v>
      </c>
      <c r="BK87" s="33">
        <v>126773.6853</v>
      </c>
      <c r="BL87" s="33">
        <v>2794668.0299</v>
      </c>
      <c r="BM87" s="33">
        <f t="shared" si="12"/>
        <v>42371.133400000006</v>
      </c>
      <c r="BN87" s="9"/>
      <c r="BO87" s="9"/>
      <c r="BP87" s="9"/>
      <c r="BQ87" s="9"/>
      <c r="BR87" s="9"/>
      <c r="BS87" s="9"/>
      <c r="BT87" s="9"/>
      <c r="BU87" s="9"/>
      <c r="BV87" s="33">
        <f t="shared" si="13"/>
        <v>-189854.991275582</v>
      </c>
      <c r="BW87" s="9"/>
      <c r="BX87" s="9"/>
      <c r="BY87" s="9"/>
      <c r="BZ87" s="9"/>
      <c r="CA87" s="21"/>
      <c r="CB87" s="21"/>
      <c r="CC87" s="21"/>
      <c r="CD87" s="22"/>
      <c r="CE87" s="9"/>
      <c r="CF87" s="9"/>
      <c r="CG87" s="9"/>
      <c r="CH87" s="9"/>
      <c r="CI87" s="9"/>
      <c r="CJ87" s="9"/>
      <c r="CK87" s="9"/>
      <c r="CL87" s="9"/>
      <c r="CM87" s="10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D87" s="3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</row>
    <row r="88" spans="1:156">
      <c r="A88" s="8">
        <v>83</v>
      </c>
      <c r="B88" s="21">
        <v>2013</v>
      </c>
      <c r="C88" s="21">
        <v>1972</v>
      </c>
      <c r="D88" s="22">
        <v>186.30179999999999</v>
      </c>
      <c r="E88" s="9">
        <v>-70790.030199999994</v>
      </c>
      <c r="F88" s="9">
        <v>1972909.0349999999</v>
      </c>
      <c r="G88" s="9">
        <v>101672.62639999999</v>
      </c>
      <c r="H88" s="9">
        <v>415173.60600000003</v>
      </c>
      <c r="I88" s="9">
        <v>88349.098700000002</v>
      </c>
      <c r="J88" s="9">
        <v>58474.3946</v>
      </c>
      <c r="K88" s="9">
        <v>22981.8763</v>
      </c>
      <c r="L88" s="9">
        <v>2684386.9147000001</v>
      </c>
      <c r="M88" s="9">
        <f t="shared" si="7"/>
        <v>35492.518299999996</v>
      </c>
      <c r="N88" s="26"/>
      <c r="O88" s="26"/>
      <c r="P88" s="26"/>
      <c r="Q88" s="26"/>
      <c r="R88" s="26"/>
      <c r="S88" s="26"/>
      <c r="T88" s="26"/>
      <c r="U88" s="26"/>
      <c r="V88" s="33">
        <f t="shared" si="8"/>
        <v>-70790.030199999994</v>
      </c>
      <c r="W88" s="26"/>
      <c r="X88" s="26"/>
      <c r="Y88" s="26"/>
      <c r="Z88" s="26"/>
      <c r="AA88" s="26"/>
      <c r="AB88" s="38">
        <v>2014</v>
      </c>
      <c r="AC88" s="38">
        <v>1953</v>
      </c>
      <c r="AD88" s="39">
        <v>133.47564790000001</v>
      </c>
      <c r="AE88" s="33">
        <v>-97938.490900000004</v>
      </c>
      <c r="AF88" s="33">
        <v>2059757.6351999999</v>
      </c>
      <c r="AG88" s="33">
        <v>106509.8227</v>
      </c>
      <c r="AH88" s="33">
        <v>186057.29620000001</v>
      </c>
      <c r="AI88" s="33">
        <v>96819.39</v>
      </c>
      <c r="AJ88" s="33">
        <v>217030.53539999999</v>
      </c>
      <c r="AK88" s="33">
        <v>41116.2137</v>
      </c>
      <c r="AL88" s="33">
        <v>2722996.9567</v>
      </c>
      <c r="AM88" s="33">
        <f t="shared" si="9"/>
        <v>175914.3217</v>
      </c>
      <c r="AN88" s="33"/>
      <c r="AO88" s="33"/>
      <c r="AP88" s="33"/>
      <c r="AQ88" s="33"/>
      <c r="AR88" s="33"/>
      <c r="AS88" s="33"/>
      <c r="AT88" s="33"/>
      <c r="AU88" s="33"/>
      <c r="AV88" s="33">
        <f t="shared" si="10"/>
        <v>-97938.490900000004</v>
      </c>
      <c r="AW88" s="33"/>
      <c r="AX88" s="33"/>
      <c r="AY88" s="33"/>
      <c r="AZ88" s="33"/>
      <c r="BA88" s="38">
        <v>83</v>
      </c>
      <c r="BB88" s="38">
        <v>2015</v>
      </c>
      <c r="BC88" s="38">
        <v>1954</v>
      </c>
      <c r="BD88" s="39">
        <v>155.51180840000001</v>
      </c>
      <c r="BE88" s="33">
        <f t="shared" si="11"/>
        <v>159540.49963770062</v>
      </c>
      <c r="BF88" s="33">
        <v>2106901.3012000001</v>
      </c>
      <c r="BG88" s="33">
        <v>106509.8227</v>
      </c>
      <c r="BH88" s="33">
        <v>186812.24979999999</v>
      </c>
      <c r="BI88" s="33">
        <v>73229.310937700604</v>
      </c>
      <c r="BJ88" s="33">
        <v>476519.19199999998</v>
      </c>
      <c r="BK88" s="33">
        <v>1067.5192</v>
      </c>
      <c r="BL88" s="33">
        <v>2789363.8577999999</v>
      </c>
      <c r="BM88" s="33">
        <f t="shared" si="12"/>
        <v>475451.6728</v>
      </c>
      <c r="BN88" s="9"/>
      <c r="BO88" s="9"/>
      <c r="BP88" s="9"/>
      <c r="BQ88" s="9"/>
      <c r="BR88" s="9"/>
      <c r="BS88" s="9"/>
      <c r="BT88" s="9"/>
      <c r="BU88" s="9"/>
      <c r="BV88" s="33">
        <f t="shared" si="13"/>
        <v>159540.49963770062</v>
      </c>
      <c r="BW88" s="9"/>
      <c r="BX88" s="9"/>
      <c r="BY88" s="9"/>
      <c r="BZ88" s="9"/>
      <c r="CA88" s="21"/>
      <c r="CB88" s="21"/>
      <c r="CC88" s="21"/>
      <c r="CD88" s="22"/>
      <c r="CE88" s="9"/>
      <c r="CF88" s="9"/>
      <c r="CG88" s="9"/>
      <c r="CH88" s="9"/>
      <c r="CI88" s="9"/>
      <c r="CJ88" s="9"/>
      <c r="CK88" s="9"/>
      <c r="CL88" s="9"/>
      <c r="CM88" s="10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D88" s="3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</row>
    <row r="89" spans="1:156">
      <c r="A89" s="8">
        <v>84</v>
      </c>
      <c r="B89" s="21">
        <v>2013</v>
      </c>
      <c r="C89" s="21">
        <v>1972</v>
      </c>
      <c r="D89" s="22">
        <v>186.30179999999999</v>
      </c>
      <c r="E89" s="9">
        <v>-86066.846900000004</v>
      </c>
      <c r="F89" s="9">
        <v>1936777.3535</v>
      </c>
      <c r="G89" s="9">
        <v>101672.62639999999</v>
      </c>
      <c r="H89" s="9">
        <v>415099.0723</v>
      </c>
      <c r="I89" s="9">
        <v>88626.649399999995</v>
      </c>
      <c r="J89" s="9">
        <v>71080.913400000005</v>
      </c>
      <c r="K89" s="9">
        <v>17127.155299999999</v>
      </c>
      <c r="L89" s="9">
        <v>2682196.3067000001</v>
      </c>
      <c r="M89" s="9">
        <f t="shared" si="7"/>
        <v>53953.758100000006</v>
      </c>
      <c r="N89" s="26"/>
      <c r="O89" s="26"/>
      <c r="P89" s="26"/>
      <c r="Q89" s="26"/>
      <c r="R89" s="26"/>
      <c r="S89" s="26"/>
      <c r="T89" s="26"/>
      <c r="U89" s="26"/>
      <c r="V89" s="33">
        <f t="shared" si="8"/>
        <v>-86066.846900000004</v>
      </c>
      <c r="W89" s="26"/>
      <c r="X89" s="26"/>
      <c r="Y89" s="26"/>
      <c r="Z89" s="26"/>
      <c r="AA89" s="26"/>
      <c r="AB89" s="38">
        <v>2014</v>
      </c>
      <c r="AC89" s="38">
        <v>2008</v>
      </c>
      <c r="AD89" s="39">
        <v>121.24909940000001</v>
      </c>
      <c r="AE89" s="33">
        <v>-73342.540599999993</v>
      </c>
      <c r="AF89" s="33">
        <v>2004971.213</v>
      </c>
      <c r="AG89" s="33">
        <v>106509.8227</v>
      </c>
      <c r="AH89" s="33">
        <v>183828.79250000001</v>
      </c>
      <c r="AI89" s="33">
        <v>105195.3014</v>
      </c>
      <c r="AJ89" s="33">
        <v>289232.63329999999</v>
      </c>
      <c r="AK89" s="33">
        <v>37004.007799999999</v>
      </c>
      <c r="AL89" s="33">
        <v>2726076.2955999998</v>
      </c>
      <c r="AM89" s="33">
        <f t="shared" si="9"/>
        <v>252228.62549999999</v>
      </c>
      <c r="AN89" s="33"/>
      <c r="AO89" s="33"/>
      <c r="AP89" s="33"/>
      <c r="AQ89" s="33"/>
      <c r="AR89" s="33"/>
      <c r="AS89" s="33"/>
      <c r="AT89" s="33"/>
      <c r="AU89" s="33"/>
      <c r="AV89" s="33">
        <f t="shared" si="10"/>
        <v>-73342.540599999993</v>
      </c>
      <c r="AW89" s="33"/>
      <c r="AX89" s="33"/>
      <c r="AY89" s="33"/>
      <c r="AZ89" s="33"/>
      <c r="BA89" s="38">
        <v>84</v>
      </c>
      <c r="BB89" s="38">
        <v>2015</v>
      </c>
      <c r="BC89" s="38">
        <v>1929</v>
      </c>
      <c r="BD89" s="39">
        <v>94.527411990000004</v>
      </c>
      <c r="BE89" s="33">
        <f t="shared" si="11"/>
        <v>-280679.86572430423</v>
      </c>
      <c r="BF89" s="33">
        <v>2050383.7893000001</v>
      </c>
      <c r="BG89" s="33">
        <v>106509.8227</v>
      </c>
      <c r="BH89" s="33">
        <v>170930.03959999999</v>
      </c>
      <c r="BI89" s="33">
        <v>132923.16977569601</v>
      </c>
      <c r="BJ89" s="33">
        <v>121553.15300000001</v>
      </c>
      <c r="BK89" s="33">
        <v>81215.593900000007</v>
      </c>
      <c r="BL89" s="33">
        <v>2781764.2461999999</v>
      </c>
      <c r="BM89" s="33">
        <f t="shared" si="12"/>
        <v>40337.559099999999</v>
      </c>
      <c r="BN89" s="9"/>
      <c r="BO89" s="9"/>
      <c r="BP89" s="9"/>
      <c r="BQ89" s="9"/>
      <c r="BR89" s="9"/>
      <c r="BS89" s="9"/>
      <c r="BT89" s="9"/>
      <c r="BU89" s="9"/>
      <c r="BV89" s="33">
        <f t="shared" si="13"/>
        <v>-280679.86572430423</v>
      </c>
      <c r="BW89" s="9"/>
      <c r="BX89" s="9"/>
      <c r="BY89" s="9"/>
      <c r="BZ89" s="9"/>
      <c r="CA89" s="21"/>
      <c r="CB89" s="21"/>
      <c r="CC89" s="21"/>
      <c r="CD89" s="22"/>
      <c r="CE89" s="9"/>
      <c r="CF89" s="9"/>
      <c r="CG89" s="9"/>
      <c r="CH89" s="9"/>
      <c r="CI89" s="9"/>
      <c r="CJ89" s="9"/>
      <c r="CK89" s="9"/>
      <c r="CL89" s="9"/>
      <c r="CM89" s="10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D89" s="3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</row>
    <row r="90" spans="1:156">
      <c r="A90" s="8">
        <v>85</v>
      </c>
      <c r="B90" s="21">
        <v>2013</v>
      </c>
      <c r="C90" s="21">
        <v>1970</v>
      </c>
      <c r="D90" s="22">
        <v>124.7922181</v>
      </c>
      <c r="E90" s="9">
        <v>-37266.025999999998</v>
      </c>
      <c r="F90" s="9">
        <v>1941253.5644</v>
      </c>
      <c r="G90" s="9">
        <v>101672.62639999999</v>
      </c>
      <c r="H90" s="9">
        <v>414856.45159999997</v>
      </c>
      <c r="I90" s="9">
        <v>89530.128100000002</v>
      </c>
      <c r="J90" s="9">
        <v>117281.86380000001</v>
      </c>
      <c r="K90" s="9">
        <v>16685.5268</v>
      </c>
      <c r="L90" s="9">
        <v>2685175.1335</v>
      </c>
      <c r="M90" s="9">
        <f t="shared" si="7"/>
        <v>100596.337</v>
      </c>
      <c r="N90" s="26"/>
      <c r="O90" s="26"/>
      <c r="P90" s="26"/>
      <c r="Q90" s="26"/>
      <c r="R90" s="26"/>
      <c r="S90" s="26"/>
      <c r="T90" s="26"/>
      <c r="U90" s="26"/>
      <c r="V90" s="33">
        <f t="shared" si="8"/>
        <v>-37266.025999999998</v>
      </c>
      <c r="W90" s="26"/>
      <c r="X90" s="26"/>
      <c r="Y90" s="26"/>
      <c r="Z90" s="26"/>
      <c r="AA90" s="26"/>
      <c r="AB90" s="38">
        <v>2014</v>
      </c>
      <c r="AC90" s="38">
        <v>2007</v>
      </c>
      <c r="AD90" s="39">
        <v>122.3188318</v>
      </c>
      <c r="AE90" s="33">
        <v>117284.0117</v>
      </c>
      <c r="AF90" s="33">
        <v>2045218.9055999999</v>
      </c>
      <c r="AG90" s="33">
        <v>106509.8227</v>
      </c>
      <c r="AH90" s="33">
        <v>186634.9761</v>
      </c>
      <c r="AI90" s="33">
        <v>94648.159199999995</v>
      </c>
      <c r="AJ90" s="33">
        <v>447268.73859999998</v>
      </c>
      <c r="AK90" s="33">
        <v>40550.9401</v>
      </c>
      <c r="AL90" s="33">
        <v>2722445.6504000002</v>
      </c>
      <c r="AM90" s="33">
        <f t="shared" si="9"/>
        <v>406717.79849999998</v>
      </c>
      <c r="AN90" s="33"/>
      <c r="AO90" s="33"/>
      <c r="AP90" s="33"/>
      <c r="AQ90" s="33"/>
      <c r="AR90" s="33"/>
      <c r="AS90" s="33"/>
      <c r="AT90" s="33"/>
      <c r="AU90" s="33"/>
      <c r="AV90" s="33">
        <f t="shared" si="10"/>
        <v>117284.0117</v>
      </c>
      <c r="AW90" s="33"/>
      <c r="AX90" s="33"/>
      <c r="AY90" s="33"/>
      <c r="AZ90" s="33"/>
      <c r="BA90" s="38">
        <v>85</v>
      </c>
      <c r="BB90" s="38">
        <v>2015</v>
      </c>
      <c r="BC90" s="38">
        <v>2008</v>
      </c>
      <c r="BD90" s="39">
        <v>121.24909940000001</v>
      </c>
      <c r="BE90" s="33">
        <f t="shared" si="11"/>
        <v>-66304.04584885668</v>
      </c>
      <c r="BF90" s="33">
        <v>2115366.5833999999</v>
      </c>
      <c r="BG90" s="33">
        <v>106509.8227</v>
      </c>
      <c r="BH90" s="33">
        <v>179587.34659999999</v>
      </c>
      <c r="BI90" s="33">
        <v>100384.369551144</v>
      </c>
      <c r="BJ90" s="33">
        <v>300504.28730000003</v>
      </c>
      <c r="BK90" s="33">
        <v>65899.445099999997</v>
      </c>
      <c r="BL90" s="33">
        <v>2802757.0103000002</v>
      </c>
      <c r="BM90" s="33">
        <f t="shared" si="12"/>
        <v>234604.84220000001</v>
      </c>
      <c r="BN90" s="9"/>
      <c r="BO90" s="9"/>
      <c r="BP90" s="9"/>
      <c r="BQ90" s="9"/>
      <c r="BR90" s="9"/>
      <c r="BS90" s="9"/>
      <c r="BT90" s="9"/>
      <c r="BU90" s="9"/>
      <c r="BV90" s="33">
        <f t="shared" si="13"/>
        <v>-66304.04584885668</v>
      </c>
      <c r="BW90" s="9"/>
      <c r="BX90" s="9"/>
      <c r="BY90" s="9"/>
      <c r="BZ90" s="9"/>
      <c r="CA90" s="21"/>
      <c r="CB90" s="21"/>
      <c r="CC90" s="21"/>
      <c r="CD90" s="22"/>
      <c r="CE90" s="9"/>
      <c r="CF90" s="9"/>
      <c r="CG90" s="9"/>
      <c r="CH90" s="9"/>
      <c r="CI90" s="9"/>
      <c r="CJ90" s="9"/>
      <c r="CK90" s="9"/>
      <c r="CL90" s="9"/>
      <c r="CM90" s="10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D90" s="3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</row>
    <row r="91" spans="1:156">
      <c r="A91" s="8">
        <v>86</v>
      </c>
      <c r="B91" s="21">
        <v>2013</v>
      </c>
      <c r="C91" s="21">
        <v>1982</v>
      </c>
      <c r="D91" s="22">
        <v>170.52547989999999</v>
      </c>
      <c r="E91" s="9">
        <v>-23566.024300000001</v>
      </c>
      <c r="F91" s="9">
        <v>1911727.9616</v>
      </c>
      <c r="G91" s="9">
        <v>101672.62639999999</v>
      </c>
      <c r="H91" s="9">
        <v>416436.74859999999</v>
      </c>
      <c r="I91" s="9">
        <v>83645.369500000001</v>
      </c>
      <c r="J91" s="9">
        <v>148905.89679999999</v>
      </c>
      <c r="K91" s="9">
        <v>1769.7447</v>
      </c>
      <c r="L91" s="9">
        <v>2684184.8826000001</v>
      </c>
      <c r="M91" s="9">
        <f t="shared" si="7"/>
        <v>147136.15209999998</v>
      </c>
      <c r="N91" s="26"/>
      <c r="O91" s="26"/>
      <c r="P91" s="26"/>
      <c r="Q91" s="26"/>
      <c r="R91" s="26"/>
      <c r="S91" s="26"/>
      <c r="T91" s="26"/>
      <c r="U91" s="26"/>
      <c r="V91" s="33">
        <f t="shared" si="8"/>
        <v>-23566.024300000001</v>
      </c>
      <c r="W91" s="26"/>
      <c r="X91" s="26"/>
      <c r="Y91" s="26"/>
      <c r="Z91" s="26"/>
      <c r="AA91" s="26"/>
      <c r="AB91" s="38">
        <v>2014</v>
      </c>
      <c r="AC91" s="38">
        <v>1936</v>
      </c>
      <c r="AD91" s="39">
        <v>113.9190562</v>
      </c>
      <c r="AE91" s="33">
        <v>-209392.08100000001</v>
      </c>
      <c r="AF91" s="33">
        <v>1992556.0422</v>
      </c>
      <c r="AG91" s="33">
        <v>106509.8227</v>
      </c>
      <c r="AH91" s="33">
        <v>174958.92970000001</v>
      </c>
      <c r="AI91" s="33">
        <v>138533.00020000001</v>
      </c>
      <c r="AJ91" s="33">
        <v>208254.29190000001</v>
      </c>
      <c r="AK91" s="33">
        <v>112957.2401</v>
      </c>
      <c r="AL91" s="33">
        <v>2717246.9276000001</v>
      </c>
      <c r="AM91" s="33">
        <f t="shared" si="9"/>
        <v>95297.051800000016</v>
      </c>
      <c r="AN91" s="33"/>
      <c r="AO91" s="33"/>
      <c r="AP91" s="33"/>
      <c r="AQ91" s="33"/>
      <c r="AR91" s="33"/>
      <c r="AS91" s="33"/>
      <c r="AT91" s="33"/>
      <c r="AU91" s="33"/>
      <c r="AV91" s="33">
        <f t="shared" si="10"/>
        <v>-209392.08100000001</v>
      </c>
      <c r="AW91" s="33"/>
      <c r="AX91" s="33"/>
      <c r="AY91" s="33"/>
      <c r="AZ91" s="33"/>
      <c r="BA91" s="38">
        <v>86</v>
      </c>
      <c r="BB91" s="38">
        <v>2015</v>
      </c>
      <c r="BC91" s="38">
        <v>1937</v>
      </c>
      <c r="BD91" s="39">
        <v>92.292621330000003</v>
      </c>
      <c r="BE91" s="33">
        <f t="shared" si="11"/>
        <v>-298491.18051374285</v>
      </c>
      <c r="BF91" s="33">
        <v>2081945.04</v>
      </c>
      <c r="BG91" s="33">
        <v>106509.8227</v>
      </c>
      <c r="BH91" s="33">
        <v>169618.29130000001</v>
      </c>
      <c r="BI91" s="33">
        <v>137853.422786257</v>
      </c>
      <c r="BJ91" s="33">
        <v>131836.95209999999</v>
      </c>
      <c r="BK91" s="33">
        <v>136148.5097</v>
      </c>
      <c r="BL91" s="33">
        <v>2790106.1997000002</v>
      </c>
      <c r="BM91" s="33">
        <f t="shared" si="12"/>
        <v>-4311.5576000000001</v>
      </c>
      <c r="BN91" s="9"/>
      <c r="BO91" s="9"/>
      <c r="BP91" s="9"/>
      <c r="BQ91" s="9"/>
      <c r="BR91" s="9"/>
      <c r="BS91" s="9"/>
      <c r="BT91" s="9"/>
      <c r="BU91" s="9"/>
      <c r="BV91" s="33">
        <f t="shared" si="13"/>
        <v>-298491.18051374285</v>
      </c>
      <c r="BW91" s="9"/>
      <c r="BX91" s="9"/>
      <c r="BY91" s="9"/>
      <c r="BZ91" s="9"/>
      <c r="CA91" s="21"/>
      <c r="CB91" s="21"/>
      <c r="CC91" s="21"/>
      <c r="CD91" s="22"/>
      <c r="CE91" s="9"/>
      <c r="CF91" s="9"/>
      <c r="CG91" s="9"/>
      <c r="CH91" s="9"/>
      <c r="CI91" s="9"/>
      <c r="CJ91" s="9"/>
      <c r="CK91" s="9"/>
      <c r="CL91" s="9"/>
      <c r="CM91" s="10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D91" s="3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</row>
    <row r="92" spans="1:156">
      <c r="A92" s="8">
        <v>87</v>
      </c>
      <c r="B92" s="21">
        <v>2013</v>
      </c>
      <c r="C92" s="21">
        <v>1978</v>
      </c>
      <c r="D92" s="22">
        <v>138.30665930000001</v>
      </c>
      <c r="E92" s="9">
        <v>-26811.7173</v>
      </c>
      <c r="F92" s="9">
        <v>1933353.8144</v>
      </c>
      <c r="G92" s="9">
        <v>101672.62639999999</v>
      </c>
      <c r="H92" s="9">
        <v>416436.74859999999</v>
      </c>
      <c r="I92" s="9">
        <v>83645.369500000001</v>
      </c>
      <c r="J92" s="9">
        <v>130004.6532</v>
      </c>
      <c r="K92" s="9">
        <v>0</v>
      </c>
      <c r="L92" s="9">
        <v>2691924.9293999998</v>
      </c>
      <c r="M92" s="9">
        <f t="shared" si="7"/>
        <v>130004.6532</v>
      </c>
      <c r="N92" s="26"/>
      <c r="O92" s="26"/>
      <c r="P92" s="26"/>
      <c r="Q92" s="26"/>
      <c r="R92" s="26"/>
      <c r="S92" s="26"/>
      <c r="T92" s="26"/>
      <c r="U92" s="26"/>
      <c r="V92" s="33">
        <f t="shared" si="8"/>
        <v>-26811.7173</v>
      </c>
      <c r="W92" s="26"/>
      <c r="X92" s="26"/>
      <c r="Y92" s="26"/>
      <c r="Z92" s="26"/>
      <c r="AA92" s="26"/>
      <c r="AB92" s="38">
        <v>2014</v>
      </c>
      <c r="AC92" s="38">
        <v>1994</v>
      </c>
      <c r="AD92" s="39">
        <v>97.75743104</v>
      </c>
      <c r="AE92" s="33">
        <v>-211096.3933</v>
      </c>
      <c r="AF92" s="33">
        <v>2073601.1843000001</v>
      </c>
      <c r="AG92" s="33">
        <v>106509.8227</v>
      </c>
      <c r="AH92" s="33">
        <v>175533.11730000001</v>
      </c>
      <c r="AI92" s="33">
        <v>136374.8952</v>
      </c>
      <c r="AJ92" s="33">
        <v>156539.21340000001</v>
      </c>
      <c r="AK92" s="33">
        <v>143245.97020000001</v>
      </c>
      <c r="AL92" s="33">
        <v>2716408.656</v>
      </c>
      <c r="AM92" s="33">
        <f t="shared" si="9"/>
        <v>13293.243199999997</v>
      </c>
      <c r="AN92" s="33"/>
      <c r="AO92" s="33"/>
      <c r="AP92" s="33"/>
      <c r="AQ92" s="33"/>
      <c r="AR92" s="33"/>
      <c r="AS92" s="33"/>
      <c r="AT92" s="33"/>
      <c r="AU92" s="33"/>
      <c r="AV92" s="33">
        <f t="shared" si="10"/>
        <v>-211096.3933</v>
      </c>
      <c r="AW92" s="33"/>
      <c r="AX92" s="33"/>
      <c r="AY92" s="33"/>
      <c r="AZ92" s="33"/>
      <c r="BA92" s="38">
        <v>87</v>
      </c>
      <c r="BB92" s="38">
        <v>2015</v>
      </c>
      <c r="BC92" s="38">
        <v>1995</v>
      </c>
      <c r="BD92" s="39">
        <v>131.04328570000001</v>
      </c>
      <c r="BE92" s="33">
        <f t="shared" si="11"/>
        <v>-21513.0268233018</v>
      </c>
      <c r="BF92" s="33">
        <v>2116791.3029999998</v>
      </c>
      <c r="BG92" s="33">
        <v>106509.8227</v>
      </c>
      <c r="BH92" s="33">
        <v>177344.04079999999</v>
      </c>
      <c r="BI92" s="33">
        <v>108815.915076698</v>
      </c>
      <c r="BJ92" s="33">
        <v>308958.22879999998</v>
      </c>
      <c r="BK92" s="33">
        <v>52631.752800000002</v>
      </c>
      <c r="BL92" s="33">
        <v>2787300.5844000001</v>
      </c>
      <c r="BM92" s="33">
        <f t="shared" si="12"/>
        <v>256326.47599999997</v>
      </c>
      <c r="BN92" s="9"/>
      <c r="BO92" s="9"/>
      <c r="BP92" s="9"/>
      <c r="BQ92" s="9"/>
      <c r="BR92" s="9"/>
      <c r="BS92" s="9"/>
      <c r="BT92" s="9"/>
      <c r="BU92" s="9"/>
      <c r="BV92" s="33">
        <f t="shared" si="13"/>
        <v>-21513.0268233018</v>
      </c>
      <c r="BW92" s="9"/>
      <c r="BX92" s="9"/>
      <c r="BY92" s="9"/>
      <c r="BZ92" s="9"/>
      <c r="CA92" s="21"/>
      <c r="CB92" s="21"/>
      <c r="CC92" s="21"/>
      <c r="CD92" s="22"/>
      <c r="CE92" s="9"/>
      <c r="CF92" s="9"/>
      <c r="CG92" s="9"/>
      <c r="CH92" s="9"/>
      <c r="CI92" s="9"/>
      <c r="CJ92" s="9"/>
      <c r="CK92" s="9"/>
      <c r="CL92" s="9"/>
      <c r="CM92" s="10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D92" s="3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</row>
    <row r="93" spans="1:156">
      <c r="A93" s="8">
        <v>88</v>
      </c>
      <c r="B93" s="21">
        <v>2013</v>
      </c>
      <c r="C93" s="21">
        <v>1966</v>
      </c>
      <c r="D93" s="22">
        <v>120.1563148</v>
      </c>
      <c r="E93" s="9">
        <v>-29133.9031</v>
      </c>
      <c r="F93" s="9">
        <v>2014989.993</v>
      </c>
      <c r="G93" s="9">
        <v>101672.62639999999</v>
      </c>
      <c r="H93" s="9">
        <v>414794.59509999998</v>
      </c>
      <c r="I93" s="9">
        <v>89760.471099999995</v>
      </c>
      <c r="J93" s="9">
        <v>60903.625500000002</v>
      </c>
      <c r="K93" s="9">
        <v>30547.211299999999</v>
      </c>
      <c r="L93" s="9">
        <v>2680708.003</v>
      </c>
      <c r="M93" s="9">
        <f t="shared" si="7"/>
        <v>30356.414200000003</v>
      </c>
      <c r="N93" s="26"/>
      <c r="O93" s="26"/>
      <c r="P93" s="26"/>
      <c r="Q93" s="26"/>
      <c r="R93" s="26"/>
      <c r="S93" s="26"/>
      <c r="T93" s="26"/>
      <c r="U93" s="26"/>
      <c r="V93" s="33">
        <f t="shared" si="8"/>
        <v>-29133.9031</v>
      </c>
      <c r="W93" s="26"/>
      <c r="X93" s="26"/>
      <c r="Y93" s="26"/>
      <c r="Z93" s="26"/>
      <c r="AA93" s="26"/>
      <c r="AB93" s="38">
        <v>2014</v>
      </c>
      <c r="AC93" s="38">
        <v>1983</v>
      </c>
      <c r="AD93" s="39">
        <v>158.51116959999999</v>
      </c>
      <c r="AE93" s="33">
        <v>171126.30559999999</v>
      </c>
      <c r="AF93" s="33">
        <v>2057135.9927000001</v>
      </c>
      <c r="AG93" s="33">
        <v>106509.8227</v>
      </c>
      <c r="AH93" s="33">
        <v>192874.80970000001</v>
      </c>
      <c r="AI93" s="33">
        <v>71195.519899999999</v>
      </c>
      <c r="AJ93" s="33">
        <v>483649.8027</v>
      </c>
      <c r="AK93" s="33">
        <v>6164.4993000000004</v>
      </c>
      <c r="AL93" s="33">
        <v>2734075.1427000002</v>
      </c>
      <c r="AM93" s="33">
        <f t="shared" si="9"/>
        <v>477485.30339999998</v>
      </c>
      <c r="AN93" s="33"/>
      <c r="AO93" s="33"/>
      <c r="AP93" s="33"/>
      <c r="AQ93" s="33"/>
      <c r="AR93" s="33"/>
      <c r="AS93" s="33"/>
      <c r="AT93" s="33"/>
      <c r="AU93" s="33"/>
      <c r="AV93" s="33">
        <f t="shared" si="10"/>
        <v>171126.30559999999</v>
      </c>
      <c r="AW93" s="33"/>
      <c r="AX93" s="33"/>
      <c r="AY93" s="33"/>
      <c r="AZ93" s="33"/>
      <c r="BA93" s="38">
        <v>88</v>
      </c>
      <c r="BB93" s="38">
        <v>2015</v>
      </c>
      <c r="BC93" s="38">
        <v>1984</v>
      </c>
      <c r="BD93" s="39">
        <v>159.0187081</v>
      </c>
      <c r="BE93" s="33">
        <f t="shared" si="11"/>
        <v>120962.91231173091</v>
      </c>
      <c r="BF93" s="33">
        <v>2045840.2283999999</v>
      </c>
      <c r="BG93" s="33">
        <v>106509.8227</v>
      </c>
      <c r="BH93" s="33">
        <v>186715.76879999999</v>
      </c>
      <c r="BI93" s="33">
        <v>73591.938211730798</v>
      </c>
      <c r="BJ93" s="33">
        <v>496962.95280000003</v>
      </c>
      <c r="BK93" s="33">
        <v>2005.6406999999999</v>
      </c>
      <c r="BL93" s="33">
        <v>2786652.1579</v>
      </c>
      <c r="BM93" s="33">
        <f t="shared" si="12"/>
        <v>494957.31210000004</v>
      </c>
      <c r="BN93" s="9"/>
      <c r="BO93" s="9"/>
      <c r="BP93" s="9"/>
      <c r="BQ93" s="9"/>
      <c r="BR93" s="9"/>
      <c r="BS93" s="9"/>
      <c r="BT93" s="9"/>
      <c r="BU93" s="9"/>
      <c r="BV93" s="33">
        <f t="shared" si="13"/>
        <v>120962.91231173091</v>
      </c>
      <c r="BW93" s="9"/>
      <c r="BX93" s="9"/>
      <c r="BY93" s="9"/>
      <c r="BZ93" s="9"/>
      <c r="CA93" s="21"/>
      <c r="CB93" s="21"/>
      <c r="CC93" s="21"/>
      <c r="CD93" s="22"/>
      <c r="CE93" s="9"/>
      <c r="CF93" s="9"/>
      <c r="CG93" s="9"/>
      <c r="CH93" s="9"/>
      <c r="CI93" s="9"/>
      <c r="CJ93" s="9"/>
      <c r="CK93" s="9"/>
      <c r="CL93" s="9"/>
      <c r="CM93" s="10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D93" s="3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</row>
    <row r="94" spans="1:156">
      <c r="A94" s="8">
        <v>89</v>
      </c>
      <c r="B94" s="21">
        <v>2013</v>
      </c>
      <c r="C94" s="21">
        <v>1953</v>
      </c>
      <c r="D94" s="22">
        <v>133.47564790000001</v>
      </c>
      <c r="E94" s="9">
        <v>-36700.537900000003</v>
      </c>
      <c r="F94" s="9">
        <v>1964190.7438000001</v>
      </c>
      <c r="G94" s="9">
        <v>101672.62639999999</v>
      </c>
      <c r="H94" s="9">
        <v>415222.77830000001</v>
      </c>
      <c r="I94" s="9">
        <v>88165.989400000006</v>
      </c>
      <c r="J94" s="9">
        <v>93960.0092</v>
      </c>
      <c r="K94" s="9">
        <v>11335.3683</v>
      </c>
      <c r="L94" s="9">
        <v>2688577.3166999999</v>
      </c>
      <c r="M94" s="9">
        <f t="shared" si="7"/>
        <v>82624.640899999999</v>
      </c>
      <c r="N94" s="26"/>
      <c r="O94" s="26"/>
      <c r="P94" s="26"/>
      <c r="Q94" s="26"/>
      <c r="R94" s="26"/>
      <c r="S94" s="26"/>
      <c r="T94" s="26"/>
      <c r="U94" s="26"/>
      <c r="V94" s="33">
        <f t="shared" si="8"/>
        <v>-36700.537900000003</v>
      </c>
      <c r="W94" s="26"/>
      <c r="X94" s="26"/>
      <c r="Y94" s="26"/>
      <c r="Z94" s="26"/>
      <c r="AA94" s="26"/>
      <c r="AB94" s="38">
        <v>2014</v>
      </c>
      <c r="AC94" s="38">
        <v>1940</v>
      </c>
      <c r="AD94" s="39">
        <v>109.1286128</v>
      </c>
      <c r="AE94" s="33">
        <v>-41951.494200000001</v>
      </c>
      <c r="AF94" s="33">
        <v>2087996.9841</v>
      </c>
      <c r="AG94" s="33">
        <v>106509.8227</v>
      </c>
      <c r="AH94" s="33">
        <v>182753.05540000001</v>
      </c>
      <c r="AI94" s="33">
        <v>109238.4979</v>
      </c>
      <c r="AJ94" s="33">
        <v>276508.0759</v>
      </c>
      <c r="AK94" s="33">
        <v>89628.135500000004</v>
      </c>
      <c r="AL94" s="33">
        <v>2715329.7947</v>
      </c>
      <c r="AM94" s="33">
        <f t="shared" si="9"/>
        <v>186879.94039999999</v>
      </c>
      <c r="AN94" s="33"/>
      <c r="AO94" s="33"/>
      <c r="AP94" s="33"/>
      <c r="AQ94" s="33"/>
      <c r="AR94" s="33"/>
      <c r="AS94" s="33"/>
      <c r="AT94" s="33"/>
      <c r="AU94" s="33"/>
      <c r="AV94" s="33">
        <f t="shared" si="10"/>
        <v>-41951.494200000001</v>
      </c>
      <c r="AW94" s="33"/>
      <c r="AX94" s="33"/>
      <c r="AY94" s="33"/>
      <c r="AZ94" s="33"/>
      <c r="BA94" s="38">
        <v>89</v>
      </c>
      <c r="BB94" s="38">
        <v>2015</v>
      </c>
      <c r="BC94" s="38">
        <v>1941</v>
      </c>
      <c r="BD94" s="39">
        <v>99.84141047</v>
      </c>
      <c r="BE94" s="33">
        <f t="shared" si="11"/>
        <v>-232634.99982097233</v>
      </c>
      <c r="BF94" s="33">
        <v>2107324.0669999998</v>
      </c>
      <c r="BG94" s="33">
        <v>106509.8227</v>
      </c>
      <c r="BH94" s="33">
        <v>173040.3597</v>
      </c>
      <c r="BI94" s="33">
        <v>124991.45577902799</v>
      </c>
      <c r="BJ94" s="33">
        <v>135910.52660000001</v>
      </c>
      <c r="BK94" s="33">
        <v>89989.915500000003</v>
      </c>
      <c r="BL94" s="33">
        <v>2790421.3160999999</v>
      </c>
      <c r="BM94" s="33">
        <f t="shared" si="12"/>
        <v>45920.611100000009</v>
      </c>
      <c r="BN94" s="9"/>
      <c r="BO94" s="9"/>
      <c r="BP94" s="9"/>
      <c r="BQ94" s="9"/>
      <c r="BR94" s="9"/>
      <c r="BS94" s="9"/>
      <c r="BT94" s="9"/>
      <c r="BU94" s="9"/>
      <c r="BV94" s="33">
        <f t="shared" si="13"/>
        <v>-232634.99982097233</v>
      </c>
      <c r="BW94" s="9"/>
      <c r="BX94" s="9"/>
      <c r="BY94" s="9"/>
      <c r="BZ94" s="9"/>
      <c r="CA94" s="21"/>
      <c r="CB94" s="21"/>
      <c r="CC94" s="21"/>
      <c r="CD94" s="22"/>
      <c r="CE94" s="9"/>
      <c r="CF94" s="9"/>
      <c r="CG94" s="9"/>
      <c r="CH94" s="9"/>
      <c r="CI94" s="9"/>
      <c r="CJ94" s="9"/>
      <c r="CK94" s="9"/>
      <c r="CL94" s="9"/>
      <c r="CM94" s="10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D94" s="3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</row>
    <row r="95" spans="1:156">
      <c r="A95" s="8">
        <v>90</v>
      </c>
      <c r="B95" s="21">
        <v>2013</v>
      </c>
      <c r="C95" s="21">
        <v>1973</v>
      </c>
      <c r="D95" s="22">
        <v>98.382095480000004</v>
      </c>
      <c r="E95" s="9">
        <v>-105998.9056</v>
      </c>
      <c r="F95" s="9">
        <v>1990867.1773999999</v>
      </c>
      <c r="G95" s="9">
        <v>101672.62639999999</v>
      </c>
      <c r="H95" s="9">
        <v>415134.16940000001</v>
      </c>
      <c r="I95" s="9">
        <v>88495.953999999998</v>
      </c>
      <c r="J95" s="9">
        <v>32881.7932</v>
      </c>
      <c r="K95" s="9">
        <v>54411.562899999997</v>
      </c>
      <c r="L95" s="9">
        <v>2680639.0630999999</v>
      </c>
      <c r="M95" s="9">
        <f t="shared" si="7"/>
        <v>-21529.769699999997</v>
      </c>
      <c r="N95" s="26"/>
      <c r="O95" s="26"/>
      <c r="P95" s="26"/>
      <c r="Q95" s="26"/>
      <c r="R95" s="26"/>
      <c r="S95" s="26"/>
      <c r="T95" s="26"/>
      <c r="U95" s="26"/>
      <c r="V95" s="33">
        <f t="shared" si="8"/>
        <v>-105998.9056</v>
      </c>
      <c r="W95" s="26"/>
      <c r="X95" s="26"/>
      <c r="Y95" s="26"/>
      <c r="Z95" s="26"/>
      <c r="AA95" s="26"/>
      <c r="AB95" s="38">
        <v>2014</v>
      </c>
      <c r="AC95" s="38">
        <v>1986</v>
      </c>
      <c r="AD95" s="39">
        <v>143.2179874</v>
      </c>
      <c r="AE95" s="33">
        <v>43382.349399999999</v>
      </c>
      <c r="AF95" s="33">
        <v>2088695.64</v>
      </c>
      <c r="AG95" s="33">
        <v>106509.8227</v>
      </c>
      <c r="AH95" s="33">
        <v>190052.73610000001</v>
      </c>
      <c r="AI95" s="33">
        <v>81802.385200000004</v>
      </c>
      <c r="AJ95" s="33">
        <v>323978.10649999999</v>
      </c>
      <c r="AK95" s="33">
        <v>15933.386699999999</v>
      </c>
      <c r="AL95" s="33">
        <v>2731722.9544000002</v>
      </c>
      <c r="AM95" s="33">
        <f t="shared" si="9"/>
        <v>308044.71980000002</v>
      </c>
      <c r="AN95" s="33"/>
      <c r="AO95" s="33"/>
      <c r="AP95" s="33"/>
      <c r="AQ95" s="33"/>
      <c r="AR95" s="33"/>
      <c r="AS95" s="33"/>
      <c r="AT95" s="33"/>
      <c r="AU95" s="33"/>
      <c r="AV95" s="33">
        <f t="shared" si="10"/>
        <v>43382.349399999999</v>
      </c>
      <c r="AW95" s="33"/>
      <c r="AX95" s="33"/>
      <c r="AY95" s="33"/>
      <c r="AZ95" s="33"/>
      <c r="BA95" s="38">
        <v>90</v>
      </c>
      <c r="BB95" s="38">
        <v>2015</v>
      </c>
      <c r="BC95" s="38">
        <v>1987</v>
      </c>
      <c r="BD95" s="39">
        <v>105.1904648</v>
      </c>
      <c r="BE95" s="33">
        <f t="shared" si="11"/>
        <v>-163558.60181793664</v>
      </c>
      <c r="BF95" s="33">
        <v>2147504.7053999999</v>
      </c>
      <c r="BG95" s="33">
        <v>106509.8227</v>
      </c>
      <c r="BH95" s="33">
        <v>181998.25690000001</v>
      </c>
      <c r="BI95" s="33">
        <v>91322.876482063206</v>
      </c>
      <c r="BJ95" s="33">
        <v>202244.26550000001</v>
      </c>
      <c r="BK95" s="33">
        <v>99890.052299999996</v>
      </c>
      <c r="BL95" s="33">
        <v>2793248.4764999999</v>
      </c>
      <c r="BM95" s="33">
        <f t="shared" si="12"/>
        <v>102354.21320000001</v>
      </c>
      <c r="BN95" s="9"/>
      <c r="BO95" s="9"/>
      <c r="BP95" s="9"/>
      <c r="BQ95" s="9"/>
      <c r="BR95" s="9"/>
      <c r="BS95" s="9"/>
      <c r="BT95" s="9"/>
      <c r="BU95" s="9"/>
      <c r="BV95" s="33">
        <f t="shared" si="13"/>
        <v>-163558.60181793664</v>
      </c>
      <c r="BW95" s="9"/>
      <c r="BX95" s="9"/>
      <c r="BY95" s="9"/>
      <c r="BZ95" s="9"/>
      <c r="CA95" s="21"/>
      <c r="CB95" s="21"/>
      <c r="CC95" s="21"/>
      <c r="CD95" s="22"/>
      <c r="CE95" s="9"/>
      <c r="CF95" s="9"/>
      <c r="CG95" s="9"/>
      <c r="CH95" s="9"/>
      <c r="CI95" s="9"/>
      <c r="CJ95" s="9"/>
      <c r="CK95" s="9"/>
      <c r="CL95" s="9"/>
      <c r="CM95" s="10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D95" s="3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</row>
    <row r="96" spans="1:156">
      <c r="A96" s="8">
        <v>91</v>
      </c>
      <c r="B96" s="21">
        <v>2013</v>
      </c>
      <c r="C96" s="21">
        <v>1949</v>
      </c>
      <c r="D96" s="22">
        <v>130.26025490000001</v>
      </c>
      <c r="E96" s="9">
        <v>-65973.606899999999</v>
      </c>
      <c r="F96" s="9">
        <v>1980569.8807000001</v>
      </c>
      <c r="G96" s="9">
        <v>101672.62639999999</v>
      </c>
      <c r="H96" s="9">
        <v>415060.4865</v>
      </c>
      <c r="I96" s="9">
        <v>88770.336500000005</v>
      </c>
      <c r="J96" s="9">
        <v>73620.667700000005</v>
      </c>
      <c r="K96" s="9">
        <v>39358.762699999999</v>
      </c>
      <c r="L96" s="9">
        <v>2686308.8421</v>
      </c>
      <c r="M96" s="9">
        <f t="shared" si="7"/>
        <v>34261.905000000006</v>
      </c>
      <c r="N96" s="26"/>
      <c r="O96" s="26"/>
      <c r="P96" s="26"/>
      <c r="Q96" s="26"/>
      <c r="R96" s="26"/>
      <c r="S96" s="26"/>
      <c r="T96" s="26"/>
      <c r="U96" s="26"/>
      <c r="V96" s="33">
        <f t="shared" si="8"/>
        <v>-65973.606899999999</v>
      </c>
      <c r="W96" s="26"/>
      <c r="X96" s="26"/>
      <c r="Y96" s="26"/>
      <c r="Z96" s="26"/>
      <c r="AA96" s="26"/>
      <c r="AB96" s="38">
        <v>2014</v>
      </c>
      <c r="AC96" s="38">
        <v>1956</v>
      </c>
      <c r="AD96" s="39">
        <v>179.89372280000001</v>
      </c>
      <c r="AE96" s="33">
        <v>214402.2268</v>
      </c>
      <c r="AF96" s="33">
        <v>2092564.3753</v>
      </c>
      <c r="AG96" s="33">
        <v>106509.8227</v>
      </c>
      <c r="AH96" s="33">
        <v>191102.60569999999</v>
      </c>
      <c r="AI96" s="33">
        <v>77856.412500000006</v>
      </c>
      <c r="AJ96" s="33">
        <v>492713.32510000002</v>
      </c>
      <c r="AK96" s="33">
        <v>6575.4809999999998</v>
      </c>
      <c r="AL96" s="33">
        <v>2739768.8335000002</v>
      </c>
      <c r="AM96" s="33">
        <f t="shared" si="9"/>
        <v>486137.84409999999</v>
      </c>
      <c r="AN96" s="33"/>
      <c r="AO96" s="33"/>
      <c r="AP96" s="33"/>
      <c r="AQ96" s="33"/>
      <c r="AR96" s="33"/>
      <c r="AS96" s="33"/>
      <c r="AT96" s="33"/>
      <c r="AU96" s="33"/>
      <c r="AV96" s="33">
        <f t="shared" si="10"/>
        <v>214402.2268</v>
      </c>
      <c r="AW96" s="33"/>
      <c r="AX96" s="33"/>
      <c r="AY96" s="33"/>
      <c r="AZ96" s="33"/>
      <c r="BA96" s="38">
        <v>91</v>
      </c>
      <c r="BB96" s="38">
        <v>2015</v>
      </c>
      <c r="BC96" s="38">
        <v>1957</v>
      </c>
      <c r="BD96" s="39">
        <v>143.02299429999999</v>
      </c>
      <c r="BE96" s="33">
        <f t="shared" si="11"/>
        <v>10350.114499196876</v>
      </c>
      <c r="BF96" s="33">
        <v>2106050.9896</v>
      </c>
      <c r="BG96" s="33">
        <v>106509.8227</v>
      </c>
      <c r="BH96" s="33">
        <v>183679.8027</v>
      </c>
      <c r="BI96" s="33">
        <v>85002.725899196594</v>
      </c>
      <c r="BJ96" s="33">
        <v>346624.28259999998</v>
      </c>
      <c r="BK96" s="33">
        <v>20932.1983</v>
      </c>
      <c r="BL96" s="33">
        <v>2796585.3106999998</v>
      </c>
      <c r="BM96" s="33">
        <f t="shared" si="12"/>
        <v>325692.08429999999</v>
      </c>
      <c r="BN96" s="9"/>
      <c r="BO96" s="9"/>
      <c r="BP96" s="9"/>
      <c r="BQ96" s="9"/>
      <c r="BR96" s="9"/>
      <c r="BS96" s="9"/>
      <c r="BT96" s="9"/>
      <c r="BU96" s="9"/>
      <c r="BV96" s="33">
        <f t="shared" si="13"/>
        <v>10350.114499196876</v>
      </c>
      <c r="BW96" s="9"/>
      <c r="BX96" s="9"/>
      <c r="BY96" s="9"/>
      <c r="BZ96" s="9"/>
      <c r="CA96" s="21"/>
      <c r="CB96" s="21"/>
      <c r="CC96" s="21"/>
      <c r="CD96" s="22"/>
      <c r="CE96" s="9"/>
      <c r="CF96" s="9"/>
      <c r="CG96" s="9"/>
      <c r="CH96" s="9"/>
      <c r="CI96" s="9"/>
      <c r="CJ96" s="9"/>
      <c r="CK96" s="9"/>
      <c r="CL96" s="9"/>
      <c r="CM96" s="10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D96" s="3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</row>
    <row r="97" spans="1:156">
      <c r="A97" s="8">
        <v>92</v>
      </c>
      <c r="B97" s="21">
        <v>2013</v>
      </c>
      <c r="C97" s="21">
        <v>1985</v>
      </c>
      <c r="D97" s="22">
        <v>118.7752141</v>
      </c>
      <c r="E97" s="9">
        <v>-28608.490300000001</v>
      </c>
      <c r="F97" s="9">
        <v>2001983.9347999999</v>
      </c>
      <c r="G97" s="9">
        <v>101672.62639999999</v>
      </c>
      <c r="H97" s="9">
        <v>416147.69349999999</v>
      </c>
      <c r="I97" s="9">
        <v>84721.761599999998</v>
      </c>
      <c r="J97" s="9">
        <v>67707.301999999996</v>
      </c>
      <c r="K97" s="9">
        <v>13521.031000000001</v>
      </c>
      <c r="L97" s="9">
        <v>2687320.7776000001</v>
      </c>
      <c r="M97" s="9">
        <f t="shared" si="7"/>
        <v>54186.270999999993</v>
      </c>
      <c r="N97" s="26"/>
      <c r="O97" s="26"/>
      <c r="P97" s="26"/>
      <c r="Q97" s="26"/>
      <c r="R97" s="26"/>
      <c r="S97" s="26"/>
      <c r="T97" s="26"/>
      <c r="U97" s="26"/>
      <c r="V97" s="33">
        <f t="shared" si="8"/>
        <v>-28608.490300000001</v>
      </c>
      <c r="W97" s="26"/>
      <c r="X97" s="26"/>
      <c r="Y97" s="26"/>
      <c r="Z97" s="26"/>
      <c r="AA97" s="26"/>
      <c r="AB97" s="38">
        <v>2014</v>
      </c>
      <c r="AC97" s="38">
        <v>2008</v>
      </c>
      <c r="AD97" s="39">
        <v>121.24909940000001</v>
      </c>
      <c r="AE97" s="33">
        <v>-31630.817299999999</v>
      </c>
      <c r="AF97" s="33">
        <v>2130427.2176999999</v>
      </c>
      <c r="AG97" s="33">
        <v>106509.8227</v>
      </c>
      <c r="AH97" s="33">
        <v>181942.5203</v>
      </c>
      <c r="AI97" s="33">
        <v>112284.9232</v>
      </c>
      <c r="AJ97" s="33">
        <v>290428.52559999999</v>
      </c>
      <c r="AK97" s="33">
        <v>130533.20480000001</v>
      </c>
      <c r="AL97" s="33">
        <v>2722690.622</v>
      </c>
      <c r="AM97" s="33">
        <f t="shared" si="9"/>
        <v>159895.32079999999</v>
      </c>
      <c r="AN97" s="33"/>
      <c r="AO97" s="33"/>
      <c r="AP97" s="33"/>
      <c r="AQ97" s="33"/>
      <c r="AR97" s="33"/>
      <c r="AS97" s="33"/>
      <c r="AT97" s="33"/>
      <c r="AU97" s="33"/>
      <c r="AV97" s="33">
        <f t="shared" si="10"/>
        <v>-31630.817299999999</v>
      </c>
      <c r="AW97" s="33"/>
      <c r="AX97" s="33"/>
      <c r="AY97" s="33"/>
      <c r="AZ97" s="33"/>
      <c r="BA97" s="38">
        <v>92</v>
      </c>
      <c r="BB97" s="38">
        <v>2015</v>
      </c>
      <c r="BC97" s="38">
        <v>1929</v>
      </c>
      <c r="BD97" s="39">
        <v>94.527411990000004</v>
      </c>
      <c r="BE97" s="33">
        <f t="shared" si="11"/>
        <v>-238264.78791713063</v>
      </c>
      <c r="BF97" s="33">
        <v>2168432.1970000002</v>
      </c>
      <c r="BG97" s="33">
        <v>106509.8227</v>
      </c>
      <c r="BH97" s="33">
        <v>174457.7616</v>
      </c>
      <c r="BI97" s="33">
        <v>119664.09958286901</v>
      </c>
      <c r="BJ97" s="33">
        <v>81595.249100000001</v>
      </c>
      <c r="BK97" s="33">
        <v>118053.9014</v>
      </c>
      <c r="BL97" s="33">
        <v>2770870.0164999999</v>
      </c>
      <c r="BM97" s="33">
        <f t="shared" si="12"/>
        <v>-36458.652300000002</v>
      </c>
      <c r="BN97" s="9"/>
      <c r="BO97" s="9"/>
      <c r="BP97" s="9"/>
      <c r="BQ97" s="9"/>
      <c r="BR97" s="9"/>
      <c r="BS97" s="9"/>
      <c r="BT97" s="9"/>
      <c r="BU97" s="9"/>
      <c r="BV97" s="33">
        <f t="shared" si="13"/>
        <v>-238264.78791713063</v>
      </c>
      <c r="BW97" s="9"/>
      <c r="BX97" s="9"/>
      <c r="BY97" s="9"/>
      <c r="BZ97" s="9"/>
      <c r="CA97" s="21"/>
      <c r="CB97" s="21"/>
      <c r="CC97" s="21"/>
      <c r="CD97" s="22"/>
      <c r="CE97" s="9"/>
      <c r="CF97" s="9"/>
      <c r="CG97" s="9"/>
      <c r="CH97" s="9"/>
      <c r="CI97" s="9"/>
      <c r="CJ97" s="9"/>
      <c r="CK97" s="9"/>
      <c r="CL97" s="9"/>
      <c r="CM97" s="10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D97" s="3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</row>
    <row r="98" spans="1:156">
      <c r="A98" s="8">
        <v>93</v>
      </c>
      <c r="B98" s="21">
        <v>2013</v>
      </c>
      <c r="C98" s="21">
        <v>1956</v>
      </c>
      <c r="D98" s="22">
        <v>179.89372280000001</v>
      </c>
      <c r="E98" s="9">
        <v>-94037.632899999997</v>
      </c>
      <c r="F98" s="9">
        <v>1936473.5841000001</v>
      </c>
      <c r="G98" s="9">
        <v>101672.62639999999</v>
      </c>
      <c r="H98" s="9">
        <v>415341.25040000002</v>
      </c>
      <c r="I98" s="9">
        <v>87724.819300000003</v>
      </c>
      <c r="J98" s="9">
        <v>65163.403599999998</v>
      </c>
      <c r="K98" s="9">
        <v>12653.6667</v>
      </c>
      <c r="L98" s="9">
        <v>2687759.65</v>
      </c>
      <c r="M98" s="9">
        <f t="shared" si="7"/>
        <v>52509.736899999996</v>
      </c>
      <c r="N98" s="26"/>
      <c r="O98" s="26"/>
      <c r="P98" s="26"/>
      <c r="Q98" s="26"/>
      <c r="R98" s="26"/>
      <c r="S98" s="26"/>
      <c r="T98" s="26"/>
      <c r="U98" s="26"/>
      <c r="V98" s="33">
        <f t="shared" si="8"/>
        <v>-94037.632899999997</v>
      </c>
      <c r="W98" s="26"/>
      <c r="X98" s="26"/>
      <c r="Y98" s="26"/>
      <c r="Z98" s="26"/>
      <c r="AA98" s="26"/>
      <c r="AB98" s="38">
        <v>2014</v>
      </c>
      <c r="AC98" s="38">
        <v>1956</v>
      </c>
      <c r="AD98" s="39">
        <v>179.89372280000001</v>
      </c>
      <c r="AE98" s="33">
        <v>213600.2971</v>
      </c>
      <c r="AF98" s="33">
        <v>2033560.4828000001</v>
      </c>
      <c r="AG98" s="33">
        <v>106509.8227</v>
      </c>
      <c r="AH98" s="33">
        <v>191737.7164</v>
      </c>
      <c r="AI98" s="33">
        <v>75469.326100000006</v>
      </c>
      <c r="AJ98" s="33">
        <v>553426.17290000001</v>
      </c>
      <c r="AK98" s="33">
        <v>3578.5744</v>
      </c>
      <c r="AL98" s="33">
        <v>2743524.6493000002</v>
      </c>
      <c r="AM98" s="33">
        <f t="shared" si="9"/>
        <v>549847.59849999996</v>
      </c>
      <c r="AN98" s="33"/>
      <c r="AO98" s="33"/>
      <c r="AP98" s="33"/>
      <c r="AQ98" s="33"/>
      <c r="AR98" s="33"/>
      <c r="AS98" s="33"/>
      <c r="AT98" s="33"/>
      <c r="AU98" s="33"/>
      <c r="AV98" s="33">
        <f t="shared" si="10"/>
        <v>213600.2971</v>
      </c>
      <c r="AW98" s="33"/>
      <c r="AX98" s="33"/>
      <c r="AY98" s="33"/>
      <c r="AZ98" s="33"/>
      <c r="BA98" s="38">
        <v>93</v>
      </c>
      <c r="BB98" s="38">
        <v>2015</v>
      </c>
      <c r="BC98" s="38">
        <v>1957</v>
      </c>
      <c r="BD98" s="39">
        <v>143.02299429999999</v>
      </c>
      <c r="BE98" s="33">
        <f t="shared" si="11"/>
        <v>-11621.653758310713</v>
      </c>
      <c r="BF98" s="33">
        <v>2062448.82</v>
      </c>
      <c r="BG98" s="33">
        <v>106509.8227</v>
      </c>
      <c r="BH98" s="33">
        <v>183471.01629999999</v>
      </c>
      <c r="BI98" s="33">
        <v>85787.457141689505</v>
      </c>
      <c r="BJ98" s="33">
        <v>363436.59879999998</v>
      </c>
      <c r="BK98" s="33">
        <v>12255.9949</v>
      </c>
      <c r="BL98" s="33">
        <v>2801019.3738000002</v>
      </c>
      <c r="BM98" s="33">
        <f t="shared" si="12"/>
        <v>351180.60389999999</v>
      </c>
      <c r="BN98" s="9"/>
      <c r="BO98" s="9"/>
      <c r="BP98" s="9"/>
      <c r="BQ98" s="9"/>
      <c r="BR98" s="9"/>
      <c r="BS98" s="9"/>
      <c r="BT98" s="9"/>
      <c r="BU98" s="9"/>
      <c r="BV98" s="33">
        <f t="shared" si="13"/>
        <v>-11621.653758310713</v>
      </c>
      <c r="BW98" s="9"/>
      <c r="BX98" s="9"/>
      <c r="BY98" s="9"/>
      <c r="BZ98" s="9"/>
      <c r="CA98" s="21"/>
      <c r="CB98" s="21"/>
      <c r="CC98" s="21"/>
      <c r="CD98" s="22"/>
      <c r="CE98" s="9"/>
      <c r="CF98" s="9"/>
      <c r="CG98" s="9"/>
      <c r="CH98" s="9"/>
      <c r="CI98" s="9"/>
      <c r="CJ98" s="9"/>
      <c r="CK98" s="9"/>
      <c r="CL98" s="9"/>
      <c r="CM98" s="10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D98" s="3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</row>
    <row r="99" spans="1:156">
      <c r="A99" s="8">
        <v>94</v>
      </c>
      <c r="B99" s="21">
        <v>2013</v>
      </c>
      <c r="C99" s="21">
        <v>1981</v>
      </c>
      <c r="D99" s="22">
        <v>140.5062116</v>
      </c>
      <c r="E99" s="9">
        <v>89909.255699999994</v>
      </c>
      <c r="F99" s="9">
        <v>1965409.7612999999</v>
      </c>
      <c r="G99" s="9">
        <v>101672.62639999999</v>
      </c>
      <c r="H99" s="9">
        <v>415744.70600000001</v>
      </c>
      <c r="I99" s="9">
        <v>86222.418900000004</v>
      </c>
      <c r="J99" s="9">
        <v>216456.56899999999</v>
      </c>
      <c r="K99" s="9">
        <v>3708.9686999999999</v>
      </c>
      <c r="L99" s="9">
        <v>2691887.8571000001</v>
      </c>
      <c r="M99" s="9">
        <f t="shared" si="7"/>
        <v>212747.60029999999</v>
      </c>
      <c r="N99" s="26"/>
      <c r="O99" s="26"/>
      <c r="P99" s="26"/>
      <c r="Q99" s="26"/>
      <c r="R99" s="26"/>
      <c r="S99" s="26"/>
      <c r="T99" s="26"/>
      <c r="U99" s="26"/>
      <c r="V99" s="33">
        <f t="shared" si="8"/>
        <v>89909.255699999994</v>
      </c>
      <c r="W99" s="26"/>
      <c r="X99" s="26"/>
      <c r="Y99" s="26"/>
      <c r="Z99" s="26"/>
      <c r="AA99" s="26"/>
      <c r="AB99" s="38">
        <v>2014</v>
      </c>
      <c r="AC99" s="38">
        <v>1938</v>
      </c>
      <c r="AD99" s="39">
        <v>137.05777069999999</v>
      </c>
      <c r="AE99" s="33">
        <v>48875.661800000002</v>
      </c>
      <c r="AF99" s="33">
        <v>2080938.7442000001</v>
      </c>
      <c r="AG99" s="33">
        <v>106509.8227</v>
      </c>
      <c r="AH99" s="33">
        <v>187577.04190000001</v>
      </c>
      <c r="AI99" s="33">
        <v>91107.371100000004</v>
      </c>
      <c r="AJ99" s="33">
        <v>343220.38290000003</v>
      </c>
      <c r="AK99" s="33">
        <v>40293.631300000001</v>
      </c>
      <c r="AL99" s="33">
        <v>2720184.0696</v>
      </c>
      <c r="AM99" s="33">
        <f t="shared" si="9"/>
        <v>302926.75160000002</v>
      </c>
      <c r="AN99" s="33"/>
      <c r="AO99" s="33"/>
      <c r="AP99" s="33"/>
      <c r="AQ99" s="33"/>
      <c r="AR99" s="33"/>
      <c r="AS99" s="33"/>
      <c r="AT99" s="33"/>
      <c r="AU99" s="33"/>
      <c r="AV99" s="33">
        <f t="shared" si="10"/>
        <v>48875.661800000002</v>
      </c>
      <c r="AW99" s="33"/>
      <c r="AX99" s="33"/>
      <c r="AY99" s="33"/>
      <c r="AZ99" s="33"/>
      <c r="BA99" s="38">
        <v>94</v>
      </c>
      <c r="BB99" s="38">
        <v>2015</v>
      </c>
      <c r="BC99" s="38">
        <v>1939</v>
      </c>
      <c r="BD99" s="39">
        <v>108.2014492</v>
      </c>
      <c r="BE99" s="33">
        <f t="shared" si="11"/>
        <v>-233999.8951719664</v>
      </c>
      <c r="BF99" s="33">
        <v>2039069.6782</v>
      </c>
      <c r="BG99" s="33">
        <v>106509.8227</v>
      </c>
      <c r="BH99" s="33">
        <v>178761.9981</v>
      </c>
      <c r="BI99" s="33">
        <v>103486.471728034</v>
      </c>
      <c r="BJ99" s="33">
        <v>160418.87469999999</v>
      </c>
      <c r="BK99" s="33">
        <v>50891.840499999998</v>
      </c>
      <c r="BL99" s="33">
        <v>2771354.9001000002</v>
      </c>
      <c r="BM99" s="33">
        <f t="shared" si="12"/>
        <v>109527.03419999999</v>
      </c>
      <c r="BN99" s="9"/>
      <c r="BO99" s="9"/>
      <c r="BP99" s="9"/>
      <c r="BQ99" s="9"/>
      <c r="BR99" s="9"/>
      <c r="BS99" s="9"/>
      <c r="BT99" s="9"/>
      <c r="BU99" s="9"/>
      <c r="BV99" s="33">
        <f t="shared" si="13"/>
        <v>-233999.8951719664</v>
      </c>
      <c r="BW99" s="9"/>
      <c r="BX99" s="9"/>
      <c r="BY99" s="9"/>
      <c r="BZ99" s="9"/>
      <c r="CA99" s="21"/>
      <c r="CB99" s="21"/>
      <c r="CC99" s="21"/>
      <c r="CD99" s="22"/>
      <c r="CE99" s="9"/>
      <c r="CF99" s="9"/>
      <c r="CG99" s="9"/>
      <c r="CH99" s="9"/>
      <c r="CI99" s="9"/>
      <c r="CJ99" s="9"/>
      <c r="CK99" s="9"/>
      <c r="CL99" s="9"/>
      <c r="CM99" s="10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D99" s="3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</row>
    <row r="100" spans="1:156">
      <c r="A100" s="8">
        <v>95</v>
      </c>
      <c r="B100" s="21">
        <v>2013</v>
      </c>
      <c r="C100" s="21">
        <v>1967</v>
      </c>
      <c r="D100" s="22">
        <v>143.80169509999999</v>
      </c>
      <c r="E100" s="9">
        <v>-84495.667700000005</v>
      </c>
      <c r="F100" s="9">
        <v>1974371.8585000001</v>
      </c>
      <c r="G100" s="9">
        <v>101672.62639999999</v>
      </c>
      <c r="H100" s="9">
        <v>415678.16190000001</v>
      </c>
      <c r="I100" s="9">
        <v>86470.217999999993</v>
      </c>
      <c r="J100" s="9">
        <v>44181.663800000002</v>
      </c>
      <c r="K100" s="9">
        <v>25409.487000000001</v>
      </c>
      <c r="L100" s="9">
        <v>2681460.7094000001</v>
      </c>
      <c r="M100" s="9">
        <f t="shared" si="7"/>
        <v>18772.176800000001</v>
      </c>
      <c r="N100" s="26"/>
      <c r="O100" s="26"/>
      <c r="P100" s="26"/>
      <c r="Q100" s="26"/>
      <c r="R100" s="26"/>
      <c r="S100" s="26"/>
      <c r="T100" s="26"/>
      <c r="U100" s="26"/>
      <c r="V100" s="33">
        <f t="shared" si="8"/>
        <v>-84495.667700000005</v>
      </c>
      <c r="W100" s="26"/>
      <c r="X100" s="26"/>
      <c r="Y100" s="26"/>
      <c r="Z100" s="26"/>
      <c r="AA100" s="26"/>
      <c r="AB100" s="38">
        <v>2014</v>
      </c>
      <c r="AC100" s="38">
        <v>2005</v>
      </c>
      <c r="AD100" s="39">
        <v>109.369305</v>
      </c>
      <c r="AE100" s="33">
        <v>-95678.573999999993</v>
      </c>
      <c r="AF100" s="33">
        <v>2065908.683</v>
      </c>
      <c r="AG100" s="33">
        <v>106509.8227</v>
      </c>
      <c r="AH100" s="33">
        <v>190227.20929999999</v>
      </c>
      <c r="AI100" s="33">
        <v>81146.621400000004</v>
      </c>
      <c r="AJ100" s="33">
        <v>203247.9676</v>
      </c>
      <c r="AK100" s="33">
        <v>26951.2012</v>
      </c>
      <c r="AL100" s="33">
        <v>2715767.6768</v>
      </c>
      <c r="AM100" s="33">
        <f t="shared" si="9"/>
        <v>176296.76639999999</v>
      </c>
      <c r="AN100" s="33"/>
      <c r="AO100" s="33"/>
      <c r="AP100" s="33"/>
      <c r="AQ100" s="33"/>
      <c r="AR100" s="33"/>
      <c r="AS100" s="33"/>
      <c r="AT100" s="33"/>
      <c r="AU100" s="33"/>
      <c r="AV100" s="33">
        <f t="shared" si="10"/>
        <v>-95678.573999999993</v>
      </c>
      <c r="AW100" s="33"/>
      <c r="AX100" s="33"/>
      <c r="AY100" s="33"/>
      <c r="AZ100" s="33"/>
      <c r="BA100" s="38">
        <v>95</v>
      </c>
      <c r="BB100" s="38">
        <v>2015</v>
      </c>
      <c r="BC100" s="38">
        <v>2006</v>
      </c>
      <c r="BD100" s="39">
        <v>140.6011187</v>
      </c>
      <c r="BE100" s="33">
        <f t="shared" si="11"/>
        <v>41.904279413633049</v>
      </c>
      <c r="BF100" s="33">
        <v>2118880.3043999998</v>
      </c>
      <c r="BG100" s="33">
        <v>106509.8227</v>
      </c>
      <c r="BH100" s="33">
        <v>184482.66339999999</v>
      </c>
      <c r="BI100" s="33">
        <v>81985.144979414195</v>
      </c>
      <c r="BJ100" s="33">
        <v>364015.9302</v>
      </c>
      <c r="BK100" s="33">
        <v>62170.288099999998</v>
      </c>
      <c r="BL100" s="33">
        <v>2793661.6732999999</v>
      </c>
      <c r="BM100" s="33">
        <f t="shared" si="12"/>
        <v>301845.6421</v>
      </c>
      <c r="BN100" s="9"/>
      <c r="BO100" s="9"/>
      <c r="BP100" s="9"/>
      <c r="BQ100" s="9"/>
      <c r="BR100" s="9"/>
      <c r="BS100" s="9"/>
      <c r="BT100" s="9"/>
      <c r="BU100" s="9"/>
      <c r="BV100" s="33">
        <f t="shared" si="13"/>
        <v>41.904279413633049</v>
      </c>
      <c r="BW100" s="9"/>
      <c r="BX100" s="9"/>
      <c r="BY100" s="9"/>
      <c r="BZ100" s="9"/>
      <c r="CA100" s="21"/>
      <c r="CB100" s="21"/>
      <c r="CC100" s="21"/>
      <c r="CD100" s="22"/>
      <c r="CE100" s="9"/>
      <c r="CF100" s="9"/>
      <c r="CG100" s="9"/>
      <c r="CH100" s="9"/>
      <c r="CI100" s="9"/>
      <c r="CJ100" s="9"/>
      <c r="CK100" s="9"/>
      <c r="CL100" s="9"/>
      <c r="CM100" s="10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D100" s="3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</row>
    <row r="101" spans="1:156">
      <c r="A101" s="8">
        <v>96</v>
      </c>
      <c r="B101" s="21">
        <v>2013</v>
      </c>
      <c r="C101" s="21">
        <v>1999</v>
      </c>
      <c r="D101" s="22">
        <v>160.9222432</v>
      </c>
      <c r="E101" s="9">
        <v>-88031.095600000001</v>
      </c>
      <c r="F101" s="9">
        <v>1938514.4516</v>
      </c>
      <c r="G101" s="9">
        <v>101672.62639999999</v>
      </c>
      <c r="H101" s="9">
        <v>415649.06339999998</v>
      </c>
      <c r="I101" s="9">
        <v>86578.575800000006</v>
      </c>
      <c r="J101" s="9">
        <v>57341.143799999998</v>
      </c>
      <c r="K101" s="9">
        <v>4815.9957999999997</v>
      </c>
      <c r="L101" s="9">
        <v>2682970.9607000002</v>
      </c>
      <c r="M101" s="9">
        <f t="shared" si="7"/>
        <v>52525.148000000001</v>
      </c>
      <c r="N101" s="26"/>
      <c r="O101" s="26"/>
      <c r="P101" s="26"/>
      <c r="Q101" s="26"/>
      <c r="R101" s="26"/>
      <c r="S101" s="26"/>
      <c r="T101" s="26"/>
      <c r="U101" s="26"/>
      <c r="V101" s="33">
        <f t="shared" si="8"/>
        <v>-88031.095600000001</v>
      </c>
      <c r="W101" s="26"/>
      <c r="X101" s="26"/>
      <c r="Y101" s="26"/>
      <c r="Z101" s="26"/>
      <c r="AA101" s="26"/>
      <c r="AB101" s="38">
        <v>2014</v>
      </c>
      <c r="AC101" s="38">
        <v>1964</v>
      </c>
      <c r="AD101" s="39">
        <v>136.84781240000001</v>
      </c>
      <c r="AE101" s="33">
        <v>12601.2678</v>
      </c>
      <c r="AF101" s="33">
        <v>2054625.1259999999</v>
      </c>
      <c r="AG101" s="33">
        <v>106509.8227</v>
      </c>
      <c r="AH101" s="33">
        <v>188356.98819999999</v>
      </c>
      <c r="AI101" s="33">
        <v>88175.914600000004</v>
      </c>
      <c r="AJ101" s="33">
        <v>334374.00160000002</v>
      </c>
      <c r="AK101" s="33">
        <v>35653.873500000002</v>
      </c>
      <c r="AL101" s="33">
        <v>2723786.7118000002</v>
      </c>
      <c r="AM101" s="33">
        <f t="shared" si="9"/>
        <v>298720.12810000003</v>
      </c>
      <c r="AN101" s="33"/>
      <c r="AO101" s="33"/>
      <c r="AP101" s="33"/>
      <c r="AQ101" s="33"/>
      <c r="AR101" s="33"/>
      <c r="AS101" s="33"/>
      <c r="AT101" s="33"/>
      <c r="AU101" s="33"/>
      <c r="AV101" s="33">
        <f t="shared" si="10"/>
        <v>12601.2678</v>
      </c>
      <c r="AW101" s="33"/>
      <c r="AX101" s="33"/>
      <c r="AY101" s="33"/>
      <c r="AZ101" s="33"/>
      <c r="BA101" s="38">
        <v>96</v>
      </c>
      <c r="BB101" s="38">
        <v>2015</v>
      </c>
      <c r="BC101" s="38">
        <v>1965</v>
      </c>
      <c r="BD101" s="39">
        <v>166.12631579999999</v>
      </c>
      <c r="BE101" s="33">
        <f t="shared" si="11"/>
        <v>247028.4705971987</v>
      </c>
      <c r="BF101" s="33">
        <v>2097694.452</v>
      </c>
      <c r="BG101" s="33">
        <v>106509.8227</v>
      </c>
      <c r="BH101" s="33">
        <v>186621.3345</v>
      </c>
      <c r="BI101" s="33">
        <v>73946.872797199205</v>
      </c>
      <c r="BJ101" s="33">
        <v>591165.48510000005</v>
      </c>
      <c r="BK101" s="33">
        <v>5098.8247000000001</v>
      </c>
      <c r="BL101" s="33">
        <v>2803810.6718000001</v>
      </c>
      <c r="BM101" s="33">
        <f t="shared" si="12"/>
        <v>586066.66040000005</v>
      </c>
      <c r="BN101" s="9"/>
      <c r="BO101" s="9"/>
      <c r="BP101" s="9"/>
      <c r="BQ101" s="9"/>
      <c r="BR101" s="9"/>
      <c r="BS101" s="9"/>
      <c r="BT101" s="9"/>
      <c r="BU101" s="9"/>
      <c r="BV101" s="33">
        <f t="shared" si="13"/>
        <v>247028.4705971987</v>
      </c>
      <c r="BW101" s="9"/>
      <c r="BX101" s="9"/>
      <c r="BY101" s="9"/>
      <c r="BZ101" s="9"/>
      <c r="CA101" s="21"/>
      <c r="CB101" s="21"/>
      <c r="CC101" s="21"/>
      <c r="CD101" s="22"/>
      <c r="CE101" s="9"/>
      <c r="CF101" s="9"/>
      <c r="CG101" s="9"/>
      <c r="CH101" s="9"/>
      <c r="CI101" s="9"/>
      <c r="CJ101" s="9"/>
      <c r="CK101" s="9"/>
      <c r="CL101" s="9"/>
      <c r="CM101" s="10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D101" s="3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</row>
    <row r="102" spans="1:156">
      <c r="A102" s="8">
        <v>97</v>
      </c>
      <c r="B102" s="21">
        <v>2013</v>
      </c>
      <c r="C102" s="21">
        <v>1983</v>
      </c>
      <c r="D102" s="22">
        <v>158.51116959999999</v>
      </c>
      <c r="E102" s="9">
        <v>-39395.6466</v>
      </c>
      <c r="F102" s="9">
        <v>1952680.0567999999</v>
      </c>
      <c r="G102" s="9">
        <v>101672.62639999999</v>
      </c>
      <c r="H102" s="9">
        <v>415629.49219999998</v>
      </c>
      <c r="I102" s="9">
        <v>86651.455600000001</v>
      </c>
      <c r="J102" s="9">
        <v>95839.031199999998</v>
      </c>
      <c r="K102" s="9">
        <v>2939.8546000000001</v>
      </c>
      <c r="L102" s="9">
        <v>2688928.4542999999</v>
      </c>
      <c r="M102" s="9">
        <f t="shared" si="7"/>
        <v>92899.176599999992</v>
      </c>
      <c r="N102" s="26"/>
      <c r="O102" s="26"/>
      <c r="P102" s="26"/>
      <c r="Q102" s="26"/>
      <c r="R102" s="26"/>
      <c r="S102" s="26"/>
      <c r="T102" s="26"/>
      <c r="U102" s="26"/>
      <c r="V102" s="33">
        <f t="shared" si="8"/>
        <v>-39395.6466</v>
      </c>
      <c r="W102" s="26"/>
      <c r="X102" s="26"/>
      <c r="Y102" s="26"/>
      <c r="Z102" s="26"/>
      <c r="AA102" s="26"/>
      <c r="AB102" s="38">
        <v>2014</v>
      </c>
      <c r="AC102" s="38">
        <v>1937</v>
      </c>
      <c r="AD102" s="39">
        <v>92.292621330000003</v>
      </c>
      <c r="AE102" s="33">
        <v>-276926.17849999998</v>
      </c>
      <c r="AF102" s="33">
        <v>2080310.9091</v>
      </c>
      <c r="AG102" s="33">
        <v>106509.8227</v>
      </c>
      <c r="AH102" s="33">
        <v>177589.6587</v>
      </c>
      <c r="AI102" s="33">
        <v>128645.3103</v>
      </c>
      <c r="AJ102" s="33">
        <v>93733.682700000005</v>
      </c>
      <c r="AK102" s="33">
        <v>156313.83670000001</v>
      </c>
      <c r="AL102" s="33">
        <v>2707401.7253999999</v>
      </c>
      <c r="AM102" s="33">
        <f t="shared" si="9"/>
        <v>-62580.15400000001</v>
      </c>
      <c r="AN102" s="33"/>
      <c r="AO102" s="33"/>
      <c r="AP102" s="33"/>
      <c r="AQ102" s="33"/>
      <c r="AR102" s="33"/>
      <c r="AS102" s="33"/>
      <c r="AT102" s="33"/>
      <c r="AU102" s="33"/>
      <c r="AV102" s="33">
        <f t="shared" si="10"/>
        <v>-276926.17849999998</v>
      </c>
      <c r="AW102" s="33"/>
      <c r="AX102" s="33"/>
      <c r="AY102" s="33"/>
      <c r="AZ102" s="33"/>
      <c r="BA102" s="38">
        <v>97</v>
      </c>
      <c r="BB102" s="38">
        <v>2015</v>
      </c>
      <c r="BC102" s="38">
        <v>1938</v>
      </c>
      <c r="BD102" s="39">
        <v>137.05777069999999</v>
      </c>
      <c r="BE102" s="33">
        <f t="shared" si="11"/>
        <v>-6885.8719070381485</v>
      </c>
      <c r="BF102" s="33">
        <v>2116298.8676999998</v>
      </c>
      <c r="BG102" s="33">
        <v>106509.8227</v>
      </c>
      <c r="BH102" s="33">
        <v>184204.5932</v>
      </c>
      <c r="BI102" s="33">
        <v>83030.281892961604</v>
      </c>
      <c r="BJ102" s="33">
        <v>340535.48050000001</v>
      </c>
      <c r="BK102" s="33">
        <v>40909.222099999999</v>
      </c>
      <c r="BL102" s="33">
        <v>2796555.6957999999</v>
      </c>
      <c r="BM102" s="33">
        <f t="shared" si="12"/>
        <v>299626.25839999999</v>
      </c>
      <c r="BN102" s="9"/>
      <c r="BO102" s="9"/>
      <c r="BP102" s="9"/>
      <c r="BQ102" s="9"/>
      <c r="BR102" s="9"/>
      <c r="BS102" s="9"/>
      <c r="BT102" s="9"/>
      <c r="BU102" s="9"/>
      <c r="BV102" s="33">
        <f t="shared" si="13"/>
        <v>-6885.8719070381485</v>
      </c>
      <c r="BW102" s="9"/>
      <c r="BX102" s="9"/>
      <c r="BY102" s="9"/>
      <c r="BZ102" s="9"/>
      <c r="CA102" s="21"/>
      <c r="CB102" s="21"/>
      <c r="CC102" s="21"/>
      <c r="CD102" s="22"/>
      <c r="CE102" s="9"/>
      <c r="CF102" s="9"/>
      <c r="CG102" s="9"/>
      <c r="CH102" s="9"/>
      <c r="CI102" s="9"/>
      <c r="CJ102" s="9"/>
      <c r="CK102" s="9"/>
      <c r="CL102" s="9"/>
      <c r="CM102" s="10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D102" s="3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</row>
    <row r="103" spans="1:156">
      <c r="A103" s="8">
        <v>98</v>
      </c>
      <c r="B103" s="21">
        <v>2013</v>
      </c>
      <c r="C103" s="21">
        <v>1984</v>
      </c>
      <c r="D103" s="22">
        <v>159.0187081</v>
      </c>
      <c r="E103" s="9">
        <v>-77123.197899999999</v>
      </c>
      <c r="F103" s="9">
        <v>1890195.3744000001</v>
      </c>
      <c r="G103" s="9">
        <v>101672.62639999999</v>
      </c>
      <c r="H103" s="9">
        <v>416436.74859999999</v>
      </c>
      <c r="I103" s="9">
        <v>83645.369500000001</v>
      </c>
      <c r="J103" s="9">
        <v>121789.1495</v>
      </c>
      <c r="K103" s="9">
        <v>275.74919999999997</v>
      </c>
      <c r="L103" s="9">
        <v>2690586.7171</v>
      </c>
      <c r="M103" s="9">
        <f t="shared" si="7"/>
        <v>121513.40029999999</v>
      </c>
      <c r="N103" s="26"/>
      <c r="O103" s="26"/>
      <c r="P103" s="26"/>
      <c r="Q103" s="26"/>
      <c r="R103" s="26"/>
      <c r="S103" s="26"/>
      <c r="T103" s="26"/>
      <c r="U103" s="26"/>
      <c r="V103" s="33">
        <f t="shared" si="8"/>
        <v>-77123.197899999999</v>
      </c>
      <c r="W103" s="26"/>
      <c r="X103" s="26"/>
      <c r="Y103" s="26"/>
      <c r="Z103" s="26"/>
      <c r="AA103" s="26"/>
      <c r="AB103" s="38">
        <v>2014</v>
      </c>
      <c r="AC103" s="38">
        <v>1985</v>
      </c>
      <c r="AD103" s="39">
        <v>118.7752141</v>
      </c>
      <c r="AE103" s="33">
        <v>-90773.696599999996</v>
      </c>
      <c r="AF103" s="33">
        <v>2025240.2106000001</v>
      </c>
      <c r="AG103" s="33">
        <v>106509.8227</v>
      </c>
      <c r="AH103" s="33">
        <v>189846.26860000001</v>
      </c>
      <c r="AI103" s="33">
        <v>82578.400699999998</v>
      </c>
      <c r="AJ103" s="33">
        <v>266708.3553</v>
      </c>
      <c r="AK103" s="33">
        <v>42717.520199999999</v>
      </c>
      <c r="AL103" s="33">
        <v>2718939.2341999998</v>
      </c>
      <c r="AM103" s="33">
        <f t="shared" si="9"/>
        <v>223990.8351</v>
      </c>
      <c r="AN103" s="33"/>
      <c r="AO103" s="33"/>
      <c r="AP103" s="33"/>
      <c r="AQ103" s="33"/>
      <c r="AR103" s="33"/>
      <c r="AS103" s="33"/>
      <c r="AT103" s="33"/>
      <c r="AU103" s="33"/>
      <c r="AV103" s="33">
        <f t="shared" si="10"/>
        <v>-90773.696599999996</v>
      </c>
      <c r="AW103" s="33"/>
      <c r="AX103" s="33"/>
      <c r="AY103" s="33"/>
      <c r="AZ103" s="33"/>
      <c r="BA103" s="38">
        <v>98</v>
      </c>
      <c r="BB103" s="38">
        <v>2015</v>
      </c>
      <c r="BC103" s="38">
        <v>1986</v>
      </c>
      <c r="BD103" s="39">
        <v>143.2179874</v>
      </c>
      <c r="BE103" s="33">
        <f t="shared" si="11"/>
        <v>13520.125915142242</v>
      </c>
      <c r="BF103" s="33">
        <v>2044691.6018999999</v>
      </c>
      <c r="BG103" s="33">
        <v>106509.8227</v>
      </c>
      <c r="BH103" s="33">
        <v>186831.32930000001</v>
      </c>
      <c r="BI103" s="33">
        <v>73157.599815141701</v>
      </c>
      <c r="BJ103" s="33">
        <v>396786.54220000003</v>
      </c>
      <c r="BK103" s="33">
        <v>8246.6753000000008</v>
      </c>
      <c r="BL103" s="33">
        <v>2786210.0946999998</v>
      </c>
      <c r="BM103" s="33">
        <f t="shared" si="12"/>
        <v>388539.86690000002</v>
      </c>
      <c r="BN103" s="9"/>
      <c r="BO103" s="9"/>
      <c r="BP103" s="9"/>
      <c r="BQ103" s="9"/>
      <c r="BR103" s="9"/>
      <c r="BS103" s="9"/>
      <c r="BT103" s="9"/>
      <c r="BU103" s="9"/>
      <c r="BV103" s="33">
        <f t="shared" si="13"/>
        <v>13520.125915142242</v>
      </c>
      <c r="BW103" s="9"/>
      <c r="BX103" s="9"/>
      <c r="BY103" s="9"/>
      <c r="BZ103" s="9"/>
      <c r="CA103" s="21"/>
      <c r="CB103" s="21"/>
      <c r="CC103" s="21"/>
      <c r="CD103" s="22"/>
      <c r="CE103" s="9"/>
      <c r="CF103" s="9"/>
      <c r="CG103" s="9"/>
      <c r="CH103" s="9"/>
      <c r="CI103" s="9"/>
      <c r="CJ103" s="9"/>
      <c r="CK103" s="9"/>
      <c r="CL103" s="9"/>
      <c r="CM103" s="10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D103" s="3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</row>
    <row r="104" spans="1:156">
      <c r="A104" s="8">
        <v>99</v>
      </c>
      <c r="B104" s="21">
        <v>2013</v>
      </c>
      <c r="C104" s="21">
        <v>1974</v>
      </c>
      <c r="D104" s="22">
        <v>194.84334010000001</v>
      </c>
      <c r="E104" s="9">
        <v>-96171.722699999998</v>
      </c>
      <c r="F104" s="9">
        <v>1935090.6576</v>
      </c>
      <c r="G104" s="9">
        <v>101672.62639999999</v>
      </c>
      <c r="H104" s="9">
        <v>415571.70110000001</v>
      </c>
      <c r="I104" s="9">
        <v>86866.659700000004</v>
      </c>
      <c r="J104" s="9">
        <v>60315.285499999998</v>
      </c>
      <c r="K104" s="9">
        <v>12353.0211</v>
      </c>
      <c r="L104" s="9">
        <v>2683335.6321</v>
      </c>
      <c r="M104" s="9">
        <f t="shared" si="7"/>
        <v>47962.2644</v>
      </c>
      <c r="N104" s="26"/>
      <c r="O104" s="26"/>
      <c r="P104" s="26"/>
      <c r="Q104" s="26"/>
      <c r="R104" s="26"/>
      <c r="S104" s="26"/>
      <c r="T104" s="26"/>
      <c r="U104" s="26"/>
      <c r="V104" s="33">
        <f t="shared" si="8"/>
        <v>-96171.722699999998</v>
      </c>
      <c r="W104" s="26"/>
      <c r="X104" s="26"/>
      <c r="Y104" s="26"/>
      <c r="Z104" s="26"/>
      <c r="AA104" s="26"/>
      <c r="AB104" s="38">
        <v>2014</v>
      </c>
      <c r="AC104" s="38">
        <v>1984</v>
      </c>
      <c r="AD104" s="39">
        <v>159.0187081</v>
      </c>
      <c r="AE104" s="33">
        <v>157281.32070000001</v>
      </c>
      <c r="AF104" s="33">
        <v>2014047.2598000001</v>
      </c>
      <c r="AG104" s="33">
        <v>106509.8227</v>
      </c>
      <c r="AH104" s="33">
        <v>191734.2414</v>
      </c>
      <c r="AI104" s="33">
        <v>75482.387000000002</v>
      </c>
      <c r="AJ104" s="33">
        <v>505671.44160000002</v>
      </c>
      <c r="AK104" s="33">
        <v>1175.8372999999999</v>
      </c>
      <c r="AL104" s="33">
        <v>2734987.9944000002</v>
      </c>
      <c r="AM104" s="33">
        <f t="shared" si="9"/>
        <v>504495.60430000001</v>
      </c>
      <c r="AN104" s="33"/>
      <c r="AO104" s="33"/>
      <c r="AP104" s="33"/>
      <c r="AQ104" s="33"/>
      <c r="AR104" s="33"/>
      <c r="AS104" s="33"/>
      <c r="AT104" s="33"/>
      <c r="AU104" s="33"/>
      <c r="AV104" s="33">
        <f t="shared" si="10"/>
        <v>157281.32070000001</v>
      </c>
      <c r="AW104" s="33"/>
      <c r="AX104" s="33"/>
      <c r="AY104" s="33"/>
      <c r="AZ104" s="33"/>
      <c r="BA104" s="38">
        <v>99</v>
      </c>
      <c r="BB104" s="38">
        <v>2015</v>
      </c>
      <c r="BC104" s="38">
        <v>1985</v>
      </c>
      <c r="BD104" s="39">
        <v>118.7752141</v>
      </c>
      <c r="BE104" s="33">
        <f t="shared" si="11"/>
        <v>-97490.64095325442</v>
      </c>
      <c r="BF104" s="33">
        <v>2043372.0419000001</v>
      </c>
      <c r="BG104" s="33">
        <v>106509.8227</v>
      </c>
      <c r="BH104" s="33">
        <v>184132.88149999999</v>
      </c>
      <c r="BI104" s="33">
        <v>83299.812946745806</v>
      </c>
      <c r="BJ104" s="33">
        <v>314858.99709999998</v>
      </c>
      <c r="BK104" s="33">
        <v>37660.893900000003</v>
      </c>
      <c r="BL104" s="33">
        <v>2792003.3032</v>
      </c>
      <c r="BM104" s="33">
        <f t="shared" si="12"/>
        <v>277198.10319999995</v>
      </c>
      <c r="BN104" s="9"/>
      <c r="BO104" s="9"/>
      <c r="BP104" s="9"/>
      <c r="BQ104" s="9"/>
      <c r="BR104" s="9"/>
      <c r="BS104" s="9"/>
      <c r="BT104" s="9"/>
      <c r="BU104" s="9"/>
      <c r="BV104" s="33">
        <f t="shared" si="13"/>
        <v>-97490.64095325442</v>
      </c>
      <c r="BW104" s="9"/>
      <c r="BX104" s="9"/>
      <c r="BY104" s="9"/>
      <c r="BZ104" s="9"/>
      <c r="CA104" s="21"/>
      <c r="CB104" s="21"/>
      <c r="CC104" s="21"/>
      <c r="CD104" s="22"/>
      <c r="CE104" s="9"/>
      <c r="CF104" s="9"/>
      <c r="CG104" s="9"/>
      <c r="CH104" s="9"/>
      <c r="CI104" s="9"/>
      <c r="CJ104" s="9"/>
      <c r="CK104" s="9"/>
      <c r="CL104" s="9"/>
      <c r="CM104" s="10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D104" s="3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</row>
    <row r="105" spans="1:156">
      <c r="A105" s="8">
        <v>100</v>
      </c>
      <c r="B105" s="21">
        <v>2013</v>
      </c>
      <c r="C105" s="21">
        <v>1951</v>
      </c>
      <c r="D105" s="22">
        <v>165.19841829999999</v>
      </c>
      <c r="E105" s="9">
        <v>-101505.8514</v>
      </c>
      <c r="F105" s="9">
        <v>1907286.0937999999</v>
      </c>
      <c r="G105" s="9">
        <v>101672.62639999999</v>
      </c>
      <c r="H105" s="9">
        <v>415501.3774</v>
      </c>
      <c r="I105" s="9">
        <v>87128.533599999995</v>
      </c>
      <c r="J105" s="9">
        <v>84140.073499999999</v>
      </c>
      <c r="K105" s="9">
        <v>9276.4866999999995</v>
      </c>
      <c r="L105" s="9">
        <v>2687958.0693999999</v>
      </c>
      <c r="M105" s="9">
        <f t="shared" si="7"/>
        <v>74863.586800000005</v>
      </c>
      <c r="N105" s="26"/>
      <c r="O105" s="26"/>
      <c r="P105" s="26"/>
      <c r="Q105" s="26"/>
      <c r="R105" s="26"/>
      <c r="S105" s="26"/>
      <c r="T105" s="26"/>
      <c r="U105" s="26"/>
      <c r="V105" s="33">
        <f t="shared" si="8"/>
        <v>-101505.8514</v>
      </c>
      <c r="W105" s="26"/>
      <c r="X105" s="26"/>
      <c r="Y105" s="26"/>
      <c r="Z105" s="26"/>
      <c r="AA105" s="26"/>
      <c r="AB105" s="38">
        <v>2014</v>
      </c>
      <c r="AC105" s="38">
        <v>1989</v>
      </c>
      <c r="AD105" s="39">
        <v>120.8120722</v>
      </c>
      <c r="AE105" s="33">
        <v>-143108.99050000001</v>
      </c>
      <c r="AF105" s="33">
        <v>2006385.3773000001</v>
      </c>
      <c r="AG105" s="33">
        <v>106509.8227</v>
      </c>
      <c r="AH105" s="33">
        <v>179517.85930000001</v>
      </c>
      <c r="AI105" s="33">
        <v>121398.0989</v>
      </c>
      <c r="AJ105" s="33">
        <v>221868.27249999999</v>
      </c>
      <c r="AK105" s="33">
        <v>61531.108200000002</v>
      </c>
      <c r="AL105" s="33">
        <v>2717257.3130000001</v>
      </c>
      <c r="AM105" s="33">
        <f t="shared" si="9"/>
        <v>160337.1643</v>
      </c>
      <c r="AN105" s="33"/>
      <c r="AO105" s="33"/>
      <c r="AP105" s="33"/>
      <c r="AQ105" s="33"/>
      <c r="AR105" s="33"/>
      <c r="AS105" s="33"/>
      <c r="AT105" s="33"/>
      <c r="AU105" s="33"/>
      <c r="AV105" s="33">
        <f t="shared" si="10"/>
        <v>-143108.99050000001</v>
      </c>
      <c r="AW105" s="33"/>
      <c r="AX105" s="33"/>
      <c r="AY105" s="33"/>
      <c r="AZ105" s="33"/>
      <c r="BA105" s="38">
        <v>100</v>
      </c>
      <c r="BB105" s="38">
        <v>2015</v>
      </c>
      <c r="BC105" s="38">
        <v>1990</v>
      </c>
      <c r="BD105" s="39">
        <v>135.3888048</v>
      </c>
      <c r="BE105" s="33">
        <f t="shared" si="11"/>
        <v>-40779.447576698381</v>
      </c>
      <c r="BF105" s="33">
        <v>2002630.4574</v>
      </c>
      <c r="BG105" s="33">
        <v>106509.8227</v>
      </c>
      <c r="BH105" s="33">
        <v>185111.5048</v>
      </c>
      <c r="BI105" s="33">
        <v>79621.621923301107</v>
      </c>
      <c r="BJ105" s="33">
        <v>370344.87770000001</v>
      </c>
      <c r="BK105" s="33">
        <v>8092.6913999999997</v>
      </c>
      <c r="BL105" s="33">
        <v>2776905.0406999998</v>
      </c>
      <c r="BM105" s="33">
        <f t="shared" si="12"/>
        <v>362252.1863</v>
      </c>
      <c r="BN105" s="9"/>
      <c r="BO105" s="9"/>
      <c r="BP105" s="9"/>
      <c r="BQ105" s="9"/>
      <c r="BR105" s="9"/>
      <c r="BS105" s="9"/>
      <c r="BT105" s="9"/>
      <c r="BU105" s="9"/>
      <c r="BV105" s="33">
        <f t="shared" si="13"/>
        <v>-40779.447576698381</v>
      </c>
      <c r="BW105" s="9"/>
      <c r="BX105" s="9"/>
      <c r="BY105" s="9"/>
      <c r="BZ105" s="9"/>
      <c r="CA105" s="21"/>
      <c r="CB105" s="21"/>
      <c r="CC105" s="21"/>
      <c r="CD105" s="22"/>
      <c r="CE105" s="9"/>
      <c r="CF105" s="9"/>
      <c r="CG105" s="9"/>
      <c r="CH105" s="9"/>
      <c r="CI105" s="9"/>
      <c r="CJ105" s="9"/>
      <c r="CK105" s="9"/>
      <c r="CL105" s="9"/>
      <c r="CM105" s="10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D105" s="3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</row>
    <row r="106" spans="1:156">
      <c r="A106" s="8">
        <v>101</v>
      </c>
      <c r="B106" s="21">
        <v>2013</v>
      </c>
      <c r="C106" s="21">
        <v>1964</v>
      </c>
      <c r="D106" s="22">
        <v>136.84781240000001</v>
      </c>
      <c r="E106" s="9">
        <v>-46366.744100000004</v>
      </c>
      <c r="F106" s="9">
        <v>1930090.3522999999</v>
      </c>
      <c r="G106" s="9">
        <v>101672.62639999999</v>
      </c>
      <c r="H106" s="9">
        <v>416132.1692</v>
      </c>
      <c r="I106" s="9">
        <v>84779.571500000005</v>
      </c>
      <c r="J106" s="9">
        <v>112707.03879999999</v>
      </c>
      <c r="K106" s="9">
        <v>686.16859999999997</v>
      </c>
      <c r="L106" s="9">
        <v>2691062.3338000001</v>
      </c>
      <c r="M106" s="9">
        <f t="shared" si="7"/>
        <v>112020.87019999999</v>
      </c>
      <c r="N106" s="26"/>
      <c r="O106" s="26"/>
      <c r="P106" s="26"/>
      <c r="Q106" s="26"/>
      <c r="R106" s="26"/>
      <c r="S106" s="26"/>
      <c r="T106" s="26"/>
      <c r="U106" s="26"/>
      <c r="V106" s="33">
        <f t="shared" si="8"/>
        <v>-46366.744100000004</v>
      </c>
      <c r="W106" s="26"/>
      <c r="X106" s="26"/>
      <c r="Y106" s="26"/>
      <c r="Z106" s="26"/>
      <c r="AA106" s="26"/>
      <c r="AB106" s="38">
        <v>2014</v>
      </c>
      <c r="AC106" s="38">
        <v>1968</v>
      </c>
      <c r="AD106" s="39">
        <v>129.60285930000001</v>
      </c>
      <c r="AE106" s="33">
        <v>-5005.9638999999997</v>
      </c>
      <c r="AF106" s="33">
        <v>2025894.0433</v>
      </c>
      <c r="AG106" s="33">
        <v>106509.8227</v>
      </c>
      <c r="AH106" s="33">
        <v>192366.57769999999</v>
      </c>
      <c r="AI106" s="33">
        <v>73105.728099999993</v>
      </c>
      <c r="AJ106" s="33">
        <v>315474.66629999998</v>
      </c>
      <c r="AK106" s="33">
        <v>1548.098</v>
      </c>
      <c r="AL106" s="33">
        <v>2716808.7039999999</v>
      </c>
      <c r="AM106" s="33">
        <f t="shared" si="9"/>
        <v>313926.56829999998</v>
      </c>
      <c r="AN106" s="33"/>
      <c r="AO106" s="33"/>
      <c r="AP106" s="33"/>
      <c r="AQ106" s="33"/>
      <c r="AR106" s="33"/>
      <c r="AS106" s="33"/>
      <c r="AT106" s="33"/>
      <c r="AU106" s="33"/>
      <c r="AV106" s="33">
        <f t="shared" si="10"/>
        <v>-5005.9638999999997</v>
      </c>
      <c r="AW106" s="33"/>
      <c r="AX106" s="33"/>
      <c r="AY106" s="33"/>
      <c r="AZ106" s="33"/>
      <c r="BA106" s="38">
        <v>101</v>
      </c>
      <c r="BB106" s="38">
        <v>2015</v>
      </c>
      <c r="BC106" s="38">
        <v>1969</v>
      </c>
      <c r="BD106" s="39">
        <v>154.8868702</v>
      </c>
      <c r="BE106" s="33">
        <f t="shared" si="11"/>
        <v>186614.57748327777</v>
      </c>
      <c r="BF106" s="33">
        <v>2105446.9972999999</v>
      </c>
      <c r="BG106" s="33">
        <v>106509.8227</v>
      </c>
      <c r="BH106" s="33">
        <v>187403.5073</v>
      </c>
      <c r="BI106" s="33">
        <v>71007.0479832782</v>
      </c>
      <c r="BJ106" s="33">
        <v>512054.94449999998</v>
      </c>
      <c r="BK106" s="33">
        <v>5659.0361000000003</v>
      </c>
      <c r="BL106" s="33">
        <v>2790148.7061999999</v>
      </c>
      <c r="BM106" s="33">
        <f t="shared" si="12"/>
        <v>506395.90839999996</v>
      </c>
      <c r="BN106" s="9"/>
      <c r="BO106" s="9"/>
      <c r="BP106" s="9"/>
      <c r="BQ106" s="9"/>
      <c r="BR106" s="9"/>
      <c r="BS106" s="9"/>
      <c r="BT106" s="9"/>
      <c r="BU106" s="9"/>
      <c r="BV106" s="33">
        <f t="shared" si="13"/>
        <v>186614.57748327777</v>
      </c>
      <c r="BW106" s="9"/>
      <c r="BX106" s="9"/>
      <c r="BY106" s="9"/>
      <c r="BZ106" s="9"/>
      <c r="CA106" s="21"/>
      <c r="CB106" s="21"/>
      <c r="CC106" s="21"/>
      <c r="CD106" s="22"/>
      <c r="CE106" s="9"/>
      <c r="CF106" s="9"/>
      <c r="CG106" s="9"/>
      <c r="CH106" s="9"/>
      <c r="CI106" s="9"/>
      <c r="CJ106" s="9"/>
      <c r="CK106" s="9"/>
      <c r="CL106" s="9"/>
      <c r="CM106" s="10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D106" s="3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</row>
    <row r="107" spans="1:156">
      <c r="A107" s="8">
        <v>102</v>
      </c>
      <c r="B107" s="21">
        <v>2013</v>
      </c>
      <c r="C107" s="21">
        <v>1974</v>
      </c>
      <c r="D107" s="22">
        <v>194.84334010000001</v>
      </c>
      <c r="E107" s="9">
        <v>-97329.101800000004</v>
      </c>
      <c r="F107" s="9">
        <v>1947388.3659999999</v>
      </c>
      <c r="G107" s="9">
        <v>101672.62639999999</v>
      </c>
      <c r="H107" s="9">
        <v>415642.87229999999</v>
      </c>
      <c r="I107" s="9">
        <v>86601.630600000004</v>
      </c>
      <c r="J107" s="9">
        <v>46813.241300000002</v>
      </c>
      <c r="K107" s="9">
        <v>11015.574500000001</v>
      </c>
      <c r="L107" s="9">
        <v>2684432.2637999998</v>
      </c>
      <c r="M107" s="9">
        <f t="shared" si="7"/>
        <v>35797.666799999999</v>
      </c>
      <c r="N107" s="26"/>
      <c r="O107" s="26"/>
      <c r="P107" s="26"/>
      <c r="Q107" s="26"/>
      <c r="R107" s="26"/>
      <c r="S107" s="26"/>
      <c r="T107" s="26"/>
      <c r="U107" s="26"/>
      <c r="V107" s="33">
        <f t="shared" si="8"/>
        <v>-97329.101800000004</v>
      </c>
      <c r="W107" s="26"/>
      <c r="X107" s="26"/>
      <c r="Y107" s="26"/>
      <c r="Z107" s="26"/>
      <c r="AA107" s="26"/>
      <c r="AB107" s="38">
        <v>2014</v>
      </c>
      <c r="AC107" s="38">
        <v>1970</v>
      </c>
      <c r="AD107" s="39">
        <v>124.7922181</v>
      </c>
      <c r="AE107" s="33">
        <v>-4104.3272999999999</v>
      </c>
      <c r="AF107" s="33">
        <v>2091696.5086000001</v>
      </c>
      <c r="AG107" s="33">
        <v>106509.8227</v>
      </c>
      <c r="AH107" s="33">
        <v>187834.8787</v>
      </c>
      <c r="AI107" s="33">
        <v>90138.282200000001</v>
      </c>
      <c r="AJ107" s="33">
        <v>289715.10629999998</v>
      </c>
      <c r="AK107" s="33">
        <v>49214.921999999999</v>
      </c>
      <c r="AL107" s="33">
        <v>2720784.0038000001</v>
      </c>
      <c r="AM107" s="33">
        <f t="shared" si="9"/>
        <v>240500.18429999999</v>
      </c>
      <c r="AN107" s="33"/>
      <c r="AO107" s="33"/>
      <c r="AP107" s="33"/>
      <c r="AQ107" s="33"/>
      <c r="AR107" s="33"/>
      <c r="AS107" s="33"/>
      <c r="AT107" s="33"/>
      <c r="AU107" s="33"/>
      <c r="AV107" s="33">
        <f t="shared" si="10"/>
        <v>-4104.3272999999999</v>
      </c>
      <c r="AW107" s="33"/>
      <c r="AX107" s="33"/>
      <c r="AY107" s="33"/>
      <c r="AZ107" s="33"/>
      <c r="BA107" s="38">
        <v>102</v>
      </c>
      <c r="BB107" s="38">
        <v>2015</v>
      </c>
      <c r="BC107" s="38">
        <v>1971</v>
      </c>
      <c r="BD107" s="39">
        <v>171.1430752</v>
      </c>
      <c r="BE107" s="33">
        <f t="shared" si="11"/>
        <v>198273.7229647506</v>
      </c>
      <c r="BF107" s="33">
        <v>2125109.7143000001</v>
      </c>
      <c r="BG107" s="33">
        <v>106509.8227</v>
      </c>
      <c r="BH107" s="33">
        <v>183671.32689999999</v>
      </c>
      <c r="BI107" s="33">
        <v>85034.582764750201</v>
      </c>
      <c r="BJ107" s="33">
        <v>534618.83299999998</v>
      </c>
      <c r="BK107" s="33">
        <v>21819.195800000001</v>
      </c>
      <c r="BL107" s="33">
        <v>2814851.3609000002</v>
      </c>
      <c r="BM107" s="33">
        <f t="shared" si="12"/>
        <v>512799.6372</v>
      </c>
      <c r="BN107" s="9"/>
      <c r="BO107" s="9"/>
      <c r="BP107" s="9"/>
      <c r="BQ107" s="9"/>
      <c r="BR107" s="9"/>
      <c r="BS107" s="9"/>
      <c r="BT107" s="9"/>
      <c r="BU107" s="9"/>
      <c r="BV107" s="33">
        <f t="shared" si="13"/>
        <v>198273.7229647506</v>
      </c>
      <c r="BW107" s="9"/>
      <c r="BX107" s="9"/>
      <c r="BY107" s="9"/>
      <c r="BZ107" s="9"/>
      <c r="CA107" s="21"/>
      <c r="CB107" s="21"/>
      <c r="CC107" s="21"/>
      <c r="CD107" s="22"/>
      <c r="CE107" s="9"/>
      <c r="CF107" s="9"/>
      <c r="CG107" s="9"/>
      <c r="CH107" s="9"/>
      <c r="CI107" s="9"/>
      <c r="CJ107" s="9"/>
      <c r="CK107" s="9"/>
      <c r="CL107" s="9"/>
      <c r="CM107" s="10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D107" s="3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</row>
    <row r="108" spans="1:156">
      <c r="A108" s="8">
        <v>103</v>
      </c>
      <c r="B108" s="21">
        <v>2013</v>
      </c>
      <c r="C108" s="21">
        <v>1987</v>
      </c>
      <c r="D108" s="22">
        <v>105.1904648</v>
      </c>
      <c r="E108" s="9">
        <v>-71399.818100000004</v>
      </c>
      <c r="F108" s="9">
        <v>1903936.6706999999</v>
      </c>
      <c r="G108" s="9">
        <v>101672.62639999999</v>
      </c>
      <c r="H108" s="9">
        <v>415694.72560000001</v>
      </c>
      <c r="I108" s="9">
        <v>86408.537400000001</v>
      </c>
      <c r="J108" s="9">
        <v>114777.52220000001</v>
      </c>
      <c r="K108" s="9">
        <v>3080.5151999999998</v>
      </c>
      <c r="L108" s="9">
        <v>2690809.3851999999</v>
      </c>
      <c r="M108" s="9">
        <f t="shared" si="7"/>
        <v>111697.00700000001</v>
      </c>
      <c r="N108" s="26"/>
      <c r="O108" s="26"/>
      <c r="P108" s="26"/>
      <c r="Q108" s="26"/>
      <c r="R108" s="26"/>
      <c r="S108" s="26"/>
      <c r="T108" s="26"/>
      <c r="U108" s="26"/>
      <c r="V108" s="33">
        <f t="shared" si="8"/>
        <v>-71399.818100000004</v>
      </c>
      <c r="W108" s="26"/>
      <c r="X108" s="26"/>
      <c r="Y108" s="26"/>
      <c r="Z108" s="26"/>
      <c r="AA108" s="26"/>
      <c r="AB108" s="38">
        <v>2014</v>
      </c>
      <c r="AC108" s="38">
        <v>1999</v>
      </c>
      <c r="AD108" s="39">
        <v>160.9222432</v>
      </c>
      <c r="AE108" s="33">
        <v>194305.0926</v>
      </c>
      <c r="AF108" s="33">
        <v>1956346.7176999999</v>
      </c>
      <c r="AG108" s="33">
        <v>106509.8227</v>
      </c>
      <c r="AH108" s="33">
        <v>190554.2439</v>
      </c>
      <c r="AI108" s="33">
        <v>79917.449900000007</v>
      </c>
      <c r="AJ108" s="33">
        <v>610680.18859999999</v>
      </c>
      <c r="AK108" s="33">
        <v>2013.6144999999999</v>
      </c>
      <c r="AL108" s="33">
        <v>2747689.7157000001</v>
      </c>
      <c r="AM108" s="33">
        <f t="shared" si="9"/>
        <v>608666.57409999997</v>
      </c>
      <c r="AN108" s="33"/>
      <c r="AO108" s="33"/>
      <c r="AP108" s="33"/>
      <c r="AQ108" s="33"/>
      <c r="AR108" s="33"/>
      <c r="AS108" s="33"/>
      <c r="AT108" s="33"/>
      <c r="AU108" s="33"/>
      <c r="AV108" s="33">
        <f t="shared" si="10"/>
        <v>194305.0926</v>
      </c>
      <c r="AW108" s="33"/>
      <c r="AX108" s="33"/>
      <c r="AY108" s="33"/>
      <c r="AZ108" s="33"/>
      <c r="BA108" s="38">
        <v>103</v>
      </c>
      <c r="BB108" s="38">
        <v>2015</v>
      </c>
      <c r="BC108" s="38">
        <v>2000</v>
      </c>
      <c r="BD108" s="39">
        <v>130.36176699999999</v>
      </c>
      <c r="BE108" s="33">
        <f t="shared" si="11"/>
        <v>80153.311004861258</v>
      </c>
      <c r="BF108" s="33">
        <v>2023175.0236</v>
      </c>
      <c r="BG108" s="33">
        <v>106509.8227</v>
      </c>
      <c r="BH108" s="33">
        <v>185645.1611</v>
      </c>
      <c r="BI108" s="33">
        <v>77615.855504861305</v>
      </c>
      <c r="BJ108" s="33">
        <v>471107.99310000002</v>
      </c>
      <c r="BK108" s="33">
        <v>0</v>
      </c>
      <c r="BL108" s="33">
        <v>2783900.5449999999</v>
      </c>
      <c r="BM108" s="33">
        <f t="shared" si="12"/>
        <v>471107.99310000002</v>
      </c>
      <c r="BN108" s="9"/>
      <c r="BO108" s="9"/>
      <c r="BP108" s="9"/>
      <c r="BQ108" s="9"/>
      <c r="BR108" s="9"/>
      <c r="BS108" s="9"/>
      <c r="BT108" s="9"/>
      <c r="BU108" s="9"/>
      <c r="BV108" s="33">
        <f t="shared" si="13"/>
        <v>80153.311004861258</v>
      </c>
      <c r="BW108" s="9"/>
      <c r="BX108" s="9"/>
      <c r="BY108" s="9"/>
      <c r="BZ108" s="9"/>
      <c r="CA108" s="21"/>
      <c r="CB108" s="21"/>
      <c r="CC108" s="21"/>
      <c r="CD108" s="22"/>
      <c r="CE108" s="9"/>
      <c r="CF108" s="9"/>
      <c r="CG108" s="9"/>
      <c r="CH108" s="9"/>
      <c r="CI108" s="9"/>
      <c r="CJ108" s="9"/>
      <c r="CK108" s="9"/>
      <c r="CL108" s="9"/>
      <c r="CM108" s="10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D108" s="3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</row>
    <row r="109" spans="1:156">
      <c r="A109" s="8">
        <v>104</v>
      </c>
      <c r="B109" s="21">
        <v>2013</v>
      </c>
      <c r="C109" s="21">
        <v>1995</v>
      </c>
      <c r="D109" s="22">
        <v>131.04328570000001</v>
      </c>
      <c r="E109" s="9">
        <v>6399.6414999999997</v>
      </c>
      <c r="F109" s="9">
        <v>1947335.9661000001</v>
      </c>
      <c r="G109" s="9">
        <v>101672.62639999999</v>
      </c>
      <c r="H109" s="9">
        <v>415634.60979999998</v>
      </c>
      <c r="I109" s="9">
        <v>86632.398499999996</v>
      </c>
      <c r="J109" s="9">
        <v>147852.82519999999</v>
      </c>
      <c r="K109" s="9">
        <v>5248.8778000000002</v>
      </c>
      <c r="L109" s="9">
        <v>2687479.9067000002</v>
      </c>
      <c r="M109" s="9">
        <f t="shared" si="7"/>
        <v>142603.9474</v>
      </c>
      <c r="N109" s="26"/>
      <c r="O109" s="26"/>
      <c r="P109" s="26"/>
      <c r="Q109" s="26"/>
      <c r="R109" s="26"/>
      <c r="S109" s="26"/>
      <c r="T109" s="26"/>
      <c r="U109" s="26"/>
      <c r="V109" s="33">
        <f t="shared" si="8"/>
        <v>6399.6414999999997</v>
      </c>
      <c r="W109" s="26"/>
      <c r="X109" s="26"/>
      <c r="Y109" s="26"/>
      <c r="Z109" s="26"/>
      <c r="AA109" s="26"/>
      <c r="AB109" s="38">
        <v>2014</v>
      </c>
      <c r="AC109" s="38">
        <v>1993</v>
      </c>
      <c r="AD109" s="39">
        <v>116.7870363</v>
      </c>
      <c r="AE109" s="33">
        <v>-185830.6404</v>
      </c>
      <c r="AF109" s="33">
        <v>2083144.5296</v>
      </c>
      <c r="AG109" s="33">
        <v>106509.8227</v>
      </c>
      <c r="AH109" s="33">
        <v>175029.46549999999</v>
      </c>
      <c r="AI109" s="33">
        <v>138267.88860000001</v>
      </c>
      <c r="AJ109" s="33">
        <v>204900.712</v>
      </c>
      <c r="AK109" s="33">
        <v>178789.15830000001</v>
      </c>
      <c r="AL109" s="33">
        <v>2714893.9005</v>
      </c>
      <c r="AM109" s="33">
        <f t="shared" si="9"/>
        <v>26111.553699999989</v>
      </c>
      <c r="AN109" s="33"/>
      <c r="AO109" s="33"/>
      <c r="AP109" s="33"/>
      <c r="AQ109" s="33"/>
      <c r="AR109" s="33"/>
      <c r="AS109" s="33"/>
      <c r="AT109" s="33"/>
      <c r="AU109" s="33"/>
      <c r="AV109" s="33">
        <f t="shared" si="10"/>
        <v>-185830.6404</v>
      </c>
      <c r="AW109" s="33"/>
      <c r="AX109" s="33"/>
      <c r="AY109" s="33"/>
      <c r="AZ109" s="33"/>
      <c r="BA109" s="38">
        <v>104</v>
      </c>
      <c r="BB109" s="38">
        <v>2015</v>
      </c>
      <c r="BC109" s="38">
        <v>1994</v>
      </c>
      <c r="BD109" s="39">
        <v>97.75743104</v>
      </c>
      <c r="BE109" s="33">
        <f t="shared" si="11"/>
        <v>-251527.52049321402</v>
      </c>
      <c r="BF109" s="33">
        <v>2150635.4042000002</v>
      </c>
      <c r="BG109" s="33">
        <v>106509.8227</v>
      </c>
      <c r="BH109" s="33">
        <v>169400.0129</v>
      </c>
      <c r="BI109" s="33">
        <v>138673.83010678599</v>
      </c>
      <c r="BJ109" s="33">
        <v>132925.68950000001</v>
      </c>
      <c r="BK109" s="33">
        <v>155412.13430000001</v>
      </c>
      <c r="BL109" s="33">
        <v>2794260.1455999999</v>
      </c>
      <c r="BM109" s="33">
        <f t="shared" si="12"/>
        <v>-22486.444799999997</v>
      </c>
      <c r="BN109" s="9"/>
      <c r="BO109" s="9"/>
      <c r="BP109" s="9"/>
      <c r="BQ109" s="9"/>
      <c r="BR109" s="9"/>
      <c r="BS109" s="9"/>
      <c r="BT109" s="9"/>
      <c r="BU109" s="9"/>
      <c r="BV109" s="33">
        <f t="shared" si="13"/>
        <v>-251527.52049321402</v>
      </c>
      <c r="BW109" s="9"/>
      <c r="BX109" s="9"/>
      <c r="BY109" s="9"/>
      <c r="BZ109" s="9"/>
      <c r="CA109" s="21"/>
      <c r="CB109" s="21"/>
      <c r="CC109" s="21"/>
      <c r="CD109" s="22"/>
      <c r="CE109" s="9"/>
      <c r="CF109" s="9"/>
      <c r="CG109" s="9"/>
      <c r="CH109" s="9"/>
      <c r="CI109" s="9"/>
      <c r="CJ109" s="9"/>
      <c r="CK109" s="9"/>
      <c r="CL109" s="9"/>
      <c r="CM109" s="10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D109" s="3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</row>
    <row r="110" spans="1:156">
      <c r="A110" s="8">
        <v>105</v>
      </c>
      <c r="B110" s="21">
        <v>2013</v>
      </c>
      <c r="C110" s="21">
        <v>1962</v>
      </c>
      <c r="D110" s="22">
        <v>126.2553453</v>
      </c>
      <c r="E110" s="9">
        <v>-57064.948700000001</v>
      </c>
      <c r="F110" s="9">
        <v>1951738.1791999999</v>
      </c>
      <c r="G110" s="9">
        <v>101672.62639999999</v>
      </c>
      <c r="H110" s="9">
        <v>415371.90340000001</v>
      </c>
      <c r="I110" s="9">
        <v>87610.672600000005</v>
      </c>
      <c r="J110" s="9">
        <v>88474.385599999994</v>
      </c>
      <c r="K110" s="9">
        <v>16105.1165</v>
      </c>
      <c r="L110" s="9">
        <v>2685827.5994000002</v>
      </c>
      <c r="M110" s="9">
        <f t="shared" si="7"/>
        <v>72369.26909999999</v>
      </c>
      <c r="N110" s="26"/>
      <c r="O110" s="26"/>
      <c r="P110" s="26"/>
      <c r="Q110" s="26"/>
      <c r="R110" s="26"/>
      <c r="S110" s="26"/>
      <c r="T110" s="26"/>
      <c r="U110" s="26"/>
      <c r="V110" s="33">
        <f t="shared" si="8"/>
        <v>-57064.948700000001</v>
      </c>
      <c r="W110" s="26"/>
      <c r="X110" s="26"/>
      <c r="Y110" s="26"/>
      <c r="Z110" s="26"/>
      <c r="AA110" s="26"/>
      <c r="AB110" s="38">
        <v>2014</v>
      </c>
      <c r="AC110" s="38">
        <v>1979</v>
      </c>
      <c r="AD110" s="39">
        <v>108.16205739999999</v>
      </c>
      <c r="AE110" s="33">
        <v>-100900.8659</v>
      </c>
      <c r="AF110" s="33">
        <v>2053022.5456999999</v>
      </c>
      <c r="AG110" s="33">
        <v>106509.8227</v>
      </c>
      <c r="AH110" s="33">
        <v>183392.95009999999</v>
      </c>
      <c r="AI110" s="33">
        <v>106833.4308</v>
      </c>
      <c r="AJ110" s="33">
        <v>241500.8535</v>
      </c>
      <c r="AK110" s="33">
        <v>75684.251499999998</v>
      </c>
      <c r="AL110" s="33">
        <v>2716476.2171</v>
      </c>
      <c r="AM110" s="33">
        <f t="shared" si="9"/>
        <v>165816.60200000001</v>
      </c>
      <c r="AN110" s="33"/>
      <c r="AO110" s="33"/>
      <c r="AP110" s="33"/>
      <c r="AQ110" s="33"/>
      <c r="AR110" s="33"/>
      <c r="AS110" s="33"/>
      <c r="AT110" s="33"/>
      <c r="AU110" s="33"/>
      <c r="AV110" s="33">
        <f t="shared" si="10"/>
        <v>-100900.8659</v>
      </c>
      <c r="AW110" s="33"/>
      <c r="AX110" s="33"/>
      <c r="AY110" s="33"/>
      <c r="AZ110" s="33"/>
      <c r="BA110" s="38">
        <v>105</v>
      </c>
      <c r="BB110" s="38">
        <v>2015</v>
      </c>
      <c r="BC110" s="38">
        <v>1980</v>
      </c>
      <c r="BD110" s="39">
        <v>121.8353111</v>
      </c>
      <c r="BE110" s="33">
        <f t="shared" si="11"/>
        <v>-75242.829978772905</v>
      </c>
      <c r="BF110" s="33">
        <v>2137287.8878000001</v>
      </c>
      <c r="BG110" s="33">
        <v>106509.8227</v>
      </c>
      <c r="BH110" s="33">
        <v>176125.9914</v>
      </c>
      <c r="BI110" s="33">
        <v>113393.997621227</v>
      </c>
      <c r="BJ110" s="33">
        <v>300198.07120000001</v>
      </c>
      <c r="BK110" s="33">
        <v>96437.898799999995</v>
      </c>
      <c r="BL110" s="33">
        <v>2812320.7019000002</v>
      </c>
      <c r="BM110" s="33">
        <f t="shared" si="12"/>
        <v>203760.17240000001</v>
      </c>
      <c r="BN110" s="9"/>
      <c r="BO110" s="9"/>
      <c r="BP110" s="9"/>
      <c r="BQ110" s="9"/>
      <c r="BR110" s="9"/>
      <c r="BS110" s="9"/>
      <c r="BT110" s="9"/>
      <c r="BU110" s="9"/>
      <c r="BV110" s="33">
        <f t="shared" si="13"/>
        <v>-75242.829978772905</v>
      </c>
      <c r="BW110" s="9"/>
      <c r="BX110" s="9"/>
      <c r="BY110" s="9"/>
      <c r="BZ110" s="9"/>
      <c r="CA110" s="21"/>
      <c r="CB110" s="21"/>
      <c r="CC110" s="21"/>
      <c r="CD110" s="22"/>
      <c r="CE110" s="9"/>
      <c r="CF110" s="9"/>
      <c r="CG110" s="9"/>
      <c r="CH110" s="9"/>
      <c r="CI110" s="9"/>
      <c r="CJ110" s="9"/>
      <c r="CK110" s="9"/>
      <c r="CL110" s="9"/>
      <c r="CM110" s="10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D110" s="3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</row>
    <row r="111" spans="1:156">
      <c r="A111" s="8">
        <v>106</v>
      </c>
      <c r="B111" s="21">
        <v>2013</v>
      </c>
      <c r="C111" s="21">
        <v>1967</v>
      </c>
      <c r="D111" s="22">
        <v>143.80169509999999</v>
      </c>
      <c r="E111" s="9">
        <v>-92228.047900000005</v>
      </c>
      <c r="F111" s="9">
        <v>1926452.5098999999</v>
      </c>
      <c r="G111" s="9">
        <v>101672.62639999999</v>
      </c>
      <c r="H111" s="9">
        <v>415625.85019999999</v>
      </c>
      <c r="I111" s="9">
        <v>86665.017699999997</v>
      </c>
      <c r="J111" s="9">
        <v>74402.335200000001</v>
      </c>
      <c r="K111" s="9">
        <v>10856.903200000001</v>
      </c>
      <c r="L111" s="9">
        <v>2686189.4841</v>
      </c>
      <c r="M111" s="9">
        <f t="shared" si="7"/>
        <v>63545.432000000001</v>
      </c>
      <c r="N111" s="26"/>
      <c r="O111" s="26"/>
      <c r="P111" s="26"/>
      <c r="Q111" s="26"/>
      <c r="R111" s="26"/>
      <c r="S111" s="26"/>
      <c r="T111" s="26"/>
      <c r="U111" s="26"/>
      <c r="V111" s="33">
        <f t="shared" si="8"/>
        <v>-92228.047900000005</v>
      </c>
      <c r="W111" s="26"/>
      <c r="X111" s="26"/>
      <c r="Y111" s="26"/>
      <c r="Z111" s="26"/>
      <c r="AA111" s="26"/>
      <c r="AB111" s="38">
        <v>2014</v>
      </c>
      <c r="AC111" s="38">
        <v>1947</v>
      </c>
      <c r="AD111" s="39">
        <v>140.70919799999999</v>
      </c>
      <c r="AE111" s="33">
        <v>95757.356400000004</v>
      </c>
      <c r="AF111" s="33">
        <v>2024654.0449000001</v>
      </c>
      <c r="AG111" s="33">
        <v>106509.8227</v>
      </c>
      <c r="AH111" s="33">
        <v>189958.60079999999</v>
      </c>
      <c r="AI111" s="33">
        <v>82156.196200000006</v>
      </c>
      <c r="AJ111" s="33">
        <v>428995.23619999998</v>
      </c>
      <c r="AK111" s="33">
        <v>1600.5688</v>
      </c>
      <c r="AL111" s="33">
        <v>2734915.9756</v>
      </c>
      <c r="AM111" s="33">
        <f t="shared" si="9"/>
        <v>427394.66739999998</v>
      </c>
      <c r="AN111" s="33"/>
      <c r="AO111" s="33"/>
      <c r="AP111" s="33"/>
      <c r="AQ111" s="33"/>
      <c r="AR111" s="33"/>
      <c r="AS111" s="33"/>
      <c r="AT111" s="33"/>
      <c r="AU111" s="33"/>
      <c r="AV111" s="33">
        <f t="shared" si="10"/>
        <v>95757.356400000004</v>
      </c>
      <c r="AW111" s="33"/>
      <c r="AX111" s="33"/>
      <c r="AY111" s="33"/>
      <c r="AZ111" s="33"/>
      <c r="BA111" s="38">
        <v>106</v>
      </c>
      <c r="BB111" s="38">
        <v>2015</v>
      </c>
      <c r="BC111" s="38">
        <v>1948</v>
      </c>
      <c r="BD111" s="39">
        <v>171.0904736</v>
      </c>
      <c r="BE111" s="33">
        <f t="shared" si="11"/>
        <v>193210.98044800013</v>
      </c>
      <c r="BF111" s="33">
        <v>2054479.1950999999</v>
      </c>
      <c r="BG111" s="33">
        <v>106509.8227</v>
      </c>
      <c r="BH111" s="33">
        <v>188282.2132</v>
      </c>
      <c r="BI111" s="33">
        <v>67704.400248000005</v>
      </c>
      <c r="BJ111" s="33">
        <v>578336.24829999998</v>
      </c>
      <c r="BK111" s="33">
        <v>0</v>
      </c>
      <c r="BL111" s="33">
        <v>2802100.8991</v>
      </c>
      <c r="BM111" s="33">
        <f t="shared" si="12"/>
        <v>578336.24829999998</v>
      </c>
      <c r="BN111" s="9"/>
      <c r="BO111" s="9"/>
      <c r="BP111" s="9"/>
      <c r="BQ111" s="9"/>
      <c r="BR111" s="9"/>
      <c r="BS111" s="9"/>
      <c r="BT111" s="9"/>
      <c r="BU111" s="9"/>
      <c r="BV111" s="33">
        <f t="shared" si="13"/>
        <v>193210.98044800013</v>
      </c>
      <c r="BW111" s="9"/>
      <c r="BX111" s="9"/>
      <c r="BY111" s="9"/>
      <c r="BZ111" s="9"/>
      <c r="CA111" s="21"/>
      <c r="CB111" s="21"/>
      <c r="CC111" s="21"/>
      <c r="CD111" s="22"/>
      <c r="CE111" s="9"/>
      <c r="CF111" s="9"/>
      <c r="CG111" s="9"/>
      <c r="CH111" s="9"/>
      <c r="CI111" s="9"/>
      <c r="CJ111" s="9"/>
      <c r="CK111" s="9"/>
      <c r="CL111" s="9"/>
      <c r="CM111" s="10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D111" s="3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</row>
    <row r="112" spans="1:156">
      <c r="A112" s="8">
        <v>107</v>
      </c>
      <c r="B112" s="21">
        <v>2013</v>
      </c>
      <c r="C112" s="21">
        <v>1952</v>
      </c>
      <c r="D112" s="22">
        <v>147.2903905</v>
      </c>
      <c r="E112" s="9">
        <v>-56722.9571</v>
      </c>
      <c r="F112" s="9">
        <v>1968420.75</v>
      </c>
      <c r="G112" s="9">
        <v>101672.62639999999</v>
      </c>
      <c r="H112" s="9">
        <v>415610.06420000002</v>
      </c>
      <c r="I112" s="9">
        <v>86723.802299999996</v>
      </c>
      <c r="J112" s="9">
        <v>80520.247799999997</v>
      </c>
      <c r="K112" s="9">
        <v>20365.207900000001</v>
      </c>
      <c r="L112" s="9">
        <v>2689305.24</v>
      </c>
      <c r="M112" s="9">
        <f t="shared" si="7"/>
        <v>60155.039899999996</v>
      </c>
      <c r="N112" s="26"/>
      <c r="O112" s="26"/>
      <c r="P112" s="26"/>
      <c r="Q112" s="26"/>
      <c r="R112" s="26"/>
      <c r="S112" s="26"/>
      <c r="T112" s="26"/>
      <c r="U112" s="26"/>
      <c r="V112" s="33">
        <f t="shared" si="8"/>
        <v>-56722.9571</v>
      </c>
      <c r="W112" s="26"/>
      <c r="X112" s="26"/>
      <c r="Y112" s="26"/>
      <c r="Z112" s="26"/>
      <c r="AA112" s="26"/>
      <c r="AB112" s="38">
        <v>2014</v>
      </c>
      <c r="AC112" s="38">
        <v>1929</v>
      </c>
      <c r="AD112" s="39">
        <v>94.527411990000004</v>
      </c>
      <c r="AE112" s="33">
        <v>-204454.8958</v>
      </c>
      <c r="AF112" s="33">
        <v>2059593.2541</v>
      </c>
      <c r="AG112" s="33">
        <v>106509.8227</v>
      </c>
      <c r="AH112" s="33">
        <v>176390.193</v>
      </c>
      <c r="AI112" s="33">
        <v>133153.54560000001</v>
      </c>
      <c r="AJ112" s="33">
        <v>139593.94080000001</v>
      </c>
      <c r="AK112" s="33">
        <v>111999.37059999999</v>
      </c>
      <c r="AL112" s="33">
        <v>2707696.2812999999</v>
      </c>
      <c r="AM112" s="33">
        <f t="shared" si="9"/>
        <v>27594.570200000016</v>
      </c>
      <c r="AN112" s="33"/>
      <c r="AO112" s="33"/>
      <c r="AP112" s="33"/>
      <c r="AQ112" s="33"/>
      <c r="AR112" s="33"/>
      <c r="AS112" s="33"/>
      <c r="AT112" s="33"/>
      <c r="AU112" s="33"/>
      <c r="AV112" s="33">
        <f t="shared" si="10"/>
        <v>-204454.8958</v>
      </c>
      <c r="AW112" s="33"/>
      <c r="AX112" s="33"/>
      <c r="AY112" s="33"/>
      <c r="AZ112" s="33"/>
      <c r="BA112" s="38">
        <v>107</v>
      </c>
      <c r="BB112" s="38">
        <v>2015</v>
      </c>
      <c r="BC112" s="38">
        <v>1930</v>
      </c>
      <c r="BD112" s="39">
        <v>94.463451000000006</v>
      </c>
      <c r="BE112" s="33">
        <f t="shared" si="11"/>
        <v>-285329.02307629818</v>
      </c>
      <c r="BF112" s="33">
        <v>2143460.3980999999</v>
      </c>
      <c r="BG112" s="33">
        <v>106509.8227</v>
      </c>
      <c r="BH112" s="33">
        <v>172946.56299999999</v>
      </c>
      <c r="BI112" s="33">
        <v>125343.993823702</v>
      </c>
      <c r="BJ112" s="33">
        <v>67787.266799999998</v>
      </c>
      <c r="BK112" s="33">
        <v>130796.4847</v>
      </c>
      <c r="BL112" s="33">
        <v>2770580.5828</v>
      </c>
      <c r="BM112" s="33">
        <f t="shared" si="12"/>
        <v>-63009.217900000003</v>
      </c>
      <c r="BN112" s="9"/>
      <c r="BO112" s="9"/>
      <c r="BP112" s="9"/>
      <c r="BQ112" s="9"/>
      <c r="BR112" s="9"/>
      <c r="BS112" s="9"/>
      <c r="BT112" s="9"/>
      <c r="BU112" s="9"/>
      <c r="BV112" s="33">
        <f t="shared" si="13"/>
        <v>-285329.02307629818</v>
      </c>
      <c r="BW112" s="9"/>
      <c r="BX112" s="9"/>
      <c r="BY112" s="9"/>
      <c r="BZ112" s="9"/>
      <c r="CA112" s="21"/>
      <c r="CB112" s="21"/>
      <c r="CC112" s="21"/>
      <c r="CD112" s="22"/>
      <c r="CE112" s="9"/>
      <c r="CF112" s="9"/>
      <c r="CG112" s="9"/>
      <c r="CH112" s="9"/>
      <c r="CI112" s="9"/>
      <c r="CJ112" s="9"/>
      <c r="CK112" s="9"/>
      <c r="CL112" s="9"/>
      <c r="CM112" s="10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D112" s="3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</row>
    <row r="113" spans="1:156">
      <c r="A113" s="8">
        <v>108</v>
      </c>
      <c r="B113" s="21">
        <v>2013</v>
      </c>
      <c r="C113" s="21">
        <v>1995</v>
      </c>
      <c r="D113" s="22">
        <v>131.04328570000001</v>
      </c>
      <c r="E113" s="9">
        <v>-50969.7359</v>
      </c>
      <c r="F113" s="9">
        <v>1907138.7581</v>
      </c>
      <c r="G113" s="9">
        <v>101672.62639999999</v>
      </c>
      <c r="H113" s="9">
        <v>415794.79109999997</v>
      </c>
      <c r="I113" s="9">
        <v>86035.910399999993</v>
      </c>
      <c r="J113" s="9">
        <v>127564.4259</v>
      </c>
      <c r="K113" s="9">
        <v>865.01059999999995</v>
      </c>
      <c r="L113" s="9">
        <v>2688311.2371</v>
      </c>
      <c r="M113" s="9">
        <f t="shared" si="7"/>
        <v>126699.41530000001</v>
      </c>
      <c r="N113" s="26"/>
      <c r="O113" s="26"/>
      <c r="P113" s="26"/>
      <c r="Q113" s="26"/>
      <c r="R113" s="26"/>
      <c r="S113" s="26"/>
      <c r="T113" s="26"/>
      <c r="U113" s="26"/>
      <c r="V113" s="33">
        <f t="shared" si="8"/>
        <v>-50969.7359</v>
      </c>
      <c r="W113" s="26"/>
      <c r="X113" s="26"/>
      <c r="Y113" s="26"/>
      <c r="Z113" s="26"/>
      <c r="AA113" s="26"/>
      <c r="AB113" s="38">
        <v>2014</v>
      </c>
      <c r="AC113" s="38">
        <v>1942</v>
      </c>
      <c r="AD113" s="39">
        <v>129.83243809999999</v>
      </c>
      <c r="AE113" s="33">
        <v>-5595.3019000000004</v>
      </c>
      <c r="AF113" s="33">
        <v>2012793.2094000001</v>
      </c>
      <c r="AG113" s="33">
        <v>106509.8227</v>
      </c>
      <c r="AH113" s="33">
        <v>185241.9577</v>
      </c>
      <c r="AI113" s="33">
        <v>99883.868900000001</v>
      </c>
      <c r="AJ113" s="33">
        <v>341892.1961</v>
      </c>
      <c r="AK113" s="33">
        <v>32316.955999999998</v>
      </c>
      <c r="AL113" s="33">
        <v>2719599.4007000001</v>
      </c>
      <c r="AM113" s="33">
        <f t="shared" si="9"/>
        <v>309575.2401</v>
      </c>
      <c r="AN113" s="33"/>
      <c r="AO113" s="33"/>
      <c r="AP113" s="33"/>
      <c r="AQ113" s="33"/>
      <c r="AR113" s="33"/>
      <c r="AS113" s="33"/>
      <c r="AT113" s="33"/>
      <c r="AU113" s="33"/>
      <c r="AV113" s="33">
        <f t="shared" si="10"/>
        <v>-5595.3019000000004</v>
      </c>
      <c r="AW113" s="33"/>
      <c r="AX113" s="33"/>
      <c r="AY113" s="33"/>
      <c r="AZ113" s="33"/>
      <c r="BA113" s="38">
        <v>108</v>
      </c>
      <c r="BB113" s="38">
        <v>2015</v>
      </c>
      <c r="BC113" s="38">
        <v>1943</v>
      </c>
      <c r="BD113" s="39">
        <v>149.93026549999999</v>
      </c>
      <c r="BE113" s="33">
        <f t="shared" si="11"/>
        <v>-33419.238321920391</v>
      </c>
      <c r="BF113" s="33">
        <v>2088704.8806</v>
      </c>
      <c r="BG113" s="33">
        <v>106509.8227</v>
      </c>
      <c r="BH113" s="33">
        <v>182679.45189999999</v>
      </c>
      <c r="BI113" s="33">
        <v>88762.580678079306</v>
      </c>
      <c r="BJ113" s="33">
        <v>323502.14020000002</v>
      </c>
      <c r="BK113" s="33">
        <v>32547.3773</v>
      </c>
      <c r="BL113" s="33">
        <v>2791030.7371</v>
      </c>
      <c r="BM113" s="33">
        <f t="shared" si="12"/>
        <v>290954.76290000003</v>
      </c>
      <c r="BN113" s="9"/>
      <c r="BO113" s="9"/>
      <c r="BP113" s="9"/>
      <c r="BQ113" s="9"/>
      <c r="BR113" s="9"/>
      <c r="BS113" s="9"/>
      <c r="BT113" s="9"/>
      <c r="BU113" s="9"/>
      <c r="BV113" s="33">
        <f t="shared" si="13"/>
        <v>-33419.238321920391</v>
      </c>
      <c r="BW113" s="9"/>
      <c r="BX113" s="9"/>
      <c r="BY113" s="9"/>
      <c r="BZ113" s="9"/>
      <c r="CA113" s="21"/>
      <c r="CB113" s="21"/>
      <c r="CC113" s="21"/>
      <c r="CD113" s="22"/>
      <c r="CE113" s="9"/>
      <c r="CF113" s="9"/>
      <c r="CG113" s="9"/>
      <c r="CH113" s="9"/>
      <c r="CI113" s="9"/>
      <c r="CJ113" s="9"/>
      <c r="CK113" s="9"/>
      <c r="CL113" s="9"/>
      <c r="CM113" s="10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D113" s="3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</row>
    <row r="114" spans="1:156">
      <c r="A114" s="8">
        <v>109</v>
      </c>
      <c r="B114" s="21">
        <v>2013</v>
      </c>
      <c r="C114" s="21">
        <v>1995</v>
      </c>
      <c r="D114" s="22">
        <v>131.04328570000001</v>
      </c>
      <c r="E114" s="9">
        <v>-20661.362799999999</v>
      </c>
      <c r="F114" s="9">
        <v>1930505.7701999999</v>
      </c>
      <c r="G114" s="9">
        <v>101672.62639999999</v>
      </c>
      <c r="H114" s="9">
        <v>415841.98739999998</v>
      </c>
      <c r="I114" s="9">
        <v>85860.159499999994</v>
      </c>
      <c r="J114" s="9">
        <v>137782.9406</v>
      </c>
      <c r="K114" s="9">
        <v>2203.0032000000001</v>
      </c>
      <c r="L114" s="9">
        <v>2690121.8437999999</v>
      </c>
      <c r="M114" s="9">
        <f t="shared" si="7"/>
        <v>135579.9374</v>
      </c>
      <c r="N114" s="26"/>
      <c r="O114" s="26"/>
      <c r="P114" s="26"/>
      <c r="Q114" s="26"/>
      <c r="R114" s="26"/>
      <c r="S114" s="26"/>
      <c r="T114" s="26"/>
      <c r="U114" s="26"/>
      <c r="V114" s="33">
        <f t="shared" si="8"/>
        <v>-20661.362799999999</v>
      </c>
      <c r="W114" s="26"/>
      <c r="X114" s="26"/>
      <c r="Y114" s="26"/>
      <c r="Z114" s="26"/>
      <c r="AA114" s="26"/>
      <c r="AB114" s="38">
        <v>2014</v>
      </c>
      <c r="AC114" s="38">
        <v>1947</v>
      </c>
      <c r="AD114" s="39">
        <v>140.70919799999999</v>
      </c>
      <c r="AE114" s="33">
        <v>205956.50839999999</v>
      </c>
      <c r="AF114" s="33">
        <v>2039881.3133</v>
      </c>
      <c r="AG114" s="33">
        <v>106509.8227</v>
      </c>
      <c r="AH114" s="33">
        <v>189979.74489999999</v>
      </c>
      <c r="AI114" s="33">
        <v>82076.725300000006</v>
      </c>
      <c r="AJ114" s="33">
        <v>523157.25180000003</v>
      </c>
      <c r="AK114" s="33">
        <v>4300.6355000000003</v>
      </c>
      <c r="AL114" s="33">
        <v>2731347.7141</v>
      </c>
      <c r="AM114" s="33">
        <f t="shared" si="9"/>
        <v>518856.61630000005</v>
      </c>
      <c r="AN114" s="33"/>
      <c r="AO114" s="33"/>
      <c r="AP114" s="33"/>
      <c r="AQ114" s="33"/>
      <c r="AR114" s="33"/>
      <c r="AS114" s="33"/>
      <c r="AT114" s="33"/>
      <c r="AU114" s="33"/>
      <c r="AV114" s="33">
        <f t="shared" si="10"/>
        <v>205956.50839999999</v>
      </c>
      <c r="AW114" s="33"/>
      <c r="AX114" s="33"/>
      <c r="AY114" s="33"/>
      <c r="AZ114" s="33"/>
      <c r="BA114" s="38">
        <v>109</v>
      </c>
      <c r="BB114" s="38">
        <v>2015</v>
      </c>
      <c r="BC114" s="38">
        <v>1948</v>
      </c>
      <c r="BD114" s="39">
        <v>171.0904736</v>
      </c>
      <c r="BE114" s="33">
        <f t="shared" si="11"/>
        <v>137277.81954799965</v>
      </c>
      <c r="BF114" s="33">
        <v>2070937.0584</v>
      </c>
      <c r="BG114" s="33">
        <v>106509.8227</v>
      </c>
      <c r="BH114" s="33">
        <v>188282.2132</v>
      </c>
      <c r="BI114" s="33">
        <v>67704.400248000005</v>
      </c>
      <c r="BJ114" s="33">
        <v>492472.98359999998</v>
      </c>
      <c r="BK114" s="33">
        <v>0</v>
      </c>
      <c r="BL114" s="33">
        <v>2788628.6586000002</v>
      </c>
      <c r="BM114" s="33">
        <f t="shared" si="12"/>
        <v>492472.98359999998</v>
      </c>
      <c r="BN114" s="9"/>
      <c r="BO114" s="9"/>
      <c r="BP114" s="9"/>
      <c r="BQ114" s="9"/>
      <c r="BR114" s="9"/>
      <c r="BS114" s="9"/>
      <c r="BT114" s="9"/>
      <c r="BU114" s="9"/>
      <c r="BV114" s="33">
        <f t="shared" si="13"/>
        <v>137277.81954799965</v>
      </c>
      <c r="BW114" s="9"/>
      <c r="BX114" s="9"/>
      <c r="BY114" s="9"/>
      <c r="BZ114" s="9"/>
      <c r="CA114" s="21"/>
      <c r="CB114" s="21"/>
      <c r="CC114" s="21"/>
      <c r="CD114" s="22"/>
      <c r="CE114" s="9"/>
      <c r="CF114" s="9"/>
      <c r="CG114" s="9"/>
      <c r="CH114" s="9"/>
      <c r="CI114" s="9"/>
      <c r="CJ114" s="9"/>
      <c r="CK114" s="9"/>
      <c r="CL114" s="9"/>
      <c r="CM114" s="10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D114" s="3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</row>
    <row r="115" spans="1:156">
      <c r="A115" s="8">
        <v>110</v>
      </c>
      <c r="B115" s="21">
        <v>2013</v>
      </c>
      <c r="C115" s="21">
        <v>1972</v>
      </c>
      <c r="D115" s="22">
        <v>186.30179999999999</v>
      </c>
      <c r="E115" s="9">
        <v>-86724.941500000001</v>
      </c>
      <c r="F115" s="9">
        <v>1977400.2699</v>
      </c>
      <c r="G115" s="9">
        <v>101672.62639999999</v>
      </c>
      <c r="H115" s="9">
        <v>415490.88770000002</v>
      </c>
      <c r="I115" s="9">
        <v>87167.595199999996</v>
      </c>
      <c r="J115" s="9">
        <v>41702.820800000001</v>
      </c>
      <c r="K115" s="9">
        <v>28560.0785</v>
      </c>
      <c r="L115" s="9">
        <v>2681599.0630999999</v>
      </c>
      <c r="M115" s="9">
        <f t="shared" si="7"/>
        <v>13142.742300000002</v>
      </c>
      <c r="N115" s="26"/>
      <c r="O115" s="26"/>
      <c r="P115" s="26"/>
      <c r="Q115" s="26"/>
      <c r="R115" s="26"/>
      <c r="S115" s="26"/>
      <c r="T115" s="26"/>
      <c r="U115" s="26"/>
      <c r="V115" s="33">
        <f t="shared" si="8"/>
        <v>-86724.941500000001</v>
      </c>
      <c r="W115" s="26"/>
      <c r="X115" s="26"/>
      <c r="Y115" s="26"/>
      <c r="Z115" s="26"/>
      <c r="AA115" s="26"/>
      <c r="AB115" s="38">
        <v>2014</v>
      </c>
      <c r="AC115" s="38">
        <v>1987</v>
      </c>
      <c r="AD115" s="39">
        <v>105.1904648</v>
      </c>
      <c r="AE115" s="33">
        <v>-167791.90700000001</v>
      </c>
      <c r="AF115" s="33">
        <v>2058421.5885999999</v>
      </c>
      <c r="AG115" s="33">
        <v>106509.8227</v>
      </c>
      <c r="AH115" s="33">
        <v>186469.88099999999</v>
      </c>
      <c r="AI115" s="33">
        <v>95268.675199999998</v>
      </c>
      <c r="AJ115" s="33">
        <v>169634.21539999999</v>
      </c>
      <c r="AK115" s="33">
        <v>68541.951400000005</v>
      </c>
      <c r="AL115" s="33">
        <v>2715554.1384000001</v>
      </c>
      <c r="AM115" s="33">
        <f t="shared" si="9"/>
        <v>101092.26399999998</v>
      </c>
      <c r="AN115" s="33"/>
      <c r="AO115" s="33"/>
      <c r="AP115" s="33"/>
      <c r="AQ115" s="33"/>
      <c r="AR115" s="33"/>
      <c r="AS115" s="33"/>
      <c r="AT115" s="33"/>
      <c r="AU115" s="33"/>
      <c r="AV115" s="33">
        <f t="shared" si="10"/>
        <v>-167791.90700000001</v>
      </c>
      <c r="AW115" s="33"/>
      <c r="AX115" s="33"/>
      <c r="AY115" s="33"/>
      <c r="AZ115" s="33"/>
      <c r="BA115" s="38">
        <v>110</v>
      </c>
      <c r="BB115" s="38">
        <v>2015</v>
      </c>
      <c r="BC115" s="38">
        <v>1988</v>
      </c>
      <c r="BD115" s="39">
        <v>96.405491260000005</v>
      </c>
      <c r="BE115" s="33">
        <f t="shared" si="11"/>
        <v>-347485.3554957197</v>
      </c>
      <c r="BF115" s="33">
        <v>2122235.3541999999</v>
      </c>
      <c r="BG115" s="33">
        <v>106509.8227</v>
      </c>
      <c r="BH115" s="33">
        <v>161658.87419999999</v>
      </c>
      <c r="BI115" s="33">
        <v>167769.178904281</v>
      </c>
      <c r="BJ115" s="33">
        <v>139095.3444</v>
      </c>
      <c r="BK115" s="33">
        <v>240646.92970000001</v>
      </c>
      <c r="BL115" s="33">
        <v>2804107.0002000001</v>
      </c>
      <c r="BM115" s="33">
        <f t="shared" si="12"/>
        <v>-101551.58530000001</v>
      </c>
      <c r="BN115" s="9"/>
      <c r="BO115" s="9"/>
      <c r="BP115" s="9"/>
      <c r="BQ115" s="9"/>
      <c r="BR115" s="9"/>
      <c r="BS115" s="9"/>
      <c r="BT115" s="9"/>
      <c r="BU115" s="9"/>
      <c r="BV115" s="33">
        <f t="shared" si="13"/>
        <v>-347485.3554957197</v>
      </c>
      <c r="BW115" s="9"/>
      <c r="BX115" s="9"/>
      <c r="BY115" s="9"/>
      <c r="BZ115" s="9"/>
      <c r="CA115" s="21"/>
      <c r="CB115" s="21"/>
      <c r="CC115" s="21"/>
      <c r="CD115" s="22"/>
      <c r="CE115" s="9"/>
      <c r="CF115" s="9"/>
      <c r="CG115" s="9"/>
      <c r="CH115" s="9"/>
      <c r="CI115" s="9"/>
      <c r="CJ115" s="9"/>
      <c r="CK115" s="9"/>
      <c r="CL115" s="9"/>
      <c r="CM115" s="10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D115" s="3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</row>
    <row r="116" spans="1:156">
      <c r="A116" s="8">
        <v>111</v>
      </c>
      <c r="B116" s="21">
        <v>2013</v>
      </c>
      <c r="C116" s="21">
        <v>1952</v>
      </c>
      <c r="D116" s="22">
        <v>147.2903905</v>
      </c>
      <c r="E116" s="9">
        <v>-100565.9099</v>
      </c>
      <c r="F116" s="9">
        <v>1919956.5337</v>
      </c>
      <c r="G116" s="9">
        <v>101672.62639999999</v>
      </c>
      <c r="H116" s="9">
        <v>415618.85340000002</v>
      </c>
      <c r="I116" s="9">
        <v>86691.072899999999</v>
      </c>
      <c r="J116" s="9">
        <v>73231.302500000005</v>
      </c>
      <c r="K116" s="9">
        <v>11947.689399999999</v>
      </c>
      <c r="L116" s="9">
        <v>2685788.6094</v>
      </c>
      <c r="M116" s="9">
        <f t="shared" si="7"/>
        <v>61283.613100000002</v>
      </c>
      <c r="N116" s="26"/>
      <c r="O116" s="26"/>
      <c r="P116" s="26"/>
      <c r="Q116" s="26"/>
      <c r="R116" s="26"/>
      <c r="S116" s="26"/>
      <c r="T116" s="26"/>
      <c r="U116" s="26"/>
      <c r="V116" s="33">
        <f t="shared" si="8"/>
        <v>-100565.9099</v>
      </c>
      <c r="W116" s="26"/>
      <c r="X116" s="26"/>
      <c r="Y116" s="26"/>
      <c r="Z116" s="26"/>
      <c r="AA116" s="26"/>
      <c r="AB116" s="38">
        <v>2014</v>
      </c>
      <c r="AC116" s="38">
        <v>1951</v>
      </c>
      <c r="AD116" s="39">
        <v>165.19841829999999</v>
      </c>
      <c r="AE116" s="33">
        <v>283735.67879999999</v>
      </c>
      <c r="AF116" s="33">
        <v>1996437.9652</v>
      </c>
      <c r="AG116" s="33">
        <v>106509.8227</v>
      </c>
      <c r="AH116" s="33">
        <v>192280.4541</v>
      </c>
      <c r="AI116" s="33">
        <v>73429.426800000001</v>
      </c>
      <c r="AJ116" s="33">
        <v>662231.50060000003</v>
      </c>
      <c r="AK116" s="33">
        <v>119.5094</v>
      </c>
      <c r="AL116" s="33">
        <v>2747033.9813000001</v>
      </c>
      <c r="AM116" s="33">
        <f t="shared" si="9"/>
        <v>662111.99120000005</v>
      </c>
      <c r="AN116" s="33"/>
      <c r="AO116" s="33"/>
      <c r="AP116" s="33"/>
      <c r="AQ116" s="33"/>
      <c r="AR116" s="33"/>
      <c r="AS116" s="33"/>
      <c r="AT116" s="33"/>
      <c r="AU116" s="33"/>
      <c r="AV116" s="33">
        <f t="shared" si="10"/>
        <v>283735.67879999999</v>
      </c>
      <c r="AW116" s="33"/>
      <c r="AX116" s="33"/>
      <c r="AY116" s="33"/>
      <c r="AZ116" s="33"/>
      <c r="BA116" s="38">
        <v>111</v>
      </c>
      <c r="BB116" s="38">
        <v>2015</v>
      </c>
      <c r="BC116" s="38">
        <v>1952</v>
      </c>
      <c r="BD116" s="39">
        <v>147.2903905</v>
      </c>
      <c r="BE116" s="33">
        <f t="shared" si="11"/>
        <v>23472.152119592298</v>
      </c>
      <c r="BF116" s="33">
        <v>2025497.0877</v>
      </c>
      <c r="BG116" s="33">
        <v>106509.8227</v>
      </c>
      <c r="BH116" s="33">
        <v>186543.57070000001</v>
      </c>
      <c r="BI116" s="33">
        <v>74239.150719592202</v>
      </c>
      <c r="BJ116" s="33">
        <v>422133.27120000002</v>
      </c>
      <c r="BK116" s="33">
        <v>7760.7138000000004</v>
      </c>
      <c r="BL116" s="33">
        <v>2783690.0370999998</v>
      </c>
      <c r="BM116" s="33">
        <f t="shared" si="12"/>
        <v>414372.55739999999</v>
      </c>
      <c r="BN116" s="9"/>
      <c r="BO116" s="9"/>
      <c r="BP116" s="9"/>
      <c r="BQ116" s="9"/>
      <c r="BR116" s="9"/>
      <c r="BS116" s="9"/>
      <c r="BT116" s="9"/>
      <c r="BU116" s="9"/>
      <c r="BV116" s="33">
        <f t="shared" si="13"/>
        <v>23472.152119592298</v>
      </c>
      <c r="BW116" s="9"/>
      <c r="BX116" s="9"/>
      <c r="BY116" s="9"/>
      <c r="BZ116" s="9"/>
      <c r="CA116" s="21"/>
      <c r="CB116" s="21"/>
      <c r="CC116" s="21"/>
      <c r="CD116" s="22"/>
      <c r="CE116" s="9"/>
      <c r="CF116" s="9"/>
      <c r="CG116" s="9"/>
      <c r="CH116" s="9"/>
      <c r="CI116" s="9"/>
      <c r="CJ116" s="9"/>
      <c r="CK116" s="9"/>
      <c r="CL116" s="9"/>
      <c r="CM116" s="10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D116" s="3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</row>
    <row r="117" spans="1:156">
      <c r="A117" s="8">
        <v>112</v>
      </c>
      <c r="B117" s="21">
        <v>2013</v>
      </c>
      <c r="C117" s="21">
        <v>1988</v>
      </c>
      <c r="D117" s="22">
        <v>96.405491260000005</v>
      </c>
      <c r="E117" s="9">
        <v>-15315.6535</v>
      </c>
      <c r="F117" s="9">
        <v>1947099.4519</v>
      </c>
      <c r="G117" s="9">
        <v>101672.62639999999</v>
      </c>
      <c r="H117" s="9">
        <v>415338.62819999998</v>
      </c>
      <c r="I117" s="9">
        <v>87734.584000000003</v>
      </c>
      <c r="J117" s="9">
        <v>130226.026</v>
      </c>
      <c r="K117" s="9">
        <v>7305.6319000000003</v>
      </c>
      <c r="L117" s="9">
        <v>2690081.3382000001</v>
      </c>
      <c r="M117" s="9">
        <f t="shared" si="7"/>
        <v>122920.3941</v>
      </c>
      <c r="N117" s="26"/>
      <c r="O117" s="26"/>
      <c r="P117" s="26"/>
      <c r="Q117" s="26"/>
      <c r="R117" s="26"/>
      <c r="S117" s="26"/>
      <c r="T117" s="26"/>
      <c r="U117" s="26"/>
      <c r="V117" s="33">
        <f t="shared" si="8"/>
        <v>-15315.6535</v>
      </c>
      <c r="W117" s="26"/>
      <c r="X117" s="26"/>
      <c r="Y117" s="26"/>
      <c r="Z117" s="26"/>
      <c r="AA117" s="26"/>
      <c r="AB117" s="38">
        <v>2014</v>
      </c>
      <c r="AC117" s="38">
        <v>2000</v>
      </c>
      <c r="AD117" s="39">
        <v>130.36176699999999</v>
      </c>
      <c r="AE117" s="33">
        <v>97911.879400000005</v>
      </c>
      <c r="AF117" s="33">
        <v>2081867.895</v>
      </c>
      <c r="AG117" s="33">
        <v>106509.8227</v>
      </c>
      <c r="AH117" s="33">
        <v>190858.75779999999</v>
      </c>
      <c r="AI117" s="33">
        <v>78772.923699999999</v>
      </c>
      <c r="AJ117" s="33">
        <v>366353.04950000002</v>
      </c>
      <c r="AK117" s="33">
        <v>5016.8986000000004</v>
      </c>
      <c r="AL117" s="33">
        <v>2721433.6707000001</v>
      </c>
      <c r="AM117" s="33">
        <f t="shared" si="9"/>
        <v>361336.15090000001</v>
      </c>
      <c r="AN117" s="33"/>
      <c r="AO117" s="33"/>
      <c r="AP117" s="33"/>
      <c r="AQ117" s="33"/>
      <c r="AR117" s="33"/>
      <c r="AS117" s="33"/>
      <c r="AT117" s="33"/>
      <c r="AU117" s="33"/>
      <c r="AV117" s="33">
        <f t="shared" si="10"/>
        <v>97911.879400000005</v>
      </c>
      <c r="AW117" s="33"/>
      <c r="AX117" s="33"/>
      <c r="AY117" s="33"/>
      <c r="AZ117" s="33"/>
      <c r="BA117" s="38">
        <v>112</v>
      </c>
      <c r="BB117" s="38">
        <v>2015</v>
      </c>
      <c r="BC117" s="38">
        <v>2001</v>
      </c>
      <c r="BD117" s="39">
        <v>79.308135870000001</v>
      </c>
      <c r="BE117" s="33">
        <f t="shared" si="11"/>
        <v>-302640.46476106066</v>
      </c>
      <c r="BF117" s="33">
        <v>2083943.4920999999</v>
      </c>
      <c r="BG117" s="33">
        <v>106509.8227</v>
      </c>
      <c r="BH117" s="33">
        <v>169848.64439999999</v>
      </c>
      <c r="BI117" s="33">
        <v>136987.63243893901</v>
      </c>
      <c r="BJ117" s="33">
        <v>96448.695399999997</v>
      </c>
      <c r="BK117" s="33">
        <v>125195.886</v>
      </c>
      <c r="BL117" s="33">
        <v>2771182.8657999998</v>
      </c>
      <c r="BM117" s="33">
        <f t="shared" si="12"/>
        <v>-28747.190600000002</v>
      </c>
      <c r="BN117" s="9"/>
      <c r="BO117" s="9"/>
      <c r="BP117" s="9"/>
      <c r="BQ117" s="9"/>
      <c r="BR117" s="9"/>
      <c r="BS117" s="9"/>
      <c r="BT117" s="9"/>
      <c r="BU117" s="9"/>
      <c r="BV117" s="33">
        <f t="shared" si="13"/>
        <v>-302640.46476106066</v>
      </c>
      <c r="BW117" s="9"/>
      <c r="BX117" s="9"/>
      <c r="BY117" s="9"/>
      <c r="BZ117" s="9"/>
      <c r="CA117" s="21"/>
      <c r="CB117" s="21"/>
      <c r="CC117" s="21"/>
      <c r="CD117" s="22"/>
      <c r="CE117" s="9"/>
      <c r="CF117" s="9"/>
      <c r="CG117" s="9"/>
      <c r="CH117" s="9"/>
      <c r="CI117" s="9"/>
      <c r="CJ117" s="9"/>
      <c r="CK117" s="9"/>
      <c r="CL117" s="9"/>
      <c r="CM117" s="10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D117" s="3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</row>
    <row r="118" spans="1:156">
      <c r="A118" s="8">
        <v>113</v>
      </c>
      <c r="B118" s="21">
        <v>2013</v>
      </c>
      <c r="C118" s="21">
        <v>1950</v>
      </c>
      <c r="D118" s="22">
        <v>158.5133792</v>
      </c>
      <c r="E118" s="9">
        <v>-126311.1684</v>
      </c>
      <c r="F118" s="9">
        <v>1925986.8578000001</v>
      </c>
      <c r="G118" s="9">
        <v>101672.62639999999</v>
      </c>
      <c r="H118" s="9">
        <v>415216.90409999999</v>
      </c>
      <c r="I118" s="9">
        <v>88187.863700000002</v>
      </c>
      <c r="J118" s="9">
        <v>45830.616999999998</v>
      </c>
      <c r="K118" s="9">
        <v>19880.449799999999</v>
      </c>
      <c r="L118" s="9">
        <v>2683325.5876000002</v>
      </c>
      <c r="M118" s="9">
        <f t="shared" si="7"/>
        <v>25950.1672</v>
      </c>
      <c r="N118" s="26"/>
      <c r="O118" s="26"/>
      <c r="P118" s="26"/>
      <c r="Q118" s="26"/>
      <c r="R118" s="26"/>
      <c r="S118" s="26"/>
      <c r="T118" s="26"/>
      <c r="U118" s="26"/>
      <c r="V118" s="33">
        <f t="shared" si="8"/>
        <v>-126311.1684</v>
      </c>
      <c r="W118" s="26"/>
      <c r="X118" s="26"/>
      <c r="Y118" s="26"/>
      <c r="Z118" s="26"/>
      <c r="AA118" s="26"/>
      <c r="AB118" s="38">
        <v>2014</v>
      </c>
      <c r="AC118" s="38">
        <v>2000</v>
      </c>
      <c r="AD118" s="39">
        <v>130.36176699999999</v>
      </c>
      <c r="AE118" s="33">
        <v>116449.5984</v>
      </c>
      <c r="AF118" s="33">
        <v>2037995.487</v>
      </c>
      <c r="AG118" s="33">
        <v>106509.8227</v>
      </c>
      <c r="AH118" s="33">
        <v>190607.02499999999</v>
      </c>
      <c r="AI118" s="33">
        <v>79719.070300000007</v>
      </c>
      <c r="AJ118" s="33">
        <v>425942.7684</v>
      </c>
      <c r="AK118" s="33">
        <v>6059.4237999999996</v>
      </c>
      <c r="AL118" s="33">
        <v>2718265.1512000002</v>
      </c>
      <c r="AM118" s="33">
        <f t="shared" si="9"/>
        <v>419883.34460000001</v>
      </c>
      <c r="AN118" s="33"/>
      <c r="AO118" s="33"/>
      <c r="AP118" s="33"/>
      <c r="AQ118" s="33"/>
      <c r="AR118" s="33"/>
      <c r="AS118" s="33"/>
      <c r="AT118" s="33"/>
      <c r="AU118" s="33"/>
      <c r="AV118" s="33">
        <f t="shared" si="10"/>
        <v>116449.5984</v>
      </c>
      <c r="AW118" s="33"/>
      <c r="AX118" s="33"/>
      <c r="AY118" s="33"/>
      <c r="AZ118" s="33"/>
      <c r="BA118" s="38">
        <v>113</v>
      </c>
      <c r="BB118" s="38">
        <v>2015</v>
      </c>
      <c r="BC118" s="38">
        <v>2001</v>
      </c>
      <c r="BD118" s="39">
        <v>79.308135870000001</v>
      </c>
      <c r="BE118" s="33">
        <f t="shared" si="11"/>
        <v>-362147.36499393173</v>
      </c>
      <c r="BF118" s="33">
        <v>2094604.5887</v>
      </c>
      <c r="BG118" s="33">
        <v>106509.8227</v>
      </c>
      <c r="BH118" s="33">
        <v>163022.97029999999</v>
      </c>
      <c r="BI118" s="33">
        <v>162642.174506068</v>
      </c>
      <c r="BJ118" s="33">
        <v>114738.8988</v>
      </c>
      <c r="BK118" s="33">
        <v>202017.2708</v>
      </c>
      <c r="BL118" s="33">
        <v>2801648.5491999998</v>
      </c>
      <c r="BM118" s="33">
        <f t="shared" si="12"/>
        <v>-87278.372000000003</v>
      </c>
      <c r="BN118" s="9"/>
      <c r="BO118" s="9"/>
      <c r="BP118" s="9"/>
      <c r="BQ118" s="9"/>
      <c r="BR118" s="9"/>
      <c r="BS118" s="9"/>
      <c r="BT118" s="9"/>
      <c r="BU118" s="9"/>
      <c r="BV118" s="33">
        <f t="shared" si="13"/>
        <v>-362147.36499393173</v>
      </c>
      <c r="BW118" s="9"/>
      <c r="BX118" s="9"/>
      <c r="BY118" s="9"/>
      <c r="BZ118" s="9"/>
      <c r="CA118" s="21"/>
      <c r="CB118" s="21"/>
      <c r="CC118" s="21"/>
      <c r="CD118" s="22"/>
      <c r="CE118" s="9"/>
      <c r="CF118" s="9"/>
      <c r="CG118" s="9"/>
      <c r="CH118" s="9"/>
      <c r="CI118" s="9"/>
      <c r="CJ118" s="9"/>
      <c r="CK118" s="9"/>
      <c r="CL118" s="9"/>
      <c r="CM118" s="10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D118" s="3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</row>
    <row r="119" spans="1:156">
      <c r="A119" s="8">
        <v>114</v>
      </c>
      <c r="B119" s="21">
        <v>2013</v>
      </c>
      <c r="C119" s="21">
        <v>1990</v>
      </c>
      <c r="D119" s="22">
        <v>135.3888048</v>
      </c>
      <c r="E119" s="9">
        <v>20340.222099999999</v>
      </c>
      <c r="F119" s="9">
        <v>1948369.3831</v>
      </c>
      <c r="G119" s="9">
        <v>101672.62639999999</v>
      </c>
      <c r="H119" s="9">
        <v>415601.65370000002</v>
      </c>
      <c r="I119" s="9">
        <v>86755.121599999999</v>
      </c>
      <c r="J119" s="9">
        <v>177834.33590000001</v>
      </c>
      <c r="K119" s="9">
        <v>14010.7394</v>
      </c>
      <c r="L119" s="9">
        <v>2695882.1592000001</v>
      </c>
      <c r="M119" s="9">
        <f t="shared" si="7"/>
        <v>163823.59650000001</v>
      </c>
      <c r="N119" s="26"/>
      <c r="O119" s="26"/>
      <c r="P119" s="26"/>
      <c r="Q119" s="26"/>
      <c r="R119" s="26"/>
      <c r="S119" s="26"/>
      <c r="T119" s="26"/>
      <c r="U119" s="26"/>
      <c r="V119" s="33">
        <f t="shared" si="8"/>
        <v>20340.222099999999</v>
      </c>
      <c r="W119" s="26"/>
      <c r="X119" s="26"/>
      <c r="Y119" s="26"/>
      <c r="Z119" s="26"/>
      <c r="AA119" s="26"/>
      <c r="AB119" s="38">
        <v>2014</v>
      </c>
      <c r="AC119" s="38">
        <v>2001</v>
      </c>
      <c r="AD119" s="39">
        <v>79.308135870000001</v>
      </c>
      <c r="AE119" s="33">
        <v>-287105.97820000001</v>
      </c>
      <c r="AF119" s="33">
        <v>2035794.3215000001</v>
      </c>
      <c r="AG119" s="33">
        <v>106509.8227</v>
      </c>
      <c r="AH119" s="33">
        <v>177179.53829999999</v>
      </c>
      <c r="AI119" s="33">
        <v>130186.7626</v>
      </c>
      <c r="AJ119" s="33">
        <v>53513.642</v>
      </c>
      <c r="AK119" s="33">
        <v>86363.687900000004</v>
      </c>
      <c r="AL119" s="33">
        <v>2703926.3772999998</v>
      </c>
      <c r="AM119" s="33">
        <f t="shared" si="9"/>
        <v>-32850.045900000005</v>
      </c>
      <c r="AN119" s="33"/>
      <c r="AO119" s="33"/>
      <c r="AP119" s="33"/>
      <c r="AQ119" s="33"/>
      <c r="AR119" s="33"/>
      <c r="AS119" s="33"/>
      <c r="AT119" s="33"/>
      <c r="AU119" s="33"/>
      <c r="AV119" s="33">
        <f t="shared" si="10"/>
        <v>-287105.97820000001</v>
      </c>
      <c r="AW119" s="33"/>
      <c r="AX119" s="33"/>
      <c r="AY119" s="33"/>
      <c r="AZ119" s="33"/>
      <c r="BA119" s="38">
        <v>114</v>
      </c>
      <c r="BB119" s="38">
        <v>2015</v>
      </c>
      <c r="BC119" s="38">
        <v>2002</v>
      </c>
      <c r="BD119" s="39">
        <v>126.5561804</v>
      </c>
      <c r="BE119" s="33">
        <f t="shared" si="11"/>
        <v>-160110.07833052287</v>
      </c>
      <c r="BF119" s="33">
        <v>2072830.0721</v>
      </c>
      <c r="BG119" s="33">
        <v>106509.8227</v>
      </c>
      <c r="BH119" s="33">
        <v>179289.68960000001</v>
      </c>
      <c r="BI119" s="33">
        <v>101503.124269477</v>
      </c>
      <c r="BJ119" s="33">
        <v>203338.40960000001</v>
      </c>
      <c r="BK119" s="33">
        <v>51738.413200000003</v>
      </c>
      <c r="BL119" s="33">
        <v>2771842.7834000001</v>
      </c>
      <c r="BM119" s="33">
        <f t="shared" si="12"/>
        <v>151599.9964</v>
      </c>
      <c r="BN119" s="9"/>
      <c r="BO119" s="9"/>
      <c r="BP119" s="9"/>
      <c r="BQ119" s="9"/>
      <c r="BR119" s="9"/>
      <c r="BS119" s="9"/>
      <c r="BT119" s="9"/>
      <c r="BU119" s="9"/>
      <c r="BV119" s="33">
        <f t="shared" si="13"/>
        <v>-160110.07833052287</v>
      </c>
      <c r="BW119" s="9"/>
      <c r="BX119" s="9"/>
      <c r="BY119" s="9"/>
      <c r="BZ119" s="9"/>
      <c r="CA119" s="21"/>
      <c r="CB119" s="21"/>
      <c r="CC119" s="21"/>
      <c r="CD119" s="22"/>
      <c r="CE119" s="9"/>
      <c r="CF119" s="9"/>
      <c r="CG119" s="9"/>
      <c r="CH119" s="9"/>
      <c r="CI119" s="9"/>
      <c r="CJ119" s="9"/>
      <c r="CK119" s="9"/>
      <c r="CL119" s="9"/>
      <c r="CM119" s="10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D119" s="3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</row>
    <row r="120" spans="1:156">
      <c r="A120" s="8">
        <v>115</v>
      </c>
      <c r="B120" s="21">
        <v>2013</v>
      </c>
      <c r="C120" s="21">
        <v>2001</v>
      </c>
      <c r="D120" s="22">
        <v>79.308135870000001</v>
      </c>
      <c r="E120" s="9">
        <v>-54982.931900000003</v>
      </c>
      <c r="F120" s="9">
        <v>1937556.0458</v>
      </c>
      <c r="G120" s="9">
        <v>101672.62639999999</v>
      </c>
      <c r="H120" s="9">
        <v>415461.56520000001</v>
      </c>
      <c r="I120" s="9">
        <v>87276.787500000006</v>
      </c>
      <c r="J120" s="9">
        <v>98050.5429</v>
      </c>
      <c r="K120" s="9">
        <v>7221.4876999999997</v>
      </c>
      <c r="L120" s="9">
        <v>2687779.0118999998</v>
      </c>
      <c r="M120" s="9">
        <f t="shared" si="7"/>
        <v>90829.055200000003</v>
      </c>
      <c r="N120" s="26"/>
      <c r="O120" s="26"/>
      <c r="P120" s="26"/>
      <c r="Q120" s="26"/>
      <c r="R120" s="26"/>
      <c r="S120" s="26"/>
      <c r="T120" s="26"/>
      <c r="U120" s="26"/>
      <c r="V120" s="33">
        <f t="shared" si="8"/>
        <v>-54982.931900000003</v>
      </c>
      <c r="W120" s="26"/>
      <c r="X120" s="26"/>
      <c r="Y120" s="26"/>
      <c r="Z120" s="26"/>
      <c r="AA120" s="26"/>
      <c r="AB120" s="38">
        <v>2014</v>
      </c>
      <c r="AC120" s="38">
        <v>1947</v>
      </c>
      <c r="AD120" s="39">
        <v>140.70919799999999</v>
      </c>
      <c r="AE120" s="33">
        <v>129170.7784</v>
      </c>
      <c r="AF120" s="33">
        <v>2035797.2886999999</v>
      </c>
      <c r="AG120" s="33">
        <v>106509.8227</v>
      </c>
      <c r="AH120" s="33">
        <v>190036.98639999999</v>
      </c>
      <c r="AI120" s="33">
        <v>81861.580900000001</v>
      </c>
      <c r="AJ120" s="33">
        <v>451355.15389999998</v>
      </c>
      <c r="AK120" s="33">
        <v>8345.0162</v>
      </c>
      <c r="AL120" s="33">
        <v>2728045.0381</v>
      </c>
      <c r="AM120" s="33">
        <f t="shared" si="9"/>
        <v>443010.13769999996</v>
      </c>
      <c r="AN120" s="33"/>
      <c r="AO120" s="33"/>
      <c r="AP120" s="33"/>
      <c r="AQ120" s="33"/>
      <c r="AR120" s="33"/>
      <c r="AS120" s="33"/>
      <c r="AT120" s="33"/>
      <c r="AU120" s="33"/>
      <c r="AV120" s="33">
        <f t="shared" si="10"/>
        <v>129170.7784</v>
      </c>
      <c r="AW120" s="33"/>
      <c r="AX120" s="33"/>
      <c r="AY120" s="33"/>
      <c r="AZ120" s="33"/>
      <c r="BA120" s="38">
        <v>115</v>
      </c>
      <c r="BB120" s="38">
        <v>2015</v>
      </c>
      <c r="BC120" s="38">
        <v>1948</v>
      </c>
      <c r="BD120" s="39">
        <v>171.0904736</v>
      </c>
      <c r="BE120" s="33">
        <f t="shared" si="11"/>
        <v>109107.88374800002</v>
      </c>
      <c r="BF120" s="33">
        <v>2086098.3274999999</v>
      </c>
      <c r="BG120" s="33">
        <v>106509.8227</v>
      </c>
      <c r="BH120" s="33">
        <v>188282.2132</v>
      </c>
      <c r="BI120" s="33">
        <v>67704.400248000005</v>
      </c>
      <c r="BJ120" s="33">
        <v>444171.68939999997</v>
      </c>
      <c r="BK120" s="33">
        <v>3978.3161</v>
      </c>
      <c r="BL120" s="33">
        <v>2779680.2532000002</v>
      </c>
      <c r="BM120" s="33">
        <f t="shared" si="12"/>
        <v>440193.37329999998</v>
      </c>
      <c r="BN120" s="9"/>
      <c r="BO120" s="9"/>
      <c r="BP120" s="9"/>
      <c r="BQ120" s="9"/>
      <c r="BR120" s="9"/>
      <c r="BS120" s="9"/>
      <c r="BT120" s="9"/>
      <c r="BU120" s="9"/>
      <c r="BV120" s="33">
        <f t="shared" si="13"/>
        <v>109107.88374800002</v>
      </c>
      <c r="BW120" s="9"/>
      <c r="BX120" s="9"/>
      <c r="BY120" s="9"/>
      <c r="BZ120" s="9"/>
      <c r="CA120" s="21"/>
      <c r="CB120" s="21"/>
      <c r="CC120" s="21"/>
      <c r="CD120" s="22"/>
      <c r="CE120" s="9"/>
      <c r="CF120" s="9"/>
      <c r="CG120" s="9"/>
      <c r="CH120" s="9"/>
      <c r="CI120" s="9"/>
      <c r="CJ120" s="9"/>
      <c r="CK120" s="9"/>
      <c r="CL120" s="9"/>
      <c r="CM120" s="10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D120" s="3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</row>
    <row r="121" spans="1:156">
      <c r="A121" s="8">
        <v>116</v>
      </c>
      <c r="B121" s="21">
        <v>2013</v>
      </c>
      <c r="C121" s="21">
        <v>1992</v>
      </c>
      <c r="D121" s="22">
        <v>96.583156709999997</v>
      </c>
      <c r="E121" s="9">
        <v>-52223.800600000002</v>
      </c>
      <c r="F121" s="9">
        <v>1963263.9049</v>
      </c>
      <c r="G121" s="9">
        <v>101672.62639999999</v>
      </c>
      <c r="H121" s="9">
        <v>414859.91759999999</v>
      </c>
      <c r="I121" s="9">
        <v>89517.221300000005</v>
      </c>
      <c r="J121" s="9">
        <v>87148.663</v>
      </c>
      <c r="K121" s="9">
        <v>20768.391800000001</v>
      </c>
      <c r="L121" s="9">
        <v>2687917.7420999999</v>
      </c>
      <c r="M121" s="9">
        <f t="shared" si="7"/>
        <v>66380.271200000003</v>
      </c>
      <c r="N121" s="26"/>
      <c r="O121" s="26"/>
      <c r="P121" s="26"/>
      <c r="Q121" s="26"/>
      <c r="R121" s="26"/>
      <c r="S121" s="26"/>
      <c r="T121" s="26"/>
      <c r="U121" s="26"/>
      <c r="V121" s="33">
        <f t="shared" si="8"/>
        <v>-52223.800600000002</v>
      </c>
      <c r="W121" s="26"/>
      <c r="X121" s="26"/>
      <c r="Y121" s="26"/>
      <c r="Z121" s="26"/>
      <c r="AA121" s="26"/>
      <c r="AB121" s="38">
        <v>2014</v>
      </c>
      <c r="AC121" s="38">
        <v>2002</v>
      </c>
      <c r="AD121" s="39">
        <v>126.5561804</v>
      </c>
      <c r="AE121" s="33">
        <v>-118824.01459999999</v>
      </c>
      <c r="AF121" s="33">
        <v>2061642.6964</v>
      </c>
      <c r="AG121" s="33">
        <v>106509.8227</v>
      </c>
      <c r="AH121" s="33">
        <v>177740.0068</v>
      </c>
      <c r="AI121" s="33">
        <v>128080.2215</v>
      </c>
      <c r="AJ121" s="33">
        <v>251250.2341</v>
      </c>
      <c r="AK121" s="33">
        <v>121435.1281</v>
      </c>
      <c r="AL121" s="33">
        <v>2722611.8679999998</v>
      </c>
      <c r="AM121" s="33">
        <f t="shared" si="9"/>
        <v>129815.106</v>
      </c>
      <c r="AN121" s="33"/>
      <c r="AO121" s="33"/>
      <c r="AP121" s="33"/>
      <c r="AQ121" s="33"/>
      <c r="AR121" s="33"/>
      <c r="AS121" s="33"/>
      <c r="AT121" s="33"/>
      <c r="AU121" s="33"/>
      <c r="AV121" s="33">
        <f t="shared" si="10"/>
        <v>-118824.01459999999</v>
      </c>
      <c r="AW121" s="33"/>
      <c r="AX121" s="33"/>
      <c r="AY121" s="33"/>
      <c r="AZ121" s="33"/>
      <c r="BA121" s="38">
        <v>116</v>
      </c>
      <c r="BB121" s="38">
        <v>2015</v>
      </c>
      <c r="BC121" s="38">
        <v>2003</v>
      </c>
      <c r="BD121" s="39">
        <v>107.2128158</v>
      </c>
      <c r="BE121" s="33">
        <f t="shared" si="11"/>
        <v>-194588.41900238581</v>
      </c>
      <c r="BF121" s="33">
        <v>2068391.0755</v>
      </c>
      <c r="BG121" s="33">
        <v>106509.8227</v>
      </c>
      <c r="BH121" s="33">
        <v>174402.40220000001</v>
      </c>
      <c r="BI121" s="33">
        <v>119872.169797614</v>
      </c>
      <c r="BJ121" s="33">
        <v>228666.68369999999</v>
      </c>
      <c r="BK121" s="33">
        <v>100290.64</v>
      </c>
      <c r="BL121" s="33">
        <v>2792139.9328999999</v>
      </c>
      <c r="BM121" s="33">
        <f t="shared" si="12"/>
        <v>128376.04369999999</v>
      </c>
      <c r="BN121" s="9"/>
      <c r="BO121" s="9"/>
      <c r="BP121" s="9"/>
      <c r="BQ121" s="9"/>
      <c r="BR121" s="9"/>
      <c r="BS121" s="9"/>
      <c r="BT121" s="9"/>
      <c r="BU121" s="9"/>
      <c r="BV121" s="33">
        <f t="shared" si="13"/>
        <v>-194588.41900238581</v>
      </c>
      <c r="BW121" s="9"/>
      <c r="BX121" s="9"/>
      <c r="BY121" s="9"/>
      <c r="BZ121" s="9"/>
      <c r="CA121" s="21"/>
      <c r="CB121" s="21"/>
      <c r="CC121" s="21"/>
      <c r="CD121" s="22"/>
      <c r="CE121" s="9"/>
      <c r="CF121" s="9"/>
      <c r="CG121" s="9"/>
      <c r="CH121" s="9"/>
      <c r="CI121" s="9"/>
      <c r="CJ121" s="9"/>
      <c r="CK121" s="9"/>
      <c r="CL121" s="9"/>
      <c r="CM121" s="10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D121" s="3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</row>
    <row r="122" spans="1:156">
      <c r="A122" s="8">
        <v>117</v>
      </c>
      <c r="B122" s="21">
        <v>2013</v>
      </c>
      <c r="C122" s="21">
        <v>1961</v>
      </c>
      <c r="D122" s="22">
        <v>139.37192200000001</v>
      </c>
      <c r="E122" s="9">
        <v>-30095.647300000001</v>
      </c>
      <c r="F122" s="9">
        <v>1935252.0019</v>
      </c>
      <c r="G122" s="9">
        <v>101672.62639999999</v>
      </c>
      <c r="H122" s="9">
        <v>415119.24459999998</v>
      </c>
      <c r="I122" s="9">
        <v>88551.531300000002</v>
      </c>
      <c r="J122" s="9">
        <v>130517.33229999999</v>
      </c>
      <c r="K122" s="9">
        <v>9198.7139000000006</v>
      </c>
      <c r="L122" s="9">
        <v>2692009.67</v>
      </c>
      <c r="M122" s="9">
        <f t="shared" si="7"/>
        <v>121318.61839999999</v>
      </c>
      <c r="N122" s="26"/>
      <c r="O122" s="26"/>
      <c r="P122" s="26"/>
      <c r="Q122" s="26"/>
      <c r="R122" s="26"/>
      <c r="S122" s="26"/>
      <c r="T122" s="26"/>
      <c r="U122" s="26"/>
      <c r="V122" s="33">
        <f t="shared" si="8"/>
        <v>-30095.647300000001</v>
      </c>
      <c r="W122" s="26"/>
      <c r="X122" s="26"/>
      <c r="Y122" s="26"/>
      <c r="Z122" s="26"/>
      <c r="AA122" s="26"/>
      <c r="AB122" s="38">
        <v>2014</v>
      </c>
      <c r="AC122" s="38">
        <v>1973</v>
      </c>
      <c r="AD122" s="39">
        <v>98.382095480000004</v>
      </c>
      <c r="AE122" s="33">
        <v>-155431.1214</v>
      </c>
      <c r="AF122" s="33">
        <v>2048190.6063999999</v>
      </c>
      <c r="AG122" s="33">
        <v>106509.8227</v>
      </c>
      <c r="AH122" s="33">
        <v>187991.1397</v>
      </c>
      <c r="AI122" s="33">
        <v>89550.969299999997</v>
      </c>
      <c r="AJ122" s="33">
        <v>163641.12820000001</v>
      </c>
      <c r="AK122" s="33">
        <v>42473.236100000002</v>
      </c>
      <c r="AL122" s="33">
        <v>2708841.5515999999</v>
      </c>
      <c r="AM122" s="33">
        <f t="shared" si="9"/>
        <v>121167.8921</v>
      </c>
      <c r="AN122" s="33"/>
      <c r="AO122" s="33"/>
      <c r="AP122" s="33"/>
      <c r="AQ122" s="33"/>
      <c r="AR122" s="33"/>
      <c r="AS122" s="33"/>
      <c r="AT122" s="33"/>
      <c r="AU122" s="33"/>
      <c r="AV122" s="33">
        <f t="shared" si="10"/>
        <v>-155431.1214</v>
      </c>
      <c r="AW122" s="33"/>
      <c r="AX122" s="33"/>
      <c r="AY122" s="33"/>
      <c r="AZ122" s="33"/>
      <c r="BA122" s="38">
        <v>117</v>
      </c>
      <c r="BB122" s="38">
        <v>2015</v>
      </c>
      <c r="BC122" s="38">
        <v>1974</v>
      </c>
      <c r="BD122" s="39">
        <v>194.84334010000001</v>
      </c>
      <c r="BE122" s="33">
        <f t="shared" si="11"/>
        <v>33707.254295349587</v>
      </c>
      <c r="BF122" s="33">
        <v>2091660.0963999999</v>
      </c>
      <c r="BG122" s="33">
        <v>106509.8227</v>
      </c>
      <c r="BH122" s="33">
        <v>185975.4252</v>
      </c>
      <c r="BI122" s="33">
        <v>76374.546095349695</v>
      </c>
      <c r="BJ122" s="33">
        <v>378095.28159999999</v>
      </c>
      <c r="BK122" s="33">
        <v>12273.8989</v>
      </c>
      <c r="BL122" s="33">
        <v>2792634.0188000002</v>
      </c>
      <c r="BM122" s="33">
        <f t="shared" si="12"/>
        <v>365821.38269999996</v>
      </c>
      <c r="BN122" s="9"/>
      <c r="BO122" s="9"/>
      <c r="BP122" s="9"/>
      <c r="BQ122" s="9"/>
      <c r="BR122" s="9"/>
      <c r="BS122" s="9"/>
      <c r="BT122" s="9"/>
      <c r="BU122" s="9"/>
      <c r="BV122" s="33">
        <f t="shared" si="13"/>
        <v>33707.254295349587</v>
      </c>
      <c r="BW122" s="9"/>
      <c r="BX122" s="9"/>
      <c r="BY122" s="9"/>
      <c r="BZ122" s="9"/>
      <c r="CA122" s="21"/>
      <c r="CB122" s="21"/>
      <c r="CC122" s="21"/>
      <c r="CD122" s="22"/>
      <c r="CE122" s="9"/>
      <c r="CF122" s="9"/>
      <c r="CG122" s="9"/>
      <c r="CH122" s="9"/>
      <c r="CI122" s="9"/>
      <c r="CJ122" s="9"/>
      <c r="CK122" s="9"/>
      <c r="CL122" s="9"/>
      <c r="CM122" s="10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D122" s="3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</row>
    <row r="123" spans="1:156">
      <c r="A123" s="8">
        <v>118</v>
      </c>
      <c r="B123" s="21">
        <v>2013</v>
      </c>
      <c r="C123" s="21">
        <v>1950</v>
      </c>
      <c r="D123" s="22">
        <v>158.5133792</v>
      </c>
      <c r="E123" s="9">
        <v>-132478.69289999999</v>
      </c>
      <c r="F123" s="9">
        <v>1915513.8513</v>
      </c>
      <c r="G123" s="9">
        <v>101672.62639999999</v>
      </c>
      <c r="H123" s="9">
        <v>415105.00699999998</v>
      </c>
      <c r="I123" s="9">
        <v>88604.549599999998</v>
      </c>
      <c r="J123" s="9">
        <v>45825.802499999998</v>
      </c>
      <c r="K123" s="9">
        <v>19387.376499999998</v>
      </c>
      <c r="L123" s="9">
        <v>2679813.1534000002</v>
      </c>
      <c r="M123" s="9">
        <f t="shared" si="7"/>
        <v>26438.425999999999</v>
      </c>
      <c r="N123" s="26"/>
      <c r="O123" s="26"/>
      <c r="P123" s="26"/>
      <c r="Q123" s="26"/>
      <c r="R123" s="26"/>
      <c r="S123" s="26"/>
      <c r="T123" s="26"/>
      <c r="U123" s="26"/>
      <c r="V123" s="33">
        <f t="shared" si="8"/>
        <v>-132478.69289999999</v>
      </c>
      <c r="W123" s="26"/>
      <c r="X123" s="26"/>
      <c r="Y123" s="26"/>
      <c r="Z123" s="26"/>
      <c r="AA123" s="26"/>
      <c r="AB123" s="38">
        <v>2014</v>
      </c>
      <c r="AC123" s="38">
        <v>2006</v>
      </c>
      <c r="AD123" s="39">
        <v>140.6011187</v>
      </c>
      <c r="AE123" s="33">
        <v>-46817.380100000002</v>
      </c>
      <c r="AF123" s="33">
        <v>2047502.9957000001</v>
      </c>
      <c r="AG123" s="33">
        <v>106509.8227</v>
      </c>
      <c r="AH123" s="33">
        <v>190414.32260000001</v>
      </c>
      <c r="AI123" s="33">
        <v>80443.349100000007</v>
      </c>
      <c r="AJ123" s="33">
        <v>263292.9117</v>
      </c>
      <c r="AK123" s="33">
        <v>11520.132600000001</v>
      </c>
      <c r="AL123" s="33">
        <v>2723460.6493000002</v>
      </c>
      <c r="AM123" s="33">
        <f t="shared" si="9"/>
        <v>251772.77909999999</v>
      </c>
      <c r="AN123" s="33"/>
      <c r="AO123" s="33"/>
      <c r="AP123" s="33"/>
      <c r="AQ123" s="33"/>
      <c r="AR123" s="33"/>
      <c r="AS123" s="33"/>
      <c r="AT123" s="33"/>
      <c r="AU123" s="33"/>
      <c r="AV123" s="33">
        <f t="shared" si="10"/>
        <v>-46817.380100000002</v>
      </c>
      <c r="AW123" s="33"/>
      <c r="AX123" s="33"/>
      <c r="AY123" s="33"/>
      <c r="AZ123" s="33"/>
      <c r="BA123" s="38">
        <v>118</v>
      </c>
      <c r="BB123" s="38">
        <v>2015</v>
      </c>
      <c r="BC123" s="38">
        <v>2007</v>
      </c>
      <c r="BD123" s="39">
        <v>122.3188318</v>
      </c>
      <c r="BE123" s="33">
        <f t="shared" si="11"/>
        <v>-27404.361729960423</v>
      </c>
      <c r="BF123" s="33">
        <v>2116954.3905000002</v>
      </c>
      <c r="BG123" s="33">
        <v>106509.8227</v>
      </c>
      <c r="BH123" s="33">
        <v>184056.19099999999</v>
      </c>
      <c r="BI123" s="33">
        <v>83588.057170039203</v>
      </c>
      <c r="BJ123" s="33">
        <v>314744.91820000001</v>
      </c>
      <c r="BK123" s="33">
        <v>52368.977599999998</v>
      </c>
      <c r="BL123" s="33">
        <v>2780888.7637</v>
      </c>
      <c r="BM123" s="33">
        <f t="shared" si="12"/>
        <v>262375.94060000003</v>
      </c>
      <c r="BN123" s="9"/>
      <c r="BO123" s="9"/>
      <c r="BP123" s="9"/>
      <c r="BQ123" s="9"/>
      <c r="BR123" s="9"/>
      <c r="BS123" s="9"/>
      <c r="BT123" s="9"/>
      <c r="BU123" s="9"/>
      <c r="BV123" s="33">
        <f t="shared" si="13"/>
        <v>-27404.361729960423</v>
      </c>
      <c r="BW123" s="9"/>
      <c r="BX123" s="9"/>
      <c r="BY123" s="9"/>
      <c r="BZ123" s="9"/>
      <c r="CA123" s="21"/>
      <c r="CB123" s="21"/>
      <c r="CC123" s="21"/>
      <c r="CD123" s="22"/>
      <c r="CE123" s="9"/>
      <c r="CF123" s="9"/>
      <c r="CG123" s="9"/>
      <c r="CH123" s="9"/>
      <c r="CI123" s="9"/>
      <c r="CJ123" s="9"/>
      <c r="CK123" s="9"/>
      <c r="CL123" s="9"/>
      <c r="CM123" s="10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D123" s="3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</row>
    <row r="124" spans="1:156">
      <c r="A124" s="8">
        <v>119</v>
      </c>
      <c r="B124" s="21">
        <v>2013</v>
      </c>
      <c r="C124" s="21">
        <v>1966</v>
      </c>
      <c r="D124" s="22">
        <v>120.1563148</v>
      </c>
      <c r="E124" s="9">
        <v>-95014.302599999995</v>
      </c>
      <c r="F124" s="9">
        <v>1933785.7564999999</v>
      </c>
      <c r="G124" s="9">
        <v>101672.62639999999</v>
      </c>
      <c r="H124" s="9">
        <v>415529.18420000002</v>
      </c>
      <c r="I124" s="9">
        <v>87024.985499999995</v>
      </c>
      <c r="J124" s="9">
        <v>57246.175300000003</v>
      </c>
      <c r="K124" s="9">
        <v>5259.5243</v>
      </c>
      <c r="L124" s="9">
        <v>2685013.5063</v>
      </c>
      <c r="M124" s="9">
        <f t="shared" si="7"/>
        <v>51986.651000000005</v>
      </c>
      <c r="N124" s="26"/>
      <c r="O124" s="26"/>
      <c r="P124" s="26"/>
      <c r="Q124" s="26"/>
      <c r="R124" s="26"/>
      <c r="S124" s="26"/>
      <c r="T124" s="26"/>
      <c r="U124" s="26"/>
      <c r="V124" s="33">
        <f t="shared" si="8"/>
        <v>-95014.302599999995</v>
      </c>
      <c r="W124" s="26"/>
      <c r="X124" s="26"/>
      <c r="Y124" s="26"/>
      <c r="Z124" s="26"/>
      <c r="AA124" s="26"/>
      <c r="AB124" s="38">
        <v>2014</v>
      </c>
      <c r="AC124" s="38">
        <v>1966</v>
      </c>
      <c r="AD124" s="39">
        <v>120.1563148</v>
      </c>
      <c r="AE124" s="33">
        <v>-44957.249199999998</v>
      </c>
      <c r="AF124" s="33">
        <v>1975086.0545000001</v>
      </c>
      <c r="AG124" s="33">
        <v>106509.8227</v>
      </c>
      <c r="AH124" s="33">
        <v>189626.94990000001</v>
      </c>
      <c r="AI124" s="33">
        <v>83402.717999999993</v>
      </c>
      <c r="AJ124" s="33">
        <v>321056.06760000001</v>
      </c>
      <c r="AK124" s="33">
        <v>4905.7058999999999</v>
      </c>
      <c r="AL124" s="33">
        <v>2715733.1559000001</v>
      </c>
      <c r="AM124" s="33">
        <f t="shared" si="9"/>
        <v>316150.36170000001</v>
      </c>
      <c r="AN124" s="33"/>
      <c r="AO124" s="33"/>
      <c r="AP124" s="33"/>
      <c r="AQ124" s="33"/>
      <c r="AR124" s="33"/>
      <c r="AS124" s="33"/>
      <c r="AT124" s="33"/>
      <c r="AU124" s="33"/>
      <c r="AV124" s="33">
        <f t="shared" si="10"/>
        <v>-44957.249199999998</v>
      </c>
      <c r="AW124" s="33"/>
      <c r="AX124" s="33"/>
      <c r="AY124" s="33"/>
      <c r="AZ124" s="33"/>
      <c r="BA124" s="38">
        <v>119</v>
      </c>
      <c r="BB124" s="38">
        <v>2015</v>
      </c>
      <c r="BC124" s="38">
        <v>1967</v>
      </c>
      <c r="BD124" s="39">
        <v>143.80169509999999</v>
      </c>
      <c r="BE124" s="33">
        <f t="shared" si="11"/>
        <v>-72897.642581612803</v>
      </c>
      <c r="BF124" s="33">
        <v>1996559.5219000001</v>
      </c>
      <c r="BG124" s="33">
        <v>106509.8227</v>
      </c>
      <c r="BH124" s="33">
        <v>184704.72320000001</v>
      </c>
      <c r="BI124" s="33">
        <v>81150.525218387105</v>
      </c>
      <c r="BJ124" s="33">
        <v>343008.75760000001</v>
      </c>
      <c r="BK124" s="33">
        <v>5108.6971999999996</v>
      </c>
      <c r="BL124" s="33">
        <v>2779722.2960000001</v>
      </c>
      <c r="BM124" s="33">
        <f t="shared" si="12"/>
        <v>337900.06040000002</v>
      </c>
      <c r="BN124" s="9"/>
      <c r="BO124" s="9"/>
      <c r="BP124" s="9"/>
      <c r="BQ124" s="9"/>
      <c r="BR124" s="9"/>
      <c r="BS124" s="9"/>
      <c r="BT124" s="9"/>
      <c r="BU124" s="9"/>
      <c r="BV124" s="33">
        <f t="shared" si="13"/>
        <v>-72897.642581612803</v>
      </c>
      <c r="BW124" s="9"/>
      <c r="BX124" s="9"/>
      <c r="BY124" s="9"/>
      <c r="BZ124" s="9"/>
      <c r="CA124" s="21"/>
      <c r="CB124" s="21"/>
      <c r="CC124" s="21"/>
      <c r="CD124" s="22"/>
      <c r="CE124" s="9"/>
      <c r="CF124" s="9"/>
      <c r="CG124" s="9"/>
      <c r="CH124" s="9"/>
      <c r="CI124" s="9"/>
      <c r="CJ124" s="9"/>
      <c r="CK124" s="9"/>
      <c r="CL124" s="9"/>
      <c r="CM124" s="10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D124" s="3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</row>
    <row r="125" spans="1:156">
      <c r="A125" s="8">
        <v>120</v>
      </c>
      <c r="B125" s="21">
        <v>2013</v>
      </c>
      <c r="C125" s="21">
        <v>1949</v>
      </c>
      <c r="D125" s="22">
        <v>130.26025490000001</v>
      </c>
      <c r="E125" s="9">
        <v>-110369.93829999999</v>
      </c>
      <c r="F125" s="9">
        <v>1910972.3698</v>
      </c>
      <c r="G125" s="9">
        <v>101672.62639999999</v>
      </c>
      <c r="H125" s="9">
        <v>415449.63860000001</v>
      </c>
      <c r="I125" s="9">
        <v>87321.2</v>
      </c>
      <c r="J125" s="9">
        <v>79458.6872</v>
      </c>
      <c r="K125" s="9">
        <v>14663.5309</v>
      </c>
      <c r="L125" s="9">
        <v>2690580.9293999998</v>
      </c>
      <c r="M125" s="9">
        <f t="shared" si="7"/>
        <v>64795.156300000002</v>
      </c>
      <c r="N125" s="26"/>
      <c r="O125" s="26"/>
      <c r="P125" s="26"/>
      <c r="Q125" s="26"/>
      <c r="R125" s="26"/>
      <c r="S125" s="26"/>
      <c r="T125" s="26"/>
      <c r="U125" s="26"/>
      <c r="V125" s="33">
        <f t="shared" si="8"/>
        <v>-110369.93829999999</v>
      </c>
      <c r="W125" s="26"/>
      <c r="X125" s="26"/>
      <c r="Y125" s="26"/>
      <c r="Z125" s="26"/>
      <c r="AA125" s="26"/>
      <c r="AB125" s="38">
        <v>2014</v>
      </c>
      <c r="AC125" s="38">
        <v>1997</v>
      </c>
      <c r="AD125" s="39">
        <v>193.73167799999999</v>
      </c>
      <c r="AE125" s="33">
        <v>215665.06289999999</v>
      </c>
      <c r="AF125" s="33">
        <v>1998725.6812</v>
      </c>
      <c r="AG125" s="33">
        <v>106509.8227</v>
      </c>
      <c r="AH125" s="33">
        <v>191862.65909999999</v>
      </c>
      <c r="AI125" s="33">
        <v>74999.724600000001</v>
      </c>
      <c r="AJ125" s="33">
        <v>600514.62899999996</v>
      </c>
      <c r="AK125" s="33">
        <v>1158.5719999999999</v>
      </c>
      <c r="AL125" s="33">
        <v>2755788.8816</v>
      </c>
      <c r="AM125" s="33">
        <f t="shared" si="9"/>
        <v>599356.05699999991</v>
      </c>
      <c r="AN125" s="33"/>
      <c r="AO125" s="33"/>
      <c r="AP125" s="33"/>
      <c r="AQ125" s="33"/>
      <c r="AR125" s="33"/>
      <c r="AS125" s="33"/>
      <c r="AT125" s="33"/>
      <c r="AU125" s="33"/>
      <c r="AV125" s="33">
        <f t="shared" si="10"/>
        <v>215665.06289999999</v>
      </c>
      <c r="AW125" s="33"/>
      <c r="AX125" s="33"/>
      <c r="AY125" s="33"/>
      <c r="AZ125" s="33"/>
      <c r="BA125" s="38">
        <v>120</v>
      </c>
      <c r="BB125" s="38">
        <v>2015</v>
      </c>
      <c r="BC125" s="38">
        <v>1998</v>
      </c>
      <c r="BD125" s="39">
        <v>141.2795888</v>
      </c>
      <c r="BE125" s="33">
        <f t="shared" si="11"/>
        <v>8498.8640349451452</v>
      </c>
      <c r="BF125" s="33">
        <v>2040657.4172</v>
      </c>
      <c r="BG125" s="33">
        <v>106509.8227</v>
      </c>
      <c r="BH125" s="33">
        <v>186873.80369999999</v>
      </c>
      <c r="BI125" s="33">
        <v>72997.958034944502</v>
      </c>
      <c r="BJ125" s="33">
        <v>389958.33840000001</v>
      </c>
      <c r="BK125" s="33">
        <v>8758.7417999999998</v>
      </c>
      <c r="BL125" s="33">
        <v>2779739.7341999998</v>
      </c>
      <c r="BM125" s="33">
        <f t="shared" si="12"/>
        <v>381199.59659999999</v>
      </c>
      <c r="BN125" s="9"/>
      <c r="BO125" s="9"/>
      <c r="BP125" s="9"/>
      <c r="BQ125" s="9"/>
      <c r="BR125" s="9"/>
      <c r="BS125" s="9"/>
      <c r="BT125" s="9"/>
      <c r="BU125" s="9"/>
      <c r="BV125" s="33">
        <f t="shared" si="13"/>
        <v>8498.8640349451452</v>
      </c>
      <c r="BW125" s="9"/>
      <c r="BX125" s="9"/>
      <c r="BY125" s="9"/>
      <c r="BZ125" s="9"/>
      <c r="CA125" s="21"/>
      <c r="CB125" s="21"/>
      <c r="CC125" s="21"/>
      <c r="CD125" s="22"/>
      <c r="CE125" s="9"/>
      <c r="CF125" s="9"/>
      <c r="CG125" s="9"/>
      <c r="CH125" s="9"/>
      <c r="CI125" s="9"/>
      <c r="CJ125" s="9"/>
      <c r="CK125" s="9"/>
      <c r="CL125" s="9"/>
      <c r="CM125" s="10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D125" s="3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</row>
    <row r="126" spans="1:156">
      <c r="A126" s="8">
        <v>121</v>
      </c>
      <c r="B126" s="21">
        <v>2013</v>
      </c>
      <c r="C126" s="21">
        <v>1992</v>
      </c>
      <c r="D126" s="22">
        <v>96.583156709999997</v>
      </c>
      <c r="E126" s="9">
        <v>-57377.9905</v>
      </c>
      <c r="F126" s="9">
        <v>1964130.7298999999</v>
      </c>
      <c r="G126" s="9">
        <v>101672.62639999999</v>
      </c>
      <c r="H126" s="9">
        <v>415288.25060000003</v>
      </c>
      <c r="I126" s="9">
        <v>87922.181599999996</v>
      </c>
      <c r="J126" s="9">
        <v>76229.852499999994</v>
      </c>
      <c r="K126" s="9">
        <v>11286.3668</v>
      </c>
      <c r="L126" s="9">
        <v>2691335.2647000002</v>
      </c>
      <c r="M126" s="9">
        <f t="shared" si="7"/>
        <v>64943.48569999999</v>
      </c>
      <c r="N126" s="26"/>
      <c r="O126" s="26"/>
      <c r="P126" s="26"/>
      <c r="Q126" s="26"/>
      <c r="R126" s="26"/>
      <c r="S126" s="26"/>
      <c r="T126" s="26"/>
      <c r="U126" s="26"/>
      <c r="V126" s="33">
        <f t="shared" si="8"/>
        <v>-57377.9905</v>
      </c>
      <c r="W126" s="26"/>
      <c r="X126" s="26"/>
      <c r="Y126" s="26"/>
      <c r="Z126" s="26"/>
      <c r="AA126" s="26"/>
      <c r="AB126" s="38">
        <v>2014</v>
      </c>
      <c r="AC126" s="38">
        <v>1942</v>
      </c>
      <c r="AD126" s="39">
        <v>129.83243809999999</v>
      </c>
      <c r="AE126" s="33">
        <v>-15922.9174</v>
      </c>
      <c r="AF126" s="33">
        <v>2091350.9406000001</v>
      </c>
      <c r="AG126" s="33">
        <v>106509.8227</v>
      </c>
      <c r="AH126" s="33">
        <v>185592.87729999999</v>
      </c>
      <c r="AI126" s="33">
        <v>98564.925199999998</v>
      </c>
      <c r="AJ126" s="33">
        <v>261764.3818</v>
      </c>
      <c r="AK126" s="33">
        <v>42814.196199999998</v>
      </c>
      <c r="AL126" s="33">
        <v>2716891.6688000001</v>
      </c>
      <c r="AM126" s="33">
        <f t="shared" si="9"/>
        <v>218950.1856</v>
      </c>
      <c r="AN126" s="33"/>
      <c r="AO126" s="33"/>
      <c r="AP126" s="33"/>
      <c r="AQ126" s="33"/>
      <c r="AR126" s="33"/>
      <c r="AS126" s="33"/>
      <c r="AT126" s="33"/>
      <c r="AU126" s="33"/>
      <c r="AV126" s="33">
        <f t="shared" si="10"/>
        <v>-15922.9174</v>
      </c>
      <c r="AW126" s="33"/>
      <c r="AX126" s="33"/>
      <c r="AY126" s="33"/>
      <c r="AZ126" s="33"/>
      <c r="BA126" s="38">
        <v>121</v>
      </c>
      <c r="BB126" s="38">
        <v>2015</v>
      </c>
      <c r="BC126" s="38">
        <v>1943</v>
      </c>
      <c r="BD126" s="39">
        <v>149.93026549999999</v>
      </c>
      <c r="BE126" s="33">
        <f t="shared" si="11"/>
        <v>20164.174501365516</v>
      </c>
      <c r="BF126" s="33">
        <v>2166473.0427000001</v>
      </c>
      <c r="BG126" s="33">
        <v>106509.8227</v>
      </c>
      <c r="BH126" s="33">
        <v>183805.51949999999</v>
      </c>
      <c r="BI126" s="33">
        <v>84530.214701365694</v>
      </c>
      <c r="BJ126" s="33">
        <v>287547.1018</v>
      </c>
      <c r="BK126" s="33">
        <v>28214.768199999999</v>
      </c>
      <c r="BL126" s="33">
        <v>2780486.7587000001</v>
      </c>
      <c r="BM126" s="33">
        <f t="shared" si="12"/>
        <v>259332.33360000001</v>
      </c>
      <c r="BN126" s="9"/>
      <c r="BO126" s="9"/>
      <c r="BP126" s="9"/>
      <c r="BQ126" s="9"/>
      <c r="BR126" s="9"/>
      <c r="BS126" s="9"/>
      <c r="BT126" s="9"/>
      <c r="BU126" s="9"/>
      <c r="BV126" s="33">
        <f t="shared" si="13"/>
        <v>20164.174501365516</v>
      </c>
      <c r="BW126" s="9"/>
      <c r="BX126" s="9"/>
      <c r="BY126" s="9"/>
      <c r="BZ126" s="9"/>
      <c r="CA126" s="21"/>
      <c r="CB126" s="21"/>
      <c r="CC126" s="21"/>
      <c r="CD126" s="22"/>
      <c r="CE126" s="9"/>
      <c r="CF126" s="9"/>
      <c r="CG126" s="9"/>
      <c r="CH126" s="9"/>
      <c r="CI126" s="9"/>
      <c r="CJ126" s="9"/>
      <c r="CK126" s="9"/>
      <c r="CL126" s="9"/>
      <c r="CM126" s="10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D126" s="3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</row>
    <row r="127" spans="1:156">
      <c r="A127" s="8">
        <v>122</v>
      </c>
      <c r="B127" s="21">
        <v>2013</v>
      </c>
      <c r="C127" s="21">
        <v>1976</v>
      </c>
      <c r="D127" s="22">
        <v>172.14116780000001</v>
      </c>
      <c r="E127" s="9">
        <v>-30927.661</v>
      </c>
      <c r="F127" s="9">
        <v>1976327.3211999999</v>
      </c>
      <c r="G127" s="9">
        <v>101672.62639999999</v>
      </c>
      <c r="H127" s="9">
        <v>416436.74859999999</v>
      </c>
      <c r="I127" s="9">
        <v>83645.369500000001</v>
      </c>
      <c r="J127" s="9">
        <v>79733.9519</v>
      </c>
      <c r="K127" s="9">
        <v>4107.2033000000001</v>
      </c>
      <c r="L127" s="9">
        <v>2684636.4752000002</v>
      </c>
      <c r="M127" s="9">
        <f t="shared" si="7"/>
        <v>75626.748600000006</v>
      </c>
      <c r="N127" s="26"/>
      <c r="O127" s="26"/>
      <c r="P127" s="26"/>
      <c r="Q127" s="26"/>
      <c r="R127" s="26"/>
      <c r="S127" s="26"/>
      <c r="T127" s="26"/>
      <c r="U127" s="26"/>
      <c r="V127" s="33">
        <f t="shared" si="8"/>
        <v>-30927.661</v>
      </c>
      <c r="W127" s="26"/>
      <c r="X127" s="26"/>
      <c r="Y127" s="26"/>
      <c r="Z127" s="26"/>
      <c r="AA127" s="26"/>
      <c r="AB127" s="38">
        <v>2014</v>
      </c>
      <c r="AC127" s="38">
        <v>1958</v>
      </c>
      <c r="AD127" s="39">
        <v>135.44914199999999</v>
      </c>
      <c r="AE127" s="33">
        <v>44534.257299999997</v>
      </c>
      <c r="AF127" s="33">
        <v>2041945.6078000001</v>
      </c>
      <c r="AG127" s="33">
        <v>106509.8227</v>
      </c>
      <c r="AH127" s="33">
        <v>188877.55420000001</v>
      </c>
      <c r="AI127" s="33">
        <v>86219.348800000007</v>
      </c>
      <c r="AJ127" s="33">
        <v>371596.16460000002</v>
      </c>
      <c r="AK127" s="33">
        <v>23808.247299999999</v>
      </c>
      <c r="AL127" s="33">
        <v>2726805.9934999999</v>
      </c>
      <c r="AM127" s="33">
        <f t="shared" si="9"/>
        <v>347787.91730000003</v>
      </c>
      <c r="AN127" s="33"/>
      <c r="AO127" s="33"/>
      <c r="AP127" s="33"/>
      <c r="AQ127" s="33"/>
      <c r="AR127" s="33"/>
      <c r="AS127" s="33"/>
      <c r="AT127" s="33"/>
      <c r="AU127" s="33"/>
      <c r="AV127" s="33">
        <f t="shared" si="10"/>
        <v>44534.257299999997</v>
      </c>
      <c r="AW127" s="33"/>
      <c r="AX127" s="33"/>
      <c r="AY127" s="33"/>
      <c r="AZ127" s="33"/>
      <c r="BA127" s="38">
        <v>122</v>
      </c>
      <c r="BB127" s="38">
        <v>2015</v>
      </c>
      <c r="BC127" s="38">
        <v>1959</v>
      </c>
      <c r="BD127" s="39">
        <v>157.36598480000001</v>
      </c>
      <c r="BE127" s="33">
        <f t="shared" si="11"/>
        <v>54990.770082121715</v>
      </c>
      <c r="BF127" s="33">
        <v>2055237.2233</v>
      </c>
      <c r="BG127" s="33">
        <v>106509.8227</v>
      </c>
      <c r="BH127" s="33">
        <v>186765.07389999999</v>
      </c>
      <c r="BI127" s="33">
        <v>73406.623082120903</v>
      </c>
      <c r="BJ127" s="33">
        <v>411647.93900000001</v>
      </c>
      <c r="BK127" s="33">
        <v>1004.0694</v>
      </c>
      <c r="BL127" s="33">
        <v>2777571.8424999998</v>
      </c>
      <c r="BM127" s="33">
        <f t="shared" si="12"/>
        <v>410643.86960000003</v>
      </c>
      <c r="BN127" s="9"/>
      <c r="BO127" s="9"/>
      <c r="BP127" s="9"/>
      <c r="BQ127" s="9"/>
      <c r="BR127" s="9"/>
      <c r="BS127" s="9"/>
      <c r="BT127" s="9"/>
      <c r="BU127" s="9"/>
      <c r="BV127" s="33">
        <f t="shared" si="13"/>
        <v>54990.770082121715</v>
      </c>
      <c r="BW127" s="9"/>
      <c r="BX127" s="9"/>
      <c r="BY127" s="9"/>
      <c r="BZ127" s="9"/>
      <c r="CA127" s="21"/>
      <c r="CB127" s="21"/>
      <c r="CC127" s="21"/>
      <c r="CD127" s="22"/>
      <c r="CE127" s="9"/>
      <c r="CF127" s="9"/>
      <c r="CG127" s="9"/>
      <c r="CH127" s="9"/>
      <c r="CI127" s="9"/>
      <c r="CJ127" s="9"/>
      <c r="CK127" s="9"/>
      <c r="CL127" s="9"/>
      <c r="CM127" s="10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D127" s="3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</row>
    <row r="128" spans="1:156">
      <c r="A128" s="8">
        <v>123</v>
      </c>
      <c r="B128" s="21">
        <v>2013</v>
      </c>
      <c r="C128" s="21">
        <v>1951</v>
      </c>
      <c r="D128" s="22">
        <v>165.19841829999999</v>
      </c>
      <c r="E128" s="9">
        <v>-76186.369699999996</v>
      </c>
      <c r="F128" s="9">
        <v>1968920.1218000001</v>
      </c>
      <c r="G128" s="9">
        <v>101672.62639999999</v>
      </c>
      <c r="H128" s="9">
        <v>415204.20270000002</v>
      </c>
      <c r="I128" s="9">
        <v>88235.161600000007</v>
      </c>
      <c r="J128" s="9">
        <v>66547.713000000003</v>
      </c>
      <c r="K128" s="9">
        <v>30885.874500000002</v>
      </c>
      <c r="L128" s="9">
        <v>2685880.3207</v>
      </c>
      <c r="M128" s="9">
        <f t="shared" si="7"/>
        <v>35661.838499999998</v>
      </c>
      <c r="N128" s="26"/>
      <c r="O128" s="26"/>
      <c r="P128" s="26"/>
      <c r="Q128" s="26"/>
      <c r="R128" s="26"/>
      <c r="S128" s="26"/>
      <c r="T128" s="26"/>
      <c r="U128" s="26"/>
      <c r="V128" s="33">
        <f t="shared" si="8"/>
        <v>-76186.369699999996</v>
      </c>
      <c r="W128" s="26"/>
      <c r="X128" s="26"/>
      <c r="Y128" s="26"/>
      <c r="Z128" s="26"/>
      <c r="AA128" s="26"/>
      <c r="AB128" s="38">
        <v>2014</v>
      </c>
      <c r="AC128" s="38">
        <v>1948</v>
      </c>
      <c r="AD128" s="39">
        <v>171.0904736</v>
      </c>
      <c r="AE128" s="33">
        <v>367649.1384</v>
      </c>
      <c r="AF128" s="33">
        <v>2091533.9532000001</v>
      </c>
      <c r="AG128" s="33">
        <v>106509.8227</v>
      </c>
      <c r="AH128" s="33">
        <v>192901.9204</v>
      </c>
      <c r="AI128" s="33">
        <v>71093.623500000002</v>
      </c>
      <c r="AJ128" s="33">
        <v>636554.16029999999</v>
      </c>
      <c r="AK128" s="33">
        <v>1769.5456999999999</v>
      </c>
      <c r="AL128" s="33">
        <v>2729174.7960000001</v>
      </c>
      <c r="AM128" s="33">
        <f t="shared" si="9"/>
        <v>634784.61459999997</v>
      </c>
      <c r="AN128" s="33"/>
      <c r="AO128" s="33"/>
      <c r="AP128" s="33"/>
      <c r="AQ128" s="33"/>
      <c r="AR128" s="33"/>
      <c r="AS128" s="33"/>
      <c r="AT128" s="33"/>
      <c r="AU128" s="33"/>
      <c r="AV128" s="33">
        <f t="shared" si="10"/>
        <v>367649.1384</v>
      </c>
      <c r="AW128" s="33"/>
      <c r="AX128" s="33"/>
      <c r="AY128" s="33"/>
      <c r="AZ128" s="33"/>
      <c r="BA128" s="38">
        <v>123</v>
      </c>
      <c r="BB128" s="38">
        <v>2015</v>
      </c>
      <c r="BC128" s="38">
        <v>1949</v>
      </c>
      <c r="BD128" s="39">
        <v>130.26025490000001</v>
      </c>
      <c r="BE128" s="33">
        <f t="shared" si="11"/>
        <v>-26765.762302877381</v>
      </c>
      <c r="BF128" s="33">
        <v>2128680.2642000001</v>
      </c>
      <c r="BG128" s="33">
        <v>106509.8227</v>
      </c>
      <c r="BH128" s="33">
        <v>184271.28829999999</v>
      </c>
      <c r="BI128" s="33">
        <v>82779.605897122499</v>
      </c>
      <c r="BJ128" s="33">
        <v>329159.95</v>
      </c>
      <c r="BK128" s="33">
        <v>54434.825299999997</v>
      </c>
      <c r="BL128" s="33">
        <v>2803731.8681000001</v>
      </c>
      <c r="BM128" s="33">
        <f t="shared" si="12"/>
        <v>274725.12470000004</v>
      </c>
      <c r="BN128" s="9"/>
      <c r="BO128" s="9"/>
      <c r="BP128" s="9"/>
      <c r="BQ128" s="9"/>
      <c r="BR128" s="9"/>
      <c r="BS128" s="9"/>
      <c r="BT128" s="9"/>
      <c r="BU128" s="9"/>
      <c r="BV128" s="33">
        <f t="shared" si="13"/>
        <v>-26765.762302877381</v>
      </c>
      <c r="BW128" s="9"/>
      <c r="BX128" s="9"/>
      <c r="BY128" s="9"/>
      <c r="BZ128" s="9"/>
      <c r="CA128" s="21"/>
      <c r="CB128" s="21"/>
      <c r="CC128" s="21"/>
      <c r="CD128" s="22"/>
      <c r="CE128" s="9"/>
      <c r="CF128" s="9"/>
      <c r="CG128" s="9"/>
      <c r="CH128" s="9"/>
      <c r="CI128" s="9"/>
      <c r="CJ128" s="9"/>
      <c r="CK128" s="9"/>
      <c r="CL128" s="9"/>
      <c r="CM128" s="10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D128" s="3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</row>
    <row r="129" spans="1:156">
      <c r="A129" s="8">
        <v>124</v>
      </c>
      <c r="B129" s="21">
        <v>2013</v>
      </c>
      <c r="C129" s="21">
        <v>1970</v>
      </c>
      <c r="D129" s="22">
        <v>124.7922181</v>
      </c>
      <c r="E129" s="9">
        <v>-77624.697100000005</v>
      </c>
      <c r="F129" s="9">
        <v>1945585.1368</v>
      </c>
      <c r="G129" s="9">
        <v>101672.62639999999</v>
      </c>
      <c r="H129" s="9">
        <v>415494.54019999999</v>
      </c>
      <c r="I129" s="9">
        <v>87153.993900000001</v>
      </c>
      <c r="J129" s="9">
        <v>70291.019</v>
      </c>
      <c r="K129" s="9">
        <v>12363.444100000001</v>
      </c>
      <c r="L129" s="9">
        <v>2685458.5693999999</v>
      </c>
      <c r="M129" s="9">
        <f t="shared" si="7"/>
        <v>57927.5749</v>
      </c>
      <c r="N129" s="26"/>
      <c r="O129" s="26"/>
      <c r="P129" s="26"/>
      <c r="Q129" s="26"/>
      <c r="R129" s="26"/>
      <c r="S129" s="26"/>
      <c r="T129" s="26"/>
      <c r="U129" s="26"/>
      <c r="V129" s="33">
        <f t="shared" si="8"/>
        <v>-77624.697100000005</v>
      </c>
      <c r="W129" s="26"/>
      <c r="X129" s="26"/>
      <c r="Y129" s="26"/>
      <c r="Z129" s="26"/>
      <c r="AA129" s="26"/>
      <c r="AB129" s="38">
        <v>2014</v>
      </c>
      <c r="AC129" s="38">
        <v>1963</v>
      </c>
      <c r="AD129" s="39">
        <v>129.95508799999999</v>
      </c>
      <c r="AE129" s="33">
        <v>78119.919500000004</v>
      </c>
      <c r="AF129" s="33">
        <v>2040699.8533000001</v>
      </c>
      <c r="AG129" s="33">
        <v>106509.8227</v>
      </c>
      <c r="AH129" s="33">
        <v>191395.3891</v>
      </c>
      <c r="AI129" s="33">
        <v>76755.975699999995</v>
      </c>
      <c r="AJ129" s="33">
        <v>393727.0638</v>
      </c>
      <c r="AK129" s="33">
        <v>6304.2689</v>
      </c>
      <c r="AL129" s="33">
        <v>2724663.9161</v>
      </c>
      <c r="AM129" s="33">
        <f t="shared" si="9"/>
        <v>387422.79489999998</v>
      </c>
      <c r="AN129" s="33"/>
      <c r="AO129" s="33"/>
      <c r="AP129" s="33"/>
      <c r="AQ129" s="33"/>
      <c r="AR129" s="33"/>
      <c r="AS129" s="33"/>
      <c r="AT129" s="33"/>
      <c r="AU129" s="33"/>
      <c r="AV129" s="33">
        <f t="shared" si="10"/>
        <v>78119.919500000004</v>
      </c>
      <c r="AW129" s="33"/>
      <c r="AX129" s="33"/>
      <c r="AY129" s="33"/>
      <c r="AZ129" s="33"/>
      <c r="BA129" s="38">
        <v>124</v>
      </c>
      <c r="BB129" s="38">
        <v>2015</v>
      </c>
      <c r="BC129" s="38">
        <v>1964</v>
      </c>
      <c r="BD129" s="39">
        <v>136.84781240000001</v>
      </c>
      <c r="BE129" s="33">
        <f t="shared" si="11"/>
        <v>-34897.68395178346</v>
      </c>
      <c r="BF129" s="33">
        <v>2109869.5173999998</v>
      </c>
      <c r="BG129" s="33">
        <v>106509.8227</v>
      </c>
      <c r="BH129" s="33">
        <v>183218.42199999999</v>
      </c>
      <c r="BI129" s="33">
        <v>86736.841848216805</v>
      </c>
      <c r="BJ129" s="33">
        <v>287174.7892</v>
      </c>
      <c r="BK129" s="33">
        <v>26631.0003</v>
      </c>
      <c r="BL129" s="33">
        <v>2781776.0767999999</v>
      </c>
      <c r="BM129" s="33">
        <f t="shared" si="12"/>
        <v>260543.78889999999</v>
      </c>
      <c r="BN129" s="9"/>
      <c r="BO129" s="9"/>
      <c r="BP129" s="9"/>
      <c r="BQ129" s="9"/>
      <c r="BR129" s="9"/>
      <c r="BS129" s="9"/>
      <c r="BT129" s="9"/>
      <c r="BU129" s="9"/>
      <c r="BV129" s="33">
        <f t="shared" si="13"/>
        <v>-34897.68395178346</v>
      </c>
      <c r="BW129" s="9"/>
      <c r="BX129" s="9"/>
      <c r="BY129" s="9"/>
      <c r="BZ129" s="9"/>
      <c r="CA129" s="21"/>
      <c r="CB129" s="21"/>
      <c r="CC129" s="21"/>
      <c r="CD129" s="22"/>
      <c r="CE129" s="9"/>
      <c r="CF129" s="9"/>
      <c r="CG129" s="9"/>
      <c r="CH129" s="9"/>
      <c r="CI129" s="9"/>
      <c r="CJ129" s="9"/>
      <c r="CK129" s="9"/>
      <c r="CL129" s="9"/>
      <c r="CM129" s="10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D129" s="3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</row>
    <row r="130" spans="1:156">
      <c r="A130" s="8">
        <v>125</v>
      </c>
      <c r="B130" s="21">
        <v>2013</v>
      </c>
      <c r="C130" s="21">
        <v>2000</v>
      </c>
      <c r="D130" s="22">
        <v>130.36176699999999</v>
      </c>
      <c r="E130" s="9">
        <v>-44062.515299999999</v>
      </c>
      <c r="F130" s="9">
        <v>1920750.1568</v>
      </c>
      <c r="G130" s="9">
        <v>101672.62639999999</v>
      </c>
      <c r="H130" s="9">
        <v>415556.63760000002</v>
      </c>
      <c r="I130" s="9">
        <v>86922.754000000001</v>
      </c>
      <c r="J130" s="9">
        <v>123544.4069</v>
      </c>
      <c r="K130" s="9">
        <v>1939.2750000000001</v>
      </c>
      <c r="L130" s="9">
        <v>2690569.8220000002</v>
      </c>
      <c r="M130" s="9">
        <f t="shared" si="7"/>
        <v>121605.13190000001</v>
      </c>
      <c r="N130" s="26"/>
      <c r="O130" s="26"/>
      <c r="P130" s="26"/>
      <c r="Q130" s="26"/>
      <c r="R130" s="26"/>
      <c r="S130" s="26"/>
      <c r="T130" s="26"/>
      <c r="U130" s="26"/>
      <c r="V130" s="33">
        <f t="shared" si="8"/>
        <v>-44062.515299999999</v>
      </c>
      <c r="W130" s="26"/>
      <c r="X130" s="26"/>
      <c r="Y130" s="26"/>
      <c r="Z130" s="26"/>
      <c r="AA130" s="26"/>
      <c r="AB130" s="38">
        <v>2014</v>
      </c>
      <c r="AC130" s="38">
        <v>2001</v>
      </c>
      <c r="AD130" s="39">
        <v>79.308135870000001</v>
      </c>
      <c r="AE130" s="33">
        <v>-298431.36330000003</v>
      </c>
      <c r="AF130" s="33">
        <v>1987863.9964000001</v>
      </c>
      <c r="AG130" s="33">
        <v>106509.8227</v>
      </c>
      <c r="AH130" s="33">
        <v>177905.97020000001</v>
      </c>
      <c r="AI130" s="33">
        <v>127456.4422</v>
      </c>
      <c r="AJ130" s="33">
        <v>68431.852499999994</v>
      </c>
      <c r="AK130" s="33">
        <v>64010.088400000001</v>
      </c>
      <c r="AL130" s="33">
        <v>2702589.3588999999</v>
      </c>
      <c r="AM130" s="33">
        <f t="shared" si="9"/>
        <v>4421.7640999999931</v>
      </c>
      <c r="AN130" s="33"/>
      <c r="AO130" s="33"/>
      <c r="AP130" s="33"/>
      <c r="AQ130" s="33"/>
      <c r="AR130" s="33"/>
      <c r="AS130" s="33"/>
      <c r="AT130" s="33"/>
      <c r="AU130" s="33"/>
      <c r="AV130" s="33">
        <f t="shared" si="10"/>
        <v>-298431.36330000003</v>
      </c>
      <c r="AW130" s="33"/>
      <c r="AX130" s="33"/>
      <c r="AY130" s="33"/>
      <c r="AZ130" s="33"/>
      <c r="BA130" s="38">
        <v>125</v>
      </c>
      <c r="BB130" s="38">
        <v>2015</v>
      </c>
      <c r="BC130" s="38">
        <v>2002</v>
      </c>
      <c r="BD130" s="39">
        <v>126.5561804</v>
      </c>
      <c r="BE130" s="33">
        <f t="shared" si="11"/>
        <v>-133972.55064561078</v>
      </c>
      <c r="BF130" s="33">
        <v>2041562.0190000001</v>
      </c>
      <c r="BG130" s="33">
        <v>106509.8227</v>
      </c>
      <c r="BH130" s="33">
        <v>178942.92980000001</v>
      </c>
      <c r="BI130" s="33">
        <v>102806.433554389</v>
      </c>
      <c r="BJ130" s="33">
        <v>258495.1495</v>
      </c>
      <c r="BK130" s="33">
        <v>43877.296799999996</v>
      </c>
      <c r="BL130" s="33">
        <v>2778411.6083999998</v>
      </c>
      <c r="BM130" s="33">
        <f t="shared" si="12"/>
        <v>214617.85269999999</v>
      </c>
      <c r="BN130" s="9"/>
      <c r="BO130" s="9"/>
      <c r="BP130" s="9"/>
      <c r="BQ130" s="9"/>
      <c r="BR130" s="9"/>
      <c r="BS130" s="9"/>
      <c r="BT130" s="9"/>
      <c r="BU130" s="9"/>
      <c r="BV130" s="33">
        <f t="shared" si="13"/>
        <v>-133972.55064561078</v>
      </c>
      <c r="BW130" s="9"/>
      <c r="BX130" s="9"/>
      <c r="BY130" s="9"/>
      <c r="BZ130" s="9"/>
      <c r="CA130" s="21"/>
      <c r="CB130" s="21"/>
      <c r="CC130" s="21"/>
      <c r="CD130" s="22"/>
      <c r="CE130" s="9"/>
      <c r="CF130" s="9"/>
      <c r="CG130" s="9"/>
      <c r="CH130" s="9"/>
      <c r="CI130" s="9"/>
      <c r="CJ130" s="9"/>
      <c r="CK130" s="9"/>
      <c r="CL130" s="9"/>
      <c r="CM130" s="10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D130" s="3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</row>
    <row r="131" spans="1:156">
      <c r="A131" s="8">
        <v>126</v>
      </c>
      <c r="B131" s="21">
        <v>2013</v>
      </c>
      <c r="C131" s="21">
        <v>1959</v>
      </c>
      <c r="D131" s="22">
        <v>157.36598480000001</v>
      </c>
      <c r="E131" s="9">
        <v>-18659.041799999999</v>
      </c>
      <c r="F131" s="9">
        <v>1946633.8077</v>
      </c>
      <c r="G131" s="9">
        <v>101672.62639999999</v>
      </c>
      <c r="H131" s="9">
        <v>416520.23940000002</v>
      </c>
      <c r="I131" s="9">
        <v>83334.464000000007</v>
      </c>
      <c r="J131" s="9">
        <v>121246.7399</v>
      </c>
      <c r="K131" s="9">
        <v>0</v>
      </c>
      <c r="L131" s="9">
        <v>2688066.9191999999</v>
      </c>
      <c r="M131" s="9">
        <f t="shared" si="7"/>
        <v>121246.7399</v>
      </c>
      <c r="N131" s="26"/>
      <c r="O131" s="26"/>
      <c r="P131" s="26"/>
      <c r="Q131" s="26"/>
      <c r="R131" s="26"/>
      <c r="S131" s="26"/>
      <c r="T131" s="26"/>
      <c r="U131" s="26"/>
      <c r="V131" s="33">
        <f t="shared" si="8"/>
        <v>-18659.041799999999</v>
      </c>
      <c r="W131" s="26"/>
      <c r="X131" s="26"/>
      <c r="Y131" s="26"/>
      <c r="Z131" s="26"/>
      <c r="AA131" s="26"/>
      <c r="AB131" s="38">
        <v>2014</v>
      </c>
      <c r="AC131" s="38">
        <v>1999</v>
      </c>
      <c r="AD131" s="39">
        <v>160.9222432</v>
      </c>
      <c r="AE131" s="33">
        <v>101140.1355</v>
      </c>
      <c r="AF131" s="33">
        <v>2049592.8663999999</v>
      </c>
      <c r="AG131" s="33">
        <v>106509.8227</v>
      </c>
      <c r="AH131" s="33">
        <v>190523.74530000001</v>
      </c>
      <c r="AI131" s="33">
        <v>80032.080300000001</v>
      </c>
      <c r="AJ131" s="33">
        <v>418715.44459999999</v>
      </c>
      <c r="AK131" s="33">
        <v>9916.1272000000008</v>
      </c>
      <c r="AL131" s="33">
        <v>2734317.6965000001</v>
      </c>
      <c r="AM131" s="33">
        <f t="shared" si="9"/>
        <v>408799.3174</v>
      </c>
      <c r="AN131" s="33"/>
      <c r="AO131" s="33"/>
      <c r="AP131" s="33"/>
      <c r="AQ131" s="33"/>
      <c r="AR131" s="33"/>
      <c r="AS131" s="33"/>
      <c r="AT131" s="33"/>
      <c r="AU131" s="33"/>
      <c r="AV131" s="33">
        <f t="shared" si="10"/>
        <v>101140.1355</v>
      </c>
      <c r="AW131" s="33"/>
      <c r="AX131" s="33"/>
      <c r="AY131" s="33"/>
      <c r="AZ131" s="33"/>
      <c r="BA131" s="38">
        <v>126</v>
      </c>
      <c r="BB131" s="38">
        <v>2015</v>
      </c>
      <c r="BC131" s="38">
        <v>2000</v>
      </c>
      <c r="BD131" s="39">
        <v>130.36176699999999</v>
      </c>
      <c r="BE131" s="33">
        <f t="shared" si="11"/>
        <v>31563.66432365682</v>
      </c>
      <c r="BF131" s="33">
        <v>2081040.7845000001</v>
      </c>
      <c r="BG131" s="33">
        <v>106509.8227</v>
      </c>
      <c r="BH131" s="33">
        <v>185367.34760000001</v>
      </c>
      <c r="BI131" s="33">
        <v>78660.027623656802</v>
      </c>
      <c r="BJ131" s="33">
        <v>362828.47639999999</v>
      </c>
      <c r="BK131" s="33">
        <v>6905.8212999999996</v>
      </c>
      <c r="BL131" s="33">
        <v>2775936.9731999999</v>
      </c>
      <c r="BM131" s="33">
        <f t="shared" si="12"/>
        <v>355922.65509999997</v>
      </c>
      <c r="BN131" s="9"/>
      <c r="BO131" s="9"/>
      <c r="BP131" s="9"/>
      <c r="BQ131" s="9"/>
      <c r="BR131" s="9"/>
      <c r="BS131" s="9"/>
      <c r="BT131" s="9"/>
      <c r="BU131" s="9"/>
      <c r="BV131" s="33">
        <f t="shared" si="13"/>
        <v>31563.66432365682</v>
      </c>
      <c r="BW131" s="9"/>
      <c r="BX131" s="9"/>
      <c r="BY131" s="9"/>
      <c r="BZ131" s="9"/>
      <c r="CA131" s="21"/>
      <c r="CB131" s="21"/>
      <c r="CC131" s="21"/>
      <c r="CD131" s="22"/>
      <c r="CE131" s="9"/>
      <c r="CF131" s="9"/>
      <c r="CG131" s="9"/>
      <c r="CH131" s="9"/>
      <c r="CI131" s="9"/>
      <c r="CJ131" s="9"/>
      <c r="CK131" s="9"/>
      <c r="CL131" s="9"/>
      <c r="CM131" s="10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D131" s="3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</row>
    <row r="132" spans="1:156">
      <c r="A132" s="8">
        <v>127</v>
      </c>
      <c r="B132" s="21">
        <v>2013</v>
      </c>
      <c r="C132" s="21">
        <v>1983</v>
      </c>
      <c r="D132" s="22">
        <v>158.51116959999999</v>
      </c>
      <c r="E132" s="9">
        <v>-54376.698499999999</v>
      </c>
      <c r="F132" s="9">
        <v>1946430.5696</v>
      </c>
      <c r="G132" s="9">
        <v>101672.62639999999</v>
      </c>
      <c r="H132" s="9">
        <v>415932.54149999999</v>
      </c>
      <c r="I132" s="9">
        <v>85522.951300000001</v>
      </c>
      <c r="J132" s="9">
        <v>83149.236099999995</v>
      </c>
      <c r="K132" s="9">
        <v>1192.2013999999999</v>
      </c>
      <c r="L132" s="9">
        <v>2685892.4221000001</v>
      </c>
      <c r="M132" s="9">
        <f t="shared" si="7"/>
        <v>81957.034699999989</v>
      </c>
      <c r="N132" s="26"/>
      <c r="O132" s="26"/>
      <c r="P132" s="26"/>
      <c r="Q132" s="26"/>
      <c r="R132" s="26"/>
      <c r="S132" s="26"/>
      <c r="T132" s="26"/>
      <c r="U132" s="26"/>
      <c r="V132" s="33">
        <f t="shared" si="8"/>
        <v>-54376.698499999999</v>
      </c>
      <c r="W132" s="26"/>
      <c r="X132" s="26"/>
      <c r="Y132" s="26"/>
      <c r="Z132" s="26"/>
      <c r="AA132" s="26"/>
      <c r="AB132" s="38">
        <v>2014</v>
      </c>
      <c r="AC132" s="38">
        <v>1990</v>
      </c>
      <c r="AD132" s="39">
        <v>135.3888048</v>
      </c>
      <c r="AE132" s="33">
        <v>174767.29879999999</v>
      </c>
      <c r="AF132" s="33">
        <v>2017500.9648</v>
      </c>
      <c r="AG132" s="33">
        <v>106509.8227</v>
      </c>
      <c r="AH132" s="33">
        <v>188259.424</v>
      </c>
      <c r="AI132" s="33">
        <v>88542.613200000007</v>
      </c>
      <c r="AJ132" s="33">
        <v>506968.4374</v>
      </c>
      <c r="AK132" s="33">
        <v>6881.3247000000001</v>
      </c>
      <c r="AL132" s="33">
        <v>2726132.6386000002</v>
      </c>
      <c r="AM132" s="33">
        <f t="shared" si="9"/>
        <v>500087.1127</v>
      </c>
      <c r="AN132" s="33"/>
      <c r="AO132" s="33"/>
      <c r="AP132" s="33"/>
      <c r="AQ132" s="33"/>
      <c r="AR132" s="33"/>
      <c r="AS132" s="33"/>
      <c r="AT132" s="33"/>
      <c r="AU132" s="33"/>
      <c r="AV132" s="33">
        <f t="shared" si="10"/>
        <v>174767.29879999999</v>
      </c>
      <c r="AW132" s="33"/>
      <c r="AX132" s="33"/>
      <c r="AY132" s="33"/>
      <c r="AZ132" s="33"/>
      <c r="BA132" s="38">
        <v>127</v>
      </c>
      <c r="BB132" s="38">
        <v>2015</v>
      </c>
      <c r="BC132" s="38">
        <v>1991</v>
      </c>
      <c r="BD132" s="39">
        <v>149.61549260000001</v>
      </c>
      <c r="BE132" s="33">
        <f t="shared" si="11"/>
        <v>215877.32991648093</v>
      </c>
      <c r="BF132" s="33">
        <v>2076396.0486999999</v>
      </c>
      <c r="BG132" s="33">
        <v>106509.8227</v>
      </c>
      <c r="BH132" s="33">
        <v>184707.19440000001</v>
      </c>
      <c r="BI132" s="33">
        <v>81141.237316480998</v>
      </c>
      <c r="BJ132" s="33">
        <v>573069.65819999995</v>
      </c>
      <c r="BK132" s="33">
        <v>9727.9518000000007</v>
      </c>
      <c r="BL132" s="33">
        <v>2796218.6795999999</v>
      </c>
      <c r="BM132" s="33">
        <f t="shared" si="12"/>
        <v>563341.70639999991</v>
      </c>
      <c r="BN132" s="9"/>
      <c r="BO132" s="9"/>
      <c r="BP132" s="9"/>
      <c r="BQ132" s="9"/>
      <c r="BR132" s="9"/>
      <c r="BS132" s="9"/>
      <c r="BT132" s="9"/>
      <c r="BU132" s="9"/>
      <c r="BV132" s="33">
        <f t="shared" si="13"/>
        <v>215877.32991648093</v>
      </c>
      <c r="BW132" s="9"/>
      <c r="BX132" s="9"/>
      <c r="BY132" s="9"/>
      <c r="BZ132" s="9"/>
      <c r="CA132" s="21"/>
      <c r="CB132" s="21"/>
      <c r="CC132" s="21"/>
      <c r="CD132" s="22"/>
      <c r="CE132" s="9"/>
      <c r="CF132" s="9"/>
      <c r="CG132" s="9"/>
      <c r="CH132" s="9"/>
      <c r="CI132" s="9"/>
      <c r="CJ132" s="9"/>
      <c r="CK132" s="9"/>
      <c r="CL132" s="9"/>
      <c r="CM132" s="10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D132" s="3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</row>
    <row r="133" spans="1:156">
      <c r="A133" s="8">
        <v>128</v>
      </c>
      <c r="B133" s="21">
        <v>2013</v>
      </c>
      <c r="C133" s="21">
        <v>1968</v>
      </c>
      <c r="D133" s="22">
        <v>129.60285930000001</v>
      </c>
      <c r="E133" s="9">
        <v>-51418.073799999998</v>
      </c>
      <c r="F133" s="9">
        <v>1949538.7427999999</v>
      </c>
      <c r="G133" s="9">
        <v>101672.62639999999</v>
      </c>
      <c r="H133" s="9">
        <v>416514.36869999999</v>
      </c>
      <c r="I133" s="9">
        <v>83356.325299999997</v>
      </c>
      <c r="J133" s="9">
        <v>90320.155599999998</v>
      </c>
      <c r="K133" s="9">
        <v>9318.4559000000008</v>
      </c>
      <c r="L133" s="9">
        <v>2683501.8368000002</v>
      </c>
      <c r="M133" s="9">
        <f t="shared" si="7"/>
        <v>81001.699699999997</v>
      </c>
      <c r="N133" s="26"/>
      <c r="O133" s="26"/>
      <c r="P133" s="26"/>
      <c r="Q133" s="26"/>
      <c r="R133" s="26"/>
      <c r="S133" s="26"/>
      <c r="T133" s="26"/>
      <c r="U133" s="26"/>
      <c r="V133" s="33">
        <f t="shared" si="8"/>
        <v>-51418.073799999998</v>
      </c>
      <c r="W133" s="26"/>
      <c r="X133" s="26"/>
      <c r="Y133" s="26"/>
      <c r="Z133" s="26"/>
      <c r="AA133" s="26"/>
      <c r="AB133" s="38">
        <v>2014</v>
      </c>
      <c r="AC133" s="38">
        <v>1998</v>
      </c>
      <c r="AD133" s="39">
        <v>141.2795888</v>
      </c>
      <c r="AE133" s="33">
        <v>133813.2843</v>
      </c>
      <c r="AF133" s="33">
        <v>2045203.3089999999</v>
      </c>
      <c r="AG133" s="33">
        <v>106509.8227</v>
      </c>
      <c r="AH133" s="33">
        <v>191407.4485</v>
      </c>
      <c r="AI133" s="33">
        <v>76710.649699999994</v>
      </c>
      <c r="AJ133" s="33">
        <v>443392.41519999999</v>
      </c>
      <c r="AK133" s="33">
        <v>7858.9566999999997</v>
      </c>
      <c r="AL133" s="33">
        <v>2721551.4040999999</v>
      </c>
      <c r="AM133" s="33">
        <f t="shared" si="9"/>
        <v>435533.45850000001</v>
      </c>
      <c r="AN133" s="33"/>
      <c r="AO133" s="33"/>
      <c r="AP133" s="33"/>
      <c r="AQ133" s="33"/>
      <c r="AR133" s="33"/>
      <c r="AS133" s="33"/>
      <c r="AT133" s="33"/>
      <c r="AU133" s="33"/>
      <c r="AV133" s="33">
        <f t="shared" si="10"/>
        <v>133813.2843</v>
      </c>
      <c r="AW133" s="33"/>
      <c r="AX133" s="33"/>
      <c r="AY133" s="33"/>
      <c r="AZ133" s="33"/>
      <c r="BA133" s="38">
        <v>128</v>
      </c>
      <c r="BB133" s="38">
        <v>2015</v>
      </c>
      <c r="BC133" s="38">
        <v>1999</v>
      </c>
      <c r="BD133" s="39">
        <v>160.9222432</v>
      </c>
      <c r="BE133" s="33">
        <f t="shared" si="11"/>
        <v>127499.16410799511</v>
      </c>
      <c r="BF133" s="33">
        <v>2077329.7357999999</v>
      </c>
      <c r="BG133" s="33">
        <v>106509.8227</v>
      </c>
      <c r="BH133" s="33">
        <v>184636.81039999999</v>
      </c>
      <c r="BI133" s="33">
        <v>81405.7781079954</v>
      </c>
      <c r="BJ133" s="33">
        <v>486147.7512</v>
      </c>
      <c r="BK133" s="33">
        <v>8150.9197999999997</v>
      </c>
      <c r="BL133" s="33">
        <v>2800379.8143000002</v>
      </c>
      <c r="BM133" s="33">
        <f t="shared" si="12"/>
        <v>477996.83140000002</v>
      </c>
      <c r="BN133" s="9"/>
      <c r="BO133" s="9"/>
      <c r="BP133" s="9"/>
      <c r="BQ133" s="9"/>
      <c r="BR133" s="9"/>
      <c r="BS133" s="9"/>
      <c r="BT133" s="9"/>
      <c r="BU133" s="9"/>
      <c r="BV133" s="33">
        <f t="shared" si="13"/>
        <v>127499.16410799511</v>
      </c>
      <c r="BW133" s="9"/>
      <c r="BX133" s="9"/>
      <c r="BY133" s="9"/>
      <c r="BZ133" s="9"/>
      <c r="CA133" s="21"/>
      <c r="CB133" s="21"/>
      <c r="CC133" s="21"/>
      <c r="CD133" s="22"/>
      <c r="CE133" s="9"/>
      <c r="CF133" s="9"/>
      <c r="CG133" s="9"/>
      <c r="CH133" s="9"/>
      <c r="CI133" s="9"/>
      <c r="CJ133" s="9"/>
      <c r="CK133" s="9"/>
      <c r="CL133" s="9"/>
      <c r="CM133" s="10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D133" s="3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</row>
    <row r="134" spans="1:156">
      <c r="A134" s="8">
        <v>129</v>
      </c>
      <c r="B134" s="21">
        <v>2013</v>
      </c>
      <c r="C134" s="21">
        <v>1975</v>
      </c>
      <c r="D134" s="22">
        <v>140.76798020000001</v>
      </c>
      <c r="E134" s="9">
        <v>-75554.766699999993</v>
      </c>
      <c r="F134" s="9">
        <v>1936917.4791000001</v>
      </c>
      <c r="G134" s="9">
        <v>101672.62639999999</v>
      </c>
      <c r="H134" s="9">
        <v>415676.52909999999</v>
      </c>
      <c r="I134" s="9">
        <v>86476.298299999995</v>
      </c>
      <c r="J134" s="9">
        <v>71648.6967</v>
      </c>
      <c r="K134" s="9">
        <v>4843.1968999999999</v>
      </c>
      <c r="L134" s="9">
        <v>2683103.1993999998</v>
      </c>
      <c r="M134" s="9">
        <f t="shared" si="7"/>
        <v>66805.499800000005</v>
      </c>
      <c r="N134" s="26"/>
      <c r="O134" s="26"/>
      <c r="P134" s="26"/>
      <c r="Q134" s="26"/>
      <c r="R134" s="26"/>
      <c r="S134" s="26"/>
      <c r="T134" s="26"/>
      <c r="U134" s="26"/>
      <c r="V134" s="33">
        <f t="shared" si="8"/>
        <v>-75554.766699999993</v>
      </c>
      <c r="W134" s="26"/>
      <c r="X134" s="26"/>
      <c r="Y134" s="26"/>
      <c r="Z134" s="26"/>
      <c r="AA134" s="26"/>
      <c r="AB134" s="38">
        <v>2014</v>
      </c>
      <c r="AC134" s="38">
        <v>1987</v>
      </c>
      <c r="AD134" s="39">
        <v>105.1904648</v>
      </c>
      <c r="AE134" s="33">
        <v>-156769.87179999999</v>
      </c>
      <c r="AF134" s="33">
        <v>2048256.0612999999</v>
      </c>
      <c r="AG134" s="33">
        <v>106509.8227</v>
      </c>
      <c r="AH134" s="33">
        <v>184149.32029999999</v>
      </c>
      <c r="AI134" s="33">
        <v>103990.58620000001</v>
      </c>
      <c r="AJ134" s="33">
        <v>190207.17619999999</v>
      </c>
      <c r="AK134" s="33">
        <v>70444.055900000007</v>
      </c>
      <c r="AL134" s="33">
        <v>2719438.7826</v>
      </c>
      <c r="AM134" s="33">
        <f t="shared" si="9"/>
        <v>119763.12029999998</v>
      </c>
      <c r="AN134" s="33"/>
      <c r="AO134" s="33"/>
      <c r="AP134" s="33"/>
      <c r="AQ134" s="33"/>
      <c r="AR134" s="33"/>
      <c r="AS134" s="33"/>
      <c r="AT134" s="33"/>
      <c r="AU134" s="33"/>
      <c r="AV134" s="33">
        <f t="shared" si="10"/>
        <v>-156769.87179999999</v>
      </c>
      <c r="AW134" s="33"/>
      <c r="AX134" s="33"/>
      <c r="AY134" s="33"/>
      <c r="AZ134" s="33"/>
      <c r="BA134" s="38">
        <v>129</v>
      </c>
      <c r="BB134" s="38">
        <v>2015</v>
      </c>
      <c r="BC134" s="38">
        <v>1988</v>
      </c>
      <c r="BD134" s="39">
        <v>96.405491260000005</v>
      </c>
      <c r="BE134" s="33">
        <f t="shared" si="11"/>
        <v>-240698.09119070321</v>
      </c>
      <c r="BF134" s="33">
        <v>2117980.3251999998</v>
      </c>
      <c r="BG134" s="33">
        <v>106509.8227</v>
      </c>
      <c r="BH134" s="33">
        <v>170802.56030000001</v>
      </c>
      <c r="BI134" s="33">
        <v>133402.305409297</v>
      </c>
      <c r="BJ134" s="33">
        <v>143183.15599999999</v>
      </c>
      <c r="BK134" s="33">
        <v>131415.4277</v>
      </c>
      <c r="BL134" s="33">
        <v>2781160.8330999999</v>
      </c>
      <c r="BM134" s="33">
        <f t="shared" si="12"/>
        <v>11767.728299999988</v>
      </c>
      <c r="BN134" s="9"/>
      <c r="BO134" s="9"/>
      <c r="BP134" s="9"/>
      <c r="BQ134" s="9"/>
      <c r="BR134" s="9"/>
      <c r="BS134" s="9"/>
      <c r="BT134" s="9"/>
      <c r="BU134" s="9"/>
      <c r="BV134" s="33">
        <f t="shared" si="13"/>
        <v>-240698.09119070321</v>
      </c>
      <c r="BW134" s="9"/>
      <c r="BX134" s="9"/>
      <c r="BY134" s="9"/>
      <c r="BZ134" s="9"/>
      <c r="CA134" s="21"/>
      <c r="CB134" s="21"/>
      <c r="CC134" s="21"/>
      <c r="CD134" s="22"/>
      <c r="CE134" s="9"/>
      <c r="CF134" s="9"/>
      <c r="CG134" s="9"/>
      <c r="CH134" s="9"/>
      <c r="CI134" s="9"/>
      <c r="CJ134" s="9"/>
      <c r="CK134" s="9"/>
      <c r="CL134" s="9"/>
      <c r="CM134" s="10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D134" s="3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</row>
    <row r="135" spans="1:156">
      <c r="A135" s="8">
        <v>130</v>
      </c>
      <c r="B135" s="21">
        <v>2013</v>
      </c>
      <c r="C135" s="21">
        <v>1966</v>
      </c>
      <c r="D135" s="22">
        <v>120.1563148</v>
      </c>
      <c r="E135" s="9">
        <v>-64480.694000000003</v>
      </c>
      <c r="F135" s="9">
        <v>1986453.1032</v>
      </c>
      <c r="G135" s="9">
        <v>101672.62639999999</v>
      </c>
      <c r="H135" s="9">
        <v>415033.19199999998</v>
      </c>
      <c r="I135" s="9">
        <v>88871.9764</v>
      </c>
      <c r="J135" s="9">
        <v>47168.107900000003</v>
      </c>
      <c r="K135" s="9">
        <v>19974.3606</v>
      </c>
      <c r="L135" s="9">
        <v>2683705.3393999999</v>
      </c>
      <c r="M135" s="9">
        <f t="shared" ref="M135:M198" si="14">J135-K135</f>
        <v>27193.747300000003</v>
      </c>
      <c r="N135" s="26"/>
      <c r="O135" s="26"/>
      <c r="P135" s="26"/>
      <c r="Q135" s="26"/>
      <c r="R135" s="26"/>
      <c r="S135" s="26"/>
      <c r="T135" s="26"/>
      <c r="U135" s="26"/>
      <c r="V135" s="33">
        <f t="shared" ref="V135:V198" si="15">E135</f>
        <v>-64480.694000000003</v>
      </c>
      <c r="W135" s="26"/>
      <c r="X135" s="26"/>
      <c r="Y135" s="26"/>
      <c r="Z135" s="26"/>
      <c r="AA135" s="26"/>
      <c r="AB135" s="38">
        <v>2014</v>
      </c>
      <c r="AC135" s="38">
        <v>1999</v>
      </c>
      <c r="AD135" s="39">
        <v>160.9222432</v>
      </c>
      <c r="AE135" s="33">
        <v>238106.24919999999</v>
      </c>
      <c r="AF135" s="33">
        <v>2099908.5800999999</v>
      </c>
      <c r="AG135" s="33">
        <v>106509.8227</v>
      </c>
      <c r="AH135" s="33">
        <v>190002.89790000001</v>
      </c>
      <c r="AI135" s="33">
        <v>81989.703699999998</v>
      </c>
      <c r="AJ135" s="33">
        <v>529604.23759999999</v>
      </c>
      <c r="AK135" s="33">
        <v>27536.535599999999</v>
      </c>
      <c r="AL135" s="33">
        <v>2742372.4571000002</v>
      </c>
      <c r="AM135" s="33">
        <f t="shared" ref="AM135:AM198" si="16">AJ135-AK135</f>
        <v>502067.70199999999</v>
      </c>
      <c r="AN135" s="33"/>
      <c r="AO135" s="33"/>
      <c r="AP135" s="33"/>
      <c r="AQ135" s="33"/>
      <c r="AR135" s="33"/>
      <c r="AS135" s="33"/>
      <c r="AT135" s="33"/>
      <c r="AU135" s="33"/>
      <c r="AV135" s="33">
        <f t="shared" ref="AV135:AV198" si="17">AE135</f>
        <v>238106.24919999999</v>
      </c>
      <c r="AW135" s="33"/>
      <c r="AX135" s="33"/>
      <c r="AY135" s="33"/>
      <c r="AZ135" s="33"/>
      <c r="BA135" s="38">
        <v>130</v>
      </c>
      <c r="BB135" s="38">
        <v>2015</v>
      </c>
      <c r="BC135" s="38">
        <v>2000</v>
      </c>
      <c r="BD135" s="39">
        <v>130.36176699999999</v>
      </c>
      <c r="BE135" s="33">
        <f t="shared" ref="BE135:BE198" si="18">SUM(BF135:BJ135)-SUM(BK135:BL135)</f>
        <v>125894.2942456915</v>
      </c>
      <c r="BF135" s="33">
        <v>2136380.0855999999</v>
      </c>
      <c r="BG135" s="33">
        <v>106509.8227</v>
      </c>
      <c r="BH135" s="33">
        <v>185141.9473</v>
      </c>
      <c r="BI135" s="33">
        <v>79507.202845691805</v>
      </c>
      <c r="BJ135" s="33">
        <v>434719.29450000002</v>
      </c>
      <c r="BK135" s="33">
        <v>24739.204399999999</v>
      </c>
      <c r="BL135" s="33">
        <v>2791624.8542999998</v>
      </c>
      <c r="BM135" s="33">
        <f t="shared" ref="BM135:BM198" si="19">BJ135-BK135</f>
        <v>409980.09010000003</v>
      </c>
      <c r="BN135" s="9"/>
      <c r="BO135" s="9"/>
      <c r="BP135" s="9"/>
      <c r="BQ135" s="9"/>
      <c r="BR135" s="9"/>
      <c r="BS135" s="9"/>
      <c r="BT135" s="9"/>
      <c r="BU135" s="9"/>
      <c r="BV135" s="33">
        <f t="shared" ref="BV135:BV198" si="20">BE135</f>
        <v>125894.2942456915</v>
      </c>
      <c r="BW135" s="9"/>
      <c r="BX135" s="9"/>
      <c r="BY135" s="9"/>
      <c r="BZ135" s="9"/>
      <c r="CA135" s="21"/>
      <c r="CB135" s="21"/>
      <c r="CC135" s="21"/>
      <c r="CD135" s="22"/>
      <c r="CE135" s="9"/>
      <c r="CF135" s="9"/>
      <c r="CG135" s="9"/>
      <c r="CH135" s="9"/>
      <c r="CI135" s="9"/>
      <c r="CJ135" s="9"/>
      <c r="CK135" s="9"/>
      <c r="CL135" s="9"/>
      <c r="CM135" s="10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D135" s="3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</row>
    <row r="136" spans="1:156">
      <c r="A136" s="8">
        <v>131</v>
      </c>
      <c r="B136" s="21">
        <v>2013</v>
      </c>
      <c r="C136" s="21">
        <v>1964</v>
      </c>
      <c r="D136" s="22">
        <v>136.84781240000001</v>
      </c>
      <c r="E136" s="9">
        <v>12335.2888</v>
      </c>
      <c r="F136" s="9">
        <v>1951656.2046000001</v>
      </c>
      <c r="G136" s="9">
        <v>101672.62639999999</v>
      </c>
      <c r="H136" s="9">
        <v>415973.17259999999</v>
      </c>
      <c r="I136" s="9">
        <v>85371.648100000006</v>
      </c>
      <c r="J136" s="9">
        <v>145392.0528</v>
      </c>
      <c r="K136" s="9">
        <v>1580.9224999999999</v>
      </c>
      <c r="L136" s="9">
        <v>2686149.4934</v>
      </c>
      <c r="M136" s="9">
        <f t="shared" si="14"/>
        <v>143811.13030000002</v>
      </c>
      <c r="N136" s="26"/>
      <c r="O136" s="26"/>
      <c r="P136" s="26"/>
      <c r="Q136" s="26"/>
      <c r="R136" s="26"/>
      <c r="S136" s="26"/>
      <c r="T136" s="26"/>
      <c r="U136" s="26"/>
      <c r="V136" s="33">
        <f t="shared" si="15"/>
        <v>12335.2888</v>
      </c>
      <c r="W136" s="26"/>
      <c r="X136" s="26"/>
      <c r="Y136" s="26"/>
      <c r="Z136" s="26"/>
      <c r="AA136" s="26"/>
      <c r="AB136" s="38">
        <v>2014</v>
      </c>
      <c r="AC136" s="38">
        <v>1942</v>
      </c>
      <c r="AD136" s="39">
        <v>129.83243809999999</v>
      </c>
      <c r="AE136" s="33">
        <v>-110486.0998</v>
      </c>
      <c r="AF136" s="33">
        <v>2051614.0685000001</v>
      </c>
      <c r="AG136" s="33">
        <v>106509.8227</v>
      </c>
      <c r="AH136" s="33">
        <v>187103.13430000001</v>
      </c>
      <c r="AI136" s="33">
        <v>92888.569799999997</v>
      </c>
      <c r="AJ136" s="33">
        <v>191586.3708</v>
      </c>
      <c r="AK136" s="33">
        <v>27712.1414</v>
      </c>
      <c r="AL136" s="33">
        <v>2712475.9243999999</v>
      </c>
      <c r="AM136" s="33">
        <f t="shared" si="16"/>
        <v>163874.22940000001</v>
      </c>
      <c r="AN136" s="33"/>
      <c r="AO136" s="33"/>
      <c r="AP136" s="33"/>
      <c r="AQ136" s="33"/>
      <c r="AR136" s="33"/>
      <c r="AS136" s="33"/>
      <c r="AT136" s="33"/>
      <c r="AU136" s="33"/>
      <c r="AV136" s="33">
        <f t="shared" si="17"/>
        <v>-110486.0998</v>
      </c>
      <c r="AW136" s="33"/>
      <c r="AX136" s="33"/>
      <c r="AY136" s="33"/>
      <c r="AZ136" s="33"/>
      <c r="BA136" s="38">
        <v>131</v>
      </c>
      <c r="BB136" s="38">
        <v>2015</v>
      </c>
      <c r="BC136" s="38">
        <v>1943</v>
      </c>
      <c r="BD136" s="39">
        <v>149.93026549999999</v>
      </c>
      <c r="BE136" s="33">
        <f t="shared" si="18"/>
        <v>23255.37190386001</v>
      </c>
      <c r="BF136" s="33">
        <v>2172682.8706</v>
      </c>
      <c r="BG136" s="33">
        <v>106509.8227</v>
      </c>
      <c r="BH136" s="33">
        <v>184144.15760000001</v>
      </c>
      <c r="BI136" s="33">
        <v>83257.4315038598</v>
      </c>
      <c r="BJ136" s="33">
        <v>293244.49939999997</v>
      </c>
      <c r="BK136" s="33">
        <v>37579.504500000003</v>
      </c>
      <c r="BL136" s="33">
        <v>2779003.9054</v>
      </c>
      <c r="BM136" s="33">
        <f t="shared" si="19"/>
        <v>255664.99489999996</v>
      </c>
      <c r="BN136" s="9"/>
      <c r="BO136" s="9"/>
      <c r="BP136" s="9"/>
      <c r="BQ136" s="9"/>
      <c r="BR136" s="9"/>
      <c r="BS136" s="9"/>
      <c r="BT136" s="9"/>
      <c r="BU136" s="9"/>
      <c r="BV136" s="33">
        <f t="shared" si="20"/>
        <v>23255.37190386001</v>
      </c>
      <c r="BW136" s="9"/>
      <c r="BX136" s="9"/>
      <c r="BY136" s="9"/>
      <c r="BZ136" s="9"/>
      <c r="CA136" s="21"/>
      <c r="CB136" s="21"/>
      <c r="CC136" s="21"/>
      <c r="CD136" s="22"/>
      <c r="CE136" s="9"/>
      <c r="CF136" s="9"/>
      <c r="CG136" s="9"/>
      <c r="CH136" s="9"/>
      <c r="CI136" s="9"/>
      <c r="CJ136" s="9"/>
      <c r="CK136" s="9"/>
      <c r="CL136" s="9"/>
      <c r="CM136" s="10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D136" s="3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</row>
    <row r="137" spans="1:156">
      <c r="A137" s="8">
        <v>132</v>
      </c>
      <c r="B137" s="21">
        <v>2013</v>
      </c>
      <c r="C137" s="21">
        <v>1989</v>
      </c>
      <c r="D137" s="22">
        <v>120.8120722</v>
      </c>
      <c r="E137" s="9">
        <v>-69656.679199999999</v>
      </c>
      <c r="F137" s="9">
        <v>1948011.8155</v>
      </c>
      <c r="G137" s="9">
        <v>101672.62639999999</v>
      </c>
      <c r="H137" s="9">
        <v>415789.7611</v>
      </c>
      <c r="I137" s="9">
        <v>86054.641300000003</v>
      </c>
      <c r="J137" s="9">
        <v>73223.053</v>
      </c>
      <c r="K137" s="9">
        <v>4475.2722999999996</v>
      </c>
      <c r="L137" s="9">
        <v>2689933.3043</v>
      </c>
      <c r="M137" s="9">
        <f t="shared" si="14"/>
        <v>68747.780700000003</v>
      </c>
      <c r="N137" s="26"/>
      <c r="O137" s="26"/>
      <c r="P137" s="26"/>
      <c r="Q137" s="26"/>
      <c r="R137" s="26"/>
      <c r="S137" s="26"/>
      <c r="T137" s="26"/>
      <c r="U137" s="26"/>
      <c r="V137" s="33">
        <f t="shared" si="15"/>
        <v>-69656.679199999999</v>
      </c>
      <c r="W137" s="26"/>
      <c r="X137" s="26"/>
      <c r="Y137" s="26"/>
      <c r="Z137" s="26"/>
      <c r="AA137" s="26"/>
      <c r="AB137" s="38">
        <v>2014</v>
      </c>
      <c r="AC137" s="38">
        <v>1979</v>
      </c>
      <c r="AD137" s="39">
        <v>108.16205739999999</v>
      </c>
      <c r="AE137" s="33">
        <v>-135229.07209999999</v>
      </c>
      <c r="AF137" s="33">
        <v>2013822.7597000001</v>
      </c>
      <c r="AG137" s="33">
        <v>106509.8227</v>
      </c>
      <c r="AH137" s="33">
        <v>184305.33480000001</v>
      </c>
      <c r="AI137" s="33">
        <v>103404.1998</v>
      </c>
      <c r="AJ137" s="33">
        <v>247821.84779999999</v>
      </c>
      <c r="AK137" s="33">
        <v>76049.605100000001</v>
      </c>
      <c r="AL137" s="33">
        <v>2715043.4317999999</v>
      </c>
      <c r="AM137" s="33">
        <f t="shared" si="16"/>
        <v>171772.2427</v>
      </c>
      <c r="AN137" s="33"/>
      <c r="AO137" s="33"/>
      <c r="AP137" s="33"/>
      <c r="AQ137" s="33"/>
      <c r="AR137" s="33"/>
      <c r="AS137" s="33"/>
      <c r="AT137" s="33"/>
      <c r="AU137" s="33"/>
      <c r="AV137" s="33">
        <f t="shared" si="17"/>
        <v>-135229.07209999999</v>
      </c>
      <c r="AW137" s="33"/>
      <c r="AX137" s="33"/>
      <c r="AY137" s="33"/>
      <c r="AZ137" s="33"/>
      <c r="BA137" s="38">
        <v>132</v>
      </c>
      <c r="BB137" s="38">
        <v>2015</v>
      </c>
      <c r="BC137" s="38">
        <v>1980</v>
      </c>
      <c r="BD137" s="39">
        <v>121.8353111</v>
      </c>
      <c r="BE137" s="33">
        <f t="shared" si="18"/>
        <v>-152092.62119971355</v>
      </c>
      <c r="BF137" s="33">
        <v>2035731.2873</v>
      </c>
      <c r="BG137" s="33">
        <v>106509.8227</v>
      </c>
      <c r="BH137" s="33">
        <v>179526.66899999999</v>
      </c>
      <c r="BI137" s="33">
        <v>100612.428600286</v>
      </c>
      <c r="BJ137" s="33">
        <v>238249.29569999999</v>
      </c>
      <c r="BK137" s="33">
        <v>32540.894700000001</v>
      </c>
      <c r="BL137" s="33">
        <v>2780181.2297999999</v>
      </c>
      <c r="BM137" s="33">
        <f t="shared" si="19"/>
        <v>205708.40099999998</v>
      </c>
      <c r="BN137" s="9"/>
      <c r="BO137" s="9"/>
      <c r="BP137" s="9"/>
      <c r="BQ137" s="9"/>
      <c r="BR137" s="9"/>
      <c r="BS137" s="9"/>
      <c r="BT137" s="9"/>
      <c r="BU137" s="9"/>
      <c r="BV137" s="33">
        <f t="shared" si="20"/>
        <v>-152092.62119971355</v>
      </c>
      <c r="BW137" s="9"/>
      <c r="BX137" s="9"/>
      <c r="BY137" s="9"/>
      <c r="BZ137" s="9"/>
      <c r="CA137" s="21"/>
      <c r="CB137" s="21"/>
      <c r="CC137" s="21"/>
      <c r="CD137" s="22"/>
      <c r="CE137" s="9"/>
      <c r="CF137" s="9"/>
      <c r="CG137" s="9"/>
      <c r="CH137" s="9"/>
      <c r="CI137" s="9"/>
      <c r="CJ137" s="9"/>
      <c r="CK137" s="9"/>
      <c r="CL137" s="9"/>
      <c r="CM137" s="10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D137" s="3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</row>
    <row r="138" spans="1:156">
      <c r="A138" s="8">
        <v>133</v>
      </c>
      <c r="B138" s="21">
        <v>2013</v>
      </c>
      <c r="C138" s="21">
        <v>1966</v>
      </c>
      <c r="D138" s="22">
        <v>120.1563148</v>
      </c>
      <c r="E138" s="9">
        <v>-85147.820900000006</v>
      </c>
      <c r="F138" s="9">
        <v>1941823.6488000001</v>
      </c>
      <c r="G138" s="9">
        <v>101672.62639999999</v>
      </c>
      <c r="H138" s="9">
        <v>415348.96120000002</v>
      </c>
      <c r="I138" s="9">
        <v>87696.105500000005</v>
      </c>
      <c r="J138" s="9">
        <v>58813.596299999997</v>
      </c>
      <c r="K138" s="9">
        <v>7336.4624999999996</v>
      </c>
      <c r="L138" s="9">
        <v>2683166.2966999998</v>
      </c>
      <c r="M138" s="9">
        <f t="shared" si="14"/>
        <v>51477.133799999996</v>
      </c>
      <c r="N138" s="26"/>
      <c r="O138" s="26"/>
      <c r="P138" s="26"/>
      <c r="Q138" s="26"/>
      <c r="R138" s="26"/>
      <c r="S138" s="26"/>
      <c r="T138" s="26"/>
      <c r="U138" s="26"/>
      <c r="V138" s="33">
        <f t="shared" si="15"/>
        <v>-85147.820900000006</v>
      </c>
      <c r="W138" s="26"/>
      <c r="X138" s="26"/>
      <c r="Y138" s="26"/>
      <c r="Z138" s="26"/>
      <c r="AA138" s="26"/>
      <c r="AB138" s="38">
        <v>2014</v>
      </c>
      <c r="AC138" s="38">
        <v>1959</v>
      </c>
      <c r="AD138" s="39">
        <v>157.36598480000001</v>
      </c>
      <c r="AE138" s="33">
        <v>268610.51939999999</v>
      </c>
      <c r="AF138" s="33">
        <v>2078734.7853000001</v>
      </c>
      <c r="AG138" s="33">
        <v>106509.8227</v>
      </c>
      <c r="AH138" s="33">
        <v>192072.00760000001</v>
      </c>
      <c r="AI138" s="33">
        <v>74212.880499999999</v>
      </c>
      <c r="AJ138" s="33">
        <v>543624.88509999996</v>
      </c>
      <c r="AK138" s="33">
        <v>1415.5726999999999</v>
      </c>
      <c r="AL138" s="33">
        <v>2725128.2889999999</v>
      </c>
      <c r="AM138" s="33">
        <f t="shared" si="16"/>
        <v>542209.31239999994</v>
      </c>
      <c r="AN138" s="33"/>
      <c r="AO138" s="33"/>
      <c r="AP138" s="33"/>
      <c r="AQ138" s="33"/>
      <c r="AR138" s="33"/>
      <c r="AS138" s="33"/>
      <c r="AT138" s="33"/>
      <c r="AU138" s="33"/>
      <c r="AV138" s="33">
        <f t="shared" si="17"/>
        <v>268610.51939999999</v>
      </c>
      <c r="AW138" s="33"/>
      <c r="AX138" s="33"/>
      <c r="AY138" s="33"/>
      <c r="AZ138" s="33"/>
      <c r="BA138" s="38">
        <v>133</v>
      </c>
      <c r="BB138" s="38">
        <v>2015</v>
      </c>
      <c r="BC138" s="38">
        <v>1960</v>
      </c>
      <c r="BD138" s="39">
        <v>144.04261149999999</v>
      </c>
      <c r="BE138" s="33">
        <f t="shared" si="18"/>
        <v>337105.22604820924</v>
      </c>
      <c r="BF138" s="33">
        <v>2127607.5624000002</v>
      </c>
      <c r="BG138" s="33">
        <v>106509.8227</v>
      </c>
      <c r="BH138" s="33">
        <v>187072.77900000001</v>
      </c>
      <c r="BI138" s="33">
        <v>72250.102548209004</v>
      </c>
      <c r="BJ138" s="33">
        <v>668426.14289999998</v>
      </c>
      <c r="BK138" s="33">
        <v>12902.238600000001</v>
      </c>
      <c r="BL138" s="33">
        <v>2811858.9449</v>
      </c>
      <c r="BM138" s="33">
        <f t="shared" si="19"/>
        <v>655523.90429999994</v>
      </c>
      <c r="BN138" s="9"/>
      <c r="BO138" s="9"/>
      <c r="BP138" s="9"/>
      <c r="BQ138" s="9"/>
      <c r="BR138" s="9"/>
      <c r="BS138" s="9"/>
      <c r="BT138" s="9"/>
      <c r="BU138" s="9"/>
      <c r="BV138" s="33">
        <f t="shared" si="20"/>
        <v>337105.22604820924</v>
      </c>
      <c r="BW138" s="9"/>
      <c r="BX138" s="9"/>
      <c r="BY138" s="9"/>
      <c r="BZ138" s="9"/>
      <c r="CA138" s="21"/>
      <c r="CB138" s="21"/>
      <c r="CC138" s="21"/>
      <c r="CD138" s="22"/>
      <c r="CE138" s="9"/>
      <c r="CF138" s="9"/>
      <c r="CG138" s="9"/>
      <c r="CH138" s="9"/>
      <c r="CI138" s="9"/>
      <c r="CJ138" s="9"/>
      <c r="CK138" s="9"/>
      <c r="CL138" s="9"/>
      <c r="CM138" s="10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D138" s="3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</row>
    <row r="139" spans="1:156">
      <c r="A139" s="8">
        <v>134</v>
      </c>
      <c r="B139" s="21">
        <v>2013</v>
      </c>
      <c r="C139" s="21">
        <v>1961</v>
      </c>
      <c r="D139" s="22">
        <v>139.37192200000001</v>
      </c>
      <c r="E139" s="9">
        <v>-29127.289199999999</v>
      </c>
      <c r="F139" s="9">
        <v>1952962.6069</v>
      </c>
      <c r="G139" s="9">
        <v>101672.62639999999</v>
      </c>
      <c r="H139" s="9">
        <v>415084.0699</v>
      </c>
      <c r="I139" s="9">
        <v>88682.515899999999</v>
      </c>
      <c r="J139" s="9">
        <v>117686.0349</v>
      </c>
      <c r="K139" s="9">
        <v>13718.4025</v>
      </c>
      <c r="L139" s="9">
        <v>2691496.7407</v>
      </c>
      <c r="M139" s="9">
        <f t="shared" si="14"/>
        <v>103967.6324</v>
      </c>
      <c r="N139" s="26"/>
      <c r="O139" s="26"/>
      <c r="P139" s="26"/>
      <c r="Q139" s="26"/>
      <c r="R139" s="26"/>
      <c r="S139" s="26"/>
      <c r="T139" s="26"/>
      <c r="U139" s="26"/>
      <c r="V139" s="33">
        <f t="shared" si="15"/>
        <v>-29127.289199999999</v>
      </c>
      <c r="W139" s="26"/>
      <c r="X139" s="26"/>
      <c r="Y139" s="26"/>
      <c r="Z139" s="26"/>
      <c r="AA139" s="26"/>
      <c r="AB139" s="38">
        <v>2014</v>
      </c>
      <c r="AC139" s="38">
        <v>1985</v>
      </c>
      <c r="AD139" s="39">
        <v>118.7752141</v>
      </c>
      <c r="AE139" s="33">
        <v>-130913.2977</v>
      </c>
      <c r="AF139" s="33">
        <v>2059682.0981000001</v>
      </c>
      <c r="AG139" s="33">
        <v>106509.8227</v>
      </c>
      <c r="AH139" s="33">
        <v>189384.99969999999</v>
      </c>
      <c r="AI139" s="33">
        <v>84312.096600000004</v>
      </c>
      <c r="AJ139" s="33">
        <v>217393.7874</v>
      </c>
      <c r="AK139" s="33">
        <v>71392.5092</v>
      </c>
      <c r="AL139" s="33">
        <v>2716803.5929</v>
      </c>
      <c r="AM139" s="33">
        <f t="shared" si="16"/>
        <v>146001.2782</v>
      </c>
      <c r="AN139" s="33"/>
      <c r="AO139" s="33"/>
      <c r="AP139" s="33"/>
      <c r="AQ139" s="33"/>
      <c r="AR139" s="33"/>
      <c r="AS139" s="33"/>
      <c r="AT139" s="33"/>
      <c r="AU139" s="33"/>
      <c r="AV139" s="33">
        <f t="shared" si="17"/>
        <v>-130913.2977</v>
      </c>
      <c r="AW139" s="33"/>
      <c r="AX139" s="33"/>
      <c r="AY139" s="33"/>
      <c r="AZ139" s="33"/>
      <c r="BA139" s="38">
        <v>134</v>
      </c>
      <c r="BB139" s="38">
        <v>2015</v>
      </c>
      <c r="BC139" s="38">
        <v>1986</v>
      </c>
      <c r="BD139" s="39">
        <v>143.2179874</v>
      </c>
      <c r="BE139" s="33">
        <f t="shared" si="18"/>
        <v>138091.00744070532</v>
      </c>
      <c r="BF139" s="33">
        <v>2168838.7165000001</v>
      </c>
      <c r="BG139" s="33">
        <v>106509.8227</v>
      </c>
      <c r="BH139" s="33">
        <v>186276.6636</v>
      </c>
      <c r="BI139" s="33">
        <v>75242.330940705695</v>
      </c>
      <c r="BJ139" s="33">
        <v>414733.1459</v>
      </c>
      <c r="BK139" s="33">
        <v>14651.420400000001</v>
      </c>
      <c r="BL139" s="33">
        <v>2798858.2518000002</v>
      </c>
      <c r="BM139" s="33">
        <f t="shared" si="19"/>
        <v>400081.7255</v>
      </c>
      <c r="BN139" s="9"/>
      <c r="BO139" s="9"/>
      <c r="BP139" s="9"/>
      <c r="BQ139" s="9"/>
      <c r="BR139" s="9"/>
      <c r="BS139" s="9"/>
      <c r="BT139" s="9"/>
      <c r="BU139" s="9"/>
      <c r="BV139" s="33">
        <f t="shared" si="20"/>
        <v>138091.00744070532</v>
      </c>
      <c r="BW139" s="9"/>
      <c r="BX139" s="9"/>
      <c r="BY139" s="9"/>
      <c r="BZ139" s="9"/>
      <c r="CA139" s="21"/>
      <c r="CB139" s="21"/>
      <c r="CC139" s="21"/>
      <c r="CD139" s="22"/>
      <c r="CE139" s="9"/>
      <c r="CF139" s="9"/>
      <c r="CG139" s="9"/>
      <c r="CH139" s="9"/>
      <c r="CI139" s="9"/>
      <c r="CJ139" s="9"/>
      <c r="CK139" s="9"/>
      <c r="CL139" s="9"/>
      <c r="CM139" s="10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D139" s="3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</row>
    <row r="140" spans="1:156">
      <c r="A140" s="8">
        <v>135</v>
      </c>
      <c r="B140" s="21">
        <v>2013</v>
      </c>
      <c r="C140" s="21">
        <v>1982</v>
      </c>
      <c r="D140" s="22">
        <v>170.52547989999999</v>
      </c>
      <c r="E140" s="9">
        <v>-50348.404799999997</v>
      </c>
      <c r="F140" s="9">
        <v>1945429.4279</v>
      </c>
      <c r="G140" s="9">
        <v>101672.62639999999</v>
      </c>
      <c r="H140" s="9">
        <v>416436.74859999999</v>
      </c>
      <c r="I140" s="9">
        <v>83645.369500000001</v>
      </c>
      <c r="J140" s="9">
        <v>90065.1584</v>
      </c>
      <c r="K140" s="9">
        <v>3621.9079999999999</v>
      </c>
      <c r="L140" s="9">
        <v>2683975.8276</v>
      </c>
      <c r="M140" s="9">
        <f t="shared" si="14"/>
        <v>86443.250400000004</v>
      </c>
      <c r="N140" s="26"/>
      <c r="O140" s="26"/>
      <c r="P140" s="26"/>
      <c r="Q140" s="26"/>
      <c r="R140" s="26"/>
      <c r="S140" s="26"/>
      <c r="T140" s="26"/>
      <c r="U140" s="26"/>
      <c r="V140" s="33">
        <f t="shared" si="15"/>
        <v>-50348.404799999997</v>
      </c>
      <c r="W140" s="26"/>
      <c r="X140" s="26"/>
      <c r="Y140" s="26"/>
      <c r="Z140" s="26"/>
      <c r="AA140" s="26"/>
      <c r="AB140" s="38">
        <v>2014</v>
      </c>
      <c r="AC140" s="38">
        <v>1992</v>
      </c>
      <c r="AD140" s="39">
        <v>96.583156709999997</v>
      </c>
      <c r="AE140" s="33">
        <v>-229275.3615</v>
      </c>
      <c r="AF140" s="33">
        <v>2004158.855</v>
      </c>
      <c r="AG140" s="33">
        <v>106509.8227</v>
      </c>
      <c r="AH140" s="33">
        <v>181151.62479999999</v>
      </c>
      <c r="AI140" s="33">
        <v>115257.53260000001</v>
      </c>
      <c r="AJ140" s="33">
        <v>140091.99</v>
      </c>
      <c r="AK140" s="33">
        <v>65614.090200000006</v>
      </c>
      <c r="AL140" s="33">
        <v>2710831.0964000002</v>
      </c>
      <c r="AM140" s="33">
        <f t="shared" si="16"/>
        <v>74477.899799999985</v>
      </c>
      <c r="AN140" s="33"/>
      <c r="AO140" s="33"/>
      <c r="AP140" s="33"/>
      <c r="AQ140" s="33"/>
      <c r="AR140" s="33"/>
      <c r="AS140" s="33"/>
      <c r="AT140" s="33"/>
      <c r="AU140" s="33"/>
      <c r="AV140" s="33">
        <f t="shared" si="17"/>
        <v>-229275.3615</v>
      </c>
      <c r="AW140" s="33"/>
      <c r="AX140" s="33"/>
      <c r="AY140" s="33"/>
      <c r="AZ140" s="33"/>
      <c r="BA140" s="38">
        <v>135</v>
      </c>
      <c r="BB140" s="38">
        <v>2015</v>
      </c>
      <c r="BC140" s="38">
        <v>1993</v>
      </c>
      <c r="BD140" s="39">
        <v>116.7870363</v>
      </c>
      <c r="BE140" s="33">
        <f t="shared" si="18"/>
        <v>-199286.30559837958</v>
      </c>
      <c r="BF140" s="33">
        <v>2081896.9569999999</v>
      </c>
      <c r="BG140" s="33">
        <v>106509.8227</v>
      </c>
      <c r="BH140" s="33">
        <v>169671.0344</v>
      </c>
      <c r="BI140" s="33">
        <v>137655.18610162</v>
      </c>
      <c r="BJ140" s="33">
        <v>243002.6275</v>
      </c>
      <c r="BK140" s="33">
        <v>132930.45379999999</v>
      </c>
      <c r="BL140" s="33">
        <v>2805091.4794999999</v>
      </c>
      <c r="BM140" s="33">
        <f t="shared" si="19"/>
        <v>110072.17370000001</v>
      </c>
      <c r="BN140" s="9"/>
      <c r="BO140" s="9"/>
      <c r="BP140" s="9"/>
      <c r="BQ140" s="9"/>
      <c r="BR140" s="9"/>
      <c r="BS140" s="9"/>
      <c r="BT140" s="9"/>
      <c r="BU140" s="9"/>
      <c r="BV140" s="33">
        <f t="shared" si="20"/>
        <v>-199286.30559837958</v>
      </c>
      <c r="BW140" s="9"/>
      <c r="BX140" s="9"/>
      <c r="BY140" s="9"/>
      <c r="BZ140" s="9"/>
      <c r="CA140" s="21"/>
      <c r="CB140" s="21"/>
      <c r="CC140" s="21"/>
      <c r="CD140" s="22"/>
      <c r="CE140" s="9"/>
      <c r="CF140" s="9"/>
      <c r="CG140" s="9"/>
      <c r="CH140" s="9"/>
      <c r="CI140" s="9"/>
      <c r="CJ140" s="9"/>
      <c r="CK140" s="9"/>
      <c r="CL140" s="9"/>
      <c r="CM140" s="10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D140" s="3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</row>
    <row r="141" spans="1:156">
      <c r="A141" s="8">
        <v>136</v>
      </c>
      <c r="B141" s="21">
        <v>2013</v>
      </c>
      <c r="C141" s="21">
        <v>1976</v>
      </c>
      <c r="D141" s="22">
        <v>172.14116780000001</v>
      </c>
      <c r="E141" s="9">
        <v>-29687.603800000001</v>
      </c>
      <c r="F141" s="9">
        <v>1925398.5677</v>
      </c>
      <c r="G141" s="9">
        <v>101672.62639999999</v>
      </c>
      <c r="H141" s="9">
        <v>416436.74859999999</v>
      </c>
      <c r="I141" s="9">
        <v>83645.369500000001</v>
      </c>
      <c r="J141" s="9">
        <v>130024.443</v>
      </c>
      <c r="K141" s="9">
        <v>116.38630000000001</v>
      </c>
      <c r="L141" s="9">
        <v>2686748.9728000001</v>
      </c>
      <c r="M141" s="9">
        <f t="shared" si="14"/>
        <v>129908.0567</v>
      </c>
      <c r="N141" s="26"/>
      <c r="O141" s="26"/>
      <c r="P141" s="26"/>
      <c r="Q141" s="26"/>
      <c r="R141" s="26"/>
      <c r="S141" s="26"/>
      <c r="T141" s="26"/>
      <c r="U141" s="26"/>
      <c r="V141" s="33">
        <f t="shared" si="15"/>
        <v>-29687.603800000001</v>
      </c>
      <c r="W141" s="26"/>
      <c r="X141" s="26"/>
      <c r="Y141" s="26"/>
      <c r="Z141" s="26"/>
      <c r="AA141" s="26"/>
      <c r="AB141" s="38">
        <v>2014</v>
      </c>
      <c r="AC141" s="38">
        <v>2005</v>
      </c>
      <c r="AD141" s="39">
        <v>109.369305</v>
      </c>
      <c r="AE141" s="33">
        <v>-115464.1896</v>
      </c>
      <c r="AF141" s="33">
        <v>1997119.5948000001</v>
      </c>
      <c r="AG141" s="33">
        <v>106509.8227</v>
      </c>
      <c r="AH141" s="33">
        <v>190530.49429999999</v>
      </c>
      <c r="AI141" s="33">
        <v>80006.713699999993</v>
      </c>
      <c r="AJ141" s="33">
        <v>237003.4982</v>
      </c>
      <c r="AK141" s="33">
        <v>10768.444299999999</v>
      </c>
      <c r="AL141" s="33">
        <v>2715865.8689999999</v>
      </c>
      <c r="AM141" s="33">
        <f t="shared" si="16"/>
        <v>226235.0539</v>
      </c>
      <c r="AN141" s="33"/>
      <c r="AO141" s="33"/>
      <c r="AP141" s="33"/>
      <c r="AQ141" s="33"/>
      <c r="AR141" s="33"/>
      <c r="AS141" s="33"/>
      <c r="AT141" s="33"/>
      <c r="AU141" s="33"/>
      <c r="AV141" s="33">
        <f t="shared" si="17"/>
        <v>-115464.1896</v>
      </c>
      <c r="AW141" s="33"/>
      <c r="AX141" s="33"/>
      <c r="AY141" s="33"/>
      <c r="AZ141" s="33"/>
      <c r="BA141" s="38">
        <v>136</v>
      </c>
      <c r="BB141" s="38">
        <v>2015</v>
      </c>
      <c r="BC141" s="38">
        <v>2006</v>
      </c>
      <c r="BD141" s="39">
        <v>140.6011187</v>
      </c>
      <c r="BE141" s="33">
        <f t="shared" si="18"/>
        <v>61569.019962586928</v>
      </c>
      <c r="BF141" s="33">
        <v>2084442.5906</v>
      </c>
      <c r="BG141" s="33">
        <v>106509.8227</v>
      </c>
      <c r="BH141" s="33">
        <v>184342.31099999999</v>
      </c>
      <c r="BI141" s="33">
        <v>82512.664562586506</v>
      </c>
      <c r="BJ141" s="33">
        <v>437402.37329999998</v>
      </c>
      <c r="BK141" s="33">
        <v>34741.704899999997</v>
      </c>
      <c r="BL141" s="33">
        <v>2798899.0373</v>
      </c>
      <c r="BM141" s="33">
        <f t="shared" si="19"/>
        <v>402660.66839999997</v>
      </c>
      <c r="BN141" s="9"/>
      <c r="BO141" s="9"/>
      <c r="BP141" s="9"/>
      <c r="BQ141" s="9"/>
      <c r="BR141" s="9"/>
      <c r="BS141" s="9"/>
      <c r="BT141" s="9"/>
      <c r="BU141" s="9"/>
      <c r="BV141" s="33">
        <f t="shared" si="20"/>
        <v>61569.019962586928</v>
      </c>
      <c r="BW141" s="9"/>
      <c r="BX141" s="9"/>
      <c r="BY141" s="9"/>
      <c r="BZ141" s="9"/>
      <c r="CA141" s="21"/>
      <c r="CB141" s="21"/>
      <c r="CC141" s="21"/>
      <c r="CD141" s="22"/>
      <c r="CE141" s="9"/>
      <c r="CF141" s="9"/>
      <c r="CG141" s="9"/>
      <c r="CH141" s="9"/>
      <c r="CI141" s="9"/>
      <c r="CJ141" s="9"/>
      <c r="CK141" s="9"/>
      <c r="CL141" s="9"/>
      <c r="CM141" s="10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D141" s="3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</row>
    <row r="142" spans="1:156">
      <c r="A142" s="8">
        <v>137</v>
      </c>
      <c r="B142" s="21">
        <v>2013</v>
      </c>
      <c r="C142" s="21">
        <v>1993</v>
      </c>
      <c r="D142" s="22">
        <v>116.7870363</v>
      </c>
      <c r="E142" s="9">
        <v>-36001.127</v>
      </c>
      <c r="F142" s="9">
        <v>1935550.3384</v>
      </c>
      <c r="G142" s="9">
        <v>101672.62639999999</v>
      </c>
      <c r="H142" s="9">
        <v>415475.1972</v>
      </c>
      <c r="I142" s="9">
        <v>87226.0242</v>
      </c>
      <c r="J142" s="9">
        <v>124227.67479999999</v>
      </c>
      <c r="K142" s="9">
        <v>4304.0703999999996</v>
      </c>
      <c r="L142" s="9">
        <v>2695848.9175999998</v>
      </c>
      <c r="M142" s="9">
        <f t="shared" si="14"/>
        <v>119923.6044</v>
      </c>
      <c r="N142" s="26"/>
      <c r="O142" s="26"/>
      <c r="P142" s="26"/>
      <c r="Q142" s="26"/>
      <c r="R142" s="26"/>
      <c r="S142" s="26"/>
      <c r="T142" s="26"/>
      <c r="U142" s="26"/>
      <c r="V142" s="33">
        <f t="shared" si="15"/>
        <v>-36001.127</v>
      </c>
      <c r="W142" s="26"/>
      <c r="X142" s="26"/>
      <c r="Y142" s="26"/>
      <c r="Z142" s="26"/>
      <c r="AA142" s="26"/>
      <c r="AB142" s="38">
        <v>2014</v>
      </c>
      <c r="AC142" s="38">
        <v>1945</v>
      </c>
      <c r="AD142" s="39">
        <v>108.2331054</v>
      </c>
      <c r="AE142" s="33">
        <v>-283223.92509999999</v>
      </c>
      <c r="AF142" s="33">
        <v>2076874.0622</v>
      </c>
      <c r="AG142" s="33">
        <v>106509.8227</v>
      </c>
      <c r="AH142" s="33">
        <v>175401.8689</v>
      </c>
      <c r="AI142" s="33">
        <v>136868.19699999999</v>
      </c>
      <c r="AJ142" s="33">
        <v>125154.9025</v>
      </c>
      <c r="AK142" s="33">
        <v>189651.701</v>
      </c>
      <c r="AL142" s="33">
        <v>2714381.0775000001</v>
      </c>
      <c r="AM142" s="33">
        <f t="shared" si="16"/>
        <v>-64496.798500000004</v>
      </c>
      <c r="AN142" s="33"/>
      <c r="AO142" s="33"/>
      <c r="AP142" s="33"/>
      <c r="AQ142" s="33"/>
      <c r="AR142" s="33"/>
      <c r="AS142" s="33"/>
      <c r="AT142" s="33"/>
      <c r="AU142" s="33"/>
      <c r="AV142" s="33">
        <f t="shared" si="17"/>
        <v>-283223.92509999999</v>
      </c>
      <c r="AW142" s="33"/>
      <c r="AX142" s="33"/>
      <c r="AY142" s="33"/>
      <c r="AZ142" s="33"/>
      <c r="BA142" s="38">
        <v>137</v>
      </c>
      <c r="BB142" s="38">
        <v>2015</v>
      </c>
      <c r="BC142" s="38">
        <v>1946</v>
      </c>
      <c r="BD142" s="39">
        <v>142.18066379999999</v>
      </c>
      <c r="BE142" s="33">
        <f t="shared" si="18"/>
        <v>26471.77857372351</v>
      </c>
      <c r="BF142" s="33">
        <v>2160012.7803000002</v>
      </c>
      <c r="BG142" s="33">
        <v>106509.8227</v>
      </c>
      <c r="BH142" s="33">
        <v>183386.31830000001</v>
      </c>
      <c r="BI142" s="33">
        <v>86105.797573723496</v>
      </c>
      <c r="BJ142" s="33">
        <v>322022.96460000001</v>
      </c>
      <c r="BK142" s="33">
        <v>33064.8963</v>
      </c>
      <c r="BL142" s="33">
        <v>2798501.0085999998</v>
      </c>
      <c r="BM142" s="33">
        <f t="shared" si="19"/>
        <v>288958.06829999998</v>
      </c>
      <c r="BN142" s="9"/>
      <c r="BO142" s="9"/>
      <c r="BP142" s="9"/>
      <c r="BQ142" s="9"/>
      <c r="BR142" s="9"/>
      <c r="BS142" s="9"/>
      <c r="BT142" s="9"/>
      <c r="BU142" s="9"/>
      <c r="BV142" s="33">
        <f t="shared" si="20"/>
        <v>26471.77857372351</v>
      </c>
      <c r="BW142" s="9"/>
      <c r="BX142" s="9"/>
      <c r="BY142" s="9"/>
      <c r="BZ142" s="9"/>
      <c r="CA142" s="21"/>
      <c r="CB142" s="21"/>
      <c r="CC142" s="21"/>
      <c r="CD142" s="22"/>
      <c r="CE142" s="9"/>
      <c r="CF142" s="9"/>
      <c r="CG142" s="9"/>
      <c r="CH142" s="9"/>
      <c r="CI142" s="9"/>
      <c r="CJ142" s="9"/>
      <c r="CK142" s="9"/>
      <c r="CL142" s="9"/>
      <c r="CM142" s="10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D142" s="3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</row>
    <row r="143" spans="1:156">
      <c r="A143" s="8">
        <v>138</v>
      </c>
      <c r="B143" s="21">
        <v>2013</v>
      </c>
      <c r="C143" s="21">
        <v>1974</v>
      </c>
      <c r="D143" s="22">
        <v>194.84334010000001</v>
      </c>
      <c r="E143" s="9">
        <v>-87784.808600000004</v>
      </c>
      <c r="F143" s="9">
        <v>1959973.2932</v>
      </c>
      <c r="G143" s="9">
        <v>101672.62639999999</v>
      </c>
      <c r="H143" s="9">
        <v>415554.4607</v>
      </c>
      <c r="I143" s="9">
        <v>86930.8603</v>
      </c>
      <c r="J143" s="9">
        <v>45120.377099999998</v>
      </c>
      <c r="K143" s="9">
        <v>14079.3997</v>
      </c>
      <c r="L143" s="9">
        <v>2682957.0266999998</v>
      </c>
      <c r="M143" s="9">
        <f t="shared" si="14"/>
        <v>31040.977399999996</v>
      </c>
      <c r="N143" s="26"/>
      <c r="O143" s="26"/>
      <c r="P143" s="26"/>
      <c r="Q143" s="26"/>
      <c r="R143" s="26"/>
      <c r="S143" s="26"/>
      <c r="T143" s="26"/>
      <c r="U143" s="26"/>
      <c r="V143" s="33">
        <f t="shared" si="15"/>
        <v>-87784.808600000004</v>
      </c>
      <c r="W143" s="26"/>
      <c r="X143" s="26"/>
      <c r="Y143" s="26"/>
      <c r="Z143" s="26"/>
      <c r="AA143" s="26"/>
      <c r="AB143" s="38">
        <v>2014</v>
      </c>
      <c r="AC143" s="38">
        <v>1954</v>
      </c>
      <c r="AD143" s="39">
        <v>155.51180840000001</v>
      </c>
      <c r="AE143" s="33">
        <v>166034.80179999999</v>
      </c>
      <c r="AF143" s="33">
        <v>2043225.5462</v>
      </c>
      <c r="AG143" s="33">
        <v>106509.8227</v>
      </c>
      <c r="AH143" s="33">
        <v>191335.0484</v>
      </c>
      <c r="AI143" s="33">
        <v>76982.768100000001</v>
      </c>
      <c r="AJ143" s="33">
        <v>481425.20649999997</v>
      </c>
      <c r="AK143" s="33">
        <v>2452.3049000000001</v>
      </c>
      <c r="AL143" s="33">
        <v>2730991.2851999998</v>
      </c>
      <c r="AM143" s="33">
        <f t="shared" si="16"/>
        <v>478972.90159999998</v>
      </c>
      <c r="AN143" s="33"/>
      <c r="AO143" s="33"/>
      <c r="AP143" s="33"/>
      <c r="AQ143" s="33"/>
      <c r="AR143" s="33"/>
      <c r="AS143" s="33"/>
      <c r="AT143" s="33"/>
      <c r="AU143" s="33"/>
      <c r="AV143" s="33">
        <f t="shared" si="17"/>
        <v>166034.80179999999</v>
      </c>
      <c r="AW143" s="33"/>
      <c r="AX143" s="33"/>
      <c r="AY143" s="33"/>
      <c r="AZ143" s="33"/>
      <c r="BA143" s="38">
        <v>138</v>
      </c>
      <c r="BB143" s="38">
        <v>2015</v>
      </c>
      <c r="BC143" s="38">
        <v>1955</v>
      </c>
      <c r="BD143" s="39">
        <v>130.9657498</v>
      </c>
      <c r="BE143" s="33">
        <f t="shared" si="18"/>
        <v>-96176.801849985495</v>
      </c>
      <c r="BF143" s="33">
        <v>2001135.5556000001</v>
      </c>
      <c r="BG143" s="33">
        <v>106509.8227</v>
      </c>
      <c r="BH143" s="33">
        <v>181058.49729999999</v>
      </c>
      <c r="BI143" s="33">
        <v>94854.996850015305</v>
      </c>
      <c r="BJ143" s="33">
        <v>326844.58649999998</v>
      </c>
      <c r="BK143" s="33">
        <v>13507.0232</v>
      </c>
      <c r="BL143" s="33">
        <v>2793073.2376000001</v>
      </c>
      <c r="BM143" s="33">
        <f t="shared" si="19"/>
        <v>313337.56329999998</v>
      </c>
      <c r="BN143" s="9"/>
      <c r="BO143" s="9"/>
      <c r="BP143" s="9"/>
      <c r="BQ143" s="9"/>
      <c r="BR143" s="9"/>
      <c r="BS143" s="9"/>
      <c r="BT143" s="9"/>
      <c r="BU143" s="9"/>
      <c r="BV143" s="33">
        <f t="shared" si="20"/>
        <v>-96176.801849985495</v>
      </c>
      <c r="BW143" s="9"/>
      <c r="BX143" s="9"/>
      <c r="BY143" s="9"/>
      <c r="BZ143" s="9"/>
      <c r="CA143" s="21"/>
      <c r="CB143" s="21"/>
      <c r="CC143" s="21"/>
      <c r="CD143" s="22"/>
      <c r="CE143" s="9"/>
      <c r="CF143" s="9"/>
      <c r="CG143" s="9"/>
      <c r="CH143" s="9"/>
      <c r="CI143" s="9"/>
      <c r="CJ143" s="9"/>
      <c r="CK143" s="9"/>
      <c r="CL143" s="9"/>
      <c r="CM143" s="10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D143" s="3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</row>
    <row r="144" spans="1:156">
      <c r="A144" s="8">
        <v>139</v>
      </c>
      <c r="B144" s="21">
        <v>2013</v>
      </c>
      <c r="C144" s="21">
        <v>1983</v>
      </c>
      <c r="D144" s="22">
        <v>158.51116959999999</v>
      </c>
      <c r="E144" s="9">
        <v>-52545.125699999997</v>
      </c>
      <c r="F144" s="9">
        <v>1941623.6942</v>
      </c>
      <c r="G144" s="9">
        <v>101672.62639999999</v>
      </c>
      <c r="H144" s="9">
        <v>415825.64620000002</v>
      </c>
      <c r="I144" s="9">
        <v>85921.011499999993</v>
      </c>
      <c r="J144" s="9">
        <v>91161.304999999993</v>
      </c>
      <c r="K144" s="9">
        <v>1497.8914</v>
      </c>
      <c r="L144" s="9">
        <v>2687251.5175999999</v>
      </c>
      <c r="M144" s="9">
        <f t="shared" si="14"/>
        <v>89663.4136</v>
      </c>
      <c r="N144" s="26"/>
      <c r="O144" s="26"/>
      <c r="P144" s="26"/>
      <c r="Q144" s="26"/>
      <c r="R144" s="26"/>
      <c r="S144" s="26"/>
      <c r="T144" s="26"/>
      <c r="U144" s="26"/>
      <c r="V144" s="33">
        <f t="shared" si="15"/>
        <v>-52545.125699999997</v>
      </c>
      <c r="W144" s="26"/>
      <c r="X144" s="26"/>
      <c r="Y144" s="26"/>
      <c r="Z144" s="26"/>
      <c r="AA144" s="26"/>
      <c r="AB144" s="38">
        <v>2014</v>
      </c>
      <c r="AC144" s="38">
        <v>1994</v>
      </c>
      <c r="AD144" s="39">
        <v>97.75743104</v>
      </c>
      <c r="AE144" s="33">
        <v>-228214.51850000001</v>
      </c>
      <c r="AF144" s="33">
        <v>2058810.7463</v>
      </c>
      <c r="AG144" s="33">
        <v>106509.8227</v>
      </c>
      <c r="AH144" s="33">
        <v>177649.3173</v>
      </c>
      <c r="AI144" s="33">
        <v>128421.0814</v>
      </c>
      <c r="AJ144" s="33">
        <v>158185.8126</v>
      </c>
      <c r="AK144" s="33">
        <v>147127.55360000001</v>
      </c>
      <c r="AL144" s="33">
        <v>2710663.7451999998</v>
      </c>
      <c r="AM144" s="33">
        <f t="shared" si="16"/>
        <v>11058.258999999991</v>
      </c>
      <c r="AN144" s="33"/>
      <c r="AO144" s="33"/>
      <c r="AP144" s="33"/>
      <c r="AQ144" s="33"/>
      <c r="AR144" s="33"/>
      <c r="AS144" s="33"/>
      <c r="AT144" s="33"/>
      <c r="AU144" s="33"/>
      <c r="AV144" s="33">
        <f t="shared" si="17"/>
        <v>-228214.51850000001</v>
      </c>
      <c r="AW144" s="33"/>
      <c r="AX144" s="33"/>
      <c r="AY144" s="33"/>
      <c r="AZ144" s="33"/>
      <c r="BA144" s="38">
        <v>139</v>
      </c>
      <c r="BB144" s="38">
        <v>2015</v>
      </c>
      <c r="BC144" s="38">
        <v>1995</v>
      </c>
      <c r="BD144" s="39">
        <v>131.04328570000001</v>
      </c>
      <c r="BE144" s="33">
        <f t="shared" si="18"/>
        <v>-30379.889908448327</v>
      </c>
      <c r="BF144" s="33">
        <v>2050440.8866000001</v>
      </c>
      <c r="BG144" s="33">
        <v>106509.8227</v>
      </c>
      <c r="BH144" s="33">
        <v>177662.35190000001</v>
      </c>
      <c r="BI144" s="33">
        <v>107619.531691551</v>
      </c>
      <c r="BJ144" s="33">
        <v>359002.33380000002</v>
      </c>
      <c r="BK144" s="33">
        <v>36375.062700000002</v>
      </c>
      <c r="BL144" s="33">
        <v>2795239.7538999999</v>
      </c>
      <c r="BM144" s="33">
        <f t="shared" si="19"/>
        <v>322627.27110000001</v>
      </c>
      <c r="BN144" s="9"/>
      <c r="BO144" s="9"/>
      <c r="BP144" s="9"/>
      <c r="BQ144" s="9"/>
      <c r="BR144" s="9"/>
      <c r="BS144" s="9"/>
      <c r="BT144" s="9"/>
      <c r="BU144" s="9"/>
      <c r="BV144" s="33">
        <f t="shared" si="20"/>
        <v>-30379.889908448327</v>
      </c>
      <c r="BW144" s="9"/>
      <c r="BX144" s="9"/>
      <c r="BY144" s="9"/>
      <c r="BZ144" s="9"/>
      <c r="CA144" s="21"/>
      <c r="CB144" s="21"/>
      <c r="CC144" s="21"/>
      <c r="CD144" s="22"/>
      <c r="CE144" s="9"/>
      <c r="CF144" s="9"/>
      <c r="CG144" s="9"/>
      <c r="CH144" s="9"/>
      <c r="CI144" s="9"/>
      <c r="CJ144" s="9"/>
      <c r="CK144" s="9"/>
      <c r="CL144" s="9"/>
      <c r="CM144" s="10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D144" s="3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</row>
    <row r="145" spans="1:156">
      <c r="A145" s="8">
        <v>140</v>
      </c>
      <c r="B145" s="21">
        <v>2013</v>
      </c>
      <c r="C145" s="21">
        <v>1988</v>
      </c>
      <c r="D145" s="22">
        <v>96.405491260000005</v>
      </c>
      <c r="E145" s="9">
        <v>-13202.962799999999</v>
      </c>
      <c r="F145" s="9">
        <v>1965252.1898000001</v>
      </c>
      <c r="G145" s="9">
        <v>101672.62639999999</v>
      </c>
      <c r="H145" s="9">
        <v>415145.3052</v>
      </c>
      <c r="I145" s="9">
        <v>88454.4859</v>
      </c>
      <c r="J145" s="9">
        <v>116724.8088</v>
      </c>
      <c r="K145" s="9">
        <v>10381.937</v>
      </c>
      <c r="L145" s="9">
        <v>2690070.4419</v>
      </c>
      <c r="M145" s="9">
        <f t="shared" si="14"/>
        <v>106342.87179999999</v>
      </c>
      <c r="N145" s="26"/>
      <c r="O145" s="26"/>
      <c r="P145" s="26"/>
      <c r="Q145" s="26"/>
      <c r="R145" s="26"/>
      <c r="S145" s="26"/>
      <c r="T145" s="26"/>
      <c r="U145" s="26"/>
      <c r="V145" s="33">
        <f t="shared" si="15"/>
        <v>-13202.962799999999</v>
      </c>
      <c r="W145" s="26"/>
      <c r="X145" s="26"/>
      <c r="Y145" s="26"/>
      <c r="Z145" s="26"/>
      <c r="AA145" s="26"/>
      <c r="AB145" s="38">
        <v>2014</v>
      </c>
      <c r="AC145" s="38">
        <v>1946</v>
      </c>
      <c r="AD145" s="39">
        <v>142.18066379999999</v>
      </c>
      <c r="AE145" s="33">
        <v>25859.586599999999</v>
      </c>
      <c r="AF145" s="33">
        <v>2099122.4358999999</v>
      </c>
      <c r="AG145" s="33">
        <v>106509.8227</v>
      </c>
      <c r="AH145" s="33">
        <v>188729.11360000001</v>
      </c>
      <c r="AI145" s="33">
        <v>86777.267999999996</v>
      </c>
      <c r="AJ145" s="33">
        <v>292554.53649999999</v>
      </c>
      <c r="AK145" s="33">
        <v>27917.2804</v>
      </c>
      <c r="AL145" s="33">
        <v>2719916.3097000001</v>
      </c>
      <c r="AM145" s="33">
        <f t="shared" si="16"/>
        <v>264637.2561</v>
      </c>
      <c r="AN145" s="33"/>
      <c r="AO145" s="33"/>
      <c r="AP145" s="33"/>
      <c r="AQ145" s="33"/>
      <c r="AR145" s="33"/>
      <c r="AS145" s="33"/>
      <c r="AT145" s="33"/>
      <c r="AU145" s="33"/>
      <c r="AV145" s="33">
        <f t="shared" si="17"/>
        <v>25859.586599999999</v>
      </c>
      <c r="AW145" s="33"/>
      <c r="AX145" s="33"/>
      <c r="AY145" s="33"/>
      <c r="AZ145" s="33"/>
      <c r="BA145" s="38">
        <v>140</v>
      </c>
      <c r="BB145" s="38">
        <v>2015</v>
      </c>
      <c r="BC145" s="38">
        <v>1947</v>
      </c>
      <c r="BD145" s="39">
        <v>140.70919799999999</v>
      </c>
      <c r="BE145" s="33">
        <f t="shared" si="18"/>
        <v>202043.22379451571</v>
      </c>
      <c r="BF145" s="33">
        <v>2124427.9555000002</v>
      </c>
      <c r="BG145" s="33">
        <v>106509.8227</v>
      </c>
      <c r="BH145" s="33">
        <v>184604.47640000001</v>
      </c>
      <c r="BI145" s="33">
        <v>81527.306494515506</v>
      </c>
      <c r="BJ145" s="33">
        <v>518458.0392</v>
      </c>
      <c r="BK145" s="33">
        <v>14825.300300000001</v>
      </c>
      <c r="BL145" s="33">
        <v>2798659.0762</v>
      </c>
      <c r="BM145" s="33">
        <f t="shared" si="19"/>
        <v>503632.7389</v>
      </c>
      <c r="BN145" s="9"/>
      <c r="BO145" s="9"/>
      <c r="BP145" s="9"/>
      <c r="BQ145" s="9"/>
      <c r="BR145" s="9"/>
      <c r="BS145" s="9"/>
      <c r="BT145" s="9"/>
      <c r="BU145" s="9"/>
      <c r="BV145" s="33">
        <f t="shared" si="20"/>
        <v>202043.22379451571</v>
      </c>
      <c r="BW145" s="9"/>
      <c r="BX145" s="9"/>
      <c r="BY145" s="9"/>
      <c r="BZ145" s="9"/>
      <c r="CA145" s="21"/>
      <c r="CB145" s="21"/>
      <c r="CC145" s="21"/>
      <c r="CD145" s="22"/>
      <c r="CE145" s="9"/>
      <c r="CF145" s="9"/>
      <c r="CG145" s="9"/>
      <c r="CH145" s="9"/>
      <c r="CI145" s="9"/>
      <c r="CJ145" s="9"/>
      <c r="CK145" s="9"/>
      <c r="CL145" s="9"/>
      <c r="CM145" s="10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D145" s="3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</row>
    <row r="146" spans="1:156">
      <c r="A146" s="8">
        <v>141</v>
      </c>
      <c r="B146" s="21">
        <v>2013</v>
      </c>
      <c r="C146" s="21">
        <v>1972</v>
      </c>
      <c r="D146" s="22">
        <v>186.30179999999999</v>
      </c>
      <c r="E146" s="9">
        <v>-85900.0435</v>
      </c>
      <c r="F146" s="9">
        <v>1973009.4772999999</v>
      </c>
      <c r="G146" s="9">
        <v>101672.62639999999</v>
      </c>
      <c r="H146" s="9">
        <v>415131.07650000002</v>
      </c>
      <c r="I146" s="9">
        <v>88507.4712</v>
      </c>
      <c r="J146" s="9">
        <v>50323.376199999999</v>
      </c>
      <c r="K146" s="9">
        <v>33116.053</v>
      </c>
      <c r="L146" s="9">
        <v>2681428.0181999998</v>
      </c>
      <c r="M146" s="9">
        <f t="shared" si="14"/>
        <v>17207.323199999999</v>
      </c>
      <c r="N146" s="26"/>
      <c r="O146" s="26"/>
      <c r="P146" s="26"/>
      <c r="Q146" s="26"/>
      <c r="R146" s="26"/>
      <c r="S146" s="26"/>
      <c r="T146" s="26"/>
      <c r="U146" s="26"/>
      <c r="V146" s="33">
        <f t="shared" si="15"/>
        <v>-85900.0435</v>
      </c>
      <c r="W146" s="26"/>
      <c r="X146" s="26"/>
      <c r="Y146" s="26"/>
      <c r="Z146" s="26"/>
      <c r="AA146" s="26"/>
      <c r="AB146" s="38">
        <v>2014</v>
      </c>
      <c r="AC146" s="38">
        <v>1930</v>
      </c>
      <c r="AD146" s="39">
        <v>94.463451000000006</v>
      </c>
      <c r="AE146" s="33">
        <v>-265224.217</v>
      </c>
      <c r="AF146" s="33">
        <v>2069048.5368999999</v>
      </c>
      <c r="AG146" s="33">
        <v>106509.8227</v>
      </c>
      <c r="AH146" s="33">
        <v>171472.51550000001</v>
      </c>
      <c r="AI146" s="33">
        <v>151636.81349999999</v>
      </c>
      <c r="AJ146" s="33">
        <v>118699.1116</v>
      </c>
      <c r="AK146" s="33">
        <v>170184.99100000001</v>
      </c>
      <c r="AL146" s="33">
        <v>2712406.0262000002</v>
      </c>
      <c r="AM146" s="33">
        <f t="shared" si="16"/>
        <v>-51485.879400000005</v>
      </c>
      <c r="AN146" s="33"/>
      <c r="AO146" s="33"/>
      <c r="AP146" s="33"/>
      <c r="AQ146" s="33"/>
      <c r="AR146" s="33"/>
      <c r="AS146" s="33"/>
      <c r="AT146" s="33"/>
      <c r="AU146" s="33"/>
      <c r="AV146" s="33">
        <f t="shared" si="17"/>
        <v>-265224.217</v>
      </c>
      <c r="AW146" s="33"/>
      <c r="AX146" s="33"/>
      <c r="AY146" s="33"/>
      <c r="AZ146" s="33"/>
      <c r="BA146" s="38">
        <v>141</v>
      </c>
      <c r="BB146" s="38">
        <v>2015</v>
      </c>
      <c r="BC146" s="38">
        <v>1931</v>
      </c>
      <c r="BD146" s="39">
        <v>87.262880030000005</v>
      </c>
      <c r="BE146" s="33">
        <f t="shared" si="18"/>
        <v>-325945.58361853799</v>
      </c>
      <c r="BF146" s="33">
        <v>2126738.3870999999</v>
      </c>
      <c r="BG146" s="33">
        <v>106509.8227</v>
      </c>
      <c r="BH146" s="33">
        <v>167228.60159999999</v>
      </c>
      <c r="BI146" s="33">
        <v>146835.15778146201</v>
      </c>
      <c r="BJ146" s="33">
        <v>85271.722599999994</v>
      </c>
      <c r="BK146" s="33">
        <v>177393.4503</v>
      </c>
      <c r="BL146" s="33">
        <v>2781135.8251</v>
      </c>
      <c r="BM146" s="33">
        <f t="shared" si="19"/>
        <v>-92121.727700000003</v>
      </c>
      <c r="BN146" s="9"/>
      <c r="BO146" s="9"/>
      <c r="BP146" s="9"/>
      <c r="BQ146" s="9"/>
      <c r="BR146" s="9"/>
      <c r="BS146" s="9"/>
      <c r="BT146" s="9"/>
      <c r="BU146" s="9"/>
      <c r="BV146" s="33">
        <f t="shared" si="20"/>
        <v>-325945.58361853799</v>
      </c>
      <c r="BW146" s="9"/>
      <c r="BX146" s="9"/>
      <c r="BY146" s="9"/>
      <c r="BZ146" s="9"/>
      <c r="CA146" s="21"/>
      <c r="CB146" s="21"/>
      <c r="CC146" s="21"/>
      <c r="CD146" s="22"/>
      <c r="CE146" s="9"/>
      <c r="CF146" s="9"/>
      <c r="CG146" s="9"/>
      <c r="CH146" s="9"/>
      <c r="CI146" s="9"/>
      <c r="CJ146" s="9"/>
      <c r="CK146" s="9"/>
      <c r="CL146" s="9"/>
      <c r="CM146" s="10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D146" s="3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</row>
    <row r="147" spans="1:156">
      <c r="A147" s="8">
        <v>142</v>
      </c>
      <c r="B147" s="21">
        <v>2013</v>
      </c>
      <c r="C147" s="21">
        <v>1995</v>
      </c>
      <c r="D147" s="22">
        <v>131.04328570000001</v>
      </c>
      <c r="E147" s="9">
        <v>-15879.006600000001</v>
      </c>
      <c r="F147" s="9">
        <v>1966821.3988999999</v>
      </c>
      <c r="G147" s="9">
        <v>101672.62639999999</v>
      </c>
      <c r="H147" s="9">
        <v>415907.23019999999</v>
      </c>
      <c r="I147" s="9">
        <v>85617.206300000005</v>
      </c>
      <c r="J147" s="9">
        <v>106080.1874</v>
      </c>
      <c r="K147" s="9">
        <v>3611.0563999999999</v>
      </c>
      <c r="L147" s="9">
        <v>2688366.5994000002</v>
      </c>
      <c r="M147" s="9">
        <f t="shared" si="14"/>
        <v>102469.13099999999</v>
      </c>
      <c r="N147" s="26"/>
      <c r="O147" s="26"/>
      <c r="P147" s="26"/>
      <c r="Q147" s="26"/>
      <c r="R147" s="26"/>
      <c r="S147" s="26"/>
      <c r="T147" s="26"/>
      <c r="U147" s="26"/>
      <c r="V147" s="33">
        <f t="shared" si="15"/>
        <v>-15879.006600000001</v>
      </c>
      <c r="W147" s="26"/>
      <c r="X147" s="26"/>
      <c r="Y147" s="26"/>
      <c r="Z147" s="26"/>
      <c r="AA147" s="26"/>
      <c r="AB147" s="38">
        <v>2014</v>
      </c>
      <c r="AC147" s="38">
        <v>1951</v>
      </c>
      <c r="AD147" s="39">
        <v>165.19841829999999</v>
      </c>
      <c r="AE147" s="33">
        <v>400455.42219999997</v>
      </c>
      <c r="AF147" s="33">
        <v>2104459.5292000002</v>
      </c>
      <c r="AG147" s="33">
        <v>106509.8227</v>
      </c>
      <c r="AH147" s="33">
        <v>192240.17749999999</v>
      </c>
      <c r="AI147" s="33">
        <v>73580.808099999995</v>
      </c>
      <c r="AJ147" s="33">
        <v>660983.9865</v>
      </c>
      <c r="AK147" s="33">
        <v>1991.4413999999999</v>
      </c>
      <c r="AL147" s="33">
        <v>2735327.4602999999</v>
      </c>
      <c r="AM147" s="33">
        <f t="shared" si="16"/>
        <v>658992.54509999999</v>
      </c>
      <c r="AN147" s="33"/>
      <c r="AO147" s="33"/>
      <c r="AP147" s="33"/>
      <c r="AQ147" s="33"/>
      <c r="AR147" s="33"/>
      <c r="AS147" s="33"/>
      <c r="AT147" s="33"/>
      <c r="AU147" s="33"/>
      <c r="AV147" s="33">
        <f t="shared" si="17"/>
        <v>400455.42219999997</v>
      </c>
      <c r="AW147" s="33"/>
      <c r="AX147" s="33"/>
      <c r="AY147" s="33"/>
      <c r="AZ147" s="33"/>
      <c r="BA147" s="38">
        <v>142</v>
      </c>
      <c r="BB147" s="38">
        <v>2015</v>
      </c>
      <c r="BC147" s="38">
        <v>1952</v>
      </c>
      <c r="BD147" s="39">
        <v>147.2903905</v>
      </c>
      <c r="BE147" s="33">
        <f t="shared" si="18"/>
        <v>134626.0623183446</v>
      </c>
      <c r="BF147" s="33">
        <v>2151027.2078</v>
      </c>
      <c r="BG147" s="33">
        <v>106509.8227</v>
      </c>
      <c r="BH147" s="33">
        <v>186559.02050000001</v>
      </c>
      <c r="BI147" s="33">
        <v>74181.082318344401</v>
      </c>
      <c r="BJ147" s="33">
        <v>413153.35110000003</v>
      </c>
      <c r="BK147" s="33">
        <v>11503.3989</v>
      </c>
      <c r="BL147" s="33">
        <v>2785301.0232000002</v>
      </c>
      <c r="BM147" s="33">
        <f t="shared" si="19"/>
        <v>401649.95220000006</v>
      </c>
      <c r="BN147" s="9"/>
      <c r="BO147" s="9"/>
      <c r="BP147" s="9"/>
      <c r="BQ147" s="9"/>
      <c r="BR147" s="9"/>
      <c r="BS147" s="9"/>
      <c r="BT147" s="9"/>
      <c r="BU147" s="9"/>
      <c r="BV147" s="33">
        <f t="shared" si="20"/>
        <v>134626.0623183446</v>
      </c>
      <c r="BW147" s="9"/>
      <c r="BX147" s="9"/>
      <c r="BY147" s="9"/>
      <c r="BZ147" s="9"/>
      <c r="CA147" s="21"/>
      <c r="CB147" s="21"/>
      <c r="CC147" s="21"/>
      <c r="CD147" s="22"/>
      <c r="CE147" s="9"/>
      <c r="CF147" s="9"/>
      <c r="CG147" s="9"/>
      <c r="CH147" s="9"/>
      <c r="CI147" s="9"/>
      <c r="CJ147" s="9"/>
      <c r="CK147" s="9"/>
      <c r="CL147" s="9"/>
      <c r="CM147" s="10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D147" s="3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</row>
    <row r="148" spans="1:156">
      <c r="A148" s="8">
        <v>143</v>
      </c>
      <c r="B148" s="21">
        <v>2013</v>
      </c>
      <c r="C148" s="21">
        <v>1968</v>
      </c>
      <c r="D148" s="22">
        <v>129.60285930000001</v>
      </c>
      <c r="E148" s="9">
        <v>-48071.277800000003</v>
      </c>
      <c r="F148" s="9">
        <v>1961798.2202999999</v>
      </c>
      <c r="G148" s="9">
        <v>101672.62639999999</v>
      </c>
      <c r="H148" s="9">
        <v>416525.79619999998</v>
      </c>
      <c r="I148" s="9">
        <v>83313.771500000003</v>
      </c>
      <c r="J148" s="9">
        <v>80401.059800000003</v>
      </c>
      <c r="K148" s="9">
        <v>10008.3976</v>
      </c>
      <c r="L148" s="9">
        <v>2681774.3542999998</v>
      </c>
      <c r="M148" s="9">
        <f t="shared" si="14"/>
        <v>70392.662200000006</v>
      </c>
      <c r="N148" s="26"/>
      <c r="O148" s="26"/>
      <c r="P148" s="26"/>
      <c r="Q148" s="26"/>
      <c r="R148" s="26"/>
      <c r="S148" s="26"/>
      <c r="T148" s="26"/>
      <c r="U148" s="26"/>
      <c r="V148" s="33">
        <f t="shared" si="15"/>
        <v>-48071.277800000003</v>
      </c>
      <c r="W148" s="26"/>
      <c r="X148" s="26"/>
      <c r="Y148" s="26"/>
      <c r="Z148" s="26"/>
      <c r="AA148" s="26"/>
      <c r="AB148" s="38">
        <v>2014</v>
      </c>
      <c r="AC148" s="38">
        <v>1961</v>
      </c>
      <c r="AD148" s="39">
        <v>139.37192200000001</v>
      </c>
      <c r="AE148" s="33">
        <v>104296.452</v>
      </c>
      <c r="AF148" s="33">
        <v>2066704.4541</v>
      </c>
      <c r="AG148" s="33">
        <v>106509.8227</v>
      </c>
      <c r="AH148" s="33">
        <v>190298.56640000001</v>
      </c>
      <c r="AI148" s="33">
        <v>80878.422999999995</v>
      </c>
      <c r="AJ148" s="33">
        <v>394136.12199999997</v>
      </c>
      <c r="AK148" s="33">
        <v>11583.2852</v>
      </c>
      <c r="AL148" s="33">
        <v>2722647.6510000001</v>
      </c>
      <c r="AM148" s="33">
        <f t="shared" si="16"/>
        <v>382552.83679999999</v>
      </c>
      <c r="AN148" s="33"/>
      <c r="AO148" s="33"/>
      <c r="AP148" s="33"/>
      <c r="AQ148" s="33"/>
      <c r="AR148" s="33"/>
      <c r="AS148" s="33"/>
      <c r="AT148" s="33"/>
      <c r="AU148" s="33"/>
      <c r="AV148" s="33">
        <f t="shared" si="17"/>
        <v>104296.452</v>
      </c>
      <c r="AW148" s="33"/>
      <c r="AX148" s="33"/>
      <c r="AY148" s="33"/>
      <c r="AZ148" s="33"/>
      <c r="BA148" s="38">
        <v>143</v>
      </c>
      <c r="BB148" s="38">
        <v>2015</v>
      </c>
      <c r="BC148" s="38">
        <v>1962</v>
      </c>
      <c r="BD148" s="39">
        <v>126.2553453</v>
      </c>
      <c r="BE148" s="33">
        <f t="shared" si="18"/>
        <v>-9165.2661011843011</v>
      </c>
      <c r="BF148" s="33">
        <v>2160111.9068</v>
      </c>
      <c r="BG148" s="33">
        <v>106509.8227</v>
      </c>
      <c r="BH148" s="33">
        <v>181385.36749999999</v>
      </c>
      <c r="BI148" s="33">
        <v>93626.443498815701</v>
      </c>
      <c r="BJ148" s="33">
        <v>310484.73109999998</v>
      </c>
      <c r="BK148" s="33">
        <v>63237.226900000001</v>
      </c>
      <c r="BL148" s="33">
        <v>2798046.3108000001</v>
      </c>
      <c r="BM148" s="33">
        <f t="shared" si="19"/>
        <v>247247.50419999997</v>
      </c>
      <c r="BN148" s="9"/>
      <c r="BO148" s="9"/>
      <c r="BP148" s="9"/>
      <c r="BQ148" s="9"/>
      <c r="BR148" s="9"/>
      <c r="BS148" s="9"/>
      <c r="BT148" s="9"/>
      <c r="BU148" s="9"/>
      <c r="BV148" s="33">
        <f t="shared" si="20"/>
        <v>-9165.2661011843011</v>
      </c>
      <c r="BW148" s="9"/>
      <c r="BX148" s="9"/>
      <c r="BY148" s="9"/>
      <c r="BZ148" s="9"/>
      <c r="CA148" s="21"/>
      <c r="CB148" s="21"/>
      <c r="CC148" s="21"/>
      <c r="CD148" s="22"/>
      <c r="CE148" s="9"/>
      <c r="CF148" s="9"/>
      <c r="CG148" s="9"/>
      <c r="CH148" s="9"/>
      <c r="CI148" s="9"/>
      <c r="CJ148" s="9"/>
      <c r="CK148" s="9"/>
      <c r="CL148" s="9"/>
      <c r="CM148" s="10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D148" s="3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</row>
    <row r="149" spans="1:156">
      <c r="A149" s="8">
        <v>144</v>
      </c>
      <c r="B149" s="21">
        <v>2013</v>
      </c>
      <c r="C149" s="21">
        <v>1967</v>
      </c>
      <c r="D149" s="22">
        <v>143.80169509999999</v>
      </c>
      <c r="E149" s="9">
        <v>-128724.6154</v>
      </c>
      <c r="F149" s="9">
        <v>1912387.2205999999</v>
      </c>
      <c r="G149" s="9">
        <v>101672.62639999999</v>
      </c>
      <c r="H149" s="9">
        <v>415888.78629999998</v>
      </c>
      <c r="I149" s="9">
        <v>85685.888300000006</v>
      </c>
      <c r="J149" s="9">
        <v>49798.415300000001</v>
      </c>
      <c r="K149" s="9">
        <v>7456.7785999999996</v>
      </c>
      <c r="L149" s="9">
        <v>2686700.7738000001</v>
      </c>
      <c r="M149" s="9">
        <f t="shared" si="14"/>
        <v>42341.636700000003</v>
      </c>
      <c r="N149" s="26"/>
      <c r="O149" s="26"/>
      <c r="P149" s="26"/>
      <c r="Q149" s="26"/>
      <c r="R149" s="26"/>
      <c r="S149" s="26"/>
      <c r="T149" s="26"/>
      <c r="U149" s="26"/>
      <c r="V149" s="33">
        <f t="shared" si="15"/>
        <v>-128724.6154</v>
      </c>
      <c r="W149" s="26"/>
      <c r="X149" s="26"/>
      <c r="Y149" s="26"/>
      <c r="Z149" s="26"/>
      <c r="AA149" s="26"/>
      <c r="AB149" s="38">
        <v>2014</v>
      </c>
      <c r="AC149" s="38">
        <v>1964</v>
      </c>
      <c r="AD149" s="39">
        <v>136.84781240000001</v>
      </c>
      <c r="AE149" s="33">
        <v>-39697.867100000003</v>
      </c>
      <c r="AF149" s="33">
        <v>2009860.8248000001</v>
      </c>
      <c r="AG149" s="33">
        <v>106509.8227</v>
      </c>
      <c r="AH149" s="33">
        <v>188384.79790000001</v>
      </c>
      <c r="AI149" s="33">
        <v>88071.390799999994</v>
      </c>
      <c r="AJ149" s="33">
        <v>304897.7231</v>
      </c>
      <c r="AK149" s="33">
        <v>10121.7575</v>
      </c>
      <c r="AL149" s="33">
        <v>2727300.6690000002</v>
      </c>
      <c r="AM149" s="33">
        <f t="shared" si="16"/>
        <v>294775.9656</v>
      </c>
      <c r="AN149" s="33"/>
      <c r="AO149" s="33"/>
      <c r="AP149" s="33"/>
      <c r="AQ149" s="33"/>
      <c r="AR149" s="33"/>
      <c r="AS149" s="33"/>
      <c r="AT149" s="33"/>
      <c r="AU149" s="33"/>
      <c r="AV149" s="33">
        <f t="shared" si="17"/>
        <v>-39697.867100000003</v>
      </c>
      <c r="AW149" s="33"/>
      <c r="AX149" s="33"/>
      <c r="AY149" s="33"/>
      <c r="AZ149" s="33"/>
      <c r="BA149" s="38">
        <v>144</v>
      </c>
      <c r="BB149" s="38">
        <v>2015</v>
      </c>
      <c r="BC149" s="38">
        <v>1965</v>
      </c>
      <c r="BD149" s="39">
        <v>166.12631579999999</v>
      </c>
      <c r="BE149" s="33">
        <f t="shared" si="18"/>
        <v>310498.76343799103</v>
      </c>
      <c r="BF149" s="33">
        <v>2083223.5619999999</v>
      </c>
      <c r="BG149" s="33">
        <v>106509.8227</v>
      </c>
      <c r="BH149" s="33">
        <v>186689.7181</v>
      </c>
      <c r="BI149" s="33">
        <v>73689.8506379912</v>
      </c>
      <c r="BJ149" s="33">
        <v>674350.09129999997</v>
      </c>
      <c r="BK149" s="33">
        <v>3978.3222000000001</v>
      </c>
      <c r="BL149" s="33">
        <v>2809985.9591000001</v>
      </c>
      <c r="BM149" s="33">
        <f t="shared" si="19"/>
        <v>670371.76909999992</v>
      </c>
      <c r="BN149" s="9"/>
      <c r="BO149" s="9"/>
      <c r="BP149" s="9"/>
      <c r="BQ149" s="9"/>
      <c r="BR149" s="9"/>
      <c r="BS149" s="9"/>
      <c r="BT149" s="9"/>
      <c r="BU149" s="9"/>
      <c r="BV149" s="33">
        <f t="shared" si="20"/>
        <v>310498.76343799103</v>
      </c>
      <c r="BW149" s="9"/>
      <c r="BX149" s="9"/>
      <c r="BY149" s="9"/>
      <c r="BZ149" s="9"/>
      <c r="CA149" s="21"/>
      <c r="CB149" s="21"/>
      <c r="CC149" s="21"/>
      <c r="CD149" s="22"/>
      <c r="CE149" s="9"/>
      <c r="CF149" s="9"/>
      <c r="CG149" s="9"/>
      <c r="CH149" s="9"/>
      <c r="CI149" s="9"/>
      <c r="CJ149" s="9"/>
      <c r="CK149" s="9"/>
      <c r="CL149" s="9"/>
      <c r="CM149" s="10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D149" s="3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</row>
    <row r="150" spans="1:156">
      <c r="A150" s="8">
        <v>145</v>
      </c>
      <c r="B150" s="21">
        <v>2013</v>
      </c>
      <c r="C150" s="21">
        <v>1957</v>
      </c>
      <c r="D150" s="22">
        <v>143.02299429999999</v>
      </c>
      <c r="E150" s="9">
        <v>-30022.168000000001</v>
      </c>
      <c r="F150" s="9">
        <v>1986330.9933</v>
      </c>
      <c r="G150" s="9">
        <v>101672.62639999999</v>
      </c>
      <c r="H150" s="9">
        <v>415254.7254</v>
      </c>
      <c r="I150" s="9">
        <v>88047.0236</v>
      </c>
      <c r="J150" s="9">
        <v>112868.17200000001</v>
      </c>
      <c r="K150" s="9">
        <v>44764.811699999998</v>
      </c>
      <c r="L150" s="9">
        <v>2689430.8971000002</v>
      </c>
      <c r="M150" s="9">
        <f t="shared" si="14"/>
        <v>68103.3603</v>
      </c>
      <c r="N150" s="26"/>
      <c r="O150" s="26"/>
      <c r="P150" s="26"/>
      <c r="Q150" s="26"/>
      <c r="R150" s="26"/>
      <c r="S150" s="26"/>
      <c r="T150" s="26"/>
      <c r="U150" s="26"/>
      <c r="V150" s="33">
        <f t="shared" si="15"/>
        <v>-30022.168000000001</v>
      </c>
      <c r="W150" s="26"/>
      <c r="X150" s="26"/>
      <c r="Y150" s="26"/>
      <c r="Z150" s="26"/>
      <c r="AA150" s="26"/>
      <c r="AB150" s="38">
        <v>2014</v>
      </c>
      <c r="AC150" s="38">
        <v>2002</v>
      </c>
      <c r="AD150" s="39">
        <v>126.5561804</v>
      </c>
      <c r="AE150" s="33">
        <v>-105587.77959999999</v>
      </c>
      <c r="AF150" s="33">
        <v>2122554.4833</v>
      </c>
      <c r="AG150" s="33">
        <v>106509.8227</v>
      </c>
      <c r="AH150" s="33">
        <v>178849.97390000001</v>
      </c>
      <c r="AI150" s="33">
        <v>123908.3704</v>
      </c>
      <c r="AJ150" s="33">
        <v>225509.5129</v>
      </c>
      <c r="AK150" s="33">
        <v>142720.1213</v>
      </c>
      <c r="AL150" s="33">
        <v>2720199.8215000001</v>
      </c>
      <c r="AM150" s="33">
        <f t="shared" si="16"/>
        <v>82789.391600000003</v>
      </c>
      <c r="AN150" s="33"/>
      <c r="AO150" s="33"/>
      <c r="AP150" s="33"/>
      <c r="AQ150" s="33"/>
      <c r="AR150" s="33"/>
      <c r="AS150" s="33"/>
      <c r="AT150" s="33"/>
      <c r="AU150" s="33"/>
      <c r="AV150" s="33">
        <f t="shared" si="17"/>
        <v>-105587.77959999999</v>
      </c>
      <c r="AW150" s="33"/>
      <c r="AX150" s="33"/>
      <c r="AY150" s="33"/>
      <c r="AZ150" s="33"/>
      <c r="BA150" s="38">
        <v>145</v>
      </c>
      <c r="BB150" s="38">
        <v>2015</v>
      </c>
      <c r="BC150" s="38">
        <v>2003</v>
      </c>
      <c r="BD150" s="39">
        <v>107.2128158</v>
      </c>
      <c r="BE150" s="33">
        <f t="shared" si="18"/>
        <v>-155163.48649009271</v>
      </c>
      <c r="BF150" s="33">
        <v>2114618.0085</v>
      </c>
      <c r="BG150" s="33">
        <v>106509.8227</v>
      </c>
      <c r="BH150" s="33">
        <v>175935.71249999999</v>
      </c>
      <c r="BI150" s="33">
        <v>114109.167809908</v>
      </c>
      <c r="BJ150" s="33">
        <v>255185.82519999999</v>
      </c>
      <c r="BK150" s="33">
        <v>129314.0526</v>
      </c>
      <c r="BL150" s="33">
        <v>2792207.9706000001</v>
      </c>
      <c r="BM150" s="33">
        <f t="shared" si="19"/>
        <v>125871.7726</v>
      </c>
      <c r="BN150" s="9"/>
      <c r="BO150" s="9"/>
      <c r="BP150" s="9"/>
      <c r="BQ150" s="9"/>
      <c r="BR150" s="9"/>
      <c r="BS150" s="9"/>
      <c r="BT150" s="9"/>
      <c r="BU150" s="9"/>
      <c r="BV150" s="33">
        <f t="shared" si="20"/>
        <v>-155163.48649009271</v>
      </c>
      <c r="BW150" s="9"/>
      <c r="BX150" s="9"/>
      <c r="BY150" s="9"/>
      <c r="BZ150" s="9"/>
      <c r="CA150" s="21"/>
      <c r="CB150" s="21"/>
      <c r="CC150" s="21"/>
      <c r="CD150" s="22"/>
      <c r="CE150" s="9"/>
      <c r="CF150" s="9"/>
      <c r="CG150" s="9"/>
      <c r="CH150" s="9"/>
      <c r="CI150" s="9"/>
      <c r="CJ150" s="9"/>
      <c r="CK150" s="9"/>
      <c r="CL150" s="9"/>
      <c r="CM150" s="10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D150" s="3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</row>
    <row r="151" spans="1:156">
      <c r="A151" s="8">
        <v>146</v>
      </c>
      <c r="B151" s="21">
        <v>2013</v>
      </c>
      <c r="C151" s="21">
        <v>1982</v>
      </c>
      <c r="D151" s="22">
        <v>170.52547989999999</v>
      </c>
      <c r="E151" s="9">
        <v>-28412.551500000001</v>
      </c>
      <c r="F151" s="9">
        <v>1962989.3465</v>
      </c>
      <c r="G151" s="9">
        <v>101672.62639999999</v>
      </c>
      <c r="H151" s="9">
        <v>416436.74859999999</v>
      </c>
      <c r="I151" s="9">
        <v>83645.369500000001</v>
      </c>
      <c r="J151" s="9">
        <v>99118.108900000007</v>
      </c>
      <c r="K151" s="9">
        <v>11211.589599999999</v>
      </c>
      <c r="L151" s="9">
        <v>2681063.1619000002</v>
      </c>
      <c r="M151" s="9">
        <f t="shared" si="14"/>
        <v>87906.519300000014</v>
      </c>
      <c r="N151" s="26"/>
      <c r="O151" s="26"/>
      <c r="P151" s="26"/>
      <c r="Q151" s="26"/>
      <c r="R151" s="26"/>
      <c r="S151" s="26"/>
      <c r="T151" s="26"/>
      <c r="U151" s="26"/>
      <c r="V151" s="33">
        <f t="shared" si="15"/>
        <v>-28412.551500000001</v>
      </c>
      <c r="W151" s="26"/>
      <c r="X151" s="26"/>
      <c r="Y151" s="26"/>
      <c r="Z151" s="26"/>
      <c r="AA151" s="26"/>
      <c r="AB151" s="38">
        <v>2014</v>
      </c>
      <c r="AC151" s="38">
        <v>1948</v>
      </c>
      <c r="AD151" s="39">
        <v>171.0904736</v>
      </c>
      <c r="AE151" s="33">
        <v>121643.05560000001</v>
      </c>
      <c r="AF151" s="33">
        <v>2070155.3864</v>
      </c>
      <c r="AG151" s="33">
        <v>106509.8227</v>
      </c>
      <c r="AH151" s="33">
        <v>192954.38190000001</v>
      </c>
      <c r="AI151" s="33">
        <v>70896.445000000007</v>
      </c>
      <c r="AJ151" s="33">
        <v>416074.23129999998</v>
      </c>
      <c r="AK151" s="33">
        <v>6507.8734000000004</v>
      </c>
      <c r="AL151" s="33">
        <v>2728439.3383999998</v>
      </c>
      <c r="AM151" s="33">
        <f t="shared" si="16"/>
        <v>409566.3579</v>
      </c>
      <c r="AN151" s="33"/>
      <c r="AO151" s="33"/>
      <c r="AP151" s="33"/>
      <c r="AQ151" s="33"/>
      <c r="AR151" s="33"/>
      <c r="AS151" s="33"/>
      <c r="AT151" s="33"/>
      <c r="AU151" s="33"/>
      <c r="AV151" s="33">
        <f t="shared" si="17"/>
        <v>121643.05560000001</v>
      </c>
      <c r="AW151" s="33"/>
      <c r="AX151" s="33"/>
      <c r="AY151" s="33"/>
      <c r="AZ151" s="33"/>
      <c r="BA151" s="38">
        <v>146</v>
      </c>
      <c r="BB151" s="38">
        <v>2015</v>
      </c>
      <c r="BC151" s="38">
        <v>1949</v>
      </c>
      <c r="BD151" s="39">
        <v>130.26025490000001</v>
      </c>
      <c r="BE151" s="33">
        <f t="shared" si="18"/>
        <v>-87315.249168151524</v>
      </c>
      <c r="BF151" s="33">
        <v>2087952.1255999999</v>
      </c>
      <c r="BG151" s="33">
        <v>106509.8227</v>
      </c>
      <c r="BH151" s="33">
        <v>185707.24729999999</v>
      </c>
      <c r="BI151" s="33">
        <v>77382.502631848503</v>
      </c>
      <c r="BJ151" s="33">
        <v>276680.59639999998</v>
      </c>
      <c r="BK151" s="33">
        <v>37212.366499999996</v>
      </c>
      <c r="BL151" s="33">
        <v>2784335.1773000001</v>
      </c>
      <c r="BM151" s="33">
        <f t="shared" si="19"/>
        <v>239468.22989999998</v>
      </c>
      <c r="BN151" s="9"/>
      <c r="BO151" s="9"/>
      <c r="BP151" s="9"/>
      <c r="BQ151" s="9"/>
      <c r="BR151" s="9"/>
      <c r="BS151" s="9"/>
      <c r="BT151" s="9"/>
      <c r="BU151" s="9"/>
      <c r="BV151" s="33">
        <f t="shared" si="20"/>
        <v>-87315.249168151524</v>
      </c>
      <c r="BW151" s="9"/>
      <c r="BX151" s="9"/>
      <c r="BY151" s="9"/>
      <c r="BZ151" s="9"/>
      <c r="CA151" s="21"/>
      <c r="CB151" s="21"/>
      <c r="CC151" s="21"/>
      <c r="CD151" s="22"/>
      <c r="CE151" s="9"/>
      <c r="CF151" s="9"/>
      <c r="CG151" s="9"/>
      <c r="CH151" s="9"/>
      <c r="CI151" s="9"/>
      <c r="CJ151" s="9"/>
      <c r="CK151" s="9"/>
      <c r="CL151" s="9"/>
      <c r="CM151" s="10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D151" s="3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</row>
    <row r="152" spans="1:156">
      <c r="A152" s="8">
        <v>147</v>
      </c>
      <c r="B152" s="21">
        <v>2013</v>
      </c>
      <c r="C152" s="21">
        <v>1963</v>
      </c>
      <c r="D152" s="22">
        <v>129.95508799999999</v>
      </c>
      <c r="E152" s="9">
        <v>-56129.0383</v>
      </c>
      <c r="F152" s="9">
        <v>1933561.4768999999</v>
      </c>
      <c r="G152" s="9">
        <v>101672.62639999999</v>
      </c>
      <c r="H152" s="9">
        <v>415484.04029999999</v>
      </c>
      <c r="I152" s="9">
        <v>87193.093800000002</v>
      </c>
      <c r="J152" s="9">
        <v>99847.440300000002</v>
      </c>
      <c r="K152" s="9">
        <v>2716.2613999999999</v>
      </c>
      <c r="L152" s="9">
        <v>2691171.4547000001</v>
      </c>
      <c r="M152" s="9">
        <f t="shared" si="14"/>
        <v>97131.178899999999</v>
      </c>
      <c r="N152" s="26"/>
      <c r="O152" s="26"/>
      <c r="P152" s="26"/>
      <c r="Q152" s="26"/>
      <c r="R152" s="26"/>
      <c r="S152" s="26"/>
      <c r="T152" s="26"/>
      <c r="U152" s="26"/>
      <c r="V152" s="33">
        <f t="shared" si="15"/>
        <v>-56129.0383</v>
      </c>
      <c r="W152" s="26"/>
      <c r="X152" s="26"/>
      <c r="Y152" s="26"/>
      <c r="Z152" s="26"/>
      <c r="AA152" s="26"/>
      <c r="AB152" s="38">
        <v>2014</v>
      </c>
      <c r="AC152" s="38">
        <v>1940</v>
      </c>
      <c r="AD152" s="39">
        <v>109.1286128</v>
      </c>
      <c r="AE152" s="33">
        <v>-121133.8974</v>
      </c>
      <c r="AF152" s="33">
        <v>2026571.3223000001</v>
      </c>
      <c r="AG152" s="33">
        <v>106509.8227</v>
      </c>
      <c r="AH152" s="33">
        <v>185835.32769999999</v>
      </c>
      <c r="AI152" s="33">
        <v>97653.666400000002</v>
      </c>
      <c r="AJ152" s="33">
        <v>219769.4939</v>
      </c>
      <c r="AK152" s="33">
        <v>41414.750800000002</v>
      </c>
      <c r="AL152" s="33">
        <v>2716058.7796</v>
      </c>
      <c r="AM152" s="33">
        <f t="shared" si="16"/>
        <v>178354.74309999999</v>
      </c>
      <c r="AN152" s="33"/>
      <c r="AO152" s="33"/>
      <c r="AP152" s="33"/>
      <c r="AQ152" s="33"/>
      <c r="AR152" s="33"/>
      <c r="AS152" s="33"/>
      <c r="AT152" s="33"/>
      <c r="AU152" s="33"/>
      <c r="AV152" s="33">
        <f t="shared" si="17"/>
        <v>-121133.8974</v>
      </c>
      <c r="AW152" s="33"/>
      <c r="AX152" s="33"/>
      <c r="AY152" s="33"/>
      <c r="AZ152" s="33"/>
      <c r="BA152" s="38">
        <v>147</v>
      </c>
      <c r="BB152" s="38">
        <v>2015</v>
      </c>
      <c r="BC152" s="38">
        <v>1941</v>
      </c>
      <c r="BD152" s="39">
        <v>99.84141047</v>
      </c>
      <c r="BE152" s="33">
        <f t="shared" si="18"/>
        <v>-231179.23922646837</v>
      </c>
      <c r="BF152" s="33">
        <v>2119676.5643000002</v>
      </c>
      <c r="BG152" s="33">
        <v>106509.8227</v>
      </c>
      <c r="BH152" s="33">
        <v>171209.87839999999</v>
      </c>
      <c r="BI152" s="33">
        <v>131871.385473531</v>
      </c>
      <c r="BJ152" s="33">
        <v>154158.85680000001</v>
      </c>
      <c r="BK152" s="33">
        <v>115938.96060000001</v>
      </c>
      <c r="BL152" s="33">
        <v>2798666.7862999998</v>
      </c>
      <c r="BM152" s="33">
        <f t="shared" si="19"/>
        <v>38219.896200000003</v>
      </c>
      <c r="BN152" s="9"/>
      <c r="BO152" s="9"/>
      <c r="BP152" s="9"/>
      <c r="BQ152" s="9"/>
      <c r="BR152" s="9"/>
      <c r="BS152" s="9"/>
      <c r="BT152" s="9"/>
      <c r="BU152" s="9"/>
      <c r="BV152" s="33">
        <f t="shared" si="20"/>
        <v>-231179.23922646837</v>
      </c>
      <c r="BW152" s="9"/>
      <c r="BX152" s="9"/>
      <c r="BY152" s="9"/>
      <c r="BZ152" s="9"/>
      <c r="CA152" s="21"/>
      <c r="CB152" s="21"/>
      <c r="CC152" s="21"/>
      <c r="CD152" s="22"/>
      <c r="CE152" s="9"/>
      <c r="CF152" s="9"/>
      <c r="CG152" s="9"/>
      <c r="CH152" s="9"/>
      <c r="CI152" s="9"/>
      <c r="CJ152" s="9"/>
      <c r="CK152" s="9"/>
      <c r="CL152" s="9"/>
      <c r="CM152" s="10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D152" s="3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</row>
    <row r="153" spans="1:156">
      <c r="A153" s="8">
        <v>148</v>
      </c>
      <c r="B153" s="21">
        <v>2013</v>
      </c>
      <c r="C153" s="21">
        <v>2003</v>
      </c>
      <c r="D153" s="22">
        <v>107.2128158</v>
      </c>
      <c r="E153" s="9">
        <v>-56190.5262</v>
      </c>
      <c r="F153" s="9">
        <v>1954614.263</v>
      </c>
      <c r="G153" s="9">
        <v>101672.62639999999</v>
      </c>
      <c r="H153" s="9">
        <v>415443.4755</v>
      </c>
      <c r="I153" s="9">
        <v>87344.150399999999</v>
      </c>
      <c r="J153" s="9">
        <v>86927.364199999996</v>
      </c>
      <c r="K153" s="9">
        <v>11815.9311</v>
      </c>
      <c r="L153" s="9">
        <v>2690376.4747000001</v>
      </c>
      <c r="M153" s="9">
        <f t="shared" si="14"/>
        <v>75111.433099999995</v>
      </c>
      <c r="N153" s="26"/>
      <c r="O153" s="26"/>
      <c r="P153" s="26"/>
      <c r="Q153" s="26"/>
      <c r="R153" s="26"/>
      <c r="S153" s="26"/>
      <c r="T153" s="26"/>
      <c r="U153" s="26"/>
      <c r="V153" s="33">
        <f t="shared" si="15"/>
        <v>-56190.5262</v>
      </c>
      <c r="W153" s="26"/>
      <c r="X153" s="26"/>
      <c r="Y153" s="26"/>
      <c r="Z153" s="26"/>
      <c r="AA153" s="26"/>
      <c r="AB153" s="38">
        <v>2014</v>
      </c>
      <c r="AC153" s="38">
        <v>1961</v>
      </c>
      <c r="AD153" s="39">
        <v>139.37192200000001</v>
      </c>
      <c r="AE153" s="33">
        <v>88741.268500000006</v>
      </c>
      <c r="AF153" s="33">
        <v>2076317.7588</v>
      </c>
      <c r="AG153" s="33">
        <v>106509.8227</v>
      </c>
      <c r="AH153" s="33">
        <v>189314.95420000001</v>
      </c>
      <c r="AI153" s="33">
        <v>84575.365000000005</v>
      </c>
      <c r="AJ153" s="33">
        <v>385060.64689999999</v>
      </c>
      <c r="AK153" s="33">
        <v>26927.850699999999</v>
      </c>
      <c r="AL153" s="33">
        <v>2726109.4282</v>
      </c>
      <c r="AM153" s="33">
        <f t="shared" si="16"/>
        <v>358132.79619999998</v>
      </c>
      <c r="AN153" s="33"/>
      <c r="AO153" s="33"/>
      <c r="AP153" s="33"/>
      <c r="AQ153" s="33"/>
      <c r="AR153" s="33"/>
      <c r="AS153" s="33"/>
      <c r="AT153" s="33"/>
      <c r="AU153" s="33"/>
      <c r="AV153" s="33">
        <f t="shared" si="17"/>
        <v>88741.268500000006</v>
      </c>
      <c r="AW153" s="33"/>
      <c r="AX153" s="33"/>
      <c r="AY153" s="33"/>
      <c r="AZ153" s="33"/>
      <c r="BA153" s="38">
        <v>148</v>
      </c>
      <c r="BB153" s="38">
        <v>2015</v>
      </c>
      <c r="BC153" s="38">
        <v>1962</v>
      </c>
      <c r="BD153" s="39">
        <v>126.2553453</v>
      </c>
      <c r="BE153" s="33">
        <f t="shared" si="18"/>
        <v>-92318.459529357031</v>
      </c>
      <c r="BF153" s="33">
        <v>2115299.0737999999</v>
      </c>
      <c r="BG153" s="33">
        <v>106509.8227</v>
      </c>
      <c r="BH153" s="33">
        <v>180192.3069</v>
      </c>
      <c r="BI153" s="33">
        <v>98110.604470643302</v>
      </c>
      <c r="BJ153" s="33">
        <v>265927.91710000002</v>
      </c>
      <c r="BK153" s="33">
        <v>59507.458200000001</v>
      </c>
      <c r="BL153" s="33">
        <v>2798850.7263000002</v>
      </c>
      <c r="BM153" s="33">
        <f t="shared" si="19"/>
        <v>206420.45890000003</v>
      </c>
      <c r="BN153" s="9"/>
      <c r="BO153" s="9"/>
      <c r="BP153" s="9"/>
      <c r="BQ153" s="9"/>
      <c r="BR153" s="9"/>
      <c r="BS153" s="9"/>
      <c r="BT153" s="9"/>
      <c r="BU153" s="9"/>
      <c r="BV153" s="33">
        <f t="shared" si="20"/>
        <v>-92318.459529357031</v>
      </c>
      <c r="BW153" s="9"/>
      <c r="BX153" s="9"/>
      <c r="BY153" s="9"/>
      <c r="BZ153" s="9"/>
      <c r="CA153" s="21"/>
      <c r="CB153" s="21"/>
      <c r="CC153" s="21"/>
      <c r="CD153" s="22"/>
      <c r="CE153" s="9"/>
      <c r="CF153" s="9"/>
      <c r="CG153" s="9"/>
      <c r="CH153" s="9"/>
      <c r="CI153" s="9"/>
      <c r="CJ153" s="9"/>
      <c r="CK153" s="9"/>
      <c r="CL153" s="9"/>
      <c r="CM153" s="10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D153" s="3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</row>
    <row r="154" spans="1:156">
      <c r="A154" s="8">
        <v>149</v>
      </c>
      <c r="B154" s="21">
        <v>2013</v>
      </c>
      <c r="C154" s="21">
        <v>1958</v>
      </c>
      <c r="D154" s="22">
        <v>135.44914199999999</v>
      </c>
      <c r="E154" s="9">
        <v>-30746.269400000001</v>
      </c>
      <c r="F154" s="9">
        <v>1963428.1850999999</v>
      </c>
      <c r="G154" s="9">
        <v>101672.62639999999</v>
      </c>
      <c r="H154" s="9">
        <v>415427.04350000003</v>
      </c>
      <c r="I154" s="9">
        <v>87405.340299999996</v>
      </c>
      <c r="J154" s="9">
        <v>107467.92539999999</v>
      </c>
      <c r="K154" s="9">
        <v>12467.9396</v>
      </c>
      <c r="L154" s="9">
        <v>2693679.4506999999</v>
      </c>
      <c r="M154" s="9">
        <f t="shared" si="14"/>
        <v>94999.985799999995</v>
      </c>
      <c r="N154" s="26"/>
      <c r="O154" s="26"/>
      <c r="P154" s="26"/>
      <c r="Q154" s="26"/>
      <c r="R154" s="26"/>
      <c r="S154" s="26"/>
      <c r="T154" s="26"/>
      <c r="U154" s="26"/>
      <c r="V154" s="33">
        <f t="shared" si="15"/>
        <v>-30746.269400000001</v>
      </c>
      <c r="W154" s="26"/>
      <c r="X154" s="26"/>
      <c r="Y154" s="26"/>
      <c r="Z154" s="26"/>
      <c r="AA154" s="26"/>
      <c r="AB154" s="38">
        <v>2014</v>
      </c>
      <c r="AC154" s="38">
        <v>1964</v>
      </c>
      <c r="AD154" s="39">
        <v>136.84781240000001</v>
      </c>
      <c r="AE154" s="33">
        <v>294.84660000000002</v>
      </c>
      <c r="AF154" s="33">
        <v>2049921.2431999999</v>
      </c>
      <c r="AG154" s="33">
        <v>106509.8227</v>
      </c>
      <c r="AH154" s="33">
        <v>187547.2764</v>
      </c>
      <c r="AI154" s="33">
        <v>91219.245500000005</v>
      </c>
      <c r="AJ154" s="33">
        <v>313471.73450000002</v>
      </c>
      <c r="AK154" s="33">
        <v>24028.6829</v>
      </c>
      <c r="AL154" s="33">
        <v>2724345.7928999998</v>
      </c>
      <c r="AM154" s="33">
        <f t="shared" si="16"/>
        <v>289443.05160000001</v>
      </c>
      <c r="AN154" s="33"/>
      <c r="AO154" s="33"/>
      <c r="AP154" s="33"/>
      <c r="AQ154" s="33"/>
      <c r="AR154" s="33"/>
      <c r="AS154" s="33"/>
      <c r="AT154" s="33"/>
      <c r="AU154" s="33"/>
      <c r="AV154" s="33">
        <f t="shared" si="17"/>
        <v>294.84660000000002</v>
      </c>
      <c r="AW154" s="33"/>
      <c r="AX154" s="33"/>
      <c r="AY154" s="33"/>
      <c r="AZ154" s="33"/>
      <c r="BA154" s="38">
        <v>149</v>
      </c>
      <c r="BB154" s="38">
        <v>2015</v>
      </c>
      <c r="BC154" s="38">
        <v>1965</v>
      </c>
      <c r="BD154" s="39">
        <v>166.12631579999999</v>
      </c>
      <c r="BE154" s="33">
        <f t="shared" si="18"/>
        <v>247080.36620688671</v>
      </c>
      <c r="BF154" s="33">
        <v>2074084.3716</v>
      </c>
      <c r="BG154" s="33">
        <v>106509.8227</v>
      </c>
      <c r="BH154" s="33">
        <v>186646.54829999999</v>
      </c>
      <c r="BI154" s="33">
        <v>73852.106006886897</v>
      </c>
      <c r="BJ154" s="33">
        <v>617916.30819999997</v>
      </c>
      <c r="BK154" s="33">
        <v>6416.1292999999996</v>
      </c>
      <c r="BL154" s="33">
        <v>2805512.6612999998</v>
      </c>
      <c r="BM154" s="33">
        <f t="shared" si="19"/>
        <v>611500.17889999994</v>
      </c>
      <c r="BN154" s="9"/>
      <c r="BO154" s="9"/>
      <c r="BP154" s="9"/>
      <c r="BQ154" s="9"/>
      <c r="BR154" s="9"/>
      <c r="BS154" s="9"/>
      <c r="BT154" s="9"/>
      <c r="BU154" s="9"/>
      <c r="BV154" s="33">
        <f t="shared" si="20"/>
        <v>247080.36620688671</v>
      </c>
      <c r="BW154" s="9"/>
      <c r="BX154" s="9"/>
      <c r="BY154" s="9"/>
      <c r="BZ154" s="9"/>
      <c r="CA154" s="21"/>
      <c r="CB154" s="21"/>
      <c r="CC154" s="21"/>
      <c r="CD154" s="22"/>
      <c r="CE154" s="9"/>
      <c r="CF154" s="9"/>
      <c r="CG154" s="9"/>
      <c r="CH154" s="9"/>
      <c r="CI154" s="9"/>
      <c r="CJ154" s="9"/>
      <c r="CK154" s="9"/>
      <c r="CL154" s="9"/>
      <c r="CM154" s="10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D154" s="3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</row>
    <row r="155" spans="1:156">
      <c r="A155" s="8">
        <v>150</v>
      </c>
      <c r="B155" s="21">
        <v>2013</v>
      </c>
      <c r="C155" s="21">
        <v>1960</v>
      </c>
      <c r="D155" s="22">
        <v>144.04261149999999</v>
      </c>
      <c r="E155" s="9">
        <v>-67277.959099999993</v>
      </c>
      <c r="F155" s="9">
        <v>1923126.8705</v>
      </c>
      <c r="G155" s="9">
        <v>101672.62639999999</v>
      </c>
      <c r="H155" s="9">
        <v>415853.84120000002</v>
      </c>
      <c r="I155" s="9">
        <v>85816.017900000006</v>
      </c>
      <c r="J155" s="9">
        <v>96760.9565</v>
      </c>
      <c r="K155" s="9">
        <v>1477.2186999999999</v>
      </c>
      <c r="L155" s="9">
        <v>2689031.0529999998</v>
      </c>
      <c r="M155" s="9">
        <f t="shared" si="14"/>
        <v>95283.737800000003</v>
      </c>
      <c r="N155" s="26"/>
      <c r="O155" s="26"/>
      <c r="P155" s="26"/>
      <c r="Q155" s="26"/>
      <c r="R155" s="26"/>
      <c r="S155" s="26"/>
      <c r="T155" s="26"/>
      <c r="U155" s="26"/>
      <c r="V155" s="33">
        <f t="shared" si="15"/>
        <v>-67277.959099999993</v>
      </c>
      <c r="W155" s="26"/>
      <c r="X155" s="26"/>
      <c r="Y155" s="26"/>
      <c r="Z155" s="26"/>
      <c r="AA155" s="26"/>
      <c r="AB155" s="38">
        <v>2014</v>
      </c>
      <c r="AC155" s="38">
        <v>1994</v>
      </c>
      <c r="AD155" s="39">
        <v>97.75743104</v>
      </c>
      <c r="AE155" s="33">
        <v>-203261.55729999999</v>
      </c>
      <c r="AF155" s="33">
        <v>2015660.0992999999</v>
      </c>
      <c r="AG155" s="33">
        <v>106509.8227</v>
      </c>
      <c r="AH155" s="33">
        <v>179807.47750000001</v>
      </c>
      <c r="AI155" s="33">
        <v>120309.55839999999</v>
      </c>
      <c r="AJ155" s="33">
        <v>175955.77729999999</v>
      </c>
      <c r="AK155" s="33">
        <v>89149.573999999993</v>
      </c>
      <c r="AL155" s="33">
        <v>2712354.7185999998</v>
      </c>
      <c r="AM155" s="33">
        <f t="shared" si="16"/>
        <v>86806.203299999994</v>
      </c>
      <c r="AN155" s="33"/>
      <c r="AO155" s="33"/>
      <c r="AP155" s="33"/>
      <c r="AQ155" s="33"/>
      <c r="AR155" s="33"/>
      <c r="AS155" s="33"/>
      <c r="AT155" s="33"/>
      <c r="AU155" s="33"/>
      <c r="AV155" s="33">
        <f t="shared" si="17"/>
        <v>-203261.55729999999</v>
      </c>
      <c r="AW155" s="33"/>
      <c r="AX155" s="33"/>
      <c r="AY155" s="33"/>
      <c r="AZ155" s="33"/>
      <c r="BA155" s="38">
        <v>150</v>
      </c>
      <c r="BB155" s="38">
        <v>2015</v>
      </c>
      <c r="BC155" s="38">
        <v>1995</v>
      </c>
      <c r="BD155" s="39">
        <v>131.04328570000001</v>
      </c>
      <c r="BE155" s="33">
        <f t="shared" si="18"/>
        <v>-73888.779415937606</v>
      </c>
      <c r="BF155" s="33">
        <v>2026855.1159000001</v>
      </c>
      <c r="BG155" s="33">
        <v>106509.8227</v>
      </c>
      <c r="BH155" s="33">
        <v>178673.61910000001</v>
      </c>
      <c r="BI155" s="33">
        <v>103818.64748406201</v>
      </c>
      <c r="BJ155" s="33">
        <v>319456.6949</v>
      </c>
      <c r="BK155" s="33">
        <v>26596.537100000001</v>
      </c>
      <c r="BL155" s="33">
        <v>2782606.1423999998</v>
      </c>
      <c r="BM155" s="33">
        <f t="shared" si="19"/>
        <v>292860.15779999999</v>
      </c>
      <c r="BN155" s="9"/>
      <c r="BO155" s="9"/>
      <c r="BP155" s="9"/>
      <c r="BQ155" s="9"/>
      <c r="BR155" s="9"/>
      <c r="BS155" s="9"/>
      <c r="BT155" s="9"/>
      <c r="BU155" s="9"/>
      <c r="BV155" s="33">
        <f t="shared" si="20"/>
        <v>-73888.779415937606</v>
      </c>
      <c r="BW155" s="9"/>
      <c r="BX155" s="9"/>
      <c r="BY155" s="9"/>
      <c r="BZ155" s="9"/>
      <c r="CA155" s="21"/>
      <c r="CB155" s="21"/>
      <c r="CC155" s="21"/>
      <c r="CD155" s="22"/>
      <c r="CE155" s="9"/>
      <c r="CF155" s="9"/>
      <c r="CG155" s="9"/>
      <c r="CH155" s="9"/>
      <c r="CI155" s="9"/>
      <c r="CJ155" s="9"/>
      <c r="CK155" s="9"/>
      <c r="CL155" s="9"/>
      <c r="CM155" s="10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D155" s="3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</row>
    <row r="156" spans="1:156">
      <c r="A156" s="8">
        <v>151</v>
      </c>
      <c r="B156" s="21">
        <v>2013</v>
      </c>
      <c r="C156" s="21">
        <v>1976</v>
      </c>
      <c r="D156" s="22">
        <v>172.14116780000001</v>
      </c>
      <c r="E156" s="9">
        <v>-35581.195699999997</v>
      </c>
      <c r="F156" s="9">
        <v>1937024.4807</v>
      </c>
      <c r="G156" s="9">
        <v>101672.62639999999</v>
      </c>
      <c r="H156" s="9">
        <v>416436.74859999999</v>
      </c>
      <c r="I156" s="9">
        <v>83645.369500000001</v>
      </c>
      <c r="J156" s="9">
        <v>112413.6856</v>
      </c>
      <c r="K156" s="9">
        <v>308.56889999999999</v>
      </c>
      <c r="L156" s="9">
        <v>2686465.5375999999</v>
      </c>
      <c r="M156" s="9">
        <f t="shared" si="14"/>
        <v>112105.1167</v>
      </c>
      <c r="N156" s="26"/>
      <c r="O156" s="26"/>
      <c r="P156" s="26"/>
      <c r="Q156" s="26"/>
      <c r="R156" s="26"/>
      <c r="S156" s="26"/>
      <c r="T156" s="26"/>
      <c r="U156" s="26"/>
      <c r="V156" s="33">
        <f t="shared" si="15"/>
        <v>-35581.195699999997</v>
      </c>
      <c r="W156" s="26"/>
      <c r="X156" s="26"/>
      <c r="Y156" s="26"/>
      <c r="Z156" s="26"/>
      <c r="AA156" s="26"/>
      <c r="AB156" s="38">
        <v>2014</v>
      </c>
      <c r="AC156" s="38">
        <v>1966</v>
      </c>
      <c r="AD156" s="39">
        <v>120.1563148</v>
      </c>
      <c r="AE156" s="33">
        <v>24791.4637</v>
      </c>
      <c r="AF156" s="33">
        <v>2046386.8374999999</v>
      </c>
      <c r="AG156" s="33">
        <v>106509.8227</v>
      </c>
      <c r="AH156" s="33">
        <v>189532.85690000001</v>
      </c>
      <c r="AI156" s="33">
        <v>83756.37</v>
      </c>
      <c r="AJ156" s="33">
        <v>328170.3345</v>
      </c>
      <c r="AK156" s="33">
        <v>14511.5774</v>
      </c>
      <c r="AL156" s="33">
        <v>2715053.1804</v>
      </c>
      <c r="AM156" s="33">
        <f t="shared" si="16"/>
        <v>313658.75709999999</v>
      </c>
      <c r="AN156" s="33"/>
      <c r="AO156" s="33"/>
      <c r="AP156" s="33"/>
      <c r="AQ156" s="33"/>
      <c r="AR156" s="33"/>
      <c r="AS156" s="33"/>
      <c r="AT156" s="33"/>
      <c r="AU156" s="33"/>
      <c r="AV156" s="33">
        <f t="shared" si="17"/>
        <v>24791.4637</v>
      </c>
      <c r="AW156" s="33"/>
      <c r="AX156" s="33"/>
      <c r="AY156" s="33"/>
      <c r="AZ156" s="33"/>
      <c r="BA156" s="38">
        <v>151</v>
      </c>
      <c r="BB156" s="38">
        <v>2015</v>
      </c>
      <c r="BC156" s="38">
        <v>1967</v>
      </c>
      <c r="BD156" s="39">
        <v>143.80169509999999</v>
      </c>
      <c r="BE156" s="33">
        <f t="shared" si="18"/>
        <v>53599.190940884408</v>
      </c>
      <c r="BF156" s="33">
        <v>2106550.4781999998</v>
      </c>
      <c r="BG156" s="33">
        <v>106509.8227</v>
      </c>
      <c r="BH156" s="33">
        <v>184969.7836</v>
      </c>
      <c r="BI156" s="33">
        <v>80154.286340884195</v>
      </c>
      <c r="BJ156" s="33">
        <v>366850.80660000001</v>
      </c>
      <c r="BK156" s="33">
        <v>12190.049499999999</v>
      </c>
      <c r="BL156" s="33">
        <v>2779245.9369999999</v>
      </c>
      <c r="BM156" s="33">
        <f t="shared" si="19"/>
        <v>354660.75709999999</v>
      </c>
      <c r="BN156" s="9"/>
      <c r="BO156" s="9"/>
      <c r="BP156" s="9"/>
      <c r="BQ156" s="9"/>
      <c r="BR156" s="9"/>
      <c r="BS156" s="9"/>
      <c r="BT156" s="9"/>
      <c r="BU156" s="9"/>
      <c r="BV156" s="33">
        <f t="shared" si="20"/>
        <v>53599.190940884408</v>
      </c>
      <c r="BW156" s="9"/>
      <c r="BX156" s="9"/>
      <c r="BY156" s="9"/>
      <c r="BZ156" s="9"/>
      <c r="CA156" s="21"/>
      <c r="CB156" s="21"/>
      <c r="CC156" s="21"/>
      <c r="CD156" s="22"/>
      <c r="CE156" s="9"/>
      <c r="CF156" s="9"/>
      <c r="CG156" s="9"/>
      <c r="CH156" s="9"/>
      <c r="CI156" s="9"/>
      <c r="CJ156" s="9"/>
      <c r="CK156" s="9"/>
      <c r="CL156" s="9"/>
      <c r="CM156" s="10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D156" s="3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</row>
    <row r="157" spans="1:156">
      <c r="A157" s="8">
        <v>152</v>
      </c>
      <c r="B157" s="21">
        <v>2013</v>
      </c>
      <c r="C157" s="21">
        <v>1965</v>
      </c>
      <c r="D157" s="22">
        <v>166.12631579999999</v>
      </c>
      <c r="E157" s="9">
        <v>-8449.5133000000005</v>
      </c>
      <c r="F157" s="9">
        <v>1957454.1639</v>
      </c>
      <c r="G157" s="9">
        <v>101672.62639999999</v>
      </c>
      <c r="H157" s="9">
        <v>415165.23830000003</v>
      </c>
      <c r="I157" s="9">
        <v>88380.258600000001</v>
      </c>
      <c r="J157" s="9">
        <v>121644.4693</v>
      </c>
      <c r="K157" s="9">
        <v>8223.3369000000002</v>
      </c>
      <c r="L157" s="9">
        <v>2684542.9330000002</v>
      </c>
      <c r="M157" s="9">
        <f t="shared" si="14"/>
        <v>113421.1324</v>
      </c>
      <c r="N157" s="26"/>
      <c r="O157" s="26"/>
      <c r="P157" s="26"/>
      <c r="Q157" s="26"/>
      <c r="R157" s="26"/>
      <c r="S157" s="26"/>
      <c r="T157" s="26"/>
      <c r="U157" s="26"/>
      <c r="V157" s="33">
        <f t="shared" si="15"/>
        <v>-8449.5133000000005</v>
      </c>
      <c r="W157" s="26"/>
      <c r="X157" s="26"/>
      <c r="Y157" s="26"/>
      <c r="Z157" s="26"/>
      <c r="AA157" s="26"/>
      <c r="AB157" s="38">
        <v>2014</v>
      </c>
      <c r="AC157" s="38">
        <v>1961</v>
      </c>
      <c r="AD157" s="39">
        <v>139.37192200000001</v>
      </c>
      <c r="AE157" s="33">
        <v>98434.544200000004</v>
      </c>
      <c r="AF157" s="33">
        <v>2059488.6377000001</v>
      </c>
      <c r="AG157" s="33">
        <v>106509.8227</v>
      </c>
      <c r="AH157" s="33">
        <v>190982.27729999999</v>
      </c>
      <c r="AI157" s="33">
        <v>78308.671100000007</v>
      </c>
      <c r="AJ157" s="33">
        <v>396294.82939999999</v>
      </c>
      <c r="AK157" s="33">
        <v>9245.2690000000002</v>
      </c>
      <c r="AL157" s="33">
        <v>2723904.4249</v>
      </c>
      <c r="AM157" s="33">
        <f t="shared" si="16"/>
        <v>387049.56039999996</v>
      </c>
      <c r="AN157" s="33"/>
      <c r="AO157" s="33"/>
      <c r="AP157" s="33"/>
      <c r="AQ157" s="33"/>
      <c r="AR157" s="33"/>
      <c r="AS157" s="33"/>
      <c r="AT157" s="33"/>
      <c r="AU157" s="33"/>
      <c r="AV157" s="33">
        <f t="shared" si="17"/>
        <v>98434.544200000004</v>
      </c>
      <c r="AW157" s="33"/>
      <c r="AX157" s="33"/>
      <c r="AY157" s="33"/>
      <c r="AZ157" s="33"/>
      <c r="BA157" s="38">
        <v>152</v>
      </c>
      <c r="BB157" s="38">
        <v>2015</v>
      </c>
      <c r="BC157" s="38">
        <v>1962</v>
      </c>
      <c r="BD157" s="39">
        <v>126.2553453</v>
      </c>
      <c r="BE157" s="33">
        <f t="shared" si="18"/>
        <v>-97016.986795776058</v>
      </c>
      <c r="BF157" s="33">
        <v>2071905.3839</v>
      </c>
      <c r="BG157" s="33">
        <v>106509.8227</v>
      </c>
      <c r="BH157" s="33">
        <v>182256.39319999999</v>
      </c>
      <c r="BI157" s="33">
        <v>90352.662004223399</v>
      </c>
      <c r="BJ157" s="33">
        <v>260291.41329999999</v>
      </c>
      <c r="BK157" s="33">
        <v>27273.625599999999</v>
      </c>
      <c r="BL157" s="33">
        <v>2781059.0362999998</v>
      </c>
      <c r="BM157" s="33">
        <f t="shared" si="19"/>
        <v>233017.78769999999</v>
      </c>
      <c r="BN157" s="9"/>
      <c r="BO157" s="9"/>
      <c r="BP157" s="9"/>
      <c r="BQ157" s="9"/>
      <c r="BR157" s="9"/>
      <c r="BS157" s="9"/>
      <c r="BT157" s="9"/>
      <c r="BU157" s="9"/>
      <c r="BV157" s="33">
        <f t="shared" si="20"/>
        <v>-97016.986795776058</v>
      </c>
      <c r="BW157" s="9"/>
      <c r="BX157" s="9"/>
      <c r="BY157" s="9"/>
      <c r="BZ157" s="9"/>
      <c r="CA157" s="21"/>
      <c r="CB157" s="21"/>
      <c r="CC157" s="21"/>
      <c r="CD157" s="22"/>
      <c r="CE157" s="9"/>
      <c r="CF157" s="9"/>
      <c r="CG157" s="9"/>
      <c r="CH157" s="9"/>
      <c r="CI157" s="9"/>
      <c r="CJ157" s="9"/>
      <c r="CK157" s="9"/>
      <c r="CL157" s="9"/>
      <c r="CM157" s="10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D157" s="3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</row>
    <row r="158" spans="1:156">
      <c r="A158" s="8">
        <v>153</v>
      </c>
      <c r="B158" s="21">
        <v>2013</v>
      </c>
      <c r="C158" s="21">
        <v>2000</v>
      </c>
      <c r="D158" s="22">
        <v>130.36176699999999</v>
      </c>
      <c r="E158" s="9">
        <v>-36583.202599999997</v>
      </c>
      <c r="F158" s="9">
        <v>1938682.2353999999</v>
      </c>
      <c r="G158" s="9">
        <v>101672.62639999999</v>
      </c>
      <c r="H158" s="9">
        <v>415756.42660000001</v>
      </c>
      <c r="I158" s="9">
        <v>86178.773400000005</v>
      </c>
      <c r="J158" s="9">
        <v>110142.4838</v>
      </c>
      <c r="K158" s="9">
        <v>3135.2087999999999</v>
      </c>
      <c r="L158" s="9">
        <v>2685880.5394000001</v>
      </c>
      <c r="M158" s="9">
        <f t="shared" si="14"/>
        <v>107007.27500000001</v>
      </c>
      <c r="N158" s="26"/>
      <c r="O158" s="26"/>
      <c r="P158" s="26"/>
      <c r="Q158" s="26"/>
      <c r="R158" s="26"/>
      <c r="S158" s="26"/>
      <c r="T158" s="26"/>
      <c r="U158" s="26"/>
      <c r="V158" s="33">
        <f t="shared" si="15"/>
        <v>-36583.202599999997</v>
      </c>
      <c r="W158" s="26"/>
      <c r="X158" s="26"/>
      <c r="Y158" s="26"/>
      <c r="Z158" s="26"/>
      <c r="AA158" s="26"/>
      <c r="AB158" s="38">
        <v>2014</v>
      </c>
      <c r="AC158" s="38">
        <v>2003</v>
      </c>
      <c r="AD158" s="39">
        <v>107.2128158</v>
      </c>
      <c r="AE158" s="33">
        <v>-132146.72500000001</v>
      </c>
      <c r="AF158" s="33">
        <v>2035326.5397999999</v>
      </c>
      <c r="AG158" s="33">
        <v>106509.8227</v>
      </c>
      <c r="AH158" s="33">
        <v>179862.33499999999</v>
      </c>
      <c r="AI158" s="33">
        <v>120103.3747</v>
      </c>
      <c r="AJ158" s="33">
        <v>249441.1384</v>
      </c>
      <c r="AK158" s="33">
        <v>104011.9421</v>
      </c>
      <c r="AL158" s="33">
        <v>2719377.9934999999</v>
      </c>
      <c r="AM158" s="33">
        <f t="shared" si="16"/>
        <v>145429.19630000001</v>
      </c>
      <c r="AN158" s="33"/>
      <c r="AO158" s="33"/>
      <c r="AP158" s="33"/>
      <c r="AQ158" s="33"/>
      <c r="AR158" s="33"/>
      <c r="AS158" s="33"/>
      <c r="AT158" s="33"/>
      <c r="AU158" s="33"/>
      <c r="AV158" s="33">
        <f t="shared" si="17"/>
        <v>-132146.72500000001</v>
      </c>
      <c r="AW158" s="33"/>
      <c r="AX158" s="33"/>
      <c r="AY158" s="33"/>
      <c r="AZ158" s="33"/>
      <c r="BA158" s="38">
        <v>153</v>
      </c>
      <c r="BB158" s="38">
        <v>2015</v>
      </c>
      <c r="BC158" s="38">
        <v>2004</v>
      </c>
      <c r="BD158" s="39">
        <v>112.34405529999999</v>
      </c>
      <c r="BE158" s="33">
        <f t="shared" si="18"/>
        <v>-149112.7673455989</v>
      </c>
      <c r="BF158" s="33">
        <v>2039682.4845</v>
      </c>
      <c r="BG158" s="33">
        <v>106509.8227</v>
      </c>
      <c r="BH158" s="33">
        <v>181104.66320000001</v>
      </c>
      <c r="BI158" s="33">
        <v>94681.480554401598</v>
      </c>
      <c r="BJ158" s="33">
        <v>235709.37030000001</v>
      </c>
      <c r="BK158" s="33">
        <v>33410.0429</v>
      </c>
      <c r="BL158" s="33">
        <v>2773390.5457000001</v>
      </c>
      <c r="BM158" s="33">
        <f t="shared" si="19"/>
        <v>202299.32740000001</v>
      </c>
      <c r="BN158" s="9"/>
      <c r="BO158" s="9"/>
      <c r="BP158" s="9"/>
      <c r="BQ158" s="9"/>
      <c r="BR158" s="9"/>
      <c r="BS158" s="9"/>
      <c r="BT158" s="9"/>
      <c r="BU158" s="9"/>
      <c r="BV158" s="33">
        <f t="shared" si="20"/>
        <v>-149112.7673455989</v>
      </c>
      <c r="BW158" s="9"/>
      <c r="BX158" s="9"/>
      <c r="BY158" s="9"/>
      <c r="BZ158" s="9"/>
      <c r="CA158" s="21"/>
      <c r="CB158" s="21"/>
      <c r="CC158" s="21"/>
      <c r="CD158" s="22"/>
      <c r="CE158" s="9"/>
      <c r="CF158" s="9"/>
      <c r="CG158" s="9"/>
      <c r="CH158" s="9"/>
      <c r="CI158" s="9"/>
      <c r="CJ158" s="9"/>
      <c r="CK158" s="9"/>
      <c r="CL158" s="9"/>
      <c r="CM158" s="10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D158" s="3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</row>
    <row r="159" spans="1:156">
      <c r="A159" s="8">
        <v>154</v>
      </c>
      <c r="B159" s="21">
        <v>2013</v>
      </c>
      <c r="C159" s="21">
        <v>1993</v>
      </c>
      <c r="D159" s="22">
        <v>116.7870363</v>
      </c>
      <c r="E159" s="9">
        <v>-15065.691199999999</v>
      </c>
      <c r="F159" s="9">
        <v>1915834.7615</v>
      </c>
      <c r="G159" s="9">
        <v>101672.62639999999</v>
      </c>
      <c r="H159" s="9">
        <v>415201.03379999998</v>
      </c>
      <c r="I159" s="9">
        <v>88246.962199999994</v>
      </c>
      <c r="J159" s="9">
        <v>161189.7536</v>
      </c>
      <c r="K159" s="9">
        <v>2089.0119</v>
      </c>
      <c r="L159" s="9">
        <v>2695121.8166999999</v>
      </c>
      <c r="M159" s="9">
        <f t="shared" si="14"/>
        <v>159100.74169999998</v>
      </c>
      <c r="N159" s="26"/>
      <c r="O159" s="26"/>
      <c r="P159" s="26"/>
      <c r="Q159" s="26"/>
      <c r="R159" s="26"/>
      <c r="S159" s="26"/>
      <c r="T159" s="26"/>
      <c r="U159" s="26"/>
      <c r="V159" s="33">
        <f t="shared" si="15"/>
        <v>-15065.691199999999</v>
      </c>
      <c r="W159" s="26"/>
      <c r="X159" s="26"/>
      <c r="Y159" s="26"/>
      <c r="Z159" s="26"/>
      <c r="AA159" s="26"/>
      <c r="AB159" s="38">
        <v>2014</v>
      </c>
      <c r="AC159" s="38">
        <v>1952</v>
      </c>
      <c r="AD159" s="39">
        <v>147.2903905</v>
      </c>
      <c r="AE159" s="33">
        <v>193103.38279999999</v>
      </c>
      <c r="AF159" s="33">
        <v>2018353.4787000001</v>
      </c>
      <c r="AG159" s="33">
        <v>106509.8227</v>
      </c>
      <c r="AH159" s="33">
        <v>190997.965</v>
      </c>
      <c r="AI159" s="33">
        <v>78249.708299999998</v>
      </c>
      <c r="AJ159" s="33">
        <v>543097.18059999996</v>
      </c>
      <c r="AK159" s="33">
        <v>12384.2888</v>
      </c>
      <c r="AL159" s="33">
        <v>2731720.4837000002</v>
      </c>
      <c r="AM159" s="33">
        <f t="shared" si="16"/>
        <v>530712.89179999998</v>
      </c>
      <c r="AN159" s="33"/>
      <c r="AO159" s="33"/>
      <c r="AP159" s="33"/>
      <c r="AQ159" s="33"/>
      <c r="AR159" s="33"/>
      <c r="AS159" s="33"/>
      <c r="AT159" s="33"/>
      <c r="AU159" s="33"/>
      <c r="AV159" s="33">
        <f t="shared" si="17"/>
        <v>193103.38279999999</v>
      </c>
      <c r="AW159" s="33"/>
      <c r="AX159" s="33"/>
      <c r="AY159" s="33"/>
      <c r="AZ159" s="33"/>
      <c r="BA159" s="38">
        <v>154</v>
      </c>
      <c r="BB159" s="38">
        <v>2015</v>
      </c>
      <c r="BC159" s="38">
        <v>1953</v>
      </c>
      <c r="BD159" s="39">
        <v>133.47564790000001</v>
      </c>
      <c r="BE159" s="33">
        <f t="shared" si="18"/>
        <v>-35178.951150784735</v>
      </c>
      <c r="BF159" s="33">
        <v>2059970.5023000001</v>
      </c>
      <c r="BG159" s="33">
        <v>106509.8227</v>
      </c>
      <c r="BH159" s="33">
        <v>180689.6667</v>
      </c>
      <c r="BI159" s="33">
        <v>96241.259949215295</v>
      </c>
      <c r="BJ159" s="33">
        <v>396083.576</v>
      </c>
      <c r="BK159" s="33">
        <v>68341.523199999996</v>
      </c>
      <c r="BL159" s="33">
        <v>2806332.2555999998</v>
      </c>
      <c r="BM159" s="33">
        <f t="shared" si="19"/>
        <v>327742.0528</v>
      </c>
      <c r="BN159" s="9"/>
      <c r="BO159" s="9"/>
      <c r="BP159" s="9"/>
      <c r="BQ159" s="9"/>
      <c r="BR159" s="9"/>
      <c r="BS159" s="9"/>
      <c r="BT159" s="9"/>
      <c r="BU159" s="9"/>
      <c r="BV159" s="33">
        <f t="shared" si="20"/>
        <v>-35178.951150784735</v>
      </c>
      <c r="BW159" s="9"/>
      <c r="BX159" s="9"/>
      <c r="BY159" s="9"/>
      <c r="BZ159" s="9"/>
      <c r="CA159" s="21"/>
      <c r="CB159" s="21"/>
      <c r="CC159" s="21"/>
      <c r="CD159" s="22"/>
      <c r="CE159" s="9"/>
      <c r="CF159" s="9"/>
      <c r="CG159" s="9"/>
      <c r="CH159" s="9"/>
      <c r="CI159" s="9"/>
      <c r="CJ159" s="9"/>
      <c r="CK159" s="9"/>
      <c r="CL159" s="9"/>
      <c r="CM159" s="10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D159" s="3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</row>
    <row r="160" spans="1:156">
      <c r="A160" s="8">
        <v>155</v>
      </c>
      <c r="B160" s="21">
        <v>2013</v>
      </c>
      <c r="C160" s="21">
        <v>1982</v>
      </c>
      <c r="D160" s="22">
        <v>170.52547989999999</v>
      </c>
      <c r="E160" s="9">
        <v>-26877.911100000001</v>
      </c>
      <c r="F160" s="9">
        <v>1963210.3892000001</v>
      </c>
      <c r="G160" s="9">
        <v>101672.62639999999</v>
      </c>
      <c r="H160" s="9">
        <v>416436.74859999999</v>
      </c>
      <c r="I160" s="9">
        <v>83645.369500000001</v>
      </c>
      <c r="J160" s="9">
        <v>93338.388000000006</v>
      </c>
      <c r="K160" s="9">
        <v>4659.2658000000001</v>
      </c>
      <c r="L160" s="9">
        <v>2680522.1671000002</v>
      </c>
      <c r="M160" s="9">
        <f t="shared" si="14"/>
        <v>88679.122200000013</v>
      </c>
      <c r="N160" s="26"/>
      <c r="O160" s="26"/>
      <c r="P160" s="26"/>
      <c r="Q160" s="26"/>
      <c r="R160" s="26"/>
      <c r="S160" s="26"/>
      <c r="T160" s="26"/>
      <c r="U160" s="26"/>
      <c r="V160" s="33">
        <f t="shared" si="15"/>
        <v>-26877.911100000001</v>
      </c>
      <c r="W160" s="26"/>
      <c r="X160" s="26"/>
      <c r="Y160" s="26"/>
      <c r="Z160" s="26"/>
      <c r="AA160" s="26"/>
      <c r="AB160" s="38">
        <v>2014</v>
      </c>
      <c r="AC160" s="38">
        <v>2008</v>
      </c>
      <c r="AD160" s="39">
        <v>121.24909940000001</v>
      </c>
      <c r="AE160" s="33">
        <v>-94674.859899999996</v>
      </c>
      <c r="AF160" s="33">
        <v>2054833.6355000001</v>
      </c>
      <c r="AG160" s="33">
        <v>106509.8227</v>
      </c>
      <c r="AH160" s="33">
        <v>184774.3365</v>
      </c>
      <c r="AI160" s="33">
        <v>101641.44</v>
      </c>
      <c r="AJ160" s="33">
        <v>245135.52559999999</v>
      </c>
      <c r="AK160" s="33">
        <v>63991.395700000001</v>
      </c>
      <c r="AL160" s="33">
        <v>2723578.2245</v>
      </c>
      <c r="AM160" s="33">
        <f t="shared" si="16"/>
        <v>181144.1299</v>
      </c>
      <c r="AN160" s="33"/>
      <c r="AO160" s="33"/>
      <c r="AP160" s="33"/>
      <c r="AQ160" s="33"/>
      <c r="AR160" s="33"/>
      <c r="AS160" s="33"/>
      <c r="AT160" s="33"/>
      <c r="AU160" s="33"/>
      <c r="AV160" s="33">
        <f t="shared" si="17"/>
        <v>-94674.859899999996</v>
      </c>
      <c r="AW160" s="33"/>
      <c r="AX160" s="33"/>
      <c r="AY160" s="33"/>
      <c r="AZ160" s="33"/>
      <c r="BA160" s="38">
        <v>155</v>
      </c>
      <c r="BB160" s="38">
        <v>2015</v>
      </c>
      <c r="BC160" s="38">
        <v>1929</v>
      </c>
      <c r="BD160" s="39">
        <v>94.527411990000004</v>
      </c>
      <c r="BE160" s="33">
        <f t="shared" si="18"/>
        <v>-259563.26730600605</v>
      </c>
      <c r="BF160" s="33">
        <v>2083289.9698999999</v>
      </c>
      <c r="BG160" s="33">
        <v>106509.8227</v>
      </c>
      <c r="BH160" s="33">
        <v>174905.3639</v>
      </c>
      <c r="BI160" s="33">
        <v>117981.770393994</v>
      </c>
      <c r="BJ160" s="33">
        <v>110820.1154</v>
      </c>
      <c r="BK160" s="33">
        <v>81361.541700000002</v>
      </c>
      <c r="BL160" s="33">
        <v>2771708.7678999999</v>
      </c>
      <c r="BM160" s="33">
        <f t="shared" si="19"/>
        <v>29458.573699999994</v>
      </c>
      <c r="BN160" s="9"/>
      <c r="BO160" s="9"/>
      <c r="BP160" s="9"/>
      <c r="BQ160" s="9"/>
      <c r="BR160" s="9"/>
      <c r="BS160" s="9"/>
      <c r="BT160" s="9"/>
      <c r="BU160" s="9"/>
      <c r="BV160" s="33">
        <f t="shared" si="20"/>
        <v>-259563.26730600605</v>
      </c>
      <c r="BW160" s="9"/>
      <c r="BX160" s="9"/>
      <c r="BY160" s="9"/>
      <c r="BZ160" s="9"/>
      <c r="CA160" s="21"/>
      <c r="CB160" s="21"/>
      <c r="CC160" s="21"/>
      <c r="CD160" s="22"/>
      <c r="CE160" s="9"/>
      <c r="CF160" s="9"/>
      <c r="CG160" s="9"/>
      <c r="CH160" s="9"/>
      <c r="CI160" s="9"/>
      <c r="CJ160" s="9"/>
      <c r="CK160" s="9"/>
      <c r="CL160" s="9"/>
      <c r="CM160" s="10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D160" s="3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</row>
    <row r="161" spans="1:156">
      <c r="A161" s="8">
        <v>156</v>
      </c>
      <c r="B161" s="21">
        <v>2013</v>
      </c>
      <c r="C161" s="21">
        <v>1954</v>
      </c>
      <c r="D161" s="22">
        <v>155.51180840000001</v>
      </c>
      <c r="E161" s="9">
        <v>-68342.630099999995</v>
      </c>
      <c r="F161" s="9">
        <v>1945010.4916999999</v>
      </c>
      <c r="G161" s="9">
        <v>101672.62639999999</v>
      </c>
      <c r="H161" s="9">
        <v>416513.6618</v>
      </c>
      <c r="I161" s="9">
        <v>83358.957800000004</v>
      </c>
      <c r="J161" s="9">
        <v>71322.583199999994</v>
      </c>
      <c r="K161" s="9">
        <v>1486.6547</v>
      </c>
      <c r="L161" s="9">
        <v>2684734.2963</v>
      </c>
      <c r="M161" s="9">
        <f t="shared" si="14"/>
        <v>69835.928499999995</v>
      </c>
      <c r="N161" s="26"/>
      <c r="O161" s="26"/>
      <c r="P161" s="26"/>
      <c r="Q161" s="26"/>
      <c r="R161" s="26"/>
      <c r="S161" s="26"/>
      <c r="T161" s="26"/>
      <c r="U161" s="26"/>
      <c r="V161" s="33">
        <f t="shared" si="15"/>
        <v>-68342.630099999995</v>
      </c>
      <c r="W161" s="26"/>
      <c r="X161" s="26"/>
      <c r="Y161" s="26"/>
      <c r="Z161" s="26"/>
      <c r="AA161" s="26"/>
      <c r="AB161" s="38">
        <v>2014</v>
      </c>
      <c r="AC161" s="38">
        <v>2003</v>
      </c>
      <c r="AD161" s="39">
        <v>107.2128158</v>
      </c>
      <c r="AE161" s="33">
        <v>-128119.5938</v>
      </c>
      <c r="AF161" s="33">
        <v>2084444.4173999999</v>
      </c>
      <c r="AG161" s="33">
        <v>106509.8227</v>
      </c>
      <c r="AH161" s="33">
        <v>179228.6967</v>
      </c>
      <c r="AI161" s="33">
        <v>122484.927</v>
      </c>
      <c r="AJ161" s="33">
        <v>225176.68419999999</v>
      </c>
      <c r="AK161" s="33">
        <v>134082.77559999999</v>
      </c>
      <c r="AL161" s="33">
        <v>2711881.3661000002</v>
      </c>
      <c r="AM161" s="33">
        <f t="shared" si="16"/>
        <v>91093.908599999995</v>
      </c>
      <c r="AN161" s="33"/>
      <c r="AO161" s="33"/>
      <c r="AP161" s="33"/>
      <c r="AQ161" s="33"/>
      <c r="AR161" s="33"/>
      <c r="AS161" s="33"/>
      <c r="AT161" s="33"/>
      <c r="AU161" s="33"/>
      <c r="AV161" s="33">
        <f t="shared" si="17"/>
        <v>-128119.5938</v>
      </c>
      <c r="AW161" s="33"/>
      <c r="AX161" s="33"/>
      <c r="AY161" s="33"/>
      <c r="AZ161" s="33"/>
      <c r="BA161" s="38">
        <v>156</v>
      </c>
      <c r="BB161" s="38">
        <v>2015</v>
      </c>
      <c r="BC161" s="38">
        <v>2004</v>
      </c>
      <c r="BD161" s="39">
        <v>112.34405529999999</v>
      </c>
      <c r="BE161" s="33">
        <f t="shared" si="18"/>
        <v>-107389.74742276967</v>
      </c>
      <c r="BF161" s="33">
        <v>2167137.7039000001</v>
      </c>
      <c r="BG161" s="33">
        <v>106509.8227</v>
      </c>
      <c r="BH161" s="33">
        <v>179076.37899999999</v>
      </c>
      <c r="BI161" s="33">
        <v>102304.85977723</v>
      </c>
      <c r="BJ161" s="33">
        <v>219315.8138</v>
      </c>
      <c r="BK161" s="33">
        <v>93290.204899999997</v>
      </c>
      <c r="BL161" s="33">
        <v>2788444.1217</v>
      </c>
      <c r="BM161" s="33">
        <f t="shared" si="19"/>
        <v>126025.60890000001</v>
      </c>
      <c r="BN161" s="9"/>
      <c r="BO161" s="9"/>
      <c r="BP161" s="9"/>
      <c r="BQ161" s="9"/>
      <c r="BR161" s="9"/>
      <c r="BS161" s="9"/>
      <c r="BT161" s="9"/>
      <c r="BU161" s="9"/>
      <c r="BV161" s="33">
        <f t="shared" si="20"/>
        <v>-107389.74742276967</v>
      </c>
      <c r="BW161" s="9"/>
      <c r="BX161" s="9"/>
      <c r="BY161" s="9"/>
      <c r="BZ161" s="9"/>
      <c r="CA161" s="21"/>
      <c r="CB161" s="21"/>
      <c r="CC161" s="21"/>
      <c r="CD161" s="22"/>
      <c r="CE161" s="9"/>
      <c r="CF161" s="9"/>
      <c r="CG161" s="9"/>
      <c r="CH161" s="9"/>
      <c r="CI161" s="9"/>
      <c r="CJ161" s="9"/>
      <c r="CK161" s="9"/>
      <c r="CL161" s="9"/>
      <c r="CM161" s="10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D161" s="3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</row>
    <row r="162" spans="1:156">
      <c r="A162" s="8">
        <v>157</v>
      </c>
      <c r="B162" s="21">
        <v>2013</v>
      </c>
      <c r="C162" s="21">
        <v>1999</v>
      </c>
      <c r="D162" s="22">
        <v>160.9222432</v>
      </c>
      <c r="E162" s="9">
        <v>-70619.264500000005</v>
      </c>
      <c r="F162" s="9">
        <v>1946926.3160999999</v>
      </c>
      <c r="G162" s="9">
        <v>101672.62639999999</v>
      </c>
      <c r="H162" s="9">
        <v>415796.74890000001</v>
      </c>
      <c r="I162" s="9">
        <v>86028.620200000005</v>
      </c>
      <c r="J162" s="9">
        <v>64592.678599999999</v>
      </c>
      <c r="K162" s="9">
        <v>4439.0524999999998</v>
      </c>
      <c r="L162" s="9">
        <v>2681197.2020999999</v>
      </c>
      <c r="M162" s="9">
        <f t="shared" si="14"/>
        <v>60153.626100000001</v>
      </c>
      <c r="N162" s="26"/>
      <c r="O162" s="26"/>
      <c r="P162" s="26"/>
      <c r="Q162" s="26"/>
      <c r="R162" s="26"/>
      <c r="S162" s="26"/>
      <c r="T162" s="26"/>
      <c r="U162" s="26"/>
      <c r="V162" s="33">
        <f t="shared" si="15"/>
        <v>-70619.264500000005</v>
      </c>
      <c r="W162" s="26"/>
      <c r="X162" s="26"/>
      <c r="Y162" s="26"/>
      <c r="Z162" s="26"/>
      <c r="AA162" s="26"/>
      <c r="AB162" s="38">
        <v>2014</v>
      </c>
      <c r="AC162" s="38">
        <v>1946</v>
      </c>
      <c r="AD162" s="39">
        <v>142.18066379999999</v>
      </c>
      <c r="AE162" s="33">
        <v>122602.4471</v>
      </c>
      <c r="AF162" s="33">
        <v>2069534.2649000001</v>
      </c>
      <c r="AG162" s="33">
        <v>106509.8227</v>
      </c>
      <c r="AH162" s="33">
        <v>188761.4031</v>
      </c>
      <c r="AI162" s="33">
        <v>86655.906700000007</v>
      </c>
      <c r="AJ162" s="33">
        <v>405041.98300000001</v>
      </c>
      <c r="AK162" s="33">
        <v>11194.071400000001</v>
      </c>
      <c r="AL162" s="33">
        <v>2722706.8618000001</v>
      </c>
      <c r="AM162" s="33">
        <f t="shared" si="16"/>
        <v>393847.91159999999</v>
      </c>
      <c r="AN162" s="33"/>
      <c r="AO162" s="33"/>
      <c r="AP162" s="33"/>
      <c r="AQ162" s="33"/>
      <c r="AR162" s="33"/>
      <c r="AS162" s="33"/>
      <c r="AT162" s="33"/>
      <c r="AU162" s="33"/>
      <c r="AV162" s="33">
        <f t="shared" si="17"/>
        <v>122602.4471</v>
      </c>
      <c r="AW162" s="33"/>
      <c r="AX162" s="33"/>
      <c r="AY162" s="33"/>
      <c r="AZ162" s="33"/>
      <c r="BA162" s="38">
        <v>157</v>
      </c>
      <c r="BB162" s="38">
        <v>2015</v>
      </c>
      <c r="BC162" s="38">
        <v>1947</v>
      </c>
      <c r="BD162" s="39">
        <v>140.70919799999999</v>
      </c>
      <c r="BE162" s="33">
        <f t="shared" si="18"/>
        <v>107249.17743538227</v>
      </c>
      <c r="BF162" s="33">
        <v>2080574.1969999999</v>
      </c>
      <c r="BG162" s="33">
        <v>106509.8227</v>
      </c>
      <c r="BH162" s="33">
        <v>184310.42310000001</v>
      </c>
      <c r="BI162" s="33">
        <v>82632.516335381893</v>
      </c>
      <c r="BJ162" s="33">
        <v>445340.40049999999</v>
      </c>
      <c r="BK162" s="33">
        <v>4970.2358999999997</v>
      </c>
      <c r="BL162" s="33">
        <v>2787147.9463</v>
      </c>
      <c r="BM162" s="33">
        <f t="shared" si="19"/>
        <v>440370.16460000002</v>
      </c>
      <c r="BN162" s="9"/>
      <c r="BO162" s="9"/>
      <c r="BP162" s="9"/>
      <c r="BQ162" s="9"/>
      <c r="BR162" s="9"/>
      <c r="BS162" s="9"/>
      <c r="BT162" s="9"/>
      <c r="BU162" s="9"/>
      <c r="BV162" s="33">
        <f t="shared" si="20"/>
        <v>107249.17743538227</v>
      </c>
      <c r="BW162" s="9"/>
      <c r="BX162" s="9"/>
      <c r="BY162" s="9"/>
      <c r="BZ162" s="9"/>
      <c r="CA162" s="21"/>
      <c r="CB162" s="21"/>
      <c r="CC162" s="21"/>
      <c r="CD162" s="22"/>
      <c r="CE162" s="9"/>
      <c r="CF162" s="9"/>
      <c r="CG162" s="9"/>
      <c r="CH162" s="9"/>
      <c r="CI162" s="9"/>
      <c r="CJ162" s="9"/>
      <c r="CK162" s="9"/>
      <c r="CL162" s="9"/>
      <c r="CM162" s="10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D162" s="3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</row>
    <row r="163" spans="1:156">
      <c r="A163" s="8">
        <v>158</v>
      </c>
      <c r="B163" s="21">
        <v>2013</v>
      </c>
      <c r="C163" s="21">
        <v>1982</v>
      </c>
      <c r="D163" s="22">
        <v>170.52547989999999</v>
      </c>
      <c r="E163" s="9">
        <v>-21016.0867</v>
      </c>
      <c r="F163" s="9">
        <v>1968550.9538</v>
      </c>
      <c r="G163" s="9">
        <v>101672.62639999999</v>
      </c>
      <c r="H163" s="9">
        <v>416436.74859999999</v>
      </c>
      <c r="I163" s="9">
        <v>83645.369500000001</v>
      </c>
      <c r="J163" s="9">
        <v>98127.1158</v>
      </c>
      <c r="K163" s="9">
        <v>6238.1288999999997</v>
      </c>
      <c r="L163" s="9">
        <v>2683210.7719999999</v>
      </c>
      <c r="M163" s="9">
        <f t="shared" si="14"/>
        <v>91888.986900000004</v>
      </c>
      <c r="N163" s="26"/>
      <c r="O163" s="26"/>
      <c r="P163" s="26"/>
      <c r="Q163" s="26"/>
      <c r="R163" s="26"/>
      <c r="S163" s="26"/>
      <c r="T163" s="26"/>
      <c r="U163" s="26"/>
      <c r="V163" s="33">
        <f t="shared" si="15"/>
        <v>-21016.0867</v>
      </c>
      <c r="W163" s="26"/>
      <c r="X163" s="26"/>
      <c r="Y163" s="26"/>
      <c r="Z163" s="26"/>
      <c r="AA163" s="26"/>
      <c r="AB163" s="38">
        <v>2014</v>
      </c>
      <c r="AC163" s="38">
        <v>1934</v>
      </c>
      <c r="AD163" s="39">
        <v>151.97348650000001</v>
      </c>
      <c r="AE163" s="33">
        <v>207073.31779999999</v>
      </c>
      <c r="AF163" s="33">
        <v>2055854.4151000001</v>
      </c>
      <c r="AG163" s="33">
        <v>106509.8227</v>
      </c>
      <c r="AH163" s="33">
        <v>193375.75159999999</v>
      </c>
      <c r="AI163" s="33">
        <v>69312.711800000005</v>
      </c>
      <c r="AJ163" s="33">
        <v>527832.31649999996</v>
      </c>
      <c r="AK163" s="33">
        <v>11121.4419</v>
      </c>
      <c r="AL163" s="33">
        <v>2734690.2579000001</v>
      </c>
      <c r="AM163" s="33">
        <f t="shared" si="16"/>
        <v>516710.87459999998</v>
      </c>
      <c r="AN163" s="33"/>
      <c r="AO163" s="33"/>
      <c r="AP163" s="33"/>
      <c r="AQ163" s="33"/>
      <c r="AR163" s="33"/>
      <c r="AS163" s="33"/>
      <c r="AT163" s="33"/>
      <c r="AU163" s="33"/>
      <c r="AV163" s="33">
        <f t="shared" si="17"/>
        <v>207073.31779999999</v>
      </c>
      <c r="AW163" s="33"/>
      <c r="AX163" s="33"/>
      <c r="AY163" s="33"/>
      <c r="AZ163" s="33"/>
      <c r="BA163" s="38">
        <v>158</v>
      </c>
      <c r="BB163" s="38">
        <v>2015</v>
      </c>
      <c r="BC163" s="38">
        <v>1935</v>
      </c>
      <c r="BD163" s="39">
        <v>122.9110288</v>
      </c>
      <c r="BE163" s="33">
        <f t="shared" si="18"/>
        <v>2461.7616993850097</v>
      </c>
      <c r="BF163" s="33">
        <v>2081834.1359000001</v>
      </c>
      <c r="BG163" s="33">
        <v>106509.8227</v>
      </c>
      <c r="BH163" s="33">
        <v>181778.10810000001</v>
      </c>
      <c r="BI163" s="33">
        <v>92150.313499385506</v>
      </c>
      <c r="BJ163" s="33">
        <v>348465.85590000002</v>
      </c>
      <c r="BK163" s="33">
        <v>21600.386200000001</v>
      </c>
      <c r="BL163" s="33">
        <v>2786676.0882000001</v>
      </c>
      <c r="BM163" s="33">
        <f t="shared" si="19"/>
        <v>326865.46970000002</v>
      </c>
      <c r="BN163" s="9"/>
      <c r="BO163" s="9"/>
      <c r="BP163" s="9"/>
      <c r="BQ163" s="9"/>
      <c r="BR163" s="9"/>
      <c r="BS163" s="9"/>
      <c r="BT163" s="9"/>
      <c r="BU163" s="9"/>
      <c r="BV163" s="33">
        <f t="shared" si="20"/>
        <v>2461.7616993850097</v>
      </c>
      <c r="BW163" s="9"/>
      <c r="BX163" s="9"/>
      <c r="BY163" s="9"/>
      <c r="BZ163" s="9"/>
      <c r="CA163" s="21"/>
      <c r="CB163" s="21"/>
      <c r="CC163" s="21"/>
      <c r="CD163" s="22"/>
      <c r="CE163" s="9"/>
      <c r="CF163" s="9"/>
      <c r="CG163" s="9"/>
      <c r="CH163" s="9"/>
      <c r="CI163" s="9"/>
      <c r="CJ163" s="9"/>
      <c r="CK163" s="9"/>
      <c r="CL163" s="9"/>
      <c r="CM163" s="10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D163" s="3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</row>
    <row r="164" spans="1:156">
      <c r="A164" s="8">
        <v>159</v>
      </c>
      <c r="B164" s="21">
        <v>2013</v>
      </c>
      <c r="C164" s="21">
        <v>2002</v>
      </c>
      <c r="D164" s="22">
        <v>126.5561804</v>
      </c>
      <c r="E164" s="9">
        <v>-26457.5969</v>
      </c>
      <c r="F164" s="9">
        <v>1939890.8955000001</v>
      </c>
      <c r="G164" s="9">
        <v>101672.62639999999</v>
      </c>
      <c r="H164" s="9">
        <v>415500.6373</v>
      </c>
      <c r="I164" s="9">
        <v>87131.289399999994</v>
      </c>
      <c r="J164" s="9">
        <v>120322.5578</v>
      </c>
      <c r="K164" s="9">
        <v>5396.3338999999996</v>
      </c>
      <c r="L164" s="9">
        <v>2685579.2694000001</v>
      </c>
      <c r="M164" s="9">
        <f t="shared" si="14"/>
        <v>114926.2239</v>
      </c>
      <c r="N164" s="26"/>
      <c r="O164" s="26"/>
      <c r="P164" s="26"/>
      <c r="Q164" s="26"/>
      <c r="R164" s="26"/>
      <c r="S164" s="26"/>
      <c r="T164" s="26"/>
      <c r="U164" s="26"/>
      <c r="V164" s="33">
        <f t="shared" si="15"/>
        <v>-26457.5969</v>
      </c>
      <c r="W164" s="26"/>
      <c r="X164" s="26"/>
      <c r="Y164" s="26"/>
      <c r="Z164" s="26"/>
      <c r="AA164" s="26"/>
      <c r="AB164" s="38">
        <v>2014</v>
      </c>
      <c r="AC164" s="38">
        <v>1933</v>
      </c>
      <c r="AD164" s="39">
        <v>142.748829</v>
      </c>
      <c r="AE164" s="33">
        <v>95826.267500000002</v>
      </c>
      <c r="AF164" s="33">
        <v>2050423.2501999999</v>
      </c>
      <c r="AG164" s="33">
        <v>106509.8227</v>
      </c>
      <c r="AH164" s="33">
        <v>186774.12909999999</v>
      </c>
      <c r="AI164" s="33">
        <v>94125.147700000001</v>
      </c>
      <c r="AJ164" s="33">
        <v>415355.75189999997</v>
      </c>
      <c r="AK164" s="33">
        <v>32283.343700000001</v>
      </c>
      <c r="AL164" s="33">
        <v>2725078.4903000002</v>
      </c>
      <c r="AM164" s="33">
        <f t="shared" si="16"/>
        <v>383072.40819999995</v>
      </c>
      <c r="AN164" s="33"/>
      <c r="AO164" s="33"/>
      <c r="AP164" s="33"/>
      <c r="AQ164" s="33"/>
      <c r="AR164" s="33"/>
      <c r="AS164" s="33"/>
      <c r="AT164" s="33"/>
      <c r="AU164" s="33"/>
      <c r="AV164" s="33">
        <f t="shared" si="17"/>
        <v>95826.267500000002</v>
      </c>
      <c r="AW164" s="33"/>
      <c r="AX164" s="33"/>
      <c r="AY164" s="33"/>
      <c r="AZ164" s="33"/>
      <c r="BA164" s="38">
        <v>159</v>
      </c>
      <c r="BB164" s="38">
        <v>2015</v>
      </c>
      <c r="BC164" s="38">
        <v>1934</v>
      </c>
      <c r="BD164" s="39">
        <v>151.97348650000001</v>
      </c>
      <c r="BE164" s="33">
        <f t="shared" si="18"/>
        <v>195426.37580297142</v>
      </c>
      <c r="BF164" s="33">
        <v>2110481.2338999999</v>
      </c>
      <c r="BG164" s="33">
        <v>106509.8227</v>
      </c>
      <c r="BH164" s="33">
        <v>187594.3107</v>
      </c>
      <c r="BI164" s="33">
        <v>70289.906902971605</v>
      </c>
      <c r="BJ164" s="33">
        <v>526769.57030000002</v>
      </c>
      <c r="BK164" s="33">
        <v>13968.0137</v>
      </c>
      <c r="BL164" s="33">
        <v>2792250.4550000001</v>
      </c>
      <c r="BM164" s="33">
        <f t="shared" si="19"/>
        <v>512801.55660000001</v>
      </c>
      <c r="BN164" s="9"/>
      <c r="BO164" s="9"/>
      <c r="BP164" s="9"/>
      <c r="BQ164" s="9"/>
      <c r="BR164" s="9"/>
      <c r="BS164" s="9"/>
      <c r="BT164" s="9"/>
      <c r="BU164" s="9"/>
      <c r="BV164" s="33">
        <f t="shared" si="20"/>
        <v>195426.37580297142</v>
      </c>
      <c r="BW164" s="9"/>
      <c r="BX164" s="9"/>
      <c r="BY164" s="9"/>
      <c r="BZ164" s="9"/>
      <c r="CA164" s="21"/>
      <c r="CB164" s="21"/>
      <c r="CC164" s="21"/>
      <c r="CD164" s="22"/>
      <c r="CE164" s="9"/>
      <c r="CF164" s="9"/>
      <c r="CG164" s="9"/>
      <c r="CH164" s="9"/>
      <c r="CI164" s="9"/>
      <c r="CJ164" s="9"/>
      <c r="CK164" s="9"/>
      <c r="CL164" s="9"/>
      <c r="CM164" s="10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D164" s="3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</row>
    <row r="165" spans="1:156">
      <c r="A165" s="8">
        <v>160</v>
      </c>
      <c r="B165" s="21">
        <v>2013</v>
      </c>
      <c r="C165" s="21">
        <v>1988</v>
      </c>
      <c r="D165" s="22">
        <v>96.405491260000005</v>
      </c>
      <c r="E165" s="9">
        <v>-36886.566800000001</v>
      </c>
      <c r="F165" s="9">
        <v>1917385.1861</v>
      </c>
      <c r="G165" s="9">
        <v>101672.62639999999</v>
      </c>
      <c r="H165" s="9">
        <v>414917.25959999999</v>
      </c>
      <c r="I165" s="9">
        <v>89303.689299999998</v>
      </c>
      <c r="J165" s="9">
        <v>135389.15160000001</v>
      </c>
      <c r="K165" s="9">
        <v>5704.6468000000004</v>
      </c>
      <c r="L165" s="9">
        <v>2689849.8330000001</v>
      </c>
      <c r="M165" s="9">
        <f t="shared" si="14"/>
        <v>129684.50480000001</v>
      </c>
      <c r="N165" s="26"/>
      <c r="O165" s="26"/>
      <c r="P165" s="26"/>
      <c r="Q165" s="26"/>
      <c r="R165" s="26"/>
      <c r="S165" s="26"/>
      <c r="T165" s="26"/>
      <c r="U165" s="26"/>
      <c r="V165" s="33">
        <f t="shared" si="15"/>
        <v>-36886.566800000001</v>
      </c>
      <c r="W165" s="26"/>
      <c r="X165" s="26"/>
      <c r="Y165" s="26"/>
      <c r="Z165" s="26"/>
      <c r="AA165" s="26"/>
      <c r="AB165" s="38">
        <v>2014</v>
      </c>
      <c r="AC165" s="38">
        <v>1989</v>
      </c>
      <c r="AD165" s="39">
        <v>120.8120722</v>
      </c>
      <c r="AE165" s="33">
        <v>-143231.79689999999</v>
      </c>
      <c r="AF165" s="33">
        <v>1999868.5171000001</v>
      </c>
      <c r="AG165" s="33">
        <v>106509.8227</v>
      </c>
      <c r="AH165" s="33">
        <v>182212.48610000001</v>
      </c>
      <c r="AI165" s="33">
        <v>111270.24709999999</v>
      </c>
      <c r="AJ165" s="33">
        <v>219175.75649999999</v>
      </c>
      <c r="AK165" s="33">
        <v>42690.100899999998</v>
      </c>
      <c r="AL165" s="33">
        <v>2719578.5254000002</v>
      </c>
      <c r="AM165" s="33">
        <f t="shared" si="16"/>
        <v>176485.6556</v>
      </c>
      <c r="AN165" s="33"/>
      <c r="AO165" s="33"/>
      <c r="AP165" s="33"/>
      <c r="AQ165" s="33"/>
      <c r="AR165" s="33"/>
      <c r="AS165" s="33"/>
      <c r="AT165" s="33"/>
      <c r="AU165" s="33"/>
      <c r="AV165" s="33">
        <f t="shared" si="17"/>
        <v>-143231.79689999999</v>
      </c>
      <c r="AW165" s="33"/>
      <c r="AX165" s="33"/>
      <c r="AY165" s="33"/>
      <c r="AZ165" s="33"/>
      <c r="BA165" s="38">
        <v>160</v>
      </c>
      <c r="BB165" s="38">
        <v>2015</v>
      </c>
      <c r="BC165" s="38">
        <v>1990</v>
      </c>
      <c r="BD165" s="39">
        <v>135.3888048</v>
      </c>
      <c r="BE165" s="33">
        <f t="shared" si="18"/>
        <v>139574.62954398943</v>
      </c>
      <c r="BF165" s="33">
        <v>2057439.3444000001</v>
      </c>
      <c r="BG165" s="33">
        <v>106509.8227</v>
      </c>
      <c r="BH165" s="33">
        <v>184440.67480000001</v>
      </c>
      <c r="BI165" s="33">
        <v>82142.960943988801</v>
      </c>
      <c r="BJ165" s="33">
        <v>514960.70640000002</v>
      </c>
      <c r="BK165" s="33">
        <v>6558.0998</v>
      </c>
      <c r="BL165" s="33">
        <v>2799360.7799</v>
      </c>
      <c r="BM165" s="33">
        <f t="shared" si="19"/>
        <v>508402.6066</v>
      </c>
      <c r="BN165" s="9"/>
      <c r="BO165" s="9"/>
      <c r="BP165" s="9"/>
      <c r="BQ165" s="9"/>
      <c r="BR165" s="9"/>
      <c r="BS165" s="9"/>
      <c r="BT165" s="9"/>
      <c r="BU165" s="9"/>
      <c r="BV165" s="33">
        <f t="shared" si="20"/>
        <v>139574.62954398943</v>
      </c>
      <c r="BW165" s="9"/>
      <c r="BX165" s="9"/>
      <c r="BY165" s="9"/>
      <c r="BZ165" s="9"/>
      <c r="CA165" s="21"/>
      <c r="CB165" s="21"/>
      <c r="CC165" s="21"/>
      <c r="CD165" s="22"/>
      <c r="CE165" s="9"/>
      <c r="CF165" s="9"/>
      <c r="CG165" s="9"/>
      <c r="CH165" s="9"/>
      <c r="CI165" s="9"/>
      <c r="CJ165" s="9"/>
      <c r="CK165" s="9"/>
      <c r="CL165" s="9"/>
      <c r="CM165" s="10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D165" s="3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</row>
    <row r="166" spans="1:156">
      <c r="A166" s="8">
        <v>161</v>
      </c>
      <c r="B166" s="21">
        <v>2013</v>
      </c>
      <c r="C166" s="21">
        <v>1984</v>
      </c>
      <c r="D166" s="22">
        <v>159.0187081</v>
      </c>
      <c r="E166" s="9">
        <v>-37108.9257</v>
      </c>
      <c r="F166" s="9">
        <v>1904261.4212</v>
      </c>
      <c r="G166" s="9">
        <v>101672.62639999999</v>
      </c>
      <c r="H166" s="9">
        <v>416436.74859999999</v>
      </c>
      <c r="I166" s="9">
        <v>83645.369500000001</v>
      </c>
      <c r="J166" s="9">
        <v>149131.5748</v>
      </c>
      <c r="K166" s="9">
        <v>0</v>
      </c>
      <c r="L166" s="9">
        <v>2692256.6663000002</v>
      </c>
      <c r="M166" s="9">
        <f t="shared" si="14"/>
        <v>149131.5748</v>
      </c>
      <c r="N166" s="26"/>
      <c r="O166" s="26"/>
      <c r="P166" s="26"/>
      <c r="Q166" s="26"/>
      <c r="R166" s="26"/>
      <c r="S166" s="26"/>
      <c r="T166" s="26"/>
      <c r="U166" s="26"/>
      <c r="V166" s="33">
        <f t="shared" si="15"/>
        <v>-37108.9257</v>
      </c>
      <c r="W166" s="26"/>
      <c r="X166" s="26"/>
      <c r="Y166" s="26"/>
      <c r="Z166" s="26"/>
      <c r="AA166" s="26"/>
      <c r="AB166" s="38">
        <v>2014</v>
      </c>
      <c r="AC166" s="38">
        <v>1976</v>
      </c>
      <c r="AD166" s="39">
        <v>172.14116780000001</v>
      </c>
      <c r="AE166" s="33">
        <v>375868.61060000001</v>
      </c>
      <c r="AF166" s="33">
        <v>2019969.7633</v>
      </c>
      <c r="AG166" s="33">
        <v>106509.8227</v>
      </c>
      <c r="AH166" s="33">
        <v>193063.91399999999</v>
      </c>
      <c r="AI166" s="33">
        <v>70484.7647</v>
      </c>
      <c r="AJ166" s="33">
        <v>728130.00230000005</v>
      </c>
      <c r="AK166" s="33">
        <v>0</v>
      </c>
      <c r="AL166" s="33">
        <v>2742289.6562000001</v>
      </c>
      <c r="AM166" s="33">
        <f t="shared" si="16"/>
        <v>728130.00230000005</v>
      </c>
      <c r="AN166" s="33"/>
      <c r="AO166" s="33"/>
      <c r="AP166" s="33"/>
      <c r="AQ166" s="33"/>
      <c r="AR166" s="33"/>
      <c r="AS166" s="33"/>
      <c r="AT166" s="33"/>
      <c r="AU166" s="33"/>
      <c r="AV166" s="33">
        <f t="shared" si="17"/>
        <v>375868.61060000001</v>
      </c>
      <c r="AW166" s="33"/>
      <c r="AX166" s="33"/>
      <c r="AY166" s="33"/>
      <c r="AZ166" s="33"/>
      <c r="BA166" s="38">
        <v>161</v>
      </c>
      <c r="BB166" s="38">
        <v>2015</v>
      </c>
      <c r="BC166" s="38">
        <v>1977</v>
      </c>
      <c r="BD166" s="39">
        <v>78.848646959999996</v>
      </c>
      <c r="BE166" s="33">
        <f t="shared" si="18"/>
        <v>-355848.15547290491</v>
      </c>
      <c r="BF166" s="33">
        <v>2098739.1705999998</v>
      </c>
      <c r="BG166" s="33">
        <v>106509.8227</v>
      </c>
      <c r="BH166" s="33">
        <v>164445.3645</v>
      </c>
      <c r="BI166" s="33">
        <v>157296.054727095</v>
      </c>
      <c r="BJ166" s="33">
        <v>70509.204199999993</v>
      </c>
      <c r="BK166" s="33">
        <v>151199.48579999999</v>
      </c>
      <c r="BL166" s="33">
        <v>2802148.2864000001</v>
      </c>
      <c r="BM166" s="33">
        <f t="shared" si="19"/>
        <v>-80690.281600000002</v>
      </c>
      <c r="BN166" s="9"/>
      <c r="BO166" s="9"/>
      <c r="BP166" s="9"/>
      <c r="BQ166" s="9"/>
      <c r="BR166" s="9"/>
      <c r="BS166" s="9"/>
      <c r="BT166" s="9"/>
      <c r="BU166" s="9"/>
      <c r="BV166" s="33">
        <f t="shared" si="20"/>
        <v>-355848.15547290491</v>
      </c>
      <c r="BW166" s="9"/>
      <c r="BX166" s="9"/>
      <c r="BY166" s="9"/>
      <c r="BZ166" s="9"/>
      <c r="CA166" s="21"/>
      <c r="CB166" s="21"/>
      <c r="CC166" s="21"/>
      <c r="CD166" s="22"/>
      <c r="CE166" s="9"/>
      <c r="CF166" s="9"/>
      <c r="CG166" s="9"/>
      <c r="CH166" s="9"/>
      <c r="CI166" s="9"/>
      <c r="CJ166" s="9"/>
      <c r="CK166" s="9"/>
      <c r="CL166" s="9"/>
      <c r="CM166" s="10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D166" s="3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</row>
    <row r="167" spans="1:156">
      <c r="A167" s="8">
        <v>162</v>
      </c>
      <c r="B167" s="21">
        <v>2013</v>
      </c>
      <c r="C167" s="21">
        <v>1955</v>
      </c>
      <c r="D167" s="22">
        <v>130.9657498</v>
      </c>
      <c r="E167" s="9">
        <v>-80136.890100000004</v>
      </c>
      <c r="F167" s="9">
        <v>1922532.0075000001</v>
      </c>
      <c r="G167" s="9">
        <v>101672.62639999999</v>
      </c>
      <c r="H167" s="9">
        <v>414993.61790000001</v>
      </c>
      <c r="I167" s="9">
        <v>89019.343800000002</v>
      </c>
      <c r="J167" s="9">
        <v>86776.089099999997</v>
      </c>
      <c r="K167" s="9">
        <v>9851.3310999999994</v>
      </c>
      <c r="L167" s="9">
        <v>2685279.2437999998</v>
      </c>
      <c r="M167" s="9">
        <f t="shared" si="14"/>
        <v>76924.758000000002</v>
      </c>
      <c r="N167" s="26"/>
      <c r="O167" s="26"/>
      <c r="P167" s="26"/>
      <c r="Q167" s="26"/>
      <c r="R167" s="26"/>
      <c r="S167" s="26"/>
      <c r="T167" s="26"/>
      <c r="U167" s="26"/>
      <c r="V167" s="33">
        <f t="shared" si="15"/>
        <v>-80136.890100000004</v>
      </c>
      <c r="W167" s="26"/>
      <c r="X167" s="26"/>
      <c r="Y167" s="26"/>
      <c r="Z167" s="26"/>
      <c r="AA167" s="26"/>
      <c r="AB167" s="38">
        <v>2014</v>
      </c>
      <c r="AC167" s="38">
        <v>1957</v>
      </c>
      <c r="AD167" s="39">
        <v>143.02299429999999</v>
      </c>
      <c r="AE167" s="33">
        <v>61339.1944</v>
      </c>
      <c r="AF167" s="33">
        <v>2048612.1639</v>
      </c>
      <c r="AG167" s="33">
        <v>106509.8227</v>
      </c>
      <c r="AH167" s="33">
        <v>188624.4486</v>
      </c>
      <c r="AI167" s="33">
        <v>87170.655100000004</v>
      </c>
      <c r="AJ167" s="33">
        <v>373536.69919999997</v>
      </c>
      <c r="AK167" s="33">
        <v>11901.154200000001</v>
      </c>
      <c r="AL167" s="33">
        <v>2731213.4408999998</v>
      </c>
      <c r="AM167" s="33">
        <f t="shared" si="16"/>
        <v>361635.54499999998</v>
      </c>
      <c r="AN167" s="33"/>
      <c r="AO167" s="33"/>
      <c r="AP167" s="33"/>
      <c r="AQ167" s="33"/>
      <c r="AR167" s="33"/>
      <c r="AS167" s="33"/>
      <c r="AT167" s="33"/>
      <c r="AU167" s="33"/>
      <c r="AV167" s="33">
        <f t="shared" si="17"/>
        <v>61339.1944</v>
      </c>
      <c r="AW167" s="33"/>
      <c r="AX167" s="33"/>
      <c r="AY167" s="33"/>
      <c r="AZ167" s="33"/>
      <c r="BA167" s="38">
        <v>162</v>
      </c>
      <c r="BB167" s="38">
        <v>2015</v>
      </c>
      <c r="BC167" s="38">
        <v>1958</v>
      </c>
      <c r="BD167" s="39">
        <v>135.44914199999999</v>
      </c>
      <c r="BE167" s="33">
        <f t="shared" si="18"/>
        <v>-77662.731077982113</v>
      </c>
      <c r="BF167" s="33">
        <v>2076896.8574999999</v>
      </c>
      <c r="BG167" s="33">
        <v>106509.8227</v>
      </c>
      <c r="BH167" s="33">
        <v>184165.48329999999</v>
      </c>
      <c r="BI167" s="33">
        <v>83177.278122018004</v>
      </c>
      <c r="BJ167" s="33">
        <v>271872.06679999997</v>
      </c>
      <c r="BK167" s="33">
        <v>20823.5609</v>
      </c>
      <c r="BL167" s="33">
        <v>2779460.6786000002</v>
      </c>
      <c r="BM167" s="33">
        <f t="shared" si="19"/>
        <v>251048.50589999996</v>
      </c>
      <c r="BN167" s="9"/>
      <c r="BO167" s="9"/>
      <c r="BP167" s="9"/>
      <c r="BQ167" s="9"/>
      <c r="BR167" s="9"/>
      <c r="BS167" s="9"/>
      <c r="BT167" s="9"/>
      <c r="BU167" s="9"/>
      <c r="BV167" s="33">
        <f t="shared" si="20"/>
        <v>-77662.731077982113</v>
      </c>
      <c r="BW167" s="9"/>
      <c r="BX167" s="9"/>
      <c r="BY167" s="9"/>
      <c r="BZ167" s="9"/>
      <c r="CA167" s="21"/>
      <c r="CB167" s="21"/>
      <c r="CC167" s="21"/>
      <c r="CD167" s="22"/>
      <c r="CE167" s="9"/>
      <c r="CF167" s="9"/>
      <c r="CG167" s="9"/>
      <c r="CH167" s="9"/>
      <c r="CI167" s="9"/>
      <c r="CJ167" s="9"/>
      <c r="CK167" s="9"/>
      <c r="CL167" s="9"/>
      <c r="CM167" s="10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D167" s="3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</row>
    <row r="168" spans="1:156">
      <c r="A168" s="8">
        <v>163</v>
      </c>
      <c r="B168" s="21">
        <v>2013</v>
      </c>
      <c r="C168" s="21">
        <v>1979</v>
      </c>
      <c r="D168" s="22">
        <v>108.16205739999999</v>
      </c>
      <c r="E168" s="9">
        <v>-93419.488500000007</v>
      </c>
      <c r="F168" s="9">
        <v>1940768.6825000001</v>
      </c>
      <c r="G168" s="9">
        <v>101672.62639999999</v>
      </c>
      <c r="H168" s="9">
        <v>415392.53399999999</v>
      </c>
      <c r="I168" s="9">
        <v>87533.847999999998</v>
      </c>
      <c r="J168" s="9">
        <v>68565.106799999994</v>
      </c>
      <c r="K168" s="9">
        <v>23594.108899999999</v>
      </c>
      <c r="L168" s="9">
        <v>2683758.1771</v>
      </c>
      <c r="M168" s="9">
        <f t="shared" si="14"/>
        <v>44970.997899999995</v>
      </c>
      <c r="N168" s="26"/>
      <c r="O168" s="26"/>
      <c r="P168" s="26"/>
      <c r="Q168" s="26"/>
      <c r="R168" s="26"/>
      <c r="S168" s="26"/>
      <c r="T168" s="26"/>
      <c r="U168" s="26"/>
      <c r="V168" s="33">
        <f t="shared" si="15"/>
        <v>-93419.488500000007</v>
      </c>
      <c r="W168" s="26"/>
      <c r="X168" s="26"/>
      <c r="Y168" s="26"/>
      <c r="Z168" s="26"/>
      <c r="AA168" s="26"/>
      <c r="AB168" s="38">
        <v>2014</v>
      </c>
      <c r="AC168" s="38">
        <v>1997</v>
      </c>
      <c r="AD168" s="39">
        <v>193.73167799999999</v>
      </c>
      <c r="AE168" s="33">
        <v>293328.09460000001</v>
      </c>
      <c r="AF168" s="33">
        <v>2043052.8315999999</v>
      </c>
      <c r="AG168" s="33">
        <v>106509.8227</v>
      </c>
      <c r="AH168" s="33">
        <v>191518.11739999999</v>
      </c>
      <c r="AI168" s="33">
        <v>76294.697</v>
      </c>
      <c r="AJ168" s="33">
        <v>634531.75190000003</v>
      </c>
      <c r="AK168" s="33">
        <v>2303.0079999999998</v>
      </c>
      <c r="AL168" s="33">
        <v>2756276.1179</v>
      </c>
      <c r="AM168" s="33">
        <f t="shared" si="16"/>
        <v>632228.7439</v>
      </c>
      <c r="AN168" s="33"/>
      <c r="AO168" s="33"/>
      <c r="AP168" s="33"/>
      <c r="AQ168" s="33"/>
      <c r="AR168" s="33"/>
      <c r="AS168" s="33"/>
      <c r="AT168" s="33"/>
      <c r="AU168" s="33"/>
      <c r="AV168" s="33">
        <f t="shared" si="17"/>
        <v>293328.09460000001</v>
      </c>
      <c r="AW168" s="33"/>
      <c r="AX168" s="33"/>
      <c r="AY168" s="33"/>
      <c r="AZ168" s="33"/>
      <c r="BA168" s="38">
        <v>163</v>
      </c>
      <c r="BB168" s="38">
        <v>2015</v>
      </c>
      <c r="BC168" s="38">
        <v>1998</v>
      </c>
      <c r="BD168" s="39">
        <v>141.2795888</v>
      </c>
      <c r="BE168" s="33">
        <f t="shared" si="18"/>
        <v>71026.911140131298</v>
      </c>
      <c r="BF168" s="33">
        <v>2086423.7296</v>
      </c>
      <c r="BG168" s="33">
        <v>106509.8227</v>
      </c>
      <c r="BH168" s="33">
        <v>186693.31940000001</v>
      </c>
      <c r="BI168" s="33">
        <v>73676.314840131396</v>
      </c>
      <c r="BJ168" s="33">
        <v>415134.45189999999</v>
      </c>
      <c r="BK168" s="33">
        <v>8948.6965</v>
      </c>
      <c r="BL168" s="33">
        <v>2788462.0307999998</v>
      </c>
      <c r="BM168" s="33">
        <f t="shared" si="19"/>
        <v>406185.75539999997</v>
      </c>
      <c r="BN168" s="9"/>
      <c r="BO168" s="9"/>
      <c r="BP168" s="9"/>
      <c r="BQ168" s="9"/>
      <c r="BR168" s="9"/>
      <c r="BS168" s="9"/>
      <c r="BT168" s="9"/>
      <c r="BU168" s="9"/>
      <c r="BV168" s="33">
        <f t="shared" si="20"/>
        <v>71026.911140131298</v>
      </c>
      <c r="BW168" s="9"/>
      <c r="BX168" s="9"/>
      <c r="BY168" s="9"/>
      <c r="BZ168" s="9"/>
      <c r="CA168" s="21"/>
      <c r="CB168" s="21"/>
      <c r="CC168" s="21"/>
      <c r="CD168" s="22"/>
      <c r="CE168" s="9"/>
      <c r="CF168" s="9"/>
      <c r="CG168" s="9"/>
      <c r="CH168" s="9"/>
      <c r="CI168" s="9"/>
      <c r="CJ168" s="9"/>
      <c r="CK168" s="9"/>
      <c r="CL168" s="9"/>
      <c r="CM168" s="10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D168" s="3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</row>
    <row r="169" spans="1:156">
      <c r="A169" s="8">
        <v>164</v>
      </c>
      <c r="B169" s="21">
        <v>2013</v>
      </c>
      <c r="C169" s="21">
        <v>1955</v>
      </c>
      <c r="D169" s="22">
        <v>130.9657498</v>
      </c>
      <c r="E169" s="9">
        <v>-40494.514999999999</v>
      </c>
      <c r="F169" s="9">
        <v>1947224.4916000001</v>
      </c>
      <c r="G169" s="9">
        <v>101672.62639999999</v>
      </c>
      <c r="H169" s="9">
        <v>414315.67489999998</v>
      </c>
      <c r="I169" s="9">
        <v>91543.888800000001</v>
      </c>
      <c r="J169" s="9">
        <v>106790.0387</v>
      </c>
      <c r="K169" s="9">
        <v>16765.2755</v>
      </c>
      <c r="L169" s="9">
        <v>2685275.96</v>
      </c>
      <c r="M169" s="9">
        <f t="shared" si="14"/>
        <v>90024.763200000001</v>
      </c>
      <c r="N169" s="26"/>
      <c r="O169" s="26"/>
      <c r="P169" s="26"/>
      <c r="Q169" s="26"/>
      <c r="R169" s="26"/>
      <c r="S169" s="26"/>
      <c r="T169" s="26"/>
      <c r="U169" s="26"/>
      <c r="V169" s="33">
        <f t="shared" si="15"/>
        <v>-40494.514999999999</v>
      </c>
      <c r="W169" s="26"/>
      <c r="X169" s="26"/>
      <c r="Y169" s="26"/>
      <c r="Z169" s="26"/>
      <c r="AA169" s="26"/>
      <c r="AB169" s="38">
        <v>2014</v>
      </c>
      <c r="AC169" s="38">
        <v>1937</v>
      </c>
      <c r="AD169" s="39">
        <v>92.292621330000003</v>
      </c>
      <c r="AE169" s="33">
        <v>-300445.46590000001</v>
      </c>
      <c r="AF169" s="33">
        <v>2039919.4609999999</v>
      </c>
      <c r="AG169" s="33">
        <v>106509.8227</v>
      </c>
      <c r="AH169" s="33">
        <v>170378.37710000001</v>
      </c>
      <c r="AI169" s="33">
        <v>155749.1721</v>
      </c>
      <c r="AJ169" s="33">
        <v>131124.6214</v>
      </c>
      <c r="AK169" s="33">
        <v>194379.9737</v>
      </c>
      <c r="AL169" s="33">
        <v>2709746.9465000001</v>
      </c>
      <c r="AM169" s="33">
        <f t="shared" si="16"/>
        <v>-63255.352299999999</v>
      </c>
      <c r="AN169" s="33"/>
      <c r="AO169" s="33"/>
      <c r="AP169" s="33"/>
      <c r="AQ169" s="33"/>
      <c r="AR169" s="33"/>
      <c r="AS169" s="33"/>
      <c r="AT169" s="33"/>
      <c r="AU169" s="33"/>
      <c r="AV169" s="33">
        <f t="shared" si="17"/>
        <v>-300445.46590000001</v>
      </c>
      <c r="AW169" s="33"/>
      <c r="AX169" s="33"/>
      <c r="AY169" s="33"/>
      <c r="AZ169" s="33"/>
      <c r="BA169" s="38">
        <v>164</v>
      </c>
      <c r="BB169" s="38">
        <v>2015</v>
      </c>
      <c r="BC169" s="38">
        <v>1938</v>
      </c>
      <c r="BD169" s="39">
        <v>137.05777069999999</v>
      </c>
      <c r="BE169" s="33">
        <f t="shared" si="18"/>
        <v>-22539.677668271586</v>
      </c>
      <c r="BF169" s="33">
        <v>2065719.9842999999</v>
      </c>
      <c r="BG169" s="33">
        <v>106509.8227</v>
      </c>
      <c r="BH169" s="33">
        <v>184471.7426</v>
      </c>
      <c r="BI169" s="33">
        <v>82026.191431728206</v>
      </c>
      <c r="BJ169" s="33">
        <v>344022.76260000002</v>
      </c>
      <c r="BK169" s="33">
        <v>15531.481400000001</v>
      </c>
      <c r="BL169" s="33">
        <v>2789758.6998999999</v>
      </c>
      <c r="BM169" s="33">
        <f t="shared" si="19"/>
        <v>328491.28120000003</v>
      </c>
      <c r="BN169" s="9"/>
      <c r="BO169" s="9"/>
      <c r="BP169" s="9"/>
      <c r="BQ169" s="9"/>
      <c r="BR169" s="9"/>
      <c r="BS169" s="9"/>
      <c r="BT169" s="9"/>
      <c r="BU169" s="9"/>
      <c r="BV169" s="33">
        <f t="shared" si="20"/>
        <v>-22539.677668271586</v>
      </c>
      <c r="BW169" s="9"/>
      <c r="BX169" s="9"/>
      <c r="BY169" s="9"/>
      <c r="BZ169" s="9"/>
      <c r="CA169" s="21"/>
      <c r="CB169" s="21"/>
      <c r="CC169" s="21"/>
      <c r="CD169" s="22"/>
      <c r="CE169" s="9"/>
      <c r="CF169" s="9"/>
      <c r="CG169" s="9"/>
      <c r="CH169" s="9"/>
      <c r="CI169" s="9"/>
      <c r="CJ169" s="9"/>
      <c r="CK169" s="9"/>
      <c r="CL169" s="9"/>
      <c r="CM169" s="10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D169" s="3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</row>
    <row r="170" spans="1:156">
      <c r="A170" s="8">
        <v>165</v>
      </c>
      <c r="B170" s="21">
        <v>2013</v>
      </c>
      <c r="C170" s="21">
        <v>1951</v>
      </c>
      <c r="D170" s="22">
        <v>165.19841829999999</v>
      </c>
      <c r="E170" s="9">
        <v>-81357.906900000002</v>
      </c>
      <c r="F170" s="9">
        <v>1950897.2468000001</v>
      </c>
      <c r="G170" s="9">
        <v>101672.62639999999</v>
      </c>
      <c r="H170" s="9">
        <v>415634.76069999998</v>
      </c>
      <c r="I170" s="9">
        <v>86631.836500000005</v>
      </c>
      <c r="J170" s="9">
        <v>67195.402100000007</v>
      </c>
      <c r="K170" s="9">
        <v>20798.782899999998</v>
      </c>
      <c r="L170" s="9">
        <v>2682590.9964999999</v>
      </c>
      <c r="M170" s="9">
        <f t="shared" si="14"/>
        <v>46396.619200000008</v>
      </c>
      <c r="N170" s="26"/>
      <c r="O170" s="26"/>
      <c r="P170" s="26"/>
      <c r="Q170" s="26"/>
      <c r="R170" s="26"/>
      <c r="S170" s="26"/>
      <c r="T170" s="26"/>
      <c r="U170" s="26"/>
      <c r="V170" s="33">
        <f t="shared" si="15"/>
        <v>-81357.906900000002</v>
      </c>
      <c r="W170" s="26"/>
      <c r="X170" s="26"/>
      <c r="Y170" s="26"/>
      <c r="Z170" s="26"/>
      <c r="AA170" s="26"/>
      <c r="AB170" s="38">
        <v>2014</v>
      </c>
      <c r="AC170" s="38">
        <v>1974</v>
      </c>
      <c r="AD170" s="39">
        <v>194.84334010000001</v>
      </c>
      <c r="AE170" s="33">
        <v>190148.19839999999</v>
      </c>
      <c r="AF170" s="33">
        <v>2061865.3152000001</v>
      </c>
      <c r="AG170" s="33">
        <v>106509.8227</v>
      </c>
      <c r="AH170" s="33">
        <v>189880.3223</v>
      </c>
      <c r="AI170" s="33">
        <v>82450.408599999995</v>
      </c>
      <c r="AJ170" s="33">
        <v>508542.52429999999</v>
      </c>
      <c r="AK170" s="33">
        <v>11028.101000000001</v>
      </c>
      <c r="AL170" s="33">
        <v>2748072.0937000001</v>
      </c>
      <c r="AM170" s="33">
        <f t="shared" si="16"/>
        <v>497514.42329999997</v>
      </c>
      <c r="AN170" s="33"/>
      <c r="AO170" s="33"/>
      <c r="AP170" s="33"/>
      <c r="AQ170" s="33"/>
      <c r="AR170" s="33"/>
      <c r="AS170" s="33"/>
      <c r="AT170" s="33"/>
      <c r="AU170" s="33"/>
      <c r="AV170" s="33">
        <f t="shared" si="17"/>
        <v>190148.19839999999</v>
      </c>
      <c r="AW170" s="33"/>
      <c r="AX170" s="33"/>
      <c r="AY170" s="33"/>
      <c r="AZ170" s="33"/>
      <c r="BA170" s="38">
        <v>165</v>
      </c>
      <c r="BB170" s="38">
        <v>2015</v>
      </c>
      <c r="BC170" s="38">
        <v>1975</v>
      </c>
      <c r="BD170" s="39">
        <v>140.76798020000001</v>
      </c>
      <c r="BE170" s="33">
        <f t="shared" si="18"/>
        <v>84338.364453718532</v>
      </c>
      <c r="BF170" s="33">
        <v>2102884.0022</v>
      </c>
      <c r="BG170" s="33">
        <v>106509.8227</v>
      </c>
      <c r="BH170" s="33">
        <v>184912.63759999999</v>
      </c>
      <c r="BI170" s="33">
        <v>80369.071753718599</v>
      </c>
      <c r="BJ170" s="33">
        <v>413562.23670000001</v>
      </c>
      <c r="BK170" s="33">
        <v>10946.8596</v>
      </c>
      <c r="BL170" s="33">
        <v>2792952.5469</v>
      </c>
      <c r="BM170" s="33">
        <f t="shared" si="19"/>
        <v>402615.37709999998</v>
      </c>
      <c r="BN170" s="9"/>
      <c r="BO170" s="9"/>
      <c r="BP170" s="9"/>
      <c r="BQ170" s="9"/>
      <c r="BR170" s="9"/>
      <c r="BS170" s="9"/>
      <c r="BT170" s="9"/>
      <c r="BU170" s="9"/>
      <c r="BV170" s="33">
        <f t="shared" si="20"/>
        <v>84338.364453718532</v>
      </c>
      <c r="BW170" s="9"/>
      <c r="BX170" s="9"/>
      <c r="BY170" s="9"/>
      <c r="BZ170" s="9"/>
      <c r="CA170" s="21"/>
      <c r="CB170" s="21"/>
      <c r="CC170" s="21"/>
      <c r="CD170" s="22"/>
      <c r="CE170" s="9"/>
      <c r="CF170" s="9"/>
      <c r="CG170" s="9"/>
      <c r="CH170" s="9"/>
      <c r="CI170" s="9"/>
      <c r="CJ170" s="9"/>
      <c r="CK170" s="9"/>
      <c r="CL170" s="9"/>
      <c r="CM170" s="10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D170" s="3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</row>
    <row r="171" spans="1:156">
      <c r="A171" s="8">
        <v>166</v>
      </c>
      <c r="B171" s="21">
        <v>2013</v>
      </c>
      <c r="C171" s="21">
        <v>1993</v>
      </c>
      <c r="D171" s="22">
        <v>116.7870363</v>
      </c>
      <c r="E171" s="9">
        <v>-38093.2834</v>
      </c>
      <c r="F171" s="9">
        <v>1945431.6281999999</v>
      </c>
      <c r="G171" s="9">
        <v>101672.62639999999</v>
      </c>
      <c r="H171" s="9">
        <v>415320.52</v>
      </c>
      <c r="I171" s="9">
        <v>87802.015700000004</v>
      </c>
      <c r="J171" s="9">
        <v>122846.2479</v>
      </c>
      <c r="K171" s="9">
        <v>16715.928500000002</v>
      </c>
      <c r="L171" s="9">
        <v>2694450.3931</v>
      </c>
      <c r="M171" s="9">
        <f t="shared" si="14"/>
        <v>106130.31940000001</v>
      </c>
      <c r="N171" s="26"/>
      <c r="O171" s="26"/>
      <c r="P171" s="26"/>
      <c r="Q171" s="26"/>
      <c r="R171" s="26"/>
      <c r="S171" s="26"/>
      <c r="T171" s="26"/>
      <c r="U171" s="26"/>
      <c r="V171" s="33">
        <f t="shared" si="15"/>
        <v>-38093.2834</v>
      </c>
      <c r="W171" s="26"/>
      <c r="X171" s="26"/>
      <c r="Y171" s="26"/>
      <c r="Z171" s="26"/>
      <c r="AA171" s="26"/>
      <c r="AB171" s="38">
        <v>2014</v>
      </c>
      <c r="AC171" s="38">
        <v>1937</v>
      </c>
      <c r="AD171" s="39">
        <v>92.292621330000003</v>
      </c>
      <c r="AE171" s="33">
        <v>-245969.49309999999</v>
      </c>
      <c r="AF171" s="33">
        <v>2027644.6784000001</v>
      </c>
      <c r="AG171" s="33">
        <v>106509.8227</v>
      </c>
      <c r="AH171" s="33">
        <v>175744.89550000001</v>
      </c>
      <c r="AI171" s="33">
        <v>135578.91949999999</v>
      </c>
      <c r="AJ171" s="33">
        <v>161868.3443</v>
      </c>
      <c r="AK171" s="33">
        <v>141262.55129999999</v>
      </c>
      <c r="AL171" s="33">
        <v>2712053.6020999998</v>
      </c>
      <c r="AM171" s="33">
        <f t="shared" si="16"/>
        <v>20605.793000000005</v>
      </c>
      <c r="AN171" s="33"/>
      <c r="AO171" s="33"/>
      <c r="AP171" s="33"/>
      <c r="AQ171" s="33"/>
      <c r="AR171" s="33"/>
      <c r="AS171" s="33"/>
      <c r="AT171" s="33"/>
      <c r="AU171" s="33"/>
      <c r="AV171" s="33">
        <f t="shared" si="17"/>
        <v>-245969.49309999999</v>
      </c>
      <c r="AW171" s="33"/>
      <c r="AX171" s="33"/>
      <c r="AY171" s="33"/>
      <c r="AZ171" s="33"/>
      <c r="BA171" s="38">
        <v>166</v>
      </c>
      <c r="BB171" s="38">
        <v>2015</v>
      </c>
      <c r="BC171" s="38">
        <v>1938</v>
      </c>
      <c r="BD171" s="39">
        <v>137.05777069999999</v>
      </c>
      <c r="BE171" s="33">
        <f t="shared" si="18"/>
        <v>-5550.0011811042204</v>
      </c>
      <c r="BF171" s="33">
        <v>2069465.2715</v>
      </c>
      <c r="BG171" s="33">
        <v>106509.8227</v>
      </c>
      <c r="BH171" s="33">
        <v>185059.6985</v>
      </c>
      <c r="BI171" s="33">
        <v>79816.338118896107</v>
      </c>
      <c r="BJ171" s="33">
        <v>343706.83529999998</v>
      </c>
      <c r="BK171" s="33">
        <v>8674.3148999999994</v>
      </c>
      <c r="BL171" s="33">
        <v>2781433.6524</v>
      </c>
      <c r="BM171" s="33">
        <f t="shared" si="19"/>
        <v>335032.52039999998</v>
      </c>
      <c r="BN171" s="9"/>
      <c r="BO171" s="9"/>
      <c r="BP171" s="9"/>
      <c r="BQ171" s="9"/>
      <c r="BR171" s="9"/>
      <c r="BS171" s="9"/>
      <c r="BT171" s="9"/>
      <c r="BU171" s="9"/>
      <c r="BV171" s="33">
        <f t="shared" si="20"/>
        <v>-5550.0011811042204</v>
      </c>
      <c r="BW171" s="9"/>
      <c r="BX171" s="9"/>
      <c r="BY171" s="9"/>
      <c r="BZ171" s="9"/>
      <c r="CA171" s="21"/>
      <c r="CB171" s="21"/>
      <c r="CC171" s="21"/>
      <c r="CD171" s="22"/>
      <c r="CE171" s="9"/>
      <c r="CF171" s="9"/>
      <c r="CG171" s="9"/>
      <c r="CH171" s="9"/>
      <c r="CI171" s="9"/>
      <c r="CJ171" s="9"/>
      <c r="CK171" s="9"/>
      <c r="CL171" s="9"/>
      <c r="CM171" s="10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D171" s="3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</row>
    <row r="172" spans="1:156">
      <c r="A172" s="8">
        <v>167</v>
      </c>
      <c r="B172" s="21">
        <v>2013</v>
      </c>
      <c r="C172" s="21">
        <v>1999</v>
      </c>
      <c r="D172" s="22">
        <v>160.9222432</v>
      </c>
      <c r="E172" s="9">
        <v>-74720.079599999997</v>
      </c>
      <c r="F172" s="9">
        <v>1964835.5593000001</v>
      </c>
      <c r="G172" s="9">
        <v>101672.62639999999</v>
      </c>
      <c r="H172" s="9">
        <v>415721.35590000002</v>
      </c>
      <c r="I172" s="9">
        <v>86309.370699999999</v>
      </c>
      <c r="J172" s="9">
        <v>51568.226600000002</v>
      </c>
      <c r="K172" s="9">
        <v>12582.328600000001</v>
      </c>
      <c r="L172" s="9">
        <v>2682244.89</v>
      </c>
      <c r="M172" s="9">
        <f t="shared" si="14"/>
        <v>38985.898000000001</v>
      </c>
      <c r="N172" s="26"/>
      <c r="O172" s="26"/>
      <c r="P172" s="26"/>
      <c r="Q172" s="26"/>
      <c r="R172" s="26"/>
      <c r="S172" s="26"/>
      <c r="T172" s="26"/>
      <c r="U172" s="26"/>
      <c r="V172" s="33">
        <f t="shared" si="15"/>
        <v>-74720.079599999997</v>
      </c>
      <c r="W172" s="26"/>
      <c r="X172" s="26"/>
      <c r="Y172" s="26"/>
      <c r="Z172" s="26"/>
      <c r="AA172" s="26"/>
      <c r="AB172" s="38">
        <v>2014</v>
      </c>
      <c r="AC172" s="38">
        <v>1983</v>
      </c>
      <c r="AD172" s="39">
        <v>158.51116959999999</v>
      </c>
      <c r="AE172" s="33">
        <v>226969.78580000001</v>
      </c>
      <c r="AF172" s="33">
        <v>2098708.2110000001</v>
      </c>
      <c r="AG172" s="33">
        <v>106509.8227</v>
      </c>
      <c r="AH172" s="33">
        <v>192843.96350000001</v>
      </c>
      <c r="AI172" s="33">
        <v>71311.4565</v>
      </c>
      <c r="AJ172" s="33">
        <v>488473.6643</v>
      </c>
      <c r="AK172" s="33">
        <v>2764.6617999999999</v>
      </c>
      <c r="AL172" s="33">
        <v>2728112.6702999999</v>
      </c>
      <c r="AM172" s="33">
        <f t="shared" si="16"/>
        <v>485709.0025</v>
      </c>
      <c r="AN172" s="33"/>
      <c r="AO172" s="33"/>
      <c r="AP172" s="33"/>
      <c r="AQ172" s="33"/>
      <c r="AR172" s="33"/>
      <c r="AS172" s="33"/>
      <c r="AT172" s="33"/>
      <c r="AU172" s="33"/>
      <c r="AV172" s="33">
        <f t="shared" si="17"/>
        <v>226969.78580000001</v>
      </c>
      <c r="AW172" s="33"/>
      <c r="AX172" s="33"/>
      <c r="AY172" s="33"/>
      <c r="AZ172" s="33"/>
      <c r="BA172" s="38">
        <v>167</v>
      </c>
      <c r="BB172" s="38">
        <v>2015</v>
      </c>
      <c r="BC172" s="38">
        <v>1984</v>
      </c>
      <c r="BD172" s="39">
        <v>159.0187081</v>
      </c>
      <c r="BE172" s="33">
        <f t="shared" si="18"/>
        <v>208678.68161873054</v>
      </c>
      <c r="BF172" s="33">
        <v>2121902.9106999999</v>
      </c>
      <c r="BG172" s="33">
        <v>106509.8227</v>
      </c>
      <c r="BH172" s="33">
        <v>186617.3976</v>
      </c>
      <c r="BI172" s="33">
        <v>73961.669818730705</v>
      </c>
      <c r="BJ172" s="33">
        <v>515784.51280000003</v>
      </c>
      <c r="BK172" s="33">
        <v>4282.6181999999999</v>
      </c>
      <c r="BL172" s="33">
        <v>2791815.0137999998</v>
      </c>
      <c r="BM172" s="33">
        <f t="shared" si="19"/>
        <v>511501.8946</v>
      </c>
      <c r="BN172" s="9"/>
      <c r="BO172" s="9"/>
      <c r="BP172" s="9"/>
      <c r="BQ172" s="9"/>
      <c r="BR172" s="9"/>
      <c r="BS172" s="9"/>
      <c r="BT172" s="9"/>
      <c r="BU172" s="9"/>
      <c r="BV172" s="33">
        <f t="shared" si="20"/>
        <v>208678.68161873054</v>
      </c>
      <c r="BW172" s="9"/>
      <c r="BX172" s="9"/>
      <c r="BY172" s="9"/>
      <c r="BZ172" s="9"/>
      <c r="CA172" s="21"/>
      <c r="CB172" s="21"/>
      <c r="CC172" s="21"/>
      <c r="CD172" s="22"/>
      <c r="CE172" s="9"/>
      <c r="CF172" s="9"/>
      <c r="CG172" s="9"/>
      <c r="CH172" s="9"/>
      <c r="CI172" s="9"/>
      <c r="CJ172" s="9"/>
      <c r="CK172" s="9"/>
      <c r="CL172" s="9"/>
      <c r="CM172" s="10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D172" s="3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</row>
    <row r="173" spans="1:156">
      <c r="A173" s="8">
        <v>168</v>
      </c>
      <c r="B173" s="21">
        <v>2013</v>
      </c>
      <c r="C173" s="21">
        <v>1968</v>
      </c>
      <c r="D173" s="22">
        <v>129.60285930000001</v>
      </c>
      <c r="E173" s="9">
        <v>-49336.412100000001</v>
      </c>
      <c r="F173" s="9">
        <v>1964679.4561999999</v>
      </c>
      <c r="G173" s="9">
        <v>101672.62639999999</v>
      </c>
      <c r="H173" s="9">
        <v>416515.98690000002</v>
      </c>
      <c r="I173" s="9">
        <v>83350.299599999998</v>
      </c>
      <c r="J173" s="9">
        <v>76201.569399999993</v>
      </c>
      <c r="K173" s="9">
        <v>9640.0246999999999</v>
      </c>
      <c r="L173" s="9">
        <v>2682116.3259000001</v>
      </c>
      <c r="M173" s="9">
        <f t="shared" si="14"/>
        <v>66561.544699999999</v>
      </c>
      <c r="N173" s="26"/>
      <c r="O173" s="26"/>
      <c r="P173" s="26"/>
      <c r="Q173" s="26"/>
      <c r="R173" s="26"/>
      <c r="S173" s="26"/>
      <c r="T173" s="26"/>
      <c r="U173" s="26"/>
      <c r="V173" s="33">
        <f t="shared" si="15"/>
        <v>-49336.412100000001</v>
      </c>
      <c r="W173" s="26"/>
      <c r="X173" s="26"/>
      <c r="Y173" s="26"/>
      <c r="Z173" s="26"/>
      <c r="AA173" s="26"/>
      <c r="AB173" s="38">
        <v>2014</v>
      </c>
      <c r="AC173" s="38">
        <v>1994</v>
      </c>
      <c r="AD173" s="39">
        <v>97.75743104</v>
      </c>
      <c r="AE173" s="33">
        <v>-200404.70759999999</v>
      </c>
      <c r="AF173" s="33">
        <v>2029088.4564</v>
      </c>
      <c r="AG173" s="33">
        <v>106509.8227</v>
      </c>
      <c r="AH173" s="33">
        <v>174950.3714</v>
      </c>
      <c r="AI173" s="33">
        <v>138565.16690000001</v>
      </c>
      <c r="AJ173" s="33">
        <v>216565.9792</v>
      </c>
      <c r="AK173" s="33">
        <v>156271.2432</v>
      </c>
      <c r="AL173" s="33">
        <v>2709813.2609999999</v>
      </c>
      <c r="AM173" s="33">
        <f t="shared" si="16"/>
        <v>60294.736000000004</v>
      </c>
      <c r="AN173" s="33"/>
      <c r="AO173" s="33"/>
      <c r="AP173" s="33"/>
      <c r="AQ173" s="33"/>
      <c r="AR173" s="33"/>
      <c r="AS173" s="33"/>
      <c r="AT173" s="33"/>
      <c r="AU173" s="33"/>
      <c r="AV173" s="33">
        <f t="shared" si="17"/>
        <v>-200404.70759999999</v>
      </c>
      <c r="AW173" s="33"/>
      <c r="AX173" s="33"/>
      <c r="AY173" s="33"/>
      <c r="AZ173" s="33"/>
      <c r="BA173" s="38">
        <v>168</v>
      </c>
      <c r="BB173" s="38">
        <v>2015</v>
      </c>
      <c r="BC173" s="38">
        <v>1995</v>
      </c>
      <c r="BD173" s="39">
        <v>131.04328570000001</v>
      </c>
      <c r="BE173" s="33">
        <f t="shared" si="18"/>
        <v>-45280.899313916918</v>
      </c>
      <c r="BF173" s="33">
        <v>2069442.8263999999</v>
      </c>
      <c r="BG173" s="33">
        <v>106509.8227</v>
      </c>
      <c r="BH173" s="33">
        <v>179546.75630000001</v>
      </c>
      <c r="BI173" s="33">
        <v>100536.929586083</v>
      </c>
      <c r="BJ173" s="33">
        <v>307652.92810000002</v>
      </c>
      <c r="BK173" s="33">
        <v>30452.707699999999</v>
      </c>
      <c r="BL173" s="33">
        <v>2778517.4547000001</v>
      </c>
      <c r="BM173" s="33">
        <f t="shared" si="19"/>
        <v>277200.22039999999</v>
      </c>
      <c r="BN173" s="9"/>
      <c r="BO173" s="9"/>
      <c r="BP173" s="9"/>
      <c r="BQ173" s="9"/>
      <c r="BR173" s="9"/>
      <c r="BS173" s="9"/>
      <c r="BT173" s="9"/>
      <c r="BU173" s="9"/>
      <c r="BV173" s="33">
        <f t="shared" si="20"/>
        <v>-45280.899313916918</v>
      </c>
      <c r="BW173" s="9"/>
      <c r="BX173" s="9"/>
      <c r="BY173" s="9"/>
      <c r="BZ173" s="9"/>
      <c r="CA173" s="21"/>
      <c r="CB173" s="21"/>
      <c r="CC173" s="21"/>
      <c r="CD173" s="22"/>
      <c r="CE173" s="9"/>
      <c r="CF173" s="9"/>
      <c r="CG173" s="9"/>
      <c r="CH173" s="9"/>
      <c r="CI173" s="9"/>
      <c r="CJ173" s="9"/>
      <c r="CK173" s="9"/>
      <c r="CL173" s="9"/>
      <c r="CM173" s="10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D173" s="3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</row>
    <row r="174" spans="1:156">
      <c r="A174" s="8">
        <v>169</v>
      </c>
      <c r="B174" s="21">
        <v>2013</v>
      </c>
      <c r="C174" s="21">
        <v>1962</v>
      </c>
      <c r="D174" s="22">
        <v>126.2553453</v>
      </c>
      <c r="E174" s="9">
        <v>-64600.493499999997</v>
      </c>
      <c r="F174" s="9">
        <v>1946766.6277999999</v>
      </c>
      <c r="G174" s="9">
        <v>101672.62639999999</v>
      </c>
      <c r="H174" s="9">
        <v>415887.70169999998</v>
      </c>
      <c r="I174" s="9">
        <v>85689.927299999996</v>
      </c>
      <c r="J174" s="9">
        <v>81221.758900000001</v>
      </c>
      <c r="K174" s="9">
        <v>8022.7813999999998</v>
      </c>
      <c r="L174" s="9">
        <v>2687816.3542999998</v>
      </c>
      <c r="M174" s="9">
        <f t="shared" si="14"/>
        <v>73198.977500000008</v>
      </c>
      <c r="N174" s="26"/>
      <c r="O174" s="26"/>
      <c r="P174" s="26"/>
      <c r="Q174" s="26"/>
      <c r="R174" s="26"/>
      <c r="S174" s="26"/>
      <c r="T174" s="26"/>
      <c r="U174" s="26"/>
      <c r="V174" s="33">
        <f t="shared" si="15"/>
        <v>-64600.493499999997</v>
      </c>
      <c r="W174" s="26"/>
      <c r="X174" s="26"/>
      <c r="Y174" s="26"/>
      <c r="Z174" s="26"/>
      <c r="AA174" s="26"/>
      <c r="AB174" s="38">
        <v>2014</v>
      </c>
      <c r="AC174" s="38">
        <v>1978</v>
      </c>
      <c r="AD174" s="39">
        <v>138.30665930000001</v>
      </c>
      <c r="AE174" s="33">
        <v>132619.7898</v>
      </c>
      <c r="AF174" s="33">
        <v>2085651.0231999999</v>
      </c>
      <c r="AG174" s="33">
        <v>106509.8227</v>
      </c>
      <c r="AH174" s="33">
        <v>187959.12849999999</v>
      </c>
      <c r="AI174" s="33">
        <v>89671.284700000004</v>
      </c>
      <c r="AJ174" s="33">
        <v>416096.45380000002</v>
      </c>
      <c r="AK174" s="33">
        <v>36649.412199999999</v>
      </c>
      <c r="AL174" s="33">
        <v>2716618.5109000001</v>
      </c>
      <c r="AM174" s="33">
        <f t="shared" si="16"/>
        <v>379447.0416</v>
      </c>
      <c r="AN174" s="33"/>
      <c r="AO174" s="33"/>
      <c r="AP174" s="33"/>
      <c r="AQ174" s="33"/>
      <c r="AR174" s="33"/>
      <c r="AS174" s="33"/>
      <c r="AT174" s="33"/>
      <c r="AU174" s="33"/>
      <c r="AV174" s="33">
        <f t="shared" si="17"/>
        <v>132619.7898</v>
      </c>
      <c r="AW174" s="33"/>
      <c r="AX174" s="33"/>
      <c r="AY174" s="33"/>
      <c r="AZ174" s="33"/>
      <c r="BA174" s="38">
        <v>169</v>
      </c>
      <c r="BB174" s="38">
        <v>2015</v>
      </c>
      <c r="BC174" s="38">
        <v>1979</v>
      </c>
      <c r="BD174" s="39">
        <v>108.16205739999999</v>
      </c>
      <c r="BE174" s="33">
        <f t="shared" si="18"/>
        <v>-148732.83267988823</v>
      </c>
      <c r="BF174" s="33">
        <v>2166063.4265999999</v>
      </c>
      <c r="BG174" s="33">
        <v>106509.8227</v>
      </c>
      <c r="BH174" s="33">
        <v>180151.39050000001</v>
      </c>
      <c r="BI174" s="33">
        <v>98264.390220111905</v>
      </c>
      <c r="BJ174" s="33">
        <v>157879.04300000001</v>
      </c>
      <c r="BK174" s="33">
        <v>74000.9519</v>
      </c>
      <c r="BL174" s="33">
        <v>2783599.9537999998</v>
      </c>
      <c r="BM174" s="33">
        <f t="shared" si="19"/>
        <v>83878.091100000005</v>
      </c>
      <c r="BN174" s="9"/>
      <c r="BO174" s="9"/>
      <c r="BP174" s="9"/>
      <c r="BQ174" s="9"/>
      <c r="BR174" s="9"/>
      <c r="BS174" s="9"/>
      <c r="BT174" s="9"/>
      <c r="BU174" s="9"/>
      <c r="BV174" s="33">
        <f t="shared" si="20"/>
        <v>-148732.83267988823</v>
      </c>
      <c r="BW174" s="9"/>
      <c r="BX174" s="9"/>
      <c r="BY174" s="9"/>
      <c r="BZ174" s="9"/>
      <c r="CA174" s="21"/>
      <c r="CB174" s="21"/>
      <c r="CC174" s="21"/>
      <c r="CD174" s="22"/>
      <c r="CE174" s="9"/>
      <c r="CF174" s="9"/>
      <c r="CG174" s="9"/>
      <c r="CH174" s="9"/>
      <c r="CI174" s="9"/>
      <c r="CJ174" s="9"/>
      <c r="CK174" s="9"/>
      <c r="CL174" s="9"/>
      <c r="CM174" s="10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D174" s="3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</row>
    <row r="175" spans="1:156">
      <c r="A175" s="8">
        <v>170</v>
      </c>
      <c r="B175" s="21">
        <v>2013</v>
      </c>
      <c r="C175" s="21">
        <v>1986</v>
      </c>
      <c r="D175" s="22">
        <v>143.2179874</v>
      </c>
      <c r="E175" s="9">
        <v>-15057.177100000001</v>
      </c>
      <c r="F175" s="9">
        <v>1953770.5467999999</v>
      </c>
      <c r="G175" s="9">
        <v>101672.62639999999</v>
      </c>
      <c r="H175" s="9">
        <v>415391.05310000002</v>
      </c>
      <c r="I175" s="9">
        <v>87539.362500000003</v>
      </c>
      <c r="J175" s="9">
        <v>124483.69500000001</v>
      </c>
      <c r="K175" s="9">
        <v>8617.4878000000008</v>
      </c>
      <c r="L175" s="9">
        <v>2689296.9731000001</v>
      </c>
      <c r="M175" s="9">
        <f t="shared" si="14"/>
        <v>115866.2072</v>
      </c>
      <c r="N175" s="26"/>
      <c r="O175" s="26"/>
      <c r="P175" s="26"/>
      <c r="Q175" s="26"/>
      <c r="R175" s="26"/>
      <c r="S175" s="26"/>
      <c r="T175" s="26"/>
      <c r="U175" s="26"/>
      <c r="V175" s="33">
        <f t="shared" si="15"/>
        <v>-15057.177100000001</v>
      </c>
      <c r="W175" s="26"/>
      <c r="X175" s="26"/>
      <c r="Y175" s="26"/>
      <c r="Z175" s="26"/>
      <c r="AA175" s="26"/>
      <c r="AB175" s="38">
        <v>2014</v>
      </c>
      <c r="AC175" s="38">
        <v>2001</v>
      </c>
      <c r="AD175" s="39">
        <v>79.308135870000001</v>
      </c>
      <c r="AE175" s="33">
        <v>-283297.25150000001</v>
      </c>
      <c r="AF175" s="33">
        <v>2056172.156</v>
      </c>
      <c r="AG175" s="33">
        <v>106509.8227</v>
      </c>
      <c r="AH175" s="33">
        <v>171280.52340000001</v>
      </c>
      <c r="AI175" s="33">
        <v>152358.4227</v>
      </c>
      <c r="AJ175" s="33">
        <v>72547.751900000003</v>
      </c>
      <c r="AK175" s="33">
        <v>131660.3492</v>
      </c>
      <c r="AL175" s="33">
        <v>2710505.5789999999</v>
      </c>
      <c r="AM175" s="33">
        <f t="shared" si="16"/>
        <v>-59112.597299999994</v>
      </c>
      <c r="AN175" s="33"/>
      <c r="AO175" s="33"/>
      <c r="AP175" s="33"/>
      <c r="AQ175" s="33"/>
      <c r="AR175" s="33"/>
      <c r="AS175" s="33"/>
      <c r="AT175" s="33"/>
      <c r="AU175" s="33"/>
      <c r="AV175" s="33">
        <f t="shared" si="17"/>
        <v>-283297.25150000001</v>
      </c>
      <c r="AW175" s="33"/>
      <c r="AX175" s="33"/>
      <c r="AY175" s="33"/>
      <c r="AZ175" s="33"/>
      <c r="BA175" s="38">
        <v>170</v>
      </c>
      <c r="BB175" s="38">
        <v>2015</v>
      </c>
      <c r="BC175" s="38">
        <v>2002</v>
      </c>
      <c r="BD175" s="39">
        <v>126.5561804</v>
      </c>
      <c r="BE175" s="33">
        <f t="shared" si="18"/>
        <v>-107156.4918926768</v>
      </c>
      <c r="BF175" s="33">
        <v>2082133.0478999999</v>
      </c>
      <c r="BG175" s="33">
        <v>106509.8227</v>
      </c>
      <c r="BH175" s="33">
        <v>177133.93710000001</v>
      </c>
      <c r="BI175" s="33">
        <v>109605.597607323</v>
      </c>
      <c r="BJ175" s="33">
        <v>263404.44540000003</v>
      </c>
      <c r="BK175" s="33">
        <v>59863.334699999999</v>
      </c>
      <c r="BL175" s="33">
        <v>2786080.0079000001</v>
      </c>
      <c r="BM175" s="33">
        <f t="shared" si="19"/>
        <v>203541.11070000002</v>
      </c>
      <c r="BN175" s="9"/>
      <c r="BO175" s="9"/>
      <c r="BP175" s="9"/>
      <c r="BQ175" s="9"/>
      <c r="BR175" s="9"/>
      <c r="BS175" s="9"/>
      <c r="BT175" s="9"/>
      <c r="BU175" s="9"/>
      <c r="BV175" s="33">
        <f t="shared" si="20"/>
        <v>-107156.4918926768</v>
      </c>
      <c r="BW175" s="9"/>
      <c r="BX175" s="9"/>
      <c r="BY175" s="9"/>
      <c r="BZ175" s="9"/>
      <c r="CA175" s="21"/>
      <c r="CB175" s="21"/>
      <c r="CC175" s="21"/>
      <c r="CD175" s="22"/>
      <c r="CE175" s="9"/>
      <c r="CF175" s="9"/>
      <c r="CG175" s="9"/>
      <c r="CH175" s="9"/>
      <c r="CI175" s="9"/>
      <c r="CJ175" s="9"/>
      <c r="CK175" s="9"/>
      <c r="CL175" s="9"/>
      <c r="CM175" s="10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D175" s="3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</row>
    <row r="176" spans="1:156">
      <c r="A176" s="8">
        <v>171</v>
      </c>
      <c r="B176" s="21">
        <v>2013</v>
      </c>
      <c r="C176" s="21">
        <v>1995</v>
      </c>
      <c r="D176" s="22">
        <v>131.04328570000001</v>
      </c>
      <c r="E176" s="9">
        <v>-6891.9048000000003</v>
      </c>
      <c r="F176" s="9">
        <v>1933747.2108</v>
      </c>
      <c r="G176" s="9">
        <v>101672.62639999999</v>
      </c>
      <c r="H176" s="9">
        <v>415635.37530000001</v>
      </c>
      <c r="I176" s="9">
        <v>86629.547999999995</v>
      </c>
      <c r="J176" s="9">
        <v>158419.68220000001</v>
      </c>
      <c r="K176" s="9">
        <v>13257.1083</v>
      </c>
      <c r="L176" s="9">
        <v>2689739.2392000002</v>
      </c>
      <c r="M176" s="9">
        <f t="shared" si="14"/>
        <v>145162.57390000002</v>
      </c>
      <c r="N176" s="26"/>
      <c r="O176" s="26"/>
      <c r="P176" s="26"/>
      <c r="Q176" s="26"/>
      <c r="R176" s="26"/>
      <c r="S176" s="26"/>
      <c r="T176" s="26"/>
      <c r="U176" s="26"/>
      <c r="V176" s="33">
        <f t="shared" si="15"/>
        <v>-6891.9048000000003</v>
      </c>
      <c r="W176" s="26"/>
      <c r="X176" s="26"/>
      <c r="Y176" s="26"/>
      <c r="Z176" s="26"/>
      <c r="AA176" s="26"/>
      <c r="AB176" s="38">
        <v>2014</v>
      </c>
      <c r="AC176" s="38">
        <v>1990</v>
      </c>
      <c r="AD176" s="39">
        <v>135.3888048</v>
      </c>
      <c r="AE176" s="33">
        <v>31042.676299999999</v>
      </c>
      <c r="AF176" s="33">
        <v>1991835.8006</v>
      </c>
      <c r="AG176" s="33">
        <v>106509.8227</v>
      </c>
      <c r="AH176" s="33">
        <v>189018.47690000001</v>
      </c>
      <c r="AI176" s="33">
        <v>85689.685500000007</v>
      </c>
      <c r="AJ176" s="33">
        <v>395297.06199999998</v>
      </c>
      <c r="AK176" s="33">
        <v>15383.042100000001</v>
      </c>
      <c r="AL176" s="33">
        <v>2721925.1293000001</v>
      </c>
      <c r="AM176" s="33">
        <f t="shared" si="16"/>
        <v>379914.01989999996</v>
      </c>
      <c r="AN176" s="33"/>
      <c r="AO176" s="33"/>
      <c r="AP176" s="33"/>
      <c r="AQ176" s="33"/>
      <c r="AR176" s="33"/>
      <c r="AS176" s="33"/>
      <c r="AT176" s="33"/>
      <c r="AU176" s="33"/>
      <c r="AV176" s="33">
        <f t="shared" si="17"/>
        <v>31042.676299999999</v>
      </c>
      <c r="AW176" s="33"/>
      <c r="AX176" s="33"/>
      <c r="AY176" s="33"/>
      <c r="AZ176" s="33"/>
      <c r="BA176" s="38">
        <v>171</v>
      </c>
      <c r="BB176" s="38">
        <v>2015</v>
      </c>
      <c r="BC176" s="38">
        <v>1991</v>
      </c>
      <c r="BD176" s="39">
        <v>149.61549260000001</v>
      </c>
      <c r="BE176" s="33">
        <f t="shared" si="18"/>
        <v>171206.52804941172</v>
      </c>
      <c r="BF176" s="33">
        <v>2052877.0412999999</v>
      </c>
      <c r="BG176" s="33">
        <v>106509.8227</v>
      </c>
      <c r="BH176" s="33">
        <v>185113.2904</v>
      </c>
      <c r="BI176" s="33">
        <v>79614.910949412006</v>
      </c>
      <c r="BJ176" s="33">
        <v>546403.33360000001</v>
      </c>
      <c r="BK176" s="33">
        <v>7749.4341000000004</v>
      </c>
      <c r="BL176" s="33">
        <v>2791562.4367999998</v>
      </c>
      <c r="BM176" s="33">
        <f t="shared" si="19"/>
        <v>538653.89950000006</v>
      </c>
      <c r="BN176" s="9"/>
      <c r="BO176" s="9"/>
      <c r="BP176" s="9"/>
      <c r="BQ176" s="9"/>
      <c r="BR176" s="9"/>
      <c r="BS176" s="9"/>
      <c r="BT176" s="9"/>
      <c r="BU176" s="9"/>
      <c r="BV176" s="33">
        <f t="shared" si="20"/>
        <v>171206.52804941172</v>
      </c>
      <c r="BW176" s="9"/>
      <c r="BX176" s="9"/>
      <c r="BY176" s="9"/>
      <c r="BZ176" s="9"/>
      <c r="CA176" s="21"/>
      <c r="CB176" s="21"/>
      <c r="CC176" s="21"/>
      <c r="CD176" s="22"/>
      <c r="CE176" s="9"/>
      <c r="CF176" s="9"/>
      <c r="CG176" s="9"/>
      <c r="CH176" s="9"/>
      <c r="CI176" s="9"/>
      <c r="CJ176" s="9"/>
      <c r="CK176" s="9"/>
      <c r="CL176" s="9"/>
      <c r="CM176" s="10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D176" s="3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</row>
    <row r="177" spans="1:156">
      <c r="A177" s="8">
        <v>172</v>
      </c>
      <c r="B177" s="21">
        <v>2013</v>
      </c>
      <c r="C177" s="21">
        <v>1971</v>
      </c>
      <c r="D177" s="22">
        <v>171.1430752</v>
      </c>
      <c r="E177" s="9">
        <v>-120443.9448</v>
      </c>
      <c r="F177" s="9">
        <v>1900399.0396</v>
      </c>
      <c r="G177" s="9">
        <v>101672.62639999999</v>
      </c>
      <c r="H177" s="9">
        <v>415619.82569999999</v>
      </c>
      <c r="I177" s="9">
        <v>86687.4519</v>
      </c>
      <c r="J177" s="9">
        <v>68185.020999999993</v>
      </c>
      <c r="K177" s="9">
        <v>1702.3766000000001</v>
      </c>
      <c r="L177" s="9">
        <v>2691305.5328000002</v>
      </c>
      <c r="M177" s="9">
        <f t="shared" si="14"/>
        <v>66482.64439999999</v>
      </c>
      <c r="N177" s="26"/>
      <c r="O177" s="26"/>
      <c r="P177" s="26"/>
      <c r="Q177" s="26"/>
      <c r="R177" s="26"/>
      <c r="S177" s="26"/>
      <c r="T177" s="26"/>
      <c r="U177" s="26"/>
      <c r="V177" s="33">
        <f t="shared" si="15"/>
        <v>-120443.9448</v>
      </c>
      <c r="W177" s="26"/>
      <c r="X177" s="26"/>
      <c r="Y177" s="26"/>
      <c r="Z177" s="26"/>
      <c r="AA177" s="26"/>
      <c r="AB177" s="38">
        <v>2014</v>
      </c>
      <c r="AC177" s="38">
        <v>1985</v>
      </c>
      <c r="AD177" s="39">
        <v>118.7752141</v>
      </c>
      <c r="AE177" s="33">
        <v>-69184.399699999994</v>
      </c>
      <c r="AF177" s="33">
        <v>2015968.1179</v>
      </c>
      <c r="AG177" s="33">
        <v>106509.8227</v>
      </c>
      <c r="AH177" s="33">
        <v>189540.5245</v>
      </c>
      <c r="AI177" s="33">
        <v>83727.550900000002</v>
      </c>
      <c r="AJ177" s="33">
        <v>284350.6349</v>
      </c>
      <c r="AK177" s="33">
        <v>29435.136500000001</v>
      </c>
      <c r="AL177" s="33">
        <v>2719845.9139999999</v>
      </c>
      <c r="AM177" s="33">
        <f t="shared" si="16"/>
        <v>254915.49840000001</v>
      </c>
      <c r="AN177" s="33"/>
      <c r="AO177" s="33"/>
      <c r="AP177" s="33"/>
      <c r="AQ177" s="33"/>
      <c r="AR177" s="33"/>
      <c r="AS177" s="33"/>
      <c r="AT177" s="33"/>
      <c r="AU177" s="33"/>
      <c r="AV177" s="33">
        <f t="shared" si="17"/>
        <v>-69184.399699999994</v>
      </c>
      <c r="AW177" s="33"/>
      <c r="AX177" s="33"/>
      <c r="AY177" s="33"/>
      <c r="AZ177" s="33"/>
      <c r="BA177" s="38">
        <v>172</v>
      </c>
      <c r="BB177" s="38">
        <v>2015</v>
      </c>
      <c r="BC177" s="38">
        <v>1986</v>
      </c>
      <c r="BD177" s="39">
        <v>143.2179874</v>
      </c>
      <c r="BE177" s="33">
        <f t="shared" si="18"/>
        <v>16175.527629876509</v>
      </c>
      <c r="BF177" s="33">
        <v>2080828.9040000001</v>
      </c>
      <c r="BG177" s="33">
        <v>106509.8227</v>
      </c>
      <c r="BH177" s="33">
        <v>186918.3737</v>
      </c>
      <c r="BI177" s="33">
        <v>72830.440229876796</v>
      </c>
      <c r="BJ177" s="33">
        <v>356302.74849999999</v>
      </c>
      <c r="BK177" s="33">
        <v>6065.7614000000003</v>
      </c>
      <c r="BL177" s="33">
        <v>2781149.0000999998</v>
      </c>
      <c r="BM177" s="33">
        <f t="shared" si="19"/>
        <v>350236.98709999997</v>
      </c>
      <c r="BN177" s="9"/>
      <c r="BO177" s="9"/>
      <c r="BP177" s="9"/>
      <c r="BQ177" s="9"/>
      <c r="BR177" s="9"/>
      <c r="BS177" s="9"/>
      <c r="BT177" s="9"/>
      <c r="BU177" s="9"/>
      <c r="BV177" s="33">
        <f t="shared" si="20"/>
        <v>16175.527629876509</v>
      </c>
      <c r="BW177" s="9"/>
      <c r="BX177" s="9"/>
      <c r="BY177" s="9"/>
      <c r="BZ177" s="9"/>
      <c r="CA177" s="21"/>
      <c r="CB177" s="21"/>
      <c r="CC177" s="21"/>
      <c r="CD177" s="22"/>
      <c r="CE177" s="9"/>
      <c r="CF177" s="9"/>
      <c r="CG177" s="9"/>
      <c r="CH177" s="9"/>
      <c r="CI177" s="9"/>
      <c r="CJ177" s="9"/>
      <c r="CK177" s="9"/>
      <c r="CL177" s="9"/>
      <c r="CM177" s="10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D177" s="3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</row>
    <row r="178" spans="1:156">
      <c r="A178" s="8">
        <v>173</v>
      </c>
      <c r="B178" s="21">
        <v>2013</v>
      </c>
      <c r="C178" s="21">
        <v>2000</v>
      </c>
      <c r="D178" s="22">
        <v>130.36176699999999</v>
      </c>
      <c r="E178" s="9">
        <v>-38780.848599999998</v>
      </c>
      <c r="F178" s="9">
        <v>1938892.8330999999</v>
      </c>
      <c r="G178" s="9">
        <v>101672.62639999999</v>
      </c>
      <c r="H178" s="9">
        <v>415406.21830000001</v>
      </c>
      <c r="I178" s="9">
        <v>87482.89</v>
      </c>
      <c r="J178" s="9">
        <v>110333.1939</v>
      </c>
      <c r="K178" s="9">
        <v>3309.8910999999998</v>
      </c>
      <c r="L178" s="9">
        <v>2689258.7192000002</v>
      </c>
      <c r="M178" s="9">
        <f t="shared" si="14"/>
        <v>107023.3028</v>
      </c>
      <c r="N178" s="26"/>
      <c r="O178" s="26"/>
      <c r="P178" s="26"/>
      <c r="Q178" s="26"/>
      <c r="R178" s="26"/>
      <c r="S178" s="26"/>
      <c r="T178" s="26"/>
      <c r="U178" s="26"/>
      <c r="V178" s="33">
        <f t="shared" si="15"/>
        <v>-38780.848599999998</v>
      </c>
      <c r="W178" s="26"/>
      <c r="X178" s="26"/>
      <c r="Y178" s="26"/>
      <c r="Z178" s="26"/>
      <c r="AA178" s="26"/>
      <c r="AB178" s="38">
        <v>2014</v>
      </c>
      <c r="AC178" s="38">
        <v>1956</v>
      </c>
      <c r="AD178" s="39">
        <v>179.89372280000001</v>
      </c>
      <c r="AE178" s="33">
        <v>212636.62959999999</v>
      </c>
      <c r="AF178" s="33">
        <v>2047061.3803999999</v>
      </c>
      <c r="AG178" s="33">
        <v>106509.8227</v>
      </c>
      <c r="AH178" s="33">
        <v>191291.9577</v>
      </c>
      <c r="AI178" s="33">
        <v>77144.725999999995</v>
      </c>
      <c r="AJ178" s="33">
        <v>536945.29539999994</v>
      </c>
      <c r="AK178" s="33">
        <v>7577.5978999999998</v>
      </c>
      <c r="AL178" s="33">
        <v>2738738.9547999999</v>
      </c>
      <c r="AM178" s="33">
        <f t="shared" si="16"/>
        <v>529367.69749999989</v>
      </c>
      <c r="AN178" s="33"/>
      <c r="AO178" s="33"/>
      <c r="AP178" s="33"/>
      <c r="AQ178" s="33"/>
      <c r="AR178" s="33"/>
      <c r="AS178" s="33"/>
      <c r="AT178" s="33"/>
      <c r="AU178" s="33"/>
      <c r="AV178" s="33">
        <f t="shared" si="17"/>
        <v>212636.62959999999</v>
      </c>
      <c r="AW178" s="33"/>
      <c r="AX178" s="33"/>
      <c r="AY178" s="33"/>
      <c r="AZ178" s="33"/>
      <c r="BA178" s="38">
        <v>173</v>
      </c>
      <c r="BB178" s="38">
        <v>2015</v>
      </c>
      <c r="BC178" s="38">
        <v>1957</v>
      </c>
      <c r="BD178" s="39">
        <v>143.02299429999999</v>
      </c>
      <c r="BE178" s="33">
        <f t="shared" si="18"/>
        <v>50076.99359108042</v>
      </c>
      <c r="BF178" s="33">
        <v>2077886.334</v>
      </c>
      <c r="BG178" s="33">
        <v>106509.8227</v>
      </c>
      <c r="BH178" s="33">
        <v>183706.37770000001</v>
      </c>
      <c r="BI178" s="33">
        <v>84902.842791080198</v>
      </c>
      <c r="BJ178" s="33">
        <v>407368.72889999999</v>
      </c>
      <c r="BK178" s="33">
        <v>10882.6621</v>
      </c>
      <c r="BL178" s="33">
        <v>2799414.4504</v>
      </c>
      <c r="BM178" s="33">
        <f t="shared" si="19"/>
        <v>396486.06679999997</v>
      </c>
      <c r="BN178" s="9"/>
      <c r="BO178" s="9"/>
      <c r="BP178" s="9"/>
      <c r="BQ178" s="9"/>
      <c r="BR178" s="9"/>
      <c r="BS178" s="9"/>
      <c r="BT178" s="9"/>
      <c r="BU178" s="9"/>
      <c r="BV178" s="33">
        <f t="shared" si="20"/>
        <v>50076.99359108042</v>
      </c>
      <c r="BW178" s="9"/>
      <c r="BX178" s="9"/>
      <c r="BY178" s="9"/>
      <c r="BZ178" s="9"/>
      <c r="CA178" s="21"/>
      <c r="CB178" s="21"/>
      <c r="CC178" s="21"/>
      <c r="CD178" s="22"/>
      <c r="CE178" s="9"/>
      <c r="CF178" s="9"/>
      <c r="CG178" s="9"/>
      <c r="CH178" s="9"/>
      <c r="CI178" s="9"/>
      <c r="CJ178" s="9"/>
      <c r="CK178" s="9"/>
      <c r="CL178" s="9"/>
      <c r="CM178" s="10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D178" s="3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</row>
    <row r="179" spans="1:156">
      <c r="A179" s="8">
        <v>174</v>
      </c>
      <c r="B179" s="21">
        <v>2013</v>
      </c>
      <c r="C179" s="21">
        <v>2002</v>
      </c>
      <c r="D179" s="22">
        <v>126.5561804</v>
      </c>
      <c r="E179" s="9">
        <v>-18061.693899999998</v>
      </c>
      <c r="F179" s="9">
        <v>2006612.3433999999</v>
      </c>
      <c r="G179" s="9">
        <v>101672.62639999999</v>
      </c>
      <c r="H179" s="9">
        <v>415624.10070000001</v>
      </c>
      <c r="I179" s="9">
        <v>86671.532600000006</v>
      </c>
      <c r="J179" s="9">
        <v>68236.931500000006</v>
      </c>
      <c r="K179" s="9">
        <v>9661.9742999999999</v>
      </c>
      <c r="L179" s="9">
        <v>2687217.2543000001</v>
      </c>
      <c r="M179" s="9">
        <f t="shared" si="14"/>
        <v>58574.957200000004</v>
      </c>
      <c r="N179" s="26"/>
      <c r="O179" s="26"/>
      <c r="P179" s="26"/>
      <c r="Q179" s="26"/>
      <c r="R179" s="26"/>
      <c r="S179" s="26"/>
      <c r="T179" s="26"/>
      <c r="U179" s="26"/>
      <c r="V179" s="33">
        <f t="shared" si="15"/>
        <v>-18061.693899999998</v>
      </c>
      <c r="W179" s="26"/>
      <c r="X179" s="26"/>
      <c r="Y179" s="26"/>
      <c r="Z179" s="26"/>
      <c r="AA179" s="26"/>
      <c r="AB179" s="38">
        <v>2014</v>
      </c>
      <c r="AC179" s="38">
        <v>1945</v>
      </c>
      <c r="AD179" s="39">
        <v>108.2331054</v>
      </c>
      <c r="AE179" s="33">
        <v>-331633.2697</v>
      </c>
      <c r="AF179" s="33">
        <v>2067145.3171000001</v>
      </c>
      <c r="AG179" s="33">
        <v>106509.8227</v>
      </c>
      <c r="AH179" s="33">
        <v>176404.50039999999</v>
      </c>
      <c r="AI179" s="33">
        <v>133099.77040000001</v>
      </c>
      <c r="AJ179" s="33">
        <v>88526.178799999994</v>
      </c>
      <c r="AK179" s="33">
        <v>187834.87479999999</v>
      </c>
      <c r="AL179" s="33">
        <v>2715483.9843000001</v>
      </c>
      <c r="AM179" s="33">
        <f t="shared" si="16"/>
        <v>-99308.695999999996</v>
      </c>
      <c r="AN179" s="33"/>
      <c r="AO179" s="33"/>
      <c r="AP179" s="33"/>
      <c r="AQ179" s="33"/>
      <c r="AR179" s="33"/>
      <c r="AS179" s="33"/>
      <c r="AT179" s="33"/>
      <c r="AU179" s="33"/>
      <c r="AV179" s="33">
        <f t="shared" si="17"/>
        <v>-331633.2697</v>
      </c>
      <c r="AW179" s="33"/>
      <c r="AX179" s="33"/>
      <c r="AY179" s="33"/>
      <c r="AZ179" s="33"/>
      <c r="BA179" s="38">
        <v>174</v>
      </c>
      <c r="BB179" s="38">
        <v>2015</v>
      </c>
      <c r="BC179" s="38">
        <v>1946</v>
      </c>
      <c r="BD179" s="39">
        <v>142.18066379999999</v>
      </c>
      <c r="BE179" s="33">
        <f t="shared" si="18"/>
        <v>31934.107728522737</v>
      </c>
      <c r="BF179" s="33">
        <v>2120419.0033999998</v>
      </c>
      <c r="BG179" s="33">
        <v>106509.8227</v>
      </c>
      <c r="BH179" s="33">
        <v>184983.9681</v>
      </c>
      <c r="BI179" s="33">
        <v>80100.973428523197</v>
      </c>
      <c r="BJ179" s="33">
        <v>325837.24459999998</v>
      </c>
      <c r="BK179" s="33">
        <v>6488.6274000000003</v>
      </c>
      <c r="BL179" s="33">
        <v>2779428.2771000001</v>
      </c>
      <c r="BM179" s="33">
        <f t="shared" si="19"/>
        <v>319348.61719999998</v>
      </c>
      <c r="BN179" s="9"/>
      <c r="BO179" s="9"/>
      <c r="BP179" s="9"/>
      <c r="BQ179" s="9"/>
      <c r="BR179" s="9"/>
      <c r="BS179" s="9"/>
      <c r="BT179" s="9"/>
      <c r="BU179" s="9"/>
      <c r="BV179" s="33">
        <f t="shared" si="20"/>
        <v>31934.107728522737</v>
      </c>
      <c r="BW179" s="9"/>
      <c r="BX179" s="9"/>
      <c r="BY179" s="9"/>
      <c r="BZ179" s="9"/>
      <c r="CA179" s="21"/>
      <c r="CB179" s="21"/>
      <c r="CC179" s="21"/>
      <c r="CD179" s="22"/>
      <c r="CE179" s="9"/>
      <c r="CF179" s="9"/>
      <c r="CG179" s="9"/>
      <c r="CH179" s="9"/>
      <c r="CI179" s="9"/>
      <c r="CJ179" s="9"/>
      <c r="CK179" s="9"/>
      <c r="CL179" s="9"/>
      <c r="CM179" s="10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D179" s="3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</row>
    <row r="180" spans="1:156">
      <c r="A180" s="8">
        <v>175</v>
      </c>
      <c r="B180" s="21">
        <v>2013</v>
      </c>
      <c r="C180" s="21">
        <v>1995</v>
      </c>
      <c r="D180" s="22">
        <v>131.04328570000001</v>
      </c>
      <c r="E180" s="9">
        <v>35941.485800000002</v>
      </c>
      <c r="F180" s="9">
        <v>2011651.5974000001</v>
      </c>
      <c r="G180" s="9">
        <v>101672.62639999999</v>
      </c>
      <c r="H180" s="9">
        <v>415642.64059999998</v>
      </c>
      <c r="I180" s="9">
        <v>86602.493300000002</v>
      </c>
      <c r="J180" s="9">
        <v>117377.3331</v>
      </c>
      <c r="K180" s="9">
        <v>10733.9573</v>
      </c>
      <c r="L180" s="9">
        <v>2686271.2475999999</v>
      </c>
      <c r="M180" s="9">
        <f t="shared" si="14"/>
        <v>106643.37580000001</v>
      </c>
      <c r="N180" s="26"/>
      <c r="O180" s="26"/>
      <c r="P180" s="26"/>
      <c r="Q180" s="26"/>
      <c r="R180" s="26"/>
      <c r="S180" s="26"/>
      <c r="T180" s="26"/>
      <c r="U180" s="26"/>
      <c r="V180" s="33">
        <f t="shared" si="15"/>
        <v>35941.485800000002</v>
      </c>
      <c r="W180" s="26"/>
      <c r="X180" s="26"/>
      <c r="Y180" s="26"/>
      <c r="Z180" s="26"/>
      <c r="AA180" s="26"/>
      <c r="AB180" s="38">
        <v>2014</v>
      </c>
      <c r="AC180" s="38">
        <v>1938</v>
      </c>
      <c r="AD180" s="39">
        <v>137.05777069999999</v>
      </c>
      <c r="AE180" s="33">
        <v>-3456.4920000000002</v>
      </c>
      <c r="AF180" s="33">
        <v>2148449.9204000002</v>
      </c>
      <c r="AG180" s="33">
        <v>106509.8227</v>
      </c>
      <c r="AH180" s="33">
        <v>187861.26569999999</v>
      </c>
      <c r="AI180" s="33">
        <v>90039.1054</v>
      </c>
      <c r="AJ180" s="33">
        <v>251943.72080000001</v>
      </c>
      <c r="AK180" s="33">
        <v>72438.597500000003</v>
      </c>
      <c r="AL180" s="33">
        <v>2715821.7294999999</v>
      </c>
      <c r="AM180" s="33">
        <f t="shared" si="16"/>
        <v>179505.12330000001</v>
      </c>
      <c r="AN180" s="33"/>
      <c r="AO180" s="33"/>
      <c r="AP180" s="33"/>
      <c r="AQ180" s="33"/>
      <c r="AR180" s="33"/>
      <c r="AS180" s="33"/>
      <c r="AT180" s="33"/>
      <c r="AU180" s="33"/>
      <c r="AV180" s="33">
        <f t="shared" si="17"/>
        <v>-3456.4920000000002</v>
      </c>
      <c r="AW180" s="33"/>
      <c r="AX180" s="33"/>
      <c r="AY180" s="33"/>
      <c r="AZ180" s="33"/>
      <c r="BA180" s="38">
        <v>175</v>
      </c>
      <c r="BB180" s="38">
        <v>2015</v>
      </c>
      <c r="BC180" s="38">
        <v>1939</v>
      </c>
      <c r="BD180" s="39">
        <v>108.2014492</v>
      </c>
      <c r="BE180" s="33">
        <f t="shared" si="18"/>
        <v>-234900.41006163415</v>
      </c>
      <c r="BF180" s="33">
        <v>2194662.6680000001</v>
      </c>
      <c r="BG180" s="33">
        <v>106509.8227</v>
      </c>
      <c r="BH180" s="33">
        <v>176522.31700000001</v>
      </c>
      <c r="BI180" s="33">
        <v>111904.393838366</v>
      </c>
      <c r="BJ180" s="33">
        <v>122929.10920000001</v>
      </c>
      <c r="BK180" s="33">
        <v>165307.17490000001</v>
      </c>
      <c r="BL180" s="33">
        <v>2782121.5458999998</v>
      </c>
      <c r="BM180" s="33">
        <f t="shared" si="19"/>
        <v>-42378.065700000006</v>
      </c>
      <c r="BN180" s="9"/>
      <c r="BO180" s="9"/>
      <c r="BP180" s="9"/>
      <c r="BQ180" s="9"/>
      <c r="BR180" s="9"/>
      <c r="BS180" s="9"/>
      <c r="BT180" s="9"/>
      <c r="BU180" s="9"/>
      <c r="BV180" s="33">
        <f t="shared" si="20"/>
        <v>-234900.41006163415</v>
      </c>
      <c r="BW180" s="9"/>
      <c r="BX180" s="9"/>
      <c r="BY180" s="9"/>
      <c r="BZ180" s="9"/>
      <c r="CA180" s="21"/>
      <c r="CB180" s="21"/>
      <c r="CC180" s="21"/>
      <c r="CD180" s="22"/>
      <c r="CE180" s="9"/>
      <c r="CF180" s="9"/>
      <c r="CG180" s="9"/>
      <c r="CH180" s="9"/>
      <c r="CI180" s="9"/>
      <c r="CJ180" s="9"/>
      <c r="CK180" s="9"/>
      <c r="CL180" s="9"/>
      <c r="CM180" s="10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D180" s="3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</row>
    <row r="181" spans="1:156">
      <c r="A181" s="8">
        <v>176</v>
      </c>
      <c r="B181" s="21">
        <v>2013</v>
      </c>
      <c r="C181" s="21">
        <v>1994</v>
      </c>
      <c r="D181" s="22">
        <v>97.75743104</v>
      </c>
      <c r="E181" s="9">
        <v>-85680.120500000005</v>
      </c>
      <c r="F181" s="9">
        <v>1955970.3818999999</v>
      </c>
      <c r="G181" s="9">
        <v>101672.62639999999</v>
      </c>
      <c r="H181" s="9">
        <v>415367.86839999998</v>
      </c>
      <c r="I181" s="9">
        <v>87625.698300000004</v>
      </c>
      <c r="J181" s="9">
        <v>58658.040200000003</v>
      </c>
      <c r="K181" s="9">
        <v>16988.898099999999</v>
      </c>
      <c r="L181" s="9">
        <v>2687985.8376000002</v>
      </c>
      <c r="M181" s="9">
        <f t="shared" si="14"/>
        <v>41669.142100000005</v>
      </c>
      <c r="N181" s="26"/>
      <c r="O181" s="26"/>
      <c r="P181" s="26"/>
      <c r="Q181" s="26"/>
      <c r="R181" s="26"/>
      <c r="S181" s="26"/>
      <c r="T181" s="26"/>
      <c r="U181" s="26"/>
      <c r="V181" s="33">
        <f t="shared" si="15"/>
        <v>-85680.120500000005</v>
      </c>
      <c r="W181" s="26"/>
      <c r="X181" s="26"/>
      <c r="Y181" s="26"/>
      <c r="Z181" s="26"/>
      <c r="AA181" s="26"/>
      <c r="AB181" s="38">
        <v>2014</v>
      </c>
      <c r="AC181" s="38">
        <v>2007</v>
      </c>
      <c r="AD181" s="39">
        <v>122.3188318</v>
      </c>
      <c r="AE181" s="33">
        <v>54060.050799999997</v>
      </c>
      <c r="AF181" s="33">
        <v>2051915.9261</v>
      </c>
      <c r="AG181" s="33">
        <v>106509.8227</v>
      </c>
      <c r="AH181" s="33">
        <v>188785.46840000001</v>
      </c>
      <c r="AI181" s="33">
        <v>86565.456300000005</v>
      </c>
      <c r="AJ181" s="33">
        <v>365240.3651</v>
      </c>
      <c r="AK181" s="33">
        <v>27104.5193</v>
      </c>
      <c r="AL181" s="33">
        <v>2717852.4685999998</v>
      </c>
      <c r="AM181" s="33">
        <f t="shared" si="16"/>
        <v>338135.84580000001</v>
      </c>
      <c r="AN181" s="33"/>
      <c r="AO181" s="33"/>
      <c r="AP181" s="33"/>
      <c r="AQ181" s="33"/>
      <c r="AR181" s="33"/>
      <c r="AS181" s="33"/>
      <c r="AT181" s="33"/>
      <c r="AU181" s="33"/>
      <c r="AV181" s="33">
        <f t="shared" si="17"/>
        <v>54060.050799999997</v>
      </c>
      <c r="AW181" s="33"/>
      <c r="AX181" s="33"/>
      <c r="AY181" s="33"/>
      <c r="AZ181" s="33"/>
      <c r="BA181" s="38">
        <v>176</v>
      </c>
      <c r="BB181" s="38">
        <v>2015</v>
      </c>
      <c r="BC181" s="38">
        <v>2008</v>
      </c>
      <c r="BD181" s="39">
        <v>121.24909940000001</v>
      </c>
      <c r="BE181" s="33">
        <f t="shared" si="18"/>
        <v>-14968.43981157802</v>
      </c>
      <c r="BF181" s="33">
        <v>2171374.4286000002</v>
      </c>
      <c r="BG181" s="33">
        <v>106509.8227</v>
      </c>
      <c r="BH181" s="33">
        <v>179982.09179999999</v>
      </c>
      <c r="BI181" s="33">
        <v>98900.705688422095</v>
      </c>
      <c r="BJ181" s="33">
        <v>314908.54479999997</v>
      </c>
      <c r="BK181" s="33">
        <v>83381.864300000001</v>
      </c>
      <c r="BL181" s="33">
        <v>2803262.1691000001</v>
      </c>
      <c r="BM181" s="33">
        <f t="shared" si="19"/>
        <v>231526.68049999996</v>
      </c>
      <c r="BN181" s="9"/>
      <c r="BO181" s="9"/>
      <c r="BP181" s="9"/>
      <c r="BQ181" s="9"/>
      <c r="BR181" s="9"/>
      <c r="BS181" s="9"/>
      <c r="BT181" s="9"/>
      <c r="BU181" s="9"/>
      <c r="BV181" s="33">
        <f t="shared" si="20"/>
        <v>-14968.43981157802</v>
      </c>
      <c r="BW181" s="9"/>
      <c r="BX181" s="9"/>
      <c r="BY181" s="9"/>
      <c r="BZ181" s="9"/>
      <c r="CA181" s="21"/>
      <c r="CB181" s="21"/>
      <c r="CC181" s="21"/>
      <c r="CD181" s="22"/>
      <c r="CE181" s="9"/>
      <c r="CF181" s="9"/>
      <c r="CG181" s="9"/>
      <c r="CH181" s="9"/>
      <c r="CI181" s="9"/>
      <c r="CJ181" s="9"/>
      <c r="CK181" s="9"/>
      <c r="CL181" s="9"/>
      <c r="CM181" s="10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D181" s="3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</row>
    <row r="182" spans="1:156">
      <c r="A182" s="8">
        <v>177</v>
      </c>
      <c r="B182" s="21">
        <v>2013</v>
      </c>
      <c r="C182" s="21">
        <v>1966</v>
      </c>
      <c r="D182" s="22">
        <v>120.1563148</v>
      </c>
      <c r="E182" s="9">
        <v>-99363.536399999997</v>
      </c>
      <c r="F182" s="9">
        <v>1918808.0504999999</v>
      </c>
      <c r="G182" s="9">
        <v>101672.62639999999</v>
      </c>
      <c r="H182" s="9">
        <v>415063.90710000001</v>
      </c>
      <c r="I182" s="9">
        <v>88757.598899999997</v>
      </c>
      <c r="J182" s="9">
        <v>67078.224700000006</v>
      </c>
      <c r="K182" s="9">
        <v>5310.2146000000002</v>
      </c>
      <c r="L182" s="9">
        <v>2685433.7294000001</v>
      </c>
      <c r="M182" s="9">
        <f t="shared" si="14"/>
        <v>61768.010100000007</v>
      </c>
      <c r="N182" s="26"/>
      <c r="O182" s="26"/>
      <c r="P182" s="26"/>
      <c r="Q182" s="26"/>
      <c r="R182" s="26"/>
      <c r="S182" s="26"/>
      <c r="T182" s="26"/>
      <c r="U182" s="26"/>
      <c r="V182" s="33">
        <f t="shared" si="15"/>
        <v>-99363.536399999997</v>
      </c>
      <c r="W182" s="26"/>
      <c r="X182" s="26"/>
      <c r="Y182" s="26"/>
      <c r="Z182" s="26"/>
      <c r="AA182" s="26"/>
      <c r="AB182" s="38">
        <v>2014</v>
      </c>
      <c r="AC182" s="38">
        <v>1966</v>
      </c>
      <c r="AD182" s="39">
        <v>120.1563148</v>
      </c>
      <c r="AE182" s="33">
        <v>-26895.822199999999</v>
      </c>
      <c r="AF182" s="33">
        <v>2065861.9892</v>
      </c>
      <c r="AG182" s="33">
        <v>106509.8227</v>
      </c>
      <c r="AH182" s="33">
        <v>189664.47899999999</v>
      </c>
      <c r="AI182" s="33">
        <v>83261.6636</v>
      </c>
      <c r="AJ182" s="33">
        <v>263408.89689999999</v>
      </c>
      <c r="AK182" s="33">
        <v>22868.523099999999</v>
      </c>
      <c r="AL182" s="33">
        <v>2712734.1505</v>
      </c>
      <c r="AM182" s="33">
        <f t="shared" si="16"/>
        <v>240540.3738</v>
      </c>
      <c r="AN182" s="33"/>
      <c r="AO182" s="33"/>
      <c r="AP182" s="33"/>
      <c r="AQ182" s="33"/>
      <c r="AR182" s="33"/>
      <c r="AS182" s="33"/>
      <c r="AT182" s="33"/>
      <c r="AU182" s="33"/>
      <c r="AV182" s="33">
        <f t="shared" si="17"/>
        <v>-26895.822199999999</v>
      </c>
      <c r="AW182" s="33"/>
      <c r="AX182" s="33"/>
      <c r="AY182" s="33"/>
      <c r="AZ182" s="33"/>
      <c r="BA182" s="38">
        <v>177</v>
      </c>
      <c r="BB182" s="38">
        <v>2015</v>
      </c>
      <c r="BC182" s="38">
        <v>1967</v>
      </c>
      <c r="BD182" s="39">
        <v>143.80169509999999</v>
      </c>
      <c r="BE182" s="33">
        <f t="shared" si="18"/>
        <v>186713.58471001079</v>
      </c>
      <c r="BF182" s="33">
        <v>2178171.7115000002</v>
      </c>
      <c r="BG182" s="33">
        <v>106509.8227</v>
      </c>
      <c r="BH182" s="33">
        <v>183727.58180000001</v>
      </c>
      <c r="BI182" s="33">
        <v>84823.146410011104</v>
      </c>
      <c r="BJ182" s="33">
        <v>467910.03370000003</v>
      </c>
      <c r="BK182" s="33">
        <v>30288.598300000001</v>
      </c>
      <c r="BL182" s="33">
        <v>2804140.1131000002</v>
      </c>
      <c r="BM182" s="33">
        <f t="shared" si="19"/>
        <v>437621.43540000002</v>
      </c>
      <c r="BN182" s="9"/>
      <c r="BO182" s="9"/>
      <c r="BP182" s="9"/>
      <c r="BQ182" s="9"/>
      <c r="BR182" s="9"/>
      <c r="BS182" s="9"/>
      <c r="BT182" s="9"/>
      <c r="BU182" s="9"/>
      <c r="BV182" s="33">
        <f t="shared" si="20"/>
        <v>186713.58471001079</v>
      </c>
      <c r="BW182" s="9"/>
      <c r="BX182" s="9"/>
      <c r="BY182" s="9"/>
      <c r="BZ182" s="9"/>
      <c r="CA182" s="21"/>
      <c r="CB182" s="21"/>
      <c r="CC182" s="21"/>
      <c r="CD182" s="22"/>
      <c r="CE182" s="9"/>
      <c r="CF182" s="9"/>
      <c r="CG182" s="9"/>
      <c r="CH182" s="9"/>
      <c r="CI182" s="9"/>
      <c r="CJ182" s="9"/>
      <c r="CK182" s="9"/>
      <c r="CL182" s="9"/>
      <c r="CM182" s="10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D182" s="3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</row>
    <row r="183" spans="1:156">
      <c r="A183" s="8">
        <v>178</v>
      </c>
      <c r="B183" s="21">
        <v>2013</v>
      </c>
      <c r="C183" s="21">
        <v>1992</v>
      </c>
      <c r="D183" s="22">
        <v>96.583156709999997</v>
      </c>
      <c r="E183" s="9">
        <v>-41674.362699999998</v>
      </c>
      <c r="F183" s="9">
        <v>1977288.9324</v>
      </c>
      <c r="G183" s="9">
        <v>101672.62639999999</v>
      </c>
      <c r="H183" s="9">
        <v>415358.40460000001</v>
      </c>
      <c r="I183" s="9">
        <v>87660.94</v>
      </c>
      <c r="J183" s="9">
        <v>77425.295800000007</v>
      </c>
      <c r="K183" s="9">
        <v>12964.9288</v>
      </c>
      <c r="L183" s="9">
        <v>2688115.6331000002</v>
      </c>
      <c r="M183" s="9">
        <f t="shared" si="14"/>
        <v>64460.367000000006</v>
      </c>
      <c r="N183" s="26"/>
      <c r="O183" s="26"/>
      <c r="P183" s="26"/>
      <c r="Q183" s="26"/>
      <c r="R183" s="26"/>
      <c r="S183" s="26"/>
      <c r="T183" s="26"/>
      <c r="U183" s="26"/>
      <c r="V183" s="33">
        <f t="shared" si="15"/>
        <v>-41674.362699999998</v>
      </c>
      <c r="W183" s="26"/>
      <c r="X183" s="26"/>
      <c r="Y183" s="26"/>
      <c r="Z183" s="26"/>
      <c r="AA183" s="26"/>
      <c r="AB183" s="38">
        <v>2014</v>
      </c>
      <c r="AC183" s="38">
        <v>1955</v>
      </c>
      <c r="AD183" s="39">
        <v>130.9657498</v>
      </c>
      <c r="AE183" s="33">
        <v>-38831.970300000001</v>
      </c>
      <c r="AF183" s="33">
        <v>2103958.3942</v>
      </c>
      <c r="AG183" s="33">
        <v>106509.8227</v>
      </c>
      <c r="AH183" s="33">
        <v>183205.52119999999</v>
      </c>
      <c r="AI183" s="33">
        <v>107537.8888</v>
      </c>
      <c r="AJ183" s="33">
        <v>269284.3455</v>
      </c>
      <c r="AK183" s="33">
        <v>85154.499599999996</v>
      </c>
      <c r="AL183" s="33">
        <v>2724173.4430999998</v>
      </c>
      <c r="AM183" s="33">
        <f t="shared" si="16"/>
        <v>184129.84590000001</v>
      </c>
      <c r="AN183" s="33"/>
      <c r="AO183" s="33"/>
      <c r="AP183" s="33"/>
      <c r="AQ183" s="33"/>
      <c r="AR183" s="33"/>
      <c r="AS183" s="33"/>
      <c r="AT183" s="33"/>
      <c r="AU183" s="33"/>
      <c r="AV183" s="33">
        <f t="shared" si="17"/>
        <v>-38831.970300000001</v>
      </c>
      <c r="AW183" s="33"/>
      <c r="AX183" s="33"/>
      <c r="AY183" s="33"/>
      <c r="AZ183" s="33"/>
      <c r="BA183" s="38">
        <v>178</v>
      </c>
      <c r="BB183" s="38">
        <v>2015</v>
      </c>
      <c r="BC183" s="38">
        <v>1956</v>
      </c>
      <c r="BD183" s="39">
        <v>179.89372280000001</v>
      </c>
      <c r="BE183" s="33">
        <f t="shared" si="18"/>
        <v>280907.57642349321</v>
      </c>
      <c r="BF183" s="33">
        <v>2141133.3610999999</v>
      </c>
      <c r="BG183" s="33">
        <v>106509.8227</v>
      </c>
      <c r="BH183" s="33">
        <v>185909.03099999999</v>
      </c>
      <c r="BI183" s="33">
        <v>76624.091023492903</v>
      </c>
      <c r="BJ183" s="33">
        <v>585456.32220000005</v>
      </c>
      <c r="BK183" s="33">
        <v>13212.4424</v>
      </c>
      <c r="BL183" s="33">
        <v>2801512.6091999998</v>
      </c>
      <c r="BM183" s="33">
        <f t="shared" si="19"/>
        <v>572243.8798</v>
      </c>
      <c r="BN183" s="9"/>
      <c r="BO183" s="9"/>
      <c r="BP183" s="9"/>
      <c r="BQ183" s="9"/>
      <c r="BR183" s="9"/>
      <c r="BS183" s="9"/>
      <c r="BT183" s="9"/>
      <c r="BU183" s="9"/>
      <c r="BV183" s="33">
        <f t="shared" si="20"/>
        <v>280907.57642349321</v>
      </c>
      <c r="BW183" s="9"/>
      <c r="BX183" s="9"/>
      <c r="BY183" s="9"/>
      <c r="BZ183" s="9"/>
      <c r="CA183" s="21"/>
      <c r="CB183" s="21"/>
      <c r="CC183" s="21"/>
      <c r="CD183" s="22"/>
      <c r="CE183" s="9"/>
      <c r="CF183" s="9"/>
      <c r="CG183" s="9"/>
      <c r="CH183" s="9"/>
      <c r="CI183" s="9"/>
      <c r="CJ183" s="9"/>
      <c r="CK183" s="9"/>
      <c r="CL183" s="9"/>
      <c r="CM183" s="10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D183" s="3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</row>
    <row r="184" spans="1:156">
      <c r="A184" s="8">
        <v>179</v>
      </c>
      <c r="B184" s="21">
        <v>2013</v>
      </c>
      <c r="C184" s="21">
        <v>1972</v>
      </c>
      <c r="D184" s="22">
        <v>186.30179999999999</v>
      </c>
      <c r="E184" s="9">
        <v>-68981.022899999996</v>
      </c>
      <c r="F184" s="9">
        <v>1984120.5578000001</v>
      </c>
      <c r="G184" s="9">
        <v>101672.62639999999</v>
      </c>
      <c r="H184" s="9">
        <v>414843.97499999998</v>
      </c>
      <c r="I184" s="9">
        <v>89576.588799999998</v>
      </c>
      <c r="J184" s="9">
        <v>60255.260300000002</v>
      </c>
      <c r="K184" s="9">
        <v>37165.021200000003</v>
      </c>
      <c r="L184" s="9">
        <v>2682285.0099999998</v>
      </c>
      <c r="M184" s="9">
        <f t="shared" si="14"/>
        <v>23090.239099999999</v>
      </c>
      <c r="N184" s="26"/>
      <c r="O184" s="26"/>
      <c r="P184" s="26"/>
      <c r="Q184" s="26"/>
      <c r="R184" s="26"/>
      <c r="S184" s="26"/>
      <c r="T184" s="26"/>
      <c r="U184" s="26"/>
      <c r="V184" s="33">
        <f t="shared" si="15"/>
        <v>-68981.022899999996</v>
      </c>
      <c r="W184" s="26"/>
      <c r="X184" s="26"/>
      <c r="Y184" s="26"/>
      <c r="Z184" s="26"/>
      <c r="AA184" s="26"/>
      <c r="AB184" s="38">
        <v>2014</v>
      </c>
      <c r="AC184" s="38">
        <v>1940</v>
      </c>
      <c r="AD184" s="39">
        <v>109.1286128</v>
      </c>
      <c r="AE184" s="33">
        <v>-102265.5091</v>
      </c>
      <c r="AF184" s="33">
        <v>2055150.8330000001</v>
      </c>
      <c r="AG184" s="33">
        <v>106509.8227</v>
      </c>
      <c r="AH184" s="33">
        <v>183009.1814</v>
      </c>
      <c r="AI184" s="33">
        <v>108275.83900000001</v>
      </c>
      <c r="AJ184" s="33">
        <v>275435.3933</v>
      </c>
      <c r="AK184" s="33">
        <v>116260.03019999999</v>
      </c>
      <c r="AL184" s="33">
        <v>2714386.5484000002</v>
      </c>
      <c r="AM184" s="33">
        <f t="shared" si="16"/>
        <v>159175.36310000002</v>
      </c>
      <c r="AN184" s="33"/>
      <c r="AO184" s="33"/>
      <c r="AP184" s="33"/>
      <c r="AQ184" s="33"/>
      <c r="AR184" s="33"/>
      <c r="AS184" s="33"/>
      <c r="AT184" s="33"/>
      <c r="AU184" s="33"/>
      <c r="AV184" s="33">
        <f t="shared" si="17"/>
        <v>-102265.5091</v>
      </c>
      <c r="AW184" s="33"/>
      <c r="AX184" s="33"/>
      <c r="AY184" s="33"/>
      <c r="AZ184" s="33"/>
      <c r="BA184" s="38">
        <v>179</v>
      </c>
      <c r="BB184" s="38">
        <v>2015</v>
      </c>
      <c r="BC184" s="38">
        <v>1941</v>
      </c>
      <c r="BD184" s="39">
        <v>99.84141047</v>
      </c>
      <c r="BE184" s="33">
        <f t="shared" si="18"/>
        <v>-232262.13856653962</v>
      </c>
      <c r="BF184" s="33">
        <v>2100862.9695000001</v>
      </c>
      <c r="BG184" s="33">
        <v>106509.8227</v>
      </c>
      <c r="BH184" s="33">
        <v>173755.49400000001</v>
      </c>
      <c r="BI184" s="33">
        <v>122303.59753345999</v>
      </c>
      <c r="BJ184" s="33">
        <v>142600.53330000001</v>
      </c>
      <c r="BK184" s="33">
        <v>91574.731199999995</v>
      </c>
      <c r="BL184" s="33">
        <v>2786719.8243999998</v>
      </c>
      <c r="BM184" s="33">
        <f t="shared" si="19"/>
        <v>51025.802100000015</v>
      </c>
      <c r="BN184" s="9"/>
      <c r="BO184" s="9"/>
      <c r="BP184" s="9"/>
      <c r="BQ184" s="9"/>
      <c r="BR184" s="9"/>
      <c r="BS184" s="9"/>
      <c r="BT184" s="9"/>
      <c r="BU184" s="9"/>
      <c r="BV184" s="33">
        <f t="shared" si="20"/>
        <v>-232262.13856653962</v>
      </c>
      <c r="BW184" s="9"/>
      <c r="BX184" s="9"/>
      <c r="BY184" s="9"/>
      <c r="BZ184" s="9"/>
      <c r="CA184" s="21"/>
      <c r="CB184" s="21"/>
      <c r="CC184" s="21"/>
      <c r="CD184" s="22"/>
      <c r="CE184" s="9"/>
      <c r="CF184" s="9"/>
      <c r="CG184" s="9"/>
      <c r="CH184" s="9"/>
      <c r="CI184" s="9"/>
      <c r="CJ184" s="9"/>
      <c r="CK184" s="9"/>
      <c r="CL184" s="9"/>
      <c r="CM184" s="10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D184" s="3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</row>
    <row r="185" spans="1:156">
      <c r="A185" s="8">
        <v>180</v>
      </c>
      <c r="B185" s="21">
        <v>2013</v>
      </c>
      <c r="C185" s="21">
        <v>1984</v>
      </c>
      <c r="D185" s="22">
        <v>159.0187081</v>
      </c>
      <c r="E185" s="9">
        <v>-11367.628199999999</v>
      </c>
      <c r="F185" s="9">
        <v>1923972.4169000001</v>
      </c>
      <c r="G185" s="9">
        <v>101672.62639999999</v>
      </c>
      <c r="H185" s="9">
        <v>416436.74859999999</v>
      </c>
      <c r="I185" s="9">
        <v>83645.369500000001</v>
      </c>
      <c r="J185" s="9">
        <v>152741.49619999999</v>
      </c>
      <c r="K185" s="9">
        <v>0</v>
      </c>
      <c r="L185" s="9">
        <v>2689836.2859</v>
      </c>
      <c r="M185" s="9">
        <f t="shared" si="14"/>
        <v>152741.49619999999</v>
      </c>
      <c r="N185" s="26"/>
      <c r="O185" s="26"/>
      <c r="P185" s="26"/>
      <c r="Q185" s="26"/>
      <c r="R185" s="26"/>
      <c r="S185" s="26"/>
      <c r="T185" s="26"/>
      <c r="U185" s="26"/>
      <c r="V185" s="33">
        <f t="shared" si="15"/>
        <v>-11367.628199999999</v>
      </c>
      <c r="W185" s="26"/>
      <c r="X185" s="26"/>
      <c r="Y185" s="26"/>
      <c r="Z185" s="26"/>
      <c r="AA185" s="26"/>
      <c r="AB185" s="38">
        <v>2014</v>
      </c>
      <c r="AC185" s="38">
        <v>1933</v>
      </c>
      <c r="AD185" s="39">
        <v>142.748829</v>
      </c>
      <c r="AE185" s="33">
        <v>89091.621400000004</v>
      </c>
      <c r="AF185" s="33">
        <v>2021414.2919999999</v>
      </c>
      <c r="AG185" s="33">
        <v>106509.8227</v>
      </c>
      <c r="AH185" s="33">
        <v>186568.89129999999</v>
      </c>
      <c r="AI185" s="33">
        <v>94896.541200000007</v>
      </c>
      <c r="AJ185" s="33">
        <v>429739.29759999999</v>
      </c>
      <c r="AK185" s="33">
        <v>28624.379499999999</v>
      </c>
      <c r="AL185" s="33">
        <v>2721412.8439000002</v>
      </c>
      <c r="AM185" s="33">
        <f t="shared" si="16"/>
        <v>401114.91810000001</v>
      </c>
      <c r="AN185" s="33"/>
      <c r="AO185" s="33"/>
      <c r="AP185" s="33"/>
      <c r="AQ185" s="33"/>
      <c r="AR185" s="33"/>
      <c r="AS185" s="33"/>
      <c r="AT185" s="33"/>
      <c r="AU185" s="33"/>
      <c r="AV185" s="33">
        <f t="shared" si="17"/>
        <v>89091.621400000004</v>
      </c>
      <c r="AW185" s="33"/>
      <c r="AX185" s="33"/>
      <c r="AY185" s="33"/>
      <c r="AZ185" s="33"/>
      <c r="BA185" s="38">
        <v>180</v>
      </c>
      <c r="BB185" s="38">
        <v>2015</v>
      </c>
      <c r="BC185" s="38">
        <v>1934</v>
      </c>
      <c r="BD185" s="39">
        <v>151.97348650000001</v>
      </c>
      <c r="BE185" s="33">
        <f t="shared" si="18"/>
        <v>268157.36567810085</v>
      </c>
      <c r="BF185" s="33">
        <v>2066607.1270000001</v>
      </c>
      <c r="BG185" s="33">
        <v>106509.8227</v>
      </c>
      <c r="BH185" s="33">
        <v>187683.41260000001</v>
      </c>
      <c r="BI185" s="33">
        <v>69955.013878100595</v>
      </c>
      <c r="BJ185" s="33">
        <v>657248.81510000001</v>
      </c>
      <c r="BK185" s="33">
        <v>14557.609</v>
      </c>
      <c r="BL185" s="33">
        <v>2805289.2165999999</v>
      </c>
      <c r="BM185" s="33">
        <f t="shared" si="19"/>
        <v>642691.20609999995</v>
      </c>
      <c r="BN185" s="9"/>
      <c r="BO185" s="9"/>
      <c r="BP185" s="9"/>
      <c r="BQ185" s="9"/>
      <c r="BR185" s="9"/>
      <c r="BS185" s="9"/>
      <c r="BT185" s="9"/>
      <c r="BU185" s="9"/>
      <c r="BV185" s="33">
        <f t="shared" si="20"/>
        <v>268157.36567810085</v>
      </c>
      <c r="BW185" s="9"/>
      <c r="BX185" s="9"/>
      <c r="BY185" s="9"/>
      <c r="BZ185" s="9"/>
      <c r="CA185" s="21"/>
      <c r="CB185" s="21"/>
      <c r="CC185" s="21"/>
      <c r="CD185" s="22"/>
      <c r="CE185" s="9"/>
      <c r="CF185" s="9"/>
      <c r="CG185" s="9"/>
      <c r="CH185" s="9"/>
      <c r="CI185" s="9"/>
      <c r="CJ185" s="9"/>
      <c r="CK185" s="9"/>
      <c r="CL185" s="9"/>
      <c r="CM185" s="10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D185" s="3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</row>
    <row r="186" spans="1:156">
      <c r="A186" s="8">
        <v>181</v>
      </c>
      <c r="B186" s="21">
        <v>2013</v>
      </c>
      <c r="C186" s="21">
        <v>1991</v>
      </c>
      <c r="D186" s="22">
        <v>149.61549260000001</v>
      </c>
      <c r="E186" s="9">
        <v>-28776.8963</v>
      </c>
      <c r="F186" s="9">
        <v>1958545.8724</v>
      </c>
      <c r="G186" s="9">
        <v>101672.62639999999</v>
      </c>
      <c r="H186" s="9">
        <v>415579.47499999998</v>
      </c>
      <c r="I186" s="9">
        <v>86837.7111</v>
      </c>
      <c r="J186" s="9">
        <v>98664.563999999998</v>
      </c>
      <c r="K186" s="9">
        <v>2726.2132000000001</v>
      </c>
      <c r="L186" s="9">
        <v>2687350.9320999999</v>
      </c>
      <c r="M186" s="9">
        <f t="shared" si="14"/>
        <v>95938.3508</v>
      </c>
      <c r="N186" s="26"/>
      <c r="O186" s="26"/>
      <c r="P186" s="26"/>
      <c r="Q186" s="26"/>
      <c r="R186" s="26"/>
      <c r="S186" s="26"/>
      <c r="T186" s="26"/>
      <c r="U186" s="26"/>
      <c r="V186" s="33">
        <f t="shared" si="15"/>
        <v>-28776.8963</v>
      </c>
      <c r="W186" s="26"/>
      <c r="X186" s="26"/>
      <c r="Y186" s="26"/>
      <c r="Z186" s="26"/>
      <c r="AA186" s="26"/>
      <c r="AB186" s="38">
        <v>2014</v>
      </c>
      <c r="AC186" s="38">
        <v>1953</v>
      </c>
      <c r="AD186" s="39">
        <v>133.47564790000001</v>
      </c>
      <c r="AE186" s="33">
        <v>-3922.9344999999998</v>
      </c>
      <c r="AF186" s="33">
        <v>2044589.7653000001</v>
      </c>
      <c r="AG186" s="33">
        <v>106509.8227</v>
      </c>
      <c r="AH186" s="33">
        <v>184803.5147</v>
      </c>
      <c r="AI186" s="33">
        <v>101531.773</v>
      </c>
      <c r="AJ186" s="33">
        <v>322181.9411</v>
      </c>
      <c r="AK186" s="33">
        <v>39116.5622</v>
      </c>
      <c r="AL186" s="33">
        <v>2724423.1889999998</v>
      </c>
      <c r="AM186" s="33">
        <f t="shared" si="16"/>
        <v>283065.37890000001</v>
      </c>
      <c r="AN186" s="33"/>
      <c r="AO186" s="33"/>
      <c r="AP186" s="33"/>
      <c r="AQ186" s="33"/>
      <c r="AR186" s="33"/>
      <c r="AS186" s="33"/>
      <c r="AT186" s="33"/>
      <c r="AU186" s="33"/>
      <c r="AV186" s="33">
        <f t="shared" si="17"/>
        <v>-3922.9344999999998</v>
      </c>
      <c r="AW186" s="33"/>
      <c r="AX186" s="33"/>
      <c r="AY186" s="33"/>
      <c r="AZ186" s="33"/>
      <c r="BA186" s="38">
        <v>181</v>
      </c>
      <c r="BB186" s="38">
        <v>2015</v>
      </c>
      <c r="BC186" s="38">
        <v>1954</v>
      </c>
      <c r="BD186" s="39">
        <v>155.51180840000001</v>
      </c>
      <c r="BE186" s="33">
        <f t="shared" si="18"/>
        <v>252523.60832295055</v>
      </c>
      <c r="BF186" s="33">
        <v>2158693.0227000001</v>
      </c>
      <c r="BG186" s="33">
        <v>106509.8227</v>
      </c>
      <c r="BH186" s="33">
        <v>186985.1972</v>
      </c>
      <c r="BI186" s="33">
        <v>72579.281822950506</v>
      </c>
      <c r="BJ186" s="33">
        <v>519958.50910000002</v>
      </c>
      <c r="BK186" s="33">
        <v>2523.4929000000002</v>
      </c>
      <c r="BL186" s="33">
        <v>2789678.7322999998</v>
      </c>
      <c r="BM186" s="33">
        <f t="shared" si="19"/>
        <v>517435.01620000001</v>
      </c>
      <c r="BN186" s="9"/>
      <c r="BO186" s="9"/>
      <c r="BP186" s="9"/>
      <c r="BQ186" s="9"/>
      <c r="BR186" s="9"/>
      <c r="BS186" s="9"/>
      <c r="BT186" s="9"/>
      <c r="BU186" s="9"/>
      <c r="BV186" s="33">
        <f t="shared" si="20"/>
        <v>252523.60832295055</v>
      </c>
      <c r="BW186" s="9"/>
      <c r="BX186" s="9"/>
      <c r="BY186" s="9"/>
      <c r="BZ186" s="9"/>
      <c r="CA186" s="21"/>
      <c r="CB186" s="21"/>
      <c r="CC186" s="21"/>
      <c r="CD186" s="22"/>
      <c r="CE186" s="9"/>
      <c r="CF186" s="9"/>
      <c r="CG186" s="9"/>
      <c r="CH186" s="9"/>
      <c r="CI186" s="9"/>
      <c r="CJ186" s="9"/>
      <c r="CK186" s="9"/>
      <c r="CL186" s="9"/>
      <c r="CM186" s="10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D186" s="3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</row>
    <row r="187" spans="1:156">
      <c r="A187" s="8">
        <v>182</v>
      </c>
      <c r="B187" s="21">
        <v>2013</v>
      </c>
      <c r="C187" s="21">
        <v>1961</v>
      </c>
      <c r="D187" s="22">
        <v>139.37192200000001</v>
      </c>
      <c r="E187" s="9">
        <v>-23644.894499999999</v>
      </c>
      <c r="F187" s="9">
        <v>1930746.0787</v>
      </c>
      <c r="G187" s="9">
        <v>101672.62639999999</v>
      </c>
      <c r="H187" s="9">
        <v>415367.24589999998</v>
      </c>
      <c r="I187" s="9">
        <v>87628.016600000003</v>
      </c>
      <c r="J187" s="9">
        <v>139753.3377</v>
      </c>
      <c r="K187" s="9">
        <v>6560.9759999999997</v>
      </c>
      <c r="L187" s="9">
        <v>2692251.2237999998</v>
      </c>
      <c r="M187" s="9">
        <f t="shared" si="14"/>
        <v>133192.36170000001</v>
      </c>
      <c r="N187" s="26"/>
      <c r="O187" s="26"/>
      <c r="P187" s="26"/>
      <c r="Q187" s="26"/>
      <c r="R187" s="26"/>
      <c r="S187" s="26"/>
      <c r="T187" s="26"/>
      <c r="U187" s="26"/>
      <c r="V187" s="33">
        <f t="shared" si="15"/>
        <v>-23644.894499999999</v>
      </c>
      <c r="W187" s="26"/>
      <c r="X187" s="26"/>
      <c r="Y187" s="26"/>
      <c r="Z187" s="26"/>
      <c r="AA187" s="26"/>
      <c r="AB187" s="38">
        <v>2014</v>
      </c>
      <c r="AC187" s="38">
        <v>1935</v>
      </c>
      <c r="AD187" s="39">
        <v>122.9110288</v>
      </c>
      <c r="AE187" s="33">
        <v>-15063.559600000001</v>
      </c>
      <c r="AF187" s="33">
        <v>2015647.148</v>
      </c>
      <c r="AG187" s="33">
        <v>106509.8227</v>
      </c>
      <c r="AH187" s="33">
        <v>184771.19080000001</v>
      </c>
      <c r="AI187" s="33">
        <v>101653.2635</v>
      </c>
      <c r="AJ187" s="33">
        <v>321368.2414</v>
      </c>
      <c r="AK187" s="33">
        <v>29198.9719</v>
      </c>
      <c r="AL187" s="33">
        <v>2715814.2540000002</v>
      </c>
      <c r="AM187" s="33">
        <f t="shared" si="16"/>
        <v>292169.26949999999</v>
      </c>
      <c r="AN187" s="33"/>
      <c r="AO187" s="33"/>
      <c r="AP187" s="33"/>
      <c r="AQ187" s="33"/>
      <c r="AR187" s="33"/>
      <c r="AS187" s="33"/>
      <c r="AT187" s="33"/>
      <c r="AU187" s="33"/>
      <c r="AV187" s="33">
        <f t="shared" si="17"/>
        <v>-15063.559600000001</v>
      </c>
      <c r="AW187" s="33"/>
      <c r="AX187" s="33"/>
      <c r="AY187" s="33"/>
      <c r="AZ187" s="33"/>
      <c r="BA187" s="38">
        <v>182</v>
      </c>
      <c r="BB187" s="38">
        <v>2015</v>
      </c>
      <c r="BC187" s="38">
        <v>1936</v>
      </c>
      <c r="BD187" s="39">
        <v>113.9190562</v>
      </c>
      <c r="BE187" s="33">
        <f t="shared" si="18"/>
        <v>-229499.47679123795</v>
      </c>
      <c r="BF187" s="33">
        <v>2044461.6555000001</v>
      </c>
      <c r="BG187" s="33">
        <v>106509.8227</v>
      </c>
      <c r="BH187" s="33">
        <v>169403.83369999999</v>
      </c>
      <c r="BI187" s="33">
        <v>138659.469408762</v>
      </c>
      <c r="BJ187" s="33">
        <v>197265.0233</v>
      </c>
      <c r="BK187" s="33">
        <v>89270.824800000002</v>
      </c>
      <c r="BL187" s="33">
        <v>2796528.4566000002</v>
      </c>
      <c r="BM187" s="33">
        <f t="shared" si="19"/>
        <v>107994.1985</v>
      </c>
      <c r="BN187" s="9"/>
      <c r="BO187" s="9"/>
      <c r="BP187" s="9"/>
      <c r="BQ187" s="9"/>
      <c r="BR187" s="9"/>
      <c r="BS187" s="9"/>
      <c r="BT187" s="9"/>
      <c r="BU187" s="9"/>
      <c r="BV187" s="33">
        <f t="shared" si="20"/>
        <v>-229499.47679123795</v>
      </c>
      <c r="BW187" s="9"/>
      <c r="BX187" s="9"/>
      <c r="BY187" s="9"/>
      <c r="BZ187" s="9"/>
      <c r="CA187" s="21"/>
      <c r="CB187" s="21"/>
      <c r="CC187" s="21"/>
      <c r="CD187" s="22"/>
      <c r="CE187" s="9"/>
      <c r="CF187" s="9"/>
      <c r="CG187" s="9"/>
      <c r="CH187" s="9"/>
      <c r="CI187" s="9"/>
      <c r="CJ187" s="9"/>
      <c r="CK187" s="9"/>
      <c r="CL187" s="9"/>
      <c r="CM187" s="10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D187" s="3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</row>
    <row r="188" spans="1:156">
      <c r="A188" s="8">
        <v>183</v>
      </c>
      <c r="B188" s="21">
        <v>2013</v>
      </c>
      <c r="C188" s="21">
        <v>1974</v>
      </c>
      <c r="D188" s="22">
        <v>194.84334010000001</v>
      </c>
      <c r="E188" s="9">
        <v>-101079.8196</v>
      </c>
      <c r="F188" s="9">
        <v>1914660.692</v>
      </c>
      <c r="G188" s="9">
        <v>101672.62639999999</v>
      </c>
      <c r="H188" s="9">
        <v>415388.36219999997</v>
      </c>
      <c r="I188" s="9">
        <v>87549.382800000007</v>
      </c>
      <c r="J188" s="9">
        <v>74836.063899999994</v>
      </c>
      <c r="K188" s="9">
        <v>11251.9548</v>
      </c>
      <c r="L188" s="9">
        <v>2683934.9920999999</v>
      </c>
      <c r="M188" s="9">
        <f t="shared" si="14"/>
        <v>63584.109099999994</v>
      </c>
      <c r="N188" s="26"/>
      <c r="O188" s="26"/>
      <c r="P188" s="26"/>
      <c r="Q188" s="26"/>
      <c r="R188" s="26"/>
      <c r="S188" s="26"/>
      <c r="T188" s="26"/>
      <c r="U188" s="26"/>
      <c r="V188" s="33">
        <f t="shared" si="15"/>
        <v>-101079.8196</v>
      </c>
      <c r="W188" s="26"/>
      <c r="X188" s="26"/>
      <c r="Y188" s="26"/>
      <c r="Z188" s="26"/>
      <c r="AA188" s="26"/>
      <c r="AB188" s="38">
        <v>2014</v>
      </c>
      <c r="AC188" s="38">
        <v>2007</v>
      </c>
      <c r="AD188" s="39">
        <v>122.3188318</v>
      </c>
      <c r="AE188" s="33">
        <v>48628.628499999999</v>
      </c>
      <c r="AF188" s="33">
        <v>2032847.9802999999</v>
      </c>
      <c r="AG188" s="33">
        <v>106509.8227</v>
      </c>
      <c r="AH188" s="33">
        <v>187647.97229999999</v>
      </c>
      <c r="AI188" s="33">
        <v>90840.776500000007</v>
      </c>
      <c r="AJ188" s="33">
        <v>381009.478</v>
      </c>
      <c r="AK188" s="33">
        <v>29061.017100000001</v>
      </c>
      <c r="AL188" s="33">
        <v>2721166.3843</v>
      </c>
      <c r="AM188" s="33">
        <f t="shared" si="16"/>
        <v>351948.46090000001</v>
      </c>
      <c r="AN188" s="33"/>
      <c r="AO188" s="33"/>
      <c r="AP188" s="33"/>
      <c r="AQ188" s="33"/>
      <c r="AR188" s="33"/>
      <c r="AS188" s="33"/>
      <c r="AT188" s="33"/>
      <c r="AU188" s="33"/>
      <c r="AV188" s="33">
        <f t="shared" si="17"/>
        <v>48628.628499999999</v>
      </c>
      <c r="AW188" s="33"/>
      <c r="AX188" s="33"/>
      <c r="AY188" s="33"/>
      <c r="AZ188" s="33"/>
      <c r="BA188" s="38">
        <v>183</v>
      </c>
      <c r="BB188" s="38">
        <v>2015</v>
      </c>
      <c r="BC188" s="38">
        <v>2008</v>
      </c>
      <c r="BD188" s="39">
        <v>121.24909940000001</v>
      </c>
      <c r="BE188" s="33">
        <f t="shared" si="18"/>
        <v>-62335.622608194128</v>
      </c>
      <c r="BF188" s="33">
        <v>2100995.9364</v>
      </c>
      <c r="BG188" s="33">
        <v>106509.8227</v>
      </c>
      <c r="BH188" s="33">
        <v>181244.71890000001</v>
      </c>
      <c r="BI188" s="33">
        <v>94155.076191805594</v>
      </c>
      <c r="BJ188" s="33">
        <v>300355.72139999998</v>
      </c>
      <c r="BK188" s="33">
        <v>53271.213300000003</v>
      </c>
      <c r="BL188" s="33">
        <v>2792325.6849000002</v>
      </c>
      <c r="BM188" s="33">
        <f t="shared" si="19"/>
        <v>247084.50809999998</v>
      </c>
      <c r="BN188" s="9"/>
      <c r="BO188" s="9"/>
      <c r="BP188" s="9"/>
      <c r="BQ188" s="9"/>
      <c r="BR188" s="9"/>
      <c r="BS188" s="9"/>
      <c r="BT188" s="9"/>
      <c r="BU188" s="9"/>
      <c r="BV188" s="33">
        <f t="shared" si="20"/>
        <v>-62335.622608194128</v>
      </c>
      <c r="BW188" s="9"/>
      <c r="BX188" s="9"/>
      <c r="BY188" s="9"/>
      <c r="BZ188" s="9"/>
      <c r="CA188" s="21"/>
      <c r="CB188" s="21"/>
      <c r="CC188" s="21"/>
      <c r="CD188" s="22"/>
      <c r="CE188" s="9"/>
      <c r="CF188" s="9"/>
      <c r="CG188" s="9"/>
      <c r="CH188" s="9"/>
      <c r="CI188" s="9"/>
      <c r="CJ188" s="9"/>
      <c r="CK188" s="9"/>
      <c r="CL188" s="9"/>
      <c r="CM188" s="10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D188" s="3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</row>
    <row r="189" spans="1:156">
      <c r="A189" s="8">
        <v>184</v>
      </c>
      <c r="B189" s="21">
        <v>2013</v>
      </c>
      <c r="C189" s="21">
        <v>1984</v>
      </c>
      <c r="D189" s="22">
        <v>159.0187081</v>
      </c>
      <c r="E189" s="9">
        <v>-42571.1541</v>
      </c>
      <c r="F189" s="9">
        <v>1913537.3722999999</v>
      </c>
      <c r="G189" s="9">
        <v>101672.62639999999</v>
      </c>
      <c r="H189" s="9">
        <v>416436.74859999999</v>
      </c>
      <c r="I189" s="9">
        <v>83645.369500000001</v>
      </c>
      <c r="J189" s="9">
        <v>133207.72219999999</v>
      </c>
      <c r="K189" s="9">
        <v>0</v>
      </c>
      <c r="L189" s="9">
        <v>2691070.9931000001</v>
      </c>
      <c r="M189" s="9">
        <f t="shared" si="14"/>
        <v>133207.72219999999</v>
      </c>
      <c r="N189" s="26"/>
      <c r="O189" s="26"/>
      <c r="P189" s="26"/>
      <c r="Q189" s="26"/>
      <c r="R189" s="26"/>
      <c r="S189" s="26"/>
      <c r="T189" s="26"/>
      <c r="U189" s="26"/>
      <c r="V189" s="33">
        <f t="shared" si="15"/>
        <v>-42571.1541</v>
      </c>
      <c r="W189" s="26"/>
      <c r="X189" s="26"/>
      <c r="Y189" s="26"/>
      <c r="Z189" s="26"/>
      <c r="AA189" s="26"/>
      <c r="AB189" s="38">
        <v>2014</v>
      </c>
      <c r="AC189" s="38">
        <v>1970</v>
      </c>
      <c r="AD189" s="39">
        <v>124.7922181</v>
      </c>
      <c r="AE189" s="33">
        <v>-59484.038200000003</v>
      </c>
      <c r="AF189" s="33">
        <v>2001676.5419999999</v>
      </c>
      <c r="AG189" s="33">
        <v>106509.8227</v>
      </c>
      <c r="AH189" s="33">
        <v>188691.068</v>
      </c>
      <c r="AI189" s="33">
        <v>86920.263600000006</v>
      </c>
      <c r="AJ189" s="33">
        <v>297464.32299999997</v>
      </c>
      <c r="AK189" s="33">
        <v>17939.260699999999</v>
      </c>
      <c r="AL189" s="33">
        <v>2722806.7968000001</v>
      </c>
      <c r="AM189" s="33">
        <f t="shared" si="16"/>
        <v>279525.06229999999</v>
      </c>
      <c r="AN189" s="33"/>
      <c r="AO189" s="33"/>
      <c r="AP189" s="33"/>
      <c r="AQ189" s="33"/>
      <c r="AR189" s="33"/>
      <c r="AS189" s="33"/>
      <c r="AT189" s="33"/>
      <c r="AU189" s="33"/>
      <c r="AV189" s="33">
        <f t="shared" si="17"/>
        <v>-59484.038200000003</v>
      </c>
      <c r="AW189" s="33"/>
      <c r="AX189" s="33"/>
      <c r="AY189" s="33"/>
      <c r="AZ189" s="33"/>
      <c r="BA189" s="38">
        <v>184</v>
      </c>
      <c r="BB189" s="38">
        <v>2015</v>
      </c>
      <c r="BC189" s="38">
        <v>1971</v>
      </c>
      <c r="BD189" s="39">
        <v>171.1430752</v>
      </c>
      <c r="BE189" s="33">
        <f t="shared" si="18"/>
        <v>6397.3316910075955</v>
      </c>
      <c r="BF189" s="33">
        <v>2018329.5226</v>
      </c>
      <c r="BG189" s="33">
        <v>106509.8227</v>
      </c>
      <c r="BH189" s="33">
        <v>184750.7188</v>
      </c>
      <c r="BI189" s="33">
        <v>80977.649391007595</v>
      </c>
      <c r="BJ189" s="33">
        <v>421302.59869999997</v>
      </c>
      <c r="BK189" s="33">
        <v>6409.9417999999996</v>
      </c>
      <c r="BL189" s="33">
        <v>2799063.0386999999</v>
      </c>
      <c r="BM189" s="33">
        <f t="shared" si="19"/>
        <v>414892.6569</v>
      </c>
      <c r="BN189" s="9"/>
      <c r="BO189" s="9"/>
      <c r="BP189" s="9"/>
      <c r="BQ189" s="9"/>
      <c r="BR189" s="9"/>
      <c r="BS189" s="9"/>
      <c r="BT189" s="9"/>
      <c r="BU189" s="9"/>
      <c r="BV189" s="33">
        <f t="shared" si="20"/>
        <v>6397.3316910075955</v>
      </c>
      <c r="BW189" s="9"/>
      <c r="BX189" s="9"/>
      <c r="BY189" s="9"/>
      <c r="BZ189" s="9"/>
      <c r="CA189" s="21"/>
      <c r="CB189" s="21"/>
      <c r="CC189" s="21"/>
      <c r="CD189" s="22"/>
      <c r="CE189" s="9"/>
      <c r="CF189" s="9"/>
      <c r="CG189" s="9"/>
      <c r="CH189" s="9"/>
      <c r="CI189" s="9"/>
      <c r="CJ189" s="9"/>
      <c r="CK189" s="9"/>
      <c r="CL189" s="9"/>
      <c r="CM189" s="10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D189" s="3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</row>
    <row r="190" spans="1:156">
      <c r="A190" s="8">
        <v>185</v>
      </c>
      <c r="B190" s="21">
        <v>2013</v>
      </c>
      <c r="C190" s="21">
        <v>1996</v>
      </c>
      <c r="D190" s="22">
        <v>184.8110351</v>
      </c>
      <c r="E190" s="9">
        <v>54664.3387</v>
      </c>
      <c r="F190" s="9">
        <v>1949371.1839000001</v>
      </c>
      <c r="G190" s="9">
        <v>101672.62639999999</v>
      </c>
      <c r="H190" s="9">
        <v>415864.00559999997</v>
      </c>
      <c r="I190" s="9">
        <v>85778.167400000006</v>
      </c>
      <c r="J190" s="9">
        <v>197183.32310000001</v>
      </c>
      <c r="K190" s="9">
        <v>1537.8300999999999</v>
      </c>
      <c r="L190" s="9">
        <v>2693667.1376</v>
      </c>
      <c r="M190" s="9">
        <f t="shared" si="14"/>
        <v>195645.49300000002</v>
      </c>
      <c r="N190" s="26"/>
      <c r="O190" s="26"/>
      <c r="P190" s="26"/>
      <c r="Q190" s="26"/>
      <c r="R190" s="26"/>
      <c r="S190" s="26"/>
      <c r="T190" s="26"/>
      <c r="U190" s="26"/>
      <c r="V190" s="33">
        <f t="shared" si="15"/>
        <v>54664.3387</v>
      </c>
      <c r="W190" s="26"/>
      <c r="X190" s="26"/>
      <c r="Y190" s="26"/>
      <c r="Z190" s="26"/>
      <c r="AA190" s="26"/>
      <c r="AB190" s="38">
        <v>2014</v>
      </c>
      <c r="AC190" s="38">
        <v>1977</v>
      </c>
      <c r="AD190" s="39">
        <v>78.848646959999996</v>
      </c>
      <c r="AE190" s="33">
        <v>-279092.55450000003</v>
      </c>
      <c r="AF190" s="33">
        <v>2033779.5978999999</v>
      </c>
      <c r="AG190" s="33">
        <v>106509.8227</v>
      </c>
      <c r="AH190" s="33">
        <v>176871.97229999999</v>
      </c>
      <c r="AI190" s="33">
        <v>131342.7604</v>
      </c>
      <c r="AJ190" s="33">
        <v>66525.987399999998</v>
      </c>
      <c r="AK190" s="33">
        <v>88283.013200000001</v>
      </c>
      <c r="AL190" s="33">
        <v>2705839.682</v>
      </c>
      <c r="AM190" s="33">
        <f t="shared" si="16"/>
        <v>-21757.025800000003</v>
      </c>
      <c r="AN190" s="33"/>
      <c r="AO190" s="33"/>
      <c r="AP190" s="33"/>
      <c r="AQ190" s="33"/>
      <c r="AR190" s="33"/>
      <c r="AS190" s="33"/>
      <c r="AT190" s="33"/>
      <c r="AU190" s="33"/>
      <c r="AV190" s="33">
        <f t="shared" si="17"/>
        <v>-279092.55450000003</v>
      </c>
      <c r="AW190" s="33"/>
      <c r="AX190" s="33"/>
      <c r="AY190" s="33"/>
      <c r="AZ190" s="33"/>
      <c r="BA190" s="38">
        <v>185</v>
      </c>
      <c r="BB190" s="38">
        <v>2015</v>
      </c>
      <c r="BC190" s="38">
        <v>1978</v>
      </c>
      <c r="BD190" s="39">
        <v>138.30665930000001</v>
      </c>
      <c r="BE190" s="33">
        <f t="shared" si="18"/>
        <v>7025.06380530959</v>
      </c>
      <c r="BF190" s="33">
        <v>2036115.9183</v>
      </c>
      <c r="BG190" s="33">
        <v>106509.8227</v>
      </c>
      <c r="BH190" s="33">
        <v>185378.79920000001</v>
      </c>
      <c r="BI190" s="33">
        <v>78616.986305309707</v>
      </c>
      <c r="BJ190" s="33">
        <v>425515.05989999999</v>
      </c>
      <c r="BK190" s="33">
        <v>30836.315500000001</v>
      </c>
      <c r="BL190" s="33">
        <v>2794275.2071000002</v>
      </c>
      <c r="BM190" s="33">
        <f t="shared" si="19"/>
        <v>394678.74439999997</v>
      </c>
      <c r="BN190" s="9"/>
      <c r="BO190" s="9"/>
      <c r="BP190" s="9"/>
      <c r="BQ190" s="9"/>
      <c r="BR190" s="9"/>
      <c r="BS190" s="9"/>
      <c r="BT190" s="9"/>
      <c r="BU190" s="9"/>
      <c r="BV190" s="33">
        <f t="shared" si="20"/>
        <v>7025.06380530959</v>
      </c>
      <c r="BW190" s="9"/>
      <c r="BX190" s="9"/>
      <c r="BY190" s="9"/>
      <c r="BZ190" s="9"/>
      <c r="CA190" s="21"/>
      <c r="CB190" s="21"/>
      <c r="CC190" s="21"/>
      <c r="CD190" s="22"/>
      <c r="CE190" s="9"/>
      <c r="CF190" s="9"/>
      <c r="CG190" s="9"/>
      <c r="CH190" s="9"/>
      <c r="CI190" s="9"/>
      <c r="CJ190" s="9"/>
      <c r="CK190" s="9"/>
      <c r="CL190" s="9"/>
      <c r="CM190" s="10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D190" s="3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</row>
    <row r="191" spans="1:156">
      <c r="A191" s="8">
        <v>186</v>
      </c>
      <c r="B191" s="21">
        <v>2013</v>
      </c>
      <c r="C191" s="21">
        <v>1996</v>
      </c>
      <c r="D191" s="22">
        <v>184.8110351</v>
      </c>
      <c r="E191" s="9">
        <v>-1766.7238</v>
      </c>
      <c r="F191" s="9">
        <v>1935764.7879999999</v>
      </c>
      <c r="G191" s="9">
        <v>101672.62639999999</v>
      </c>
      <c r="H191" s="9">
        <v>415976.53249999997</v>
      </c>
      <c r="I191" s="9">
        <v>85359.136400000003</v>
      </c>
      <c r="J191" s="9">
        <v>156516.19349999999</v>
      </c>
      <c r="K191" s="9">
        <v>1484.7612999999999</v>
      </c>
      <c r="L191" s="9">
        <v>2695571.2393999998</v>
      </c>
      <c r="M191" s="9">
        <f t="shared" si="14"/>
        <v>155031.43219999998</v>
      </c>
      <c r="N191" s="26"/>
      <c r="O191" s="26"/>
      <c r="P191" s="26"/>
      <c r="Q191" s="26"/>
      <c r="R191" s="26"/>
      <c r="S191" s="26"/>
      <c r="T191" s="26"/>
      <c r="U191" s="26"/>
      <c r="V191" s="33">
        <f t="shared" si="15"/>
        <v>-1766.7238</v>
      </c>
      <c r="W191" s="26"/>
      <c r="X191" s="26"/>
      <c r="Y191" s="26"/>
      <c r="Z191" s="26"/>
      <c r="AA191" s="26"/>
      <c r="AB191" s="38">
        <v>2014</v>
      </c>
      <c r="AC191" s="38">
        <v>1958</v>
      </c>
      <c r="AD191" s="39">
        <v>135.44914199999999</v>
      </c>
      <c r="AE191" s="33">
        <v>-29632.359700000001</v>
      </c>
      <c r="AF191" s="33">
        <v>2025501.4171</v>
      </c>
      <c r="AG191" s="33">
        <v>106509.8227</v>
      </c>
      <c r="AH191" s="33">
        <v>188755.2421</v>
      </c>
      <c r="AI191" s="33">
        <v>86679.063099999999</v>
      </c>
      <c r="AJ191" s="33">
        <v>303284.81890000001</v>
      </c>
      <c r="AK191" s="33">
        <v>10946.547699999999</v>
      </c>
      <c r="AL191" s="33">
        <v>2729416.1759000001</v>
      </c>
      <c r="AM191" s="33">
        <f t="shared" si="16"/>
        <v>292338.27120000002</v>
      </c>
      <c r="AN191" s="33"/>
      <c r="AO191" s="33"/>
      <c r="AP191" s="33"/>
      <c r="AQ191" s="33"/>
      <c r="AR191" s="33"/>
      <c r="AS191" s="33"/>
      <c r="AT191" s="33"/>
      <c r="AU191" s="33"/>
      <c r="AV191" s="33">
        <f t="shared" si="17"/>
        <v>-29632.359700000001</v>
      </c>
      <c r="AW191" s="33"/>
      <c r="AX191" s="33"/>
      <c r="AY191" s="33"/>
      <c r="AZ191" s="33"/>
      <c r="BA191" s="38">
        <v>186</v>
      </c>
      <c r="BB191" s="38">
        <v>2015</v>
      </c>
      <c r="BC191" s="38">
        <v>1959</v>
      </c>
      <c r="BD191" s="39">
        <v>157.36598480000001</v>
      </c>
      <c r="BE191" s="33">
        <f t="shared" si="18"/>
        <v>238445.62495542644</v>
      </c>
      <c r="BF191" s="33">
        <v>2117058.1346999998</v>
      </c>
      <c r="BG191" s="33">
        <v>106509.8227</v>
      </c>
      <c r="BH191" s="33">
        <v>186690.33970000001</v>
      </c>
      <c r="BI191" s="33">
        <v>73687.514155426601</v>
      </c>
      <c r="BJ191" s="33">
        <v>546803.48549999995</v>
      </c>
      <c r="BK191" s="33">
        <v>1732.6358</v>
      </c>
      <c r="BL191" s="33">
        <v>2790571.0359999998</v>
      </c>
      <c r="BM191" s="33">
        <f t="shared" si="19"/>
        <v>545070.8496999999</v>
      </c>
      <c r="BN191" s="9"/>
      <c r="BO191" s="9"/>
      <c r="BP191" s="9"/>
      <c r="BQ191" s="9"/>
      <c r="BR191" s="9"/>
      <c r="BS191" s="9"/>
      <c r="BT191" s="9"/>
      <c r="BU191" s="9"/>
      <c r="BV191" s="33">
        <f t="shared" si="20"/>
        <v>238445.62495542644</v>
      </c>
      <c r="BW191" s="9"/>
      <c r="BX191" s="9"/>
      <c r="BY191" s="9"/>
      <c r="BZ191" s="9"/>
      <c r="CA191" s="21"/>
      <c r="CB191" s="21"/>
      <c r="CC191" s="21"/>
      <c r="CD191" s="22"/>
      <c r="CE191" s="9"/>
      <c r="CF191" s="9"/>
      <c r="CG191" s="9"/>
      <c r="CH191" s="9"/>
      <c r="CI191" s="9"/>
      <c r="CJ191" s="9"/>
      <c r="CK191" s="9"/>
      <c r="CL191" s="9"/>
      <c r="CM191" s="10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D191" s="3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</row>
    <row r="192" spans="1:156">
      <c r="A192" s="8">
        <v>187</v>
      </c>
      <c r="B192" s="21">
        <v>2013</v>
      </c>
      <c r="C192" s="21">
        <v>1969</v>
      </c>
      <c r="D192" s="22">
        <v>154.8868702</v>
      </c>
      <c r="E192" s="9">
        <v>-37206.837200000002</v>
      </c>
      <c r="F192" s="9">
        <v>1912939.1893</v>
      </c>
      <c r="G192" s="9">
        <v>101672.62639999999</v>
      </c>
      <c r="H192" s="9">
        <v>415463.3872</v>
      </c>
      <c r="I192" s="9">
        <v>87270.002500000002</v>
      </c>
      <c r="J192" s="9">
        <v>136583.05929999999</v>
      </c>
      <c r="K192" s="9">
        <v>2200.9086000000002</v>
      </c>
      <c r="L192" s="9">
        <v>2688934.1934000002</v>
      </c>
      <c r="M192" s="9">
        <f t="shared" si="14"/>
        <v>134382.1507</v>
      </c>
      <c r="N192" s="26"/>
      <c r="O192" s="26"/>
      <c r="P192" s="26"/>
      <c r="Q192" s="26"/>
      <c r="R192" s="26"/>
      <c r="S192" s="26"/>
      <c r="T192" s="26"/>
      <c r="U192" s="26"/>
      <c r="V192" s="33">
        <f t="shared" si="15"/>
        <v>-37206.837200000002</v>
      </c>
      <c r="W192" s="26"/>
      <c r="X192" s="26"/>
      <c r="Y192" s="26"/>
      <c r="Z192" s="26"/>
      <c r="AA192" s="26"/>
      <c r="AB192" s="38">
        <v>2014</v>
      </c>
      <c r="AC192" s="38">
        <v>1950</v>
      </c>
      <c r="AD192" s="39">
        <v>158.5133792</v>
      </c>
      <c r="AE192" s="33">
        <v>103197.03230000001</v>
      </c>
      <c r="AF192" s="33">
        <v>2027900.9824999999</v>
      </c>
      <c r="AG192" s="33">
        <v>106509.8227</v>
      </c>
      <c r="AH192" s="33">
        <v>189250.50109999999</v>
      </c>
      <c r="AI192" s="33">
        <v>84817.614499999996</v>
      </c>
      <c r="AJ192" s="33">
        <v>432614.17509999999</v>
      </c>
      <c r="AK192" s="33">
        <v>9999.9580000000005</v>
      </c>
      <c r="AL192" s="33">
        <v>2727896.1055999999</v>
      </c>
      <c r="AM192" s="33">
        <f t="shared" si="16"/>
        <v>422614.21710000001</v>
      </c>
      <c r="AN192" s="33"/>
      <c r="AO192" s="33"/>
      <c r="AP192" s="33"/>
      <c r="AQ192" s="33"/>
      <c r="AR192" s="33"/>
      <c r="AS192" s="33"/>
      <c r="AT192" s="33"/>
      <c r="AU192" s="33"/>
      <c r="AV192" s="33">
        <f t="shared" si="17"/>
        <v>103197.03230000001</v>
      </c>
      <c r="AW192" s="33"/>
      <c r="AX192" s="33"/>
      <c r="AY192" s="33"/>
      <c r="AZ192" s="33"/>
      <c r="BA192" s="38">
        <v>187</v>
      </c>
      <c r="BB192" s="38">
        <v>2015</v>
      </c>
      <c r="BC192" s="38">
        <v>1951</v>
      </c>
      <c r="BD192" s="39">
        <v>165.19841829999999</v>
      </c>
      <c r="BE192" s="33">
        <f t="shared" si="18"/>
        <v>221605.38917732798</v>
      </c>
      <c r="BF192" s="33">
        <v>2088985.5723000001</v>
      </c>
      <c r="BG192" s="33">
        <v>106509.8227</v>
      </c>
      <c r="BH192" s="33">
        <v>187014.54740000001</v>
      </c>
      <c r="BI192" s="33">
        <v>72468.968077328202</v>
      </c>
      <c r="BJ192" s="33">
        <v>560174.772</v>
      </c>
      <c r="BK192" s="33">
        <v>1181.6332</v>
      </c>
      <c r="BL192" s="33">
        <v>2792366.6601</v>
      </c>
      <c r="BM192" s="33">
        <f t="shared" si="19"/>
        <v>558993.13879999996</v>
      </c>
      <c r="BN192" s="9"/>
      <c r="BO192" s="9"/>
      <c r="BP192" s="9"/>
      <c r="BQ192" s="9"/>
      <c r="BR192" s="9"/>
      <c r="BS192" s="9"/>
      <c r="BT192" s="9"/>
      <c r="BU192" s="9"/>
      <c r="BV192" s="33">
        <f t="shared" si="20"/>
        <v>221605.38917732798</v>
      </c>
      <c r="BW192" s="9"/>
      <c r="BX192" s="9"/>
      <c r="BY192" s="9"/>
      <c r="BZ192" s="9"/>
      <c r="CA192" s="21"/>
      <c r="CB192" s="21"/>
      <c r="CC192" s="21"/>
      <c r="CD192" s="22"/>
      <c r="CE192" s="9"/>
      <c r="CF192" s="9"/>
      <c r="CG192" s="9"/>
      <c r="CH192" s="9"/>
      <c r="CI192" s="9"/>
      <c r="CJ192" s="9"/>
      <c r="CK192" s="9"/>
      <c r="CL192" s="9"/>
      <c r="CM192" s="10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D192" s="3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</row>
    <row r="193" spans="1:156">
      <c r="A193" s="8">
        <v>188</v>
      </c>
      <c r="B193" s="21">
        <v>2013</v>
      </c>
      <c r="C193" s="21">
        <v>2000</v>
      </c>
      <c r="D193" s="22">
        <v>130.36176699999999</v>
      </c>
      <c r="E193" s="9">
        <v>-31936.2916</v>
      </c>
      <c r="F193" s="9">
        <v>1902130.0585</v>
      </c>
      <c r="G193" s="9">
        <v>101672.62639999999</v>
      </c>
      <c r="H193" s="9">
        <v>415586.9768</v>
      </c>
      <c r="I193" s="9">
        <v>86809.775800000003</v>
      </c>
      <c r="J193" s="9">
        <v>153350.2127</v>
      </c>
      <c r="K193" s="9">
        <v>501.67239999999998</v>
      </c>
      <c r="L193" s="9">
        <v>2690984.2694000001</v>
      </c>
      <c r="M193" s="9">
        <f t="shared" si="14"/>
        <v>152848.54029999999</v>
      </c>
      <c r="N193" s="26"/>
      <c r="O193" s="26"/>
      <c r="P193" s="26"/>
      <c r="Q193" s="26"/>
      <c r="R193" s="26"/>
      <c r="S193" s="26"/>
      <c r="T193" s="26"/>
      <c r="U193" s="26"/>
      <c r="V193" s="33">
        <f t="shared" si="15"/>
        <v>-31936.2916</v>
      </c>
      <c r="W193" s="26"/>
      <c r="X193" s="26"/>
      <c r="Y193" s="26"/>
      <c r="Z193" s="26"/>
      <c r="AA193" s="26"/>
      <c r="AB193" s="38">
        <v>2014</v>
      </c>
      <c r="AC193" s="38">
        <v>1967</v>
      </c>
      <c r="AD193" s="39">
        <v>143.80169509999999</v>
      </c>
      <c r="AE193" s="33">
        <v>63628.570899999999</v>
      </c>
      <c r="AF193" s="33">
        <v>1991541.328</v>
      </c>
      <c r="AG193" s="33">
        <v>106509.8227</v>
      </c>
      <c r="AH193" s="33">
        <v>188899.01740000001</v>
      </c>
      <c r="AI193" s="33">
        <v>86138.678499999995</v>
      </c>
      <c r="AJ193" s="33">
        <v>427447.62819999998</v>
      </c>
      <c r="AK193" s="33">
        <v>9034.4078000000009</v>
      </c>
      <c r="AL193" s="33">
        <v>2727873.4961000001</v>
      </c>
      <c r="AM193" s="33">
        <f t="shared" si="16"/>
        <v>418413.22039999999</v>
      </c>
      <c r="AN193" s="33"/>
      <c r="AO193" s="33"/>
      <c r="AP193" s="33"/>
      <c r="AQ193" s="33"/>
      <c r="AR193" s="33"/>
      <c r="AS193" s="33"/>
      <c r="AT193" s="33"/>
      <c r="AU193" s="33"/>
      <c r="AV193" s="33">
        <f t="shared" si="17"/>
        <v>63628.570899999999</v>
      </c>
      <c r="AW193" s="33"/>
      <c r="AX193" s="33"/>
      <c r="AY193" s="33"/>
      <c r="AZ193" s="33"/>
      <c r="BA193" s="38">
        <v>188</v>
      </c>
      <c r="BB193" s="38">
        <v>2015</v>
      </c>
      <c r="BC193" s="38">
        <v>1968</v>
      </c>
      <c r="BD193" s="39">
        <v>129.60285930000001</v>
      </c>
      <c r="BE193" s="33">
        <f t="shared" si="18"/>
        <v>155330.31180839892</v>
      </c>
      <c r="BF193" s="33">
        <v>2097638.3875000002</v>
      </c>
      <c r="BG193" s="33">
        <v>106509.8227</v>
      </c>
      <c r="BH193" s="33">
        <v>187064.51759999999</v>
      </c>
      <c r="BI193" s="33">
        <v>72281.153108398401</v>
      </c>
      <c r="BJ193" s="33">
        <v>488141.42670000001</v>
      </c>
      <c r="BK193" s="33">
        <v>1901.4668999999999</v>
      </c>
      <c r="BL193" s="33">
        <v>2794403.5288999998</v>
      </c>
      <c r="BM193" s="33">
        <f t="shared" si="19"/>
        <v>486239.95980000001</v>
      </c>
      <c r="BN193" s="9"/>
      <c r="BO193" s="9"/>
      <c r="BP193" s="9"/>
      <c r="BQ193" s="9"/>
      <c r="BR193" s="9"/>
      <c r="BS193" s="9"/>
      <c r="BT193" s="9"/>
      <c r="BU193" s="9"/>
      <c r="BV193" s="33">
        <f t="shared" si="20"/>
        <v>155330.31180839892</v>
      </c>
      <c r="BW193" s="9"/>
      <c r="BX193" s="9"/>
      <c r="BY193" s="9"/>
      <c r="BZ193" s="9"/>
      <c r="CA193" s="21"/>
      <c r="CB193" s="21"/>
      <c r="CC193" s="21"/>
      <c r="CD193" s="22"/>
      <c r="CE193" s="9"/>
      <c r="CF193" s="9"/>
      <c r="CG193" s="9"/>
      <c r="CH193" s="9"/>
      <c r="CI193" s="9"/>
      <c r="CJ193" s="9"/>
      <c r="CK193" s="9"/>
      <c r="CL193" s="9"/>
      <c r="CM193" s="10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D193" s="3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</row>
    <row r="194" spans="1:156">
      <c r="A194" s="8">
        <v>189</v>
      </c>
      <c r="B194" s="21">
        <v>2013</v>
      </c>
      <c r="C194" s="21">
        <v>1966</v>
      </c>
      <c r="D194" s="22">
        <v>120.1563148</v>
      </c>
      <c r="E194" s="9">
        <v>-76912.109100000001</v>
      </c>
      <c r="F194" s="9">
        <v>1946107.7672999999</v>
      </c>
      <c r="G194" s="9">
        <v>101672.62639999999</v>
      </c>
      <c r="H194" s="9">
        <v>415413.02350000001</v>
      </c>
      <c r="I194" s="9">
        <v>87457.548200000005</v>
      </c>
      <c r="J194" s="9">
        <v>65389.131000000001</v>
      </c>
      <c r="K194" s="9">
        <v>10727.6875</v>
      </c>
      <c r="L194" s="9">
        <v>2682224.5181999998</v>
      </c>
      <c r="M194" s="9">
        <f t="shared" si="14"/>
        <v>54661.443500000001</v>
      </c>
      <c r="N194" s="26"/>
      <c r="O194" s="26"/>
      <c r="P194" s="26"/>
      <c r="Q194" s="26"/>
      <c r="R194" s="26"/>
      <c r="S194" s="26"/>
      <c r="T194" s="26"/>
      <c r="U194" s="26"/>
      <c r="V194" s="33">
        <f t="shared" si="15"/>
        <v>-76912.109100000001</v>
      </c>
      <c r="W194" s="26"/>
      <c r="X194" s="26"/>
      <c r="Y194" s="26"/>
      <c r="Z194" s="26"/>
      <c r="AA194" s="26"/>
      <c r="AB194" s="38">
        <v>2014</v>
      </c>
      <c r="AC194" s="38">
        <v>1953</v>
      </c>
      <c r="AD194" s="39">
        <v>133.47564790000001</v>
      </c>
      <c r="AE194" s="33">
        <v>-36060.314200000001</v>
      </c>
      <c r="AF194" s="33">
        <v>2037612.3591</v>
      </c>
      <c r="AG194" s="33">
        <v>106509.8227</v>
      </c>
      <c r="AH194" s="33">
        <v>184192.62830000001</v>
      </c>
      <c r="AI194" s="33">
        <v>103827.81140000001</v>
      </c>
      <c r="AJ194" s="33">
        <v>308532.89179999998</v>
      </c>
      <c r="AK194" s="33">
        <v>49078.839399999997</v>
      </c>
      <c r="AL194" s="33">
        <v>2727656.9879999999</v>
      </c>
      <c r="AM194" s="33">
        <f t="shared" si="16"/>
        <v>259454.05239999999</v>
      </c>
      <c r="AN194" s="33"/>
      <c r="AO194" s="33"/>
      <c r="AP194" s="33"/>
      <c r="AQ194" s="33"/>
      <c r="AR194" s="33"/>
      <c r="AS194" s="33"/>
      <c r="AT194" s="33"/>
      <c r="AU194" s="33"/>
      <c r="AV194" s="33">
        <f t="shared" si="17"/>
        <v>-36060.314200000001</v>
      </c>
      <c r="AW194" s="33"/>
      <c r="AX194" s="33"/>
      <c r="AY194" s="33"/>
      <c r="AZ194" s="33"/>
      <c r="BA194" s="38">
        <v>189</v>
      </c>
      <c r="BB194" s="38">
        <v>2015</v>
      </c>
      <c r="BC194" s="38">
        <v>1954</v>
      </c>
      <c r="BD194" s="39">
        <v>155.51180840000001</v>
      </c>
      <c r="BE194" s="33">
        <f t="shared" si="18"/>
        <v>138785.48602932319</v>
      </c>
      <c r="BF194" s="33">
        <v>2121968.1612999998</v>
      </c>
      <c r="BG194" s="33">
        <v>106509.8227</v>
      </c>
      <c r="BH194" s="33">
        <v>186729.68220000001</v>
      </c>
      <c r="BI194" s="33">
        <v>73539.643929323094</v>
      </c>
      <c r="BJ194" s="33">
        <v>432479.00870000001</v>
      </c>
      <c r="BK194" s="33">
        <v>3259.5453000000002</v>
      </c>
      <c r="BL194" s="33">
        <v>2779181.2875000001</v>
      </c>
      <c r="BM194" s="33">
        <f t="shared" si="19"/>
        <v>429219.46340000001</v>
      </c>
      <c r="BN194" s="9"/>
      <c r="BO194" s="9"/>
      <c r="BP194" s="9"/>
      <c r="BQ194" s="9"/>
      <c r="BR194" s="9"/>
      <c r="BS194" s="9"/>
      <c r="BT194" s="9"/>
      <c r="BU194" s="9"/>
      <c r="BV194" s="33">
        <f t="shared" si="20"/>
        <v>138785.48602932319</v>
      </c>
      <c r="BW194" s="9"/>
      <c r="BX194" s="9"/>
      <c r="BY194" s="9"/>
      <c r="BZ194" s="9"/>
      <c r="CA194" s="21"/>
      <c r="CB194" s="21"/>
      <c r="CC194" s="21"/>
      <c r="CD194" s="22"/>
      <c r="CE194" s="9"/>
      <c r="CF194" s="9"/>
      <c r="CG194" s="9"/>
      <c r="CH194" s="9"/>
      <c r="CI194" s="9"/>
      <c r="CJ194" s="9"/>
      <c r="CK194" s="9"/>
      <c r="CL194" s="9"/>
      <c r="CM194" s="10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D194" s="3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</row>
    <row r="195" spans="1:156">
      <c r="A195" s="8">
        <v>190</v>
      </c>
      <c r="B195" s="21">
        <v>2013</v>
      </c>
      <c r="C195" s="21">
        <v>1984</v>
      </c>
      <c r="D195" s="22">
        <v>159.0187081</v>
      </c>
      <c r="E195" s="9">
        <v>43505.875999999997</v>
      </c>
      <c r="F195" s="9">
        <v>1989836.9919</v>
      </c>
      <c r="G195" s="9">
        <v>101672.62639999999</v>
      </c>
      <c r="H195" s="9">
        <v>416436.74859999999</v>
      </c>
      <c r="I195" s="9">
        <v>83645.369500000001</v>
      </c>
      <c r="J195" s="9">
        <v>136860.86610000001</v>
      </c>
      <c r="K195" s="9">
        <v>0</v>
      </c>
      <c r="L195" s="9">
        <v>2684946.7264999999</v>
      </c>
      <c r="M195" s="9">
        <f t="shared" si="14"/>
        <v>136860.86610000001</v>
      </c>
      <c r="N195" s="26"/>
      <c r="O195" s="26"/>
      <c r="P195" s="26"/>
      <c r="Q195" s="26"/>
      <c r="R195" s="26"/>
      <c r="S195" s="26"/>
      <c r="T195" s="26"/>
      <c r="U195" s="26"/>
      <c r="V195" s="33">
        <f t="shared" si="15"/>
        <v>43505.875999999997</v>
      </c>
      <c r="W195" s="26"/>
      <c r="X195" s="26"/>
      <c r="Y195" s="26"/>
      <c r="Z195" s="26"/>
      <c r="AA195" s="26"/>
      <c r="AB195" s="38">
        <v>2014</v>
      </c>
      <c r="AC195" s="38">
        <v>1993</v>
      </c>
      <c r="AD195" s="39">
        <v>116.7870363</v>
      </c>
      <c r="AE195" s="33">
        <v>-215301.70170000001</v>
      </c>
      <c r="AF195" s="33">
        <v>2120850.2826</v>
      </c>
      <c r="AG195" s="33">
        <v>106509.8227</v>
      </c>
      <c r="AH195" s="33">
        <v>167840.23180000001</v>
      </c>
      <c r="AI195" s="33">
        <v>165288.88269999999</v>
      </c>
      <c r="AJ195" s="33">
        <v>219687.17079999999</v>
      </c>
      <c r="AK195" s="33">
        <v>280411.5722</v>
      </c>
      <c r="AL195" s="33">
        <v>2715066.5200999998</v>
      </c>
      <c r="AM195" s="33">
        <f t="shared" si="16"/>
        <v>-60724.401400000002</v>
      </c>
      <c r="AN195" s="33"/>
      <c r="AO195" s="33"/>
      <c r="AP195" s="33"/>
      <c r="AQ195" s="33"/>
      <c r="AR195" s="33"/>
      <c r="AS195" s="33"/>
      <c r="AT195" s="33"/>
      <c r="AU195" s="33"/>
      <c r="AV195" s="33">
        <f t="shared" si="17"/>
        <v>-215301.70170000001</v>
      </c>
      <c r="AW195" s="33"/>
      <c r="AX195" s="33"/>
      <c r="AY195" s="33"/>
      <c r="AZ195" s="33"/>
      <c r="BA195" s="38">
        <v>190</v>
      </c>
      <c r="BB195" s="38">
        <v>2015</v>
      </c>
      <c r="BC195" s="38">
        <v>1994</v>
      </c>
      <c r="BD195" s="39">
        <v>97.75743104</v>
      </c>
      <c r="BE195" s="33">
        <f t="shared" si="18"/>
        <v>-224140.06175582064</v>
      </c>
      <c r="BF195" s="33">
        <v>2144511.7499000002</v>
      </c>
      <c r="BG195" s="33">
        <v>106509.8227</v>
      </c>
      <c r="BH195" s="33">
        <v>174056.2781</v>
      </c>
      <c r="BI195" s="33">
        <v>121173.089744179</v>
      </c>
      <c r="BJ195" s="33">
        <v>133456.96059999999</v>
      </c>
      <c r="BK195" s="33">
        <v>119243.1185</v>
      </c>
      <c r="BL195" s="33">
        <v>2784604.8443</v>
      </c>
      <c r="BM195" s="33">
        <f t="shared" si="19"/>
        <v>14213.842099999994</v>
      </c>
      <c r="BN195" s="9"/>
      <c r="BO195" s="9"/>
      <c r="BP195" s="9"/>
      <c r="BQ195" s="9"/>
      <c r="BR195" s="9"/>
      <c r="BS195" s="9"/>
      <c r="BT195" s="9"/>
      <c r="BU195" s="9"/>
      <c r="BV195" s="33">
        <f t="shared" si="20"/>
        <v>-224140.06175582064</v>
      </c>
      <c r="BW195" s="9"/>
      <c r="BX195" s="9"/>
      <c r="BY195" s="9"/>
      <c r="BZ195" s="9"/>
      <c r="CA195" s="21"/>
      <c r="CB195" s="21"/>
      <c r="CC195" s="21"/>
      <c r="CD195" s="22"/>
      <c r="CE195" s="9"/>
      <c r="CF195" s="9"/>
      <c r="CG195" s="9"/>
      <c r="CH195" s="9"/>
      <c r="CI195" s="9"/>
      <c r="CJ195" s="9"/>
      <c r="CK195" s="9"/>
      <c r="CL195" s="9"/>
      <c r="CM195" s="10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D195" s="3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</row>
    <row r="196" spans="1:156">
      <c r="A196" s="8">
        <v>191</v>
      </c>
      <c r="B196" s="21">
        <v>2013</v>
      </c>
      <c r="C196" s="21">
        <v>1969</v>
      </c>
      <c r="D196" s="22">
        <v>154.8868702</v>
      </c>
      <c r="E196" s="9">
        <v>10036.108700000001</v>
      </c>
      <c r="F196" s="9">
        <v>1944160.6207999999</v>
      </c>
      <c r="G196" s="9">
        <v>101672.62639999999</v>
      </c>
      <c r="H196" s="9">
        <v>415040.64289999998</v>
      </c>
      <c r="I196" s="9">
        <v>88844.230500000005</v>
      </c>
      <c r="J196" s="9">
        <v>156056.08780000001</v>
      </c>
      <c r="K196" s="9">
        <v>6048.8468999999996</v>
      </c>
      <c r="L196" s="9">
        <v>2689689.253</v>
      </c>
      <c r="M196" s="9">
        <f t="shared" si="14"/>
        <v>150007.2409</v>
      </c>
      <c r="N196" s="26"/>
      <c r="O196" s="26"/>
      <c r="P196" s="26"/>
      <c r="Q196" s="26"/>
      <c r="R196" s="26"/>
      <c r="S196" s="26"/>
      <c r="T196" s="26"/>
      <c r="U196" s="26"/>
      <c r="V196" s="33">
        <f t="shared" si="15"/>
        <v>10036.108700000001</v>
      </c>
      <c r="W196" s="26"/>
      <c r="X196" s="26"/>
      <c r="Y196" s="26"/>
      <c r="Z196" s="26"/>
      <c r="AA196" s="26"/>
      <c r="AB196" s="38">
        <v>2014</v>
      </c>
      <c r="AC196" s="38">
        <v>1951</v>
      </c>
      <c r="AD196" s="39">
        <v>165.19841829999999</v>
      </c>
      <c r="AE196" s="33">
        <v>212227.80369999999</v>
      </c>
      <c r="AF196" s="33">
        <v>2001890.7981</v>
      </c>
      <c r="AG196" s="33">
        <v>106509.8227</v>
      </c>
      <c r="AH196" s="33">
        <v>192377.43669999999</v>
      </c>
      <c r="AI196" s="33">
        <v>73064.914099999995</v>
      </c>
      <c r="AJ196" s="33">
        <v>584480.56189999997</v>
      </c>
      <c r="AK196" s="33">
        <v>212.22030000000001</v>
      </c>
      <c r="AL196" s="33">
        <v>2745883.5095000002</v>
      </c>
      <c r="AM196" s="33">
        <f t="shared" si="16"/>
        <v>584268.34159999993</v>
      </c>
      <c r="AN196" s="33"/>
      <c r="AO196" s="33"/>
      <c r="AP196" s="33"/>
      <c r="AQ196" s="33"/>
      <c r="AR196" s="33"/>
      <c r="AS196" s="33"/>
      <c r="AT196" s="33"/>
      <c r="AU196" s="33"/>
      <c r="AV196" s="33">
        <f t="shared" si="17"/>
        <v>212227.80369999999</v>
      </c>
      <c r="AW196" s="33"/>
      <c r="AX196" s="33"/>
      <c r="AY196" s="33"/>
      <c r="AZ196" s="33"/>
      <c r="BA196" s="38">
        <v>191</v>
      </c>
      <c r="BB196" s="38">
        <v>2015</v>
      </c>
      <c r="BC196" s="38">
        <v>1952</v>
      </c>
      <c r="BD196" s="39">
        <v>147.2903905</v>
      </c>
      <c r="BE196" s="33">
        <f t="shared" si="18"/>
        <v>63983.653968369588</v>
      </c>
      <c r="BF196" s="33">
        <v>2083962.2697999999</v>
      </c>
      <c r="BG196" s="33">
        <v>106509.8227</v>
      </c>
      <c r="BH196" s="33">
        <v>186309.51879999999</v>
      </c>
      <c r="BI196" s="33">
        <v>75118.843268369601</v>
      </c>
      <c r="BJ196" s="33">
        <v>405378.43239999999</v>
      </c>
      <c r="BK196" s="33">
        <v>12308.107400000001</v>
      </c>
      <c r="BL196" s="33">
        <v>2780987.1255999999</v>
      </c>
      <c r="BM196" s="33">
        <f t="shared" si="19"/>
        <v>393070.32500000001</v>
      </c>
      <c r="BN196" s="9"/>
      <c r="BO196" s="9"/>
      <c r="BP196" s="9"/>
      <c r="BQ196" s="9"/>
      <c r="BR196" s="9"/>
      <c r="BS196" s="9"/>
      <c r="BT196" s="9"/>
      <c r="BU196" s="9"/>
      <c r="BV196" s="33">
        <f t="shared" si="20"/>
        <v>63983.653968369588</v>
      </c>
      <c r="BW196" s="9"/>
      <c r="BX196" s="9"/>
      <c r="BY196" s="9"/>
      <c r="BZ196" s="9"/>
      <c r="CA196" s="21"/>
      <c r="CB196" s="21"/>
      <c r="CC196" s="21"/>
      <c r="CD196" s="22"/>
      <c r="CE196" s="9"/>
      <c r="CF196" s="9"/>
      <c r="CG196" s="9"/>
      <c r="CH196" s="9"/>
      <c r="CI196" s="9"/>
      <c r="CJ196" s="9"/>
      <c r="CK196" s="9"/>
      <c r="CL196" s="9"/>
      <c r="CM196" s="10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D196" s="3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</row>
    <row r="197" spans="1:156">
      <c r="A197" s="8">
        <v>192</v>
      </c>
      <c r="B197" s="21">
        <v>2013</v>
      </c>
      <c r="C197" s="21">
        <v>1996</v>
      </c>
      <c r="D197" s="22">
        <v>184.8110351</v>
      </c>
      <c r="E197" s="9">
        <v>-4309.2367999999997</v>
      </c>
      <c r="F197" s="9">
        <v>1943264.2268999999</v>
      </c>
      <c r="G197" s="9">
        <v>101672.62639999999</v>
      </c>
      <c r="H197" s="9">
        <v>416099.05200000003</v>
      </c>
      <c r="I197" s="9">
        <v>84902.894400000005</v>
      </c>
      <c r="J197" s="9">
        <v>144434.41219999999</v>
      </c>
      <c r="K197" s="9">
        <v>843.97289999999998</v>
      </c>
      <c r="L197" s="9">
        <v>2693838.4759</v>
      </c>
      <c r="M197" s="9">
        <f t="shared" si="14"/>
        <v>143590.4393</v>
      </c>
      <c r="N197" s="26"/>
      <c r="O197" s="26"/>
      <c r="P197" s="26"/>
      <c r="Q197" s="26"/>
      <c r="R197" s="26"/>
      <c r="S197" s="26"/>
      <c r="T197" s="26"/>
      <c r="U197" s="26"/>
      <c r="V197" s="33">
        <f t="shared" si="15"/>
        <v>-4309.2367999999997</v>
      </c>
      <c r="W197" s="26"/>
      <c r="X197" s="26"/>
      <c r="Y197" s="26"/>
      <c r="Z197" s="26"/>
      <c r="AA197" s="26"/>
      <c r="AB197" s="38">
        <v>2014</v>
      </c>
      <c r="AC197" s="38">
        <v>1991</v>
      </c>
      <c r="AD197" s="39">
        <v>149.61549260000001</v>
      </c>
      <c r="AE197" s="33">
        <v>152208.97880000001</v>
      </c>
      <c r="AF197" s="33">
        <v>1980566.7352</v>
      </c>
      <c r="AG197" s="33">
        <v>106509.8227</v>
      </c>
      <c r="AH197" s="33">
        <v>190367.3659</v>
      </c>
      <c r="AI197" s="33">
        <v>80619.837899999999</v>
      </c>
      <c r="AJ197" s="33">
        <v>527229.49719999998</v>
      </c>
      <c r="AK197" s="33">
        <v>4418.6463000000003</v>
      </c>
      <c r="AL197" s="33">
        <v>2728665.6337000001</v>
      </c>
      <c r="AM197" s="33">
        <f t="shared" si="16"/>
        <v>522810.85089999996</v>
      </c>
      <c r="AN197" s="33"/>
      <c r="AO197" s="33"/>
      <c r="AP197" s="33"/>
      <c r="AQ197" s="33"/>
      <c r="AR197" s="33"/>
      <c r="AS197" s="33"/>
      <c r="AT197" s="33"/>
      <c r="AU197" s="33"/>
      <c r="AV197" s="33">
        <f t="shared" si="17"/>
        <v>152208.97880000001</v>
      </c>
      <c r="AW197" s="33"/>
      <c r="AX197" s="33"/>
      <c r="AY197" s="33"/>
      <c r="AZ197" s="33"/>
      <c r="BA197" s="38">
        <v>192</v>
      </c>
      <c r="BB197" s="38">
        <v>2015</v>
      </c>
      <c r="BC197" s="38">
        <v>1992</v>
      </c>
      <c r="BD197" s="39">
        <v>96.583156709999997</v>
      </c>
      <c r="BE197" s="33">
        <f t="shared" si="18"/>
        <v>-249360.21442708513</v>
      </c>
      <c r="BF197" s="33">
        <v>2011524.2064</v>
      </c>
      <c r="BG197" s="33">
        <v>106509.8227</v>
      </c>
      <c r="BH197" s="33">
        <v>176812.33619999999</v>
      </c>
      <c r="BI197" s="33">
        <v>110814.346172915</v>
      </c>
      <c r="BJ197" s="33">
        <v>184382.899</v>
      </c>
      <c r="BK197" s="33">
        <v>55382.056400000001</v>
      </c>
      <c r="BL197" s="33">
        <v>2784021.7684999998</v>
      </c>
      <c r="BM197" s="33">
        <f t="shared" si="19"/>
        <v>129000.8426</v>
      </c>
      <c r="BN197" s="9"/>
      <c r="BO197" s="9"/>
      <c r="BP197" s="9"/>
      <c r="BQ197" s="9"/>
      <c r="BR197" s="9"/>
      <c r="BS197" s="9"/>
      <c r="BT197" s="9"/>
      <c r="BU197" s="9"/>
      <c r="BV197" s="33">
        <f t="shared" si="20"/>
        <v>-249360.21442708513</v>
      </c>
      <c r="BW197" s="9"/>
      <c r="BX197" s="9"/>
      <c r="BY197" s="9"/>
      <c r="BZ197" s="9"/>
      <c r="CA197" s="21"/>
      <c r="CB197" s="21"/>
      <c r="CC197" s="21"/>
      <c r="CD197" s="22"/>
      <c r="CE197" s="9"/>
      <c r="CF197" s="9"/>
      <c r="CG197" s="9"/>
      <c r="CH197" s="9"/>
      <c r="CI197" s="9"/>
      <c r="CJ197" s="9"/>
      <c r="CK197" s="9"/>
      <c r="CL197" s="9"/>
      <c r="CM197" s="10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D197" s="3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</row>
    <row r="198" spans="1:156">
      <c r="A198" s="8">
        <v>193</v>
      </c>
      <c r="B198" s="21">
        <v>2013</v>
      </c>
      <c r="C198" s="21">
        <v>1971</v>
      </c>
      <c r="D198" s="22">
        <v>171.1430752</v>
      </c>
      <c r="E198" s="9">
        <v>-57939.409099999997</v>
      </c>
      <c r="F198" s="9">
        <v>1944021.041</v>
      </c>
      <c r="G198" s="9">
        <v>101672.62639999999</v>
      </c>
      <c r="H198" s="9">
        <v>414707.07880000002</v>
      </c>
      <c r="I198" s="9">
        <v>90086.366899999994</v>
      </c>
      <c r="J198" s="9">
        <v>89556.118799999997</v>
      </c>
      <c r="K198" s="9">
        <v>10351.154</v>
      </c>
      <c r="L198" s="9">
        <v>2687631.4871</v>
      </c>
      <c r="M198" s="9">
        <f t="shared" si="14"/>
        <v>79204.964800000002</v>
      </c>
      <c r="N198" s="26"/>
      <c r="O198" s="26"/>
      <c r="P198" s="26"/>
      <c r="Q198" s="26"/>
      <c r="R198" s="26"/>
      <c r="S198" s="26"/>
      <c r="T198" s="26"/>
      <c r="U198" s="26"/>
      <c r="V198" s="33">
        <f t="shared" si="15"/>
        <v>-57939.409099999997</v>
      </c>
      <c r="W198" s="26"/>
      <c r="X198" s="26"/>
      <c r="Y198" s="26"/>
      <c r="Z198" s="26"/>
      <c r="AA198" s="26"/>
      <c r="AB198" s="38">
        <v>2014</v>
      </c>
      <c r="AC198" s="38">
        <v>1936</v>
      </c>
      <c r="AD198" s="39">
        <v>113.9190562</v>
      </c>
      <c r="AE198" s="33">
        <v>-226389.2175</v>
      </c>
      <c r="AF198" s="33">
        <v>2026514.504</v>
      </c>
      <c r="AG198" s="33">
        <v>106509.8227</v>
      </c>
      <c r="AH198" s="33">
        <v>171573.86319999999</v>
      </c>
      <c r="AI198" s="33">
        <v>151255.8946</v>
      </c>
      <c r="AJ198" s="33">
        <v>206730.16889999999</v>
      </c>
      <c r="AK198" s="33">
        <v>166020.70000000001</v>
      </c>
      <c r="AL198" s="33">
        <v>2722952.7708000001</v>
      </c>
      <c r="AM198" s="33">
        <f t="shared" si="16"/>
        <v>40709.468899999978</v>
      </c>
      <c r="AN198" s="33"/>
      <c r="AO198" s="33"/>
      <c r="AP198" s="33"/>
      <c r="AQ198" s="33"/>
      <c r="AR198" s="33"/>
      <c r="AS198" s="33"/>
      <c r="AT198" s="33"/>
      <c r="AU198" s="33"/>
      <c r="AV198" s="33">
        <f t="shared" si="17"/>
        <v>-226389.2175</v>
      </c>
      <c r="AW198" s="33"/>
      <c r="AX198" s="33"/>
      <c r="AY198" s="33"/>
      <c r="AZ198" s="33"/>
      <c r="BA198" s="38">
        <v>193</v>
      </c>
      <c r="BB198" s="38">
        <v>2015</v>
      </c>
      <c r="BC198" s="38">
        <v>1937</v>
      </c>
      <c r="BD198" s="39">
        <v>92.292621330000003</v>
      </c>
      <c r="BE198" s="33">
        <f t="shared" si="18"/>
        <v>-321608.72570727486</v>
      </c>
      <c r="BF198" s="33">
        <v>2087124.9334</v>
      </c>
      <c r="BG198" s="33">
        <v>106509.8227</v>
      </c>
      <c r="BH198" s="33">
        <v>170858.86989999999</v>
      </c>
      <c r="BI198" s="33">
        <v>133190.663692726</v>
      </c>
      <c r="BJ198" s="33">
        <v>136708.9927</v>
      </c>
      <c r="BK198" s="33">
        <v>160925.77350000001</v>
      </c>
      <c r="BL198" s="33">
        <v>2795076.2346000001</v>
      </c>
      <c r="BM198" s="33">
        <f t="shared" si="19"/>
        <v>-24216.780800000008</v>
      </c>
      <c r="BN198" s="9"/>
      <c r="BO198" s="9"/>
      <c r="BP198" s="9"/>
      <c r="BQ198" s="9"/>
      <c r="BR198" s="9"/>
      <c r="BS198" s="9"/>
      <c r="BT198" s="9"/>
      <c r="BU198" s="9"/>
      <c r="BV198" s="33">
        <f t="shared" si="20"/>
        <v>-321608.72570727486</v>
      </c>
      <c r="BW198" s="9"/>
      <c r="BX198" s="9"/>
      <c r="BY198" s="9"/>
      <c r="BZ198" s="9"/>
      <c r="CA198" s="21"/>
      <c r="CB198" s="21"/>
      <c r="CC198" s="21"/>
      <c r="CD198" s="22"/>
      <c r="CE198" s="9"/>
      <c r="CF198" s="9"/>
      <c r="CG198" s="9"/>
      <c r="CH198" s="9"/>
      <c r="CI198" s="9"/>
      <c r="CJ198" s="9"/>
      <c r="CK198" s="9"/>
      <c r="CL198" s="9"/>
      <c r="CM198" s="10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D198" s="3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</row>
    <row r="199" spans="1:156">
      <c r="A199" s="8">
        <v>194</v>
      </c>
      <c r="B199" s="21">
        <v>2013</v>
      </c>
      <c r="C199" s="21">
        <v>1961</v>
      </c>
      <c r="D199" s="22">
        <v>139.37192200000001</v>
      </c>
      <c r="E199" s="9">
        <v>-55563.733800000002</v>
      </c>
      <c r="F199" s="9">
        <v>1922714.7135999999</v>
      </c>
      <c r="G199" s="9">
        <v>101672.62639999999</v>
      </c>
      <c r="H199" s="9">
        <v>414916.01419999998</v>
      </c>
      <c r="I199" s="9">
        <v>89308.3269</v>
      </c>
      <c r="J199" s="9">
        <v>117941.39169999999</v>
      </c>
      <c r="K199" s="9">
        <v>9315.4472000000005</v>
      </c>
      <c r="L199" s="9">
        <v>2692801.3594</v>
      </c>
      <c r="M199" s="9">
        <f t="shared" ref="M199:M262" si="21">J199-K199</f>
        <v>108625.9445</v>
      </c>
      <c r="N199" s="26"/>
      <c r="O199" s="26"/>
      <c r="P199" s="26"/>
      <c r="Q199" s="26"/>
      <c r="R199" s="26"/>
      <c r="S199" s="26"/>
      <c r="T199" s="26"/>
      <c r="U199" s="26"/>
      <c r="V199" s="33">
        <f t="shared" ref="V199:V262" si="22">E199</f>
        <v>-55563.733800000002</v>
      </c>
      <c r="W199" s="26"/>
      <c r="X199" s="26"/>
      <c r="Y199" s="26"/>
      <c r="Z199" s="26"/>
      <c r="AA199" s="26"/>
      <c r="AB199" s="38">
        <v>2014</v>
      </c>
      <c r="AC199" s="38">
        <v>1964</v>
      </c>
      <c r="AD199" s="39">
        <v>136.84781240000001</v>
      </c>
      <c r="AE199" s="33">
        <v>-2245.5898000000002</v>
      </c>
      <c r="AF199" s="33">
        <v>2046668.3370999999</v>
      </c>
      <c r="AG199" s="33">
        <v>106509.8227</v>
      </c>
      <c r="AH199" s="33">
        <v>188508.50719999999</v>
      </c>
      <c r="AI199" s="33">
        <v>87606.425099999993</v>
      </c>
      <c r="AJ199" s="33">
        <v>308271.99109999998</v>
      </c>
      <c r="AK199" s="33">
        <v>17206.830900000001</v>
      </c>
      <c r="AL199" s="33">
        <v>2722603.8421</v>
      </c>
      <c r="AM199" s="33">
        <f t="shared" ref="AM199:AM262" si="23">AJ199-AK199</f>
        <v>291065.16019999998</v>
      </c>
      <c r="AN199" s="33"/>
      <c r="AO199" s="33"/>
      <c r="AP199" s="33"/>
      <c r="AQ199" s="33"/>
      <c r="AR199" s="33"/>
      <c r="AS199" s="33"/>
      <c r="AT199" s="33"/>
      <c r="AU199" s="33"/>
      <c r="AV199" s="33">
        <f t="shared" ref="AV199:AV262" si="24">AE199</f>
        <v>-2245.5898000000002</v>
      </c>
      <c r="AW199" s="33"/>
      <c r="AX199" s="33"/>
      <c r="AY199" s="33"/>
      <c r="AZ199" s="33"/>
      <c r="BA199" s="38">
        <v>194</v>
      </c>
      <c r="BB199" s="38">
        <v>2015</v>
      </c>
      <c r="BC199" s="38">
        <v>1965</v>
      </c>
      <c r="BD199" s="39">
        <v>166.12631579999999</v>
      </c>
      <c r="BE199" s="33">
        <f t="shared" ref="BE199:BE262" si="25">SUM(BF199:BJ199)-SUM(BK199:BL199)</f>
        <v>352524.27810650319</v>
      </c>
      <c r="BF199" s="33">
        <v>2104425.0913</v>
      </c>
      <c r="BG199" s="33">
        <v>106509.8227</v>
      </c>
      <c r="BH199" s="33">
        <v>186419.1226</v>
      </c>
      <c r="BI199" s="33">
        <v>74706.893406503106</v>
      </c>
      <c r="BJ199" s="33">
        <v>698239.47710000002</v>
      </c>
      <c r="BK199" s="33">
        <v>5207.0370999999996</v>
      </c>
      <c r="BL199" s="33">
        <v>2812569.0918999999</v>
      </c>
      <c r="BM199" s="33">
        <f t="shared" ref="BM199:BM262" si="26">BJ199-BK199</f>
        <v>693032.44000000006</v>
      </c>
      <c r="BN199" s="9"/>
      <c r="BO199" s="9"/>
      <c r="BP199" s="9"/>
      <c r="BQ199" s="9"/>
      <c r="BR199" s="9"/>
      <c r="BS199" s="9"/>
      <c r="BT199" s="9"/>
      <c r="BU199" s="9"/>
      <c r="BV199" s="33">
        <f t="shared" ref="BV199:BV262" si="27">BE199</f>
        <v>352524.27810650319</v>
      </c>
      <c r="BW199" s="9"/>
      <c r="BX199" s="9"/>
      <c r="BY199" s="9"/>
      <c r="BZ199" s="9"/>
      <c r="CA199" s="21"/>
      <c r="CB199" s="21"/>
      <c r="CC199" s="21"/>
      <c r="CD199" s="22"/>
      <c r="CE199" s="9"/>
      <c r="CF199" s="9"/>
      <c r="CG199" s="9"/>
      <c r="CH199" s="9"/>
      <c r="CI199" s="9"/>
      <c r="CJ199" s="9"/>
      <c r="CK199" s="9"/>
      <c r="CL199" s="9"/>
      <c r="CM199" s="10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D199" s="3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</row>
    <row r="200" spans="1:156">
      <c r="A200" s="8">
        <v>195</v>
      </c>
      <c r="B200" s="21">
        <v>2013</v>
      </c>
      <c r="C200" s="21">
        <v>1957</v>
      </c>
      <c r="D200" s="22">
        <v>143.02299429999999</v>
      </c>
      <c r="E200" s="9">
        <v>-48093.042800000003</v>
      </c>
      <c r="F200" s="9">
        <v>1965649.7851</v>
      </c>
      <c r="G200" s="9">
        <v>101672.62639999999</v>
      </c>
      <c r="H200" s="9">
        <v>414720.58809999999</v>
      </c>
      <c r="I200" s="9">
        <v>90036.060599999997</v>
      </c>
      <c r="J200" s="9">
        <v>126373.4013</v>
      </c>
      <c r="K200" s="9">
        <v>53661.057500000003</v>
      </c>
      <c r="L200" s="9">
        <v>2692884.4468</v>
      </c>
      <c r="M200" s="9">
        <f t="shared" si="21"/>
        <v>72712.343800000002</v>
      </c>
      <c r="N200" s="26"/>
      <c r="O200" s="26"/>
      <c r="P200" s="26"/>
      <c r="Q200" s="26"/>
      <c r="R200" s="26"/>
      <c r="S200" s="26"/>
      <c r="T200" s="26"/>
      <c r="U200" s="26"/>
      <c r="V200" s="33">
        <f t="shared" si="22"/>
        <v>-48093.042800000003</v>
      </c>
      <c r="W200" s="26"/>
      <c r="X200" s="26"/>
      <c r="Y200" s="26"/>
      <c r="Z200" s="26"/>
      <c r="AA200" s="26"/>
      <c r="AB200" s="38">
        <v>2014</v>
      </c>
      <c r="AC200" s="38">
        <v>2002</v>
      </c>
      <c r="AD200" s="39">
        <v>126.5561804</v>
      </c>
      <c r="AE200" s="33">
        <v>-135824.71470000001</v>
      </c>
      <c r="AF200" s="33">
        <v>2056685.9949</v>
      </c>
      <c r="AG200" s="33">
        <v>106509.8227</v>
      </c>
      <c r="AH200" s="33">
        <v>173352.57440000001</v>
      </c>
      <c r="AI200" s="33">
        <v>144570.5442</v>
      </c>
      <c r="AJ200" s="33">
        <v>254528.4798</v>
      </c>
      <c r="AK200" s="33">
        <v>153550.00150000001</v>
      </c>
      <c r="AL200" s="33">
        <v>2717922.1291999999</v>
      </c>
      <c r="AM200" s="33">
        <f t="shared" si="23"/>
        <v>100978.47829999999</v>
      </c>
      <c r="AN200" s="33"/>
      <c r="AO200" s="33"/>
      <c r="AP200" s="33"/>
      <c r="AQ200" s="33"/>
      <c r="AR200" s="33"/>
      <c r="AS200" s="33"/>
      <c r="AT200" s="33"/>
      <c r="AU200" s="33"/>
      <c r="AV200" s="33">
        <f t="shared" si="24"/>
        <v>-135824.71470000001</v>
      </c>
      <c r="AW200" s="33"/>
      <c r="AX200" s="33"/>
      <c r="AY200" s="33"/>
      <c r="AZ200" s="33"/>
      <c r="BA200" s="38">
        <v>195</v>
      </c>
      <c r="BB200" s="38">
        <v>2015</v>
      </c>
      <c r="BC200" s="38">
        <v>2003</v>
      </c>
      <c r="BD200" s="39">
        <v>107.2128158</v>
      </c>
      <c r="BE200" s="33">
        <f t="shared" si="25"/>
        <v>-176591.40038018208</v>
      </c>
      <c r="BF200" s="33">
        <v>2090589.3499</v>
      </c>
      <c r="BG200" s="33">
        <v>106509.8227</v>
      </c>
      <c r="BH200" s="33">
        <v>176616.30540000001</v>
      </c>
      <c r="BI200" s="33">
        <v>111551.134919818</v>
      </c>
      <c r="BJ200" s="33">
        <v>211046.09880000001</v>
      </c>
      <c r="BK200" s="33">
        <v>94033.331300000005</v>
      </c>
      <c r="BL200" s="33">
        <v>2778870.7807999998</v>
      </c>
      <c r="BM200" s="33">
        <f t="shared" si="26"/>
        <v>117012.7675</v>
      </c>
      <c r="BN200" s="9"/>
      <c r="BO200" s="9"/>
      <c r="BP200" s="9"/>
      <c r="BQ200" s="9"/>
      <c r="BR200" s="9"/>
      <c r="BS200" s="9"/>
      <c r="BT200" s="9"/>
      <c r="BU200" s="9"/>
      <c r="BV200" s="33">
        <f t="shared" si="27"/>
        <v>-176591.40038018208</v>
      </c>
      <c r="BW200" s="9"/>
      <c r="BX200" s="9"/>
      <c r="BY200" s="9"/>
      <c r="BZ200" s="9"/>
      <c r="CA200" s="21"/>
      <c r="CB200" s="21"/>
      <c r="CC200" s="21"/>
      <c r="CD200" s="22"/>
      <c r="CE200" s="9"/>
      <c r="CF200" s="9"/>
      <c r="CG200" s="9"/>
      <c r="CH200" s="9"/>
      <c r="CI200" s="9"/>
      <c r="CJ200" s="9"/>
      <c r="CK200" s="9"/>
      <c r="CL200" s="9"/>
      <c r="CM200" s="10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D200" s="3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</row>
    <row r="201" spans="1:156">
      <c r="A201" s="8">
        <v>196</v>
      </c>
      <c r="B201" s="21">
        <v>2013</v>
      </c>
      <c r="C201" s="21">
        <v>1997</v>
      </c>
      <c r="D201" s="22">
        <v>193.73167799999999</v>
      </c>
      <c r="E201" s="9">
        <v>63.629800000000003</v>
      </c>
      <c r="F201" s="9">
        <v>1934772.5970999999</v>
      </c>
      <c r="G201" s="9">
        <v>101672.62639999999</v>
      </c>
      <c r="H201" s="9">
        <v>416436.74859999999</v>
      </c>
      <c r="I201" s="9">
        <v>83645.369500000001</v>
      </c>
      <c r="J201" s="9">
        <v>153261.96470000001</v>
      </c>
      <c r="K201" s="9">
        <v>0</v>
      </c>
      <c r="L201" s="9">
        <v>2689725.6765000001</v>
      </c>
      <c r="M201" s="9">
        <f t="shared" si="21"/>
        <v>153261.96470000001</v>
      </c>
      <c r="N201" s="26"/>
      <c r="O201" s="26"/>
      <c r="P201" s="26"/>
      <c r="Q201" s="26"/>
      <c r="R201" s="26"/>
      <c r="S201" s="26"/>
      <c r="T201" s="26"/>
      <c r="U201" s="26"/>
      <c r="V201" s="33">
        <f t="shared" si="22"/>
        <v>63.629800000000003</v>
      </c>
      <c r="W201" s="26"/>
      <c r="X201" s="26"/>
      <c r="Y201" s="26"/>
      <c r="Z201" s="26"/>
      <c r="AA201" s="26"/>
      <c r="AB201" s="38">
        <v>2014</v>
      </c>
      <c r="AC201" s="38">
        <v>1989</v>
      </c>
      <c r="AD201" s="39">
        <v>120.8120722</v>
      </c>
      <c r="AE201" s="33">
        <v>-195741.35819999999</v>
      </c>
      <c r="AF201" s="33">
        <v>2043559.3173</v>
      </c>
      <c r="AG201" s="33">
        <v>106509.8227</v>
      </c>
      <c r="AH201" s="33">
        <v>183713.94</v>
      </c>
      <c r="AI201" s="33">
        <v>105626.97840000001</v>
      </c>
      <c r="AJ201" s="33">
        <v>169060.7689</v>
      </c>
      <c r="AK201" s="33">
        <v>87881.362399999998</v>
      </c>
      <c r="AL201" s="33">
        <v>2716330.8229999999</v>
      </c>
      <c r="AM201" s="33">
        <f t="shared" si="23"/>
        <v>81179.406499999997</v>
      </c>
      <c r="AN201" s="33"/>
      <c r="AO201" s="33"/>
      <c r="AP201" s="33"/>
      <c r="AQ201" s="33"/>
      <c r="AR201" s="33"/>
      <c r="AS201" s="33"/>
      <c r="AT201" s="33"/>
      <c r="AU201" s="33"/>
      <c r="AV201" s="33">
        <f t="shared" si="24"/>
        <v>-195741.35819999999</v>
      </c>
      <c r="AW201" s="33"/>
      <c r="AX201" s="33"/>
      <c r="AY201" s="33"/>
      <c r="AZ201" s="33"/>
      <c r="BA201" s="38">
        <v>196</v>
      </c>
      <c r="BB201" s="38">
        <v>2015</v>
      </c>
      <c r="BC201" s="38">
        <v>1990</v>
      </c>
      <c r="BD201" s="39">
        <v>135.3888048</v>
      </c>
      <c r="BE201" s="33">
        <f t="shared" si="25"/>
        <v>149002.31687308615</v>
      </c>
      <c r="BF201" s="33">
        <v>2072294.0352</v>
      </c>
      <c r="BG201" s="33">
        <v>106509.8227</v>
      </c>
      <c r="BH201" s="33">
        <v>184386.40489999999</v>
      </c>
      <c r="BI201" s="33">
        <v>82346.936373086093</v>
      </c>
      <c r="BJ201" s="33">
        <v>512347.81819999998</v>
      </c>
      <c r="BK201" s="33">
        <v>7008.5967000000001</v>
      </c>
      <c r="BL201" s="33">
        <v>2801874.1038000002</v>
      </c>
      <c r="BM201" s="33">
        <f t="shared" si="26"/>
        <v>505339.22149999999</v>
      </c>
      <c r="BN201" s="9"/>
      <c r="BO201" s="9"/>
      <c r="BP201" s="9"/>
      <c r="BQ201" s="9"/>
      <c r="BR201" s="9"/>
      <c r="BS201" s="9"/>
      <c r="BT201" s="9"/>
      <c r="BU201" s="9"/>
      <c r="BV201" s="33">
        <f t="shared" si="27"/>
        <v>149002.31687308615</v>
      </c>
      <c r="BW201" s="9"/>
      <c r="BX201" s="9"/>
      <c r="BY201" s="9"/>
      <c r="BZ201" s="9"/>
      <c r="CA201" s="21"/>
      <c r="CB201" s="21"/>
      <c r="CC201" s="21"/>
      <c r="CD201" s="22"/>
      <c r="CE201" s="9"/>
      <c r="CF201" s="9"/>
      <c r="CG201" s="9"/>
      <c r="CH201" s="9"/>
      <c r="CI201" s="9"/>
      <c r="CJ201" s="9"/>
      <c r="CK201" s="9"/>
      <c r="CL201" s="9"/>
      <c r="CM201" s="10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D201" s="3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</row>
    <row r="202" spans="1:156">
      <c r="A202" s="8">
        <v>197</v>
      </c>
      <c r="B202" s="21">
        <v>2013</v>
      </c>
      <c r="C202" s="21">
        <v>1953</v>
      </c>
      <c r="D202" s="22">
        <v>133.47564790000001</v>
      </c>
      <c r="E202" s="9">
        <v>-63968.7454</v>
      </c>
      <c r="F202" s="9">
        <v>1955737.3366</v>
      </c>
      <c r="G202" s="9">
        <v>101672.62639999999</v>
      </c>
      <c r="H202" s="9">
        <v>415414.85340000002</v>
      </c>
      <c r="I202" s="9">
        <v>87450.734299999996</v>
      </c>
      <c r="J202" s="9">
        <v>76100.803700000004</v>
      </c>
      <c r="K202" s="9">
        <v>8359.0450999999994</v>
      </c>
      <c r="L202" s="9">
        <v>2691986.0547000002</v>
      </c>
      <c r="M202" s="9">
        <f t="shared" si="21"/>
        <v>67741.758600000001</v>
      </c>
      <c r="N202" s="26"/>
      <c r="O202" s="26"/>
      <c r="P202" s="26"/>
      <c r="Q202" s="26"/>
      <c r="R202" s="26"/>
      <c r="S202" s="26"/>
      <c r="T202" s="26"/>
      <c r="U202" s="26"/>
      <c r="V202" s="33">
        <f t="shared" si="22"/>
        <v>-63968.7454</v>
      </c>
      <c r="W202" s="26"/>
      <c r="X202" s="26"/>
      <c r="Y202" s="26"/>
      <c r="Z202" s="26"/>
      <c r="AA202" s="26"/>
      <c r="AB202" s="38">
        <v>2014</v>
      </c>
      <c r="AC202" s="38">
        <v>1940</v>
      </c>
      <c r="AD202" s="39">
        <v>109.1286128</v>
      </c>
      <c r="AE202" s="33">
        <v>-124648.12</v>
      </c>
      <c r="AF202" s="33">
        <v>2053987.8254</v>
      </c>
      <c r="AG202" s="33">
        <v>106509.8227</v>
      </c>
      <c r="AH202" s="33">
        <v>186305.0062</v>
      </c>
      <c r="AI202" s="33">
        <v>95888.362899999993</v>
      </c>
      <c r="AJ202" s="33">
        <v>192239.30559999999</v>
      </c>
      <c r="AK202" s="33">
        <v>44991.972300000001</v>
      </c>
      <c r="AL202" s="33">
        <v>2714586.4704999998</v>
      </c>
      <c r="AM202" s="33">
        <f t="shared" si="23"/>
        <v>147247.3333</v>
      </c>
      <c r="AN202" s="33"/>
      <c r="AO202" s="33"/>
      <c r="AP202" s="33"/>
      <c r="AQ202" s="33"/>
      <c r="AR202" s="33"/>
      <c r="AS202" s="33"/>
      <c r="AT202" s="33"/>
      <c r="AU202" s="33"/>
      <c r="AV202" s="33">
        <f t="shared" si="24"/>
        <v>-124648.12</v>
      </c>
      <c r="AW202" s="33"/>
      <c r="AX202" s="33"/>
      <c r="AY202" s="33"/>
      <c r="AZ202" s="33"/>
      <c r="BA202" s="38">
        <v>197</v>
      </c>
      <c r="BB202" s="38">
        <v>2015</v>
      </c>
      <c r="BC202" s="38">
        <v>1941</v>
      </c>
      <c r="BD202" s="39">
        <v>99.84141047</v>
      </c>
      <c r="BE202" s="33">
        <f t="shared" si="25"/>
        <v>-234893.26810597489</v>
      </c>
      <c r="BF202" s="33">
        <v>2097107.2929</v>
      </c>
      <c r="BG202" s="33">
        <v>106509.8227</v>
      </c>
      <c r="BH202" s="33">
        <v>175510.7934</v>
      </c>
      <c r="BI202" s="33">
        <v>115706.24159402501</v>
      </c>
      <c r="BJ202" s="33">
        <v>123605.87609999999</v>
      </c>
      <c r="BK202" s="33">
        <v>75597.585600000006</v>
      </c>
      <c r="BL202" s="33">
        <v>2777735.7091999999</v>
      </c>
      <c r="BM202" s="33">
        <f t="shared" si="26"/>
        <v>48008.290499999988</v>
      </c>
      <c r="BN202" s="9"/>
      <c r="BO202" s="9"/>
      <c r="BP202" s="9"/>
      <c r="BQ202" s="9"/>
      <c r="BR202" s="9"/>
      <c r="BS202" s="9"/>
      <c r="BT202" s="9"/>
      <c r="BU202" s="9"/>
      <c r="BV202" s="33">
        <f t="shared" si="27"/>
        <v>-234893.26810597489</v>
      </c>
      <c r="BW202" s="9"/>
      <c r="BX202" s="9"/>
      <c r="BY202" s="9"/>
      <c r="BZ202" s="9"/>
      <c r="CA202" s="21"/>
      <c r="CB202" s="21"/>
      <c r="CC202" s="21"/>
      <c r="CD202" s="22"/>
      <c r="CE202" s="9"/>
      <c r="CF202" s="9"/>
      <c r="CG202" s="9"/>
      <c r="CH202" s="9"/>
      <c r="CI202" s="9"/>
      <c r="CJ202" s="9"/>
      <c r="CK202" s="9"/>
      <c r="CL202" s="9"/>
      <c r="CM202" s="10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D202" s="3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</row>
    <row r="203" spans="1:156">
      <c r="A203" s="8">
        <v>198</v>
      </c>
      <c r="B203" s="21">
        <v>2013</v>
      </c>
      <c r="C203" s="21">
        <v>1994</v>
      </c>
      <c r="D203" s="22">
        <v>97.75743104</v>
      </c>
      <c r="E203" s="9">
        <v>-134889.12839999999</v>
      </c>
      <c r="F203" s="9">
        <v>1891365.8015999999</v>
      </c>
      <c r="G203" s="9">
        <v>101672.62639999999</v>
      </c>
      <c r="H203" s="9">
        <v>415511.51620000001</v>
      </c>
      <c r="I203" s="9">
        <v>87090.778300000005</v>
      </c>
      <c r="J203" s="9">
        <v>70813.533500000005</v>
      </c>
      <c r="K203" s="9">
        <v>15729.8778</v>
      </c>
      <c r="L203" s="9">
        <v>2685613.5065000001</v>
      </c>
      <c r="M203" s="9">
        <f t="shared" si="21"/>
        <v>55083.655700000003</v>
      </c>
      <c r="N203" s="26"/>
      <c r="O203" s="26"/>
      <c r="P203" s="26"/>
      <c r="Q203" s="26"/>
      <c r="R203" s="26"/>
      <c r="S203" s="26"/>
      <c r="T203" s="26"/>
      <c r="U203" s="26"/>
      <c r="V203" s="33">
        <f t="shared" si="22"/>
        <v>-134889.12839999999</v>
      </c>
      <c r="W203" s="26"/>
      <c r="X203" s="26"/>
      <c r="Y203" s="26"/>
      <c r="Z203" s="26"/>
      <c r="AA203" s="26"/>
      <c r="AB203" s="38">
        <v>2014</v>
      </c>
      <c r="AC203" s="38">
        <v>1936</v>
      </c>
      <c r="AD203" s="39">
        <v>113.9190562</v>
      </c>
      <c r="AE203" s="33">
        <v>-237498.99299999999</v>
      </c>
      <c r="AF203" s="33">
        <v>2030219.371</v>
      </c>
      <c r="AG203" s="33">
        <v>106509.8227</v>
      </c>
      <c r="AH203" s="33">
        <v>161270.49470000001</v>
      </c>
      <c r="AI203" s="33">
        <v>189981.476</v>
      </c>
      <c r="AJ203" s="33">
        <v>245838.31169999999</v>
      </c>
      <c r="AK203" s="33">
        <v>248220.5668</v>
      </c>
      <c r="AL203" s="33">
        <v>2723097.9021999999</v>
      </c>
      <c r="AM203" s="33">
        <f t="shared" si="23"/>
        <v>-2382.2551000000094</v>
      </c>
      <c r="AN203" s="33"/>
      <c r="AO203" s="33"/>
      <c r="AP203" s="33"/>
      <c r="AQ203" s="33"/>
      <c r="AR203" s="33"/>
      <c r="AS203" s="33"/>
      <c r="AT203" s="33"/>
      <c r="AU203" s="33"/>
      <c r="AV203" s="33">
        <f t="shared" si="24"/>
        <v>-237498.99299999999</v>
      </c>
      <c r="AW203" s="33"/>
      <c r="AX203" s="33"/>
      <c r="AY203" s="33"/>
      <c r="AZ203" s="33"/>
      <c r="BA203" s="38">
        <v>198</v>
      </c>
      <c r="BB203" s="38">
        <v>2015</v>
      </c>
      <c r="BC203" s="38">
        <v>1937</v>
      </c>
      <c r="BD203" s="39">
        <v>92.292621330000003</v>
      </c>
      <c r="BE203" s="33">
        <f t="shared" si="25"/>
        <v>-422235.72522742301</v>
      </c>
      <c r="BF203" s="33">
        <v>2133720.1222999999</v>
      </c>
      <c r="BG203" s="33">
        <v>106509.8227</v>
      </c>
      <c r="BH203" s="33">
        <v>155756.617</v>
      </c>
      <c r="BI203" s="33">
        <v>189953.02487257699</v>
      </c>
      <c r="BJ203" s="33">
        <v>120088.36960000001</v>
      </c>
      <c r="BK203" s="33">
        <v>298343.35509999999</v>
      </c>
      <c r="BL203" s="33">
        <v>2829920.3265999998</v>
      </c>
      <c r="BM203" s="33">
        <f t="shared" si="26"/>
        <v>-178254.98549999998</v>
      </c>
      <c r="BN203" s="9"/>
      <c r="BO203" s="9"/>
      <c r="BP203" s="9"/>
      <c r="BQ203" s="9"/>
      <c r="BR203" s="9"/>
      <c r="BS203" s="9"/>
      <c r="BT203" s="9"/>
      <c r="BU203" s="9"/>
      <c r="BV203" s="33">
        <f t="shared" si="27"/>
        <v>-422235.72522742301</v>
      </c>
      <c r="BW203" s="9"/>
      <c r="BX203" s="9"/>
      <c r="BY203" s="9"/>
      <c r="BZ203" s="9"/>
      <c r="CA203" s="21"/>
      <c r="CB203" s="21"/>
      <c r="CC203" s="21"/>
      <c r="CD203" s="22"/>
      <c r="CE203" s="9"/>
      <c r="CF203" s="9"/>
      <c r="CG203" s="9"/>
      <c r="CH203" s="9"/>
      <c r="CI203" s="9"/>
      <c r="CJ203" s="9"/>
      <c r="CK203" s="9"/>
      <c r="CL203" s="9"/>
      <c r="CM203" s="10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D203" s="3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</row>
    <row r="204" spans="1:156">
      <c r="A204" s="8">
        <v>199</v>
      </c>
      <c r="B204" s="21">
        <v>2013</v>
      </c>
      <c r="C204" s="21">
        <v>1997</v>
      </c>
      <c r="D204" s="22">
        <v>193.73167799999999</v>
      </c>
      <c r="E204" s="9">
        <v>4391.0974999999999</v>
      </c>
      <c r="F204" s="9">
        <v>1903775.9158999999</v>
      </c>
      <c r="G204" s="9">
        <v>101672.62639999999</v>
      </c>
      <c r="H204" s="9">
        <v>416436.74859999999</v>
      </c>
      <c r="I204" s="9">
        <v>83645.369500000001</v>
      </c>
      <c r="J204" s="9">
        <v>193500.97990000001</v>
      </c>
      <c r="K204" s="9">
        <v>0</v>
      </c>
      <c r="L204" s="9">
        <v>2694640.5427999999</v>
      </c>
      <c r="M204" s="9">
        <f t="shared" si="21"/>
        <v>193500.97990000001</v>
      </c>
      <c r="N204" s="26"/>
      <c r="O204" s="26"/>
      <c r="P204" s="26"/>
      <c r="Q204" s="26"/>
      <c r="R204" s="26"/>
      <c r="S204" s="26"/>
      <c r="T204" s="26"/>
      <c r="U204" s="26"/>
      <c r="V204" s="33">
        <f t="shared" si="22"/>
        <v>4391.0974999999999</v>
      </c>
      <c r="W204" s="26"/>
      <c r="X204" s="26"/>
      <c r="Y204" s="26"/>
      <c r="Z204" s="26"/>
      <c r="AA204" s="26"/>
      <c r="AB204" s="38">
        <v>2014</v>
      </c>
      <c r="AC204" s="38">
        <v>1933</v>
      </c>
      <c r="AD204" s="39">
        <v>142.748829</v>
      </c>
      <c r="AE204" s="33">
        <v>11854.9241</v>
      </c>
      <c r="AF204" s="33">
        <v>1993933.91</v>
      </c>
      <c r="AG204" s="33">
        <v>106509.8227</v>
      </c>
      <c r="AH204" s="33">
        <v>187929.8124</v>
      </c>
      <c r="AI204" s="33">
        <v>89781.470400000006</v>
      </c>
      <c r="AJ204" s="33">
        <v>371254.4926</v>
      </c>
      <c r="AK204" s="33">
        <v>13313.3896</v>
      </c>
      <c r="AL204" s="33">
        <v>2724241.1943999999</v>
      </c>
      <c r="AM204" s="33">
        <f t="shared" si="23"/>
        <v>357941.103</v>
      </c>
      <c r="AN204" s="33"/>
      <c r="AO204" s="33"/>
      <c r="AP204" s="33"/>
      <c r="AQ204" s="33"/>
      <c r="AR204" s="33"/>
      <c r="AS204" s="33"/>
      <c r="AT204" s="33"/>
      <c r="AU204" s="33"/>
      <c r="AV204" s="33">
        <f t="shared" si="24"/>
        <v>11854.9241</v>
      </c>
      <c r="AW204" s="33"/>
      <c r="AX204" s="33"/>
      <c r="AY204" s="33"/>
      <c r="AZ204" s="33"/>
      <c r="BA204" s="38">
        <v>199</v>
      </c>
      <c r="BB204" s="38">
        <v>2015</v>
      </c>
      <c r="BC204" s="38">
        <v>1934</v>
      </c>
      <c r="BD204" s="39">
        <v>151.97348650000001</v>
      </c>
      <c r="BE204" s="33">
        <f t="shared" si="25"/>
        <v>433084.77811598079</v>
      </c>
      <c r="BF204" s="33">
        <v>2100454.9347999999</v>
      </c>
      <c r="BG204" s="33">
        <v>106509.8227</v>
      </c>
      <c r="BH204" s="33">
        <v>187793.17189999999</v>
      </c>
      <c r="BI204" s="33">
        <v>69542.479915980803</v>
      </c>
      <c r="BJ204" s="33">
        <v>805518.57640000002</v>
      </c>
      <c r="BK204" s="33">
        <v>17901.755300000001</v>
      </c>
      <c r="BL204" s="33">
        <v>2818832.4523</v>
      </c>
      <c r="BM204" s="33">
        <f t="shared" si="26"/>
        <v>787616.82110000006</v>
      </c>
      <c r="BN204" s="9"/>
      <c r="BO204" s="9"/>
      <c r="BP204" s="9"/>
      <c r="BQ204" s="9"/>
      <c r="BR204" s="9"/>
      <c r="BS204" s="9"/>
      <c r="BT204" s="9"/>
      <c r="BU204" s="9"/>
      <c r="BV204" s="33">
        <f t="shared" si="27"/>
        <v>433084.77811598079</v>
      </c>
      <c r="BW204" s="9"/>
      <c r="BX204" s="9"/>
      <c r="BY204" s="9"/>
      <c r="BZ204" s="9"/>
      <c r="CA204" s="21"/>
      <c r="CB204" s="21"/>
      <c r="CC204" s="21"/>
      <c r="CD204" s="22"/>
      <c r="CE204" s="9"/>
      <c r="CF204" s="9"/>
      <c r="CG204" s="9"/>
      <c r="CH204" s="9"/>
      <c r="CI204" s="9"/>
      <c r="CJ204" s="9"/>
      <c r="CK204" s="9"/>
      <c r="CL204" s="9"/>
      <c r="CM204" s="10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D204" s="3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</row>
    <row r="205" spans="1:156">
      <c r="A205" s="8">
        <v>200</v>
      </c>
      <c r="B205" s="21">
        <v>2013</v>
      </c>
      <c r="C205" s="21">
        <v>1971</v>
      </c>
      <c r="D205" s="22">
        <v>171.1430752</v>
      </c>
      <c r="E205" s="9">
        <v>-52991.654300000002</v>
      </c>
      <c r="F205" s="9">
        <v>1970701.5682000001</v>
      </c>
      <c r="G205" s="9">
        <v>101672.62639999999</v>
      </c>
      <c r="H205" s="9">
        <v>415326.37540000002</v>
      </c>
      <c r="I205" s="9">
        <v>87780.211200000005</v>
      </c>
      <c r="J205" s="9">
        <v>69736.972699999998</v>
      </c>
      <c r="K205" s="9">
        <v>11697.971100000001</v>
      </c>
      <c r="L205" s="9">
        <v>2686511.4371000002</v>
      </c>
      <c r="M205" s="9">
        <f t="shared" si="21"/>
        <v>58039.001599999996</v>
      </c>
      <c r="N205" s="26"/>
      <c r="O205" s="26"/>
      <c r="P205" s="26"/>
      <c r="Q205" s="26"/>
      <c r="R205" s="26"/>
      <c r="S205" s="26"/>
      <c r="T205" s="26"/>
      <c r="U205" s="26"/>
      <c r="V205" s="33">
        <f t="shared" si="22"/>
        <v>-52991.654300000002</v>
      </c>
      <c r="W205" s="26"/>
      <c r="X205" s="26"/>
      <c r="Y205" s="26"/>
      <c r="Z205" s="26"/>
      <c r="AA205" s="26"/>
      <c r="AB205" s="38">
        <v>2014</v>
      </c>
      <c r="AC205" s="38">
        <v>1969</v>
      </c>
      <c r="AD205" s="39">
        <v>154.8868702</v>
      </c>
      <c r="AE205" s="33">
        <v>211920.1067</v>
      </c>
      <c r="AF205" s="33">
        <v>2093978.4236000001</v>
      </c>
      <c r="AG205" s="33">
        <v>106509.8227</v>
      </c>
      <c r="AH205" s="33">
        <v>192334.77040000001</v>
      </c>
      <c r="AI205" s="33">
        <v>73225.276899999997</v>
      </c>
      <c r="AJ205" s="33">
        <v>479983.37060000002</v>
      </c>
      <c r="AK205" s="33">
        <v>2122.9139</v>
      </c>
      <c r="AL205" s="33">
        <v>2731988.6436000001</v>
      </c>
      <c r="AM205" s="33">
        <f t="shared" si="23"/>
        <v>477860.45670000004</v>
      </c>
      <c r="AN205" s="33"/>
      <c r="AO205" s="33"/>
      <c r="AP205" s="33"/>
      <c r="AQ205" s="33"/>
      <c r="AR205" s="33"/>
      <c r="AS205" s="33"/>
      <c r="AT205" s="33"/>
      <c r="AU205" s="33"/>
      <c r="AV205" s="33">
        <f t="shared" si="24"/>
        <v>211920.1067</v>
      </c>
      <c r="AW205" s="33"/>
      <c r="AX205" s="33"/>
      <c r="AY205" s="33"/>
      <c r="AZ205" s="33"/>
      <c r="BA205" s="38">
        <v>200</v>
      </c>
      <c r="BB205" s="38">
        <v>2015</v>
      </c>
      <c r="BC205" s="38">
        <v>1970</v>
      </c>
      <c r="BD205" s="39">
        <v>124.7922181</v>
      </c>
      <c r="BE205" s="33">
        <f t="shared" si="25"/>
        <v>-39019.129874944221</v>
      </c>
      <c r="BF205" s="33">
        <v>2112914.5701000001</v>
      </c>
      <c r="BG205" s="33">
        <v>106509.8227</v>
      </c>
      <c r="BH205" s="33">
        <v>183337.1771</v>
      </c>
      <c r="BI205" s="33">
        <v>86290.496725056</v>
      </c>
      <c r="BJ205" s="33">
        <v>301267.84820000001</v>
      </c>
      <c r="BK205" s="33">
        <v>38727.0285</v>
      </c>
      <c r="BL205" s="33">
        <v>2790612.0162</v>
      </c>
      <c r="BM205" s="33">
        <f t="shared" si="26"/>
        <v>262540.81969999999</v>
      </c>
      <c r="BN205" s="9"/>
      <c r="BO205" s="9"/>
      <c r="BP205" s="9"/>
      <c r="BQ205" s="9"/>
      <c r="BR205" s="9"/>
      <c r="BS205" s="9"/>
      <c r="BT205" s="9"/>
      <c r="BU205" s="9"/>
      <c r="BV205" s="33">
        <f t="shared" si="27"/>
        <v>-39019.129874944221</v>
      </c>
      <c r="BW205" s="9"/>
      <c r="BX205" s="9"/>
      <c r="BY205" s="9"/>
      <c r="BZ205" s="9"/>
      <c r="CA205" s="21"/>
      <c r="CB205" s="21"/>
      <c r="CC205" s="21"/>
      <c r="CD205" s="22"/>
      <c r="CE205" s="9"/>
      <c r="CF205" s="9"/>
      <c r="CG205" s="9"/>
      <c r="CH205" s="9"/>
      <c r="CI205" s="9"/>
      <c r="CJ205" s="9"/>
      <c r="CK205" s="9"/>
      <c r="CL205" s="9"/>
      <c r="CM205" s="10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D205" s="3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</row>
    <row r="206" spans="1:156">
      <c r="A206" s="8">
        <v>201</v>
      </c>
      <c r="B206" s="21">
        <v>2013</v>
      </c>
      <c r="C206" s="21">
        <v>1955</v>
      </c>
      <c r="D206" s="22">
        <v>130.9657498</v>
      </c>
      <c r="E206" s="9">
        <v>-73657.225200000001</v>
      </c>
      <c r="F206" s="9">
        <v>1920049.929</v>
      </c>
      <c r="G206" s="9">
        <v>101672.62639999999</v>
      </c>
      <c r="H206" s="9">
        <v>415320.91090000002</v>
      </c>
      <c r="I206" s="9">
        <v>87800.560100000002</v>
      </c>
      <c r="J206" s="9">
        <v>90791.021900000007</v>
      </c>
      <c r="K206" s="9">
        <v>4868.5707000000002</v>
      </c>
      <c r="L206" s="9">
        <v>2684423.7030000002</v>
      </c>
      <c r="M206" s="9">
        <f t="shared" si="21"/>
        <v>85922.45120000001</v>
      </c>
      <c r="N206" s="26"/>
      <c r="O206" s="26"/>
      <c r="P206" s="26"/>
      <c r="Q206" s="26"/>
      <c r="R206" s="26"/>
      <c r="S206" s="26"/>
      <c r="T206" s="26"/>
      <c r="U206" s="26"/>
      <c r="V206" s="33">
        <f t="shared" si="22"/>
        <v>-73657.225200000001</v>
      </c>
      <c r="W206" s="26"/>
      <c r="X206" s="26"/>
      <c r="Y206" s="26"/>
      <c r="Z206" s="26"/>
      <c r="AA206" s="26"/>
      <c r="AB206" s="38">
        <v>2014</v>
      </c>
      <c r="AC206" s="38">
        <v>1931</v>
      </c>
      <c r="AD206" s="39">
        <v>87.262880030000005</v>
      </c>
      <c r="AE206" s="33">
        <v>-331224.04969999997</v>
      </c>
      <c r="AF206" s="33">
        <v>2053774.9720999999</v>
      </c>
      <c r="AG206" s="33">
        <v>106509.8227</v>
      </c>
      <c r="AH206" s="33">
        <v>162881.8028</v>
      </c>
      <c r="AI206" s="33">
        <v>183925.31630000001</v>
      </c>
      <c r="AJ206" s="33">
        <v>108794.8659</v>
      </c>
      <c r="AK206" s="33">
        <v>237013.5362</v>
      </c>
      <c r="AL206" s="33">
        <v>2710097.2933</v>
      </c>
      <c r="AM206" s="33">
        <f t="shared" si="23"/>
        <v>-128218.6703</v>
      </c>
      <c r="AN206" s="33"/>
      <c r="AO206" s="33"/>
      <c r="AP206" s="33"/>
      <c r="AQ206" s="33"/>
      <c r="AR206" s="33"/>
      <c r="AS206" s="33"/>
      <c r="AT206" s="33"/>
      <c r="AU206" s="33"/>
      <c r="AV206" s="33">
        <f t="shared" si="24"/>
        <v>-331224.04969999997</v>
      </c>
      <c r="AW206" s="33"/>
      <c r="AX206" s="33"/>
      <c r="AY206" s="33"/>
      <c r="AZ206" s="33"/>
      <c r="BA206" s="38">
        <v>201</v>
      </c>
      <c r="BB206" s="38">
        <v>2015</v>
      </c>
      <c r="BC206" s="38">
        <v>1932</v>
      </c>
      <c r="BD206" s="39">
        <v>133.21170939999999</v>
      </c>
      <c r="BE206" s="33">
        <f t="shared" si="25"/>
        <v>-161188.04523072438</v>
      </c>
      <c r="BF206" s="33">
        <v>2094045.8654</v>
      </c>
      <c r="BG206" s="33">
        <v>106509.8227</v>
      </c>
      <c r="BH206" s="33">
        <v>171444.70240000001</v>
      </c>
      <c r="BI206" s="33">
        <v>130988.790969276</v>
      </c>
      <c r="BJ206" s="33">
        <v>253437.48989999999</v>
      </c>
      <c r="BK206" s="33">
        <v>132996.11730000001</v>
      </c>
      <c r="BL206" s="33">
        <v>2784618.5992999999</v>
      </c>
      <c r="BM206" s="33">
        <f t="shared" si="26"/>
        <v>120441.37259999997</v>
      </c>
      <c r="BN206" s="9"/>
      <c r="BO206" s="9"/>
      <c r="BP206" s="9"/>
      <c r="BQ206" s="9"/>
      <c r="BR206" s="9"/>
      <c r="BS206" s="9"/>
      <c r="BT206" s="9"/>
      <c r="BU206" s="9"/>
      <c r="BV206" s="33">
        <f t="shared" si="27"/>
        <v>-161188.04523072438</v>
      </c>
      <c r="BW206" s="9"/>
      <c r="BX206" s="9"/>
      <c r="BY206" s="9"/>
      <c r="BZ206" s="9"/>
      <c r="CA206" s="21"/>
      <c r="CB206" s="21"/>
      <c r="CC206" s="21"/>
      <c r="CD206" s="22"/>
      <c r="CE206" s="9"/>
      <c r="CF206" s="9"/>
      <c r="CG206" s="9"/>
      <c r="CH206" s="9"/>
      <c r="CI206" s="9"/>
      <c r="CJ206" s="9"/>
      <c r="CK206" s="9"/>
      <c r="CL206" s="9"/>
      <c r="CM206" s="10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D206" s="3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</row>
    <row r="207" spans="1:156">
      <c r="A207" s="8">
        <v>202</v>
      </c>
      <c r="B207" s="21">
        <v>2013</v>
      </c>
      <c r="C207" s="21">
        <v>1970</v>
      </c>
      <c r="D207" s="22">
        <v>124.7922181</v>
      </c>
      <c r="E207" s="9">
        <v>-61711.1469</v>
      </c>
      <c r="F207" s="9">
        <v>1969397.6817000001</v>
      </c>
      <c r="G207" s="9">
        <v>101672.62639999999</v>
      </c>
      <c r="H207" s="9">
        <v>415248.95939999999</v>
      </c>
      <c r="I207" s="9">
        <v>88068.495299999995</v>
      </c>
      <c r="J207" s="9">
        <v>67191.118900000001</v>
      </c>
      <c r="K207" s="9">
        <v>18461.489300000001</v>
      </c>
      <c r="L207" s="9">
        <v>2684828.5394000001</v>
      </c>
      <c r="M207" s="9">
        <f t="shared" si="21"/>
        <v>48729.6296</v>
      </c>
      <c r="N207" s="26"/>
      <c r="O207" s="26"/>
      <c r="P207" s="26"/>
      <c r="Q207" s="26"/>
      <c r="R207" s="26"/>
      <c r="S207" s="26"/>
      <c r="T207" s="26"/>
      <c r="U207" s="26"/>
      <c r="V207" s="33">
        <f t="shared" si="22"/>
        <v>-61711.1469</v>
      </c>
      <c r="W207" s="26"/>
      <c r="X207" s="26"/>
      <c r="Y207" s="26"/>
      <c r="Z207" s="26"/>
      <c r="AA207" s="26"/>
      <c r="AB207" s="38">
        <v>2014</v>
      </c>
      <c r="AC207" s="38">
        <v>1985</v>
      </c>
      <c r="AD207" s="39">
        <v>118.7752141</v>
      </c>
      <c r="AE207" s="33">
        <v>-91585.914199999999</v>
      </c>
      <c r="AF207" s="33">
        <v>2100272.0868000002</v>
      </c>
      <c r="AG207" s="33">
        <v>106509.8227</v>
      </c>
      <c r="AH207" s="33">
        <v>188940.867</v>
      </c>
      <c r="AI207" s="33">
        <v>85981.385299999994</v>
      </c>
      <c r="AJ207" s="33">
        <v>221926.57149999999</v>
      </c>
      <c r="AK207" s="33">
        <v>72054.930300000007</v>
      </c>
      <c r="AL207" s="33">
        <v>2723161.7171</v>
      </c>
      <c r="AM207" s="33">
        <f t="shared" si="23"/>
        <v>149871.64119999998</v>
      </c>
      <c r="AN207" s="33"/>
      <c r="AO207" s="33"/>
      <c r="AP207" s="33"/>
      <c r="AQ207" s="33"/>
      <c r="AR207" s="33"/>
      <c r="AS207" s="33"/>
      <c r="AT207" s="33"/>
      <c r="AU207" s="33"/>
      <c r="AV207" s="33">
        <f t="shared" si="24"/>
        <v>-91585.914199999999</v>
      </c>
      <c r="AW207" s="33"/>
      <c r="AX207" s="33"/>
      <c r="AY207" s="33"/>
      <c r="AZ207" s="33"/>
      <c r="BA207" s="38">
        <v>202</v>
      </c>
      <c r="BB207" s="38">
        <v>2015</v>
      </c>
      <c r="BC207" s="38">
        <v>1986</v>
      </c>
      <c r="BD207" s="39">
        <v>143.2179874</v>
      </c>
      <c r="BE207" s="33">
        <f t="shared" si="25"/>
        <v>85829.875632853247</v>
      </c>
      <c r="BF207" s="33">
        <v>2130428.3461000002</v>
      </c>
      <c r="BG207" s="33">
        <v>106509.8227</v>
      </c>
      <c r="BH207" s="33">
        <v>186406.34469999999</v>
      </c>
      <c r="BI207" s="33">
        <v>74754.919732853406</v>
      </c>
      <c r="BJ207" s="33">
        <v>386819.71549999999</v>
      </c>
      <c r="BK207" s="33">
        <v>9978.1231000000007</v>
      </c>
      <c r="BL207" s="33">
        <v>2789111.15</v>
      </c>
      <c r="BM207" s="33">
        <f t="shared" si="26"/>
        <v>376841.59239999996</v>
      </c>
      <c r="BN207" s="9"/>
      <c r="BO207" s="9"/>
      <c r="BP207" s="9"/>
      <c r="BQ207" s="9"/>
      <c r="BR207" s="9"/>
      <c r="BS207" s="9"/>
      <c r="BT207" s="9"/>
      <c r="BU207" s="9"/>
      <c r="BV207" s="33">
        <f t="shared" si="27"/>
        <v>85829.875632853247</v>
      </c>
      <c r="BW207" s="9"/>
      <c r="BX207" s="9"/>
      <c r="BY207" s="9"/>
      <c r="BZ207" s="9"/>
      <c r="CA207" s="21"/>
      <c r="CB207" s="21"/>
      <c r="CC207" s="21"/>
      <c r="CD207" s="22"/>
      <c r="CE207" s="9"/>
      <c r="CF207" s="9"/>
      <c r="CG207" s="9"/>
      <c r="CH207" s="9"/>
      <c r="CI207" s="9"/>
      <c r="CJ207" s="9"/>
      <c r="CK207" s="9"/>
      <c r="CL207" s="9"/>
      <c r="CM207" s="10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D207" s="3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</row>
    <row r="208" spans="1:156">
      <c r="A208" s="8">
        <v>203</v>
      </c>
      <c r="B208" s="21">
        <v>2013</v>
      </c>
      <c r="C208" s="21">
        <v>1960</v>
      </c>
      <c r="D208" s="22">
        <v>144.04261149999999</v>
      </c>
      <c r="E208" s="9">
        <v>-42867.570200000002</v>
      </c>
      <c r="F208" s="9">
        <v>1947506.1683</v>
      </c>
      <c r="G208" s="9">
        <v>101672.62639999999</v>
      </c>
      <c r="H208" s="9">
        <v>415866.9</v>
      </c>
      <c r="I208" s="9">
        <v>85767.3891</v>
      </c>
      <c r="J208" s="9">
        <v>100805.8471</v>
      </c>
      <c r="K208" s="9">
        <v>5276.1529</v>
      </c>
      <c r="L208" s="9">
        <v>2689210.3481999999</v>
      </c>
      <c r="M208" s="9">
        <f t="shared" si="21"/>
        <v>95529.694199999998</v>
      </c>
      <c r="N208" s="26"/>
      <c r="O208" s="26"/>
      <c r="P208" s="26"/>
      <c r="Q208" s="26"/>
      <c r="R208" s="26"/>
      <c r="S208" s="26"/>
      <c r="T208" s="26"/>
      <c r="U208" s="26"/>
      <c r="V208" s="33">
        <f t="shared" si="22"/>
        <v>-42867.570200000002</v>
      </c>
      <c r="W208" s="26"/>
      <c r="X208" s="26"/>
      <c r="Y208" s="26"/>
      <c r="Z208" s="26"/>
      <c r="AA208" s="26"/>
      <c r="AB208" s="38">
        <v>2014</v>
      </c>
      <c r="AC208" s="38">
        <v>1936</v>
      </c>
      <c r="AD208" s="39">
        <v>113.9190562</v>
      </c>
      <c r="AE208" s="33">
        <v>-224462.4921</v>
      </c>
      <c r="AF208" s="33">
        <v>2059272.0481</v>
      </c>
      <c r="AG208" s="33">
        <v>106509.8227</v>
      </c>
      <c r="AH208" s="33">
        <v>175159.4706</v>
      </c>
      <c r="AI208" s="33">
        <v>137779.26010000001</v>
      </c>
      <c r="AJ208" s="33">
        <v>189739.5551</v>
      </c>
      <c r="AK208" s="33">
        <v>168587.85620000001</v>
      </c>
      <c r="AL208" s="33">
        <v>2724334.7924000002</v>
      </c>
      <c r="AM208" s="33">
        <f t="shared" si="23"/>
        <v>21151.698899999988</v>
      </c>
      <c r="AN208" s="33"/>
      <c r="AO208" s="33"/>
      <c r="AP208" s="33"/>
      <c r="AQ208" s="33"/>
      <c r="AR208" s="33"/>
      <c r="AS208" s="33"/>
      <c r="AT208" s="33"/>
      <c r="AU208" s="33"/>
      <c r="AV208" s="33">
        <f t="shared" si="24"/>
        <v>-224462.4921</v>
      </c>
      <c r="AW208" s="33"/>
      <c r="AX208" s="33"/>
      <c r="AY208" s="33"/>
      <c r="AZ208" s="33"/>
      <c r="BA208" s="38">
        <v>203</v>
      </c>
      <c r="BB208" s="38">
        <v>2015</v>
      </c>
      <c r="BC208" s="38">
        <v>1937</v>
      </c>
      <c r="BD208" s="39">
        <v>92.292621330000003</v>
      </c>
      <c r="BE208" s="33">
        <f t="shared" si="25"/>
        <v>-311444.53684460837</v>
      </c>
      <c r="BF208" s="33">
        <v>2062871.7494000001</v>
      </c>
      <c r="BG208" s="33">
        <v>106509.8227</v>
      </c>
      <c r="BH208" s="33">
        <v>163655.81359999999</v>
      </c>
      <c r="BI208" s="33">
        <v>160263.61005539101</v>
      </c>
      <c r="BJ208" s="33">
        <v>180455.5643</v>
      </c>
      <c r="BK208" s="33">
        <v>161345.7597</v>
      </c>
      <c r="BL208" s="33">
        <v>2823855.3372</v>
      </c>
      <c r="BM208" s="33">
        <f t="shared" si="26"/>
        <v>19109.804600000003</v>
      </c>
      <c r="BN208" s="9"/>
      <c r="BO208" s="9"/>
      <c r="BP208" s="9"/>
      <c r="BQ208" s="9"/>
      <c r="BR208" s="9"/>
      <c r="BS208" s="9"/>
      <c r="BT208" s="9"/>
      <c r="BU208" s="9"/>
      <c r="BV208" s="33">
        <f t="shared" si="27"/>
        <v>-311444.53684460837</v>
      </c>
      <c r="BW208" s="9"/>
      <c r="BX208" s="9"/>
      <c r="BY208" s="9"/>
      <c r="BZ208" s="9"/>
      <c r="CA208" s="21"/>
      <c r="CB208" s="21"/>
      <c r="CC208" s="21"/>
      <c r="CD208" s="22"/>
      <c r="CE208" s="9"/>
      <c r="CF208" s="9"/>
      <c r="CG208" s="9"/>
      <c r="CH208" s="9"/>
      <c r="CI208" s="9"/>
      <c r="CJ208" s="9"/>
      <c r="CK208" s="9"/>
      <c r="CL208" s="9"/>
      <c r="CM208" s="10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D208" s="3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</row>
    <row r="209" spans="1:156">
      <c r="A209" s="8">
        <v>204</v>
      </c>
      <c r="B209" s="21">
        <v>2013</v>
      </c>
      <c r="C209" s="21">
        <v>1973</v>
      </c>
      <c r="D209" s="22">
        <v>98.382095480000004</v>
      </c>
      <c r="E209" s="9">
        <v>-117610.302</v>
      </c>
      <c r="F209" s="9">
        <v>1948981.1428</v>
      </c>
      <c r="G209" s="9">
        <v>101672.62639999999</v>
      </c>
      <c r="H209" s="9">
        <v>415006.82539999997</v>
      </c>
      <c r="I209" s="9">
        <v>88970.161500000002</v>
      </c>
      <c r="J209" s="9">
        <v>40692.681199999999</v>
      </c>
      <c r="K209" s="9">
        <v>32241.205000000002</v>
      </c>
      <c r="L209" s="9">
        <v>2680692.5342999999</v>
      </c>
      <c r="M209" s="9">
        <f t="shared" si="21"/>
        <v>8451.4761999999973</v>
      </c>
      <c r="N209" s="26"/>
      <c r="O209" s="26"/>
      <c r="P209" s="26"/>
      <c r="Q209" s="26"/>
      <c r="R209" s="26"/>
      <c r="S209" s="26"/>
      <c r="T209" s="26"/>
      <c r="U209" s="26"/>
      <c r="V209" s="33">
        <f t="shared" si="22"/>
        <v>-117610.302</v>
      </c>
      <c r="W209" s="26"/>
      <c r="X209" s="26"/>
      <c r="Y209" s="26"/>
      <c r="Z209" s="26"/>
      <c r="AA209" s="26"/>
      <c r="AB209" s="38">
        <v>2014</v>
      </c>
      <c r="AC209" s="38">
        <v>1953</v>
      </c>
      <c r="AD209" s="39">
        <v>133.47564790000001</v>
      </c>
      <c r="AE209" s="33">
        <v>-27813.632600000001</v>
      </c>
      <c r="AF209" s="33">
        <v>2108196.0290000001</v>
      </c>
      <c r="AG209" s="33">
        <v>106509.8227</v>
      </c>
      <c r="AH209" s="33">
        <v>184864.47260000001</v>
      </c>
      <c r="AI209" s="33">
        <v>101302.6605</v>
      </c>
      <c r="AJ209" s="33">
        <v>259031.182</v>
      </c>
      <c r="AK209" s="33">
        <v>69862.213499999998</v>
      </c>
      <c r="AL209" s="33">
        <v>2717855.5858999998</v>
      </c>
      <c r="AM209" s="33">
        <f t="shared" si="23"/>
        <v>189168.96850000002</v>
      </c>
      <c r="AN209" s="33"/>
      <c r="AO209" s="33"/>
      <c r="AP209" s="33"/>
      <c r="AQ209" s="33"/>
      <c r="AR209" s="33"/>
      <c r="AS209" s="33"/>
      <c r="AT209" s="33"/>
      <c r="AU209" s="33"/>
      <c r="AV209" s="33">
        <f t="shared" si="24"/>
        <v>-27813.632600000001</v>
      </c>
      <c r="AW209" s="33"/>
      <c r="AX209" s="33"/>
      <c r="AY209" s="33"/>
      <c r="AZ209" s="33"/>
      <c r="BA209" s="38">
        <v>204</v>
      </c>
      <c r="BB209" s="38">
        <v>2015</v>
      </c>
      <c r="BC209" s="38">
        <v>1954</v>
      </c>
      <c r="BD209" s="39">
        <v>155.51180840000001</v>
      </c>
      <c r="BE209" s="33">
        <f t="shared" si="25"/>
        <v>194902.56258123694</v>
      </c>
      <c r="BF209" s="33">
        <v>2167547.6406</v>
      </c>
      <c r="BG209" s="33">
        <v>106509.8227</v>
      </c>
      <c r="BH209" s="33">
        <v>186044.96549999999</v>
      </c>
      <c r="BI209" s="33">
        <v>76113.1764812373</v>
      </c>
      <c r="BJ209" s="33">
        <v>459465.39529999997</v>
      </c>
      <c r="BK209" s="33">
        <v>7417.4038</v>
      </c>
      <c r="BL209" s="33">
        <v>2793361.0342000001</v>
      </c>
      <c r="BM209" s="33">
        <f t="shared" si="26"/>
        <v>452047.9915</v>
      </c>
      <c r="BN209" s="9"/>
      <c r="BO209" s="9"/>
      <c r="BP209" s="9"/>
      <c r="BQ209" s="9"/>
      <c r="BR209" s="9"/>
      <c r="BS209" s="9"/>
      <c r="BT209" s="9"/>
      <c r="BU209" s="9"/>
      <c r="BV209" s="33">
        <f t="shared" si="27"/>
        <v>194902.56258123694</v>
      </c>
      <c r="BW209" s="9"/>
      <c r="BX209" s="9"/>
      <c r="BY209" s="9"/>
      <c r="BZ209" s="9"/>
      <c r="CA209" s="21"/>
      <c r="CB209" s="21"/>
      <c r="CC209" s="21"/>
      <c r="CD209" s="22"/>
      <c r="CE209" s="9"/>
      <c r="CF209" s="9"/>
      <c r="CG209" s="9"/>
      <c r="CH209" s="9"/>
      <c r="CI209" s="9"/>
      <c r="CJ209" s="9"/>
      <c r="CK209" s="9"/>
      <c r="CL209" s="9"/>
      <c r="CM209" s="10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D209" s="3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</row>
    <row r="210" spans="1:156">
      <c r="A210" s="8">
        <v>205</v>
      </c>
      <c r="B210" s="21">
        <v>2013</v>
      </c>
      <c r="C210" s="21">
        <v>1997</v>
      </c>
      <c r="D210" s="22">
        <v>193.73167799999999</v>
      </c>
      <c r="E210" s="9">
        <v>-11368.2868</v>
      </c>
      <c r="F210" s="9">
        <v>1949400.0643</v>
      </c>
      <c r="G210" s="9">
        <v>101672.62639999999</v>
      </c>
      <c r="H210" s="9">
        <v>416436.74859999999</v>
      </c>
      <c r="I210" s="9">
        <v>83645.369500000001</v>
      </c>
      <c r="J210" s="9">
        <v>129964.12119999999</v>
      </c>
      <c r="K210" s="9">
        <v>0</v>
      </c>
      <c r="L210" s="9">
        <v>2692487.2168000001</v>
      </c>
      <c r="M210" s="9">
        <f t="shared" si="21"/>
        <v>129964.12119999999</v>
      </c>
      <c r="N210" s="26"/>
      <c r="O210" s="26"/>
      <c r="P210" s="26"/>
      <c r="Q210" s="26"/>
      <c r="R210" s="26"/>
      <c r="S210" s="26"/>
      <c r="T210" s="26"/>
      <c r="U210" s="26"/>
      <c r="V210" s="33">
        <f t="shared" si="22"/>
        <v>-11368.2868</v>
      </c>
      <c r="W210" s="26"/>
      <c r="X210" s="26"/>
      <c r="Y210" s="26"/>
      <c r="Z210" s="26"/>
      <c r="AA210" s="26"/>
      <c r="AB210" s="38">
        <v>2014</v>
      </c>
      <c r="AC210" s="38">
        <v>1978</v>
      </c>
      <c r="AD210" s="39">
        <v>138.30665930000001</v>
      </c>
      <c r="AE210" s="33">
        <v>6728.9576999999999</v>
      </c>
      <c r="AF210" s="33">
        <v>2048210.0763999999</v>
      </c>
      <c r="AG210" s="33">
        <v>106509.8227</v>
      </c>
      <c r="AH210" s="33">
        <v>188462.6998</v>
      </c>
      <c r="AI210" s="33">
        <v>87778.593999999997</v>
      </c>
      <c r="AJ210" s="33">
        <v>319148.3701</v>
      </c>
      <c r="AK210" s="33">
        <v>28401.5779</v>
      </c>
      <c r="AL210" s="33">
        <v>2714979.0273000002</v>
      </c>
      <c r="AM210" s="33">
        <f t="shared" si="23"/>
        <v>290746.79220000003</v>
      </c>
      <c r="AN210" s="33"/>
      <c r="AO210" s="33"/>
      <c r="AP210" s="33"/>
      <c r="AQ210" s="33"/>
      <c r="AR210" s="33"/>
      <c r="AS210" s="33"/>
      <c r="AT210" s="33"/>
      <c r="AU210" s="33"/>
      <c r="AV210" s="33">
        <f t="shared" si="24"/>
        <v>6728.9576999999999</v>
      </c>
      <c r="AW210" s="33"/>
      <c r="AX210" s="33"/>
      <c r="AY210" s="33"/>
      <c r="AZ210" s="33"/>
      <c r="BA210" s="38">
        <v>205</v>
      </c>
      <c r="BB210" s="38">
        <v>2015</v>
      </c>
      <c r="BC210" s="38">
        <v>1979</v>
      </c>
      <c r="BD210" s="39">
        <v>108.16205739999999</v>
      </c>
      <c r="BE210" s="33">
        <f t="shared" si="25"/>
        <v>-147591.74676030176</v>
      </c>
      <c r="BF210" s="33">
        <v>2091507.4767</v>
      </c>
      <c r="BG210" s="33">
        <v>106509.8227</v>
      </c>
      <c r="BH210" s="33">
        <v>180103.64180000001</v>
      </c>
      <c r="BI210" s="33">
        <v>98443.855439698993</v>
      </c>
      <c r="BJ210" s="33">
        <v>204507.87940000001</v>
      </c>
      <c r="BK210" s="33">
        <v>44819.675900000002</v>
      </c>
      <c r="BL210" s="33">
        <v>2783844.7469000001</v>
      </c>
      <c r="BM210" s="33">
        <f t="shared" si="26"/>
        <v>159688.2035</v>
      </c>
      <c r="BN210" s="9"/>
      <c r="BO210" s="9"/>
      <c r="BP210" s="9"/>
      <c r="BQ210" s="9"/>
      <c r="BR210" s="9"/>
      <c r="BS210" s="9"/>
      <c r="BT210" s="9"/>
      <c r="BU210" s="9"/>
      <c r="BV210" s="33">
        <f t="shared" si="27"/>
        <v>-147591.74676030176</v>
      </c>
      <c r="BW210" s="9"/>
      <c r="BX210" s="9"/>
      <c r="BY210" s="9"/>
      <c r="BZ210" s="9"/>
      <c r="CA210" s="21"/>
      <c r="CB210" s="21"/>
      <c r="CC210" s="21"/>
      <c r="CD210" s="22"/>
      <c r="CE210" s="9"/>
      <c r="CF210" s="9"/>
      <c r="CG210" s="9"/>
      <c r="CH210" s="9"/>
      <c r="CI210" s="9"/>
      <c r="CJ210" s="9"/>
      <c r="CK210" s="9"/>
      <c r="CL210" s="9"/>
      <c r="CM210" s="10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D210" s="3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</row>
    <row r="211" spans="1:156">
      <c r="A211" s="8">
        <v>206</v>
      </c>
      <c r="B211" s="21">
        <v>2013</v>
      </c>
      <c r="C211" s="21">
        <v>1963</v>
      </c>
      <c r="D211" s="22">
        <v>129.95508799999999</v>
      </c>
      <c r="E211" s="9">
        <v>-63276.509100000003</v>
      </c>
      <c r="F211" s="9">
        <v>1899569.6640999999</v>
      </c>
      <c r="G211" s="9">
        <v>101672.62639999999</v>
      </c>
      <c r="H211" s="9">
        <v>415464.88140000001</v>
      </c>
      <c r="I211" s="9">
        <v>87264.438599999994</v>
      </c>
      <c r="J211" s="9">
        <v>122545.5352</v>
      </c>
      <c r="K211" s="9">
        <v>1754.9476</v>
      </c>
      <c r="L211" s="9">
        <v>2688038.7071000002</v>
      </c>
      <c r="M211" s="9">
        <f t="shared" si="21"/>
        <v>120790.5876</v>
      </c>
      <c r="N211" s="26"/>
      <c r="O211" s="26"/>
      <c r="P211" s="26"/>
      <c r="Q211" s="26"/>
      <c r="R211" s="26"/>
      <c r="S211" s="26"/>
      <c r="T211" s="26"/>
      <c r="U211" s="26"/>
      <c r="V211" s="33">
        <f t="shared" si="22"/>
        <v>-63276.509100000003</v>
      </c>
      <c r="W211" s="26"/>
      <c r="X211" s="26"/>
      <c r="Y211" s="26"/>
      <c r="Z211" s="26"/>
      <c r="AA211" s="26"/>
      <c r="AB211" s="38">
        <v>2014</v>
      </c>
      <c r="AC211" s="38">
        <v>1988</v>
      </c>
      <c r="AD211" s="39">
        <v>96.405491260000005</v>
      </c>
      <c r="AE211" s="33">
        <v>-244605.01209999999</v>
      </c>
      <c r="AF211" s="33">
        <v>1990781.0045</v>
      </c>
      <c r="AG211" s="33">
        <v>106509.8227</v>
      </c>
      <c r="AH211" s="33">
        <v>174823.64019999999</v>
      </c>
      <c r="AI211" s="33">
        <v>139041.49040000001</v>
      </c>
      <c r="AJ211" s="33">
        <v>166772.29670000001</v>
      </c>
      <c r="AK211" s="33">
        <v>110757.8818</v>
      </c>
      <c r="AL211" s="33">
        <v>2711775.3848000001</v>
      </c>
      <c r="AM211" s="33">
        <f t="shared" si="23"/>
        <v>56014.414900000003</v>
      </c>
      <c r="AN211" s="33"/>
      <c r="AO211" s="33"/>
      <c r="AP211" s="33"/>
      <c r="AQ211" s="33"/>
      <c r="AR211" s="33"/>
      <c r="AS211" s="33"/>
      <c r="AT211" s="33"/>
      <c r="AU211" s="33"/>
      <c r="AV211" s="33">
        <f t="shared" si="24"/>
        <v>-244605.01209999999</v>
      </c>
      <c r="AW211" s="33"/>
      <c r="AX211" s="33"/>
      <c r="AY211" s="33"/>
      <c r="AZ211" s="33"/>
      <c r="BA211" s="38">
        <v>206</v>
      </c>
      <c r="BB211" s="38">
        <v>2015</v>
      </c>
      <c r="BC211" s="38">
        <v>1989</v>
      </c>
      <c r="BD211" s="39">
        <v>120.8120722</v>
      </c>
      <c r="BE211" s="33">
        <f t="shared" si="25"/>
        <v>-160350.46242533298</v>
      </c>
      <c r="BF211" s="33">
        <v>2077070.8626999999</v>
      </c>
      <c r="BG211" s="33">
        <v>106509.8227</v>
      </c>
      <c r="BH211" s="33">
        <v>178806.6226</v>
      </c>
      <c r="BI211" s="33">
        <v>103318.74907466699</v>
      </c>
      <c r="BJ211" s="33">
        <v>215469.93229999999</v>
      </c>
      <c r="BK211" s="33">
        <v>60599.724000000002</v>
      </c>
      <c r="BL211" s="33">
        <v>2780926.7278</v>
      </c>
      <c r="BM211" s="33">
        <f t="shared" si="26"/>
        <v>154870.2083</v>
      </c>
      <c r="BN211" s="9"/>
      <c r="BO211" s="9"/>
      <c r="BP211" s="9"/>
      <c r="BQ211" s="9"/>
      <c r="BR211" s="9"/>
      <c r="BS211" s="9"/>
      <c r="BT211" s="9"/>
      <c r="BU211" s="9"/>
      <c r="BV211" s="33">
        <f t="shared" si="27"/>
        <v>-160350.46242533298</v>
      </c>
      <c r="BW211" s="9"/>
      <c r="BX211" s="9"/>
      <c r="BY211" s="9"/>
      <c r="BZ211" s="9"/>
      <c r="CA211" s="21"/>
      <c r="CB211" s="21"/>
      <c r="CC211" s="21"/>
      <c r="CD211" s="22"/>
      <c r="CE211" s="9"/>
      <c r="CF211" s="9"/>
      <c r="CG211" s="9"/>
      <c r="CH211" s="9"/>
      <c r="CI211" s="9"/>
      <c r="CJ211" s="9"/>
      <c r="CK211" s="9"/>
      <c r="CL211" s="9"/>
      <c r="CM211" s="10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D211" s="3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</row>
    <row r="212" spans="1:156">
      <c r="A212" s="8">
        <v>207</v>
      </c>
      <c r="B212" s="21">
        <v>2013</v>
      </c>
      <c r="C212" s="21">
        <v>1999</v>
      </c>
      <c r="D212" s="22">
        <v>160.9222432</v>
      </c>
      <c r="E212" s="9">
        <v>-84901.595799999996</v>
      </c>
      <c r="F212" s="9">
        <v>1949601.9286</v>
      </c>
      <c r="G212" s="9">
        <v>101672.62639999999</v>
      </c>
      <c r="H212" s="9">
        <v>415841.39350000001</v>
      </c>
      <c r="I212" s="9">
        <v>85862.371100000004</v>
      </c>
      <c r="J212" s="9">
        <v>50540.330300000001</v>
      </c>
      <c r="K212" s="9">
        <v>5343.4962999999998</v>
      </c>
      <c r="L212" s="9">
        <v>2683076.7494000001</v>
      </c>
      <c r="M212" s="9">
        <f t="shared" si="21"/>
        <v>45196.834000000003</v>
      </c>
      <c r="N212" s="26"/>
      <c r="O212" s="26"/>
      <c r="P212" s="26"/>
      <c r="Q212" s="26"/>
      <c r="R212" s="26"/>
      <c r="S212" s="26"/>
      <c r="T212" s="26"/>
      <c r="U212" s="26"/>
      <c r="V212" s="33">
        <f t="shared" si="22"/>
        <v>-84901.595799999996</v>
      </c>
      <c r="W212" s="26"/>
      <c r="X212" s="26"/>
      <c r="Y212" s="26"/>
      <c r="Z212" s="26"/>
      <c r="AA212" s="26"/>
      <c r="AB212" s="38">
        <v>2014</v>
      </c>
      <c r="AC212" s="38">
        <v>1944</v>
      </c>
      <c r="AD212" s="39">
        <v>86.51293957</v>
      </c>
      <c r="AE212" s="33">
        <v>-275669.31559999997</v>
      </c>
      <c r="AF212" s="33">
        <v>2076948.6233999999</v>
      </c>
      <c r="AG212" s="33">
        <v>106509.8227</v>
      </c>
      <c r="AH212" s="33">
        <v>164586.19279999999</v>
      </c>
      <c r="AI212" s="33">
        <v>177519.3051</v>
      </c>
      <c r="AJ212" s="33">
        <v>98578.792700000005</v>
      </c>
      <c r="AK212" s="33">
        <v>190979.01029999999</v>
      </c>
      <c r="AL212" s="33">
        <v>2708833.0419999999</v>
      </c>
      <c r="AM212" s="33">
        <f t="shared" si="23"/>
        <v>-92400.217599999989</v>
      </c>
      <c r="AN212" s="33"/>
      <c r="AO212" s="33"/>
      <c r="AP212" s="33"/>
      <c r="AQ212" s="33"/>
      <c r="AR212" s="33"/>
      <c r="AS212" s="33"/>
      <c r="AT212" s="33"/>
      <c r="AU212" s="33"/>
      <c r="AV212" s="33">
        <f t="shared" si="24"/>
        <v>-275669.31559999997</v>
      </c>
      <c r="AW212" s="33"/>
      <c r="AX212" s="33"/>
      <c r="AY212" s="33"/>
      <c r="AZ212" s="33"/>
      <c r="BA212" s="38">
        <v>207</v>
      </c>
      <c r="BB212" s="38">
        <v>2015</v>
      </c>
      <c r="BC212" s="38">
        <v>1945</v>
      </c>
      <c r="BD212" s="39">
        <v>108.2331054</v>
      </c>
      <c r="BE212" s="33">
        <f t="shared" si="25"/>
        <v>-308411.50098306919</v>
      </c>
      <c r="BF212" s="33">
        <v>2130291.0806999998</v>
      </c>
      <c r="BG212" s="33">
        <v>106509.8227</v>
      </c>
      <c r="BH212" s="33">
        <v>171830.09880000001</v>
      </c>
      <c r="BI212" s="33">
        <v>129540.26501693101</v>
      </c>
      <c r="BJ212" s="33">
        <v>106184.3691</v>
      </c>
      <c r="BK212" s="33">
        <v>170586.60509999999</v>
      </c>
      <c r="BL212" s="33">
        <v>2782180.5321999998</v>
      </c>
      <c r="BM212" s="33">
        <f t="shared" si="26"/>
        <v>-64402.23599999999</v>
      </c>
      <c r="BN212" s="9"/>
      <c r="BO212" s="9"/>
      <c r="BP212" s="9"/>
      <c r="BQ212" s="9"/>
      <c r="BR212" s="9"/>
      <c r="BS212" s="9"/>
      <c r="BT212" s="9"/>
      <c r="BU212" s="9"/>
      <c r="BV212" s="33">
        <f t="shared" si="27"/>
        <v>-308411.50098306919</v>
      </c>
      <c r="BW212" s="9"/>
      <c r="BX212" s="9"/>
      <c r="BY212" s="9"/>
      <c r="BZ212" s="9"/>
      <c r="CA212" s="21"/>
      <c r="CB212" s="21"/>
      <c r="CC212" s="21"/>
      <c r="CD212" s="22"/>
      <c r="CE212" s="9"/>
      <c r="CF212" s="9"/>
      <c r="CG212" s="9"/>
      <c r="CH212" s="9"/>
      <c r="CI212" s="9"/>
      <c r="CJ212" s="9"/>
      <c r="CK212" s="9"/>
      <c r="CL212" s="9"/>
      <c r="CM212" s="10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D212" s="3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</row>
    <row r="213" spans="1:156">
      <c r="A213" s="8">
        <v>208</v>
      </c>
      <c r="B213" s="21">
        <v>2013</v>
      </c>
      <c r="C213" s="21">
        <v>1967</v>
      </c>
      <c r="D213" s="22">
        <v>143.80169509999999</v>
      </c>
      <c r="E213" s="9">
        <v>-108952.1977</v>
      </c>
      <c r="F213" s="9">
        <v>1911619.8676</v>
      </c>
      <c r="G213" s="9">
        <v>101672.62639999999</v>
      </c>
      <c r="H213" s="9">
        <v>415711.11599999998</v>
      </c>
      <c r="I213" s="9">
        <v>86347.502500000002</v>
      </c>
      <c r="J213" s="9">
        <v>71557.534</v>
      </c>
      <c r="K213" s="9">
        <v>9101.0473999999995</v>
      </c>
      <c r="L213" s="9">
        <v>2686759.7968000001</v>
      </c>
      <c r="M213" s="9">
        <f t="shared" si="21"/>
        <v>62456.486600000004</v>
      </c>
      <c r="N213" s="26"/>
      <c r="O213" s="26"/>
      <c r="P213" s="26"/>
      <c r="Q213" s="26"/>
      <c r="R213" s="26"/>
      <c r="S213" s="26"/>
      <c r="T213" s="26"/>
      <c r="U213" s="26"/>
      <c r="V213" s="33">
        <f t="shared" si="22"/>
        <v>-108952.1977</v>
      </c>
      <c r="W213" s="26"/>
      <c r="X213" s="26"/>
      <c r="Y213" s="26"/>
      <c r="Z213" s="26"/>
      <c r="AA213" s="26"/>
      <c r="AB213" s="38">
        <v>2014</v>
      </c>
      <c r="AC213" s="38">
        <v>1942</v>
      </c>
      <c r="AD213" s="39">
        <v>129.83243809999999</v>
      </c>
      <c r="AE213" s="33">
        <v>-91789.098400000003</v>
      </c>
      <c r="AF213" s="33">
        <v>1976579.398</v>
      </c>
      <c r="AG213" s="33">
        <v>106509.8227</v>
      </c>
      <c r="AH213" s="33">
        <v>187493.38829999999</v>
      </c>
      <c r="AI213" s="33">
        <v>91421.786099999998</v>
      </c>
      <c r="AJ213" s="33">
        <v>275067.98790000001</v>
      </c>
      <c r="AK213" s="33">
        <v>14601.685299999999</v>
      </c>
      <c r="AL213" s="33">
        <v>2714259.7960000001</v>
      </c>
      <c r="AM213" s="33">
        <f t="shared" si="23"/>
        <v>260466.3026</v>
      </c>
      <c r="AN213" s="33"/>
      <c r="AO213" s="33"/>
      <c r="AP213" s="33"/>
      <c r="AQ213" s="33"/>
      <c r="AR213" s="33"/>
      <c r="AS213" s="33"/>
      <c r="AT213" s="33"/>
      <c r="AU213" s="33"/>
      <c r="AV213" s="33">
        <f t="shared" si="24"/>
        <v>-91789.098400000003</v>
      </c>
      <c r="AW213" s="33"/>
      <c r="AX213" s="33"/>
      <c r="AY213" s="33"/>
      <c r="AZ213" s="33"/>
      <c r="BA213" s="38">
        <v>208</v>
      </c>
      <c r="BB213" s="38">
        <v>2015</v>
      </c>
      <c r="BC213" s="38">
        <v>1943</v>
      </c>
      <c r="BD213" s="39">
        <v>149.93026549999999</v>
      </c>
      <c r="BE213" s="33">
        <f t="shared" si="25"/>
        <v>-116746.99596013362</v>
      </c>
      <c r="BF213" s="33">
        <v>2042552.48</v>
      </c>
      <c r="BG213" s="33">
        <v>106509.8227</v>
      </c>
      <c r="BH213" s="33">
        <v>184174.00150000001</v>
      </c>
      <c r="BI213" s="33">
        <v>83145.262139865896</v>
      </c>
      <c r="BJ213" s="33">
        <v>247481.42569999999</v>
      </c>
      <c r="BK213" s="33">
        <v>6901.4224999999997</v>
      </c>
      <c r="BL213" s="33">
        <v>2773708.5655</v>
      </c>
      <c r="BM213" s="33">
        <f t="shared" si="26"/>
        <v>240580.00320000001</v>
      </c>
      <c r="BN213" s="9"/>
      <c r="BO213" s="9"/>
      <c r="BP213" s="9"/>
      <c r="BQ213" s="9"/>
      <c r="BR213" s="9"/>
      <c r="BS213" s="9"/>
      <c r="BT213" s="9"/>
      <c r="BU213" s="9"/>
      <c r="BV213" s="33">
        <f t="shared" si="27"/>
        <v>-116746.99596013362</v>
      </c>
      <c r="BW213" s="9"/>
      <c r="BX213" s="9"/>
      <c r="BY213" s="9"/>
      <c r="BZ213" s="9"/>
      <c r="CA213" s="21"/>
      <c r="CB213" s="21"/>
      <c r="CC213" s="21"/>
      <c r="CD213" s="22"/>
      <c r="CE213" s="9"/>
      <c r="CF213" s="9"/>
      <c r="CG213" s="9"/>
      <c r="CH213" s="9"/>
      <c r="CI213" s="9"/>
      <c r="CJ213" s="9"/>
      <c r="CK213" s="9"/>
      <c r="CL213" s="9"/>
      <c r="CM213" s="10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D213" s="3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</row>
    <row r="214" spans="1:156">
      <c r="A214" s="8">
        <v>209</v>
      </c>
      <c r="B214" s="21">
        <v>2013</v>
      </c>
      <c r="C214" s="21">
        <v>1981</v>
      </c>
      <c r="D214" s="22">
        <v>140.5062116</v>
      </c>
      <c r="E214" s="9">
        <v>59762.565300000002</v>
      </c>
      <c r="F214" s="9">
        <v>1970340.0490000001</v>
      </c>
      <c r="G214" s="9">
        <v>101672.62639999999</v>
      </c>
      <c r="H214" s="9">
        <v>415856.04229999997</v>
      </c>
      <c r="I214" s="9">
        <v>85807.821500000005</v>
      </c>
      <c r="J214" s="9">
        <v>181063.83799999999</v>
      </c>
      <c r="K214" s="9">
        <v>2496.3975999999998</v>
      </c>
      <c r="L214" s="9">
        <v>2692481.4142999998</v>
      </c>
      <c r="M214" s="9">
        <f t="shared" si="21"/>
        <v>178567.44039999999</v>
      </c>
      <c r="N214" s="26"/>
      <c r="O214" s="26"/>
      <c r="P214" s="26"/>
      <c r="Q214" s="26"/>
      <c r="R214" s="26"/>
      <c r="S214" s="26"/>
      <c r="T214" s="26"/>
      <c r="U214" s="26"/>
      <c r="V214" s="33">
        <f t="shared" si="22"/>
        <v>59762.565300000002</v>
      </c>
      <c r="W214" s="26"/>
      <c r="X214" s="26"/>
      <c r="Y214" s="26"/>
      <c r="Z214" s="26"/>
      <c r="AA214" s="26"/>
      <c r="AB214" s="38">
        <v>2014</v>
      </c>
      <c r="AC214" s="38">
        <v>1992</v>
      </c>
      <c r="AD214" s="39">
        <v>96.583156709999997</v>
      </c>
      <c r="AE214" s="33">
        <v>-193655.1624</v>
      </c>
      <c r="AF214" s="33">
        <v>2083237.6379</v>
      </c>
      <c r="AG214" s="33">
        <v>106509.8227</v>
      </c>
      <c r="AH214" s="33">
        <v>181658.53750000001</v>
      </c>
      <c r="AI214" s="33">
        <v>113352.28290000001</v>
      </c>
      <c r="AJ214" s="33">
        <v>133984.69889999999</v>
      </c>
      <c r="AK214" s="33">
        <v>103031.7046</v>
      </c>
      <c r="AL214" s="33">
        <v>2709366.4375999998</v>
      </c>
      <c r="AM214" s="33">
        <f t="shared" si="23"/>
        <v>30952.994299999991</v>
      </c>
      <c r="AN214" s="33"/>
      <c r="AO214" s="33"/>
      <c r="AP214" s="33"/>
      <c r="AQ214" s="33"/>
      <c r="AR214" s="33"/>
      <c r="AS214" s="33"/>
      <c r="AT214" s="33"/>
      <c r="AU214" s="33"/>
      <c r="AV214" s="33">
        <f t="shared" si="24"/>
        <v>-193655.1624</v>
      </c>
      <c r="AW214" s="33"/>
      <c r="AX214" s="33"/>
      <c r="AY214" s="33"/>
      <c r="AZ214" s="33"/>
      <c r="BA214" s="38">
        <v>209</v>
      </c>
      <c r="BB214" s="38">
        <v>2015</v>
      </c>
      <c r="BC214" s="38">
        <v>1993</v>
      </c>
      <c r="BD214" s="39">
        <v>116.7870363</v>
      </c>
      <c r="BE214" s="33">
        <f t="shared" si="25"/>
        <v>-137287.04559897725</v>
      </c>
      <c r="BF214" s="33">
        <v>2113954.8761999998</v>
      </c>
      <c r="BG214" s="33">
        <v>106509.8227</v>
      </c>
      <c r="BH214" s="33">
        <v>172911.93549999999</v>
      </c>
      <c r="BI214" s="33">
        <v>125474.142701023</v>
      </c>
      <c r="BJ214" s="33">
        <v>270591.79269999999</v>
      </c>
      <c r="BK214" s="33">
        <v>118043.7352</v>
      </c>
      <c r="BL214" s="33">
        <v>2808685.8802</v>
      </c>
      <c r="BM214" s="33">
        <f t="shared" si="26"/>
        <v>152548.0575</v>
      </c>
      <c r="BN214" s="9"/>
      <c r="BO214" s="9"/>
      <c r="BP214" s="9"/>
      <c r="BQ214" s="9"/>
      <c r="BR214" s="9"/>
      <c r="BS214" s="9"/>
      <c r="BT214" s="9"/>
      <c r="BU214" s="9"/>
      <c r="BV214" s="33">
        <f t="shared" si="27"/>
        <v>-137287.04559897725</v>
      </c>
      <c r="BW214" s="9"/>
      <c r="BX214" s="9"/>
      <c r="BY214" s="9"/>
      <c r="BZ214" s="9"/>
      <c r="CA214" s="21"/>
      <c r="CB214" s="21"/>
      <c r="CC214" s="21"/>
      <c r="CD214" s="22"/>
      <c r="CE214" s="9"/>
      <c r="CF214" s="9"/>
      <c r="CG214" s="9"/>
      <c r="CH214" s="9"/>
      <c r="CI214" s="9"/>
      <c r="CJ214" s="9"/>
      <c r="CK214" s="9"/>
      <c r="CL214" s="9"/>
      <c r="CM214" s="10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D214" s="3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</row>
    <row r="215" spans="1:156">
      <c r="A215" s="8">
        <v>210</v>
      </c>
      <c r="B215" s="21">
        <v>2013</v>
      </c>
      <c r="C215" s="21">
        <v>1989</v>
      </c>
      <c r="D215" s="22">
        <v>120.8120722</v>
      </c>
      <c r="E215" s="9">
        <v>-82768.511799999993</v>
      </c>
      <c r="F215" s="9">
        <v>1908279.9783999999</v>
      </c>
      <c r="G215" s="9">
        <v>101672.62639999999</v>
      </c>
      <c r="H215" s="9">
        <v>415561.33289999998</v>
      </c>
      <c r="I215" s="9">
        <v>86905.269499999995</v>
      </c>
      <c r="J215" s="9">
        <v>95007.215899999996</v>
      </c>
      <c r="K215" s="9">
        <v>1623.4782</v>
      </c>
      <c r="L215" s="9">
        <v>2688571.4567</v>
      </c>
      <c r="M215" s="9">
        <f t="shared" si="21"/>
        <v>93383.737699999998</v>
      </c>
      <c r="N215" s="26"/>
      <c r="O215" s="26"/>
      <c r="P215" s="26"/>
      <c r="Q215" s="26"/>
      <c r="R215" s="26"/>
      <c r="S215" s="26"/>
      <c r="T215" s="26"/>
      <c r="U215" s="26"/>
      <c r="V215" s="33">
        <f t="shared" si="22"/>
        <v>-82768.511799999993</v>
      </c>
      <c r="W215" s="26"/>
      <c r="X215" s="26"/>
      <c r="Y215" s="26"/>
      <c r="Z215" s="26"/>
      <c r="AA215" s="26"/>
      <c r="AB215" s="38">
        <v>2014</v>
      </c>
      <c r="AC215" s="38">
        <v>1975</v>
      </c>
      <c r="AD215" s="39">
        <v>140.76798020000001</v>
      </c>
      <c r="AE215" s="33">
        <v>6013.5906000000004</v>
      </c>
      <c r="AF215" s="33">
        <v>2008517.6613</v>
      </c>
      <c r="AG215" s="33">
        <v>106509.8227</v>
      </c>
      <c r="AH215" s="33">
        <v>189804.80110000001</v>
      </c>
      <c r="AI215" s="33">
        <v>82734.257800000007</v>
      </c>
      <c r="AJ215" s="33">
        <v>348520.56689999998</v>
      </c>
      <c r="AK215" s="33">
        <v>4179.7475999999997</v>
      </c>
      <c r="AL215" s="33">
        <v>2725893.7716999999</v>
      </c>
      <c r="AM215" s="33">
        <f t="shared" si="23"/>
        <v>344340.81929999997</v>
      </c>
      <c r="AN215" s="33"/>
      <c r="AO215" s="33"/>
      <c r="AP215" s="33"/>
      <c r="AQ215" s="33"/>
      <c r="AR215" s="33"/>
      <c r="AS215" s="33"/>
      <c r="AT215" s="33"/>
      <c r="AU215" s="33"/>
      <c r="AV215" s="33">
        <f t="shared" si="24"/>
        <v>6013.5906000000004</v>
      </c>
      <c r="AW215" s="33"/>
      <c r="AX215" s="33"/>
      <c r="AY215" s="33"/>
      <c r="AZ215" s="33"/>
      <c r="BA215" s="38">
        <v>210</v>
      </c>
      <c r="BB215" s="38">
        <v>2015</v>
      </c>
      <c r="BC215" s="38">
        <v>1976</v>
      </c>
      <c r="BD215" s="39">
        <v>172.14116780000001</v>
      </c>
      <c r="BE215" s="33">
        <f t="shared" si="25"/>
        <v>218177.69630512269</v>
      </c>
      <c r="BF215" s="33">
        <v>2087786.5888</v>
      </c>
      <c r="BG215" s="33">
        <v>106509.8227</v>
      </c>
      <c r="BH215" s="33">
        <v>188252.46669999999</v>
      </c>
      <c r="BI215" s="33">
        <v>67816.203605122399</v>
      </c>
      <c r="BJ215" s="33">
        <v>558767.77489999996</v>
      </c>
      <c r="BK215" s="33">
        <v>0</v>
      </c>
      <c r="BL215" s="33">
        <v>2790955.1603999999</v>
      </c>
      <c r="BM215" s="33">
        <f t="shared" si="26"/>
        <v>558767.77489999996</v>
      </c>
      <c r="BN215" s="9"/>
      <c r="BO215" s="9"/>
      <c r="BP215" s="9"/>
      <c r="BQ215" s="9"/>
      <c r="BR215" s="9"/>
      <c r="BS215" s="9"/>
      <c r="BT215" s="9"/>
      <c r="BU215" s="9"/>
      <c r="BV215" s="33">
        <f t="shared" si="27"/>
        <v>218177.69630512269</v>
      </c>
      <c r="BW215" s="9"/>
      <c r="BX215" s="9"/>
      <c r="BY215" s="9"/>
      <c r="BZ215" s="9"/>
      <c r="CA215" s="21"/>
      <c r="CB215" s="21"/>
      <c r="CC215" s="21"/>
      <c r="CD215" s="22"/>
      <c r="CE215" s="9"/>
      <c r="CF215" s="9"/>
      <c r="CG215" s="9"/>
      <c r="CH215" s="9"/>
      <c r="CI215" s="9"/>
      <c r="CJ215" s="9"/>
      <c r="CK215" s="9"/>
      <c r="CL215" s="9"/>
      <c r="CM215" s="10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D215" s="3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</row>
    <row r="216" spans="1:156">
      <c r="A216" s="8">
        <v>211</v>
      </c>
      <c r="B216" s="21">
        <v>2013</v>
      </c>
      <c r="C216" s="21">
        <v>1997</v>
      </c>
      <c r="D216" s="22">
        <v>193.73167799999999</v>
      </c>
      <c r="E216" s="9">
        <v>-19039.613499999999</v>
      </c>
      <c r="F216" s="9">
        <v>1935488.7873</v>
      </c>
      <c r="G216" s="9">
        <v>101672.62639999999</v>
      </c>
      <c r="H216" s="9">
        <v>416436.74859999999</v>
      </c>
      <c r="I216" s="9">
        <v>83645.369500000001</v>
      </c>
      <c r="J216" s="9">
        <v>134577.2089</v>
      </c>
      <c r="K216" s="9">
        <v>0</v>
      </c>
      <c r="L216" s="9">
        <v>2690860.3542999998</v>
      </c>
      <c r="M216" s="9">
        <f t="shared" si="21"/>
        <v>134577.2089</v>
      </c>
      <c r="N216" s="26"/>
      <c r="O216" s="26"/>
      <c r="P216" s="26"/>
      <c r="Q216" s="26"/>
      <c r="R216" s="26"/>
      <c r="S216" s="26"/>
      <c r="T216" s="26"/>
      <c r="U216" s="26"/>
      <c r="V216" s="33">
        <f t="shared" si="22"/>
        <v>-19039.613499999999</v>
      </c>
      <c r="W216" s="26"/>
      <c r="X216" s="26"/>
      <c r="Y216" s="26"/>
      <c r="Z216" s="26"/>
      <c r="AA216" s="26"/>
      <c r="AB216" s="38">
        <v>2014</v>
      </c>
      <c r="AC216" s="38">
        <v>1935</v>
      </c>
      <c r="AD216" s="39">
        <v>122.9110288</v>
      </c>
      <c r="AE216" s="33">
        <v>-1212.2014999999999</v>
      </c>
      <c r="AF216" s="33">
        <v>2102061.2212999999</v>
      </c>
      <c r="AG216" s="33">
        <v>106509.8227</v>
      </c>
      <c r="AH216" s="33">
        <v>185726.66570000001</v>
      </c>
      <c r="AI216" s="33">
        <v>98062.076499999996</v>
      </c>
      <c r="AJ216" s="33">
        <v>256629.1085</v>
      </c>
      <c r="AK216" s="33">
        <v>40915.097399999999</v>
      </c>
      <c r="AL216" s="33">
        <v>2709285.9986999999</v>
      </c>
      <c r="AM216" s="33">
        <f t="shared" si="23"/>
        <v>215714.0111</v>
      </c>
      <c r="AN216" s="33"/>
      <c r="AO216" s="33"/>
      <c r="AP216" s="33"/>
      <c r="AQ216" s="33"/>
      <c r="AR216" s="33"/>
      <c r="AS216" s="33"/>
      <c r="AT216" s="33"/>
      <c r="AU216" s="33"/>
      <c r="AV216" s="33">
        <f t="shared" si="24"/>
        <v>-1212.2014999999999</v>
      </c>
      <c r="AW216" s="33"/>
      <c r="AX216" s="33"/>
      <c r="AY216" s="33"/>
      <c r="AZ216" s="33"/>
      <c r="BA216" s="38">
        <v>211</v>
      </c>
      <c r="BB216" s="38">
        <v>2015</v>
      </c>
      <c r="BC216" s="38">
        <v>1936</v>
      </c>
      <c r="BD216" s="39">
        <v>113.9190562</v>
      </c>
      <c r="BE216" s="33">
        <f t="shared" si="25"/>
        <v>-258659.50761974091</v>
      </c>
      <c r="BF216" s="33">
        <v>2089249.3399</v>
      </c>
      <c r="BG216" s="33">
        <v>106509.8227</v>
      </c>
      <c r="BH216" s="33">
        <v>169924.7868</v>
      </c>
      <c r="BI216" s="33">
        <v>136701.448680259</v>
      </c>
      <c r="BJ216" s="33">
        <v>182953.6452</v>
      </c>
      <c r="BK216" s="33">
        <v>150304.86739999999</v>
      </c>
      <c r="BL216" s="33">
        <v>2793693.6834999998</v>
      </c>
      <c r="BM216" s="33">
        <f t="shared" si="26"/>
        <v>32648.777800000011</v>
      </c>
      <c r="BN216" s="9"/>
      <c r="BO216" s="9"/>
      <c r="BP216" s="9"/>
      <c r="BQ216" s="9"/>
      <c r="BR216" s="9"/>
      <c r="BS216" s="9"/>
      <c r="BT216" s="9"/>
      <c r="BU216" s="9"/>
      <c r="BV216" s="33">
        <f t="shared" si="27"/>
        <v>-258659.50761974091</v>
      </c>
      <c r="BW216" s="9"/>
      <c r="BX216" s="9"/>
      <c r="BY216" s="9"/>
      <c r="BZ216" s="9"/>
      <c r="CA216" s="21"/>
      <c r="CB216" s="21"/>
      <c r="CC216" s="21"/>
      <c r="CD216" s="22"/>
      <c r="CE216" s="9"/>
      <c r="CF216" s="9"/>
      <c r="CG216" s="9"/>
      <c r="CH216" s="9"/>
      <c r="CI216" s="9"/>
      <c r="CJ216" s="9"/>
      <c r="CK216" s="9"/>
      <c r="CL216" s="9"/>
      <c r="CM216" s="10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D216" s="3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</row>
    <row r="217" spans="1:156">
      <c r="A217" s="8">
        <v>212</v>
      </c>
      <c r="B217" s="21">
        <v>2013</v>
      </c>
      <c r="C217" s="21">
        <v>1965</v>
      </c>
      <c r="D217" s="22">
        <v>166.12631579999999</v>
      </c>
      <c r="E217" s="9">
        <v>-70230.950200000007</v>
      </c>
      <c r="F217" s="9">
        <v>1929179.5645000001</v>
      </c>
      <c r="G217" s="9">
        <v>101672.62639999999</v>
      </c>
      <c r="H217" s="9">
        <v>415216.83659999998</v>
      </c>
      <c r="I217" s="9">
        <v>88188.115099999995</v>
      </c>
      <c r="J217" s="9">
        <v>98467.862599999993</v>
      </c>
      <c r="K217" s="9">
        <v>14716.296</v>
      </c>
      <c r="L217" s="9">
        <v>2688239.6593999998</v>
      </c>
      <c r="M217" s="9">
        <f t="shared" si="21"/>
        <v>83751.566599999991</v>
      </c>
      <c r="N217" s="26"/>
      <c r="O217" s="26"/>
      <c r="P217" s="26"/>
      <c r="Q217" s="26"/>
      <c r="R217" s="26"/>
      <c r="S217" s="26"/>
      <c r="T217" s="26"/>
      <c r="U217" s="26"/>
      <c r="V217" s="33">
        <f t="shared" si="22"/>
        <v>-70230.950200000007</v>
      </c>
      <c r="W217" s="26"/>
      <c r="X217" s="26"/>
      <c r="Y217" s="26"/>
      <c r="Z217" s="26"/>
      <c r="AA217" s="26"/>
      <c r="AB217" s="38">
        <v>2014</v>
      </c>
      <c r="AC217" s="38">
        <v>2003</v>
      </c>
      <c r="AD217" s="39">
        <v>107.2128158</v>
      </c>
      <c r="AE217" s="33">
        <v>-140812.60620000001</v>
      </c>
      <c r="AF217" s="33">
        <v>2046179.3936000001</v>
      </c>
      <c r="AG217" s="33">
        <v>106509.8227</v>
      </c>
      <c r="AH217" s="33">
        <v>178942.03469999999</v>
      </c>
      <c r="AI217" s="33">
        <v>123562.3566</v>
      </c>
      <c r="AJ217" s="33">
        <v>232216.14079999999</v>
      </c>
      <c r="AK217" s="33">
        <v>111884.85950000001</v>
      </c>
      <c r="AL217" s="33">
        <v>2716337.4950000001</v>
      </c>
      <c r="AM217" s="33">
        <f t="shared" si="23"/>
        <v>120331.28129999999</v>
      </c>
      <c r="AN217" s="33"/>
      <c r="AO217" s="33"/>
      <c r="AP217" s="33"/>
      <c r="AQ217" s="33"/>
      <c r="AR217" s="33"/>
      <c r="AS217" s="33"/>
      <c r="AT217" s="33"/>
      <c r="AU217" s="33"/>
      <c r="AV217" s="33">
        <f t="shared" si="24"/>
        <v>-140812.60620000001</v>
      </c>
      <c r="AW217" s="33"/>
      <c r="AX217" s="33"/>
      <c r="AY217" s="33"/>
      <c r="AZ217" s="33"/>
      <c r="BA217" s="38">
        <v>212</v>
      </c>
      <c r="BB217" s="38">
        <v>2015</v>
      </c>
      <c r="BC217" s="38">
        <v>2004</v>
      </c>
      <c r="BD217" s="39">
        <v>112.34405529999999</v>
      </c>
      <c r="BE217" s="33">
        <f t="shared" si="25"/>
        <v>-105120.57837142562</v>
      </c>
      <c r="BF217" s="33">
        <v>2163377.5762</v>
      </c>
      <c r="BG217" s="33">
        <v>106509.8227</v>
      </c>
      <c r="BH217" s="33">
        <v>176988.63560000001</v>
      </c>
      <c r="BI217" s="33">
        <v>110151.718328574</v>
      </c>
      <c r="BJ217" s="33">
        <v>261049.8737</v>
      </c>
      <c r="BK217" s="33">
        <v>119025.4129</v>
      </c>
      <c r="BL217" s="33">
        <v>2804172.7919999999</v>
      </c>
      <c r="BM217" s="33">
        <f t="shared" si="26"/>
        <v>142024.4608</v>
      </c>
      <c r="BN217" s="9"/>
      <c r="BO217" s="9"/>
      <c r="BP217" s="9"/>
      <c r="BQ217" s="9"/>
      <c r="BR217" s="9"/>
      <c r="BS217" s="9"/>
      <c r="BT217" s="9"/>
      <c r="BU217" s="9"/>
      <c r="BV217" s="33">
        <f t="shared" si="27"/>
        <v>-105120.57837142562</v>
      </c>
      <c r="BW217" s="9"/>
      <c r="BX217" s="9"/>
      <c r="BY217" s="9"/>
      <c r="BZ217" s="9"/>
      <c r="CA217" s="21"/>
      <c r="CB217" s="21"/>
      <c r="CC217" s="21"/>
      <c r="CD217" s="22"/>
      <c r="CE217" s="9"/>
      <c r="CF217" s="9"/>
      <c r="CG217" s="9"/>
      <c r="CH217" s="9"/>
      <c r="CI217" s="9"/>
      <c r="CJ217" s="9"/>
      <c r="CK217" s="9"/>
      <c r="CL217" s="9"/>
      <c r="CM217" s="10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D217" s="3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</row>
    <row r="218" spans="1:156">
      <c r="A218" s="8">
        <v>213</v>
      </c>
      <c r="B218" s="21">
        <v>2013</v>
      </c>
      <c r="C218" s="21">
        <v>1962</v>
      </c>
      <c r="D218" s="22">
        <v>126.2553453</v>
      </c>
      <c r="E218" s="9">
        <v>-94509.2448</v>
      </c>
      <c r="F218" s="9">
        <v>1907026.0582000001</v>
      </c>
      <c r="G218" s="9">
        <v>101672.62639999999</v>
      </c>
      <c r="H218" s="9">
        <v>416010.06599999999</v>
      </c>
      <c r="I218" s="9">
        <v>85234.263399999996</v>
      </c>
      <c r="J218" s="9">
        <v>88633.867199999993</v>
      </c>
      <c r="K218" s="9">
        <v>2264.8832000000002</v>
      </c>
      <c r="L218" s="9">
        <v>2690821.2428000001</v>
      </c>
      <c r="M218" s="9">
        <f t="shared" si="21"/>
        <v>86368.983999999997</v>
      </c>
      <c r="N218" s="26"/>
      <c r="O218" s="26"/>
      <c r="P218" s="26"/>
      <c r="Q218" s="26"/>
      <c r="R218" s="26"/>
      <c r="S218" s="26"/>
      <c r="T218" s="26"/>
      <c r="U218" s="26"/>
      <c r="V218" s="33">
        <f t="shared" si="22"/>
        <v>-94509.2448</v>
      </c>
      <c r="W218" s="26"/>
      <c r="X218" s="26"/>
      <c r="Y218" s="26"/>
      <c r="Z218" s="26"/>
      <c r="AA218" s="26"/>
      <c r="AB218" s="38">
        <v>2014</v>
      </c>
      <c r="AC218" s="38">
        <v>1964</v>
      </c>
      <c r="AD218" s="39">
        <v>136.84781240000001</v>
      </c>
      <c r="AE218" s="33">
        <v>20148.365699999998</v>
      </c>
      <c r="AF218" s="33">
        <v>2018436.5684</v>
      </c>
      <c r="AG218" s="33">
        <v>106509.8227</v>
      </c>
      <c r="AH218" s="33">
        <v>186671.7942</v>
      </c>
      <c r="AI218" s="33">
        <v>94509.776899999997</v>
      </c>
      <c r="AJ218" s="33">
        <v>359129.45299999998</v>
      </c>
      <c r="AK218" s="33">
        <v>17716.062099999999</v>
      </c>
      <c r="AL218" s="33">
        <v>2727392.9874</v>
      </c>
      <c r="AM218" s="33">
        <f t="shared" si="23"/>
        <v>341413.3909</v>
      </c>
      <c r="AN218" s="33"/>
      <c r="AO218" s="33"/>
      <c r="AP218" s="33"/>
      <c r="AQ218" s="33"/>
      <c r="AR218" s="33"/>
      <c r="AS218" s="33"/>
      <c r="AT218" s="33"/>
      <c r="AU218" s="33"/>
      <c r="AV218" s="33">
        <f t="shared" si="24"/>
        <v>20148.365699999998</v>
      </c>
      <c r="AW218" s="33"/>
      <c r="AX218" s="33"/>
      <c r="AY218" s="33"/>
      <c r="AZ218" s="33"/>
      <c r="BA218" s="38">
        <v>213</v>
      </c>
      <c r="BB218" s="38">
        <v>2015</v>
      </c>
      <c r="BC218" s="38">
        <v>1965</v>
      </c>
      <c r="BD218" s="39">
        <v>166.12631579999999</v>
      </c>
      <c r="BE218" s="33">
        <f t="shared" si="25"/>
        <v>323758.55462778965</v>
      </c>
      <c r="BF218" s="33">
        <v>2072297.3174999999</v>
      </c>
      <c r="BG218" s="33">
        <v>106509.8227</v>
      </c>
      <c r="BH218" s="33">
        <v>186189.7273</v>
      </c>
      <c r="BI218" s="33">
        <v>75569.083927790198</v>
      </c>
      <c r="BJ218" s="33">
        <v>705666.41639999999</v>
      </c>
      <c r="BK218" s="33">
        <v>6364.7984999999999</v>
      </c>
      <c r="BL218" s="33">
        <v>2816109.0147000002</v>
      </c>
      <c r="BM218" s="33">
        <f t="shared" si="26"/>
        <v>699301.61789999995</v>
      </c>
      <c r="BN218" s="9"/>
      <c r="BO218" s="9"/>
      <c r="BP218" s="9"/>
      <c r="BQ218" s="9"/>
      <c r="BR218" s="9"/>
      <c r="BS218" s="9"/>
      <c r="BT218" s="9"/>
      <c r="BU218" s="9"/>
      <c r="BV218" s="33">
        <f t="shared" si="27"/>
        <v>323758.55462778965</v>
      </c>
      <c r="BW218" s="9"/>
      <c r="BX218" s="9"/>
      <c r="BY218" s="9"/>
      <c r="BZ218" s="9"/>
      <c r="CA218" s="21"/>
      <c r="CB218" s="21"/>
      <c r="CC218" s="21"/>
      <c r="CD218" s="22"/>
      <c r="CE218" s="9"/>
      <c r="CF218" s="9"/>
      <c r="CG218" s="9"/>
      <c r="CH218" s="9"/>
      <c r="CI218" s="9"/>
      <c r="CJ218" s="9"/>
      <c r="CK218" s="9"/>
      <c r="CL218" s="9"/>
      <c r="CM218" s="10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D218" s="3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</row>
    <row r="219" spans="1:156">
      <c r="A219" s="8">
        <v>214</v>
      </c>
      <c r="B219" s="21">
        <v>2013</v>
      </c>
      <c r="C219" s="21">
        <v>1969</v>
      </c>
      <c r="D219" s="22">
        <v>154.8868702</v>
      </c>
      <c r="E219" s="9">
        <v>-13210.391900000001</v>
      </c>
      <c r="F219" s="9">
        <v>1955817.5745999999</v>
      </c>
      <c r="G219" s="9">
        <v>101672.62639999999</v>
      </c>
      <c r="H219" s="9">
        <v>415573.658</v>
      </c>
      <c r="I219" s="9">
        <v>86859.372900000002</v>
      </c>
      <c r="J219" s="9">
        <v>122212.7683</v>
      </c>
      <c r="K219" s="9">
        <v>5978.1860999999999</v>
      </c>
      <c r="L219" s="9">
        <v>2689368.2058999999</v>
      </c>
      <c r="M219" s="9">
        <f t="shared" si="21"/>
        <v>116234.58219999999</v>
      </c>
      <c r="N219" s="26"/>
      <c r="O219" s="26"/>
      <c r="P219" s="26"/>
      <c r="Q219" s="26"/>
      <c r="R219" s="26"/>
      <c r="S219" s="26"/>
      <c r="T219" s="26"/>
      <c r="U219" s="26"/>
      <c r="V219" s="33">
        <f t="shared" si="22"/>
        <v>-13210.391900000001</v>
      </c>
      <c r="W219" s="26"/>
      <c r="X219" s="26"/>
      <c r="Y219" s="26"/>
      <c r="Z219" s="26"/>
      <c r="AA219" s="26"/>
      <c r="AB219" s="38">
        <v>2014</v>
      </c>
      <c r="AC219" s="38">
        <v>1999</v>
      </c>
      <c r="AD219" s="39">
        <v>160.9222432</v>
      </c>
      <c r="AE219" s="33">
        <v>310496.10129999998</v>
      </c>
      <c r="AF219" s="33">
        <v>2103496.6307000001</v>
      </c>
      <c r="AG219" s="33">
        <v>106509.8227</v>
      </c>
      <c r="AH219" s="33">
        <v>190781.2659</v>
      </c>
      <c r="AI219" s="33">
        <v>79064.179699999993</v>
      </c>
      <c r="AJ219" s="33">
        <v>568185.54619999998</v>
      </c>
      <c r="AK219" s="33">
        <v>6198.5715</v>
      </c>
      <c r="AL219" s="33">
        <v>2731342.7724000001</v>
      </c>
      <c r="AM219" s="33">
        <f t="shared" si="23"/>
        <v>561986.97470000002</v>
      </c>
      <c r="AN219" s="33"/>
      <c r="AO219" s="33"/>
      <c r="AP219" s="33"/>
      <c r="AQ219" s="33"/>
      <c r="AR219" s="33"/>
      <c r="AS219" s="33"/>
      <c r="AT219" s="33"/>
      <c r="AU219" s="33"/>
      <c r="AV219" s="33">
        <f t="shared" si="24"/>
        <v>310496.10129999998</v>
      </c>
      <c r="AW219" s="33"/>
      <c r="AX219" s="33"/>
      <c r="AY219" s="33"/>
      <c r="AZ219" s="33"/>
      <c r="BA219" s="38">
        <v>214</v>
      </c>
      <c r="BB219" s="38">
        <v>2015</v>
      </c>
      <c r="BC219" s="38">
        <v>2000</v>
      </c>
      <c r="BD219" s="39">
        <v>130.36176699999999</v>
      </c>
      <c r="BE219" s="33">
        <f t="shared" si="25"/>
        <v>102151.41267367825</v>
      </c>
      <c r="BF219" s="33">
        <v>2141774.3321000002</v>
      </c>
      <c r="BG219" s="33">
        <v>106509.8227</v>
      </c>
      <c r="BH219" s="33">
        <v>185468.68909999999</v>
      </c>
      <c r="BI219" s="33">
        <v>78279.132173677906</v>
      </c>
      <c r="BJ219" s="33">
        <v>384093.15039999998</v>
      </c>
      <c r="BK219" s="33">
        <v>13003.0699</v>
      </c>
      <c r="BL219" s="33">
        <v>2780970.6439</v>
      </c>
      <c r="BM219" s="33">
        <f t="shared" si="26"/>
        <v>371090.08049999998</v>
      </c>
      <c r="BN219" s="9"/>
      <c r="BO219" s="9"/>
      <c r="BP219" s="9"/>
      <c r="BQ219" s="9"/>
      <c r="BR219" s="9"/>
      <c r="BS219" s="9"/>
      <c r="BT219" s="9"/>
      <c r="BU219" s="9"/>
      <c r="BV219" s="33">
        <f t="shared" si="27"/>
        <v>102151.41267367825</v>
      </c>
      <c r="BW219" s="9"/>
      <c r="BX219" s="9"/>
      <c r="BY219" s="9"/>
      <c r="BZ219" s="9"/>
      <c r="CA219" s="21"/>
      <c r="CB219" s="21"/>
      <c r="CC219" s="21"/>
      <c r="CD219" s="22"/>
      <c r="CE219" s="9"/>
      <c r="CF219" s="9"/>
      <c r="CG219" s="9"/>
      <c r="CH219" s="9"/>
      <c r="CI219" s="9"/>
      <c r="CJ219" s="9"/>
      <c r="CK219" s="9"/>
      <c r="CL219" s="9"/>
      <c r="CM219" s="10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D219" s="3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</row>
    <row r="220" spans="1:156">
      <c r="A220" s="8">
        <v>215</v>
      </c>
      <c r="B220" s="21">
        <v>2013</v>
      </c>
      <c r="C220" s="21">
        <v>1985</v>
      </c>
      <c r="D220" s="22">
        <v>118.7752141</v>
      </c>
      <c r="E220" s="9">
        <v>-29098.0818</v>
      </c>
      <c r="F220" s="9">
        <v>1967753.3942</v>
      </c>
      <c r="G220" s="9">
        <v>101672.62639999999</v>
      </c>
      <c r="H220" s="9">
        <v>416035.13549999997</v>
      </c>
      <c r="I220" s="9">
        <v>85140.908800000005</v>
      </c>
      <c r="J220" s="9">
        <v>93730.0245</v>
      </c>
      <c r="K220" s="9">
        <v>4614.1805999999997</v>
      </c>
      <c r="L220" s="9">
        <v>2688815.9907</v>
      </c>
      <c r="M220" s="9">
        <f t="shared" si="21"/>
        <v>89115.843900000007</v>
      </c>
      <c r="N220" s="26"/>
      <c r="O220" s="26"/>
      <c r="P220" s="26"/>
      <c r="Q220" s="26"/>
      <c r="R220" s="26"/>
      <c r="S220" s="26"/>
      <c r="T220" s="26"/>
      <c r="U220" s="26"/>
      <c r="V220" s="33">
        <f t="shared" si="22"/>
        <v>-29098.0818</v>
      </c>
      <c r="W220" s="26"/>
      <c r="X220" s="26"/>
      <c r="Y220" s="26"/>
      <c r="Z220" s="26"/>
      <c r="AA220" s="26"/>
      <c r="AB220" s="38">
        <v>2014</v>
      </c>
      <c r="AC220" s="38">
        <v>1970</v>
      </c>
      <c r="AD220" s="39">
        <v>124.7922181</v>
      </c>
      <c r="AE220" s="33">
        <v>-107991.1159</v>
      </c>
      <c r="AF220" s="33">
        <v>2084975.8267000001</v>
      </c>
      <c r="AG220" s="33">
        <v>106509.8227</v>
      </c>
      <c r="AH220" s="33">
        <v>189232.2176</v>
      </c>
      <c r="AI220" s="33">
        <v>84886.333599999998</v>
      </c>
      <c r="AJ220" s="33">
        <v>178960.39300000001</v>
      </c>
      <c r="AK220" s="33">
        <v>35895.002800000002</v>
      </c>
      <c r="AL220" s="33">
        <v>2716660.7067</v>
      </c>
      <c r="AM220" s="33">
        <f t="shared" si="23"/>
        <v>143065.39020000002</v>
      </c>
      <c r="AN220" s="33"/>
      <c r="AO220" s="33"/>
      <c r="AP220" s="33"/>
      <c r="AQ220" s="33"/>
      <c r="AR220" s="33"/>
      <c r="AS220" s="33"/>
      <c r="AT220" s="33"/>
      <c r="AU220" s="33"/>
      <c r="AV220" s="33">
        <f t="shared" si="24"/>
        <v>-107991.1159</v>
      </c>
      <c r="AW220" s="33"/>
      <c r="AX220" s="33"/>
      <c r="AY220" s="33"/>
      <c r="AZ220" s="33"/>
      <c r="BA220" s="38">
        <v>215</v>
      </c>
      <c r="BB220" s="38">
        <v>2015</v>
      </c>
      <c r="BC220" s="38">
        <v>1971</v>
      </c>
      <c r="BD220" s="39">
        <v>171.1430752</v>
      </c>
      <c r="BE220" s="33">
        <f t="shared" si="25"/>
        <v>229554.3338855952</v>
      </c>
      <c r="BF220" s="33">
        <v>2183594.8341999999</v>
      </c>
      <c r="BG220" s="33">
        <v>106509.8227</v>
      </c>
      <c r="BH220" s="33">
        <v>184748.0963</v>
      </c>
      <c r="BI220" s="33">
        <v>80987.505985595606</v>
      </c>
      <c r="BJ220" s="33">
        <v>494594.54619999998</v>
      </c>
      <c r="BK220" s="33">
        <v>17727.052100000001</v>
      </c>
      <c r="BL220" s="33">
        <v>2803153.4194</v>
      </c>
      <c r="BM220" s="33">
        <f t="shared" si="26"/>
        <v>476867.49410000001</v>
      </c>
      <c r="BN220" s="9"/>
      <c r="BO220" s="9"/>
      <c r="BP220" s="9"/>
      <c r="BQ220" s="9"/>
      <c r="BR220" s="9"/>
      <c r="BS220" s="9"/>
      <c r="BT220" s="9"/>
      <c r="BU220" s="9"/>
      <c r="BV220" s="33">
        <f t="shared" si="27"/>
        <v>229554.3338855952</v>
      </c>
      <c r="BW220" s="9"/>
      <c r="BX220" s="9"/>
      <c r="BY220" s="9"/>
      <c r="BZ220" s="9"/>
      <c r="CA220" s="21"/>
      <c r="CB220" s="21"/>
      <c r="CC220" s="21"/>
      <c r="CD220" s="22"/>
      <c r="CE220" s="9"/>
      <c r="CF220" s="9"/>
      <c r="CG220" s="9"/>
      <c r="CH220" s="9"/>
      <c r="CI220" s="9"/>
      <c r="CJ220" s="9"/>
      <c r="CK220" s="9"/>
      <c r="CL220" s="9"/>
      <c r="CM220" s="10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D220" s="3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</row>
    <row r="221" spans="1:156">
      <c r="A221" s="8">
        <v>216</v>
      </c>
      <c r="B221" s="21">
        <v>2013</v>
      </c>
      <c r="C221" s="21">
        <v>1965</v>
      </c>
      <c r="D221" s="22">
        <v>166.12631579999999</v>
      </c>
      <c r="E221" s="9">
        <v>-78570.201700000005</v>
      </c>
      <c r="F221" s="9">
        <v>1904496.6266999999</v>
      </c>
      <c r="G221" s="9">
        <v>101672.62639999999</v>
      </c>
      <c r="H221" s="9">
        <v>415223.7941</v>
      </c>
      <c r="I221" s="9">
        <v>88162.206699999995</v>
      </c>
      <c r="J221" s="9">
        <v>102005.73179999999</v>
      </c>
      <c r="K221" s="9">
        <v>1574.3979999999999</v>
      </c>
      <c r="L221" s="9">
        <v>2688556.7894000001</v>
      </c>
      <c r="M221" s="9">
        <f t="shared" si="21"/>
        <v>100431.33379999999</v>
      </c>
      <c r="N221" s="26"/>
      <c r="O221" s="26"/>
      <c r="P221" s="26"/>
      <c r="Q221" s="26"/>
      <c r="R221" s="26"/>
      <c r="S221" s="26"/>
      <c r="T221" s="26"/>
      <c r="U221" s="26"/>
      <c r="V221" s="33">
        <f t="shared" si="22"/>
        <v>-78570.201700000005</v>
      </c>
      <c r="W221" s="26"/>
      <c r="X221" s="26"/>
      <c r="Y221" s="26"/>
      <c r="Z221" s="26"/>
      <c r="AA221" s="26"/>
      <c r="AB221" s="38">
        <v>2014</v>
      </c>
      <c r="AC221" s="38">
        <v>1980</v>
      </c>
      <c r="AD221" s="39">
        <v>121.8353111</v>
      </c>
      <c r="AE221" s="33">
        <v>-131884.03099999999</v>
      </c>
      <c r="AF221" s="33">
        <v>1979448.9465000001</v>
      </c>
      <c r="AG221" s="33">
        <v>106509.8227</v>
      </c>
      <c r="AH221" s="33">
        <v>180521.20019999999</v>
      </c>
      <c r="AI221" s="33">
        <v>117627.00599999999</v>
      </c>
      <c r="AJ221" s="33">
        <v>257930.21460000001</v>
      </c>
      <c r="AK221" s="33">
        <v>43120.126900000003</v>
      </c>
      <c r="AL221" s="33">
        <v>2730801.0940999999</v>
      </c>
      <c r="AM221" s="33">
        <f t="shared" si="23"/>
        <v>214810.0877</v>
      </c>
      <c r="AN221" s="33"/>
      <c r="AO221" s="33"/>
      <c r="AP221" s="33"/>
      <c r="AQ221" s="33"/>
      <c r="AR221" s="33"/>
      <c r="AS221" s="33"/>
      <c r="AT221" s="33"/>
      <c r="AU221" s="33"/>
      <c r="AV221" s="33">
        <f t="shared" si="24"/>
        <v>-131884.03099999999</v>
      </c>
      <c r="AW221" s="33"/>
      <c r="AX221" s="33"/>
      <c r="AY221" s="33"/>
      <c r="AZ221" s="33"/>
      <c r="BA221" s="38">
        <v>216</v>
      </c>
      <c r="BB221" s="38">
        <v>2015</v>
      </c>
      <c r="BC221" s="38">
        <v>1981</v>
      </c>
      <c r="BD221" s="39">
        <v>140.5062116</v>
      </c>
      <c r="BE221" s="33">
        <f t="shared" si="25"/>
        <v>58969.99672768265</v>
      </c>
      <c r="BF221" s="33">
        <v>1993408.1791000001</v>
      </c>
      <c r="BG221" s="33">
        <v>106509.8227</v>
      </c>
      <c r="BH221" s="33">
        <v>186442.50450000001</v>
      </c>
      <c r="BI221" s="33">
        <v>74619.011927683096</v>
      </c>
      <c r="BJ221" s="33">
        <v>493241.42139999999</v>
      </c>
      <c r="BK221" s="33">
        <v>2147.2858999999999</v>
      </c>
      <c r="BL221" s="33">
        <v>2793103.6570000001</v>
      </c>
      <c r="BM221" s="33">
        <f t="shared" si="26"/>
        <v>491094.13549999997</v>
      </c>
      <c r="BN221" s="9"/>
      <c r="BO221" s="9"/>
      <c r="BP221" s="9"/>
      <c r="BQ221" s="9"/>
      <c r="BR221" s="9"/>
      <c r="BS221" s="9"/>
      <c r="BT221" s="9"/>
      <c r="BU221" s="9"/>
      <c r="BV221" s="33">
        <f t="shared" si="27"/>
        <v>58969.99672768265</v>
      </c>
      <c r="BW221" s="9"/>
      <c r="BX221" s="9"/>
      <c r="BY221" s="9"/>
      <c r="BZ221" s="9"/>
      <c r="CA221" s="21"/>
      <c r="CB221" s="21"/>
      <c r="CC221" s="21"/>
      <c r="CD221" s="22"/>
      <c r="CE221" s="9"/>
      <c r="CF221" s="9"/>
      <c r="CG221" s="9"/>
      <c r="CH221" s="9"/>
      <c r="CI221" s="9"/>
      <c r="CJ221" s="9"/>
      <c r="CK221" s="9"/>
      <c r="CL221" s="9"/>
      <c r="CM221" s="10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D221" s="3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</row>
    <row r="222" spans="1:156">
      <c r="A222" s="8">
        <v>217</v>
      </c>
      <c r="B222" s="21">
        <v>2013</v>
      </c>
      <c r="C222" s="21">
        <v>1956</v>
      </c>
      <c r="D222" s="22">
        <v>179.89372280000001</v>
      </c>
      <c r="E222" s="9">
        <v>-80561.778099999996</v>
      </c>
      <c r="F222" s="9">
        <v>1942186.2285</v>
      </c>
      <c r="G222" s="9">
        <v>101672.62639999999</v>
      </c>
      <c r="H222" s="9">
        <v>415409.39899999998</v>
      </c>
      <c r="I222" s="9">
        <v>87471.045499999993</v>
      </c>
      <c r="J222" s="9">
        <v>67930.806100000002</v>
      </c>
      <c r="K222" s="9">
        <v>9826.0917000000009</v>
      </c>
      <c r="L222" s="9">
        <v>2685405.7919000001</v>
      </c>
      <c r="M222" s="9">
        <f t="shared" si="21"/>
        <v>58104.714399999997</v>
      </c>
      <c r="N222" s="26"/>
      <c r="O222" s="26"/>
      <c r="P222" s="26"/>
      <c r="Q222" s="26"/>
      <c r="R222" s="26"/>
      <c r="S222" s="26"/>
      <c r="T222" s="26"/>
      <c r="U222" s="26"/>
      <c r="V222" s="33">
        <f t="shared" si="22"/>
        <v>-80561.778099999996</v>
      </c>
      <c r="W222" s="26"/>
      <c r="X222" s="26"/>
      <c r="Y222" s="26"/>
      <c r="Z222" s="26"/>
      <c r="AA222" s="26"/>
      <c r="AB222" s="38">
        <v>2014</v>
      </c>
      <c r="AC222" s="38">
        <v>1979</v>
      </c>
      <c r="AD222" s="39">
        <v>108.16205739999999</v>
      </c>
      <c r="AE222" s="33">
        <v>-100241.4492</v>
      </c>
      <c r="AF222" s="33">
        <v>2014692.0098999999</v>
      </c>
      <c r="AG222" s="33">
        <v>106509.8227</v>
      </c>
      <c r="AH222" s="33">
        <v>185121.11559999999</v>
      </c>
      <c r="AI222" s="33">
        <v>100338.0585</v>
      </c>
      <c r="AJ222" s="33">
        <v>254129.4252</v>
      </c>
      <c r="AK222" s="33">
        <v>47279.213900000002</v>
      </c>
      <c r="AL222" s="33">
        <v>2713752.6671000002</v>
      </c>
      <c r="AM222" s="33">
        <f t="shared" si="23"/>
        <v>206850.2113</v>
      </c>
      <c r="AN222" s="33"/>
      <c r="AO222" s="33"/>
      <c r="AP222" s="33"/>
      <c r="AQ222" s="33"/>
      <c r="AR222" s="33"/>
      <c r="AS222" s="33"/>
      <c r="AT222" s="33"/>
      <c r="AU222" s="33"/>
      <c r="AV222" s="33">
        <f t="shared" si="24"/>
        <v>-100241.4492</v>
      </c>
      <c r="AW222" s="33"/>
      <c r="AX222" s="33"/>
      <c r="AY222" s="33"/>
      <c r="AZ222" s="33"/>
      <c r="BA222" s="38">
        <v>217</v>
      </c>
      <c r="BB222" s="38">
        <v>2015</v>
      </c>
      <c r="BC222" s="38">
        <v>1980</v>
      </c>
      <c r="BD222" s="39">
        <v>121.8353111</v>
      </c>
      <c r="BE222" s="33">
        <f t="shared" si="25"/>
        <v>-87045.464489671867</v>
      </c>
      <c r="BF222" s="33">
        <v>2063983.7974</v>
      </c>
      <c r="BG222" s="33">
        <v>106509.8227</v>
      </c>
      <c r="BH222" s="33">
        <v>177895.2365</v>
      </c>
      <c r="BI222" s="33">
        <v>106744.226310328</v>
      </c>
      <c r="BJ222" s="33">
        <v>315853.12800000003</v>
      </c>
      <c r="BK222" s="33">
        <v>54977.365599999997</v>
      </c>
      <c r="BL222" s="33">
        <v>2803054.3097999999</v>
      </c>
      <c r="BM222" s="33">
        <f t="shared" si="26"/>
        <v>260875.76240000004</v>
      </c>
      <c r="BN222" s="9"/>
      <c r="BO222" s="9"/>
      <c r="BP222" s="9"/>
      <c r="BQ222" s="9"/>
      <c r="BR222" s="9"/>
      <c r="BS222" s="9"/>
      <c r="BT222" s="9"/>
      <c r="BU222" s="9"/>
      <c r="BV222" s="33">
        <f t="shared" si="27"/>
        <v>-87045.464489671867</v>
      </c>
      <c r="BW222" s="9"/>
      <c r="BX222" s="9"/>
      <c r="BY222" s="9"/>
      <c r="BZ222" s="9"/>
      <c r="CA222" s="21"/>
      <c r="CB222" s="21"/>
      <c r="CC222" s="21"/>
      <c r="CD222" s="22"/>
      <c r="CE222" s="9"/>
      <c r="CF222" s="9"/>
      <c r="CG222" s="9"/>
      <c r="CH222" s="9"/>
      <c r="CI222" s="9"/>
      <c r="CJ222" s="9"/>
      <c r="CK222" s="9"/>
      <c r="CL222" s="9"/>
      <c r="CM222" s="10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D222" s="3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</row>
    <row r="223" spans="1:156">
      <c r="A223" s="8">
        <v>218</v>
      </c>
      <c r="B223" s="21">
        <v>2013</v>
      </c>
      <c r="C223" s="21">
        <v>1981</v>
      </c>
      <c r="D223" s="22">
        <v>140.5062116</v>
      </c>
      <c r="E223" s="9">
        <v>-5910.8973999999998</v>
      </c>
      <c r="F223" s="9">
        <v>1918458.7841</v>
      </c>
      <c r="G223" s="9">
        <v>101672.62639999999</v>
      </c>
      <c r="H223" s="9">
        <v>415954.10969999997</v>
      </c>
      <c r="I223" s="9">
        <v>85442.634999999995</v>
      </c>
      <c r="J223" s="9">
        <v>169538.55929999999</v>
      </c>
      <c r="K223" s="9">
        <v>0</v>
      </c>
      <c r="L223" s="9">
        <v>2696977.6120000002</v>
      </c>
      <c r="M223" s="9">
        <f t="shared" si="21"/>
        <v>169538.55929999999</v>
      </c>
      <c r="N223" s="26"/>
      <c r="O223" s="26"/>
      <c r="P223" s="26"/>
      <c r="Q223" s="26"/>
      <c r="R223" s="26"/>
      <c r="S223" s="26"/>
      <c r="T223" s="26"/>
      <c r="U223" s="26"/>
      <c r="V223" s="33">
        <f t="shared" si="22"/>
        <v>-5910.8973999999998</v>
      </c>
      <c r="W223" s="26"/>
      <c r="X223" s="26"/>
      <c r="Y223" s="26"/>
      <c r="Z223" s="26"/>
      <c r="AA223" s="26"/>
      <c r="AB223" s="38">
        <v>2014</v>
      </c>
      <c r="AC223" s="38">
        <v>1996</v>
      </c>
      <c r="AD223" s="39">
        <v>184.8110351</v>
      </c>
      <c r="AE223" s="33">
        <v>142456.34950000001</v>
      </c>
      <c r="AF223" s="33">
        <v>2017571.9798000001</v>
      </c>
      <c r="AG223" s="33">
        <v>106509.8227</v>
      </c>
      <c r="AH223" s="33">
        <v>191420.81719999999</v>
      </c>
      <c r="AI223" s="33">
        <v>76660.403099999996</v>
      </c>
      <c r="AJ223" s="33">
        <v>507028.61810000002</v>
      </c>
      <c r="AK223" s="33">
        <v>4419.7636000000002</v>
      </c>
      <c r="AL223" s="33">
        <v>2752315.5277</v>
      </c>
      <c r="AM223" s="33">
        <f t="shared" si="23"/>
        <v>502608.85450000002</v>
      </c>
      <c r="AN223" s="33"/>
      <c r="AO223" s="33"/>
      <c r="AP223" s="33"/>
      <c r="AQ223" s="33"/>
      <c r="AR223" s="33"/>
      <c r="AS223" s="33"/>
      <c r="AT223" s="33"/>
      <c r="AU223" s="33"/>
      <c r="AV223" s="33">
        <f t="shared" si="24"/>
        <v>142456.34950000001</v>
      </c>
      <c r="AW223" s="33"/>
      <c r="AX223" s="33"/>
      <c r="AY223" s="33"/>
      <c r="AZ223" s="33"/>
      <c r="BA223" s="38">
        <v>218</v>
      </c>
      <c r="BB223" s="38">
        <v>2015</v>
      </c>
      <c r="BC223" s="38">
        <v>1997</v>
      </c>
      <c r="BD223" s="39">
        <v>193.73167799999999</v>
      </c>
      <c r="BE223" s="33">
        <f t="shared" si="25"/>
        <v>126550.44076517271</v>
      </c>
      <c r="BF223" s="33">
        <v>2060513.7386</v>
      </c>
      <c r="BG223" s="33">
        <v>106509.8227</v>
      </c>
      <c r="BH223" s="33">
        <v>186721.69380000001</v>
      </c>
      <c r="BI223" s="33">
        <v>73569.668865172702</v>
      </c>
      <c r="BJ223" s="33">
        <v>506399.96019999997</v>
      </c>
      <c r="BK223" s="33">
        <v>2570.5473000000002</v>
      </c>
      <c r="BL223" s="33">
        <v>2804593.8961</v>
      </c>
      <c r="BM223" s="33">
        <f t="shared" si="26"/>
        <v>503829.4129</v>
      </c>
      <c r="BN223" s="9"/>
      <c r="BO223" s="9"/>
      <c r="BP223" s="9"/>
      <c r="BQ223" s="9"/>
      <c r="BR223" s="9"/>
      <c r="BS223" s="9"/>
      <c r="BT223" s="9"/>
      <c r="BU223" s="9"/>
      <c r="BV223" s="33">
        <f t="shared" si="27"/>
        <v>126550.44076517271</v>
      </c>
      <c r="BW223" s="9"/>
      <c r="BX223" s="9"/>
      <c r="BY223" s="9"/>
      <c r="BZ223" s="9"/>
      <c r="CA223" s="21"/>
      <c r="CB223" s="21"/>
      <c r="CC223" s="21"/>
      <c r="CD223" s="22"/>
      <c r="CE223" s="9"/>
      <c r="CF223" s="9"/>
      <c r="CG223" s="9"/>
      <c r="CH223" s="9"/>
      <c r="CI223" s="9"/>
      <c r="CJ223" s="9"/>
      <c r="CK223" s="9"/>
      <c r="CL223" s="9"/>
      <c r="CM223" s="10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D223" s="3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</row>
    <row r="224" spans="1:156">
      <c r="A224" s="8">
        <v>219</v>
      </c>
      <c r="B224" s="21">
        <v>2013</v>
      </c>
      <c r="C224" s="21">
        <v>1992</v>
      </c>
      <c r="D224" s="22">
        <v>96.583156709999997</v>
      </c>
      <c r="E224" s="9">
        <v>-69409.720499999996</v>
      </c>
      <c r="F224" s="9">
        <v>1917443.7275</v>
      </c>
      <c r="G224" s="9">
        <v>101672.62639999999</v>
      </c>
      <c r="H224" s="9">
        <v>415506.81969999999</v>
      </c>
      <c r="I224" s="9">
        <v>87108.267300000007</v>
      </c>
      <c r="J224" s="9">
        <v>103095.84050000001</v>
      </c>
      <c r="K224" s="9">
        <v>3174.5880999999999</v>
      </c>
      <c r="L224" s="9">
        <v>2691062.4138000002</v>
      </c>
      <c r="M224" s="9">
        <f t="shared" si="21"/>
        <v>99921.252400000012</v>
      </c>
      <c r="N224" s="26"/>
      <c r="O224" s="26"/>
      <c r="P224" s="26"/>
      <c r="Q224" s="26"/>
      <c r="R224" s="26"/>
      <c r="S224" s="26"/>
      <c r="T224" s="26"/>
      <c r="U224" s="26"/>
      <c r="V224" s="33">
        <f t="shared" si="22"/>
        <v>-69409.720499999996</v>
      </c>
      <c r="W224" s="26"/>
      <c r="X224" s="26"/>
      <c r="Y224" s="26"/>
      <c r="Z224" s="26"/>
      <c r="AA224" s="26"/>
      <c r="AB224" s="38">
        <v>2014</v>
      </c>
      <c r="AC224" s="38">
        <v>1931</v>
      </c>
      <c r="AD224" s="39">
        <v>87.262880030000005</v>
      </c>
      <c r="AE224" s="33">
        <v>-340518.52220000001</v>
      </c>
      <c r="AF224" s="33">
        <v>2004421.8128</v>
      </c>
      <c r="AG224" s="33">
        <v>106509.8227</v>
      </c>
      <c r="AH224" s="33">
        <v>164178.58799999999</v>
      </c>
      <c r="AI224" s="33">
        <v>179051.30249999999</v>
      </c>
      <c r="AJ224" s="33">
        <v>150774.44880000001</v>
      </c>
      <c r="AK224" s="33">
        <v>233823.65539999999</v>
      </c>
      <c r="AL224" s="33">
        <v>2711630.8415999999</v>
      </c>
      <c r="AM224" s="33">
        <f t="shared" si="23"/>
        <v>-83049.206599999976</v>
      </c>
      <c r="AN224" s="33"/>
      <c r="AO224" s="33"/>
      <c r="AP224" s="33"/>
      <c r="AQ224" s="33"/>
      <c r="AR224" s="33"/>
      <c r="AS224" s="33"/>
      <c r="AT224" s="33"/>
      <c r="AU224" s="33"/>
      <c r="AV224" s="33">
        <f t="shared" si="24"/>
        <v>-340518.52220000001</v>
      </c>
      <c r="AW224" s="33"/>
      <c r="AX224" s="33"/>
      <c r="AY224" s="33"/>
      <c r="AZ224" s="33"/>
      <c r="BA224" s="38">
        <v>219</v>
      </c>
      <c r="BB224" s="38">
        <v>2015</v>
      </c>
      <c r="BC224" s="38">
        <v>1932</v>
      </c>
      <c r="BD224" s="39">
        <v>133.21170939999999</v>
      </c>
      <c r="BE224" s="33">
        <f t="shared" si="25"/>
        <v>-130728.54589900328</v>
      </c>
      <c r="BF224" s="33">
        <v>2092841.6712</v>
      </c>
      <c r="BG224" s="33">
        <v>106509.8227</v>
      </c>
      <c r="BH224" s="33">
        <v>165288.6336</v>
      </c>
      <c r="BI224" s="33">
        <v>154126.59740099701</v>
      </c>
      <c r="BJ224" s="33">
        <v>347006.61739999999</v>
      </c>
      <c r="BK224" s="33">
        <v>180511.10860000001</v>
      </c>
      <c r="BL224" s="33">
        <v>2815990.7796</v>
      </c>
      <c r="BM224" s="33">
        <f t="shared" si="26"/>
        <v>166495.50879999998</v>
      </c>
      <c r="BN224" s="9"/>
      <c r="BO224" s="9"/>
      <c r="BP224" s="9"/>
      <c r="BQ224" s="9"/>
      <c r="BR224" s="9"/>
      <c r="BS224" s="9"/>
      <c r="BT224" s="9"/>
      <c r="BU224" s="9"/>
      <c r="BV224" s="33">
        <f t="shared" si="27"/>
        <v>-130728.54589900328</v>
      </c>
      <c r="BW224" s="9"/>
      <c r="BX224" s="9"/>
      <c r="BY224" s="9"/>
      <c r="BZ224" s="9"/>
      <c r="CA224" s="21"/>
      <c r="CB224" s="21"/>
      <c r="CC224" s="21"/>
      <c r="CD224" s="22"/>
      <c r="CE224" s="9"/>
      <c r="CF224" s="9"/>
      <c r="CG224" s="9"/>
      <c r="CH224" s="9"/>
      <c r="CI224" s="9"/>
      <c r="CJ224" s="9"/>
      <c r="CK224" s="9"/>
      <c r="CL224" s="9"/>
      <c r="CM224" s="10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D224" s="3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</row>
    <row r="225" spans="1:156">
      <c r="A225" s="8">
        <v>220</v>
      </c>
      <c r="B225" s="21">
        <v>2013</v>
      </c>
      <c r="C225" s="21">
        <v>1955</v>
      </c>
      <c r="D225" s="22">
        <v>130.9657498</v>
      </c>
      <c r="E225" s="9">
        <v>-79648.278300000005</v>
      </c>
      <c r="F225" s="9">
        <v>1919863.2313999999</v>
      </c>
      <c r="G225" s="9">
        <v>101672.62639999999</v>
      </c>
      <c r="H225" s="9">
        <v>415358.29200000002</v>
      </c>
      <c r="I225" s="9">
        <v>87661.359299999996</v>
      </c>
      <c r="J225" s="9">
        <v>84514.171799999996</v>
      </c>
      <c r="K225" s="9">
        <v>3079.6352000000002</v>
      </c>
      <c r="L225" s="9">
        <v>2685638.3240999999</v>
      </c>
      <c r="M225" s="9">
        <f t="shared" si="21"/>
        <v>81434.536599999992</v>
      </c>
      <c r="N225" s="26"/>
      <c r="O225" s="26"/>
      <c r="P225" s="26"/>
      <c r="Q225" s="26"/>
      <c r="R225" s="26"/>
      <c r="S225" s="26"/>
      <c r="T225" s="26"/>
      <c r="U225" s="26"/>
      <c r="V225" s="33">
        <f t="shared" si="22"/>
        <v>-79648.278300000005</v>
      </c>
      <c r="W225" s="26"/>
      <c r="X225" s="26"/>
      <c r="Y225" s="26"/>
      <c r="Z225" s="26"/>
      <c r="AA225" s="26"/>
      <c r="AB225" s="38">
        <v>2014</v>
      </c>
      <c r="AC225" s="38">
        <v>1943</v>
      </c>
      <c r="AD225" s="39">
        <v>149.93026549999999</v>
      </c>
      <c r="AE225" s="33">
        <v>-68563.145699999994</v>
      </c>
      <c r="AF225" s="33">
        <v>2028964.2161000001</v>
      </c>
      <c r="AG225" s="33">
        <v>106509.8227</v>
      </c>
      <c r="AH225" s="33">
        <v>189128.71429999999</v>
      </c>
      <c r="AI225" s="33">
        <v>85275.354200000002</v>
      </c>
      <c r="AJ225" s="33">
        <v>265550.00900000002</v>
      </c>
      <c r="AK225" s="33">
        <v>11555.2531</v>
      </c>
      <c r="AL225" s="33">
        <v>2732436.0090999999</v>
      </c>
      <c r="AM225" s="33">
        <f t="shared" si="23"/>
        <v>253994.75590000002</v>
      </c>
      <c r="AN225" s="33"/>
      <c r="AO225" s="33"/>
      <c r="AP225" s="33"/>
      <c r="AQ225" s="33"/>
      <c r="AR225" s="33"/>
      <c r="AS225" s="33"/>
      <c r="AT225" s="33"/>
      <c r="AU225" s="33"/>
      <c r="AV225" s="33">
        <f t="shared" si="24"/>
        <v>-68563.145699999994</v>
      </c>
      <c r="AW225" s="33"/>
      <c r="AX225" s="33"/>
      <c r="AY225" s="33"/>
      <c r="AZ225" s="33"/>
      <c r="BA225" s="38">
        <v>220</v>
      </c>
      <c r="BB225" s="38">
        <v>2015</v>
      </c>
      <c r="BC225" s="38">
        <v>1944</v>
      </c>
      <c r="BD225" s="39">
        <v>86.51293957</v>
      </c>
      <c r="BE225" s="33">
        <f t="shared" si="25"/>
        <v>-279776.88712177612</v>
      </c>
      <c r="BF225" s="33">
        <v>2090553.4528999999</v>
      </c>
      <c r="BG225" s="33">
        <v>106509.8227</v>
      </c>
      <c r="BH225" s="33">
        <v>173285.24050000001</v>
      </c>
      <c r="BI225" s="33">
        <v>124071.062278224</v>
      </c>
      <c r="BJ225" s="33">
        <v>54481.241900000001</v>
      </c>
      <c r="BK225" s="33">
        <v>69393.597099999999</v>
      </c>
      <c r="BL225" s="33">
        <v>2759284.1102999998</v>
      </c>
      <c r="BM225" s="33">
        <f t="shared" si="26"/>
        <v>-14912.355199999998</v>
      </c>
      <c r="BN225" s="9"/>
      <c r="BO225" s="9"/>
      <c r="BP225" s="9"/>
      <c r="BQ225" s="9"/>
      <c r="BR225" s="9"/>
      <c r="BS225" s="9"/>
      <c r="BT225" s="9"/>
      <c r="BU225" s="9"/>
      <c r="BV225" s="33">
        <f t="shared" si="27"/>
        <v>-279776.88712177612</v>
      </c>
      <c r="BW225" s="9"/>
      <c r="BX225" s="9"/>
      <c r="BY225" s="9"/>
      <c r="BZ225" s="9"/>
      <c r="CA225" s="21"/>
      <c r="CB225" s="21"/>
      <c r="CC225" s="21"/>
      <c r="CD225" s="22"/>
      <c r="CE225" s="9"/>
      <c r="CF225" s="9"/>
      <c r="CG225" s="9"/>
      <c r="CH225" s="9"/>
      <c r="CI225" s="9"/>
      <c r="CJ225" s="9"/>
      <c r="CK225" s="9"/>
      <c r="CL225" s="9"/>
      <c r="CM225" s="10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D225" s="3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</row>
    <row r="226" spans="1:156">
      <c r="A226" s="8">
        <v>221</v>
      </c>
      <c r="B226" s="21">
        <v>2013</v>
      </c>
      <c r="C226" s="21">
        <v>1959</v>
      </c>
      <c r="D226" s="22">
        <v>157.36598480000001</v>
      </c>
      <c r="E226" s="9">
        <v>-6635.6005999999998</v>
      </c>
      <c r="F226" s="9">
        <v>1964650.2771999999</v>
      </c>
      <c r="G226" s="9">
        <v>101672.62639999999</v>
      </c>
      <c r="H226" s="9">
        <v>416520.75270000001</v>
      </c>
      <c r="I226" s="9">
        <v>83332.552299999996</v>
      </c>
      <c r="J226" s="9">
        <v>113510.41499999999</v>
      </c>
      <c r="K226" s="9">
        <v>0</v>
      </c>
      <c r="L226" s="9">
        <v>2686322.2242999999</v>
      </c>
      <c r="M226" s="9">
        <f t="shared" si="21"/>
        <v>113510.41499999999</v>
      </c>
      <c r="N226" s="26"/>
      <c r="O226" s="26"/>
      <c r="P226" s="26"/>
      <c r="Q226" s="26"/>
      <c r="R226" s="26"/>
      <c r="S226" s="26"/>
      <c r="T226" s="26"/>
      <c r="U226" s="26"/>
      <c r="V226" s="33">
        <f t="shared" si="22"/>
        <v>-6635.6005999999998</v>
      </c>
      <c r="W226" s="26"/>
      <c r="X226" s="26"/>
      <c r="Y226" s="26"/>
      <c r="Z226" s="26"/>
      <c r="AA226" s="26"/>
      <c r="AB226" s="38">
        <v>2014</v>
      </c>
      <c r="AC226" s="38">
        <v>1967</v>
      </c>
      <c r="AD226" s="39">
        <v>143.80169509999999</v>
      </c>
      <c r="AE226" s="33">
        <v>103713.0001</v>
      </c>
      <c r="AF226" s="33">
        <v>2062713.8939</v>
      </c>
      <c r="AG226" s="33">
        <v>106509.8227</v>
      </c>
      <c r="AH226" s="33">
        <v>189213.41870000001</v>
      </c>
      <c r="AI226" s="33">
        <v>84956.989700000006</v>
      </c>
      <c r="AJ226" s="33">
        <v>399914.83590000001</v>
      </c>
      <c r="AK226" s="33">
        <v>13171.937599999999</v>
      </c>
      <c r="AL226" s="33">
        <v>2726424.0232000002</v>
      </c>
      <c r="AM226" s="33">
        <f t="shared" si="23"/>
        <v>386742.8983</v>
      </c>
      <c r="AN226" s="33"/>
      <c r="AO226" s="33"/>
      <c r="AP226" s="33"/>
      <c r="AQ226" s="33"/>
      <c r="AR226" s="33"/>
      <c r="AS226" s="33"/>
      <c r="AT226" s="33"/>
      <c r="AU226" s="33"/>
      <c r="AV226" s="33">
        <f t="shared" si="24"/>
        <v>103713.0001</v>
      </c>
      <c r="AW226" s="33"/>
      <c r="AX226" s="33"/>
      <c r="AY226" s="33"/>
      <c r="AZ226" s="33"/>
      <c r="BA226" s="38">
        <v>221</v>
      </c>
      <c r="BB226" s="38">
        <v>2015</v>
      </c>
      <c r="BC226" s="38">
        <v>1968</v>
      </c>
      <c r="BD226" s="39">
        <v>129.60285930000001</v>
      </c>
      <c r="BE226" s="33">
        <f t="shared" si="25"/>
        <v>79918.063578322995</v>
      </c>
      <c r="BF226" s="33">
        <v>2106625.4246</v>
      </c>
      <c r="BG226" s="33">
        <v>106509.8227</v>
      </c>
      <c r="BH226" s="33">
        <v>187344.60810000001</v>
      </c>
      <c r="BI226" s="33">
        <v>71228.423078323103</v>
      </c>
      <c r="BJ226" s="33">
        <v>385280.30820000003</v>
      </c>
      <c r="BK226" s="33">
        <v>1187.9934000000001</v>
      </c>
      <c r="BL226" s="33">
        <v>2775882.5296999998</v>
      </c>
      <c r="BM226" s="33">
        <f t="shared" si="26"/>
        <v>384092.31480000005</v>
      </c>
      <c r="BN226" s="9"/>
      <c r="BO226" s="9"/>
      <c r="BP226" s="9"/>
      <c r="BQ226" s="9"/>
      <c r="BR226" s="9"/>
      <c r="BS226" s="9"/>
      <c r="BT226" s="9"/>
      <c r="BU226" s="9"/>
      <c r="BV226" s="33">
        <f t="shared" si="27"/>
        <v>79918.063578322995</v>
      </c>
      <c r="BW226" s="9"/>
      <c r="BX226" s="9"/>
      <c r="BY226" s="9"/>
      <c r="BZ226" s="9"/>
      <c r="CA226" s="21"/>
      <c r="CB226" s="21"/>
      <c r="CC226" s="21"/>
      <c r="CD226" s="22"/>
      <c r="CE226" s="9"/>
      <c r="CF226" s="9"/>
      <c r="CG226" s="9"/>
      <c r="CH226" s="9"/>
      <c r="CI226" s="9"/>
      <c r="CJ226" s="9"/>
      <c r="CK226" s="9"/>
      <c r="CL226" s="9"/>
      <c r="CM226" s="10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D226" s="3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</row>
    <row r="227" spans="1:156">
      <c r="A227" s="8">
        <v>222</v>
      </c>
      <c r="B227" s="21">
        <v>2013</v>
      </c>
      <c r="C227" s="21">
        <v>1968</v>
      </c>
      <c r="D227" s="22">
        <v>129.60285930000001</v>
      </c>
      <c r="E227" s="9">
        <v>-63490.310599999997</v>
      </c>
      <c r="F227" s="9">
        <v>1933946.7041</v>
      </c>
      <c r="G227" s="9">
        <v>101672.62639999999</v>
      </c>
      <c r="H227" s="9">
        <v>416529.94780000002</v>
      </c>
      <c r="I227" s="9">
        <v>83298.311499999996</v>
      </c>
      <c r="J227" s="9">
        <v>93884.273700000005</v>
      </c>
      <c r="K227" s="9">
        <v>7649.9398000000001</v>
      </c>
      <c r="L227" s="9">
        <v>2685172.2343000001</v>
      </c>
      <c r="M227" s="9">
        <f t="shared" si="21"/>
        <v>86234.333899999998</v>
      </c>
      <c r="N227" s="26"/>
      <c r="O227" s="26"/>
      <c r="P227" s="26"/>
      <c r="Q227" s="26"/>
      <c r="R227" s="26"/>
      <c r="S227" s="26"/>
      <c r="T227" s="26"/>
      <c r="U227" s="26"/>
      <c r="V227" s="33">
        <f t="shared" si="22"/>
        <v>-63490.310599999997</v>
      </c>
      <c r="W227" s="26"/>
      <c r="X227" s="26"/>
      <c r="Y227" s="26"/>
      <c r="Z227" s="26"/>
      <c r="AA227" s="26"/>
      <c r="AB227" s="38">
        <v>2014</v>
      </c>
      <c r="AC227" s="38">
        <v>1960</v>
      </c>
      <c r="AD227" s="39">
        <v>144.04261149999999</v>
      </c>
      <c r="AE227" s="33">
        <v>159423.4277</v>
      </c>
      <c r="AF227" s="33">
        <v>2029489.4149</v>
      </c>
      <c r="AG227" s="33">
        <v>106509.8227</v>
      </c>
      <c r="AH227" s="33">
        <v>192082.80679999999</v>
      </c>
      <c r="AI227" s="33">
        <v>74172.291400000002</v>
      </c>
      <c r="AJ227" s="33">
        <v>487905.30709999998</v>
      </c>
      <c r="AK227" s="33">
        <v>3709.4738000000002</v>
      </c>
      <c r="AL227" s="33">
        <v>2727026.7412999999</v>
      </c>
      <c r="AM227" s="33">
        <f t="shared" si="23"/>
        <v>484195.8333</v>
      </c>
      <c r="AN227" s="33"/>
      <c r="AO227" s="33"/>
      <c r="AP227" s="33"/>
      <c r="AQ227" s="33"/>
      <c r="AR227" s="33"/>
      <c r="AS227" s="33"/>
      <c r="AT227" s="33"/>
      <c r="AU227" s="33"/>
      <c r="AV227" s="33">
        <f t="shared" si="24"/>
        <v>159423.4277</v>
      </c>
      <c r="AW227" s="33"/>
      <c r="AX227" s="33"/>
      <c r="AY227" s="33"/>
      <c r="AZ227" s="33"/>
      <c r="BA227" s="38">
        <v>222</v>
      </c>
      <c r="BB227" s="38">
        <v>2015</v>
      </c>
      <c r="BC227" s="38">
        <v>1961</v>
      </c>
      <c r="BD227" s="39">
        <v>139.37192200000001</v>
      </c>
      <c r="BE227" s="33">
        <f t="shared" si="25"/>
        <v>93067.348739987239</v>
      </c>
      <c r="BF227" s="33">
        <v>2117936.3960000002</v>
      </c>
      <c r="BG227" s="33">
        <v>106509.8227</v>
      </c>
      <c r="BH227" s="33">
        <v>185346.34959999999</v>
      </c>
      <c r="BI227" s="33">
        <v>78738.949639987593</v>
      </c>
      <c r="BJ227" s="33">
        <v>408147.79180000001</v>
      </c>
      <c r="BK227" s="33">
        <v>10789.314399999999</v>
      </c>
      <c r="BL227" s="33">
        <v>2792822.6466000001</v>
      </c>
      <c r="BM227" s="33">
        <f t="shared" si="26"/>
        <v>397358.47740000003</v>
      </c>
      <c r="BN227" s="9"/>
      <c r="BO227" s="9"/>
      <c r="BP227" s="9"/>
      <c r="BQ227" s="9"/>
      <c r="BR227" s="9"/>
      <c r="BS227" s="9"/>
      <c r="BT227" s="9"/>
      <c r="BU227" s="9"/>
      <c r="BV227" s="33">
        <f t="shared" si="27"/>
        <v>93067.348739987239</v>
      </c>
      <c r="BW227" s="9"/>
      <c r="BX227" s="9"/>
      <c r="BY227" s="9"/>
      <c r="BZ227" s="9"/>
      <c r="CA227" s="21"/>
      <c r="CB227" s="21"/>
      <c r="CC227" s="21"/>
      <c r="CD227" s="22"/>
      <c r="CE227" s="9"/>
      <c r="CF227" s="9"/>
      <c r="CG227" s="9"/>
      <c r="CH227" s="9"/>
      <c r="CI227" s="9"/>
      <c r="CJ227" s="9"/>
      <c r="CK227" s="9"/>
      <c r="CL227" s="9"/>
      <c r="CM227" s="10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D227" s="3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</row>
    <row r="228" spans="1:156">
      <c r="A228" s="8">
        <v>223</v>
      </c>
      <c r="B228" s="21">
        <v>2013</v>
      </c>
      <c r="C228" s="21">
        <v>1975</v>
      </c>
      <c r="D228" s="22">
        <v>140.76798020000001</v>
      </c>
      <c r="E228" s="9">
        <v>-85300.179399999994</v>
      </c>
      <c r="F228" s="9">
        <v>1946003.8389000001</v>
      </c>
      <c r="G228" s="9">
        <v>101672.62639999999</v>
      </c>
      <c r="H228" s="9">
        <v>415479.79570000002</v>
      </c>
      <c r="I228" s="9">
        <v>87208.900200000004</v>
      </c>
      <c r="J228" s="9">
        <v>66516.027300000002</v>
      </c>
      <c r="K228" s="9">
        <v>23474.2513</v>
      </c>
      <c r="L228" s="9">
        <v>2678707.1165</v>
      </c>
      <c r="M228" s="9">
        <f t="shared" si="21"/>
        <v>43041.775999999998</v>
      </c>
      <c r="N228" s="26"/>
      <c r="O228" s="26"/>
      <c r="P228" s="26"/>
      <c r="Q228" s="26"/>
      <c r="R228" s="26"/>
      <c r="S228" s="26"/>
      <c r="T228" s="26"/>
      <c r="U228" s="26"/>
      <c r="V228" s="33">
        <f t="shared" si="22"/>
        <v>-85300.179399999994</v>
      </c>
      <c r="W228" s="26"/>
      <c r="X228" s="26"/>
      <c r="Y228" s="26"/>
      <c r="Z228" s="26"/>
      <c r="AA228" s="26"/>
      <c r="AB228" s="38">
        <v>2014</v>
      </c>
      <c r="AC228" s="38">
        <v>1991</v>
      </c>
      <c r="AD228" s="39">
        <v>149.61549260000001</v>
      </c>
      <c r="AE228" s="33">
        <v>186057.29879999999</v>
      </c>
      <c r="AF228" s="33">
        <v>2051348.395</v>
      </c>
      <c r="AG228" s="33">
        <v>106509.8227</v>
      </c>
      <c r="AH228" s="33">
        <v>189688.35569999999</v>
      </c>
      <c r="AI228" s="33">
        <v>83171.922200000001</v>
      </c>
      <c r="AJ228" s="33">
        <v>498487.83169999998</v>
      </c>
      <c r="AK228" s="33">
        <v>16638.1001</v>
      </c>
      <c r="AL228" s="33">
        <v>2726510.9282999998</v>
      </c>
      <c r="AM228" s="33">
        <f t="shared" si="23"/>
        <v>481849.7316</v>
      </c>
      <c r="AN228" s="33"/>
      <c r="AO228" s="33"/>
      <c r="AP228" s="33"/>
      <c r="AQ228" s="33"/>
      <c r="AR228" s="33"/>
      <c r="AS228" s="33"/>
      <c r="AT228" s="33"/>
      <c r="AU228" s="33"/>
      <c r="AV228" s="33">
        <f t="shared" si="24"/>
        <v>186057.29879999999</v>
      </c>
      <c r="AW228" s="33"/>
      <c r="AX228" s="33"/>
      <c r="AY228" s="33"/>
      <c r="AZ228" s="33"/>
      <c r="BA228" s="38">
        <v>223</v>
      </c>
      <c r="BB228" s="38">
        <v>2015</v>
      </c>
      <c r="BC228" s="38">
        <v>1992</v>
      </c>
      <c r="BD228" s="39">
        <v>96.583156709999997</v>
      </c>
      <c r="BE228" s="33">
        <f t="shared" si="25"/>
        <v>-266767.68812164245</v>
      </c>
      <c r="BF228" s="33">
        <v>2135377.0983000002</v>
      </c>
      <c r="BG228" s="33">
        <v>106509.8227</v>
      </c>
      <c r="BH228" s="33">
        <v>176143.3186</v>
      </c>
      <c r="BI228" s="33">
        <v>113328.87297835801</v>
      </c>
      <c r="BJ228" s="33">
        <v>105428.8098</v>
      </c>
      <c r="BK228" s="33">
        <v>119867.33869999999</v>
      </c>
      <c r="BL228" s="33">
        <v>2783688.2718000002</v>
      </c>
      <c r="BM228" s="33">
        <f t="shared" si="26"/>
        <v>-14438.52889999999</v>
      </c>
      <c r="BN228" s="9"/>
      <c r="BO228" s="9"/>
      <c r="BP228" s="9"/>
      <c r="BQ228" s="9"/>
      <c r="BR228" s="9"/>
      <c r="BS228" s="9"/>
      <c r="BT228" s="9"/>
      <c r="BU228" s="9"/>
      <c r="BV228" s="33">
        <f t="shared" si="27"/>
        <v>-266767.68812164245</v>
      </c>
      <c r="BW228" s="9"/>
      <c r="BX228" s="9"/>
      <c r="BY228" s="9"/>
      <c r="BZ228" s="9"/>
      <c r="CA228" s="21"/>
      <c r="CB228" s="21"/>
      <c r="CC228" s="21"/>
      <c r="CD228" s="22"/>
      <c r="CE228" s="9"/>
      <c r="CF228" s="9"/>
      <c r="CG228" s="9"/>
      <c r="CH228" s="9"/>
      <c r="CI228" s="9"/>
      <c r="CJ228" s="9"/>
      <c r="CK228" s="9"/>
      <c r="CL228" s="9"/>
      <c r="CM228" s="10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D228" s="3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</row>
    <row r="229" spans="1:156">
      <c r="A229" s="8">
        <v>224</v>
      </c>
      <c r="B229" s="21">
        <v>2013</v>
      </c>
      <c r="C229" s="21">
        <v>1975</v>
      </c>
      <c r="D229" s="22">
        <v>140.76798020000001</v>
      </c>
      <c r="E229" s="9">
        <v>-79820.240000000005</v>
      </c>
      <c r="F229" s="9">
        <v>1939346.7625</v>
      </c>
      <c r="G229" s="9">
        <v>101672.62639999999</v>
      </c>
      <c r="H229" s="9">
        <v>415545.554</v>
      </c>
      <c r="I229" s="9">
        <v>86964.027100000007</v>
      </c>
      <c r="J229" s="9">
        <v>64652.203800000003</v>
      </c>
      <c r="K229" s="9">
        <v>5582.7210999999998</v>
      </c>
      <c r="L229" s="9">
        <v>2682418.6927999998</v>
      </c>
      <c r="M229" s="9">
        <f t="shared" si="21"/>
        <v>59069.4827</v>
      </c>
      <c r="N229" s="26"/>
      <c r="O229" s="26"/>
      <c r="P229" s="26"/>
      <c r="Q229" s="26"/>
      <c r="R229" s="26"/>
      <c r="S229" s="26"/>
      <c r="T229" s="26"/>
      <c r="U229" s="26"/>
      <c r="V229" s="33">
        <f t="shared" si="22"/>
        <v>-79820.240000000005</v>
      </c>
      <c r="W229" s="26"/>
      <c r="X229" s="26"/>
      <c r="Y229" s="26"/>
      <c r="Z229" s="26"/>
      <c r="AA229" s="26"/>
      <c r="AB229" s="38">
        <v>2014</v>
      </c>
      <c r="AC229" s="38">
        <v>1965</v>
      </c>
      <c r="AD229" s="39">
        <v>166.12631579999999</v>
      </c>
      <c r="AE229" s="33">
        <v>340114.40169999999</v>
      </c>
      <c r="AF229" s="33">
        <v>2004538.2892</v>
      </c>
      <c r="AG229" s="33">
        <v>106509.8227</v>
      </c>
      <c r="AH229" s="33">
        <v>191809.6661</v>
      </c>
      <c r="AI229" s="33">
        <v>75198.900399999999</v>
      </c>
      <c r="AJ229" s="33">
        <v>710947.04610000004</v>
      </c>
      <c r="AK229" s="33">
        <v>1993.8389</v>
      </c>
      <c r="AL229" s="33">
        <v>2746895.4838</v>
      </c>
      <c r="AM229" s="33">
        <f t="shared" si="23"/>
        <v>708953.20720000006</v>
      </c>
      <c r="AN229" s="33"/>
      <c r="AO229" s="33"/>
      <c r="AP229" s="33"/>
      <c r="AQ229" s="33"/>
      <c r="AR229" s="33"/>
      <c r="AS229" s="33"/>
      <c r="AT229" s="33"/>
      <c r="AU229" s="33"/>
      <c r="AV229" s="33">
        <f t="shared" si="24"/>
        <v>340114.40169999999</v>
      </c>
      <c r="AW229" s="33"/>
      <c r="AX229" s="33"/>
      <c r="AY229" s="33"/>
      <c r="AZ229" s="33"/>
      <c r="BA229" s="38">
        <v>224</v>
      </c>
      <c r="BB229" s="38">
        <v>2015</v>
      </c>
      <c r="BC229" s="38">
        <v>1966</v>
      </c>
      <c r="BD229" s="39">
        <v>120.1563148</v>
      </c>
      <c r="BE229" s="33">
        <f t="shared" si="25"/>
        <v>23245.995331611019</v>
      </c>
      <c r="BF229" s="33">
        <v>2035491.8659000001</v>
      </c>
      <c r="BG229" s="33">
        <v>106509.8227</v>
      </c>
      <c r="BH229" s="33">
        <v>184725.3646</v>
      </c>
      <c r="BI229" s="33">
        <v>81072.943831610799</v>
      </c>
      <c r="BJ229" s="33">
        <v>425607.72399999999</v>
      </c>
      <c r="BK229" s="33">
        <v>7386.3469999999998</v>
      </c>
      <c r="BL229" s="33">
        <v>2802775.3786999998</v>
      </c>
      <c r="BM229" s="33">
        <f t="shared" si="26"/>
        <v>418221.37699999998</v>
      </c>
      <c r="BN229" s="9"/>
      <c r="BO229" s="9"/>
      <c r="BP229" s="9"/>
      <c r="BQ229" s="9"/>
      <c r="BR229" s="9"/>
      <c r="BS229" s="9"/>
      <c r="BT229" s="9"/>
      <c r="BU229" s="9"/>
      <c r="BV229" s="33">
        <f t="shared" si="27"/>
        <v>23245.995331611019</v>
      </c>
      <c r="BW229" s="9"/>
      <c r="BX229" s="9"/>
      <c r="BY229" s="9"/>
      <c r="BZ229" s="9"/>
      <c r="CA229" s="21"/>
      <c r="CB229" s="21"/>
      <c r="CC229" s="21"/>
      <c r="CD229" s="22"/>
      <c r="CE229" s="9"/>
      <c r="CF229" s="9"/>
      <c r="CG229" s="9"/>
      <c r="CH229" s="9"/>
      <c r="CI229" s="9"/>
      <c r="CJ229" s="9"/>
      <c r="CK229" s="9"/>
      <c r="CL229" s="9"/>
      <c r="CM229" s="10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D229" s="3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</row>
    <row r="230" spans="1:156">
      <c r="A230" s="8">
        <v>225</v>
      </c>
      <c r="B230" s="21">
        <v>2013</v>
      </c>
      <c r="C230" s="21">
        <v>1979</v>
      </c>
      <c r="D230" s="22">
        <v>108.16205739999999</v>
      </c>
      <c r="E230" s="9">
        <v>-102062.22</v>
      </c>
      <c r="F230" s="9">
        <v>1924632.0318</v>
      </c>
      <c r="G230" s="9">
        <v>101672.62639999999</v>
      </c>
      <c r="H230" s="9">
        <v>415144.80900000001</v>
      </c>
      <c r="I230" s="9">
        <v>88456.333700000003</v>
      </c>
      <c r="J230" s="9">
        <v>83148.240099999995</v>
      </c>
      <c r="K230" s="9">
        <v>29255.588</v>
      </c>
      <c r="L230" s="9">
        <v>2685860.6730999998</v>
      </c>
      <c r="M230" s="9">
        <f t="shared" si="21"/>
        <v>53892.652099999992</v>
      </c>
      <c r="N230" s="26"/>
      <c r="O230" s="26"/>
      <c r="P230" s="26"/>
      <c r="Q230" s="26"/>
      <c r="R230" s="26"/>
      <c r="S230" s="26"/>
      <c r="T230" s="26"/>
      <c r="U230" s="26"/>
      <c r="V230" s="33">
        <f t="shared" si="22"/>
        <v>-102062.22</v>
      </c>
      <c r="W230" s="26"/>
      <c r="X230" s="26"/>
      <c r="Y230" s="26"/>
      <c r="Z230" s="26"/>
      <c r="AA230" s="26"/>
      <c r="AB230" s="38">
        <v>2014</v>
      </c>
      <c r="AC230" s="38">
        <v>1934</v>
      </c>
      <c r="AD230" s="39">
        <v>151.97348650000001</v>
      </c>
      <c r="AE230" s="33">
        <v>288502.35940000002</v>
      </c>
      <c r="AF230" s="33">
        <v>2018934.19</v>
      </c>
      <c r="AG230" s="33">
        <v>106509.8227</v>
      </c>
      <c r="AH230" s="33">
        <v>193541.4504</v>
      </c>
      <c r="AI230" s="33">
        <v>68689.926999999996</v>
      </c>
      <c r="AJ230" s="33">
        <v>649185.47039999999</v>
      </c>
      <c r="AK230" s="33">
        <v>5078.2754999999997</v>
      </c>
      <c r="AL230" s="33">
        <v>2743280.2253999999</v>
      </c>
      <c r="AM230" s="33">
        <f t="shared" si="23"/>
        <v>644107.1949</v>
      </c>
      <c r="AN230" s="33"/>
      <c r="AO230" s="33"/>
      <c r="AP230" s="33"/>
      <c r="AQ230" s="33"/>
      <c r="AR230" s="33"/>
      <c r="AS230" s="33"/>
      <c r="AT230" s="33"/>
      <c r="AU230" s="33"/>
      <c r="AV230" s="33">
        <f t="shared" si="24"/>
        <v>288502.35940000002</v>
      </c>
      <c r="AW230" s="33"/>
      <c r="AX230" s="33"/>
      <c r="AY230" s="33"/>
      <c r="AZ230" s="33"/>
      <c r="BA230" s="38">
        <v>225</v>
      </c>
      <c r="BB230" s="38">
        <v>2015</v>
      </c>
      <c r="BC230" s="38">
        <v>1935</v>
      </c>
      <c r="BD230" s="39">
        <v>122.9110288</v>
      </c>
      <c r="BE230" s="33">
        <f t="shared" si="25"/>
        <v>14230.042062869295</v>
      </c>
      <c r="BF230" s="33">
        <v>2109101.2239000001</v>
      </c>
      <c r="BG230" s="33">
        <v>106509.8227</v>
      </c>
      <c r="BH230" s="33">
        <v>182769.17189999999</v>
      </c>
      <c r="BI230" s="33">
        <v>88425.364662869397</v>
      </c>
      <c r="BJ230" s="33">
        <v>329791.57280000002</v>
      </c>
      <c r="BK230" s="33">
        <v>19891.3809</v>
      </c>
      <c r="BL230" s="33">
        <v>2782475.733</v>
      </c>
      <c r="BM230" s="33">
        <f t="shared" si="26"/>
        <v>309900.19190000003</v>
      </c>
      <c r="BN230" s="9"/>
      <c r="BO230" s="9"/>
      <c r="BP230" s="9"/>
      <c r="BQ230" s="9"/>
      <c r="BR230" s="9"/>
      <c r="BS230" s="9"/>
      <c r="BT230" s="9"/>
      <c r="BU230" s="9"/>
      <c r="BV230" s="33">
        <f t="shared" si="27"/>
        <v>14230.042062869295</v>
      </c>
      <c r="BW230" s="9"/>
      <c r="BX230" s="9"/>
      <c r="BY230" s="9"/>
      <c r="BZ230" s="9"/>
      <c r="CA230" s="21"/>
      <c r="CB230" s="21"/>
      <c r="CC230" s="21"/>
      <c r="CD230" s="22"/>
      <c r="CE230" s="9"/>
      <c r="CF230" s="9"/>
      <c r="CG230" s="9"/>
      <c r="CH230" s="9"/>
      <c r="CI230" s="9"/>
      <c r="CJ230" s="9"/>
      <c r="CK230" s="9"/>
      <c r="CL230" s="9"/>
      <c r="CM230" s="10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D230" s="3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</row>
    <row r="231" spans="1:156">
      <c r="A231" s="8">
        <v>226</v>
      </c>
      <c r="B231" s="21">
        <v>2013</v>
      </c>
      <c r="C231" s="21">
        <v>1990</v>
      </c>
      <c r="D231" s="22">
        <v>135.3888048</v>
      </c>
      <c r="E231" s="9">
        <v>-25314.434000000001</v>
      </c>
      <c r="F231" s="9">
        <v>1905675.8173</v>
      </c>
      <c r="G231" s="9">
        <v>101672.62639999999</v>
      </c>
      <c r="H231" s="9">
        <v>415830.76809999999</v>
      </c>
      <c r="I231" s="9">
        <v>85901.938399999999</v>
      </c>
      <c r="J231" s="9">
        <v>160249.62849999999</v>
      </c>
      <c r="K231" s="9">
        <v>333.7561</v>
      </c>
      <c r="L231" s="9">
        <v>2694311.4564999999</v>
      </c>
      <c r="M231" s="9">
        <f t="shared" si="21"/>
        <v>159915.87239999999</v>
      </c>
      <c r="N231" s="26"/>
      <c r="O231" s="26"/>
      <c r="P231" s="26"/>
      <c r="Q231" s="26"/>
      <c r="R231" s="26"/>
      <c r="S231" s="26"/>
      <c r="T231" s="26"/>
      <c r="U231" s="26"/>
      <c r="V231" s="33">
        <f t="shared" si="22"/>
        <v>-25314.434000000001</v>
      </c>
      <c r="W231" s="26"/>
      <c r="X231" s="26"/>
      <c r="Y231" s="26"/>
      <c r="Z231" s="26"/>
      <c r="AA231" s="26"/>
      <c r="AB231" s="38">
        <v>2014</v>
      </c>
      <c r="AC231" s="38">
        <v>2004</v>
      </c>
      <c r="AD231" s="39">
        <v>112.34405529999999</v>
      </c>
      <c r="AE231" s="33">
        <v>-138574.5863</v>
      </c>
      <c r="AF231" s="33">
        <v>2033712.8012000001</v>
      </c>
      <c r="AG231" s="33">
        <v>106509.8227</v>
      </c>
      <c r="AH231" s="33">
        <v>183489.50390000001</v>
      </c>
      <c r="AI231" s="33">
        <v>106470.5298</v>
      </c>
      <c r="AJ231" s="33">
        <v>209829.46909999999</v>
      </c>
      <c r="AK231" s="33">
        <v>64282.827599999997</v>
      </c>
      <c r="AL231" s="33">
        <v>2714303.8854</v>
      </c>
      <c r="AM231" s="33">
        <f t="shared" si="23"/>
        <v>145546.6415</v>
      </c>
      <c r="AN231" s="33"/>
      <c r="AO231" s="33"/>
      <c r="AP231" s="33"/>
      <c r="AQ231" s="33"/>
      <c r="AR231" s="33"/>
      <c r="AS231" s="33"/>
      <c r="AT231" s="33"/>
      <c r="AU231" s="33"/>
      <c r="AV231" s="33">
        <f t="shared" si="24"/>
        <v>-138574.5863</v>
      </c>
      <c r="AW231" s="33"/>
      <c r="AX231" s="33"/>
      <c r="AY231" s="33"/>
      <c r="AZ231" s="33"/>
      <c r="BA231" s="38">
        <v>226</v>
      </c>
      <c r="BB231" s="38">
        <v>2015</v>
      </c>
      <c r="BC231" s="38">
        <v>2005</v>
      </c>
      <c r="BD231" s="39">
        <v>109.369305</v>
      </c>
      <c r="BE231" s="33">
        <f t="shared" si="25"/>
        <v>-108305.66487623891</v>
      </c>
      <c r="BF231" s="33">
        <v>2056107.6272</v>
      </c>
      <c r="BG231" s="33">
        <v>106509.8227</v>
      </c>
      <c r="BH231" s="33">
        <v>184471.6256</v>
      </c>
      <c r="BI231" s="33">
        <v>82026.631023761394</v>
      </c>
      <c r="BJ231" s="33">
        <v>269748.92259999999</v>
      </c>
      <c r="BK231" s="33">
        <v>20553.351600000002</v>
      </c>
      <c r="BL231" s="33">
        <v>2786616.9424000001</v>
      </c>
      <c r="BM231" s="33">
        <f t="shared" si="26"/>
        <v>249195.571</v>
      </c>
      <c r="BN231" s="9"/>
      <c r="BO231" s="9"/>
      <c r="BP231" s="9"/>
      <c r="BQ231" s="9"/>
      <c r="BR231" s="9"/>
      <c r="BS231" s="9"/>
      <c r="BT231" s="9"/>
      <c r="BU231" s="9"/>
      <c r="BV231" s="33">
        <f t="shared" si="27"/>
        <v>-108305.66487623891</v>
      </c>
      <c r="BW231" s="9"/>
      <c r="BX231" s="9"/>
      <c r="BY231" s="9"/>
      <c r="BZ231" s="9"/>
      <c r="CA231" s="21"/>
      <c r="CB231" s="21"/>
      <c r="CC231" s="21"/>
      <c r="CD231" s="22"/>
      <c r="CE231" s="9"/>
      <c r="CF231" s="9"/>
      <c r="CG231" s="9"/>
      <c r="CH231" s="9"/>
      <c r="CI231" s="9"/>
      <c r="CJ231" s="9"/>
      <c r="CK231" s="9"/>
      <c r="CL231" s="9"/>
      <c r="CM231" s="10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D231" s="3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</row>
    <row r="232" spans="1:156">
      <c r="A232" s="8">
        <v>227</v>
      </c>
      <c r="B232" s="21">
        <v>2013</v>
      </c>
      <c r="C232" s="21">
        <v>2002</v>
      </c>
      <c r="D232" s="22">
        <v>126.5561804</v>
      </c>
      <c r="E232" s="9">
        <v>-21002.545099999999</v>
      </c>
      <c r="F232" s="9">
        <v>1954258.1481000001</v>
      </c>
      <c r="G232" s="9">
        <v>101672.62639999999</v>
      </c>
      <c r="H232" s="9">
        <v>415477.71990000003</v>
      </c>
      <c r="I232" s="9">
        <v>87216.63</v>
      </c>
      <c r="J232" s="9">
        <v>116100.7779</v>
      </c>
      <c r="K232" s="9">
        <v>7243.7033000000001</v>
      </c>
      <c r="L232" s="9">
        <v>2688484.7440999998</v>
      </c>
      <c r="M232" s="9">
        <f t="shared" si="21"/>
        <v>108857.07460000001</v>
      </c>
      <c r="N232" s="26"/>
      <c r="O232" s="26"/>
      <c r="P232" s="26"/>
      <c r="Q232" s="26"/>
      <c r="R232" s="26"/>
      <c r="S232" s="26"/>
      <c r="T232" s="26"/>
      <c r="U232" s="26"/>
      <c r="V232" s="33">
        <f t="shared" si="22"/>
        <v>-21002.545099999999</v>
      </c>
      <c r="W232" s="26"/>
      <c r="X232" s="26"/>
      <c r="Y232" s="26"/>
      <c r="Z232" s="26"/>
      <c r="AA232" s="26"/>
      <c r="AB232" s="38">
        <v>2014</v>
      </c>
      <c r="AC232" s="38">
        <v>1957</v>
      </c>
      <c r="AD232" s="39">
        <v>143.02299429999999</v>
      </c>
      <c r="AE232" s="33">
        <v>64669.450799999999</v>
      </c>
      <c r="AF232" s="33">
        <v>2061722.1868</v>
      </c>
      <c r="AG232" s="33">
        <v>106509.8227</v>
      </c>
      <c r="AH232" s="33">
        <v>188816.9626</v>
      </c>
      <c r="AI232" s="33">
        <v>86447.084400000007</v>
      </c>
      <c r="AJ232" s="33">
        <v>377627.7475</v>
      </c>
      <c r="AK232" s="33">
        <v>20594.5363</v>
      </c>
      <c r="AL232" s="33">
        <v>2735859.8169</v>
      </c>
      <c r="AM232" s="33">
        <f t="shared" si="23"/>
        <v>357033.21120000002</v>
      </c>
      <c r="AN232" s="33"/>
      <c r="AO232" s="33"/>
      <c r="AP232" s="33"/>
      <c r="AQ232" s="33"/>
      <c r="AR232" s="33"/>
      <c r="AS232" s="33"/>
      <c r="AT232" s="33"/>
      <c r="AU232" s="33"/>
      <c r="AV232" s="33">
        <f t="shared" si="24"/>
        <v>64669.450799999999</v>
      </c>
      <c r="AW232" s="33"/>
      <c r="AX232" s="33"/>
      <c r="AY232" s="33"/>
      <c r="AZ232" s="33"/>
      <c r="BA232" s="38">
        <v>227</v>
      </c>
      <c r="BB232" s="38">
        <v>2015</v>
      </c>
      <c r="BC232" s="38">
        <v>1958</v>
      </c>
      <c r="BD232" s="39">
        <v>135.44914199999999</v>
      </c>
      <c r="BE232" s="33">
        <f t="shared" si="25"/>
        <v>-18765.297195651103</v>
      </c>
      <c r="BF232" s="33">
        <v>2088451.2087000001</v>
      </c>
      <c r="BG232" s="33">
        <v>106509.8227</v>
      </c>
      <c r="BH232" s="33">
        <v>184286.0963</v>
      </c>
      <c r="BI232" s="33">
        <v>82723.949704348503</v>
      </c>
      <c r="BJ232" s="33">
        <v>325071.6532</v>
      </c>
      <c r="BK232" s="33">
        <v>21050.633000000002</v>
      </c>
      <c r="BL232" s="33">
        <v>2784757.3947999999</v>
      </c>
      <c r="BM232" s="33">
        <f t="shared" si="26"/>
        <v>304021.02020000003</v>
      </c>
      <c r="BN232" s="9"/>
      <c r="BO232" s="9"/>
      <c r="BP232" s="9"/>
      <c r="BQ232" s="9"/>
      <c r="BR232" s="9"/>
      <c r="BS232" s="9"/>
      <c r="BT232" s="9"/>
      <c r="BU232" s="9"/>
      <c r="BV232" s="33">
        <f t="shared" si="27"/>
        <v>-18765.297195651103</v>
      </c>
      <c r="BW232" s="9"/>
      <c r="BX232" s="9"/>
      <c r="BY232" s="9"/>
      <c r="BZ232" s="9"/>
      <c r="CA232" s="21"/>
      <c r="CB232" s="21"/>
      <c r="CC232" s="21"/>
      <c r="CD232" s="22"/>
      <c r="CE232" s="9"/>
      <c r="CF232" s="9"/>
      <c r="CG232" s="9"/>
      <c r="CH232" s="9"/>
      <c r="CI232" s="9"/>
      <c r="CJ232" s="9"/>
      <c r="CK232" s="9"/>
      <c r="CL232" s="9"/>
      <c r="CM232" s="10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D232" s="3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</row>
    <row r="233" spans="1:156">
      <c r="A233" s="8">
        <v>228</v>
      </c>
      <c r="B233" s="21">
        <v>2013</v>
      </c>
      <c r="C233" s="21">
        <v>2001</v>
      </c>
      <c r="D233" s="22">
        <v>79.308135870000001</v>
      </c>
      <c r="E233" s="9">
        <v>-60007.187400000003</v>
      </c>
      <c r="F233" s="9">
        <v>1946048.9839999999</v>
      </c>
      <c r="G233" s="9">
        <v>101672.62639999999</v>
      </c>
      <c r="H233" s="9">
        <v>414905.83169999998</v>
      </c>
      <c r="I233" s="9">
        <v>89346.2448</v>
      </c>
      <c r="J233" s="9">
        <v>95507.074500000002</v>
      </c>
      <c r="K233" s="9">
        <v>20166.263599999998</v>
      </c>
      <c r="L233" s="9">
        <v>2687321.6852000002</v>
      </c>
      <c r="M233" s="9">
        <f t="shared" si="21"/>
        <v>75340.810900000011</v>
      </c>
      <c r="N233" s="26"/>
      <c r="O233" s="26"/>
      <c r="P233" s="26"/>
      <c r="Q233" s="26"/>
      <c r="R233" s="26"/>
      <c r="S233" s="26"/>
      <c r="T233" s="26"/>
      <c r="U233" s="26"/>
      <c r="V233" s="33">
        <f t="shared" si="22"/>
        <v>-60007.187400000003</v>
      </c>
      <c r="W233" s="26"/>
      <c r="X233" s="26"/>
      <c r="Y233" s="26"/>
      <c r="Z233" s="26"/>
      <c r="AA233" s="26"/>
      <c r="AB233" s="38">
        <v>2014</v>
      </c>
      <c r="AC233" s="38">
        <v>1944</v>
      </c>
      <c r="AD233" s="39">
        <v>86.51293957</v>
      </c>
      <c r="AE233" s="33">
        <v>-306750.57209999999</v>
      </c>
      <c r="AF233" s="33">
        <v>2030307.1338</v>
      </c>
      <c r="AG233" s="33">
        <v>106509.8227</v>
      </c>
      <c r="AH233" s="33">
        <v>177327.19699999999</v>
      </c>
      <c r="AI233" s="33">
        <v>129631.7821</v>
      </c>
      <c r="AJ233" s="33">
        <v>64348.946600000003</v>
      </c>
      <c r="AK233" s="33">
        <v>107102.8809</v>
      </c>
      <c r="AL233" s="33">
        <v>2707772.5732999998</v>
      </c>
      <c r="AM233" s="33">
        <f t="shared" si="23"/>
        <v>-42753.934300000001</v>
      </c>
      <c r="AN233" s="33"/>
      <c r="AO233" s="33"/>
      <c r="AP233" s="33"/>
      <c r="AQ233" s="33"/>
      <c r="AR233" s="33"/>
      <c r="AS233" s="33"/>
      <c r="AT233" s="33"/>
      <c r="AU233" s="33"/>
      <c r="AV233" s="33">
        <f t="shared" si="24"/>
        <v>-306750.57209999999</v>
      </c>
      <c r="AW233" s="33"/>
      <c r="AX233" s="33"/>
      <c r="AY233" s="33"/>
      <c r="AZ233" s="33"/>
      <c r="BA233" s="38">
        <v>228</v>
      </c>
      <c r="BB233" s="38">
        <v>2015</v>
      </c>
      <c r="BC233" s="38">
        <v>1945</v>
      </c>
      <c r="BD233" s="39">
        <v>108.2331054</v>
      </c>
      <c r="BE233" s="33">
        <f t="shared" si="25"/>
        <v>-288525.54604458623</v>
      </c>
      <c r="BF233" s="33">
        <v>2060677.1610000001</v>
      </c>
      <c r="BG233" s="33">
        <v>106509.8227</v>
      </c>
      <c r="BH233" s="33">
        <v>173174.51130000001</v>
      </c>
      <c r="BI233" s="33">
        <v>124487.242055414</v>
      </c>
      <c r="BJ233" s="33">
        <v>139504.08199999999</v>
      </c>
      <c r="BK233" s="33">
        <v>110439.04120000001</v>
      </c>
      <c r="BL233" s="33">
        <v>2782439.3239000002</v>
      </c>
      <c r="BM233" s="33">
        <f t="shared" si="26"/>
        <v>29065.040799999988</v>
      </c>
      <c r="BN233" s="9"/>
      <c r="BO233" s="9"/>
      <c r="BP233" s="9"/>
      <c r="BQ233" s="9"/>
      <c r="BR233" s="9"/>
      <c r="BS233" s="9"/>
      <c r="BT233" s="9"/>
      <c r="BU233" s="9"/>
      <c r="BV233" s="33">
        <f t="shared" si="27"/>
        <v>-288525.54604458623</v>
      </c>
      <c r="BW233" s="9"/>
      <c r="BX233" s="9"/>
      <c r="BY233" s="9"/>
      <c r="BZ233" s="9"/>
      <c r="CA233" s="21"/>
      <c r="CB233" s="21"/>
      <c r="CC233" s="21"/>
      <c r="CD233" s="22"/>
      <c r="CE233" s="9"/>
      <c r="CF233" s="9"/>
      <c r="CG233" s="9"/>
      <c r="CH233" s="9"/>
      <c r="CI233" s="9"/>
      <c r="CJ233" s="9"/>
      <c r="CK233" s="9"/>
      <c r="CL233" s="9"/>
      <c r="CM233" s="10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D233" s="3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</row>
    <row r="234" spans="1:156">
      <c r="A234" s="8">
        <v>229</v>
      </c>
      <c r="B234" s="21">
        <v>2013</v>
      </c>
      <c r="C234" s="21">
        <v>1986</v>
      </c>
      <c r="D234" s="22">
        <v>143.2179874</v>
      </c>
      <c r="E234" s="9">
        <v>-36818.784699999997</v>
      </c>
      <c r="F234" s="9">
        <v>1945214.9924000001</v>
      </c>
      <c r="G234" s="9">
        <v>101672.62639999999</v>
      </c>
      <c r="H234" s="9">
        <v>415410.674</v>
      </c>
      <c r="I234" s="9">
        <v>87466.297600000005</v>
      </c>
      <c r="J234" s="9">
        <v>111545.8266</v>
      </c>
      <c r="K234" s="9">
        <v>6509.4053999999996</v>
      </c>
      <c r="L234" s="9">
        <v>2691619.7963</v>
      </c>
      <c r="M234" s="9">
        <f t="shared" si="21"/>
        <v>105036.4212</v>
      </c>
      <c r="N234" s="26"/>
      <c r="O234" s="26"/>
      <c r="P234" s="26"/>
      <c r="Q234" s="26"/>
      <c r="R234" s="26"/>
      <c r="S234" s="26"/>
      <c r="T234" s="26"/>
      <c r="U234" s="26"/>
      <c r="V234" s="33">
        <f t="shared" si="22"/>
        <v>-36818.784699999997</v>
      </c>
      <c r="W234" s="26"/>
      <c r="X234" s="26"/>
      <c r="Y234" s="26"/>
      <c r="Z234" s="26"/>
      <c r="AA234" s="26"/>
      <c r="AB234" s="38">
        <v>2014</v>
      </c>
      <c r="AC234" s="38">
        <v>1990</v>
      </c>
      <c r="AD234" s="39">
        <v>135.3888048</v>
      </c>
      <c r="AE234" s="33">
        <v>97032.887199999997</v>
      </c>
      <c r="AF234" s="33">
        <v>2011895.9513000001</v>
      </c>
      <c r="AG234" s="33">
        <v>106509.8227</v>
      </c>
      <c r="AH234" s="33">
        <v>188795.625</v>
      </c>
      <c r="AI234" s="33">
        <v>86527.282600000006</v>
      </c>
      <c r="AJ234" s="33">
        <v>436720.24180000002</v>
      </c>
      <c r="AK234" s="33">
        <v>13396.4917</v>
      </c>
      <c r="AL234" s="33">
        <v>2720019.5444999998</v>
      </c>
      <c r="AM234" s="33">
        <f t="shared" si="23"/>
        <v>423323.7501</v>
      </c>
      <c r="AN234" s="33"/>
      <c r="AO234" s="33"/>
      <c r="AP234" s="33"/>
      <c r="AQ234" s="33"/>
      <c r="AR234" s="33"/>
      <c r="AS234" s="33"/>
      <c r="AT234" s="33"/>
      <c r="AU234" s="33"/>
      <c r="AV234" s="33">
        <f t="shared" si="24"/>
        <v>97032.887199999997</v>
      </c>
      <c r="AW234" s="33"/>
      <c r="AX234" s="33"/>
      <c r="AY234" s="33"/>
      <c r="AZ234" s="33"/>
      <c r="BA234" s="38">
        <v>229</v>
      </c>
      <c r="BB234" s="38">
        <v>2015</v>
      </c>
      <c r="BC234" s="38">
        <v>1991</v>
      </c>
      <c r="BD234" s="39">
        <v>149.61549260000001</v>
      </c>
      <c r="BE234" s="33">
        <f t="shared" si="25"/>
        <v>105114.05272232834</v>
      </c>
      <c r="BF234" s="33">
        <v>2075272.3621</v>
      </c>
      <c r="BG234" s="33">
        <v>106509.8227</v>
      </c>
      <c r="BH234" s="33">
        <v>185200.8419</v>
      </c>
      <c r="BI234" s="33">
        <v>79285.845522328105</v>
      </c>
      <c r="BJ234" s="33">
        <v>447497.1348</v>
      </c>
      <c r="BK234" s="33">
        <v>8189.4606000000003</v>
      </c>
      <c r="BL234" s="33">
        <v>2780462.4937</v>
      </c>
      <c r="BM234" s="33">
        <f t="shared" si="26"/>
        <v>439307.67420000001</v>
      </c>
      <c r="BN234" s="9"/>
      <c r="BO234" s="9"/>
      <c r="BP234" s="9"/>
      <c r="BQ234" s="9"/>
      <c r="BR234" s="9"/>
      <c r="BS234" s="9"/>
      <c r="BT234" s="9"/>
      <c r="BU234" s="9"/>
      <c r="BV234" s="33">
        <f t="shared" si="27"/>
        <v>105114.05272232834</v>
      </c>
      <c r="BW234" s="9"/>
      <c r="BX234" s="9"/>
      <c r="BY234" s="9"/>
      <c r="BZ234" s="9"/>
      <c r="CA234" s="21"/>
      <c r="CB234" s="21"/>
      <c r="CC234" s="21"/>
      <c r="CD234" s="22"/>
      <c r="CE234" s="9"/>
      <c r="CF234" s="9"/>
      <c r="CG234" s="9"/>
      <c r="CH234" s="9"/>
      <c r="CI234" s="9"/>
      <c r="CJ234" s="9"/>
      <c r="CK234" s="9"/>
      <c r="CL234" s="9"/>
      <c r="CM234" s="10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D234" s="3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</row>
    <row r="235" spans="1:156">
      <c r="A235" s="8">
        <v>230</v>
      </c>
      <c r="B235" s="21">
        <v>2013</v>
      </c>
      <c r="C235" s="21">
        <v>1993</v>
      </c>
      <c r="D235" s="22">
        <v>116.7870363</v>
      </c>
      <c r="E235" s="9">
        <v>-11777.283600000001</v>
      </c>
      <c r="F235" s="9">
        <v>1950100.0016000001</v>
      </c>
      <c r="G235" s="9">
        <v>101672.62639999999</v>
      </c>
      <c r="H235" s="9">
        <v>415279.84210000001</v>
      </c>
      <c r="I235" s="9">
        <v>87953.493300000002</v>
      </c>
      <c r="J235" s="9">
        <v>140918.75229999999</v>
      </c>
      <c r="K235" s="9">
        <v>12596.7798</v>
      </c>
      <c r="L235" s="9">
        <v>2695105.2193999998</v>
      </c>
      <c r="M235" s="9">
        <f t="shared" si="21"/>
        <v>128321.97249999999</v>
      </c>
      <c r="N235" s="26"/>
      <c r="O235" s="26"/>
      <c r="P235" s="26"/>
      <c r="Q235" s="26"/>
      <c r="R235" s="26"/>
      <c r="S235" s="26"/>
      <c r="T235" s="26"/>
      <c r="U235" s="26"/>
      <c r="V235" s="33">
        <f t="shared" si="22"/>
        <v>-11777.283600000001</v>
      </c>
      <c r="W235" s="26"/>
      <c r="X235" s="26"/>
      <c r="Y235" s="26"/>
      <c r="Z235" s="26"/>
      <c r="AA235" s="26"/>
      <c r="AB235" s="38">
        <v>2014</v>
      </c>
      <c r="AC235" s="38">
        <v>1967</v>
      </c>
      <c r="AD235" s="39">
        <v>143.80169509999999</v>
      </c>
      <c r="AE235" s="33">
        <v>86064.292799999996</v>
      </c>
      <c r="AF235" s="33">
        <v>2042886.7864999999</v>
      </c>
      <c r="AG235" s="33">
        <v>106509.8227</v>
      </c>
      <c r="AH235" s="33">
        <v>189323.0618</v>
      </c>
      <c r="AI235" s="33">
        <v>84544.892399999997</v>
      </c>
      <c r="AJ235" s="33">
        <v>394900.13449999999</v>
      </c>
      <c r="AK235" s="33">
        <v>7776.6734999999999</v>
      </c>
      <c r="AL235" s="33">
        <v>2724323.7315000002</v>
      </c>
      <c r="AM235" s="33">
        <f t="shared" si="23"/>
        <v>387123.46100000001</v>
      </c>
      <c r="AN235" s="33"/>
      <c r="AO235" s="33"/>
      <c r="AP235" s="33"/>
      <c r="AQ235" s="33"/>
      <c r="AR235" s="33"/>
      <c r="AS235" s="33"/>
      <c r="AT235" s="33"/>
      <c r="AU235" s="33"/>
      <c r="AV235" s="33">
        <f t="shared" si="24"/>
        <v>86064.292799999996</v>
      </c>
      <c r="AW235" s="33"/>
      <c r="AX235" s="33"/>
      <c r="AY235" s="33"/>
      <c r="AZ235" s="33"/>
      <c r="BA235" s="38">
        <v>230</v>
      </c>
      <c r="BB235" s="38">
        <v>2015</v>
      </c>
      <c r="BC235" s="38">
        <v>1968</v>
      </c>
      <c r="BD235" s="39">
        <v>129.60285930000001</v>
      </c>
      <c r="BE235" s="33">
        <f t="shared" si="25"/>
        <v>78160.912856779527</v>
      </c>
      <c r="BF235" s="33">
        <v>2104097.4585000002</v>
      </c>
      <c r="BG235" s="33">
        <v>106509.8227</v>
      </c>
      <c r="BH235" s="33">
        <v>187339.86189999999</v>
      </c>
      <c r="BI235" s="33">
        <v>71246.261656779694</v>
      </c>
      <c r="BJ235" s="33">
        <v>406789.86690000002</v>
      </c>
      <c r="BK235" s="33">
        <v>10873.407800000001</v>
      </c>
      <c r="BL235" s="33">
        <v>2786948.9509999999</v>
      </c>
      <c r="BM235" s="33">
        <f t="shared" si="26"/>
        <v>395916.45910000004</v>
      </c>
      <c r="BN235" s="9"/>
      <c r="BO235" s="9"/>
      <c r="BP235" s="9"/>
      <c r="BQ235" s="9"/>
      <c r="BR235" s="9"/>
      <c r="BS235" s="9"/>
      <c r="BT235" s="9"/>
      <c r="BU235" s="9"/>
      <c r="BV235" s="33">
        <f t="shared" si="27"/>
        <v>78160.912856779527</v>
      </c>
      <c r="BW235" s="9"/>
      <c r="BX235" s="9"/>
      <c r="BY235" s="9"/>
      <c r="BZ235" s="9"/>
      <c r="CA235" s="21"/>
      <c r="CB235" s="21"/>
      <c r="CC235" s="21"/>
      <c r="CD235" s="22"/>
      <c r="CE235" s="9"/>
      <c r="CF235" s="9"/>
      <c r="CG235" s="9"/>
      <c r="CH235" s="9"/>
      <c r="CI235" s="9"/>
      <c r="CJ235" s="9"/>
      <c r="CK235" s="9"/>
      <c r="CL235" s="9"/>
      <c r="CM235" s="10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D235" s="3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</row>
    <row r="236" spans="1:156">
      <c r="A236" s="8">
        <v>231</v>
      </c>
      <c r="B236" s="21">
        <v>2013</v>
      </c>
      <c r="C236" s="21">
        <v>1957</v>
      </c>
      <c r="D236" s="22">
        <v>143.02299429999999</v>
      </c>
      <c r="E236" s="9">
        <v>-65489.106299999999</v>
      </c>
      <c r="F236" s="9">
        <v>1940558.4672000001</v>
      </c>
      <c r="G236" s="9">
        <v>101672.62639999999</v>
      </c>
      <c r="H236" s="9">
        <v>414812.18170000002</v>
      </c>
      <c r="I236" s="9">
        <v>89694.981599999999</v>
      </c>
      <c r="J236" s="9">
        <v>121390.03969999999</v>
      </c>
      <c r="K236" s="9">
        <v>38886.228300000002</v>
      </c>
      <c r="L236" s="9">
        <v>2694731.1746999999</v>
      </c>
      <c r="M236" s="9">
        <f t="shared" si="21"/>
        <v>82503.811399999991</v>
      </c>
      <c r="N236" s="26"/>
      <c r="O236" s="26"/>
      <c r="P236" s="26"/>
      <c r="Q236" s="26"/>
      <c r="R236" s="26"/>
      <c r="S236" s="26"/>
      <c r="T236" s="26"/>
      <c r="U236" s="26"/>
      <c r="V236" s="33">
        <f t="shared" si="22"/>
        <v>-65489.106299999999</v>
      </c>
      <c r="W236" s="26"/>
      <c r="X236" s="26"/>
      <c r="Y236" s="26"/>
      <c r="Z236" s="26"/>
      <c r="AA236" s="26"/>
      <c r="AB236" s="38">
        <v>2014</v>
      </c>
      <c r="AC236" s="38">
        <v>1982</v>
      </c>
      <c r="AD236" s="39">
        <v>170.52547989999999</v>
      </c>
      <c r="AE236" s="33">
        <v>305520.34409999999</v>
      </c>
      <c r="AF236" s="33">
        <v>2047006.6443</v>
      </c>
      <c r="AG236" s="33">
        <v>106509.8227</v>
      </c>
      <c r="AH236" s="33">
        <v>192035.58199999999</v>
      </c>
      <c r="AI236" s="33">
        <v>74349.787299999996</v>
      </c>
      <c r="AJ236" s="33">
        <v>627239.505</v>
      </c>
      <c r="AK236" s="33">
        <v>971.28610000000003</v>
      </c>
      <c r="AL236" s="33">
        <v>2740649.7111</v>
      </c>
      <c r="AM236" s="33">
        <f t="shared" si="23"/>
        <v>626268.21889999998</v>
      </c>
      <c r="AN236" s="33"/>
      <c r="AO236" s="33"/>
      <c r="AP236" s="33"/>
      <c r="AQ236" s="33"/>
      <c r="AR236" s="33"/>
      <c r="AS236" s="33"/>
      <c r="AT236" s="33"/>
      <c r="AU236" s="33"/>
      <c r="AV236" s="33">
        <f t="shared" si="24"/>
        <v>305520.34409999999</v>
      </c>
      <c r="AW236" s="33"/>
      <c r="AX236" s="33"/>
      <c r="AY236" s="33"/>
      <c r="AZ236" s="33"/>
      <c r="BA236" s="38">
        <v>231</v>
      </c>
      <c r="BB236" s="38">
        <v>2015</v>
      </c>
      <c r="BC236" s="38">
        <v>1983</v>
      </c>
      <c r="BD236" s="39">
        <v>158.51116959999999</v>
      </c>
      <c r="BE236" s="33">
        <f t="shared" si="25"/>
        <v>282814.78197675478</v>
      </c>
      <c r="BF236" s="33">
        <v>2125692.9742999999</v>
      </c>
      <c r="BG236" s="33">
        <v>106509.8227</v>
      </c>
      <c r="BH236" s="33">
        <v>187457.6361</v>
      </c>
      <c r="BI236" s="33">
        <v>70803.603076754604</v>
      </c>
      <c r="BJ236" s="33">
        <v>601470.55339999998</v>
      </c>
      <c r="BK236" s="33">
        <v>3325.8195999999998</v>
      </c>
      <c r="BL236" s="33">
        <v>2805793.9879999999</v>
      </c>
      <c r="BM236" s="33">
        <f t="shared" si="26"/>
        <v>598144.73379999993</v>
      </c>
      <c r="BN236" s="9"/>
      <c r="BO236" s="9"/>
      <c r="BP236" s="9"/>
      <c r="BQ236" s="9"/>
      <c r="BR236" s="9"/>
      <c r="BS236" s="9"/>
      <c r="BT236" s="9"/>
      <c r="BU236" s="9"/>
      <c r="BV236" s="33">
        <f t="shared" si="27"/>
        <v>282814.78197675478</v>
      </c>
      <c r="BW236" s="9"/>
      <c r="BX236" s="9"/>
      <c r="BY236" s="9"/>
      <c r="BZ236" s="9"/>
      <c r="CA236" s="21"/>
      <c r="CB236" s="21"/>
      <c r="CC236" s="21"/>
      <c r="CD236" s="22"/>
      <c r="CE236" s="9"/>
      <c r="CF236" s="9"/>
      <c r="CG236" s="9"/>
      <c r="CH236" s="9"/>
      <c r="CI236" s="9"/>
      <c r="CJ236" s="9"/>
      <c r="CK236" s="9"/>
      <c r="CL236" s="9"/>
      <c r="CM236" s="10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D236" s="3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</row>
    <row r="237" spans="1:156">
      <c r="A237" s="8">
        <v>232</v>
      </c>
      <c r="B237" s="21">
        <v>2013</v>
      </c>
      <c r="C237" s="21">
        <v>1992</v>
      </c>
      <c r="D237" s="22">
        <v>96.583156709999997</v>
      </c>
      <c r="E237" s="9">
        <v>-50783.1198</v>
      </c>
      <c r="F237" s="9">
        <v>1949185.915</v>
      </c>
      <c r="G237" s="9">
        <v>101672.62639999999</v>
      </c>
      <c r="H237" s="9">
        <v>415126.42790000001</v>
      </c>
      <c r="I237" s="9">
        <v>88524.781799999997</v>
      </c>
      <c r="J237" s="9">
        <v>97008.543999999994</v>
      </c>
      <c r="K237" s="9">
        <v>14732.750700000001</v>
      </c>
      <c r="L237" s="9">
        <v>2687568.6642999998</v>
      </c>
      <c r="M237" s="9">
        <f t="shared" si="21"/>
        <v>82275.79329999999</v>
      </c>
      <c r="N237" s="26"/>
      <c r="O237" s="26"/>
      <c r="P237" s="26"/>
      <c r="Q237" s="26"/>
      <c r="R237" s="26"/>
      <c r="S237" s="26"/>
      <c r="T237" s="26"/>
      <c r="U237" s="26"/>
      <c r="V237" s="33">
        <f t="shared" si="22"/>
        <v>-50783.1198</v>
      </c>
      <c r="W237" s="26"/>
      <c r="X237" s="26"/>
      <c r="Y237" s="26"/>
      <c r="Z237" s="26"/>
      <c r="AA237" s="26"/>
      <c r="AB237" s="38">
        <v>2014</v>
      </c>
      <c r="AC237" s="38">
        <v>1985</v>
      </c>
      <c r="AD237" s="39">
        <v>118.7752141</v>
      </c>
      <c r="AE237" s="33">
        <v>-82872.051500000001</v>
      </c>
      <c r="AF237" s="33">
        <v>2032081.0921</v>
      </c>
      <c r="AG237" s="33">
        <v>106509.8227</v>
      </c>
      <c r="AH237" s="33">
        <v>189841.56950000001</v>
      </c>
      <c r="AI237" s="33">
        <v>82596.062300000005</v>
      </c>
      <c r="AJ237" s="33">
        <v>251402.48310000001</v>
      </c>
      <c r="AK237" s="33">
        <v>28432.8544</v>
      </c>
      <c r="AL237" s="33">
        <v>2716870.2267999998</v>
      </c>
      <c r="AM237" s="33">
        <f t="shared" si="23"/>
        <v>222969.6287</v>
      </c>
      <c r="AN237" s="33"/>
      <c r="AO237" s="33"/>
      <c r="AP237" s="33"/>
      <c r="AQ237" s="33"/>
      <c r="AR237" s="33"/>
      <c r="AS237" s="33"/>
      <c r="AT237" s="33"/>
      <c r="AU237" s="33"/>
      <c r="AV237" s="33">
        <f t="shared" si="24"/>
        <v>-82872.051500000001</v>
      </c>
      <c r="AW237" s="33"/>
      <c r="AX237" s="33"/>
      <c r="AY237" s="33"/>
      <c r="AZ237" s="33"/>
      <c r="BA237" s="38">
        <v>232</v>
      </c>
      <c r="BB237" s="38">
        <v>2015</v>
      </c>
      <c r="BC237" s="38">
        <v>1986</v>
      </c>
      <c r="BD237" s="39">
        <v>143.2179874</v>
      </c>
      <c r="BE237" s="33">
        <f t="shared" si="25"/>
        <v>71168.777676023077</v>
      </c>
      <c r="BF237" s="33">
        <v>2063289.9487000001</v>
      </c>
      <c r="BG237" s="33">
        <v>106509.8227</v>
      </c>
      <c r="BH237" s="33">
        <v>185832.74280000001</v>
      </c>
      <c r="BI237" s="33">
        <v>76910.823076023196</v>
      </c>
      <c r="BJ237" s="33">
        <v>442686.48499999999</v>
      </c>
      <c r="BK237" s="33">
        <v>6963.4380000000001</v>
      </c>
      <c r="BL237" s="33">
        <v>2797097.6066000001</v>
      </c>
      <c r="BM237" s="33">
        <f t="shared" si="26"/>
        <v>435723.04699999996</v>
      </c>
      <c r="BN237" s="9"/>
      <c r="BO237" s="9"/>
      <c r="BP237" s="9"/>
      <c r="BQ237" s="9"/>
      <c r="BR237" s="9"/>
      <c r="BS237" s="9"/>
      <c r="BT237" s="9"/>
      <c r="BU237" s="9"/>
      <c r="BV237" s="33">
        <f t="shared" si="27"/>
        <v>71168.777676023077</v>
      </c>
      <c r="BW237" s="9"/>
      <c r="BX237" s="9"/>
      <c r="BY237" s="9"/>
      <c r="BZ237" s="9"/>
      <c r="CA237" s="21"/>
      <c r="CB237" s="21"/>
      <c r="CC237" s="21"/>
      <c r="CD237" s="22"/>
      <c r="CE237" s="9"/>
      <c r="CF237" s="9"/>
      <c r="CG237" s="9"/>
      <c r="CH237" s="9"/>
      <c r="CI237" s="9"/>
      <c r="CJ237" s="9"/>
      <c r="CK237" s="9"/>
      <c r="CL237" s="9"/>
      <c r="CM237" s="10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D237" s="3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</row>
    <row r="238" spans="1:156">
      <c r="A238" s="8">
        <v>233</v>
      </c>
      <c r="B238" s="21">
        <v>2013</v>
      </c>
      <c r="C238" s="21">
        <v>1970</v>
      </c>
      <c r="D238" s="22">
        <v>124.7922181</v>
      </c>
      <c r="E238" s="9">
        <v>-73211.105100000001</v>
      </c>
      <c r="F238" s="9">
        <v>1916269.6237999999</v>
      </c>
      <c r="G238" s="9">
        <v>101672.62639999999</v>
      </c>
      <c r="H238" s="9">
        <v>414962.2597</v>
      </c>
      <c r="I238" s="9">
        <v>89136.116399999999</v>
      </c>
      <c r="J238" s="9">
        <v>100645.9405</v>
      </c>
      <c r="K238" s="9">
        <v>9570.3456999999999</v>
      </c>
      <c r="L238" s="9">
        <v>2686327.3262999998</v>
      </c>
      <c r="M238" s="9">
        <f t="shared" si="21"/>
        <v>91075.594799999992</v>
      </c>
      <c r="N238" s="26"/>
      <c r="O238" s="26"/>
      <c r="P238" s="26"/>
      <c r="Q238" s="26"/>
      <c r="R238" s="26"/>
      <c r="S238" s="26"/>
      <c r="T238" s="26"/>
      <c r="U238" s="26"/>
      <c r="V238" s="33">
        <f t="shared" si="22"/>
        <v>-73211.105100000001</v>
      </c>
      <c r="W238" s="26"/>
      <c r="X238" s="26"/>
      <c r="Y238" s="26"/>
      <c r="Z238" s="26"/>
      <c r="AA238" s="26"/>
      <c r="AB238" s="38">
        <v>2014</v>
      </c>
      <c r="AC238" s="38">
        <v>1944</v>
      </c>
      <c r="AD238" s="39">
        <v>86.51293957</v>
      </c>
      <c r="AE238" s="33">
        <v>-272076.36129999999</v>
      </c>
      <c r="AF238" s="33">
        <v>2054722.5083999999</v>
      </c>
      <c r="AG238" s="33">
        <v>106509.8227</v>
      </c>
      <c r="AH238" s="33">
        <v>179263.3677</v>
      </c>
      <c r="AI238" s="33">
        <v>122354.61500000001</v>
      </c>
      <c r="AJ238" s="33">
        <v>52944.188999999998</v>
      </c>
      <c r="AK238" s="33">
        <v>85893.518599999996</v>
      </c>
      <c r="AL238" s="33">
        <v>2701977.3454999998</v>
      </c>
      <c r="AM238" s="33">
        <f t="shared" si="23"/>
        <v>-32949.329599999997</v>
      </c>
      <c r="AN238" s="33"/>
      <c r="AO238" s="33"/>
      <c r="AP238" s="33"/>
      <c r="AQ238" s="33"/>
      <c r="AR238" s="33"/>
      <c r="AS238" s="33"/>
      <c r="AT238" s="33"/>
      <c r="AU238" s="33"/>
      <c r="AV238" s="33">
        <f t="shared" si="24"/>
        <v>-272076.36129999999</v>
      </c>
      <c r="AW238" s="33"/>
      <c r="AX238" s="33"/>
      <c r="AY238" s="33"/>
      <c r="AZ238" s="33"/>
      <c r="BA238" s="38">
        <v>233</v>
      </c>
      <c r="BB238" s="38">
        <v>2015</v>
      </c>
      <c r="BC238" s="38">
        <v>1945</v>
      </c>
      <c r="BD238" s="39">
        <v>108.2331054</v>
      </c>
      <c r="BE238" s="33">
        <f t="shared" si="25"/>
        <v>-277780.63584887795</v>
      </c>
      <c r="BF238" s="33">
        <v>2108295.9120999998</v>
      </c>
      <c r="BG238" s="33">
        <v>106509.8227</v>
      </c>
      <c r="BH238" s="33">
        <v>172570.6373</v>
      </c>
      <c r="BI238" s="33">
        <v>126756.924151122</v>
      </c>
      <c r="BJ238" s="33">
        <v>123618.2239</v>
      </c>
      <c r="BK238" s="33">
        <v>134229.821</v>
      </c>
      <c r="BL238" s="33">
        <v>2781302.335</v>
      </c>
      <c r="BM238" s="33">
        <f t="shared" si="26"/>
        <v>-10611.597099999999</v>
      </c>
      <c r="BN238" s="9"/>
      <c r="BO238" s="9"/>
      <c r="BP238" s="9"/>
      <c r="BQ238" s="9"/>
      <c r="BR238" s="9"/>
      <c r="BS238" s="9"/>
      <c r="BT238" s="9"/>
      <c r="BU238" s="9"/>
      <c r="BV238" s="33">
        <f t="shared" si="27"/>
        <v>-277780.63584887795</v>
      </c>
      <c r="BW238" s="9"/>
      <c r="BX238" s="9"/>
      <c r="BY238" s="9"/>
      <c r="BZ238" s="9"/>
      <c r="CA238" s="21"/>
      <c r="CB238" s="21"/>
      <c r="CC238" s="21"/>
      <c r="CD238" s="22"/>
      <c r="CE238" s="9"/>
      <c r="CF238" s="9"/>
      <c r="CG238" s="9"/>
      <c r="CH238" s="9"/>
      <c r="CI238" s="9"/>
      <c r="CJ238" s="9"/>
      <c r="CK238" s="9"/>
      <c r="CL238" s="9"/>
      <c r="CM238" s="10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D238" s="3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</row>
    <row r="239" spans="1:156">
      <c r="A239" s="8">
        <v>234</v>
      </c>
      <c r="B239" s="21">
        <v>2013</v>
      </c>
      <c r="C239" s="21">
        <v>1950</v>
      </c>
      <c r="D239" s="22">
        <v>158.5133792</v>
      </c>
      <c r="E239" s="9">
        <v>-118459.65459999999</v>
      </c>
      <c r="F239" s="9">
        <v>1982432.1095</v>
      </c>
      <c r="G239" s="9">
        <v>101672.62639999999</v>
      </c>
      <c r="H239" s="9">
        <v>414556.01679999998</v>
      </c>
      <c r="I239" s="9">
        <v>90648.896200000003</v>
      </c>
      <c r="J239" s="9">
        <v>32628.732400000001</v>
      </c>
      <c r="K239" s="9">
        <v>59082.9833</v>
      </c>
      <c r="L239" s="9">
        <v>2681315.0526000001</v>
      </c>
      <c r="M239" s="9">
        <f t="shared" si="21"/>
        <v>-26454.250899999999</v>
      </c>
      <c r="N239" s="26"/>
      <c r="O239" s="26"/>
      <c r="P239" s="26"/>
      <c r="Q239" s="26"/>
      <c r="R239" s="26"/>
      <c r="S239" s="26"/>
      <c r="T239" s="26"/>
      <c r="U239" s="26"/>
      <c r="V239" s="33">
        <f t="shared" si="22"/>
        <v>-118459.65459999999</v>
      </c>
      <c r="W239" s="26"/>
      <c r="X239" s="26"/>
      <c r="Y239" s="26"/>
      <c r="Z239" s="26"/>
      <c r="AA239" s="26"/>
      <c r="AB239" s="38">
        <v>2014</v>
      </c>
      <c r="AC239" s="38">
        <v>1962</v>
      </c>
      <c r="AD239" s="39">
        <v>126.2553453</v>
      </c>
      <c r="AE239" s="33">
        <v>17337.013599999998</v>
      </c>
      <c r="AF239" s="33">
        <v>2147540.0323999999</v>
      </c>
      <c r="AG239" s="33">
        <v>106509.8227</v>
      </c>
      <c r="AH239" s="33">
        <v>186218.71720000001</v>
      </c>
      <c r="AI239" s="33">
        <v>96212.683099999995</v>
      </c>
      <c r="AJ239" s="33">
        <v>274451.42330000002</v>
      </c>
      <c r="AK239" s="33">
        <v>76837.999899999995</v>
      </c>
      <c r="AL239" s="33">
        <v>2716757.6653</v>
      </c>
      <c r="AM239" s="33">
        <f t="shared" si="23"/>
        <v>197613.42340000003</v>
      </c>
      <c r="AN239" s="33"/>
      <c r="AO239" s="33"/>
      <c r="AP239" s="33"/>
      <c r="AQ239" s="33"/>
      <c r="AR239" s="33"/>
      <c r="AS239" s="33"/>
      <c r="AT239" s="33"/>
      <c r="AU239" s="33"/>
      <c r="AV239" s="33">
        <f t="shared" si="24"/>
        <v>17337.013599999998</v>
      </c>
      <c r="AW239" s="33"/>
      <c r="AX239" s="33"/>
      <c r="AY239" s="33"/>
      <c r="AZ239" s="33"/>
      <c r="BA239" s="38">
        <v>234</v>
      </c>
      <c r="BB239" s="38">
        <v>2015</v>
      </c>
      <c r="BC239" s="38">
        <v>1963</v>
      </c>
      <c r="BD239" s="39">
        <v>129.95508799999999</v>
      </c>
      <c r="BE239" s="33">
        <f t="shared" si="25"/>
        <v>118915.5479749213</v>
      </c>
      <c r="BF239" s="33">
        <v>2179652.6732000001</v>
      </c>
      <c r="BG239" s="33">
        <v>106509.8227</v>
      </c>
      <c r="BH239" s="33">
        <v>186385.77100000001</v>
      </c>
      <c r="BI239" s="33">
        <v>74832.246774921296</v>
      </c>
      <c r="BJ239" s="33">
        <v>377991.56410000002</v>
      </c>
      <c r="BK239" s="33">
        <v>15773.991400000001</v>
      </c>
      <c r="BL239" s="33">
        <v>2790682.5384</v>
      </c>
      <c r="BM239" s="33">
        <f t="shared" si="26"/>
        <v>362217.57270000002</v>
      </c>
      <c r="BN239" s="9"/>
      <c r="BO239" s="9"/>
      <c r="BP239" s="9"/>
      <c r="BQ239" s="9"/>
      <c r="BR239" s="9"/>
      <c r="BS239" s="9"/>
      <c r="BT239" s="9"/>
      <c r="BU239" s="9"/>
      <c r="BV239" s="33">
        <f t="shared" si="27"/>
        <v>118915.5479749213</v>
      </c>
      <c r="BW239" s="9"/>
      <c r="BX239" s="9"/>
      <c r="BY239" s="9"/>
      <c r="BZ239" s="9"/>
      <c r="CA239" s="21"/>
      <c r="CB239" s="21"/>
      <c r="CC239" s="21"/>
      <c r="CD239" s="22"/>
      <c r="CE239" s="9"/>
      <c r="CF239" s="9"/>
      <c r="CG239" s="9"/>
      <c r="CH239" s="9"/>
      <c r="CI239" s="9"/>
      <c r="CJ239" s="9"/>
      <c r="CK239" s="9"/>
      <c r="CL239" s="9"/>
      <c r="CM239" s="10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D239" s="3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</row>
    <row r="240" spans="1:156">
      <c r="A240" s="8">
        <v>235</v>
      </c>
      <c r="B240" s="21">
        <v>2013</v>
      </c>
      <c r="C240" s="21">
        <v>1954</v>
      </c>
      <c r="D240" s="22">
        <v>155.51180840000001</v>
      </c>
      <c r="E240" s="9">
        <v>-83967.517300000007</v>
      </c>
      <c r="F240" s="9">
        <v>1945716.4280000001</v>
      </c>
      <c r="G240" s="9">
        <v>101672.62639999999</v>
      </c>
      <c r="H240" s="9">
        <v>416514.00719999999</v>
      </c>
      <c r="I240" s="9">
        <v>83357.671600000001</v>
      </c>
      <c r="J240" s="9">
        <v>55687.245999999999</v>
      </c>
      <c r="K240" s="9">
        <v>2305.3202000000001</v>
      </c>
      <c r="L240" s="9">
        <v>2684610.1762999999</v>
      </c>
      <c r="M240" s="9">
        <f t="shared" si="21"/>
        <v>53381.925799999997</v>
      </c>
      <c r="N240" s="26"/>
      <c r="O240" s="26"/>
      <c r="P240" s="26"/>
      <c r="Q240" s="26"/>
      <c r="R240" s="26"/>
      <c r="S240" s="26"/>
      <c r="T240" s="26"/>
      <c r="U240" s="26"/>
      <c r="V240" s="33">
        <f t="shared" si="22"/>
        <v>-83967.517300000007</v>
      </c>
      <c r="W240" s="26"/>
      <c r="X240" s="26"/>
      <c r="Y240" s="26"/>
      <c r="Z240" s="26"/>
      <c r="AA240" s="26"/>
      <c r="AB240" s="38">
        <v>2014</v>
      </c>
      <c r="AC240" s="38">
        <v>1994</v>
      </c>
      <c r="AD240" s="39">
        <v>97.75743104</v>
      </c>
      <c r="AE240" s="33">
        <v>-206313.44159999999</v>
      </c>
      <c r="AF240" s="33">
        <v>2069003.3687</v>
      </c>
      <c r="AG240" s="33">
        <v>106509.8227</v>
      </c>
      <c r="AH240" s="33">
        <v>173848.56529999999</v>
      </c>
      <c r="AI240" s="33">
        <v>142706.34460000001</v>
      </c>
      <c r="AJ240" s="33">
        <v>170002.34940000001</v>
      </c>
      <c r="AK240" s="33">
        <v>160571.49660000001</v>
      </c>
      <c r="AL240" s="33">
        <v>2707812.3957000002</v>
      </c>
      <c r="AM240" s="33">
        <f t="shared" si="23"/>
        <v>9430.8527999999933</v>
      </c>
      <c r="AN240" s="33"/>
      <c r="AO240" s="33"/>
      <c r="AP240" s="33"/>
      <c r="AQ240" s="33"/>
      <c r="AR240" s="33"/>
      <c r="AS240" s="33"/>
      <c r="AT240" s="33"/>
      <c r="AU240" s="33"/>
      <c r="AV240" s="33">
        <f t="shared" si="24"/>
        <v>-206313.44159999999</v>
      </c>
      <c r="AW240" s="33"/>
      <c r="AX240" s="33"/>
      <c r="AY240" s="33"/>
      <c r="AZ240" s="33"/>
      <c r="BA240" s="38">
        <v>235</v>
      </c>
      <c r="BB240" s="38">
        <v>2015</v>
      </c>
      <c r="BC240" s="38">
        <v>1995</v>
      </c>
      <c r="BD240" s="39">
        <v>131.04328570000001</v>
      </c>
      <c r="BE240" s="33">
        <f t="shared" si="25"/>
        <v>2719.8863704744726</v>
      </c>
      <c r="BF240" s="33">
        <v>2128924.1609</v>
      </c>
      <c r="BG240" s="33">
        <v>106509.8227</v>
      </c>
      <c r="BH240" s="33">
        <v>178993.70860000001</v>
      </c>
      <c r="BI240" s="33">
        <v>102615.57957047501</v>
      </c>
      <c r="BJ240" s="33">
        <v>317934.74680000002</v>
      </c>
      <c r="BK240" s="33">
        <v>50423.834300000002</v>
      </c>
      <c r="BL240" s="33">
        <v>2781834.2979000001</v>
      </c>
      <c r="BM240" s="33">
        <f t="shared" si="26"/>
        <v>267510.91250000003</v>
      </c>
      <c r="BN240" s="9"/>
      <c r="BO240" s="9"/>
      <c r="BP240" s="9"/>
      <c r="BQ240" s="9"/>
      <c r="BR240" s="9"/>
      <c r="BS240" s="9"/>
      <c r="BT240" s="9"/>
      <c r="BU240" s="9"/>
      <c r="BV240" s="33">
        <f t="shared" si="27"/>
        <v>2719.8863704744726</v>
      </c>
      <c r="BW240" s="9"/>
      <c r="BX240" s="9"/>
      <c r="BY240" s="9"/>
      <c r="BZ240" s="9"/>
      <c r="CA240" s="21"/>
      <c r="CB240" s="21"/>
      <c r="CC240" s="21"/>
      <c r="CD240" s="22"/>
      <c r="CE240" s="9"/>
      <c r="CF240" s="9"/>
      <c r="CG240" s="9"/>
      <c r="CH240" s="9"/>
      <c r="CI240" s="9"/>
      <c r="CJ240" s="9"/>
      <c r="CK240" s="9"/>
      <c r="CL240" s="9"/>
      <c r="CM240" s="10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D240" s="3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</row>
    <row r="241" spans="1:156">
      <c r="A241" s="8">
        <v>236</v>
      </c>
      <c r="B241" s="21">
        <v>2013</v>
      </c>
      <c r="C241" s="21">
        <v>1998</v>
      </c>
      <c r="D241" s="22">
        <v>141.2795888</v>
      </c>
      <c r="E241" s="9">
        <v>16651.218000000001</v>
      </c>
      <c r="F241" s="9">
        <v>1953092.855</v>
      </c>
      <c r="G241" s="9">
        <v>101672.62639999999</v>
      </c>
      <c r="H241" s="9">
        <v>415507.62770000001</v>
      </c>
      <c r="I241" s="9">
        <v>87105.258300000001</v>
      </c>
      <c r="J241" s="9">
        <v>157337.20259999999</v>
      </c>
      <c r="K241" s="9">
        <v>4972.7257</v>
      </c>
      <c r="L241" s="9">
        <v>2693091.6263000001</v>
      </c>
      <c r="M241" s="9">
        <f t="shared" si="21"/>
        <v>152364.47689999998</v>
      </c>
      <c r="N241" s="26"/>
      <c r="O241" s="26"/>
      <c r="P241" s="26"/>
      <c r="Q241" s="26"/>
      <c r="R241" s="26"/>
      <c r="S241" s="26"/>
      <c r="T241" s="26"/>
      <c r="U241" s="26"/>
      <c r="V241" s="33">
        <f t="shared" si="22"/>
        <v>16651.218000000001</v>
      </c>
      <c r="W241" s="26"/>
      <c r="X241" s="26"/>
      <c r="Y241" s="26"/>
      <c r="Z241" s="26"/>
      <c r="AA241" s="26"/>
      <c r="AB241" s="38">
        <v>2014</v>
      </c>
      <c r="AC241" s="38">
        <v>1981</v>
      </c>
      <c r="AD241" s="39">
        <v>140.5062116</v>
      </c>
      <c r="AE241" s="33">
        <v>97917.246199999994</v>
      </c>
      <c r="AF241" s="33">
        <v>2039725.4210000001</v>
      </c>
      <c r="AG241" s="33">
        <v>106509.8227</v>
      </c>
      <c r="AH241" s="33">
        <v>191647.3382</v>
      </c>
      <c r="AI241" s="33">
        <v>75809.015799999994</v>
      </c>
      <c r="AJ241" s="33">
        <v>411112.92119999998</v>
      </c>
      <c r="AK241" s="33">
        <v>4394.5906000000004</v>
      </c>
      <c r="AL241" s="33">
        <v>2722492.6820999999</v>
      </c>
      <c r="AM241" s="33">
        <f t="shared" si="23"/>
        <v>406718.33059999999</v>
      </c>
      <c r="AN241" s="33"/>
      <c r="AO241" s="33"/>
      <c r="AP241" s="33"/>
      <c r="AQ241" s="33"/>
      <c r="AR241" s="33"/>
      <c r="AS241" s="33"/>
      <c r="AT241" s="33"/>
      <c r="AU241" s="33"/>
      <c r="AV241" s="33">
        <f t="shared" si="24"/>
        <v>97917.246199999994</v>
      </c>
      <c r="AW241" s="33"/>
      <c r="AX241" s="33"/>
      <c r="AY241" s="33"/>
      <c r="AZ241" s="33"/>
      <c r="BA241" s="38">
        <v>236</v>
      </c>
      <c r="BB241" s="38">
        <v>2015</v>
      </c>
      <c r="BC241" s="38">
        <v>1982</v>
      </c>
      <c r="BD241" s="39">
        <v>170.52547989999999</v>
      </c>
      <c r="BE241" s="33">
        <f t="shared" si="25"/>
        <v>148960.67207444832</v>
      </c>
      <c r="BF241" s="33">
        <v>2092449.1379</v>
      </c>
      <c r="BG241" s="33">
        <v>106509.8227</v>
      </c>
      <c r="BH241" s="33">
        <v>186720.4835</v>
      </c>
      <c r="BI241" s="33">
        <v>73574.217774448596</v>
      </c>
      <c r="BJ241" s="33">
        <v>491217.16239999997</v>
      </c>
      <c r="BK241" s="33">
        <v>1644.2773999999999</v>
      </c>
      <c r="BL241" s="33">
        <v>2799865.8747999999</v>
      </c>
      <c r="BM241" s="33">
        <f t="shared" si="26"/>
        <v>489572.88499999995</v>
      </c>
      <c r="BN241" s="9"/>
      <c r="BO241" s="9"/>
      <c r="BP241" s="9"/>
      <c r="BQ241" s="9"/>
      <c r="BR241" s="9"/>
      <c r="BS241" s="9"/>
      <c r="BT241" s="9"/>
      <c r="BU241" s="9"/>
      <c r="BV241" s="33">
        <f t="shared" si="27"/>
        <v>148960.67207444832</v>
      </c>
      <c r="BW241" s="9"/>
      <c r="BX241" s="9"/>
      <c r="BY241" s="9"/>
      <c r="BZ241" s="9"/>
      <c r="CA241" s="21"/>
      <c r="CB241" s="21"/>
      <c r="CC241" s="21"/>
      <c r="CD241" s="22"/>
      <c r="CE241" s="9"/>
      <c r="CF241" s="9"/>
      <c r="CG241" s="9"/>
      <c r="CH241" s="9"/>
      <c r="CI241" s="9"/>
      <c r="CJ241" s="9"/>
      <c r="CK241" s="9"/>
      <c r="CL241" s="9"/>
      <c r="CM241" s="10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D241" s="3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</row>
    <row r="242" spans="1:156">
      <c r="A242" s="8">
        <v>237</v>
      </c>
      <c r="B242" s="21">
        <v>2013</v>
      </c>
      <c r="C242" s="21">
        <v>1976</v>
      </c>
      <c r="D242" s="22">
        <v>172.14116780000001</v>
      </c>
      <c r="E242" s="9">
        <v>-60431.198299999996</v>
      </c>
      <c r="F242" s="9">
        <v>1914600.3452000001</v>
      </c>
      <c r="G242" s="9">
        <v>101672.62639999999</v>
      </c>
      <c r="H242" s="9">
        <v>416436.74859999999</v>
      </c>
      <c r="I242" s="9">
        <v>83645.369500000001</v>
      </c>
      <c r="J242" s="9">
        <v>109423.2702</v>
      </c>
      <c r="K242" s="9">
        <v>0</v>
      </c>
      <c r="L242" s="9">
        <v>2686209.5581999999</v>
      </c>
      <c r="M242" s="9">
        <f t="shared" si="21"/>
        <v>109423.2702</v>
      </c>
      <c r="N242" s="26"/>
      <c r="O242" s="26"/>
      <c r="P242" s="26"/>
      <c r="Q242" s="26"/>
      <c r="R242" s="26"/>
      <c r="S242" s="26"/>
      <c r="T242" s="26"/>
      <c r="U242" s="26"/>
      <c r="V242" s="33">
        <f t="shared" si="22"/>
        <v>-60431.198299999996</v>
      </c>
      <c r="W242" s="26"/>
      <c r="X242" s="26"/>
      <c r="Y242" s="26"/>
      <c r="Z242" s="26"/>
      <c r="AA242" s="26"/>
      <c r="AB242" s="38">
        <v>2014</v>
      </c>
      <c r="AC242" s="38">
        <v>1932</v>
      </c>
      <c r="AD242" s="39">
        <v>133.21170939999999</v>
      </c>
      <c r="AE242" s="33">
        <v>-152113.69130000001</v>
      </c>
      <c r="AF242" s="33">
        <v>2034728.9221999999</v>
      </c>
      <c r="AG242" s="33">
        <v>106509.8227</v>
      </c>
      <c r="AH242" s="33">
        <v>167978.02549999999</v>
      </c>
      <c r="AI242" s="33">
        <v>164770.9797</v>
      </c>
      <c r="AJ242" s="33">
        <v>319352.57439999998</v>
      </c>
      <c r="AK242" s="33">
        <v>213001.6059</v>
      </c>
      <c r="AL242" s="33">
        <v>2732452.41</v>
      </c>
      <c r="AM242" s="33">
        <f t="shared" si="23"/>
        <v>106350.96849999999</v>
      </c>
      <c r="AN242" s="33"/>
      <c r="AO242" s="33"/>
      <c r="AP242" s="33"/>
      <c r="AQ242" s="33"/>
      <c r="AR242" s="33"/>
      <c r="AS242" s="33"/>
      <c r="AT242" s="33"/>
      <c r="AU242" s="33"/>
      <c r="AV242" s="33">
        <f t="shared" si="24"/>
        <v>-152113.69130000001</v>
      </c>
      <c r="AW242" s="33"/>
      <c r="AX242" s="33"/>
      <c r="AY242" s="33"/>
      <c r="AZ242" s="33"/>
      <c r="BA242" s="38">
        <v>237</v>
      </c>
      <c r="BB242" s="38">
        <v>2015</v>
      </c>
      <c r="BC242" s="38">
        <v>1933</v>
      </c>
      <c r="BD242" s="39">
        <v>142.748829</v>
      </c>
      <c r="BE242" s="33">
        <f t="shared" si="25"/>
        <v>22824.310476822313</v>
      </c>
      <c r="BF242" s="33">
        <v>2085883.9077000001</v>
      </c>
      <c r="BG242" s="33">
        <v>106509.8227</v>
      </c>
      <c r="BH242" s="33">
        <v>183151.6955</v>
      </c>
      <c r="BI242" s="33">
        <v>86987.635776822193</v>
      </c>
      <c r="BJ242" s="33">
        <v>356208.55469999998</v>
      </c>
      <c r="BK242" s="33">
        <v>13688.382799999999</v>
      </c>
      <c r="BL242" s="33">
        <v>2782228.9230999998</v>
      </c>
      <c r="BM242" s="33">
        <f t="shared" si="26"/>
        <v>342520.17189999996</v>
      </c>
      <c r="BN242" s="9"/>
      <c r="BO242" s="9"/>
      <c r="BP242" s="9"/>
      <c r="BQ242" s="9"/>
      <c r="BR242" s="9"/>
      <c r="BS242" s="9"/>
      <c r="BT242" s="9"/>
      <c r="BU242" s="9"/>
      <c r="BV242" s="33">
        <f t="shared" si="27"/>
        <v>22824.310476822313</v>
      </c>
      <c r="BW242" s="9"/>
      <c r="BX242" s="9"/>
      <c r="BY242" s="9"/>
      <c r="BZ242" s="9"/>
      <c r="CA242" s="21"/>
      <c r="CB242" s="21"/>
      <c r="CC242" s="21"/>
      <c r="CD242" s="22"/>
      <c r="CE242" s="9"/>
      <c r="CF242" s="9"/>
      <c r="CG242" s="9"/>
      <c r="CH242" s="9"/>
      <c r="CI242" s="9"/>
      <c r="CJ242" s="9"/>
      <c r="CK242" s="9"/>
      <c r="CL242" s="9"/>
      <c r="CM242" s="10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D242" s="3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</row>
    <row r="243" spans="1:156">
      <c r="A243" s="8">
        <v>238</v>
      </c>
      <c r="B243" s="21">
        <v>2013</v>
      </c>
      <c r="C243" s="21">
        <v>1960</v>
      </c>
      <c r="D243" s="22">
        <v>144.04261149999999</v>
      </c>
      <c r="E243" s="9">
        <v>-31654.06</v>
      </c>
      <c r="F243" s="9">
        <v>1954942.9112</v>
      </c>
      <c r="G243" s="9">
        <v>101672.62639999999</v>
      </c>
      <c r="H243" s="9">
        <v>415860.58260000002</v>
      </c>
      <c r="I243" s="9">
        <v>85790.914199999999</v>
      </c>
      <c r="J243" s="9">
        <v>104736.967</v>
      </c>
      <c r="K243" s="9">
        <v>5232.5622000000003</v>
      </c>
      <c r="L243" s="9">
        <v>2689425.4992</v>
      </c>
      <c r="M243" s="9">
        <f t="shared" si="21"/>
        <v>99504.404800000004</v>
      </c>
      <c r="N243" s="26"/>
      <c r="O243" s="26"/>
      <c r="P243" s="26"/>
      <c r="Q243" s="26"/>
      <c r="R243" s="26"/>
      <c r="S243" s="26"/>
      <c r="T243" s="26"/>
      <c r="U243" s="26"/>
      <c r="V243" s="33">
        <f t="shared" si="22"/>
        <v>-31654.06</v>
      </c>
      <c r="W243" s="26"/>
      <c r="X243" s="26"/>
      <c r="Y243" s="26"/>
      <c r="Z243" s="26"/>
      <c r="AA243" s="26"/>
      <c r="AB243" s="38">
        <v>2014</v>
      </c>
      <c r="AC243" s="38">
        <v>1943</v>
      </c>
      <c r="AD243" s="39">
        <v>149.93026549999999</v>
      </c>
      <c r="AE243" s="33">
        <v>-43076.2071</v>
      </c>
      <c r="AF243" s="33">
        <v>2050313.2925</v>
      </c>
      <c r="AG243" s="33">
        <v>106509.8227</v>
      </c>
      <c r="AH243" s="33">
        <v>188489.84950000001</v>
      </c>
      <c r="AI243" s="33">
        <v>87676.550600000002</v>
      </c>
      <c r="AJ243" s="33">
        <v>278545.50640000001</v>
      </c>
      <c r="AK243" s="33">
        <v>30643.349699999999</v>
      </c>
      <c r="AL243" s="33">
        <v>2723967.8791999999</v>
      </c>
      <c r="AM243" s="33">
        <f t="shared" si="23"/>
        <v>247902.15670000002</v>
      </c>
      <c r="AN243" s="33"/>
      <c r="AO243" s="33"/>
      <c r="AP243" s="33"/>
      <c r="AQ243" s="33"/>
      <c r="AR243" s="33"/>
      <c r="AS243" s="33"/>
      <c r="AT243" s="33"/>
      <c r="AU243" s="33"/>
      <c r="AV243" s="33">
        <f t="shared" si="24"/>
        <v>-43076.2071</v>
      </c>
      <c r="AW243" s="33"/>
      <c r="AX243" s="33"/>
      <c r="AY243" s="33"/>
      <c r="AZ243" s="33"/>
      <c r="BA243" s="38">
        <v>238</v>
      </c>
      <c r="BB243" s="38">
        <v>2015</v>
      </c>
      <c r="BC243" s="38">
        <v>1944</v>
      </c>
      <c r="BD243" s="39">
        <v>86.51293957</v>
      </c>
      <c r="BE243" s="33">
        <f t="shared" si="25"/>
        <v>-308530.26695836568</v>
      </c>
      <c r="BF243" s="33">
        <v>2145589.8401000001</v>
      </c>
      <c r="BG243" s="33">
        <v>106509.8227</v>
      </c>
      <c r="BH243" s="33">
        <v>168270.79300000001</v>
      </c>
      <c r="BI243" s="33">
        <v>142918.043841634</v>
      </c>
      <c r="BJ243" s="33">
        <v>48131.444000000003</v>
      </c>
      <c r="BK243" s="33">
        <v>141452.19639999999</v>
      </c>
      <c r="BL243" s="33">
        <v>2778498.0142000001</v>
      </c>
      <c r="BM243" s="33">
        <f t="shared" si="26"/>
        <v>-93320.752399999983</v>
      </c>
      <c r="BN243" s="9"/>
      <c r="BO243" s="9"/>
      <c r="BP243" s="9"/>
      <c r="BQ243" s="9"/>
      <c r="BR243" s="9"/>
      <c r="BS243" s="9"/>
      <c r="BT243" s="9"/>
      <c r="BU243" s="9"/>
      <c r="BV243" s="33">
        <f t="shared" si="27"/>
        <v>-308530.26695836568</v>
      </c>
      <c r="BW243" s="9"/>
      <c r="BX243" s="9"/>
      <c r="BY243" s="9"/>
      <c r="BZ243" s="9"/>
      <c r="CA243" s="21"/>
      <c r="CB243" s="21"/>
      <c r="CC243" s="21"/>
      <c r="CD243" s="22"/>
      <c r="CE243" s="9"/>
      <c r="CF243" s="9"/>
      <c r="CG243" s="9"/>
      <c r="CH243" s="9"/>
      <c r="CI243" s="9"/>
      <c r="CJ243" s="9"/>
      <c r="CK243" s="9"/>
      <c r="CL243" s="9"/>
      <c r="CM243" s="10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D243" s="3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</row>
    <row r="244" spans="1:156">
      <c r="A244" s="8">
        <v>239</v>
      </c>
      <c r="B244" s="21">
        <v>2013</v>
      </c>
      <c r="C244" s="21">
        <v>1954</v>
      </c>
      <c r="D244" s="22">
        <v>155.51180840000001</v>
      </c>
      <c r="E244" s="9">
        <v>-50807.032599999999</v>
      </c>
      <c r="F244" s="9">
        <v>1974119.7471</v>
      </c>
      <c r="G244" s="9">
        <v>101672.62639999999</v>
      </c>
      <c r="H244" s="9">
        <v>416545.60440000001</v>
      </c>
      <c r="I244" s="9">
        <v>83240.008900000001</v>
      </c>
      <c r="J244" s="9">
        <v>63764.717499999999</v>
      </c>
      <c r="K244" s="9">
        <v>6781.8230999999996</v>
      </c>
      <c r="L244" s="9">
        <v>2683367.9138000002</v>
      </c>
      <c r="M244" s="9">
        <f t="shared" si="21"/>
        <v>56982.894399999997</v>
      </c>
      <c r="N244" s="26"/>
      <c r="O244" s="26"/>
      <c r="P244" s="26"/>
      <c r="Q244" s="26"/>
      <c r="R244" s="26"/>
      <c r="S244" s="26"/>
      <c r="T244" s="26"/>
      <c r="U244" s="26"/>
      <c r="V244" s="33">
        <f t="shared" si="22"/>
        <v>-50807.032599999999</v>
      </c>
      <c r="W244" s="26"/>
      <c r="X244" s="26"/>
      <c r="Y244" s="26"/>
      <c r="Z244" s="26"/>
      <c r="AA244" s="26"/>
      <c r="AB244" s="38">
        <v>2014</v>
      </c>
      <c r="AC244" s="38">
        <v>1977</v>
      </c>
      <c r="AD244" s="39">
        <v>78.848646959999996</v>
      </c>
      <c r="AE244" s="33">
        <v>-270782.55800000002</v>
      </c>
      <c r="AF244" s="33">
        <v>2062992.7656</v>
      </c>
      <c r="AG244" s="33">
        <v>106509.8227</v>
      </c>
      <c r="AH244" s="33">
        <v>179421.98730000001</v>
      </c>
      <c r="AI244" s="33">
        <v>121758.4374</v>
      </c>
      <c r="AJ244" s="33">
        <v>53016.559800000003</v>
      </c>
      <c r="AK244" s="33">
        <v>85929.039199999999</v>
      </c>
      <c r="AL244" s="33">
        <v>2708553.0915000001</v>
      </c>
      <c r="AM244" s="33">
        <f t="shared" si="23"/>
        <v>-32912.479399999997</v>
      </c>
      <c r="AN244" s="33"/>
      <c r="AO244" s="33"/>
      <c r="AP244" s="33"/>
      <c r="AQ244" s="33"/>
      <c r="AR244" s="33"/>
      <c r="AS244" s="33"/>
      <c r="AT244" s="33"/>
      <c r="AU244" s="33"/>
      <c r="AV244" s="33">
        <f t="shared" si="24"/>
        <v>-270782.55800000002</v>
      </c>
      <c r="AW244" s="33"/>
      <c r="AX244" s="33"/>
      <c r="AY244" s="33"/>
      <c r="AZ244" s="33"/>
      <c r="BA244" s="38">
        <v>239</v>
      </c>
      <c r="BB244" s="38">
        <v>2015</v>
      </c>
      <c r="BC244" s="38">
        <v>1978</v>
      </c>
      <c r="BD244" s="39">
        <v>138.30665930000001</v>
      </c>
      <c r="BE244" s="33">
        <f t="shared" si="25"/>
        <v>68394.570440597367</v>
      </c>
      <c r="BF244" s="33">
        <v>2135179.6839999999</v>
      </c>
      <c r="BG244" s="33">
        <v>106509.8227</v>
      </c>
      <c r="BH244" s="33">
        <v>184559.28460000001</v>
      </c>
      <c r="BI244" s="33">
        <v>81697.161440597498</v>
      </c>
      <c r="BJ244" s="33">
        <v>412088.1986</v>
      </c>
      <c r="BK244" s="33">
        <v>42771.049400000004</v>
      </c>
      <c r="BL244" s="33">
        <v>2808868.5315</v>
      </c>
      <c r="BM244" s="33">
        <f t="shared" si="26"/>
        <v>369317.14919999999</v>
      </c>
      <c r="BN244" s="9"/>
      <c r="BO244" s="9"/>
      <c r="BP244" s="9"/>
      <c r="BQ244" s="9"/>
      <c r="BR244" s="9"/>
      <c r="BS244" s="9"/>
      <c r="BT244" s="9"/>
      <c r="BU244" s="9"/>
      <c r="BV244" s="33">
        <f t="shared" si="27"/>
        <v>68394.570440597367</v>
      </c>
      <c r="BW244" s="9"/>
      <c r="BX244" s="9"/>
      <c r="BY244" s="9"/>
      <c r="BZ244" s="9"/>
      <c r="CA244" s="21"/>
      <c r="CB244" s="21"/>
      <c r="CC244" s="21"/>
      <c r="CD244" s="22"/>
      <c r="CE244" s="9"/>
      <c r="CF244" s="9"/>
      <c r="CG244" s="9"/>
      <c r="CH244" s="9"/>
      <c r="CI244" s="9"/>
      <c r="CJ244" s="9"/>
      <c r="CK244" s="9"/>
      <c r="CL244" s="9"/>
      <c r="CM244" s="10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D244" s="3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</row>
    <row r="245" spans="1:156">
      <c r="A245" s="8">
        <v>240</v>
      </c>
      <c r="B245" s="21">
        <v>2013</v>
      </c>
      <c r="C245" s="21">
        <v>1961</v>
      </c>
      <c r="D245" s="22">
        <v>139.37192200000001</v>
      </c>
      <c r="E245" s="9">
        <v>-27978.167600000001</v>
      </c>
      <c r="F245" s="9">
        <v>1969724.8178999999</v>
      </c>
      <c r="G245" s="9">
        <v>101672.62639999999</v>
      </c>
      <c r="H245" s="9">
        <v>415296.60869999998</v>
      </c>
      <c r="I245" s="9">
        <v>87891.0573</v>
      </c>
      <c r="J245" s="9">
        <v>97565.502399999998</v>
      </c>
      <c r="K245" s="9">
        <v>11166.7045</v>
      </c>
      <c r="L245" s="9">
        <v>2688962.0759000001</v>
      </c>
      <c r="M245" s="9">
        <f t="shared" si="21"/>
        <v>86398.797900000005</v>
      </c>
      <c r="N245" s="26"/>
      <c r="O245" s="26"/>
      <c r="P245" s="26"/>
      <c r="Q245" s="26"/>
      <c r="R245" s="26"/>
      <c r="S245" s="26"/>
      <c r="T245" s="26"/>
      <c r="U245" s="26"/>
      <c r="V245" s="33">
        <f t="shared" si="22"/>
        <v>-27978.167600000001</v>
      </c>
      <c r="W245" s="26"/>
      <c r="X245" s="26"/>
      <c r="Y245" s="26"/>
      <c r="Z245" s="26"/>
      <c r="AA245" s="26"/>
      <c r="AB245" s="38">
        <v>2014</v>
      </c>
      <c r="AC245" s="38">
        <v>1962</v>
      </c>
      <c r="AD245" s="39">
        <v>126.2553453</v>
      </c>
      <c r="AE245" s="33">
        <v>-11564.3922</v>
      </c>
      <c r="AF245" s="33">
        <v>2065405.9135</v>
      </c>
      <c r="AG245" s="33">
        <v>106509.8227</v>
      </c>
      <c r="AH245" s="33">
        <v>186693.19440000001</v>
      </c>
      <c r="AI245" s="33">
        <v>94429.343699999998</v>
      </c>
      <c r="AJ245" s="33">
        <v>302699.20110000001</v>
      </c>
      <c r="AK245" s="33">
        <v>47235.239300000001</v>
      </c>
      <c r="AL245" s="33">
        <v>2720066.6283999998</v>
      </c>
      <c r="AM245" s="33">
        <f t="shared" si="23"/>
        <v>255463.96179999999</v>
      </c>
      <c r="AN245" s="33"/>
      <c r="AO245" s="33"/>
      <c r="AP245" s="33"/>
      <c r="AQ245" s="33"/>
      <c r="AR245" s="33"/>
      <c r="AS245" s="33"/>
      <c r="AT245" s="33"/>
      <c r="AU245" s="33"/>
      <c r="AV245" s="33">
        <f t="shared" si="24"/>
        <v>-11564.3922</v>
      </c>
      <c r="AW245" s="33"/>
      <c r="AX245" s="33"/>
      <c r="AY245" s="33"/>
      <c r="AZ245" s="33"/>
      <c r="BA245" s="38">
        <v>240</v>
      </c>
      <c r="BB245" s="38">
        <v>2015</v>
      </c>
      <c r="BC245" s="38">
        <v>1963</v>
      </c>
      <c r="BD245" s="39">
        <v>129.95508799999999</v>
      </c>
      <c r="BE245" s="33">
        <f t="shared" si="25"/>
        <v>104439.26587598445</v>
      </c>
      <c r="BF245" s="33">
        <v>2178996.8084</v>
      </c>
      <c r="BG245" s="33">
        <v>106509.8227</v>
      </c>
      <c r="BH245" s="33">
        <v>185950.11129999999</v>
      </c>
      <c r="BI245" s="33">
        <v>76469.689275984507</v>
      </c>
      <c r="BJ245" s="33">
        <v>355682.49920000002</v>
      </c>
      <c r="BK245" s="33">
        <v>12964.1368</v>
      </c>
      <c r="BL245" s="33">
        <v>2786205.5282000001</v>
      </c>
      <c r="BM245" s="33">
        <f t="shared" si="26"/>
        <v>342718.36240000004</v>
      </c>
      <c r="BN245" s="9"/>
      <c r="BO245" s="9"/>
      <c r="BP245" s="9"/>
      <c r="BQ245" s="9"/>
      <c r="BR245" s="9"/>
      <c r="BS245" s="9"/>
      <c r="BT245" s="9"/>
      <c r="BU245" s="9"/>
      <c r="BV245" s="33">
        <f t="shared" si="27"/>
        <v>104439.26587598445</v>
      </c>
      <c r="BW245" s="9"/>
      <c r="BX245" s="9"/>
      <c r="BY245" s="9"/>
      <c r="BZ245" s="9"/>
      <c r="CA245" s="21"/>
      <c r="CB245" s="21"/>
      <c r="CC245" s="21"/>
      <c r="CD245" s="22"/>
      <c r="CE245" s="9"/>
      <c r="CF245" s="9"/>
      <c r="CG245" s="9"/>
      <c r="CH245" s="9"/>
      <c r="CI245" s="9"/>
      <c r="CJ245" s="9"/>
      <c r="CK245" s="9"/>
      <c r="CL245" s="9"/>
      <c r="CM245" s="10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D245" s="3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</row>
    <row r="246" spans="1:156">
      <c r="A246" s="8">
        <v>241</v>
      </c>
      <c r="B246" s="21">
        <v>2013</v>
      </c>
      <c r="C246" s="21">
        <v>1963</v>
      </c>
      <c r="D246" s="22">
        <v>129.95508799999999</v>
      </c>
      <c r="E246" s="9">
        <v>-49588.625</v>
      </c>
      <c r="F246" s="9">
        <v>1938877.7953000001</v>
      </c>
      <c r="G246" s="9">
        <v>101672.62639999999</v>
      </c>
      <c r="H246" s="9">
        <v>415425.58199999999</v>
      </c>
      <c r="I246" s="9">
        <v>87410.782500000001</v>
      </c>
      <c r="J246" s="9">
        <v>100303.3204</v>
      </c>
      <c r="K246" s="9">
        <v>6289.5897000000004</v>
      </c>
      <c r="L246" s="9">
        <v>2686989.1420999998</v>
      </c>
      <c r="M246" s="9">
        <f t="shared" si="21"/>
        <v>94013.7307</v>
      </c>
      <c r="N246" s="26"/>
      <c r="O246" s="26"/>
      <c r="P246" s="26"/>
      <c r="Q246" s="26"/>
      <c r="R246" s="26"/>
      <c r="S246" s="26"/>
      <c r="T246" s="26"/>
      <c r="U246" s="26"/>
      <c r="V246" s="33">
        <f t="shared" si="22"/>
        <v>-49588.625</v>
      </c>
      <c r="W246" s="26"/>
      <c r="X246" s="26"/>
      <c r="Y246" s="26"/>
      <c r="Z246" s="26"/>
      <c r="AA246" s="26"/>
      <c r="AB246" s="38">
        <v>2014</v>
      </c>
      <c r="AC246" s="38">
        <v>1941</v>
      </c>
      <c r="AD246" s="39">
        <v>99.84141047</v>
      </c>
      <c r="AE246" s="33">
        <v>-201995.9333</v>
      </c>
      <c r="AF246" s="33">
        <v>2067019.6884000001</v>
      </c>
      <c r="AG246" s="33">
        <v>106509.8227</v>
      </c>
      <c r="AH246" s="33">
        <v>180990.29029999999</v>
      </c>
      <c r="AI246" s="33">
        <v>115863.91409999999</v>
      </c>
      <c r="AJ246" s="33">
        <v>120154.18700000001</v>
      </c>
      <c r="AK246" s="33">
        <v>83106.693700000003</v>
      </c>
      <c r="AL246" s="33">
        <v>2709427.1420999998</v>
      </c>
      <c r="AM246" s="33">
        <f t="shared" si="23"/>
        <v>37047.493300000002</v>
      </c>
      <c r="AN246" s="33"/>
      <c r="AO246" s="33"/>
      <c r="AP246" s="33"/>
      <c r="AQ246" s="33"/>
      <c r="AR246" s="33"/>
      <c r="AS246" s="33"/>
      <c r="AT246" s="33"/>
      <c r="AU246" s="33"/>
      <c r="AV246" s="33">
        <f t="shared" si="24"/>
        <v>-201995.9333</v>
      </c>
      <c r="AW246" s="33"/>
      <c r="AX246" s="33"/>
      <c r="AY246" s="33"/>
      <c r="AZ246" s="33"/>
      <c r="BA246" s="38">
        <v>241</v>
      </c>
      <c r="BB246" s="38">
        <v>2015</v>
      </c>
      <c r="BC246" s="38">
        <v>1942</v>
      </c>
      <c r="BD246" s="39">
        <v>129.83243809999999</v>
      </c>
      <c r="BE246" s="33">
        <f t="shared" si="25"/>
        <v>18873.255705263</v>
      </c>
      <c r="BF246" s="33">
        <v>2111400.1420999998</v>
      </c>
      <c r="BG246" s="33">
        <v>106509.8227</v>
      </c>
      <c r="BH246" s="33">
        <v>185776.02069999999</v>
      </c>
      <c r="BI246" s="33">
        <v>77124.015005263398</v>
      </c>
      <c r="BJ246" s="33">
        <v>331595.93150000001</v>
      </c>
      <c r="BK246" s="33">
        <v>8308.0128999999997</v>
      </c>
      <c r="BL246" s="33">
        <v>2785224.6634</v>
      </c>
      <c r="BM246" s="33">
        <f t="shared" si="26"/>
        <v>323287.91860000003</v>
      </c>
      <c r="BN246" s="9"/>
      <c r="BO246" s="9"/>
      <c r="BP246" s="9"/>
      <c r="BQ246" s="9"/>
      <c r="BR246" s="9"/>
      <c r="BS246" s="9"/>
      <c r="BT246" s="9"/>
      <c r="BU246" s="9"/>
      <c r="BV246" s="33">
        <f t="shared" si="27"/>
        <v>18873.255705263</v>
      </c>
      <c r="BW246" s="9"/>
      <c r="BX246" s="9"/>
      <c r="BY246" s="9"/>
      <c r="BZ246" s="9"/>
      <c r="CA246" s="21"/>
      <c r="CB246" s="21"/>
      <c r="CC246" s="21"/>
      <c r="CD246" s="22"/>
      <c r="CE246" s="9"/>
      <c r="CF246" s="9"/>
      <c r="CG246" s="9"/>
      <c r="CH246" s="9"/>
      <c r="CI246" s="9"/>
      <c r="CJ246" s="9"/>
      <c r="CK246" s="9"/>
      <c r="CL246" s="9"/>
      <c r="CM246" s="10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D246" s="3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</row>
    <row r="247" spans="1:156">
      <c r="A247" s="8">
        <v>242</v>
      </c>
      <c r="B247" s="21">
        <v>2013</v>
      </c>
      <c r="C247" s="21">
        <v>1972</v>
      </c>
      <c r="D247" s="22">
        <v>186.30179999999999</v>
      </c>
      <c r="E247" s="9">
        <v>-130686.0374</v>
      </c>
      <c r="F247" s="9">
        <v>1929658.4556</v>
      </c>
      <c r="G247" s="9">
        <v>101672.62639999999</v>
      </c>
      <c r="H247" s="9">
        <v>415270.8248</v>
      </c>
      <c r="I247" s="9">
        <v>87987.0723</v>
      </c>
      <c r="J247" s="9">
        <v>45388.207199999997</v>
      </c>
      <c r="K247" s="9">
        <v>27918.228500000001</v>
      </c>
      <c r="L247" s="9">
        <v>2682744.9951999998</v>
      </c>
      <c r="M247" s="9">
        <f t="shared" si="21"/>
        <v>17469.978699999996</v>
      </c>
      <c r="N247" s="26"/>
      <c r="O247" s="26"/>
      <c r="P247" s="26"/>
      <c r="Q247" s="26"/>
      <c r="R247" s="26"/>
      <c r="S247" s="26"/>
      <c r="T247" s="26"/>
      <c r="U247" s="26"/>
      <c r="V247" s="33">
        <f t="shared" si="22"/>
        <v>-130686.0374</v>
      </c>
      <c r="W247" s="26"/>
      <c r="X247" s="26"/>
      <c r="Y247" s="26"/>
      <c r="Z247" s="26"/>
      <c r="AA247" s="26"/>
      <c r="AB247" s="38">
        <v>2014</v>
      </c>
      <c r="AC247" s="38">
        <v>1977</v>
      </c>
      <c r="AD247" s="39">
        <v>78.848646959999996</v>
      </c>
      <c r="AE247" s="33">
        <v>-297058.63569999998</v>
      </c>
      <c r="AF247" s="33">
        <v>2088967.8119999999</v>
      </c>
      <c r="AG247" s="33">
        <v>106509.8227</v>
      </c>
      <c r="AH247" s="33">
        <v>177718.65349999999</v>
      </c>
      <c r="AI247" s="33">
        <v>128160.47870000001</v>
      </c>
      <c r="AJ247" s="33">
        <v>41235.985800000002</v>
      </c>
      <c r="AK247" s="33">
        <v>131540.215</v>
      </c>
      <c r="AL247" s="33">
        <v>2708111.1734000002</v>
      </c>
      <c r="AM247" s="33">
        <f t="shared" si="23"/>
        <v>-90304.229200000002</v>
      </c>
      <c r="AN247" s="33"/>
      <c r="AO247" s="33"/>
      <c r="AP247" s="33"/>
      <c r="AQ247" s="33"/>
      <c r="AR247" s="33"/>
      <c r="AS247" s="33"/>
      <c r="AT247" s="33"/>
      <c r="AU247" s="33"/>
      <c r="AV247" s="33">
        <f t="shared" si="24"/>
        <v>-297058.63569999998</v>
      </c>
      <c r="AW247" s="33"/>
      <c r="AX247" s="33"/>
      <c r="AY247" s="33"/>
      <c r="AZ247" s="33"/>
      <c r="BA247" s="38">
        <v>242</v>
      </c>
      <c r="BB247" s="38">
        <v>2015</v>
      </c>
      <c r="BC247" s="38">
        <v>1978</v>
      </c>
      <c r="BD247" s="39">
        <v>138.30665930000001</v>
      </c>
      <c r="BE247" s="33">
        <f t="shared" si="25"/>
        <v>17581.116971011739</v>
      </c>
      <c r="BF247" s="33">
        <v>2181381.7119999998</v>
      </c>
      <c r="BG247" s="33">
        <v>106509.8227</v>
      </c>
      <c r="BH247" s="33">
        <v>185862.4921</v>
      </c>
      <c r="BI247" s="33">
        <v>76799.009471012498</v>
      </c>
      <c r="BJ247" s="33">
        <v>274789.08319999999</v>
      </c>
      <c r="BK247" s="33">
        <v>35235.653200000001</v>
      </c>
      <c r="BL247" s="33">
        <v>2772525.3492999999</v>
      </c>
      <c r="BM247" s="33">
        <f t="shared" si="26"/>
        <v>239553.43</v>
      </c>
      <c r="BN247" s="9"/>
      <c r="BO247" s="9"/>
      <c r="BP247" s="9"/>
      <c r="BQ247" s="9"/>
      <c r="BR247" s="9"/>
      <c r="BS247" s="9"/>
      <c r="BT247" s="9"/>
      <c r="BU247" s="9"/>
      <c r="BV247" s="33">
        <f t="shared" si="27"/>
        <v>17581.116971011739</v>
      </c>
      <c r="BW247" s="9"/>
      <c r="BX247" s="9"/>
      <c r="BY247" s="9"/>
      <c r="BZ247" s="9"/>
      <c r="CA247" s="21"/>
      <c r="CB247" s="21"/>
      <c r="CC247" s="21"/>
      <c r="CD247" s="22"/>
      <c r="CE247" s="9"/>
      <c r="CF247" s="9"/>
      <c r="CG247" s="9"/>
      <c r="CH247" s="9"/>
      <c r="CI247" s="9"/>
      <c r="CJ247" s="9"/>
      <c r="CK247" s="9"/>
      <c r="CL247" s="9"/>
      <c r="CM247" s="10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D247" s="3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</row>
    <row r="248" spans="1:156">
      <c r="A248" s="8">
        <v>243</v>
      </c>
      <c r="B248" s="21">
        <v>2013</v>
      </c>
      <c r="C248" s="21">
        <v>1993</v>
      </c>
      <c r="D248" s="22">
        <v>116.7870363</v>
      </c>
      <c r="E248" s="9">
        <v>3356.9684000000002</v>
      </c>
      <c r="F248" s="9">
        <v>1965402.5651</v>
      </c>
      <c r="G248" s="9">
        <v>101672.62639999999</v>
      </c>
      <c r="H248" s="9">
        <v>415498.73109999998</v>
      </c>
      <c r="I248" s="9">
        <v>87138.387900000002</v>
      </c>
      <c r="J248" s="9">
        <v>132416.77600000001</v>
      </c>
      <c r="K248" s="9">
        <v>5800.8814000000002</v>
      </c>
      <c r="L248" s="9">
        <v>2692971.2366999998</v>
      </c>
      <c r="M248" s="9">
        <f t="shared" si="21"/>
        <v>126615.89460000001</v>
      </c>
      <c r="N248" s="26"/>
      <c r="O248" s="26"/>
      <c r="P248" s="26"/>
      <c r="Q248" s="26"/>
      <c r="R248" s="26"/>
      <c r="S248" s="26"/>
      <c r="T248" s="26"/>
      <c r="U248" s="26"/>
      <c r="V248" s="33">
        <f t="shared" si="22"/>
        <v>3356.9684000000002</v>
      </c>
      <c r="W248" s="26"/>
      <c r="X248" s="26"/>
      <c r="Y248" s="26"/>
      <c r="Z248" s="26"/>
      <c r="AA248" s="26"/>
      <c r="AB248" s="38">
        <v>2014</v>
      </c>
      <c r="AC248" s="38">
        <v>1990</v>
      </c>
      <c r="AD248" s="39">
        <v>135.3888048</v>
      </c>
      <c r="AE248" s="33">
        <v>121106.344</v>
      </c>
      <c r="AF248" s="33">
        <v>2101426.1031999998</v>
      </c>
      <c r="AG248" s="33">
        <v>106509.8227</v>
      </c>
      <c r="AH248" s="33">
        <v>188501.33410000001</v>
      </c>
      <c r="AI248" s="33">
        <v>87633.385299999994</v>
      </c>
      <c r="AJ248" s="33">
        <v>379839.9474</v>
      </c>
      <c r="AK248" s="33">
        <v>23360.535800000001</v>
      </c>
      <c r="AL248" s="33">
        <v>2719443.713</v>
      </c>
      <c r="AM248" s="33">
        <f t="shared" si="23"/>
        <v>356479.41159999999</v>
      </c>
      <c r="AN248" s="33"/>
      <c r="AO248" s="33"/>
      <c r="AP248" s="33"/>
      <c r="AQ248" s="33"/>
      <c r="AR248" s="33"/>
      <c r="AS248" s="33"/>
      <c r="AT248" s="33"/>
      <c r="AU248" s="33"/>
      <c r="AV248" s="33">
        <f t="shared" si="24"/>
        <v>121106.344</v>
      </c>
      <c r="AW248" s="33"/>
      <c r="AX248" s="33"/>
      <c r="AY248" s="33"/>
      <c r="AZ248" s="33"/>
      <c r="BA248" s="38">
        <v>243</v>
      </c>
      <c r="BB248" s="38">
        <v>2015</v>
      </c>
      <c r="BC248" s="38">
        <v>1991</v>
      </c>
      <c r="BD248" s="39">
        <v>149.61549260000001</v>
      </c>
      <c r="BE248" s="33">
        <f t="shared" si="25"/>
        <v>176940.18095092662</v>
      </c>
      <c r="BF248" s="33">
        <v>2122313.8010999998</v>
      </c>
      <c r="BG248" s="33">
        <v>106509.8227</v>
      </c>
      <c r="BH248" s="33">
        <v>184706.89439999999</v>
      </c>
      <c r="BI248" s="33">
        <v>81142.3649509268</v>
      </c>
      <c r="BJ248" s="33">
        <v>487210.44829999999</v>
      </c>
      <c r="BK248" s="33">
        <v>15366.8683</v>
      </c>
      <c r="BL248" s="33">
        <v>2789576.2821999998</v>
      </c>
      <c r="BM248" s="33">
        <f t="shared" si="26"/>
        <v>471843.58</v>
      </c>
      <c r="BN248" s="9"/>
      <c r="BO248" s="9"/>
      <c r="BP248" s="9"/>
      <c r="BQ248" s="9"/>
      <c r="BR248" s="9"/>
      <c r="BS248" s="9"/>
      <c r="BT248" s="9"/>
      <c r="BU248" s="9"/>
      <c r="BV248" s="33">
        <f t="shared" si="27"/>
        <v>176940.18095092662</v>
      </c>
      <c r="BW248" s="9"/>
      <c r="BX248" s="9"/>
      <c r="BY248" s="9"/>
      <c r="BZ248" s="9"/>
      <c r="CA248" s="21"/>
      <c r="CB248" s="21"/>
      <c r="CC248" s="21"/>
      <c r="CD248" s="22"/>
      <c r="CE248" s="9"/>
      <c r="CF248" s="9"/>
      <c r="CG248" s="9"/>
      <c r="CH248" s="9"/>
      <c r="CI248" s="9"/>
      <c r="CJ248" s="9"/>
      <c r="CK248" s="9"/>
      <c r="CL248" s="9"/>
      <c r="CM248" s="10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D248" s="3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</row>
    <row r="249" spans="1:156">
      <c r="A249" s="8">
        <v>244</v>
      </c>
      <c r="B249" s="21">
        <v>2013</v>
      </c>
      <c r="C249" s="21">
        <v>1952</v>
      </c>
      <c r="D249" s="22">
        <v>147.2903905</v>
      </c>
      <c r="E249" s="9">
        <v>-129440.1002</v>
      </c>
      <c r="F249" s="9">
        <v>1865335.8196</v>
      </c>
      <c r="G249" s="9">
        <v>101672.62639999999</v>
      </c>
      <c r="H249" s="9">
        <v>415576.50770000002</v>
      </c>
      <c r="I249" s="9">
        <v>86848.760999999999</v>
      </c>
      <c r="J249" s="9">
        <v>96551.459600000002</v>
      </c>
      <c r="K249" s="9">
        <v>4009.4362999999998</v>
      </c>
      <c r="L249" s="9">
        <v>2691415.8382000001</v>
      </c>
      <c r="M249" s="9">
        <f t="shared" si="21"/>
        <v>92542.023300000001</v>
      </c>
      <c r="N249" s="26"/>
      <c r="O249" s="26"/>
      <c r="P249" s="26"/>
      <c r="Q249" s="26"/>
      <c r="R249" s="26"/>
      <c r="S249" s="26"/>
      <c r="T249" s="26"/>
      <c r="U249" s="26"/>
      <c r="V249" s="33">
        <f t="shared" si="22"/>
        <v>-129440.1002</v>
      </c>
      <c r="W249" s="26"/>
      <c r="X249" s="26"/>
      <c r="Y249" s="26"/>
      <c r="Z249" s="26"/>
      <c r="AA249" s="26"/>
      <c r="AB249" s="38">
        <v>2014</v>
      </c>
      <c r="AC249" s="38">
        <v>1983</v>
      </c>
      <c r="AD249" s="39">
        <v>158.51116959999999</v>
      </c>
      <c r="AE249" s="33">
        <v>194856.86540000001</v>
      </c>
      <c r="AF249" s="33">
        <v>1998280.9206000001</v>
      </c>
      <c r="AG249" s="33">
        <v>106509.8227</v>
      </c>
      <c r="AH249" s="33">
        <v>192900.2286</v>
      </c>
      <c r="AI249" s="33">
        <v>71099.982099999994</v>
      </c>
      <c r="AJ249" s="33">
        <v>565066.92169999995</v>
      </c>
      <c r="AK249" s="33">
        <v>0</v>
      </c>
      <c r="AL249" s="33">
        <v>2739001.0101999999</v>
      </c>
      <c r="AM249" s="33">
        <f t="shared" si="23"/>
        <v>565066.92169999995</v>
      </c>
      <c r="AN249" s="33"/>
      <c r="AO249" s="33"/>
      <c r="AP249" s="33"/>
      <c r="AQ249" s="33"/>
      <c r="AR249" s="33"/>
      <c r="AS249" s="33"/>
      <c r="AT249" s="33"/>
      <c r="AU249" s="33"/>
      <c r="AV249" s="33">
        <f t="shared" si="24"/>
        <v>194856.86540000001</v>
      </c>
      <c r="AW249" s="33"/>
      <c r="AX249" s="33"/>
      <c r="AY249" s="33"/>
      <c r="AZ249" s="33"/>
      <c r="BA249" s="38">
        <v>244</v>
      </c>
      <c r="BB249" s="38">
        <v>2015</v>
      </c>
      <c r="BC249" s="38">
        <v>1984</v>
      </c>
      <c r="BD249" s="39">
        <v>159.0187081</v>
      </c>
      <c r="BE249" s="33">
        <f t="shared" si="25"/>
        <v>160670.47374600777</v>
      </c>
      <c r="BF249" s="33">
        <v>2063032.118</v>
      </c>
      <c r="BG249" s="33">
        <v>106509.8227</v>
      </c>
      <c r="BH249" s="33">
        <v>186474.9565</v>
      </c>
      <c r="BI249" s="33">
        <v>74497.039646007906</v>
      </c>
      <c r="BJ249" s="33">
        <v>527717.74219999998</v>
      </c>
      <c r="BK249" s="33">
        <v>6825.0911999999998</v>
      </c>
      <c r="BL249" s="33">
        <v>2790736.1140999999</v>
      </c>
      <c r="BM249" s="33">
        <f t="shared" si="26"/>
        <v>520892.65099999995</v>
      </c>
      <c r="BN249" s="9"/>
      <c r="BO249" s="9"/>
      <c r="BP249" s="9"/>
      <c r="BQ249" s="9"/>
      <c r="BR249" s="9"/>
      <c r="BS249" s="9"/>
      <c r="BT249" s="9"/>
      <c r="BU249" s="9"/>
      <c r="BV249" s="33">
        <f t="shared" si="27"/>
        <v>160670.47374600777</v>
      </c>
      <c r="BW249" s="9"/>
      <c r="BX249" s="9"/>
      <c r="BY249" s="9"/>
      <c r="BZ249" s="9"/>
      <c r="CA249" s="21"/>
      <c r="CB249" s="21"/>
      <c r="CC249" s="21"/>
      <c r="CD249" s="22"/>
      <c r="CE249" s="9"/>
      <c r="CF249" s="9"/>
      <c r="CG249" s="9"/>
      <c r="CH249" s="9"/>
      <c r="CI249" s="9"/>
      <c r="CJ249" s="9"/>
      <c r="CK249" s="9"/>
      <c r="CL249" s="9"/>
      <c r="CM249" s="10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D249" s="3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</row>
    <row r="250" spans="1:156">
      <c r="A250" s="8">
        <v>245</v>
      </c>
      <c r="B250" s="21">
        <v>2013</v>
      </c>
      <c r="C250" s="21">
        <v>1953</v>
      </c>
      <c r="D250" s="22">
        <v>133.47564790000001</v>
      </c>
      <c r="E250" s="9">
        <v>-32147.9071</v>
      </c>
      <c r="F250" s="9">
        <v>1959773.3884000001</v>
      </c>
      <c r="G250" s="9">
        <v>101672.62639999999</v>
      </c>
      <c r="H250" s="9">
        <v>415101.61729999998</v>
      </c>
      <c r="I250" s="9">
        <v>88617.172300000006</v>
      </c>
      <c r="J250" s="9">
        <v>99491.251000000004</v>
      </c>
      <c r="K250" s="9">
        <v>9544.4853999999996</v>
      </c>
      <c r="L250" s="9">
        <v>2687259.4770999998</v>
      </c>
      <c r="M250" s="9">
        <f t="shared" si="21"/>
        <v>89946.765599999999</v>
      </c>
      <c r="N250" s="26"/>
      <c r="O250" s="26"/>
      <c r="P250" s="26"/>
      <c r="Q250" s="26"/>
      <c r="R250" s="26"/>
      <c r="S250" s="26"/>
      <c r="T250" s="26"/>
      <c r="U250" s="26"/>
      <c r="V250" s="33">
        <f t="shared" si="22"/>
        <v>-32147.9071</v>
      </c>
      <c r="W250" s="26"/>
      <c r="X250" s="26"/>
      <c r="Y250" s="26"/>
      <c r="Z250" s="26"/>
      <c r="AA250" s="26"/>
      <c r="AB250" s="38">
        <v>2014</v>
      </c>
      <c r="AC250" s="38">
        <v>1937</v>
      </c>
      <c r="AD250" s="39">
        <v>92.292621330000003</v>
      </c>
      <c r="AE250" s="33">
        <v>-271607.88860000001</v>
      </c>
      <c r="AF250" s="33">
        <v>2072577.1102</v>
      </c>
      <c r="AG250" s="33">
        <v>106509.8227</v>
      </c>
      <c r="AH250" s="33">
        <v>176460.14540000001</v>
      </c>
      <c r="AI250" s="33">
        <v>132890.6269</v>
      </c>
      <c r="AJ250" s="33">
        <v>113521.4078</v>
      </c>
      <c r="AK250" s="33">
        <v>163122.5159</v>
      </c>
      <c r="AL250" s="33">
        <v>2710444.4857000001</v>
      </c>
      <c r="AM250" s="33">
        <f t="shared" si="23"/>
        <v>-49601.108099999998</v>
      </c>
      <c r="AN250" s="33"/>
      <c r="AO250" s="33"/>
      <c r="AP250" s="33"/>
      <c r="AQ250" s="33"/>
      <c r="AR250" s="33"/>
      <c r="AS250" s="33"/>
      <c r="AT250" s="33"/>
      <c r="AU250" s="33"/>
      <c r="AV250" s="33">
        <f t="shared" si="24"/>
        <v>-271607.88860000001</v>
      </c>
      <c r="AW250" s="33"/>
      <c r="AX250" s="33"/>
      <c r="AY250" s="33"/>
      <c r="AZ250" s="33"/>
      <c r="BA250" s="38">
        <v>245</v>
      </c>
      <c r="BB250" s="38">
        <v>2015</v>
      </c>
      <c r="BC250" s="38">
        <v>1938</v>
      </c>
      <c r="BD250" s="39">
        <v>137.05777069999999</v>
      </c>
      <c r="BE250" s="33">
        <f t="shared" si="25"/>
        <v>34063.949022985529</v>
      </c>
      <c r="BF250" s="33">
        <v>2114290.1301000002</v>
      </c>
      <c r="BG250" s="33">
        <v>106509.8227</v>
      </c>
      <c r="BH250" s="33">
        <v>184551.5141</v>
      </c>
      <c r="BI250" s="33">
        <v>81726.367422985495</v>
      </c>
      <c r="BJ250" s="33">
        <v>362519.50910000002</v>
      </c>
      <c r="BK250" s="33">
        <v>26007.599600000001</v>
      </c>
      <c r="BL250" s="33">
        <v>2789525.7947999998</v>
      </c>
      <c r="BM250" s="33">
        <f t="shared" si="26"/>
        <v>336511.90950000001</v>
      </c>
      <c r="BN250" s="9"/>
      <c r="BO250" s="9"/>
      <c r="BP250" s="9"/>
      <c r="BQ250" s="9"/>
      <c r="BR250" s="9"/>
      <c r="BS250" s="9"/>
      <c r="BT250" s="9"/>
      <c r="BU250" s="9"/>
      <c r="BV250" s="33">
        <f t="shared" si="27"/>
        <v>34063.949022985529</v>
      </c>
      <c r="BW250" s="9"/>
      <c r="BX250" s="9"/>
      <c r="BY250" s="9"/>
      <c r="BZ250" s="9"/>
      <c r="CA250" s="21"/>
      <c r="CB250" s="21"/>
      <c r="CC250" s="21"/>
      <c r="CD250" s="22"/>
      <c r="CE250" s="9"/>
      <c r="CF250" s="9"/>
      <c r="CG250" s="9"/>
      <c r="CH250" s="9"/>
      <c r="CI250" s="9"/>
      <c r="CJ250" s="9"/>
      <c r="CK250" s="9"/>
      <c r="CL250" s="9"/>
      <c r="CM250" s="10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D250" s="3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</row>
    <row r="251" spans="1:156">
      <c r="A251" s="8">
        <v>246</v>
      </c>
      <c r="B251" s="21">
        <v>2013</v>
      </c>
      <c r="C251" s="21">
        <v>1988</v>
      </c>
      <c r="D251" s="22">
        <v>96.405491260000005</v>
      </c>
      <c r="E251" s="9">
        <v>14364.6693</v>
      </c>
      <c r="F251" s="9">
        <v>1936115.5991</v>
      </c>
      <c r="G251" s="9">
        <v>101672.62639999999</v>
      </c>
      <c r="H251" s="9">
        <v>414641.64380000002</v>
      </c>
      <c r="I251" s="9">
        <v>90330.035600000003</v>
      </c>
      <c r="J251" s="9">
        <v>168739.65609999999</v>
      </c>
      <c r="K251" s="9">
        <v>9062.7523999999994</v>
      </c>
      <c r="L251" s="9">
        <v>2688072.1394000002</v>
      </c>
      <c r="M251" s="9">
        <f t="shared" si="21"/>
        <v>159676.9037</v>
      </c>
      <c r="N251" s="26"/>
      <c r="O251" s="26"/>
      <c r="P251" s="26"/>
      <c r="Q251" s="26"/>
      <c r="R251" s="26"/>
      <c r="S251" s="26"/>
      <c r="T251" s="26"/>
      <c r="U251" s="26"/>
      <c r="V251" s="33">
        <f t="shared" si="22"/>
        <v>14364.6693</v>
      </c>
      <c r="W251" s="26"/>
      <c r="X251" s="26"/>
      <c r="Y251" s="26"/>
      <c r="Z251" s="26"/>
      <c r="AA251" s="26"/>
      <c r="AB251" s="38">
        <v>2014</v>
      </c>
      <c r="AC251" s="38">
        <v>1951</v>
      </c>
      <c r="AD251" s="39">
        <v>165.19841829999999</v>
      </c>
      <c r="AE251" s="33">
        <v>383447.64679999999</v>
      </c>
      <c r="AF251" s="33">
        <v>2069759.3155</v>
      </c>
      <c r="AG251" s="33">
        <v>106509.8227</v>
      </c>
      <c r="AH251" s="33">
        <v>192359.4852</v>
      </c>
      <c r="AI251" s="33">
        <v>73132.385500000004</v>
      </c>
      <c r="AJ251" s="33">
        <v>683049.71400000004</v>
      </c>
      <c r="AK251" s="33">
        <v>730.67160000000001</v>
      </c>
      <c r="AL251" s="33">
        <v>2740632.4045000002</v>
      </c>
      <c r="AM251" s="33">
        <f t="shared" si="23"/>
        <v>682319.04240000003</v>
      </c>
      <c r="AN251" s="33"/>
      <c r="AO251" s="33"/>
      <c r="AP251" s="33"/>
      <c r="AQ251" s="33"/>
      <c r="AR251" s="33"/>
      <c r="AS251" s="33"/>
      <c r="AT251" s="33"/>
      <c r="AU251" s="33"/>
      <c r="AV251" s="33">
        <f t="shared" si="24"/>
        <v>383447.64679999999</v>
      </c>
      <c r="AW251" s="33"/>
      <c r="AX251" s="33"/>
      <c r="AY251" s="33"/>
      <c r="AZ251" s="33"/>
      <c r="BA251" s="38">
        <v>246</v>
      </c>
      <c r="BB251" s="38">
        <v>2015</v>
      </c>
      <c r="BC251" s="38">
        <v>1952</v>
      </c>
      <c r="BD251" s="39">
        <v>147.2903905</v>
      </c>
      <c r="BE251" s="33">
        <f t="shared" si="25"/>
        <v>129206.12880021194</v>
      </c>
      <c r="BF251" s="33">
        <v>2144735.4013999999</v>
      </c>
      <c r="BG251" s="33">
        <v>106509.8227</v>
      </c>
      <c r="BH251" s="33">
        <v>186115.15359999999</v>
      </c>
      <c r="BI251" s="33">
        <v>75849.3719002125</v>
      </c>
      <c r="BJ251" s="33">
        <v>418037.47700000001</v>
      </c>
      <c r="BK251" s="33">
        <v>16433.795399999999</v>
      </c>
      <c r="BL251" s="33">
        <v>2785607.3023999999</v>
      </c>
      <c r="BM251" s="33">
        <f t="shared" si="26"/>
        <v>401603.68160000001</v>
      </c>
      <c r="BN251" s="9"/>
      <c r="BO251" s="9"/>
      <c r="BP251" s="9"/>
      <c r="BQ251" s="9"/>
      <c r="BR251" s="9"/>
      <c r="BS251" s="9"/>
      <c r="BT251" s="9"/>
      <c r="BU251" s="9"/>
      <c r="BV251" s="33">
        <f t="shared" si="27"/>
        <v>129206.12880021194</v>
      </c>
      <c r="BW251" s="9"/>
      <c r="BX251" s="9"/>
      <c r="BY251" s="9"/>
      <c r="BZ251" s="9"/>
      <c r="CA251" s="21"/>
      <c r="CB251" s="21"/>
      <c r="CC251" s="21"/>
      <c r="CD251" s="22"/>
      <c r="CE251" s="9"/>
      <c r="CF251" s="9"/>
      <c r="CG251" s="9"/>
      <c r="CH251" s="9"/>
      <c r="CI251" s="9"/>
      <c r="CJ251" s="9"/>
      <c r="CK251" s="9"/>
      <c r="CL251" s="9"/>
      <c r="CM251" s="10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D251" s="3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</row>
    <row r="252" spans="1:156">
      <c r="A252" s="8">
        <v>247</v>
      </c>
      <c r="B252" s="21">
        <v>2013</v>
      </c>
      <c r="C252" s="21">
        <v>1975</v>
      </c>
      <c r="D252" s="22">
        <v>140.76798020000001</v>
      </c>
      <c r="E252" s="9">
        <v>-66721.793900000004</v>
      </c>
      <c r="F252" s="9">
        <v>1950856.2804</v>
      </c>
      <c r="G252" s="9">
        <v>101672.62639999999</v>
      </c>
      <c r="H252" s="9">
        <v>415604.83049999998</v>
      </c>
      <c r="I252" s="9">
        <v>86743.291599999997</v>
      </c>
      <c r="J252" s="9">
        <v>72036.554799999998</v>
      </c>
      <c r="K252" s="9">
        <v>10697.568300000001</v>
      </c>
      <c r="L252" s="9">
        <v>2682937.8094000001</v>
      </c>
      <c r="M252" s="9">
        <f t="shared" si="21"/>
        <v>61338.986499999999</v>
      </c>
      <c r="N252" s="26"/>
      <c r="O252" s="26"/>
      <c r="P252" s="26"/>
      <c r="Q252" s="26"/>
      <c r="R252" s="26"/>
      <c r="S252" s="26"/>
      <c r="T252" s="26"/>
      <c r="U252" s="26"/>
      <c r="V252" s="33">
        <f t="shared" si="22"/>
        <v>-66721.793900000004</v>
      </c>
      <c r="W252" s="26"/>
      <c r="X252" s="26"/>
      <c r="Y252" s="26"/>
      <c r="Z252" s="26"/>
      <c r="AA252" s="26"/>
      <c r="AB252" s="38">
        <v>2014</v>
      </c>
      <c r="AC252" s="38">
        <v>1947</v>
      </c>
      <c r="AD252" s="39">
        <v>140.70919799999999</v>
      </c>
      <c r="AE252" s="33">
        <v>103027.2962</v>
      </c>
      <c r="AF252" s="33">
        <v>2033064.9051000001</v>
      </c>
      <c r="AG252" s="33">
        <v>106509.8227</v>
      </c>
      <c r="AH252" s="33">
        <v>190142.7818</v>
      </c>
      <c r="AI252" s="33">
        <v>81463.945200000002</v>
      </c>
      <c r="AJ252" s="33">
        <v>430884.1164</v>
      </c>
      <c r="AK252" s="33">
        <v>4579.2524000000003</v>
      </c>
      <c r="AL252" s="33">
        <v>2734459.0225999998</v>
      </c>
      <c r="AM252" s="33">
        <f t="shared" si="23"/>
        <v>426304.864</v>
      </c>
      <c r="AN252" s="33"/>
      <c r="AO252" s="33"/>
      <c r="AP252" s="33"/>
      <c r="AQ252" s="33"/>
      <c r="AR252" s="33"/>
      <c r="AS252" s="33"/>
      <c r="AT252" s="33"/>
      <c r="AU252" s="33"/>
      <c r="AV252" s="33">
        <f t="shared" si="24"/>
        <v>103027.2962</v>
      </c>
      <c r="AW252" s="33"/>
      <c r="AX252" s="33"/>
      <c r="AY252" s="33"/>
      <c r="AZ252" s="33"/>
      <c r="BA252" s="38">
        <v>247</v>
      </c>
      <c r="BB252" s="38">
        <v>2015</v>
      </c>
      <c r="BC252" s="38">
        <v>1948</v>
      </c>
      <c r="BD252" s="39">
        <v>171.0904736</v>
      </c>
      <c r="BE252" s="33">
        <f t="shared" si="25"/>
        <v>221520.29454799974</v>
      </c>
      <c r="BF252" s="33">
        <v>2099768.0096999998</v>
      </c>
      <c r="BG252" s="33">
        <v>106509.8227</v>
      </c>
      <c r="BH252" s="33">
        <v>188282.2132</v>
      </c>
      <c r="BI252" s="33">
        <v>67704.400248000005</v>
      </c>
      <c r="BJ252" s="33">
        <v>554976.75320000004</v>
      </c>
      <c r="BK252" s="33">
        <v>2641.0736999999999</v>
      </c>
      <c r="BL252" s="33">
        <v>2793079.8308000001</v>
      </c>
      <c r="BM252" s="33">
        <f t="shared" si="26"/>
        <v>552335.67950000009</v>
      </c>
      <c r="BN252" s="9"/>
      <c r="BO252" s="9"/>
      <c r="BP252" s="9"/>
      <c r="BQ252" s="9"/>
      <c r="BR252" s="9"/>
      <c r="BS252" s="9"/>
      <c r="BT252" s="9"/>
      <c r="BU252" s="9"/>
      <c r="BV252" s="33">
        <f t="shared" si="27"/>
        <v>221520.29454799974</v>
      </c>
      <c r="BW252" s="9"/>
      <c r="BX252" s="9"/>
      <c r="BY252" s="9"/>
      <c r="BZ252" s="9"/>
      <c r="CA252" s="21"/>
      <c r="CB252" s="21"/>
      <c r="CC252" s="21"/>
      <c r="CD252" s="22"/>
      <c r="CE252" s="9"/>
      <c r="CF252" s="9"/>
      <c r="CG252" s="9"/>
      <c r="CH252" s="9"/>
      <c r="CI252" s="9"/>
      <c r="CJ252" s="9"/>
      <c r="CK252" s="9"/>
      <c r="CL252" s="9"/>
      <c r="CM252" s="10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D252" s="3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</row>
    <row r="253" spans="1:156">
      <c r="A253" s="8">
        <v>248</v>
      </c>
      <c r="B253" s="21">
        <v>2013</v>
      </c>
      <c r="C253" s="21">
        <v>1981</v>
      </c>
      <c r="D253" s="22">
        <v>140.5062116</v>
      </c>
      <c r="E253" s="9">
        <v>70819.084499999997</v>
      </c>
      <c r="F253" s="9">
        <v>1972467.6105</v>
      </c>
      <c r="G253" s="9">
        <v>101672.62639999999</v>
      </c>
      <c r="H253" s="9">
        <v>415728.0968</v>
      </c>
      <c r="I253" s="9">
        <v>86284.268899999995</v>
      </c>
      <c r="J253" s="9">
        <v>193269.0851</v>
      </c>
      <c r="K253" s="9">
        <v>3665.1538</v>
      </c>
      <c r="L253" s="9">
        <v>2694937.4493999998</v>
      </c>
      <c r="M253" s="9">
        <f t="shared" si="21"/>
        <v>189603.9313</v>
      </c>
      <c r="N253" s="26"/>
      <c r="O253" s="26"/>
      <c r="P253" s="26"/>
      <c r="Q253" s="26"/>
      <c r="R253" s="26"/>
      <c r="S253" s="26"/>
      <c r="T253" s="26"/>
      <c r="U253" s="26"/>
      <c r="V253" s="33">
        <f t="shared" si="22"/>
        <v>70819.084499999997</v>
      </c>
      <c r="W253" s="26"/>
      <c r="X253" s="26"/>
      <c r="Y253" s="26"/>
      <c r="Z253" s="26"/>
      <c r="AA253" s="26"/>
      <c r="AB253" s="38">
        <v>2014</v>
      </c>
      <c r="AC253" s="38">
        <v>1966</v>
      </c>
      <c r="AD253" s="39">
        <v>120.1563148</v>
      </c>
      <c r="AE253" s="33">
        <v>-38430.120999999999</v>
      </c>
      <c r="AF253" s="33">
        <v>2094356.6558999999</v>
      </c>
      <c r="AG253" s="33">
        <v>106509.8227</v>
      </c>
      <c r="AH253" s="33">
        <v>189666.889</v>
      </c>
      <c r="AI253" s="33">
        <v>83252.6054</v>
      </c>
      <c r="AJ253" s="33">
        <v>226645.38829999999</v>
      </c>
      <c r="AK253" s="33">
        <v>25440.332900000001</v>
      </c>
      <c r="AL253" s="33">
        <v>2713421.1493000002</v>
      </c>
      <c r="AM253" s="33">
        <f t="shared" si="23"/>
        <v>201205.05539999998</v>
      </c>
      <c r="AN253" s="33"/>
      <c r="AO253" s="33"/>
      <c r="AP253" s="33"/>
      <c r="AQ253" s="33"/>
      <c r="AR253" s="33"/>
      <c r="AS253" s="33"/>
      <c r="AT253" s="33"/>
      <c r="AU253" s="33"/>
      <c r="AV253" s="33">
        <f t="shared" si="24"/>
        <v>-38430.120999999999</v>
      </c>
      <c r="AW253" s="33"/>
      <c r="AX253" s="33"/>
      <c r="AY253" s="33"/>
      <c r="AZ253" s="33"/>
      <c r="BA253" s="38">
        <v>248</v>
      </c>
      <c r="BB253" s="38">
        <v>2015</v>
      </c>
      <c r="BC253" s="38">
        <v>1967</v>
      </c>
      <c r="BD253" s="39">
        <v>143.80169509999999</v>
      </c>
      <c r="BE253" s="33">
        <f t="shared" si="25"/>
        <v>184324.09443023382</v>
      </c>
      <c r="BF253" s="33">
        <v>2160979.2856000001</v>
      </c>
      <c r="BG253" s="33">
        <v>106509.8227</v>
      </c>
      <c r="BH253" s="33">
        <v>183022.08040000001</v>
      </c>
      <c r="BI253" s="33">
        <v>87474.798830233805</v>
      </c>
      <c r="BJ253" s="33">
        <v>488488.8774</v>
      </c>
      <c r="BK253" s="33">
        <v>33866.557200000003</v>
      </c>
      <c r="BL253" s="33">
        <v>2808284.2132999999</v>
      </c>
      <c r="BM253" s="33">
        <f t="shared" si="26"/>
        <v>454622.32020000002</v>
      </c>
      <c r="BN253" s="9"/>
      <c r="BO253" s="9"/>
      <c r="BP253" s="9"/>
      <c r="BQ253" s="9"/>
      <c r="BR253" s="9"/>
      <c r="BS253" s="9"/>
      <c r="BT253" s="9"/>
      <c r="BU253" s="9"/>
      <c r="BV253" s="33">
        <f t="shared" si="27"/>
        <v>184324.09443023382</v>
      </c>
      <c r="BW253" s="9"/>
      <c r="BX253" s="9"/>
      <c r="BY253" s="9"/>
      <c r="BZ253" s="9"/>
      <c r="CA253" s="21"/>
      <c r="CB253" s="21"/>
      <c r="CC253" s="21"/>
      <c r="CD253" s="22"/>
      <c r="CE253" s="9"/>
      <c r="CF253" s="9"/>
      <c r="CG253" s="9"/>
      <c r="CH253" s="9"/>
      <c r="CI253" s="9"/>
      <c r="CJ253" s="9"/>
      <c r="CK253" s="9"/>
      <c r="CL253" s="9"/>
      <c r="CM253" s="10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D253" s="3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</row>
    <row r="254" spans="1:156">
      <c r="A254" s="8">
        <v>249</v>
      </c>
      <c r="B254" s="21">
        <v>2013</v>
      </c>
      <c r="C254" s="21">
        <v>1992</v>
      </c>
      <c r="D254" s="22">
        <v>96.583156709999997</v>
      </c>
      <c r="E254" s="9">
        <v>-84224.417300000001</v>
      </c>
      <c r="F254" s="9">
        <v>1891982.7696</v>
      </c>
      <c r="G254" s="9">
        <v>101672.62639999999</v>
      </c>
      <c r="H254" s="9">
        <v>415378.55650000001</v>
      </c>
      <c r="I254" s="9">
        <v>87585.897599999997</v>
      </c>
      <c r="J254" s="9">
        <v>111975.7919</v>
      </c>
      <c r="K254" s="9">
        <v>1289.3387</v>
      </c>
      <c r="L254" s="9">
        <v>2691530.7206999999</v>
      </c>
      <c r="M254" s="9">
        <f t="shared" si="21"/>
        <v>110686.4532</v>
      </c>
      <c r="N254" s="26"/>
      <c r="O254" s="26"/>
      <c r="P254" s="26"/>
      <c r="Q254" s="26"/>
      <c r="R254" s="26"/>
      <c r="S254" s="26"/>
      <c r="T254" s="26"/>
      <c r="U254" s="26"/>
      <c r="V254" s="33">
        <f t="shared" si="22"/>
        <v>-84224.417300000001</v>
      </c>
      <c r="W254" s="26"/>
      <c r="X254" s="26"/>
      <c r="Y254" s="26"/>
      <c r="Z254" s="26"/>
      <c r="AA254" s="26"/>
      <c r="AB254" s="38">
        <v>2014</v>
      </c>
      <c r="AC254" s="38">
        <v>1986</v>
      </c>
      <c r="AD254" s="39">
        <v>143.2179874</v>
      </c>
      <c r="AE254" s="33">
        <v>49056.441200000001</v>
      </c>
      <c r="AF254" s="33">
        <v>2004284.9225999999</v>
      </c>
      <c r="AG254" s="33">
        <v>106509.8227</v>
      </c>
      <c r="AH254" s="33">
        <v>190750.03219999999</v>
      </c>
      <c r="AI254" s="33">
        <v>79181.5726</v>
      </c>
      <c r="AJ254" s="33">
        <v>405655.5306</v>
      </c>
      <c r="AK254" s="33">
        <v>8142.7740000000003</v>
      </c>
      <c r="AL254" s="33">
        <v>2729182.6655999999</v>
      </c>
      <c r="AM254" s="33">
        <f t="shared" si="23"/>
        <v>397512.75660000002</v>
      </c>
      <c r="AN254" s="33"/>
      <c r="AO254" s="33"/>
      <c r="AP254" s="33"/>
      <c r="AQ254" s="33"/>
      <c r="AR254" s="33"/>
      <c r="AS254" s="33"/>
      <c r="AT254" s="33"/>
      <c r="AU254" s="33"/>
      <c r="AV254" s="33">
        <f t="shared" si="24"/>
        <v>49056.441200000001</v>
      </c>
      <c r="AW254" s="33"/>
      <c r="AX254" s="33"/>
      <c r="AY254" s="33"/>
      <c r="AZ254" s="33"/>
      <c r="BA254" s="38">
        <v>249</v>
      </c>
      <c r="BB254" s="38">
        <v>2015</v>
      </c>
      <c r="BC254" s="38">
        <v>1987</v>
      </c>
      <c r="BD254" s="39">
        <v>105.1904648</v>
      </c>
      <c r="BE254" s="33">
        <f t="shared" si="25"/>
        <v>-193257.87240538187</v>
      </c>
      <c r="BF254" s="33">
        <v>2070252.0652999999</v>
      </c>
      <c r="BG254" s="33">
        <v>106509.8227</v>
      </c>
      <c r="BH254" s="33">
        <v>182034.3334</v>
      </c>
      <c r="BI254" s="33">
        <v>91187.281694618505</v>
      </c>
      <c r="BJ254" s="33">
        <v>186873.87179999999</v>
      </c>
      <c r="BK254" s="33">
        <v>56469.840400000001</v>
      </c>
      <c r="BL254" s="33">
        <v>2773645.4068999998</v>
      </c>
      <c r="BM254" s="33">
        <f t="shared" si="26"/>
        <v>130404.03139999999</v>
      </c>
      <c r="BN254" s="9"/>
      <c r="BO254" s="9"/>
      <c r="BP254" s="9"/>
      <c r="BQ254" s="9"/>
      <c r="BR254" s="9"/>
      <c r="BS254" s="9"/>
      <c r="BT254" s="9"/>
      <c r="BU254" s="9"/>
      <c r="BV254" s="33">
        <f t="shared" si="27"/>
        <v>-193257.87240538187</v>
      </c>
      <c r="BW254" s="9"/>
      <c r="BX254" s="9"/>
      <c r="BY254" s="9"/>
      <c r="BZ254" s="9"/>
      <c r="CA254" s="21"/>
      <c r="CB254" s="21"/>
      <c r="CC254" s="21"/>
      <c r="CD254" s="22"/>
      <c r="CE254" s="9"/>
      <c r="CF254" s="9"/>
      <c r="CG254" s="9"/>
      <c r="CH254" s="9"/>
      <c r="CI254" s="9"/>
      <c r="CJ254" s="9"/>
      <c r="CK254" s="9"/>
      <c r="CL254" s="9"/>
      <c r="CM254" s="10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D254" s="3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</row>
    <row r="255" spans="1:156">
      <c r="A255" s="8">
        <v>250</v>
      </c>
      <c r="B255" s="21">
        <v>2013</v>
      </c>
      <c r="C255" s="21">
        <v>2002</v>
      </c>
      <c r="D255" s="22">
        <v>126.5561804</v>
      </c>
      <c r="E255" s="9">
        <v>-35734.052900000002</v>
      </c>
      <c r="F255" s="9">
        <v>1946093.7897000001</v>
      </c>
      <c r="G255" s="9">
        <v>101672.62639999999</v>
      </c>
      <c r="H255" s="9">
        <v>415516.82059999998</v>
      </c>
      <c r="I255" s="9">
        <v>87071.025699999998</v>
      </c>
      <c r="J255" s="9">
        <v>106946.0925</v>
      </c>
      <c r="K255" s="9">
        <v>4623.2986000000001</v>
      </c>
      <c r="L255" s="9">
        <v>2688411.1091999998</v>
      </c>
      <c r="M255" s="9">
        <f t="shared" si="21"/>
        <v>102322.7939</v>
      </c>
      <c r="N255" s="26"/>
      <c r="O255" s="26"/>
      <c r="P255" s="26"/>
      <c r="Q255" s="26"/>
      <c r="R255" s="26"/>
      <c r="S255" s="26"/>
      <c r="T255" s="26"/>
      <c r="U255" s="26"/>
      <c r="V255" s="33">
        <f t="shared" si="22"/>
        <v>-35734.052900000002</v>
      </c>
      <c r="W255" s="26"/>
      <c r="X255" s="26"/>
      <c r="Y255" s="26"/>
      <c r="Z255" s="26"/>
      <c r="AA255" s="26"/>
      <c r="AB255" s="38">
        <v>2014</v>
      </c>
      <c r="AC255" s="38">
        <v>2000</v>
      </c>
      <c r="AD255" s="39">
        <v>130.36176699999999</v>
      </c>
      <c r="AE255" s="33">
        <v>84087.634699999995</v>
      </c>
      <c r="AF255" s="33">
        <v>2030069.7246000001</v>
      </c>
      <c r="AG255" s="33">
        <v>106509.8227</v>
      </c>
      <c r="AH255" s="33">
        <v>190708.8438</v>
      </c>
      <c r="AI255" s="33">
        <v>79336.380600000004</v>
      </c>
      <c r="AJ255" s="33">
        <v>397351.60470000003</v>
      </c>
      <c r="AK255" s="33">
        <v>3185.4236000000001</v>
      </c>
      <c r="AL255" s="33">
        <v>2716703.3180999998</v>
      </c>
      <c r="AM255" s="33">
        <f t="shared" si="23"/>
        <v>394166.18110000005</v>
      </c>
      <c r="AN255" s="33"/>
      <c r="AO255" s="33"/>
      <c r="AP255" s="33"/>
      <c r="AQ255" s="33"/>
      <c r="AR255" s="33"/>
      <c r="AS255" s="33"/>
      <c r="AT255" s="33"/>
      <c r="AU255" s="33"/>
      <c r="AV255" s="33">
        <f t="shared" si="24"/>
        <v>84087.634699999995</v>
      </c>
      <c r="AW255" s="33"/>
      <c r="AX255" s="33"/>
      <c r="AY255" s="33"/>
      <c r="AZ255" s="33"/>
      <c r="BA255" s="38">
        <v>250</v>
      </c>
      <c r="BB255" s="38">
        <v>2015</v>
      </c>
      <c r="BC255" s="38">
        <v>2001</v>
      </c>
      <c r="BD255" s="39">
        <v>79.308135870000001</v>
      </c>
      <c r="BE255" s="33">
        <f t="shared" si="25"/>
        <v>-377066.37705563614</v>
      </c>
      <c r="BF255" s="33">
        <v>2103389.2828000002</v>
      </c>
      <c r="BG255" s="33">
        <v>106509.8227</v>
      </c>
      <c r="BH255" s="33">
        <v>166165.57740000001</v>
      </c>
      <c r="BI255" s="33">
        <v>150830.57244436399</v>
      </c>
      <c r="BJ255" s="33">
        <v>87547.336299999995</v>
      </c>
      <c r="BK255" s="33">
        <v>203052.74170000001</v>
      </c>
      <c r="BL255" s="33">
        <v>2788456.227</v>
      </c>
      <c r="BM255" s="33">
        <f t="shared" si="26"/>
        <v>-115505.40540000002</v>
      </c>
      <c r="BN255" s="9"/>
      <c r="BO255" s="9"/>
      <c r="BP255" s="9"/>
      <c r="BQ255" s="9"/>
      <c r="BR255" s="9"/>
      <c r="BS255" s="9"/>
      <c r="BT255" s="9"/>
      <c r="BU255" s="9"/>
      <c r="BV255" s="33">
        <f t="shared" si="27"/>
        <v>-377066.37705563614</v>
      </c>
      <c r="BW255" s="9"/>
      <c r="BX255" s="9"/>
      <c r="BY255" s="9"/>
      <c r="BZ255" s="9"/>
      <c r="CA255" s="21"/>
      <c r="CB255" s="21"/>
      <c r="CC255" s="21"/>
      <c r="CD255" s="22"/>
      <c r="CE255" s="9"/>
      <c r="CF255" s="9"/>
      <c r="CG255" s="9"/>
      <c r="CH255" s="9"/>
      <c r="CI255" s="9"/>
      <c r="CJ255" s="9"/>
      <c r="CK255" s="9"/>
      <c r="CL255" s="9"/>
      <c r="CM255" s="10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D255" s="3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</row>
    <row r="256" spans="1:156">
      <c r="A256" s="8">
        <v>251</v>
      </c>
      <c r="B256" s="21">
        <v>2013</v>
      </c>
      <c r="C256" s="21">
        <v>1966</v>
      </c>
      <c r="D256" s="22">
        <v>120.1563148</v>
      </c>
      <c r="E256" s="9">
        <v>-74340.570800000001</v>
      </c>
      <c r="F256" s="9">
        <v>1938629.2035999999</v>
      </c>
      <c r="G256" s="9">
        <v>101672.62639999999</v>
      </c>
      <c r="H256" s="9">
        <v>415495.97019999998</v>
      </c>
      <c r="I256" s="9">
        <v>87148.669099999999</v>
      </c>
      <c r="J256" s="9">
        <v>68867.3842</v>
      </c>
      <c r="K256" s="9">
        <v>5388.6747999999998</v>
      </c>
      <c r="L256" s="9">
        <v>2680765.7494000001</v>
      </c>
      <c r="M256" s="9">
        <f t="shared" si="21"/>
        <v>63478.7094</v>
      </c>
      <c r="N256" s="26"/>
      <c r="O256" s="26"/>
      <c r="P256" s="26"/>
      <c r="Q256" s="26"/>
      <c r="R256" s="26"/>
      <c r="S256" s="26"/>
      <c r="T256" s="26"/>
      <c r="U256" s="26"/>
      <c r="V256" s="33">
        <f t="shared" si="22"/>
        <v>-74340.570800000001</v>
      </c>
      <c r="W256" s="26"/>
      <c r="X256" s="26"/>
      <c r="Y256" s="26"/>
      <c r="Z256" s="26"/>
      <c r="AA256" s="26"/>
      <c r="AB256" s="38">
        <v>2014</v>
      </c>
      <c r="AC256" s="38">
        <v>1995</v>
      </c>
      <c r="AD256" s="39">
        <v>131.04328570000001</v>
      </c>
      <c r="AE256" s="33">
        <v>2281.2907</v>
      </c>
      <c r="AF256" s="33">
        <v>2069361.1958999999</v>
      </c>
      <c r="AG256" s="33">
        <v>106509.8227</v>
      </c>
      <c r="AH256" s="33">
        <v>176367.8438</v>
      </c>
      <c r="AI256" s="33">
        <v>133237.54550000001</v>
      </c>
      <c r="AJ256" s="33">
        <v>342994.6716</v>
      </c>
      <c r="AK256" s="33">
        <v>106044.32950000001</v>
      </c>
      <c r="AL256" s="33">
        <v>2720145.4593000002</v>
      </c>
      <c r="AM256" s="33">
        <f t="shared" si="23"/>
        <v>236950.34210000001</v>
      </c>
      <c r="AN256" s="33"/>
      <c r="AO256" s="33"/>
      <c r="AP256" s="33"/>
      <c r="AQ256" s="33"/>
      <c r="AR256" s="33"/>
      <c r="AS256" s="33"/>
      <c r="AT256" s="33"/>
      <c r="AU256" s="33"/>
      <c r="AV256" s="33">
        <f t="shared" si="24"/>
        <v>2281.2907</v>
      </c>
      <c r="AW256" s="33"/>
      <c r="AX256" s="33"/>
      <c r="AY256" s="33"/>
      <c r="AZ256" s="33"/>
      <c r="BA256" s="38">
        <v>251</v>
      </c>
      <c r="BB256" s="38">
        <v>2015</v>
      </c>
      <c r="BC256" s="38">
        <v>1996</v>
      </c>
      <c r="BD256" s="39">
        <v>184.8110351</v>
      </c>
      <c r="BE256" s="33">
        <f t="shared" si="25"/>
        <v>321892.94713086449</v>
      </c>
      <c r="BF256" s="33">
        <v>2158542.6211000001</v>
      </c>
      <c r="BG256" s="33">
        <v>106509.8227</v>
      </c>
      <c r="BH256" s="33">
        <v>186898.33619999999</v>
      </c>
      <c r="BI256" s="33">
        <v>72905.751930864702</v>
      </c>
      <c r="BJ256" s="33">
        <v>611529.8737</v>
      </c>
      <c r="BK256" s="33">
        <v>8877.7209999999995</v>
      </c>
      <c r="BL256" s="33">
        <v>2805615.7374999998</v>
      </c>
      <c r="BM256" s="33">
        <f t="shared" si="26"/>
        <v>602652.15269999998</v>
      </c>
      <c r="BN256" s="9"/>
      <c r="BO256" s="9"/>
      <c r="BP256" s="9"/>
      <c r="BQ256" s="9"/>
      <c r="BR256" s="9"/>
      <c r="BS256" s="9"/>
      <c r="BT256" s="9"/>
      <c r="BU256" s="9"/>
      <c r="BV256" s="33">
        <f t="shared" si="27"/>
        <v>321892.94713086449</v>
      </c>
      <c r="BW256" s="9"/>
      <c r="BX256" s="9"/>
      <c r="BY256" s="9"/>
      <c r="BZ256" s="9"/>
      <c r="CA256" s="21"/>
      <c r="CB256" s="21"/>
      <c r="CC256" s="21"/>
      <c r="CD256" s="22"/>
      <c r="CE256" s="9"/>
      <c r="CF256" s="9"/>
      <c r="CG256" s="9"/>
      <c r="CH256" s="9"/>
      <c r="CI256" s="9"/>
      <c r="CJ256" s="9"/>
      <c r="CK256" s="9"/>
      <c r="CL256" s="9"/>
      <c r="CM256" s="10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D256" s="3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</row>
    <row r="257" spans="1:156">
      <c r="A257" s="8">
        <v>252</v>
      </c>
      <c r="B257" s="21">
        <v>2013</v>
      </c>
      <c r="C257" s="21">
        <v>1958</v>
      </c>
      <c r="D257" s="22">
        <v>135.44914199999999</v>
      </c>
      <c r="E257" s="9">
        <v>-53966.979599999999</v>
      </c>
      <c r="F257" s="9">
        <v>1959497.2919000001</v>
      </c>
      <c r="G257" s="9">
        <v>101672.62639999999</v>
      </c>
      <c r="H257" s="9">
        <v>415246.05550000002</v>
      </c>
      <c r="I257" s="9">
        <v>88079.309099999999</v>
      </c>
      <c r="J257" s="9">
        <v>103944.3094</v>
      </c>
      <c r="K257" s="9">
        <v>28286.782500000001</v>
      </c>
      <c r="L257" s="9">
        <v>2694119.7894000001</v>
      </c>
      <c r="M257" s="9">
        <f t="shared" si="21"/>
        <v>75657.526899999997</v>
      </c>
      <c r="N257" s="26"/>
      <c r="O257" s="26"/>
      <c r="P257" s="26"/>
      <c r="Q257" s="26"/>
      <c r="R257" s="26"/>
      <c r="S257" s="26"/>
      <c r="T257" s="26"/>
      <c r="U257" s="26"/>
      <c r="V257" s="33">
        <f t="shared" si="22"/>
        <v>-53966.979599999999</v>
      </c>
      <c r="W257" s="26"/>
      <c r="X257" s="26"/>
      <c r="Y257" s="26"/>
      <c r="Z257" s="26"/>
      <c r="AA257" s="26"/>
      <c r="AB257" s="38">
        <v>2014</v>
      </c>
      <c r="AC257" s="38">
        <v>1993</v>
      </c>
      <c r="AD257" s="39">
        <v>116.7870363</v>
      </c>
      <c r="AE257" s="33">
        <v>-192012.9645</v>
      </c>
      <c r="AF257" s="33">
        <v>2075456.6373999999</v>
      </c>
      <c r="AG257" s="33">
        <v>106509.8227</v>
      </c>
      <c r="AH257" s="33">
        <v>179813.6936</v>
      </c>
      <c r="AI257" s="33">
        <v>120286.19530000001</v>
      </c>
      <c r="AJ257" s="33">
        <v>176460.1029</v>
      </c>
      <c r="AK257" s="33">
        <v>131739.73430000001</v>
      </c>
      <c r="AL257" s="33">
        <v>2718799.682</v>
      </c>
      <c r="AM257" s="33">
        <f t="shared" si="23"/>
        <v>44720.368599999987</v>
      </c>
      <c r="AN257" s="33"/>
      <c r="AO257" s="33"/>
      <c r="AP257" s="33"/>
      <c r="AQ257" s="33"/>
      <c r="AR257" s="33"/>
      <c r="AS257" s="33"/>
      <c r="AT257" s="33"/>
      <c r="AU257" s="33"/>
      <c r="AV257" s="33">
        <f t="shared" si="24"/>
        <v>-192012.9645</v>
      </c>
      <c r="AW257" s="33"/>
      <c r="AX257" s="33"/>
      <c r="AY257" s="33"/>
      <c r="AZ257" s="33"/>
      <c r="BA257" s="38">
        <v>252</v>
      </c>
      <c r="BB257" s="38">
        <v>2015</v>
      </c>
      <c r="BC257" s="38">
        <v>1994</v>
      </c>
      <c r="BD257" s="39">
        <v>97.75743104</v>
      </c>
      <c r="BE257" s="33">
        <f t="shared" si="25"/>
        <v>-221532.62617844529</v>
      </c>
      <c r="BF257" s="33">
        <v>2080050.1191</v>
      </c>
      <c r="BG257" s="33">
        <v>106509.8227</v>
      </c>
      <c r="BH257" s="33">
        <v>174371.9853</v>
      </c>
      <c r="BI257" s="33">
        <v>119986.492721555</v>
      </c>
      <c r="BJ257" s="33">
        <v>149242.1875</v>
      </c>
      <c r="BK257" s="33">
        <v>70867.827600000004</v>
      </c>
      <c r="BL257" s="33">
        <v>2780825.4059000001</v>
      </c>
      <c r="BM257" s="33">
        <f t="shared" si="26"/>
        <v>78374.359899999996</v>
      </c>
      <c r="BN257" s="9"/>
      <c r="BO257" s="9"/>
      <c r="BP257" s="9"/>
      <c r="BQ257" s="9"/>
      <c r="BR257" s="9"/>
      <c r="BS257" s="9"/>
      <c r="BT257" s="9"/>
      <c r="BU257" s="9"/>
      <c r="BV257" s="33">
        <f t="shared" si="27"/>
        <v>-221532.62617844529</v>
      </c>
      <c r="BW257" s="9"/>
      <c r="BX257" s="9"/>
      <c r="BY257" s="9"/>
      <c r="BZ257" s="9"/>
      <c r="CA257" s="21"/>
      <c r="CB257" s="21"/>
      <c r="CC257" s="21"/>
      <c r="CD257" s="22"/>
      <c r="CE257" s="9"/>
      <c r="CF257" s="9"/>
      <c r="CG257" s="9"/>
      <c r="CH257" s="9"/>
      <c r="CI257" s="9"/>
      <c r="CJ257" s="9"/>
      <c r="CK257" s="9"/>
      <c r="CL257" s="9"/>
      <c r="CM257" s="10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D257" s="3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</row>
    <row r="258" spans="1:156">
      <c r="A258" s="8">
        <v>253</v>
      </c>
      <c r="B258" s="21">
        <v>2013</v>
      </c>
      <c r="C258" s="21">
        <v>1972</v>
      </c>
      <c r="D258" s="22">
        <v>186.30179999999999</v>
      </c>
      <c r="E258" s="9">
        <v>-87517.502500000002</v>
      </c>
      <c r="F258" s="9">
        <v>1936818.6022999999</v>
      </c>
      <c r="G258" s="9">
        <v>101672.62639999999</v>
      </c>
      <c r="H258" s="9">
        <v>415398.08319999999</v>
      </c>
      <c r="I258" s="9">
        <v>87513.183499999999</v>
      </c>
      <c r="J258" s="9">
        <v>65875.015499999994</v>
      </c>
      <c r="K258" s="9">
        <v>12654.810799999999</v>
      </c>
      <c r="L258" s="9">
        <v>2682140.2026</v>
      </c>
      <c r="M258" s="9">
        <f t="shared" si="21"/>
        <v>53220.204699999995</v>
      </c>
      <c r="N258" s="26"/>
      <c r="O258" s="26"/>
      <c r="P258" s="26"/>
      <c r="Q258" s="26"/>
      <c r="R258" s="26"/>
      <c r="S258" s="26"/>
      <c r="T258" s="26"/>
      <c r="U258" s="26"/>
      <c r="V258" s="33">
        <f t="shared" si="22"/>
        <v>-87517.502500000002</v>
      </c>
      <c r="W258" s="26"/>
      <c r="X258" s="26"/>
      <c r="Y258" s="26"/>
      <c r="Z258" s="26"/>
      <c r="AA258" s="26"/>
      <c r="AB258" s="38">
        <v>2014</v>
      </c>
      <c r="AC258" s="38">
        <v>1943</v>
      </c>
      <c r="AD258" s="39">
        <v>149.93026549999999</v>
      </c>
      <c r="AE258" s="33">
        <v>61415.5098</v>
      </c>
      <c r="AF258" s="33">
        <v>2052628.4151000001</v>
      </c>
      <c r="AG258" s="33">
        <v>106509.8227</v>
      </c>
      <c r="AH258" s="33">
        <v>187496.56690000001</v>
      </c>
      <c r="AI258" s="33">
        <v>91409.839099999997</v>
      </c>
      <c r="AJ258" s="33">
        <v>369383.38250000001</v>
      </c>
      <c r="AK258" s="33">
        <v>22484.6859</v>
      </c>
      <c r="AL258" s="33">
        <v>2723527.8306999998</v>
      </c>
      <c r="AM258" s="33">
        <f t="shared" si="23"/>
        <v>346898.69660000002</v>
      </c>
      <c r="AN258" s="33"/>
      <c r="AO258" s="33"/>
      <c r="AP258" s="33"/>
      <c r="AQ258" s="33"/>
      <c r="AR258" s="33"/>
      <c r="AS258" s="33"/>
      <c r="AT258" s="33"/>
      <c r="AU258" s="33"/>
      <c r="AV258" s="33">
        <f t="shared" si="24"/>
        <v>61415.5098</v>
      </c>
      <c r="AW258" s="33"/>
      <c r="AX258" s="33"/>
      <c r="AY258" s="33"/>
      <c r="AZ258" s="33"/>
      <c r="BA258" s="38">
        <v>253</v>
      </c>
      <c r="BB258" s="38">
        <v>2015</v>
      </c>
      <c r="BC258" s="38">
        <v>1944</v>
      </c>
      <c r="BD258" s="39">
        <v>86.51293957</v>
      </c>
      <c r="BE258" s="33">
        <f t="shared" si="25"/>
        <v>-305977.94988018833</v>
      </c>
      <c r="BF258" s="33">
        <v>2097886.1976999999</v>
      </c>
      <c r="BG258" s="33">
        <v>106509.8227</v>
      </c>
      <c r="BH258" s="33">
        <v>171950.18119999999</v>
      </c>
      <c r="BI258" s="33">
        <v>129088.930919812</v>
      </c>
      <c r="BJ258" s="33">
        <v>52137.673999999999</v>
      </c>
      <c r="BK258" s="33">
        <v>100243.2461</v>
      </c>
      <c r="BL258" s="33">
        <v>2763307.5103000002</v>
      </c>
      <c r="BM258" s="33">
        <f t="shared" si="26"/>
        <v>-48105.572100000005</v>
      </c>
      <c r="BN258" s="9"/>
      <c r="BO258" s="9"/>
      <c r="BP258" s="9"/>
      <c r="BQ258" s="9"/>
      <c r="BR258" s="9"/>
      <c r="BS258" s="9"/>
      <c r="BT258" s="9"/>
      <c r="BU258" s="9"/>
      <c r="BV258" s="33">
        <f t="shared" si="27"/>
        <v>-305977.94988018833</v>
      </c>
      <c r="BW258" s="9"/>
      <c r="BX258" s="9"/>
      <c r="BY258" s="9"/>
      <c r="BZ258" s="9"/>
      <c r="CA258" s="21"/>
      <c r="CB258" s="21"/>
      <c r="CC258" s="21"/>
      <c r="CD258" s="22"/>
      <c r="CE258" s="9"/>
      <c r="CF258" s="9"/>
      <c r="CG258" s="9"/>
      <c r="CH258" s="9"/>
      <c r="CI258" s="9"/>
      <c r="CJ258" s="9"/>
      <c r="CK258" s="9"/>
      <c r="CL258" s="9"/>
      <c r="CM258" s="10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D258" s="3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</row>
    <row r="259" spans="1:156">
      <c r="A259" s="8">
        <v>254</v>
      </c>
      <c r="B259" s="21">
        <v>2013</v>
      </c>
      <c r="C259" s="21">
        <v>1989</v>
      </c>
      <c r="D259" s="22">
        <v>120.8120722</v>
      </c>
      <c r="E259" s="9">
        <v>-53648.020900000003</v>
      </c>
      <c r="F259" s="9">
        <v>1952534.4284999999</v>
      </c>
      <c r="G259" s="9">
        <v>101672.62639999999</v>
      </c>
      <c r="H259" s="9">
        <v>415430.00390000001</v>
      </c>
      <c r="I259" s="9">
        <v>87394.316399999996</v>
      </c>
      <c r="J259" s="9">
        <v>83631.869600000005</v>
      </c>
      <c r="K259" s="9">
        <v>6328.1688999999997</v>
      </c>
      <c r="L259" s="9">
        <v>2687983.0967999999</v>
      </c>
      <c r="M259" s="9">
        <f t="shared" si="21"/>
        <v>77303.700700000001</v>
      </c>
      <c r="N259" s="26"/>
      <c r="O259" s="26"/>
      <c r="P259" s="26"/>
      <c r="Q259" s="26"/>
      <c r="R259" s="26"/>
      <c r="S259" s="26"/>
      <c r="T259" s="26"/>
      <c r="U259" s="26"/>
      <c r="V259" s="33">
        <f t="shared" si="22"/>
        <v>-53648.020900000003</v>
      </c>
      <c r="W259" s="26"/>
      <c r="X259" s="26"/>
      <c r="Y259" s="26"/>
      <c r="Z259" s="26"/>
      <c r="AA259" s="26"/>
      <c r="AB259" s="38">
        <v>2014</v>
      </c>
      <c r="AC259" s="38">
        <v>1979</v>
      </c>
      <c r="AD259" s="39">
        <v>108.16205739999999</v>
      </c>
      <c r="AE259" s="33">
        <v>-166587.5906</v>
      </c>
      <c r="AF259" s="33">
        <v>1991943.2171</v>
      </c>
      <c r="AG259" s="33">
        <v>106509.8227</v>
      </c>
      <c r="AH259" s="33">
        <v>186010.21549999999</v>
      </c>
      <c r="AI259" s="33">
        <v>96996.344500000007</v>
      </c>
      <c r="AJ259" s="33">
        <v>203364.4075</v>
      </c>
      <c r="AK259" s="33">
        <v>40366.045100000003</v>
      </c>
      <c r="AL259" s="33">
        <v>2711045.5528000002</v>
      </c>
      <c r="AM259" s="33">
        <f t="shared" si="23"/>
        <v>162998.36239999998</v>
      </c>
      <c r="AN259" s="33"/>
      <c r="AO259" s="33"/>
      <c r="AP259" s="33"/>
      <c r="AQ259" s="33"/>
      <c r="AR259" s="33"/>
      <c r="AS259" s="33"/>
      <c r="AT259" s="33"/>
      <c r="AU259" s="33"/>
      <c r="AV259" s="33">
        <f t="shared" si="24"/>
        <v>-166587.5906</v>
      </c>
      <c r="AW259" s="33"/>
      <c r="AX259" s="33"/>
      <c r="AY259" s="33"/>
      <c r="AZ259" s="33"/>
      <c r="BA259" s="38">
        <v>254</v>
      </c>
      <c r="BB259" s="38">
        <v>2015</v>
      </c>
      <c r="BC259" s="38">
        <v>1980</v>
      </c>
      <c r="BD259" s="39">
        <v>121.8353111</v>
      </c>
      <c r="BE259" s="33">
        <f t="shared" si="25"/>
        <v>-192041.36685056705</v>
      </c>
      <c r="BF259" s="33">
        <v>2012820.0053999999</v>
      </c>
      <c r="BG259" s="33">
        <v>106509.8227</v>
      </c>
      <c r="BH259" s="33">
        <v>179251.67259999999</v>
      </c>
      <c r="BI259" s="33">
        <v>101646.012349433</v>
      </c>
      <c r="BJ259" s="33">
        <v>215399.4664</v>
      </c>
      <c r="BK259" s="33">
        <v>29540.8076</v>
      </c>
      <c r="BL259" s="33">
        <v>2778127.5386999999</v>
      </c>
      <c r="BM259" s="33">
        <f t="shared" si="26"/>
        <v>185858.6588</v>
      </c>
      <c r="BN259" s="9"/>
      <c r="BO259" s="9"/>
      <c r="BP259" s="9"/>
      <c r="BQ259" s="9"/>
      <c r="BR259" s="9"/>
      <c r="BS259" s="9"/>
      <c r="BT259" s="9"/>
      <c r="BU259" s="9"/>
      <c r="BV259" s="33">
        <f t="shared" si="27"/>
        <v>-192041.36685056705</v>
      </c>
      <c r="BW259" s="9"/>
      <c r="BX259" s="9"/>
      <c r="BY259" s="9"/>
      <c r="BZ259" s="9"/>
      <c r="CA259" s="21"/>
      <c r="CB259" s="21"/>
      <c r="CC259" s="21"/>
      <c r="CD259" s="22"/>
      <c r="CE259" s="9"/>
      <c r="CF259" s="9"/>
      <c r="CG259" s="9"/>
      <c r="CH259" s="9"/>
      <c r="CI259" s="9"/>
      <c r="CJ259" s="9"/>
      <c r="CK259" s="9"/>
      <c r="CL259" s="9"/>
      <c r="CM259" s="10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D259" s="3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</row>
    <row r="260" spans="1:156">
      <c r="A260" s="8">
        <v>255</v>
      </c>
      <c r="B260" s="21">
        <v>2013</v>
      </c>
      <c r="C260" s="21">
        <v>1980</v>
      </c>
      <c r="D260" s="22">
        <v>121.8353111</v>
      </c>
      <c r="E260" s="9">
        <v>-25539.730100000001</v>
      </c>
      <c r="F260" s="9">
        <v>1991897.5304</v>
      </c>
      <c r="G260" s="9">
        <v>101672.62639999999</v>
      </c>
      <c r="H260" s="9">
        <v>415717.15610000002</v>
      </c>
      <c r="I260" s="9">
        <v>86325.010299999994</v>
      </c>
      <c r="J260" s="9">
        <v>88315.275599999994</v>
      </c>
      <c r="K260" s="9">
        <v>18650.9467</v>
      </c>
      <c r="L260" s="9">
        <v>2690816.3821</v>
      </c>
      <c r="M260" s="9">
        <f t="shared" si="21"/>
        <v>69664.328899999993</v>
      </c>
      <c r="N260" s="26"/>
      <c r="O260" s="26"/>
      <c r="P260" s="26"/>
      <c r="Q260" s="26"/>
      <c r="R260" s="26"/>
      <c r="S260" s="26"/>
      <c r="T260" s="26"/>
      <c r="U260" s="26"/>
      <c r="V260" s="33">
        <f t="shared" si="22"/>
        <v>-25539.730100000001</v>
      </c>
      <c r="W260" s="26"/>
      <c r="X260" s="26"/>
      <c r="Y260" s="26"/>
      <c r="Z260" s="26"/>
      <c r="AA260" s="26"/>
      <c r="AB260" s="38">
        <v>2014</v>
      </c>
      <c r="AC260" s="38">
        <v>1973</v>
      </c>
      <c r="AD260" s="39">
        <v>98.382095480000004</v>
      </c>
      <c r="AE260" s="33">
        <v>-169353.8351</v>
      </c>
      <c r="AF260" s="33">
        <v>2093128.7135000001</v>
      </c>
      <c r="AG260" s="33">
        <v>106509.8227</v>
      </c>
      <c r="AH260" s="33">
        <v>188209.51579999999</v>
      </c>
      <c r="AI260" s="33">
        <v>88730.195000000007</v>
      </c>
      <c r="AJ260" s="33">
        <v>104221.02959999999</v>
      </c>
      <c r="AK260" s="33">
        <v>40959.006500000003</v>
      </c>
      <c r="AL260" s="33">
        <v>2709194.1052000001</v>
      </c>
      <c r="AM260" s="33">
        <f t="shared" si="23"/>
        <v>63262.023099999991</v>
      </c>
      <c r="AN260" s="33"/>
      <c r="AO260" s="33"/>
      <c r="AP260" s="33"/>
      <c r="AQ260" s="33"/>
      <c r="AR260" s="33"/>
      <c r="AS260" s="33"/>
      <c r="AT260" s="33"/>
      <c r="AU260" s="33"/>
      <c r="AV260" s="33">
        <f t="shared" si="24"/>
        <v>-169353.8351</v>
      </c>
      <c r="AW260" s="33"/>
      <c r="AX260" s="33"/>
      <c r="AY260" s="33"/>
      <c r="AZ260" s="33"/>
      <c r="BA260" s="38">
        <v>255</v>
      </c>
      <c r="BB260" s="38">
        <v>2015</v>
      </c>
      <c r="BC260" s="38">
        <v>1974</v>
      </c>
      <c r="BD260" s="39">
        <v>194.84334010000001</v>
      </c>
      <c r="BE260" s="33">
        <f t="shared" si="25"/>
        <v>248535.41792179691</v>
      </c>
      <c r="BF260" s="33">
        <v>2131074.3272000002</v>
      </c>
      <c r="BG260" s="33">
        <v>106509.8227</v>
      </c>
      <c r="BH260" s="33">
        <v>185845.2403</v>
      </c>
      <c r="BI260" s="33">
        <v>76863.850621796897</v>
      </c>
      <c r="BJ260" s="33">
        <v>575795.05830000003</v>
      </c>
      <c r="BK260" s="33">
        <v>17271.296200000001</v>
      </c>
      <c r="BL260" s="33">
        <v>2810281.585</v>
      </c>
      <c r="BM260" s="33">
        <f t="shared" si="26"/>
        <v>558523.76210000005</v>
      </c>
      <c r="BN260" s="9"/>
      <c r="BO260" s="9"/>
      <c r="BP260" s="9"/>
      <c r="BQ260" s="9"/>
      <c r="BR260" s="9"/>
      <c r="BS260" s="9"/>
      <c r="BT260" s="9"/>
      <c r="BU260" s="9"/>
      <c r="BV260" s="33">
        <f t="shared" si="27"/>
        <v>248535.41792179691</v>
      </c>
      <c r="BW260" s="9"/>
      <c r="BX260" s="9"/>
      <c r="BY260" s="9"/>
      <c r="BZ260" s="9"/>
      <c r="CA260" s="21"/>
      <c r="CB260" s="21"/>
      <c r="CC260" s="21"/>
      <c r="CD260" s="22"/>
      <c r="CE260" s="9"/>
      <c r="CF260" s="9"/>
      <c r="CG260" s="9"/>
      <c r="CH260" s="9"/>
      <c r="CI260" s="9"/>
      <c r="CJ260" s="9"/>
      <c r="CK260" s="9"/>
      <c r="CL260" s="9"/>
      <c r="CM260" s="10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D260" s="3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</row>
    <row r="261" spans="1:156">
      <c r="A261" s="8">
        <v>256</v>
      </c>
      <c r="B261" s="21">
        <v>2013</v>
      </c>
      <c r="C261" s="21">
        <v>1965</v>
      </c>
      <c r="D261" s="22">
        <v>166.12631579999999</v>
      </c>
      <c r="E261" s="9">
        <v>-62903.080499999996</v>
      </c>
      <c r="F261" s="9">
        <v>1945270.4728000001</v>
      </c>
      <c r="G261" s="9">
        <v>101672.62639999999</v>
      </c>
      <c r="H261" s="9">
        <v>415182.69540000003</v>
      </c>
      <c r="I261" s="9">
        <v>88315.251199999999</v>
      </c>
      <c r="J261" s="9">
        <v>79363.648799999995</v>
      </c>
      <c r="K261" s="9">
        <v>6057.3810000000003</v>
      </c>
      <c r="L261" s="9">
        <v>2686650.3941000002</v>
      </c>
      <c r="M261" s="9">
        <f t="shared" si="21"/>
        <v>73306.267800000001</v>
      </c>
      <c r="N261" s="26"/>
      <c r="O261" s="26"/>
      <c r="P261" s="26"/>
      <c r="Q261" s="26"/>
      <c r="R261" s="26"/>
      <c r="S261" s="26"/>
      <c r="T261" s="26"/>
      <c r="U261" s="26"/>
      <c r="V261" s="33">
        <f t="shared" si="22"/>
        <v>-62903.080499999996</v>
      </c>
      <c r="W261" s="26"/>
      <c r="X261" s="26"/>
      <c r="Y261" s="26"/>
      <c r="Z261" s="26"/>
      <c r="AA261" s="26"/>
      <c r="AB261" s="38">
        <v>2014</v>
      </c>
      <c r="AC261" s="38">
        <v>1995</v>
      </c>
      <c r="AD261" s="39">
        <v>131.04328570000001</v>
      </c>
      <c r="AE261" s="33">
        <v>-41684.779199999997</v>
      </c>
      <c r="AF261" s="33">
        <v>1995793.5367999999</v>
      </c>
      <c r="AG261" s="33">
        <v>106509.8227</v>
      </c>
      <c r="AH261" s="33">
        <v>182030.86850000001</v>
      </c>
      <c r="AI261" s="33">
        <v>111952.8633</v>
      </c>
      <c r="AJ261" s="33">
        <v>354128.5773</v>
      </c>
      <c r="AK261" s="33">
        <v>65331.738499999999</v>
      </c>
      <c r="AL261" s="33">
        <v>2726768.7093000002</v>
      </c>
      <c r="AM261" s="33">
        <f t="shared" si="23"/>
        <v>288796.83880000003</v>
      </c>
      <c r="AN261" s="33"/>
      <c r="AO261" s="33"/>
      <c r="AP261" s="33"/>
      <c r="AQ261" s="33"/>
      <c r="AR261" s="33"/>
      <c r="AS261" s="33"/>
      <c r="AT261" s="33"/>
      <c r="AU261" s="33"/>
      <c r="AV261" s="33">
        <f t="shared" si="24"/>
        <v>-41684.779199999997</v>
      </c>
      <c r="AW261" s="33"/>
      <c r="AX261" s="33"/>
      <c r="AY261" s="33"/>
      <c r="AZ261" s="33"/>
      <c r="BA261" s="38">
        <v>256</v>
      </c>
      <c r="BB261" s="38">
        <v>2015</v>
      </c>
      <c r="BC261" s="38">
        <v>1996</v>
      </c>
      <c r="BD261" s="39">
        <v>184.8110351</v>
      </c>
      <c r="BE261" s="33">
        <f t="shared" si="25"/>
        <v>93171.651484527625</v>
      </c>
      <c r="BF261" s="33">
        <v>2030685.7069999999</v>
      </c>
      <c r="BG261" s="33">
        <v>106509.8227</v>
      </c>
      <c r="BH261" s="33">
        <v>186995.8026</v>
      </c>
      <c r="BI261" s="33">
        <v>72539.420884527703</v>
      </c>
      <c r="BJ261" s="33">
        <v>502371.11339999997</v>
      </c>
      <c r="BK261" s="33">
        <v>4515.4023999999999</v>
      </c>
      <c r="BL261" s="33">
        <v>2801414.8127000001</v>
      </c>
      <c r="BM261" s="33">
        <f t="shared" si="26"/>
        <v>497855.71099999995</v>
      </c>
      <c r="BN261" s="9"/>
      <c r="BO261" s="9"/>
      <c r="BP261" s="9"/>
      <c r="BQ261" s="9"/>
      <c r="BR261" s="9"/>
      <c r="BS261" s="9"/>
      <c r="BT261" s="9"/>
      <c r="BU261" s="9"/>
      <c r="BV261" s="33">
        <f t="shared" si="27"/>
        <v>93171.651484527625</v>
      </c>
      <c r="BW261" s="9"/>
      <c r="BX261" s="9"/>
      <c r="BY261" s="9"/>
      <c r="BZ261" s="9"/>
      <c r="CA261" s="21"/>
      <c r="CB261" s="21"/>
      <c r="CC261" s="21"/>
      <c r="CD261" s="22"/>
      <c r="CE261" s="9"/>
      <c r="CF261" s="9"/>
      <c r="CG261" s="9"/>
      <c r="CH261" s="9"/>
      <c r="CI261" s="9"/>
      <c r="CJ261" s="9"/>
      <c r="CK261" s="9"/>
      <c r="CL261" s="9"/>
      <c r="CM261" s="10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D261" s="3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</row>
    <row r="262" spans="1:156">
      <c r="A262" s="8">
        <v>257</v>
      </c>
      <c r="B262" s="21">
        <v>2013</v>
      </c>
      <c r="C262" s="21">
        <v>1954</v>
      </c>
      <c r="D262" s="22">
        <v>155.51180840000001</v>
      </c>
      <c r="E262" s="9">
        <v>-102639.2738</v>
      </c>
      <c r="F262" s="9">
        <v>1915359.2455</v>
      </c>
      <c r="G262" s="9">
        <v>101672.62639999999</v>
      </c>
      <c r="H262" s="9">
        <v>416520.22279999999</v>
      </c>
      <c r="I262" s="9">
        <v>83334.525699999998</v>
      </c>
      <c r="J262" s="9">
        <v>66577.798200000005</v>
      </c>
      <c r="K262" s="9">
        <v>2715.3872000000001</v>
      </c>
      <c r="L262" s="9">
        <v>2683388.3051999998</v>
      </c>
      <c r="M262" s="9">
        <f t="shared" si="21"/>
        <v>63862.411000000007</v>
      </c>
      <c r="N262" s="26"/>
      <c r="O262" s="26"/>
      <c r="P262" s="26"/>
      <c r="Q262" s="26"/>
      <c r="R262" s="26"/>
      <c r="S262" s="26"/>
      <c r="T262" s="26"/>
      <c r="U262" s="26"/>
      <c r="V262" s="33">
        <f t="shared" si="22"/>
        <v>-102639.2738</v>
      </c>
      <c r="W262" s="26"/>
      <c r="X262" s="26"/>
      <c r="Y262" s="26"/>
      <c r="Z262" s="26"/>
      <c r="AA262" s="26"/>
      <c r="AB262" s="38">
        <v>2014</v>
      </c>
      <c r="AC262" s="38">
        <v>1944</v>
      </c>
      <c r="AD262" s="39">
        <v>86.51293957</v>
      </c>
      <c r="AE262" s="33">
        <v>-257955.15539999999</v>
      </c>
      <c r="AF262" s="33">
        <v>1986004.2167</v>
      </c>
      <c r="AG262" s="33">
        <v>106509.8227</v>
      </c>
      <c r="AH262" s="33">
        <v>176859.0955</v>
      </c>
      <c r="AI262" s="33">
        <v>131391.15830000001</v>
      </c>
      <c r="AJ262" s="33">
        <v>98060.987699999998</v>
      </c>
      <c r="AK262" s="33">
        <v>48931.571000000004</v>
      </c>
      <c r="AL262" s="33">
        <v>2707848.8653000002</v>
      </c>
      <c r="AM262" s="33">
        <f t="shared" si="23"/>
        <v>49129.416699999994</v>
      </c>
      <c r="AN262" s="33"/>
      <c r="AO262" s="33"/>
      <c r="AP262" s="33"/>
      <c r="AQ262" s="33"/>
      <c r="AR262" s="33"/>
      <c r="AS262" s="33"/>
      <c r="AT262" s="33"/>
      <c r="AU262" s="33"/>
      <c r="AV262" s="33">
        <f t="shared" si="24"/>
        <v>-257955.15539999999</v>
      </c>
      <c r="AW262" s="33"/>
      <c r="AX262" s="33"/>
      <c r="AY262" s="33"/>
      <c r="AZ262" s="33"/>
      <c r="BA262" s="38">
        <v>257</v>
      </c>
      <c r="BB262" s="38">
        <v>2015</v>
      </c>
      <c r="BC262" s="38">
        <v>1945</v>
      </c>
      <c r="BD262" s="39">
        <v>108.2331054</v>
      </c>
      <c r="BE262" s="33">
        <f t="shared" si="25"/>
        <v>-285949.68792650569</v>
      </c>
      <c r="BF262" s="33">
        <v>2049054.0374</v>
      </c>
      <c r="BG262" s="33">
        <v>106509.8227</v>
      </c>
      <c r="BH262" s="33">
        <v>172481.60810000001</v>
      </c>
      <c r="BI262" s="33">
        <v>127091.543673494</v>
      </c>
      <c r="BJ262" s="33">
        <v>154049.81789999999</v>
      </c>
      <c r="BK262" s="33">
        <v>112273.54059999999</v>
      </c>
      <c r="BL262" s="33">
        <v>2782862.9770999998</v>
      </c>
      <c r="BM262" s="33">
        <f t="shared" si="26"/>
        <v>41776.277300000002</v>
      </c>
      <c r="BN262" s="9"/>
      <c r="BO262" s="9"/>
      <c r="BP262" s="9"/>
      <c r="BQ262" s="9"/>
      <c r="BR262" s="9"/>
      <c r="BS262" s="9"/>
      <c r="BT262" s="9"/>
      <c r="BU262" s="9"/>
      <c r="BV262" s="33">
        <f t="shared" si="27"/>
        <v>-285949.68792650569</v>
      </c>
      <c r="BW262" s="9"/>
      <c r="BX262" s="9"/>
      <c r="BY262" s="9"/>
      <c r="BZ262" s="9"/>
      <c r="CA262" s="21"/>
      <c r="CB262" s="21"/>
      <c r="CC262" s="21"/>
      <c r="CD262" s="22"/>
      <c r="CE262" s="9"/>
      <c r="CF262" s="9"/>
      <c r="CG262" s="9"/>
      <c r="CH262" s="9"/>
      <c r="CI262" s="9"/>
      <c r="CJ262" s="9"/>
      <c r="CK262" s="9"/>
      <c r="CL262" s="9"/>
      <c r="CM262" s="10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D262" s="3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</row>
    <row r="263" spans="1:156">
      <c r="A263" s="8">
        <v>258</v>
      </c>
      <c r="B263" s="21">
        <v>2013</v>
      </c>
      <c r="C263" s="21">
        <v>1965</v>
      </c>
      <c r="D263" s="22">
        <v>166.12631579999999</v>
      </c>
      <c r="E263" s="9">
        <v>-62365.159099999997</v>
      </c>
      <c r="F263" s="9">
        <v>1940136.3795</v>
      </c>
      <c r="G263" s="9">
        <v>101672.62639999999</v>
      </c>
      <c r="H263" s="9">
        <v>415207.69949999999</v>
      </c>
      <c r="I263" s="9">
        <v>88222.14</v>
      </c>
      <c r="J263" s="9">
        <v>85203.696800000005</v>
      </c>
      <c r="K263" s="9">
        <v>5950.5886</v>
      </c>
      <c r="L263" s="9">
        <v>2686857.1127999998</v>
      </c>
      <c r="M263" s="9">
        <f t="shared" ref="M263:M326" si="28">J263-K263</f>
        <v>79253.108200000002</v>
      </c>
      <c r="N263" s="26"/>
      <c r="O263" s="26"/>
      <c r="P263" s="26"/>
      <c r="Q263" s="26"/>
      <c r="R263" s="26"/>
      <c r="S263" s="26"/>
      <c r="T263" s="26"/>
      <c r="U263" s="26"/>
      <c r="V263" s="33">
        <f t="shared" ref="V263:V326" si="29">E263</f>
        <v>-62365.159099999997</v>
      </c>
      <c r="W263" s="26"/>
      <c r="X263" s="26"/>
      <c r="Y263" s="26"/>
      <c r="Z263" s="26"/>
      <c r="AA263" s="26"/>
      <c r="AB263" s="38">
        <v>2014</v>
      </c>
      <c r="AC263" s="38">
        <v>1941</v>
      </c>
      <c r="AD263" s="39">
        <v>99.84141047</v>
      </c>
      <c r="AE263" s="33">
        <v>-215392.61439999999</v>
      </c>
      <c r="AF263" s="33">
        <v>2075744.5951</v>
      </c>
      <c r="AG263" s="33">
        <v>106509.8227</v>
      </c>
      <c r="AH263" s="33">
        <v>179560.8855</v>
      </c>
      <c r="AI263" s="33">
        <v>121236.3835</v>
      </c>
      <c r="AJ263" s="33">
        <v>109561.6471</v>
      </c>
      <c r="AK263" s="33">
        <v>98632.050600000002</v>
      </c>
      <c r="AL263" s="33">
        <v>2709373.8977000001</v>
      </c>
      <c r="AM263" s="33">
        <f t="shared" ref="AM263:AM326" si="30">AJ263-AK263</f>
        <v>10929.5965</v>
      </c>
      <c r="AN263" s="33"/>
      <c r="AO263" s="33"/>
      <c r="AP263" s="33"/>
      <c r="AQ263" s="33"/>
      <c r="AR263" s="33"/>
      <c r="AS263" s="33"/>
      <c r="AT263" s="33"/>
      <c r="AU263" s="33"/>
      <c r="AV263" s="33">
        <f t="shared" ref="AV263:AV326" si="31">AE263</f>
        <v>-215392.61439999999</v>
      </c>
      <c r="AW263" s="33"/>
      <c r="AX263" s="33"/>
      <c r="AY263" s="33"/>
      <c r="AZ263" s="33"/>
      <c r="BA263" s="38">
        <v>258</v>
      </c>
      <c r="BB263" s="38">
        <v>2015</v>
      </c>
      <c r="BC263" s="38">
        <v>1942</v>
      </c>
      <c r="BD263" s="39">
        <v>129.83243809999999</v>
      </c>
      <c r="BE263" s="33">
        <f t="shared" ref="BE263:BE326" si="32">SUM(BF263:BJ263)-SUM(BK263:BL263)</f>
        <v>-15432.919796912931</v>
      </c>
      <c r="BF263" s="33">
        <v>2107774.2176999999</v>
      </c>
      <c r="BG263" s="33">
        <v>106509.8227</v>
      </c>
      <c r="BH263" s="33">
        <v>185399.4063</v>
      </c>
      <c r="BI263" s="33">
        <v>78539.533903087402</v>
      </c>
      <c r="BJ263" s="33">
        <v>299051.23050000001</v>
      </c>
      <c r="BK263" s="33">
        <v>13838.4815</v>
      </c>
      <c r="BL263" s="33">
        <v>2778868.6494</v>
      </c>
      <c r="BM263" s="33">
        <f t="shared" ref="BM263:BM326" si="33">BJ263-BK263</f>
        <v>285212.74900000001</v>
      </c>
      <c r="BN263" s="9"/>
      <c r="BO263" s="9"/>
      <c r="BP263" s="9"/>
      <c r="BQ263" s="9"/>
      <c r="BR263" s="9"/>
      <c r="BS263" s="9"/>
      <c r="BT263" s="9"/>
      <c r="BU263" s="9"/>
      <c r="BV263" s="33">
        <f t="shared" ref="BV263:BV326" si="34">BE263</f>
        <v>-15432.919796912931</v>
      </c>
      <c r="BW263" s="9"/>
      <c r="BX263" s="9"/>
      <c r="BY263" s="9"/>
      <c r="BZ263" s="9"/>
      <c r="CA263" s="21"/>
      <c r="CB263" s="21"/>
      <c r="CC263" s="21"/>
      <c r="CD263" s="22"/>
      <c r="CE263" s="9"/>
      <c r="CF263" s="9"/>
      <c r="CG263" s="9"/>
      <c r="CH263" s="9"/>
      <c r="CI263" s="9"/>
      <c r="CJ263" s="9"/>
      <c r="CK263" s="9"/>
      <c r="CL263" s="9"/>
      <c r="CM263" s="10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D263" s="3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</row>
    <row r="264" spans="1:156">
      <c r="A264" s="8">
        <v>259</v>
      </c>
      <c r="B264" s="21">
        <v>2013</v>
      </c>
      <c r="C264" s="21">
        <v>1963</v>
      </c>
      <c r="D264" s="22">
        <v>129.95508799999999</v>
      </c>
      <c r="E264" s="9">
        <v>-53341.122000000003</v>
      </c>
      <c r="F264" s="9">
        <v>1953926.1605</v>
      </c>
      <c r="G264" s="9">
        <v>101672.62639999999</v>
      </c>
      <c r="H264" s="9">
        <v>415817.52759999997</v>
      </c>
      <c r="I264" s="9">
        <v>85951.243499999997</v>
      </c>
      <c r="J264" s="9">
        <v>78830.552500000005</v>
      </c>
      <c r="K264" s="9">
        <v>3205.6296000000002</v>
      </c>
      <c r="L264" s="9">
        <v>2686333.6030000001</v>
      </c>
      <c r="M264" s="9">
        <f t="shared" si="28"/>
        <v>75624.922900000005</v>
      </c>
      <c r="N264" s="26"/>
      <c r="O264" s="26"/>
      <c r="P264" s="26"/>
      <c r="Q264" s="26"/>
      <c r="R264" s="26"/>
      <c r="S264" s="26"/>
      <c r="T264" s="26"/>
      <c r="U264" s="26"/>
      <c r="V264" s="33">
        <f t="shared" si="29"/>
        <v>-53341.122000000003</v>
      </c>
      <c r="W264" s="26"/>
      <c r="X264" s="26"/>
      <c r="Y264" s="26"/>
      <c r="Z264" s="26"/>
      <c r="AA264" s="26"/>
      <c r="AB264" s="38">
        <v>2014</v>
      </c>
      <c r="AC264" s="38">
        <v>1982</v>
      </c>
      <c r="AD264" s="39">
        <v>170.52547989999999</v>
      </c>
      <c r="AE264" s="33">
        <v>250357.31890000001</v>
      </c>
      <c r="AF264" s="33">
        <v>2088084.2592</v>
      </c>
      <c r="AG264" s="33">
        <v>106509.8227</v>
      </c>
      <c r="AH264" s="33">
        <v>191515.73209999999</v>
      </c>
      <c r="AI264" s="33">
        <v>76303.661999999997</v>
      </c>
      <c r="AJ264" s="33">
        <v>537584.19400000002</v>
      </c>
      <c r="AK264" s="33">
        <v>13356.0088</v>
      </c>
      <c r="AL264" s="33">
        <v>2736284.3423000001</v>
      </c>
      <c r="AM264" s="33">
        <f t="shared" si="30"/>
        <v>524228.18520000001</v>
      </c>
      <c r="AN264" s="33"/>
      <c r="AO264" s="33"/>
      <c r="AP264" s="33"/>
      <c r="AQ264" s="33"/>
      <c r="AR264" s="33"/>
      <c r="AS264" s="33"/>
      <c r="AT264" s="33"/>
      <c r="AU264" s="33"/>
      <c r="AV264" s="33">
        <f t="shared" si="31"/>
        <v>250357.31890000001</v>
      </c>
      <c r="AW264" s="33"/>
      <c r="AX264" s="33"/>
      <c r="AY264" s="33"/>
      <c r="AZ264" s="33"/>
      <c r="BA264" s="38">
        <v>259</v>
      </c>
      <c r="BB264" s="38">
        <v>2015</v>
      </c>
      <c r="BC264" s="38">
        <v>1983</v>
      </c>
      <c r="BD264" s="39">
        <v>158.51116959999999</v>
      </c>
      <c r="BE264" s="33">
        <f t="shared" si="32"/>
        <v>230162.51515413029</v>
      </c>
      <c r="BF264" s="33">
        <v>2096707.5917</v>
      </c>
      <c r="BG264" s="33">
        <v>106509.8227</v>
      </c>
      <c r="BH264" s="33">
        <v>187291.185</v>
      </c>
      <c r="BI264" s="33">
        <v>71429.215754130099</v>
      </c>
      <c r="BJ264" s="33">
        <v>585619.14639999997</v>
      </c>
      <c r="BK264" s="33">
        <v>2515.0210999999999</v>
      </c>
      <c r="BL264" s="33">
        <v>2814879.4252999998</v>
      </c>
      <c r="BM264" s="33">
        <f t="shared" si="33"/>
        <v>583104.12529999996</v>
      </c>
      <c r="BN264" s="9"/>
      <c r="BO264" s="9"/>
      <c r="BP264" s="9"/>
      <c r="BQ264" s="9"/>
      <c r="BR264" s="9"/>
      <c r="BS264" s="9"/>
      <c r="BT264" s="9"/>
      <c r="BU264" s="9"/>
      <c r="BV264" s="33">
        <f t="shared" si="34"/>
        <v>230162.51515413029</v>
      </c>
      <c r="BW264" s="9"/>
      <c r="BX264" s="9"/>
      <c r="BY264" s="9"/>
      <c r="BZ264" s="9"/>
      <c r="CA264" s="21"/>
      <c r="CB264" s="21"/>
      <c r="CC264" s="21"/>
      <c r="CD264" s="22"/>
      <c r="CE264" s="9"/>
      <c r="CF264" s="9"/>
      <c r="CG264" s="9"/>
      <c r="CH264" s="9"/>
      <c r="CI264" s="9"/>
      <c r="CJ264" s="9"/>
      <c r="CK264" s="9"/>
      <c r="CL264" s="9"/>
      <c r="CM264" s="10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D264" s="3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</row>
    <row r="265" spans="1:156">
      <c r="A265" s="8">
        <v>260</v>
      </c>
      <c r="B265" s="21">
        <v>2013</v>
      </c>
      <c r="C265" s="21">
        <v>1963</v>
      </c>
      <c r="D265" s="22">
        <v>129.95508799999999</v>
      </c>
      <c r="E265" s="9">
        <v>-43059.197800000002</v>
      </c>
      <c r="F265" s="9">
        <v>1938962.5671999999</v>
      </c>
      <c r="G265" s="9">
        <v>101672.62639999999</v>
      </c>
      <c r="H265" s="9">
        <v>415364.89169999998</v>
      </c>
      <c r="I265" s="9">
        <v>87636.782999999996</v>
      </c>
      <c r="J265" s="9">
        <v>102991.6661</v>
      </c>
      <c r="K265" s="9">
        <v>3440.1979000000001</v>
      </c>
      <c r="L265" s="9">
        <v>2686247.5342999999</v>
      </c>
      <c r="M265" s="9">
        <f t="shared" si="28"/>
        <v>99551.468200000003</v>
      </c>
      <c r="N265" s="26"/>
      <c r="O265" s="26"/>
      <c r="P265" s="26"/>
      <c r="Q265" s="26"/>
      <c r="R265" s="26"/>
      <c r="S265" s="26"/>
      <c r="T265" s="26"/>
      <c r="U265" s="26"/>
      <c r="V265" s="33">
        <f t="shared" si="29"/>
        <v>-43059.197800000002</v>
      </c>
      <c r="W265" s="26"/>
      <c r="X265" s="26"/>
      <c r="Y265" s="26"/>
      <c r="Z265" s="26"/>
      <c r="AA265" s="26"/>
      <c r="AB265" s="38">
        <v>2014</v>
      </c>
      <c r="AC265" s="38">
        <v>1982</v>
      </c>
      <c r="AD265" s="39">
        <v>170.52547989999999</v>
      </c>
      <c r="AE265" s="33">
        <v>272128.46480000002</v>
      </c>
      <c r="AF265" s="33">
        <v>2071410.7316000001</v>
      </c>
      <c r="AG265" s="33">
        <v>106509.8227</v>
      </c>
      <c r="AH265" s="33">
        <v>191524.0128</v>
      </c>
      <c r="AI265" s="33">
        <v>76272.538799999995</v>
      </c>
      <c r="AJ265" s="33">
        <v>564097.42350000003</v>
      </c>
      <c r="AK265" s="33">
        <v>2419.7489999999998</v>
      </c>
      <c r="AL265" s="33">
        <v>2735266.3155999999</v>
      </c>
      <c r="AM265" s="33">
        <f t="shared" si="30"/>
        <v>561677.67450000008</v>
      </c>
      <c r="AN265" s="33"/>
      <c r="AO265" s="33"/>
      <c r="AP265" s="33"/>
      <c r="AQ265" s="33"/>
      <c r="AR265" s="33"/>
      <c r="AS265" s="33"/>
      <c r="AT265" s="33"/>
      <c r="AU265" s="33"/>
      <c r="AV265" s="33">
        <f t="shared" si="31"/>
        <v>272128.46480000002</v>
      </c>
      <c r="AW265" s="33"/>
      <c r="AX265" s="33"/>
      <c r="AY265" s="33"/>
      <c r="AZ265" s="33"/>
      <c r="BA265" s="38">
        <v>260</v>
      </c>
      <c r="BB265" s="38">
        <v>2015</v>
      </c>
      <c r="BC265" s="38">
        <v>1983</v>
      </c>
      <c r="BD265" s="39">
        <v>158.51116959999999</v>
      </c>
      <c r="BE265" s="33">
        <f t="shared" si="32"/>
        <v>200373.5508029568</v>
      </c>
      <c r="BF265" s="33">
        <v>2118389.1268000002</v>
      </c>
      <c r="BG265" s="33">
        <v>106509.8227</v>
      </c>
      <c r="BH265" s="33">
        <v>187481.77350000001</v>
      </c>
      <c r="BI265" s="33">
        <v>70712.881902956695</v>
      </c>
      <c r="BJ265" s="33">
        <v>511418.46419999999</v>
      </c>
      <c r="BK265" s="33">
        <v>2913.1655999999998</v>
      </c>
      <c r="BL265" s="33">
        <v>2791225.3527000002</v>
      </c>
      <c r="BM265" s="33">
        <f t="shared" si="33"/>
        <v>508505.29859999998</v>
      </c>
      <c r="BN265" s="9"/>
      <c r="BO265" s="9"/>
      <c r="BP265" s="9"/>
      <c r="BQ265" s="9"/>
      <c r="BR265" s="9"/>
      <c r="BS265" s="9"/>
      <c r="BT265" s="9"/>
      <c r="BU265" s="9"/>
      <c r="BV265" s="33">
        <f t="shared" si="34"/>
        <v>200373.5508029568</v>
      </c>
      <c r="BW265" s="9"/>
      <c r="BX265" s="9"/>
      <c r="BY265" s="9"/>
      <c r="BZ265" s="9"/>
      <c r="CA265" s="21"/>
      <c r="CB265" s="21"/>
      <c r="CC265" s="21"/>
      <c r="CD265" s="22"/>
      <c r="CE265" s="9"/>
      <c r="CF265" s="9"/>
      <c r="CG265" s="9"/>
      <c r="CH265" s="9"/>
      <c r="CI265" s="9"/>
      <c r="CJ265" s="9"/>
      <c r="CK265" s="9"/>
      <c r="CL265" s="9"/>
      <c r="CM265" s="10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D265" s="3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</row>
    <row r="266" spans="1:156">
      <c r="A266" s="8">
        <v>261</v>
      </c>
      <c r="B266" s="21">
        <v>2013</v>
      </c>
      <c r="C266" s="21">
        <v>1988</v>
      </c>
      <c r="D266" s="22">
        <v>96.405491260000005</v>
      </c>
      <c r="E266" s="9">
        <v>15525.928900000001</v>
      </c>
      <c r="F266" s="9">
        <v>1955474.6913000001</v>
      </c>
      <c r="G266" s="9">
        <v>101672.62639999999</v>
      </c>
      <c r="H266" s="9">
        <v>415092.07419999997</v>
      </c>
      <c r="I266" s="9">
        <v>88652.709199999998</v>
      </c>
      <c r="J266" s="9">
        <v>155049.96979999999</v>
      </c>
      <c r="K266" s="9">
        <v>9144.3819000000003</v>
      </c>
      <c r="L266" s="9">
        <v>2691271.76</v>
      </c>
      <c r="M266" s="9">
        <f t="shared" si="28"/>
        <v>145905.58789999998</v>
      </c>
      <c r="N266" s="26"/>
      <c r="O266" s="26"/>
      <c r="P266" s="26"/>
      <c r="Q266" s="26"/>
      <c r="R266" s="26"/>
      <c r="S266" s="26"/>
      <c r="T266" s="26"/>
      <c r="U266" s="26"/>
      <c r="V266" s="33">
        <f t="shared" si="29"/>
        <v>15525.928900000001</v>
      </c>
      <c r="W266" s="26"/>
      <c r="X266" s="26"/>
      <c r="Y266" s="26"/>
      <c r="Z266" s="26"/>
      <c r="AA266" s="26"/>
      <c r="AB266" s="38">
        <v>2014</v>
      </c>
      <c r="AC266" s="38">
        <v>1954</v>
      </c>
      <c r="AD266" s="39">
        <v>155.51180840000001</v>
      </c>
      <c r="AE266" s="33">
        <v>106378.213</v>
      </c>
      <c r="AF266" s="33">
        <v>2042309.2538000001</v>
      </c>
      <c r="AG266" s="33">
        <v>106509.8227</v>
      </c>
      <c r="AH266" s="33">
        <v>191840.1618</v>
      </c>
      <c r="AI266" s="33">
        <v>75084.281400000007</v>
      </c>
      <c r="AJ266" s="33">
        <v>420684.64640000003</v>
      </c>
      <c r="AK266" s="33">
        <v>3876.8044</v>
      </c>
      <c r="AL266" s="33">
        <v>2726173.1486</v>
      </c>
      <c r="AM266" s="33">
        <f t="shared" si="30"/>
        <v>416807.842</v>
      </c>
      <c r="AN266" s="33"/>
      <c r="AO266" s="33"/>
      <c r="AP266" s="33"/>
      <c r="AQ266" s="33"/>
      <c r="AR266" s="33"/>
      <c r="AS266" s="33"/>
      <c r="AT266" s="33"/>
      <c r="AU266" s="33"/>
      <c r="AV266" s="33">
        <f t="shared" si="31"/>
        <v>106378.213</v>
      </c>
      <c r="AW266" s="33"/>
      <c r="AX266" s="33"/>
      <c r="AY266" s="33"/>
      <c r="AZ266" s="33"/>
      <c r="BA266" s="38">
        <v>261</v>
      </c>
      <c r="BB266" s="38">
        <v>2015</v>
      </c>
      <c r="BC266" s="38">
        <v>1955</v>
      </c>
      <c r="BD266" s="39">
        <v>130.9657498</v>
      </c>
      <c r="BE266" s="33">
        <f t="shared" si="32"/>
        <v>2753.4857226246968</v>
      </c>
      <c r="BF266" s="33">
        <v>2150918.6375000002</v>
      </c>
      <c r="BG266" s="33">
        <v>106509.8227</v>
      </c>
      <c r="BH266" s="33">
        <v>180781.96580000001</v>
      </c>
      <c r="BI266" s="33">
        <v>95894.350522624401</v>
      </c>
      <c r="BJ266" s="33">
        <v>316497.16190000001</v>
      </c>
      <c r="BK266" s="33">
        <v>51336.4493</v>
      </c>
      <c r="BL266" s="33">
        <v>2796512.0033999998</v>
      </c>
      <c r="BM266" s="33">
        <f t="shared" si="33"/>
        <v>265160.71260000003</v>
      </c>
      <c r="BN266" s="9"/>
      <c r="BO266" s="9"/>
      <c r="BP266" s="9"/>
      <c r="BQ266" s="9"/>
      <c r="BR266" s="9"/>
      <c r="BS266" s="9"/>
      <c r="BT266" s="9"/>
      <c r="BU266" s="9"/>
      <c r="BV266" s="33">
        <f t="shared" si="34"/>
        <v>2753.4857226246968</v>
      </c>
      <c r="BW266" s="9"/>
      <c r="BX266" s="9"/>
      <c r="BY266" s="9"/>
      <c r="BZ266" s="9"/>
      <c r="CA266" s="21"/>
      <c r="CB266" s="21"/>
      <c r="CC266" s="21"/>
      <c r="CD266" s="22"/>
      <c r="CE266" s="9"/>
      <c r="CF266" s="9"/>
      <c r="CG266" s="9"/>
      <c r="CH266" s="9"/>
      <c r="CI266" s="9"/>
      <c r="CJ266" s="9"/>
      <c r="CK266" s="9"/>
      <c r="CL266" s="9"/>
      <c r="CM266" s="10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D266" s="3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</row>
    <row r="267" spans="1:156">
      <c r="A267" s="8">
        <v>262</v>
      </c>
      <c r="B267" s="21">
        <v>2013</v>
      </c>
      <c r="C267" s="21">
        <v>1971</v>
      </c>
      <c r="D267" s="22">
        <v>171.1430752</v>
      </c>
      <c r="E267" s="9">
        <v>-31104.8298</v>
      </c>
      <c r="F267" s="9">
        <v>1977908.6841</v>
      </c>
      <c r="G267" s="9">
        <v>101672.62639999999</v>
      </c>
      <c r="H267" s="9">
        <v>415149.821</v>
      </c>
      <c r="I267" s="9">
        <v>88437.67</v>
      </c>
      <c r="J267" s="9">
        <v>90973.8416</v>
      </c>
      <c r="K267" s="9">
        <v>15746.0391</v>
      </c>
      <c r="L267" s="9">
        <v>2689501.4338000002</v>
      </c>
      <c r="M267" s="9">
        <f t="shared" si="28"/>
        <v>75227.802500000005</v>
      </c>
      <c r="N267" s="26"/>
      <c r="O267" s="26"/>
      <c r="P267" s="26"/>
      <c r="Q267" s="26"/>
      <c r="R267" s="26"/>
      <c r="S267" s="26"/>
      <c r="T267" s="26"/>
      <c r="U267" s="26"/>
      <c r="V267" s="33">
        <f t="shared" si="29"/>
        <v>-31104.8298</v>
      </c>
      <c r="W267" s="26"/>
      <c r="X267" s="26"/>
      <c r="Y267" s="26"/>
      <c r="Z267" s="26"/>
      <c r="AA267" s="26"/>
      <c r="AB267" s="38">
        <v>2014</v>
      </c>
      <c r="AC267" s="38">
        <v>1957</v>
      </c>
      <c r="AD267" s="39">
        <v>143.02299429999999</v>
      </c>
      <c r="AE267" s="33">
        <v>13603.7924</v>
      </c>
      <c r="AF267" s="33">
        <v>2117981.537</v>
      </c>
      <c r="AG267" s="33">
        <v>106509.8227</v>
      </c>
      <c r="AH267" s="33">
        <v>189676.98499999999</v>
      </c>
      <c r="AI267" s="33">
        <v>83214.659400000004</v>
      </c>
      <c r="AJ267" s="33">
        <v>272890.55219999998</v>
      </c>
      <c r="AK267" s="33">
        <v>28484.878100000002</v>
      </c>
      <c r="AL267" s="33">
        <v>2728184.8857</v>
      </c>
      <c r="AM267" s="33">
        <f t="shared" si="30"/>
        <v>244405.67409999997</v>
      </c>
      <c r="AN267" s="33"/>
      <c r="AO267" s="33"/>
      <c r="AP267" s="33"/>
      <c r="AQ267" s="33"/>
      <c r="AR267" s="33"/>
      <c r="AS267" s="33"/>
      <c r="AT267" s="33"/>
      <c r="AU267" s="33"/>
      <c r="AV267" s="33">
        <f t="shared" si="31"/>
        <v>13603.7924</v>
      </c>
      <c r="AW267" s="33"/>
      <c r="AX267" s="33"/>
      <c r="AY267" s="33"/>
      <c r="AZ267" s="33"/>
      <c r="BA267" s="38">
        <v>262</v>
      </c>
      <c r="BB267" s="38">
        <v>2015</v>
      </c>
      <c r="BC267" s="38">
        <v>1958</v>
      </c>
      <c r="BD267" s="39">
        <v>135.44914199999999</v>
      </c>
      <c r="BE267" s="33">
        <f t="shared" si="32"/>
        <v>-55114.487804473378</v>
      </c>
      <c r="BF267" s="33">
        <v>2129755.3500999999</v>
      </c>
      <c r="BG267" s="33">
        <v>106509.8227</v>
      </c>
      <c r="BH267" s="33">
        <v>183854.46090000001</v>
      </c>
      <c r="BI267" s="33">
        <v>84346.266995526705</v>
      </c>
      <c r="BJ267" s="33">
        <v>269950.36450000003</v>
      </c>
      <c r="BK267" s="33">
        <v>43305.843500000003</v>
      </c>
      <c r="BL267" s="33">
        <v>2786224.9095000001</v>
      </c>
      <c r="BM267" s="33">
        <f t="shared" si="33"/>
        <v>226644.52100000001</v>
      </c>
      <c r="BN267" s="9"/>
      <c r="BO267" s="9"/>
      <c r="BP267" s="9"/>
      <c r="BQ267" s="9"/>
      <c r="BR267" s="9"/>
      <c r="BS267" s="9"/>
      <c r="BT267" s="9"/>
      <c r="BU267" s="9"/>
      <c r="BV267" s="33">
        <f t="shared" si="34"/>
        <v>-55114.487804473378</v>
      </c>
      <c r="BW267" s="9"/>
      <c r="BX267" s="9"/>
      <c r="BY267" s="9"/>
      <c r="BZ267" s="9"/>
      <c r="CA267" s="21"/>
      <c r="CB267" s="21"/>
      <c r="CC267" s="21"/>
      <c r="CD267" s="22"/>
      <c r="CE267" s="9"/>
      <c r="CF267" s="9"/>
      <c r="CG267" s="9"/>
      <c r="CH267" s="9"/>
      <c r="CI267" s="9"/>
      <c r="CJ267" s="9"/>
      <c r="CK267" s="9"/>
      <c r="CL267" s="9"/>
      <c r="CM267" s="10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D267" s="3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</row>
    <row r="268" spans="1:156">
      <c r="A268" s="8">
        <v>263</v>
      </c>
      <c r="B268" s="21">
        <v>2013</v>
      </c>
      <c r="C268" s="21">
        <v>1958</v>
      </c>
      <c r="D268" s="22">
        <v>135.44914199999999</v>
      </c>
      <c r="E268" s="9">
        <v>-51754.287499999999</v>
      </c>
      <c r="F268" s="9">
        <v>1950348.3973999999</v>
      </c>
      <c r="G268" s="9">
        <v>101672.62639999999</v>
      </c>
      <c r="H268" s="9">
        <v>415510.30310000002</v>
      </c>
      <c r="I268" s="9">
        <v>87095.295499999993</v>
      </c>
      <c r="J268" s="9">
        <v>95689.113200000007</v>
      </c>
      <c r="K268" s="9">
        <v>9417.4472999999998</v>
      </c>
      <c r="L268" s="9">
        <v>2692652.5759000001</v>
      </c>
      <c r="M268" s="9">
        <f t="shared" si="28"/>
        <v>86271.665900000007</v>
      </c>
      <c r="N268" s="26"/>
      <c r="O268" s="26"/>
      <c r="P268" s="26"/>
      <c r="Q268" s="26"/>
      <c r="R268" s="26"/>
      <c r="S268" s="26"/>
      <c r="T268" s="26"/>
      <c r="U268" s="26"/>
      <c r="V268" s="33">
        <f t="shared" si="29"/>
        <v>-51754.287499999999</v>
      </c>
      <c r="W268" s="26"/>
      <c r="X268" s="26"/>
      <c r="Y268" s="26"/>
      <c r="Z268" s="26"/>
      <c r="AA268" s="26"/>
      <c r="AB268" s="38">
        <v>2014</v>
      </c>
      <c r="AC268" s="38">
        <v>1972</v>
      </c>
      <c r="AD268" s="39">
        <v>186.30179999999999</v>
      </c>
      <c r="AE268" s="33">
        <v>160638.4344</v>
      </c>
      <c r="AF268" s="33">
        <v>2072194.9283</v>
      </c>
      <c r="AG268" s="33">
        <v>106509.8227</v>
      </c>
      <c r="AH268" s="33">
        <v>191924.89780000001</v>
      </c>
      <c r="AI268" s="33">
        <v>74765.797900000005</v>
      </c>
      <c r="AJ268" s="33">
        <v>460592.41710000002</v>
      </c>
      <c r="AK268" s="33">
        <v>5763.1455999999998</v>
      </c>
      <c r="AL268" s="33">
        <v>2739586.2837</v>
      </c>
      <c r="AM268" s="33">
        <f t="shared" si="30"/>
        <v>454829.27150000003</v>
      </c>
      <c r="AN268" s="33"/>
      <c r="AO268" s="33"/>
      <c r="AP268" s="33"/>
      <c r="AQ268" s="33"/>
      <c r="AR268" s="33"/>
      <c r="AS268" s="33"/>
      <c r="AT268" s="33"/>
      <c r="AU268" s="33"/>
      <c r="AV268" s="33">
        <f t="shared" si="31"/>
        <v>160638.4344</v>
      </c>
      <c r="AW268" s="33"/>
      <c r="AX268" s="33"/>
      <c r="AY268" s="33"/>
      <c r="AZ268" s="33"/>
      <c r="BA268" s="38">
        <v>263</v>
      </c>
      <c r="BB268" s="38">
        <v>2015</v>
      </c>
      <c r="BC268" s="38">
        <v>1973</v>
      </c>
      <c r="BD268" s="39">
        <v>98.382095480000004</v>
      </c>
      <c r="BE268" s="33">
        <f t="shared" si="32"/>
        <v>-203135.84687438561</v>
      </c>
      <c r="BF268" s="33">
        <v>2160464.9293</v>
      </c>
      <c r="BG268" s="33">
        <v>106509.8227</v>
      </c>
      <c r="BH268" s="33">
        <v>182430.3069</v>
      </c>
      <c r="BI268" s="33">
        <v>89699.001025614605</v>
      </c>
      <c r="BJ268" s="33">
        <v>123827.9516</v>
      </c>
      <c r="BK268" s="33">
        <v>83890.740300000005</v>
      </c>
      <c r="BL268" s="33">
        <v>2782177.1181000001</v>
      </c>
      <c r="BM268" s="33">
        <f t="shared" si="33"/>
        <v>39937.211299999995</v>
      </c>
      <c r="BN268" s="9"/>
      <c r="BO268" s="9"/>
      <c r="BP268" s="9"/>
      <c r="BQ268" s="9"/>
      <c r="BR268" s="9"/>
      <c r="BS268" s="9"/>
      <c r="BT268" s="9"/>
      <c r="BU268" s="9"/>
      <c r="BV268" s="33">
        <f t="shared" si="34"/>
        <v>-203135.84687438561</v>
      </c>
      <c r="BW268" s="9"/>
      <c r="BX268" s="9"/>
      <c r="BY268" s="9"/>
      <c r="BZ268" s="9"/>
      <c r="CA268" s="21"/>
      <c r="CB268" s="21"/>
      <c r="CC268" s="21"/>
      <c r="CD268" s="22"/>
      <c r="CE268" s="9"/>
      <c r="CF268" s="9"/>
      <c r="CG268" s="9"/>
      <c r="CH268" s="9"/>
      <c r="CI268" s="9"/>
      <c r="CJ268" s="9"/>
      <c r="CK268" s="9"/>
      <c r="CL268" s="9"/>
      <c r="CM268" s="10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D268" s="3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</row>
    <row r="269" spans="1:156">
      <c r="A269" s="8">
        <v>264</v>
      </c>
      <c r="B269" s="21">
        <v>2013</v>
      </c>
      <c r="C269" s="21">
        <v>1972</v>
      </c>
      <c r="D269" s="22">
        <v>186.30179999999999</v>
      </c>
      <c r="E269" s="9">
        <v>-102833.2496</v>
      </c>
      <c r="F269" s="9">
        <v>1924738.0393999999</v>
      </c>
      <c r="G269" s="9">
        <v>101672.62639999999</v>
      </c>
      <c r="H269" s="9">
        <v>415452.20390000002</v>
      </c>
      <c r="I269" s="9">
        <v>87311.647200000007</v>
      </c>
      <c r="J269" s="9">
        <v>59181.275800000003</v>
      </c>
      <c r="K269" s="9">
        <v>9059.3801999999996</v>
      </c>
      <c r="L269" s="9">
        <v>2682129.6620999998</v>
      </c>
      <c r="M269" s="9">
        <f t="shared" si="28"/>
        <v>50121.895600000003</v>
      </c>
      <c r="N269" s="26"/>
      <c r="O269" s="26"/>
      <c r="P269" s="26"/>
      <c r="Q269" s="26"/>
      <c r="R269" s="26"/>
      <c r="S269" s="26"/>
      <c r="T269" s="26"/>
      <c r="U269" s="26"/>
      <c r="V269" s="33">
        <f t="shared" si="29"/>
        <v>-102833.2496</v>
      </c>
      <c r="W269" s="26"/>
      <c r="X269" s="26"/>
      <c r="Y269" s="26"/>
      <c r="Z269" s="26"/>
      <c r="AA269" s="26"/>
      <c r="AB269" s="38">
        <v>2014</v>
      </c>
      <c r="AC269" s="38">
        <v>2005</v>
      </c>
      <c r="AD269" s="39">
        <v>109.369305</v>
      </c>
      <c r="AE269" s="33">
        <v>-75421.468500000003</v>
      </c>
      <c r="AF269" s="33">
        <v>1972408.9421000001</v>
      </c>
      <c r="AG269" s="33">
        <v>106509.8227</v>
      </c>
      <c r="AH269" s="33">
        <v>190227.4111</v>
      </c>
      <c r="AI269" s="33">
        <v>81145.862999999998</v>
      </c>
      <c r="AJ269" s="33">
        <v>300710.4768</v>
      </c>
      <c r="AK269" s="33">
        <v>8625.9120999999996</v>
      </c>
      <c r="AL269" s="33">
        <v>2717798.0721</v>
      </c>
      <c r="AM269" s="33">
        <f t="shared" si="30"/>
        <v>292084.56469999999</v>
      </c>
      <c r="AN269" s="33"/>
      <c r="AO269" s="33"/>
      <c r="AP269" s="33"/>
      <c r="AQ269" s="33"/>
      <c r="AR269" s="33"/>
      <c r="AS269" s="33"/>
      <c r="AT269" s="33"/>
      <c r="AU269" s="33"/>
      <c r="AV269" s="33">
        <f t="shared" si="31"/>
        <v>-75421.468500000003</v>
      </c>
      <c r="AW269" s="33"/>
      <c r="AX269" s="33"/>
      <c r="AY269" s="33"/>
      <c r="AZ269" s="33"/>
      <c r="BA269" s="38">
        <v>264</v>
      </c>
      <c r="BB269" s="38">
        <v>2015</v>
      </c>
      <c r="BC269" s="38">
        <v>2006</v>
      </c>
      <c r="BD269" s="39">
        <v>140.6011187</v>
      </c>
      <c r="BE269" s="33">
        <f t="shared" si="32"/>
        <v>-15582.635820002761</v>
      </c>
      <c r="BF269" s="33">
        <v>2056948.024</v>
      </c>
      <c r="BG269" s="33">
        <v>106509.8227</v>
      </c>
      <c r="BH269" s="33">
        <v>184425.83189999999</v>
      </c>
      <c r="BI269" s="33">
        <v>82198.748379997502</v>
      </c>
      <c r="BJ269" s="33">
        <v>383597.67090000003</v>
      </c>
      <c r="BK269" s="33">
        <v>34620.155100000004</v>
      </c>
      <c r="BL269" s="33">
        <v>2794642.5786000001</v>
      </c>
      <c r="BM269" s="33">
        <f t="shared" si="33"/>
        <v>348977.51580000005</v>
      </c>
      <c r="BN269" s="9"/>
      <c r="BO269" s="9"/>
      <c r="BP269" s="9"/>
      <c r="BQ269" s="9"/>
      <c r="BR269" s="9"/>
      <c r="BS269" s="9"/>
      <c r="BT269" s="9"/>
      <c r="BU269" s="9"/>
      <c r="BV269" s="33">
        <f t="shared" si="34"/>
        <v>-15582.635820002761</v>
      </c>
      <c r="BW269" s="9"/>
      <c r="BX269" s="9"/>
      <c r="BY269" s="9"/>
      <c r="BZ269" s="9"/>
      <c r="CA269" s="21"/>
      <c r="CB269" s="21"/>
      <c r="CC269" s="21"/>
      <c r="CD269" s="22"/>
      <c r="CE269" s="9"/>
      <c r="CF269" s="9"/>
      <c r="CG269" s="9"/>
      <c r="CH269" s="9"/>
      <c r="CI269" s="9"/>
      <c r="CJ269" s="9"/>
      <c r="CK269" s="9"/>
      <c r="CL269" s="9"/>
      <c r="CM269" s="10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D269" s="3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</row>
    <row r="270" spans="1:156">
      <c r="A270" s="8">
        <v>265</v>
      </c>
      <c r="B270" s="21">
        <v>2013</v>
      </c>
      <c r="C270" s="21">
        <v>1968</v>
      </c>
      <c r="D270" s="22">
        <v>129.60285930000001</v>
      </c>
      <c r="E270" s="9">
        <v>-19228.5196</v>
      </c>
      <c r="F270" s="9">
        <v>2014224.3304000001</v>
      </c>
      <c r="G270" s="9">
        <v>101672.62639999999</v>
      </c>
      <c r="H270" s="9">
        <v>416533.8554</v>
      </c>
      <c r="I270" s="9">
        <v>83283.7601</v>
      </c>
      <c r="J270" s="9">
        <v>58988.020499999999</v>
      </c>
      <c r="K270" s="9">
        <v>11263.7549</v>
      </c>
      <c r="L270" s="9">
        <v>2682667.3576000002</v>
      </c>
      <c r="M270" s="9">
        <f t="shared" si="28"/>
        <v>47724.265599999999</v>
      </c>
      <c r="N270" s="26"/>
      <c r="O270" s="26"/>
      <c r="P270" s="26"/>
      <c r="Q270" s="26"/>
      <c r="R270" s="26"/>
      <c r="S270" s="26"/>
      <c r="T270" s="26"/>
      <c r="U270" s="26"/>
      <c r="V270" s="33">
        <f t="shared" si="29"/>
        <v>-19228.5196</v>
      </c>
      <c r="W270" s="26"/>
      <c r="X270" s="26"/>
      <c r="Y270" s="26"/>
      <c r="Z270" s="26"/>
      <c r="AA270" s="26"/>
      <c r="AB270" s="38">
        <v>2014</v>
      </c>
      <c r="AC270" s="38">
        <v>1986</v>
      </c>
      <c r="AD270" s="39">
        <v>143.2179874</v>
      </c>
      <c r="AE270" s="33">
        <v>192411.58670000001</v>
      </c>
      <c r="AF270" s="33">
        <v>2079935.5581</v>
      </c>
      <c r="AG270" s="33">
        <v>106509.8227</v>
      </c>
      <c r="AH270" s="33">
        <v>190064.8358</v>
      </c>
      <c r="AI270" s="33">
        <v>81756.907900000006</v>
      </c>
      <c r="AJ270" s="33">
        <v>483396.34639999998</v>
      </c>
      <c r="AK270" s="33">
        <v>20503.531900000002</v>
      </c>
      <c r="AL270" s="33">
        <v>2728748.3524000002</v>
      </c>
      <c r="AM270" s="33">
        <f t="shared" si="30"/>
        <v>462892.81449999998</v>
      </c>
      <c r="AN270" s="33"/>
      <c r="AO270" s="33"/>
      <c r="AP270" s="33"/>
      <c r="AQ270" s="33"/>
      <c r="AR270" s="33"/>
      <c r="AS270" s="33"/>
      <c r="AT270" s="33"/>
      <c r="AU270" s="33"/>
      <c r="AV270" s="33">
        <f t="shared" si="31"/>
        <v>192411.58670000001</v>
      </c>
      <c r="AW270" s="33"/>
      <c r="AX270" s="33"/>
      <c r="AY270" s="33"/>
      <c r="AZ270" s="33"/>
      <c r="BA270" s="38">
        <v>265</v>
      </c>
      <c r="BB270" s="38">
        <v>2015</v>
      </c>
      <c r="BC270" s="38">
        <v>1987</v>
      </c>
      <c r="BD270" s="39">
        <v>105.1904648</v>
      </c>
      <c r="BE270" s="33">
        <f t="shared" si="32"/>
        <v>-126470.1619408126</v>
      </c>
      <c r="BF270" s="33">
        <v>2101502.7527999999</v>
      </c>
      <c r="BG270" s="33">
        <v>106509.8227</v>
      </c>
      <c r="BH270" s="33">
        <v>181741.9154</v>
      </c>
      <c r="BI270" s="33">
        <v>92286.345359187602</v>
      </c>
      <c r="BJ270" s="33">
        <v>238224.34719999999</v>
      </c>
      <c r="BK270" s="33">
        <v>56338.230300000003</v>
      </c>
      <c r="BL270" s="33">
        <v>2790397.1151000001</v>
      </c>
      <c r="BM270" s="33">
        <f t="shared" si="33"/>
        <v>181886.11689999999</v>
      </c>
      <c r="BN270" s="9"/>
      <c r="BO270" s="9"/>
      <c r="BP270" s="9"/>
      <c r="BQ270" s="9"/>
      <c r="BR270" s="9"/>
      <c r="BS270" s="9"/>
      <c r="BT270" s="9"/>
      <c r="BU270" s="9"/>
      <c r="BV270" s="33">
        <f t="shared" si="34"/>
        <v>-126470.1619408126</v>
      </c>
      <c r="BW270" s="9"/>
      <c r="BX270" s="9"/>
      <c r="BY270" s="9"/>
      <c r="BZ270" s="9"/>
      <c r="CA270" s="21"/>
      <c r="CB270" s="21"/>
      <c r="CC270" s="21"/>
      <c r="CD270" s="22"/>
      <c r="CE270" s="9"/>
      <c r="CF270" s="9"/>
      <c r="CG270" s="9"/>
      <c r="CH270" s="9"/>
      <c r="CI270" s="9"/>
      <c r="CJ270" s="9"/>
      <c r="CK270" s="9"/>
      <c r="CL270" s="9"/>
      <c r="CM270" s="10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D270" s="3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</row>
    <row r="271" spans="1:156">
      <c r="A271" s="8">
        <v>266</v>
      </c>
      <c r="B271" s="21">
        <v>2013</v>
      </c>
      <c r="C271" s="21">
        <v>1975</v>
      </c>
      <c r="D271" s="22">
        <v>140.76798020000001</v>
      </c>
      <c r="E271" s="9">
        <v>-68425.863700000002</v>
      </c>
      <c r="F271" s="9">
        <v>1941045.8007</v>
      </c>
      <c r="G271" s="9">
        <v>101672.62639999999</v>
      </c>
      <c r="H271" s="9">
        <v>415562.1078</v>
      </c>
      <c r="I271" s="9">
        <v>86902.383600000001</v>
      </c>
      <c r="J271" s="9">
        <v>75955.329599999997</v>
      </c>
      <c r="K271" s="9">
        <v>6482.9056</v>
      </c>
      <c r="L271" s="9">
        <v>2683081.2063000002</v>
      </c>
      <c r="M271" s="9">
        <f t="shared" si="28"/>
        <v>69472.423999999999</v>
      </c>
      <c r="N271" s="26"/>
      <c r="O271" s="26"/>
      <c r="P271" s="26"/>
      <c r="Q271" s="26"/>
      <c r="R271" s="26"/>
      <c r="S271" s="26"/>
      <c r="T271" s="26"/>
      <c r="U271" s="26"/>
      <c r="V271" s="33">
        <f t="shared" si="29"/>
        <v>-68425.863700000002</v>
      </c>
      <c r="W271" s="26"/>
      <c r="X271" s="26"/>
      <c r="Y271" s="26"/>
      <c r="Z271" s="26"/>
      <c r="AA271" s="26"/>
      <c r="AB271" s="38">
        <v>2014</v>
      </c>
      <c r="AC271" s="38">
        <v>1985</v>
      </c>
      <c r="AD271" s="39">
        <v>118.7752141</v>
      </c>
      <c r="AE271" s="33">
        <v>-113206.83839999999</v>
      </c>
      <c r="AF271" s="33">
        <v>2043276.8245000001</v>
      </c>
      <c r="AG271" s="33">
        <v>106509.8227</v>
      </c>
      <c r="AH271" s="33">
        <v>189565.56210000001</v>
      </c>
      <c r="AI271" s="33">
        <v>83633.446200000006</v>
      </c>
      <c r="AJ271" s="33">
        <v>220053.64230000001</v>
      </c>
      <c r="AK271" s="33">
        <v>42398.599000000002</v>
      </c>
      <c r="AL271" s="33">
        <v>2713847.5372000001</v>
      </c>
      <c r="AM271" s="33">
        <f t="shared" si="30"/>
        <v>177655.04330000002</v>
      </c>
      <c r="AN271" s="33"/>
      <c r="AO271" s="33"/>
      <c r="AP271" s="33"/>
      <c r="AQ271" s="33"/>
      <c r="AR271" s="33"/>
      <c r="AS271" s="33"/>
      <c r="AT271" s="33"/>
      <c r="AU271" s="33"/>
      <c r="AV271" s="33">
        <f t="shared" si="31"/>
        <v>-113206.83839999999</v>
      </c>
      <c r="AW271" s="33"/>
      <c r="AX271" s="33"/>
      <c r="AY271" s="33"/>
      <c r="AZ271" s="33"/>
      <c r="BA271" s="38">
        <v>266</v>
      </c>
      <c r="BB271" s="38">
        <v>2015</v>
      </c>
      <c r="BC271" s="38">
        <v>1986</v>
      </c>
      <c r="BD271" s="39">
        <v>143.2179874</v>
      </c>
      <c r="BE271" s="33">
        <f t="shared" si="32"/>
        <v>24467.934466946404</v>
      </c>
      <c r="BF271" s="33">
        <v>2117200.1318000001</v>
      </c>
      <c r="BG271" s="33">
        <v>106509.8227</v>
      </c>
      <c r="BH271" s="33">
        <v>186464.61439999999</v>
      </c>
      <c r="BI271" s="33">
        <v>74535.911066946399</v>
      </c>
      <c r="BJ271" s="33">
        <v>327999.95699999999</v>
      </c>
      <c r="BK271" s="33">
        <v>6532.0195000000003</v>
      </c>
      <c r="BL271" s="33">
        <v>2781710.483</v>
      </c>
      <c r="BM271" s="33">
        <f t="shared" si="33"/>
        <v>321467.9375</v>
      </c>
      <c r="BN271" s="9"/>
      <c r="BO271" s="9"/>
      <c r="BP271" s="9"/>
      <c r="BQ271" s="9"/>
      <c r="BR271" s="9"/>
      <c r="BS271" s="9"/>
      <c r="BT271" s="9"/>
      <c r="BU271" s="9"/>
      <c r="BV271" s="33">
        <f t="shared" si="34"/>
        <v>24467.934466946404</v>
      </c>
      <c r="BW271" s="9"/>
      <c r="BX271" s="9"/>
      <c r="BY271" s="9"/>
      <c r="BZ271" s="9"/>
      <c r="CA271" s="21"/>
      <c r="CB271" s="21"/>
      <c r="CC271" s="21"/>
      <c r="CD271" s="22"/>
      <c r="CE271" s="9"/>
      <c r="CF271" s="9"/>
      <c r="CG271" s="9"/>
      <c r="CH271" s="9"/>
      <c r="CI271" s="9"/>
      <c r="CJ271" s="9"/>
      <c r="CK271" s="9"/>
      <c r="CL271" s="9"/>
      <c r="CM271" s="10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D271" s="3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</row>
    <row r="272" spans="1:156">
      <c r="A272" s="8">
        <v>267</v>
      </c>
      <c r="B272" s="21">
        <v>2013</v>
      </c>
      <c r="C272" s="21">
        <v>1973</v>
      </c>
      <c r="D272" s="22">
        <v>98.382095480000004</v>
      </c>
      <c r="E272" s="9">
        <v>-140153.20310000001</v>
      </c>
      <c r="F272" s="9">
        <v>1901110.8765</v>
      </c>
      <c r="G272" s="9">
        <v>101672.62639999999</v>
      </c>
      <c r="H272" s="9">
        <v>415295.49479999999</v>
      </c>
      <c r="I272" s="9">
        <v>87895.205499999996</v>
      </c>
      <c r="J272" s="9">
        <v>50530.845399999998</v>
      </c>
      <c r="K272" s="9">
        <v>13422.942499999999</v>
      </c>
      <c r="L272" s="9">
        <v>2683235.3092</v>
      </c>
      <c r="M272" s="9">
        <f t="shared" si="28"/>
        <v>37107.902900000001</v>
      </c>
      <c r="N272" s="26"/>
      <c r="O272" s="26"/>
      <c r="P272" s="26"/>
      <c r="Q272" s="26"/>
      <c r="R272" s="26"/>
      <c r="S272" s="26"/>
      <c r="T272" s="26"/>
      <c r="U272" s="26"/>
      <c r="V272" s="33">
        <f t="shared" si="29"/>
        <v>-140153.20310000001</v>
      </c>
      <c r="W272" s="26"/>
      <c r="X272" s="26"/>
      <c r="Y272" s="26"/>
      <c r="Z272" s="26"/>
      <c r="AA272" s="26"/>
      <c r="AB272" s="38">
        <v>2014</v>
      </c>
      <c r="AC272" s="38">
        <v>2008</v>
      </c>
      <c r="AD272" s="39">
        <v>121.24909940000001</v>
      </c>
      <c r="AE272" s="33">
        <v>-80098.984400000001</v>
      </c>
      <c r="AF272" s="33">
        <v>2003278.9332000001</v>
      </c>
      <c r="AG272" s="33">
        <v>106509.8227</v>
      </c>
      <c r="AH272" s="33">
        <v>184538.16690000001</v>
      </c>
      <c r="AI272" s="33">
        <v>102529.0922</v>
      </c>
      <c r="AJ272" s="33">
        <v>284578.21120000002</v>
      </c>
      <c r="AK272" s="33">
        <v>39204.726699999999</v>
      </c>
      <c r="AL272" s="33">
        <v>2722328.4837000002</v>
      </c>
      <c r="AM272" s="33">
        <f t="shared" si="30"/>
        <v>245373.48450000002</v>
      </c>
      <c r="AN272" s="33"/>
      <c r="AO272" s="33"/>
      <c r="AP272" s="33"/>
      <c r="AQ272" s="33"/>
      <c r="AR272" s="33"/>
      <c r="AS272" s="33"/>
      <c r="AT272" s="33"/>
      <c r="AU272" s="33"/>
      <c r="AV272" s="33">
        <f t="shared" si="31"/>
        <v>-80098.984400000001</v>
      </c>
      <c r="AW272" s="33"/>
      <c r="AX272" s="33"/>
      <c r="AY272" s="33"/>
      <c r="AZ272" s="33"/>
      <c r="BA272" s="38">
        <v>267</v>
      </c>
      <c r="BB272" s="38">
        <v>2015</v>
      </c>
      <c r="BC272" s="38">
        <v>1929</v>
      </c>
      <c r="BD272" s="39">
        <v>94.527411990000004</v>
      </c>
      <c r="BE272" s="33">
        <f t="shared" si="32"/>
        <v>-281609.99599629221</v>
      </c>
      <c r="BF272" s="33">
        <v>2076098.0114</v>
      </c>
      <c r="BG272" s="33">
        <v>106509.8227</v>
      </c>
      <c r="BH272" s="33">
        <v>172391.82</v>
      </c>
      <c r="BI272" s="33">
        <v>127429.015503708</v>
      </c>
      <c r="BJ272" s="33">
        <v>118113.2513</v>
      </c>
      <c r="BK272" s="33">
        <v>103091.9418</v>
      </c>
      <c r="BL272" s="33">
        <v>2779059.9750999999</v>
      </c>
      <c r="BM272" s="33">
        <f t="shared" si="33"/>
        <v>15021.309500000003</v>
      </c>
      <c r="BN272" s="9"/>
      <c r="BO272" s="9"/>
      <c r="BP272" s="9"/>
      <c r="BQ272" s="9"/>
      <c r="BR272" s="9"/>
      <c r="BS272" s="9"/>
      <c r="BT272" s="9"/>
      <c r="BU272" s="9"/>
      <c r="BV272" s="33">
        <f t="shared" si="34"/>
        <v>-281609.99599629221</v>
      </c>
      <c r="BW272" s="9"/>
      <c r="BX272" s="9"/>
      <c r="BY272" s="9"/>
      <c r="BZ272" s="9"/>
      <c r="CA272" s="21"/>
      <c r="CB272" s="21"/>
      <c r="CC272" s="21"/>
      <c r="CD272" s="22"/>
      <c r="CE272" s="9"/>
      <c r="CF272" s="9"/>
      <c r="CG272" s="9"/>
      <c r="CH272" s="9"/>
      <c r="CI272" s="9"/>
      <c r="CJ272" s="9"/>
      <c r="CK272" s="9"/>
      <c r="CL272" s="9"/>
      <c r="CM272" s="10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D272" s="3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</row>
    <row r="273" spans="1:156">
      <c r="A273" s="8">
        <v>268</v>
      </c>
      <c r="B273" s="21">
        <v>2013</v>
      </c>
      <c r="C273" s="21">
        <v>1976</v>
      </c>
      <c r="D273" s="22">
        <v>172.14116780000001</v>
      </c>
      <c r="E273" s="9">
        <v>-53686.714800000002</v>
      </c>
      <c r="F273" s="9">
        <v>1933313.9264</v>
      </c>
      <c r="G273" s="9">
        <v>101672.62639999999</v>
      </c>
      <c r="H273" s="9">
        <v>416436.74859999999</v>
      </c>
      <c r="I273" s="9">
        <v>83645.369500000001</v>
      </c>
      <c r="J273" s="9">
        <v>96202.350200000001</v>
      </c>
      <c r="K273" s="9">
        <v>0</v>
      </c>
      <c r="L273" s="9">
        <v>2684957.7359000002</v>
      </c>
      <c r="M273" s="9">
        <f t="shared" si="28"/>
        <v>96202.350200000001</v>
      </c>
      <c r="N273" s="26"/>
      <c r="O273" s="26"/>
      <c r="P273" s="26"/>
      <c r="Q273" s="26"/>
      <c r="R273" s="26"/>
      <c r="S273" s="26"/>
      <c r="T273" s="26"/>
      <c r="U273" s="26"/>
      <c r="V273" s="33">
        <f t="shared" si="29"/>
        <v>-53686.714800000002</v>
      </c>
      <c r="W273" s="26"/>
      <c r="X273" s="26"/>
      <c r="Y273" s="26"/>
      <c r="Z273" s="26"/>
      <c r="AA273" s="26"/>
      <c r="AB273" s="38">
        <v>2014</v>
      </c>
      <c r="AC273" s="38">
        <v>1972</v>
      </c>
      <c r="AD273" s="39">
        <v>186.30179999999999</v>
      </c>
      <c r="AE273" s="33">
        <v>139073.342</v>
      </c>
      <c r="AF273" s="33">
        <v>2046410.2923999999</v>
      </c>
      <c r="AG273" s="33">
        <v>106509.8227</v>
      </c>
      <c r="AH273" s="33">
        <v>192026.5</v>
      </c>
      <c r="AI273" s="33">
        <v>74383.922500000001</v>
      </c>
      <c r="AJ273" s="33">
        <v>460095.12770000001</v>
      </c>
      <c r="AK273" s="33">
        <v>0</v>
      </c>
      <c r="AL273" s="33">
        <v>2740352.3231000002</v>
      </c>
      <c r="AM273" s="33">
        <f t="shared" si="30"/>
        <v>460095.12770000001</v>
      </c>
      <c r="AN273" s="33"/>
      <c r="AO273" s="33"/>
      <c r="AP273" s="33"/>
      <c r="AQ273" s="33"/>
      <c r="AR273" s="33"/>
      <c r="AS273" s="33"/>
      <c r="AT273" s="33"/>
      <c r="AU273" s="33"/>
      <c r="AV273" s="33">
        <f t="shared" si="31"/>
        <v>139073.342</v>
      </c>
      <c r="AW273" s="33"/>
      <c r="AX273" s="33"/>
      <c r="AY273" s="33"/>
      <c r="AZ273" s="33"/>
      <c r="BA273" s="38">
        <v>268</v>
      </c>
      <c r="BB273" s="38">
        <v>2015</v>
      </c>
      <c r="BC273" s="38">
        <v>1973</v>
      </c>
      <c r="BD273" s="39">
        <v>98.382095480000004</v>
      </c>
      <c r="BE273" s="33">
        <f t="shared" si="32"/>
        <v>-159588.23945962219</v>
      </c>
      <c r="BF273" s="33">
        <v>2106457.2807</v>
      </c>
      <c r="BG273" s="33">
        <v>106509.8227</v>
      </c>
      <c r="BH273" s="33">
        <v>181453.6825</v>
      </c>
      <c r="BI273" s="33">
        <v>93369.679040377901</v>
      </c>
      <c r="BJ273" s="33">
        <v>208335.11379999999</v>
      </c>
      <c r="BK273" s="33">
        <v>53742.334499999997</v>
      </c>
      <c r="BL273" s="33">
        <v>2801971.4837000002</v>
      </c>
      <c r="BM273" s="33">
        <f t="shared" si="33"/>
        <v>154592.77929999999</v>
      </c>
      <c r="BN273" s="9"/>
      <c r="BO273" s="9"/>
      <c r="BP273" s="9"/>
      <c r="BQ273" s="9"/>
      <c r="BR273" s="9"/>
      <c r="BS273" s="9"/>
      <c r="BT273" s="9"/>
      <c r="BU273" s="9"/>
      <c r="BV273" s="33">
        <f t="shared" si="34"/>
        <v>-159588.23945962219</v>
      </c>
      <c r="BW273" s="9"/>
      <c r="BX273" s="9"/>
      <c r="BY273" s="9"/>
      <c r="BZ273" s="9"/>
      <c r="CA273" s="21"/>
      <c r="CB273" s="21"/>
      <c r="CC273" s="21"/>
      <c r="CD273" s="22"/>
      <c r="CE273" s="9"/>
      <c r="CF273" s="9"/>
      <c r="CG273" s="9"/>
      <c r="CH273" s="9"/>
      <c r="CI273" s="9"/>
      <c r="CJ273" s="9"/>
      <c r="CK273" s="9"/>
      <c r="CL273" s="9"/>
      <c r="CM273" s="10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D273" s="3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</row>
    <row r="274" spans="1:156">
      <c r="A274" s="8">
        <v>269</v>
      </c>
      <c r="B274" s="21">
        <v>2013</v>
      </c>
      <c r="C274" s="21">
        <v>2002</v>
      </c>
      <c r="D274" s="22">
        <v>126.5561804</v>
      </c>
      <c r="E274" s="9">
        <v>-39381.241300000002</v>
      </c>
      <c r="F274" s="9">
        <v>1955509.5094999999</v>
      </c>
      <c r="G274" s="9">
        <v>101672.62639999999</v>
      </c>
      <c r="H274" s="9">
        <v>415424.95199999999</v>
      </c>
      <c r="I274" s="9">
        <v>87413.128500000006</v>
      </c>
      <c r="J274" s="9">
        <v>95513.874500000005</v>
      </c>
      <c r="K274" s="9">
        <v>6244.1746999999996</v>
      </c>
      <c r="L274" s="9">
        <v>2688671.1576</v>
      </c>
      <c r="M274" s="9">
        <f t="shared" si="28"/>
        <v>89269.699800000002</v>
      </c>
      <c r="N274" s="26"/>
      <c r="O274" s="26"/>
      <c r="P274" s="26"/>
      <c r="Q274" s="26"/>
      <c r="R274" s="26"/>
      <c r="S274" s="26"/>
      <c r="T274" s="26"/>
      <c r="U274" s="26"/>
      <c r="V274" s="33">
        <f t="shared" si="29"/>
        <v>-39381.241300000002</v>
      </c>
      <c r="W274" s="26"/>
      <c r="X274" s="26"/>
      <c r="Y274" s="26"/>
      <c r="Z274" s="26"/>
      <c r="AA274" s="26"/>
      <c r="AB274" s="38">
        <v>2014</v>
      </c>
      <c r="AC274" s="38">
        <v>1933</v>
      </c>
      <c r="AD274" s="39">
        <v>142.748829</v>
      </c>
      <c r="AE274" s="33">
        <v>128896.24099999999</v>
      </c>
      <c r="AF274" s="33">
        <v>2077570.7962</v>
      </c>
      <c r="AG274" s="33">
        <v>106509.8227</v>
      </c>
      <c r="AH274" s="33">
        <v>187795.50820000001</v>
      </c>
      <c r="AI274" s="33">
        <v>90286.257599999997</v>
      </c>
      <c r="AJ274" s="33">
        <v>414451.4142</v>
      </c>
      <c r="AK274" s="33">
        <v>26444.5857</v>
      </c>
      <c r="AL274" s="33">
        <v>2721272.9722000002</v>
      </c>
      <c r="AM274" s="33">
        <f t="shared" si="30"/>
        <v>388006.8285</v>
      </c>
      <c r="AN274" s="33"/>
      <c r="AO274" s="33"/>
      <c r="AP274" s="33"/>
      <c r="AQ274" s="33"/>
      <c r="AR274" s="33"/>
      <c r="AS274" s="33"/>
      <c r="AT274" s="33"/>
      <c r="AU274" s="33"/>
      <c r="AV274" s="33">
        <f t="shared" si="31"/>
        <v>128896.24099999999</v>
      </c>
      <c r="AW274" s="33"/>
      <c r="AX274" s="33"/>
      <c r="AY274" s="33"/>
      <c r="AZ274" s="33"/>
      <c r="BA274" s="38">
        <v>269</v>
      </c>
      <c r="BB274" s="38">
        <v>2015</v>
      </c>
      <c r="BC274" s="38">
        <v>1934</v>
      </c>
      <c r="BD274" s="39">
        <v>151.97348650000001</v>
      </c>
      <c r="BE274" s="33">
        <f t="shared" si="32"/>
        <v>310030.31899628788</v>
      </c>
      <c r="BF274" s="33">
        <v>2136840.1611000001</v>
      </c>
      <c r="BG274" s="33">
        <v>106509.8227</v>
      </c>
      <c r="BH274" s="33">
        <v>187715.9823</v>
      </c>
      <c r="BI274" s="33">
        <v>69832.599496287803</v>
      </c>
      <c r="BJ274" s="33">
        <v>641458.42350000003</v>
      </c>
      <c r="BK274" s="33">
        <v>24218.4823</v>
      </c>
      <c r="BL274" s="33">
        <v>2808108.1878</v>
      </c>
      <c r="BM274" s="33">
        <f t="shared" si="33"/>
        <v>617239.9412</v>
      </c>
      <c r="BN274" s="9"/>
      <c r="BO274" s="9"/>
      <c r="BP274" s="9"/>
      <c r="BQ274" s="9"/>
      <c r="BR274" s="9"/>
      <c r="BS274" s="9"/>
      <c r="BT274" s="9"/>
      <c r="BU274" s="9"/>
      <c r="BV274" s="33">
        <f t="shared" si="34"/>
        <v>310030.31899628788</v>
      </c>
      <c r="BW274" s="9"/>
      <c r="BX274" s="9"/>
      <c r="BY274" s="9"/>
      <c r="BZ274" s="9"/>
      <c r="CA274" s="21"/>
      <c r="CB274" s="21"/>
      <c r="CC274" s="21"/>
      <c r="CD274" s="22"/>
      <c r="CE274" s="9"/>
      <c r="CF274" s="9"/>
      <c r="CG274" s="9"/>
      <c r="CH274" s="9"/>
      <c r="CI274" s="9"/>
      <c r="CJ274" s="9"/>
      <c r="CK274" s="9"/>
      <c r="CL274" s="9"/>
      <c r="CM274" s="10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D274" s="3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</row>
    <row r="275" spans="1:156">
      <c r="A275" s="8">
        <v>270</v>
      </c>
      <c r="B275" s="21">
        <v>2013</v>
      </c>
      <c r="C275" s="21">
        <v>1983</v>
      </c>
      <c r="D275" s="22">
        <v>158.51116959999999</v>
      </c>
      <c r="E275" s="9">
        <v>-19968.7127</v>
      </c>
      <c r="F275" s="9">
        <v>1946349.4708</v>
      </c>
      <c r="G275" s="9">
        <v>101672.62639999999</v>
      </c>
      <c r="H275" s="9">
        <v>415690.77029999997</v>
      </c>
      <c r="I275" s="9">
        <v>86423.266499999998</v>
      </c>
      <c r="J275" s="9">
        <v>120339.8878</v>
      </c>
      <c r="K275" s="9">
        <v>2211.0725000000002</v>
      </c>
      <c r="L275" s="9">
        <v>2688233.662</v>
      </c>
      <c r="M275" s="9">
        <f t="shared" si="28"/>
        <v>118128.8153</v>
      </c>
      <c r="N275" s="26"/>
      <c r="O275" s="26"/>
      <c r="P275" s="26"/>
      <c r="Q275" s="26"/>
      <c r="R275" s="26"/>
      <c r="S275" s="26"/>
      <c r="T275" s="26"/>
      <c r="U275" s="26"/>
      <c r="V275" s="33">
        <f t="shared" si="29"/>
        <v>-19968.7127</v>
      </c>
      <c r="W275" s="26"/>
      <c r="X275" s="26"/>
      <c r="Y275" s="26"/>
      <c r="Z275" s="26"/>
      <c r="AA275" s="26"/>
      <c r="AB275" s="38">
        <v>2014</v>
      </c>
      <c r="AC275" s="38">
        <v>1997</v>
      </c>
      <c r="AD275" s="39">
        <v>193.73167799999999</v>
      </c>
      <c r="AE275" s="33">
        <v>376167.18160000001</v>
      </c>
      <c r="AF275" s="33">
        <v>2103070.1194000002</v>
      </c>
      <c r="AG275" s="33">
        <v>106509.8227</v>
      </c>
      <c r="AH275" s="33">
        <v>191188.4516</v>
      </c>
      <c r="AI275" s="33">
        <v>77533.757500000007</v>
      </c>
      <c r="AJ275" s="33">
        <v>645387.68940000003</v>
      </c>
      <c r="AK275" s="33">
        <v>1879.4283</v>
      </c>
      <c r="AL275" s="33">
        <v>2745643.2308</v>
      </c>
      <c r="AM275" s="33">
        <f t="shared" si="30"/>
        <v>643508.2611</v>
      </c>
      <c r="AN275" s="33"/>
      <c r="AO275" s="33"/>
      <c r="AP275" s="33"/>
      <c r="AQ275" s="33"/>
      <c r="AR275" s="33"/>
      <c r="AS275" s="33"/>
      <c r="AT275" s="33"/>
      <c r="AU275" s="33"/>
      <c r="AV275" s="33">
        <f t="shared" si="31"/>
        <v>376167.18160000001</v>
      </c>
      <c r="AW275" s="33"/>
      <c r="AX275" s="33"/>
      <c r="AY275" s="33"/>
      <c r="AZ275" s="33"/>
      <c r="BA275" s="38">
        <v>270</v>
      </c>
      <c r="BB275" s="38">
        <v>2015</v>
      </c>
      <c r="BC275" s="38">
        <v>1998</v>
      </c>
      <c r="BD275" s="39">
        <v>141.2795888</v>
      </c>
      <c r="BE275" s="33">
        <f t="shared" si="32"/>
        <v>29500.91342863813</v>
      </c>
      <c r="BF275" s="33">
        <v>2080015.3197999999</v>
      </c>
      <c r="BG275" s="33">
        <v>106509.8227</v>
      </c>
      <c r="BH275" s="33">
        <v>186444.66649999999</v>
      </c>
      <c r="BI275" s="33">
        <v>74610.886028638095</v>
      </c>
      <c r="BJ275" s="33">
        <v>379699.3247</v>
      </c>
      <c r="BK275" s="33">
        <v>9525.2497999999996</v>
      </c>
      <c r="BL275" s="33">
        <v>2788253.8565000002</v>
      </c>
      <c r="BM275" s="33">
        <f t="shared" si="33"/>
        <v>370174.07490000001</v>
      </c>
      <c r="BN275" s="9"/>
      <c r="BO275" s="9"/>
      <c r="BP275" s="9"/>
      <c r="BQ275" s="9"/>
      <c r="BR275" s="9"/>
      <c r="BS275" s="9"/>
      <c r="BT275" s="9"/>
      <c r="BU275" s="9"/>
      <c r="BV275" s="33">
        <f t="shared" si="34"/>
        <v>29500.91342863813</v>
      </c>
      <c r="BW275" s="9"/>
      <c r="BX275" s="9"/>
      <c r="BY275" s="9"/>
      <c r="BZ275" s="9"/>
      <c r="CA275" s="21"/>
      <c r="CB275" s="21"/>
      <c r="CC275" s="21"/>
      <c r="CD275" s="22"/>
      <c r="CE275" s="9"/>
      <c r="CF275" s="9"/>
      <c r="CG275" s="9"/>
      <c r="CH275" s="9"/>
      <c r="CI275" s="9"/>
      <c r="CJ275" s="9"/>
      <c r="CK275" s="9"/>
      <c r="CL275" s="9"/>
      <c r="CM275" s="10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D275" s="3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</row>
    <row r="276" spans="1:156">
      <c r="A276" s="8">
        <v>271</v>
      </c>
      <c r="B276" s="21">
        <v>2013</v>
      </c>
      <c r="C276" s="21">
        <v>1957</v>
      </c>
      <c r="D276" s="22">
        <v>143.02299429999999</v>
      </c>
      <c r="E276" s="9">
        <v>-26799.084299999999</v>
      </c>
      <c r="F276" s="9">
        <v>2000502.3355</v>
      </c>
      <c r="G276" s="9">
        <v>101672.62639999999</v>
      </c>
      <c r="H276" s="9">
        <v>415257.59409999999</v>
      </c>
      <c r="I276" s="9">
        <v>88036.3413</v>
      </c>
      <c r="J276" s="9">
        <v>105686.94409999999</v>
      </c>
      <c r="K276" s="9">
        <v>46315.923000000003</v>
      </c>
      <c r="L276" s="9">
        <v>2691639.0027999999</v>
      </c>
      <c r="M276" s="9">
        <f t="shared" si="28"/>
        <v>59371.021099999991</v>
      </c>
      <c r="N276" s="26"/>
      <c r="O276" s="26"/>
      <c r="P276" s="26"/>
      <c r="Q276" s="26"/>
      <c r="R276" s="26"/>
      <c r="S276" s="26"/>
      <c r="T276" s="26"/>
      <c r="U276" s="26"/>
      <c r="V276" s="33">
        <f t="shared" si="29"/>
        <v>-26799.084299999999</v>
      </c>
      <c r="W276" s="26"/>
      <c r="X276" s="26"/>
      <c r="Y276" s="26"/>
      <c r="Z276" s="26"/>
      <c r="AA276" s="26"/>
      <c r="AB276" s="38">
        <v>2014</v>
      </c>
      <c r="AC276" s="38">
        <v>1993</v>
      </c>
      <c r="AD276" s="39">
        <v>116.7870363</v>
      </c>
      <c r="AE276" s="33">
        <v>-136067.63740000001</v>
      </c>
      <c r="AF276" s="33">
        <v>2097282.8557000002</v>
      </c>
      <c r="AG276" s="33">
        <v>106509.8227</v>
      </c>
      <c r="AH276" s="33">
        <v>171867.57250000001</v>
      </c>
      <c r="AI276" s="33">
        <v>150151.9773</v>
      </c>
      <c r="AJ276" s="33">
        <v>275925.59720000002</v>
      </c>
      <c r="AK276" s="33">
        <v>221469.3682</v>
      </c>
      <c r="AL276" s="33">
        <v>2716336.0946</v>
      </c>
      <c r="AM276" s="33">
        <f t="shared" si="30"/>
        <v>54456.229000000021</v>
      </c>
      <c r="AN276" s="33"/>
      <c r="AO276" s="33"/>
      <c r="AP276" s="33"/>
      <c r="AQ276" s="33"/>
      <c r="AR276" s="33"/>
      <c r="AS276" s="33"/>
      <c r="AT276" s="33"/>
      <c r="AU276" s="33"/>
      <c r="AV276" s="33">
        <f t="shared" si="31"/>
        <v>-136067.63740000001</v>
      </c>
      <c r="AW276" s="33"/>
      <c r="AX276" s="33"/>
      <c r="AY276" s="33"/>
      <c r="AZ276" s="33"/>
      <c r="BA276" s="38">
        <v>271</v>
      </c>
      <c r="BB276" s="38">
        <v>2015</v>
      </c>
      <c r="BC276" s="38">
        <v>1994</v>
      </c>
      <c r="BD276" s="39">
        <v>97.75743104</v>
      </c>
      <c r="BE276" s="33">
        <f t="shared" si="32"/>
        <v>-218341.90391502576</v>
      </c>
      <c r="BF276" s="33">
        <v>2082436.6473999999</v>
      </c>
      <c r="BG276" s="33">
        <v>106509.8227</v>
      </c>
      <c r="BH276" s="33">
        <v>176065.65599999999</v>
      </c>
      <c r="BI276" s="33">
        <v>113620.77038497401</v>
      </c>
      <c r="BJ276" s="33">
        <v>149698.52100000001</v>
      </c>
      <c r="BK276" s="33">
        <v>74891.874800000005</v>
      </c>
      <c r="BL276" s="33">
        <v>2771781.4465999999</v>
      </c>
      <c r="BM276" s="33">
        <f t="shared" si="33"/>
        <v>74806.646200000003</v>
      </c>
      <c r="BN276" s="9"/>
      <c r="BO276" s="9"/>
      <c r="BP276" s="9"/>
      <c r="BQ276" s="9"/>
      <c r="BR276" s="9"/>
      <c r="BS276" s="9"/>
      <c r="BT276" s="9"/>
      <c r="BU276" s="9"/>
      <c r="BV276" s="33">
        <f t="shared" si="34"/>
        <v>-218341.90391502576</v>
      </c>
      <c r="BW276" s="9"/>
      <c r="BX276" s="9"/>
      <c r="BY276" s="9"/>
      <c r="BZ276" s="9"/>
      <c r="CA276" s="21"/>
      <c r="CB276" s="21"/>
      <c r="CC276" s="21"/>
      <c r="CD276" s="22"/>
      <c r="CE276" s="9"/>
      <c r="CF276" s="9"/>
      <c r="CG276" s="9"/>
      <c r="CH276" s="9"/>
      <c r="CI276" s="9"/>
      <c r="CJ276" s="9"/>
      <c r="CK276" s="9"/>
      <c r="CL276" s="9"/>
      <c r="CM276" s="10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D276" s="3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</row>
    <row r="277" spans="1:156">
      <c r="A277" s="8">
        <v>272</v>
      </c>
      <c r="B277" s="21">
        <v>2013</v>
      </c>
      <c r="C277" s="21">
        <v>1994</v>
      </c>
      <c r="D277" s="22">
        <v>97.75743104</v>
      </c>
      <c r="E277" s="9">
        <v>-94929.404399999999</v>
      </c>
      <c r="F277" s="9">
        <v>1929596.7386</v>
      </c>
      <c r="G277" s="9">
        <v>101672.62639999999</v>
      </c>
      <c r="H277" s="9">
        <v>415477.44559999998</v>
      </c>
      <c r="I277" s="9">
        <v>87217.651299999998</v>
      </c>
      <c r="J277" s="9">
        <v>73789.749299999996</v>
      </c>
      <c r="K277" s="9">
        <v>14747.9604</v>
      </c>
      <c r="L277" s="9">
        <v>2687935.6551999999</v>
      </c>
      <c r="M277" s="9">
        <f t="shared" si="28"/>
        <v>59041.7889</v>
      </c>
      <c r="N277" s="26"/>
      <c r="O277" s="26"/>
      <c r="P277" s="26"/>
      <c r="Q277" s="26"/>
      <c r="R277" s="26"/>
      <c r="S277" s="26"/>
      <c r="T277" s="26"/>
      <c r="U277" s="26"/>
      <c r="V277" s="33">
        <f t="shared" si="29"/>
        <v>-94929.404399999999</v>
      </c>
      <c r="W277" s="26"/>
      <c r="X277" s="26"/>
      <c r="Y277" s="26"/>
      <c r="Z277" s="26"/>
      <c r="AA277" s="26"/>
      <c r="AB277" s="38">
        <v>2014</v>
      </c>
      <c r="AC277" s="38">
        <v>1978</v>
      </c>
      <c r="AD277" s="39">
        <v>138.30665930000001</v>
      </c>
      <c r="AE277" s="33">
        <v>75995.827600000004</v>
      </c>
      <c r="AF277" s="33">
        <v>2023931.6740000001</v>
      </c>
      <c r="AG277" s="33">
        <v>106509.8227</v>
      </c>
      <c r="AH277" s="33">
        <v>188038.1906</v>
      </c>
      <c r="AI277" s="33">
        <v>89374.126900000003</v>
      </c>
      <c r="AJ277" s="33">
        <v>432079.09600000002</v>
      </c>
      <c r="AK277" s="33">
        <v>42751.547899999998</v>
      </c>
      <c r="AL277" s="33">
        <v>2721185.5347000002</v>
      </c>
      <c r="AM277" s="33">
        <f t="shared" si="30"/>
        <v>389327.54810000001</v>
      </c>
      <c r="AN277" s="33"/>
      <c r="AO277" s="33"/>
      <c r="AP277" s="33"/>
      <c r="AQ277" s="33"/>
      <c r="AR277" s="33"/>
      <c r="AS277" s="33"/>
      <c r="AT277" s="33"/>
      <c r="AU277" s="33"/>
      <c r="AV277" s="33">
        <f t="shared" si="31"/>
        <v>75995.827600000004</v>
      </c>
      <c r="AW277" s="33"/>
      <c r="AX277" s="33"/>
      <c r="AY277" s="33"/>
      <c r="AZ277" s="33"/>
      <c r="BA277" s="38">
        <v>272</v>
      </c>
      <c r="BB277" s="38">
        <v>2015</v>
      </c>
      <c r="BC277" s="38">
        <v>1979</v>
      </c>
      <c r="BD277" s="39">
        <v>108.16205739999999</v>
      </c>
      <c r="BE277" s="33">
        <f t="shared" si="32"/>
        <v>-155084.98116318928</v>
      </c>
      <c r="BF277" s="33">
        <v>2045064.1595999999</v>
      </c>
      <c r="BG277" s="33">
        <v>106509.8227</v>
      </c>
      <c r="BH277" s="33">
        <v>180660.7041</v>
      </c>
      <c r="BI277" s="33">
        <v>96350.116736811295</v>
      </c>
      <c r="BJ277" s="33">
        <v>244597.86900000001</v>
      </c>
      <c r="BK277" s="33">
        <v>44002.091999999997</v>
      </c>
      <c r="BL277" s="33">
        <v>2784265.5613000002</v>
      </c>
      <c r="BM277" s="33">
        <f t="shared" si="33"/>
        <v>200595.777</v>
      </c>
      <c r="BN277" s="9"/>
      <c r="BO277" s="9"/>
      <c r="BP277" s="9"/>
      <c r="BQ277" s="9"/>
      <c r="BR277" s="9"/>
      <c r="BS277" s="9"/>
      <c r="BT277" s="9"/>
      <c r="BU277" s="9"/>
      <c r="BV277" s="33">
        <f t="shared" si="34"/>
        <v>-155084.98116318928</v>
      </c>
      <c r="BW277" s="9"/>
      <c r="BX277" s="9"/>
      <c r="BY277" s="9"/>
      <c r="BZ277" s="9"/>
      <c r="CA277" s="21"/>
      <c r="CB277" s="21"/>
      <c r="CC277" s="21"/>
      <c r="CD277" s="22"/>
      <c r="CE277" s="9"/>
      <c r="CF277" s="9"/>
      <c r="CG277" s="9"/>
      <c r="CH277" s="9"/>
      <c r="CI277" s="9"/>
      <c r="CJ277" s="9"/>
      <c r="CK277" s="9"/>
      <c r="CL277" s="9"/>
      <c r="CM277" s="10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D277" s="3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</row>
    <row r="278" spans="1:156">
      <c r="A278" s="8">
        <v>273</v>
      </c>
      <c r="B278" s="21">
        <v>2013</v>
      </c>
      <c r="C278" s="21">
        <v>1959</v>
      </c>
      <c r="D278" s="22">
        <v>157.36598480000001</v>
      </c>
      <c r="E278" s="9">
        <v>-5613.9115000000002</v>
      </c>
      <c r="F278" s="9">
        <v>1973646.939</v>
      </c>
      <c r="G278" s="9">
        <v>101672.62639999999</v>
      </c>
      <c r="H278" s="9">
        <v>416522.61869999999</v>
      </c>
      <c r="I278" s="9">
        <v>83325.603700000007</v>
      </c>
      <c r="J278" s="9">
        <v>107868.985</v>
      </c>
      <c r="K278" s="9">
        <v>0</v>
      </c>
      <c r="L278" s="9">
        <v>2688650.6842999998</v>
      </c>
      <c r="M278" s="9">
        <f t="shared" si="28"/>
        <v>107868.985</v>
      </c>
      <c r="N278" s="26"/>
      <c r="O278" s="26"/>
      <c r="P278" s="26"/>
      <c r="Q278" s="26"/>
      <c r="R278" s="26"/>
      <c r="S278" s="26"/>
      <c r="T278" s="26"/>
      <c r="U278" s="26"/>
      <c r="V278" s="33">
        <f t="shared" si="29"/>
        <v>-5613.9115000000002</v>
      </c>
      <c r="W278" s="26"/>
      <c r="X278" s="26"/>
      <c r="Y278" s="26"/>
      <c r="Z278" s="26"/>
      <c r="AA278" s="26"/>
      <c r="AB278" s="38">
        <v>2014</v>
      </c>
      <c r="AC278" s="38">
        <v>1971</v>
      </c>
      <c r="AD278" s="39">
        <v>171.1430752</v>
      </c>
      <c r="AE278" s="33">
        <v>215103.31109999999</v>
      </c>
      <c r="AF278" s="33">
        <v>2113131.9747000001</v>
      </c>
      <c r="AG278" s="33">
        <v>106509.8227</v>
      </c>
      <c r="AH278" s="33">
        <v>189360.62090000001</v>
      </c>
      <c r="AI278" s="33">
        <v>84403.725099999996</v>
      </c>
      <c r="AJ278" s="33">
        <v>484451.57380000001</v>
      </c>
      <c r="AK278" s="33">
        <v>22675.631799999999</v>
      </c>
      <c r="AL278" s="33">
        <v>2740078.7741999999</v>
      </c>
      <c r="AM278" s="33">
        <f t="shared" si="30"/>
        <v>461775.94200000004</v>
      </c>
      <c r="AN278" s="33"/>
      <c r="AO278" s="33"/>
      <c r="AP278" s="33"/>
      <c r="AQ278" s="33"/>
      <c r="AR278" s="33"/>
      <c r="AS278" s="33"/>
      <c r="AT278" s="33"/>
      <c r="AU278" s="33"/>
      <c r="AV278" s="33">
        <f t="shared" si="31"/>
        <v>215103.31109999999</v>
      </c>
      <c r="AW278" s="33"/>
      <c r="AX278" s="33"/>
      <c r="AY278" s="33"/>
      <c r="AZ278" s="33"/>
      <c r="BA278" s="38">
        <v>273</v>
      </c>
      <c r="BB278" s="38">
        <v>2015</v>
      </c>
      <c r="BC278" s="38">
        <v>1972</v>
      </c>
      <c r="BD278" s="39">
        <v>186.30179999999999</v>
      </c>
      <c r="BE278" s="33">
        <f t="shared" si="32"/>
        <v>158756.37275223807</v>
      </c>
      <c r="BF278" s="33">
        <v>2126751.7105999999</v>
      </c>
      <c r="BG278" s="33">
        <v>106509.8227</v>
      </c>
      <c r="BH278" s="33">
        <v>186488.47210000001</v>
      </c>
      <c r="BI278" s="33">
        <v>74446.2409522378</v>
      </c>
      <c r="BJ278" s="33">
        <v>486106.47580000001</v>
      </c>
      <c r="BK278" s="33">
        <v>14328.1859</v>
      </c>
      <c r="BL278" s="33">
        <v>2807218.1634999998</v>
      </c>
      <c r="BM278" s="33">
        <f t="shared" si="33"/>
        <v>471778.28990000003</v>
      </c>
      <c r="BN278" s="9"/>
      <c r="BO278" s="9"/>
      <c r="BP278" s="9"/>
      <c r="BQ278" s="9"/>
      <c r="BR278" s="9"/>
      <c r="BS278" s="9"/>
      <c r="BT278" s="9"/>
      <c r="BU278" s="9"/>
      <c r="BV278" s="33">
        <f t="shared" si="34"/>
        <v>158756.37275223807</v>
      </c>
      <c r="BW278" s="9"/>
      <c r="BX278" s="9"/>
      <c r="BY278" s="9"/>
      <c r="BZ278" s="9"/>
      <c r="CA278" s="21"/>
      <c r="CB278" s="21"/>
      <c r="CC278" s="21"/>
      <c r="CD278" s="22"/>
      <c r="CE278" s="9"/>
      <c r="CF278" s="9"/>
      <c r="CG278" s="9"/>
      <c r="CH278" s="9"/>
      <c r="CI278" s="9"/>
      <c r="CJ278" s="9"/>
      <c r="CK278" s="9"/>
      <c r="CL278" s="9"/>
      <c r="CM278" s="10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D278" s="3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</row>
    <row r="279" spans="1:156">
      <c r="A279" s="8">
        <v>274</v>
      </c>
      <c r="B279" s="21">
        <v>2013</v>
      </c>
      <c r="C279" s="21">
        <v>1968</v>
      </c>
      <c r="D279" s="22">
        <v>129.60285930000001</v>
      </c>
      <c r="E279" s="9">
        <v>-106277.7727</v>
      </c>
      <c r="F279" s="9">
        <v>1920335.1971</v>
      </c>
      <c r="G279" s="9">
        <v>101672.62639999999</v>
      </c>
      <c r="H279" s="9">
        <v>416495.86859999999</v>
      </c>
      <c r="I279" s="9">
        <v>83425.2166</v>
      </c>
      <c r="J279" s="9">
        <v>63754.520799999998</v>
      </c>
      <c r="K279" s="9">
        <v>9794.5892999999996</v>
      </c>
      <c r="L279" s="9">
        <v>2682166.6129999999</v>
      </c>
      <c r="M279" s="9">
        <f t="shared" si="28"/>
        <v>53959.931499999999</v>
      </c>
      <c r="N279" s="26"/>
      <c r="O279" s="26"/>
      <c r="P279" s="26"/>
      <c r="Q279" s="26"/>
      <c r="R279" s="26"/>
      <c r="S279" s="26"/>
      <c r="T279" s="26"/>
      <c r="U279" s="26"/>
      <c r="V279" s="33">
        <f t="shared" si="29"/>
        <v>-106277.7727</v>
      </c>
      <c r="W279" s="26"/>
      <c r="X279" s="26"/>
      <c r="Y279" s="26"/>
      <c r="Z279" s="26"/>
      <c r="AA279" s="26"/>
      <c r="AB279" s="38">
        <v>2014</v>
      </c>
      <c r="AC279" s="38">
        <v>1933</v>
      </c>
      <c r="AD279" s="39">
        <v>142.748829</v>
      </c>
      <c r="AE279" s="33">
        <v>210638.6759</v>
      </c>
      <c r="AF279" s="33">
        <v>1985373.3766999999</v>
      </c>
      <c r="AG279" s="33">
        <v>106509.8227</v>
      </c>
      <c r="AH279" s="33">
        <v>186111.85490000001</v>
      </c>
      <c r="AI279" s="33">
        <v>96614.328999999998</v>
      </c>
      <c r="AJ279" s="33">
        <v>588047.69079999998</v>
      </c>
      <c r="AK279" s="33">
        <v>23514.532599999999</v>
      </c>
      <c r="AL279" s="33">
        <v>2728503.8656000001</v>
      </c>
      <c r="AM279" s="33">
        <f t="shared" si="30"/>
        <v>564533.15819999995</v>
      </c>
      <c r="AN279" s="33"/>
      <c r="AO279" s="33"/>
      <c r="AP279" s="33"/>
      <c r="AQ279" s="33"/>
      <c r="AR279" s="33"/>
      <c r="AS279" s="33"/>
      <c r="AT279" s="33"/>
      <c r="AU279" s="33"/>
      <c r="AV279" s="33">
        <f t="shared" si="31"/>
        <v>210638.6759</v>
      </c>
      <c r="AW279" s="33"/>
      <c r="AX279" s="33"/>
      <c r="AY279" s="33"/>
      <c r="AZ279" s="33"/>
      <c r="BA279" s="38">
        <v>274</v>
      </c>
      <c r="BB279" s="38">
        <v>2015</v>
      </c>
      <c r="BC279" s="38">
        <v>1934</v>
      </c>
      <c r="BD279" s="39">
        <v>151.97348650000001</v>
      </c>
      <c r="BE279" s="33">
        <f t="shared" si="32"/>
        <v>155377.96197318099</v>
      </c>
      <c r="BF279" s="33">
        <v>2051013.7150000001</v>
      </c>
      <c r="BG279" s="33">
        <v>106509.8227</v>
      </c>
      <c r="BH279" s="33">
        <v>187813.27559999999</v>
      </c>
      <c r="BI279" s="33">
        <v>69466.919273180902</v>
      </c>
      <c r="BJ279" s="33">
        <v>546988.30379999999</v>
      </c>
      <c r="BK279" s="33">
        <v>15230.413399999999</v>
      </c>
      <c r="BL279" s="33">
        <v>2791183.6609999998</v>
      </c>
      <c r="BM279" s="33">
        <f t="shared" si="33"/>
        <v>531757.89040000003</v>
      </c>
      <c r="BN279" s="9"/>
      <c r="BO279" s="9"/>
      <c r="BP279" s="9"/>
      <c r="BQ279" s="9"/>
      <c r="BR279" s="9"/>
      <c r="BS279" s="9"/>
      <c r="BT279" s="9"/>
      <c r="BU279" s="9"/>
      <c r="BV279" s="33">
        <f t="shared" si="34"/>
        <v>155377.96197318099</v>
      </c>
      <c r="BW279" s="9"/>
      <c r="BX279" s="9"/>
      <c r="BY279" s="9"/>
      <c r="BZ279" s="9"/>
      <c r="CA279" s="21"/>
      <c r="CB279" s="21"/>
      <c r="CC279" s="21"/>
      <c r="CD279" s="22"/>
      <c r="CE279" s="9"/>
      <c r="CF279" s="9"/>
      <c r="CG279" s="9"/>
      <c r="CH279" s="9"/>
      <c r="CI279" s="9"/>
      <c r="CJ279" s="9"/>
      <c r="CK279" s="9"/>
      <c r="CL279" s="9"/>
      <c r="CM279" s="10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D279" s="3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</row>
    <row r="280" spans="1:156">
      <c r="A280" s="8">
        <v>275</v>
      </c>
      <c r="B280" s="21">
        <v>2013</v>
      </c>
      <c r="C280" s="21">
        <v>1962</v>
      </c>
      <c r="D280" s="22">
        <v>126.2553453</v>
      </c>
      <c r="E280" s="9">
        <v>-54620.989500000003</v>
      </c>
      <c r="F280" s="9">
        <v>1938000.8995000001</v>
      </c>
      <c r="G280" s="9">
        <v>101672.62639999999</v>
      </c>
      <c r="H280" s="9">
        <v>415876.44870000001</v>
      </c>
      <c r="I280" s="9">
        <v>85731.831300000005</v>
      </c>
      <c r="J280" s="9">
        <v>97438.442500000005</v>
      </c>
      <c r="K280" s="9">
        <v>5457.0150000000003</v>
      </c>
      <c r="L280" s="9">
        <v>2687884.2230000002</v>
      </c>
      <c r="M280" s="9">
        <f t="shared" si="28"/>
        <v>91981.427500000005</v>
      </c>
      <c r="N280" s="26"/>
      <c r="O280" s="26"/>
      <c r="P280" s="26"/>
      <c r="Q280" s="26"/>
      <c r="R280" s="26"/>
      <c r="S280" s="26"/>
      <c r="T280" s="26"/>
      <c r="U280" s="26"/>
      <c r="V280" s="33">
        <f t="shared" si="29"/>
        <v>-54620.989500000003</v>
      </c>
      <c r="W280" s="26"/>
      <c r="X280" s="26"/>
      <c r="Y280" s="26"/>
      <c r="Z280" s="26"/>
      <c r="AA280" s="26"/>
      <c r="AB280" s="38">
        <v>2014</v>
      </c>
      <c r="AC280" s="38">
        <v>2000</v>
      </c>
      <c r="AD280" s="39">
        <v>130.36176699999999</v>
      </c>
      <c r="AE280" s="33">
        <v>32081.714199999999</v>
      </c>
      <c r="AF280" s="33">
        <v>2048220.4878</v>
      </c>
      <c r="AG280" s="33">
        <v>106509.8227</v>
      </c>
      <c r="AH280" s="33">
        <v>190703.7978</v>
      </c>
      <c r="AI280" s="33">
        <v>79355.346399999995</v>
      </c>
      <c r="AJ280" s="33">
        <v>330615.24479999999</v>
      </c>
      <c r="AK280" s="33">
        <v>3129.0511999999999</v>
      </c>
      <c r="AL280" s="33">
        <v>2720193.9341000002</v>
      </c>
      <c r="AM280" s="33">
        <f t="shared" si="30"/>
        <v>327486.1936</v>
      </c>
      <c r="AN280" s="33"/>
      <c r="AO280" s="33"/>
      <c r="AP280" s="33"/>
      <c r="AQ280" s="33"/>
      <c r="AR280" s="33"/>
      <c r="AS280" s="33"/>
      <c r="AT280" s="33"/>
      <c r="AU280" s="33"/>
      <c r="AV280" s="33">
        <f t="shared" si="31"/>
        <v>32081.714199999999</v>
      </c>
      <c r="AW280" s="33"/>
      <c r="AX280" s="33"/>
      <c r="AY280" s="33"/>
      <c r="AZ280" s="33"/>
      <c r="BA280" s="38">
        <v>275</v>
      </c>
      <c r="BB280" s="38">
        <v>2015</v>
      </c>
      <c r="BC280" s="38">
        <v>2001</v>
      </c>
      <c r="BD280" s="39">
        <v>79.308135870000001</v>
      </c>
      <c r="BE280" s="33">
        <f t="shared" si="32"/>
        <v>-307936.17478540214</v>
      </c>
      <c r="BF280" s="33">
        <v>2096853.673</v>
      </c>
      <c r="BG280" s="33">
        <v>106509.8227</v>
      </c>
      <c r="BH280" s="33">
        <v>167938.2151</v>
      </c>
      <c r="BI280" s="33">
        <v>144168.04981459799</v>
      </c>
      <c r="BJ280" s="33">
        <v>98032.171400000007</v>
      </c>
      <c r="BK280" s="33">
        <v>141440.43059999999</v>
      </c>
      <c r="BL280" s="33">
        <v>2779997.6762000001</v>
      </c>
      <c r="BM280" s="33">
        <f t="shared" si="33"/>
        <v>-43408.259199999986</v>
      </c>
      <c r="BN280" s="9"/>
      <c r="BO280" s="9"/>
      <c r="BP280" s="9"/>
      <c r="BQ280" s="9"/>
      <c r="BR280" s="9"/>
      <c r="BS280" s="9"/>
      <c r="BT280" s="9"/>
      <c r="BU280" s="9"/>
      <c r="BV280" s="33">
        <f t="shared" si="34"/>
        <v>-307936.17478540214</v>
      </c>
      <c r="BW280" s="9"/>
      <c r="BX280" s="9"/>
      <c r="BY280" s="9"/>
      <c r="BZ280" s="9"/>
      <c r="CA280" s="21"/>
      <c r="CB280" s="21"/>
      <c r="CC280" s="21"/>
      <c r="CD280" s="22"/>
      <c r="CE280" s="9"/>
      <c r="CF280" s="9"/>
      <c r="CG280" s="9"/>
      <c r="CH280" s="9"/>
      <c r="CI280" s="9"/>
      <c r="CJ280" s="9"/>
      <c r="CK280" s="9"/>
      <c r="CL280" s="9"/>
      <c r="CM280" s="10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D280" s="3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</row>
    <row r="281" spans="1:156">
      <c r="A281" s="8">
        <v>276</v>
      </c>
      <c r="B281" s="21">
        <v>2013</v>
      </c>
      <c r="C281" s="21">
        <v>1984</v>
      </c>
      <c r="D281" s="22">
        <v>159.0187081</v>
      </c>
      <c r="E281" s="9">
        <v>-21790.059300000001</v>
      </c>
      <c r="F281" s="9">
        <v>1905189.3417</v>
      </c>
      <c r="G281" s="9">
        <v>101672.62639999999</v>
      </c>
      <c r="H281" s="9">
        <v>416436.74859999999</v>
      </c>
      <c r="I281" s="9">
        <v>83645.369500000001</v>
      </c>
      <c r="J281" s="9">
        <v>164264.95079999999</v>
      </c>
      <c r="K281" s="9">
        <v>0</v>
      </c>
      <c r="L281" s="9">
        <v>2692999.0962999999</v>
      </c>
      <c r="M281" s="9">
        <f t="shared" si="28"/>
        <v>164264.95079999999</v>
      </c>
      <c r="N281" s="26"/>
      <c r="O281" s="26"/>
      <c r="P281" s="26"/>
      <c r="Q281" s="26"/>
      <c r="R281" s="26"/>
      <c r="S281" s="26"/>
      <c r="T281" s="26"/>
      <c r="U281" s="26"/>
      <c r="V281" s="33">
        <f t="shared" si="29"/>
        <v>-21790.059300000001</v>
      </c>
      <c r="W281" s="26"/>
      <c r="X281" s="26"/>
      <c r="Y281" s="26"/>
      <c r="Z281" s="26"/>
      <c r="AA281" s="26"/>
      <c r="AB281" s="38">
        <v>2014</v>
      </c>
      <c r="AC281" s="38">
        <v>1929</v>
      </c>
      <c r="AD281" s="39">
        <v>94.527411990000004</v>
      </c>
      <c r="AE281" s="33">
        <v>-257038.47210000001</v>
      </c>
      <c r="AF281" s="33">
        <v>2013403.6336000001</v>
      </c>
      <c r="AG281" s="33">
        <v>106509.8227</v>
      </c>
      <c r="AH281" s="33">
        <v>181259.06090000001</v>
      </c>
      <c r="AI281" s="33">
        <v>114853.73</v>
      </c>
      <c r="AJ281" s="33">
        <v>98837.123300000007</v>
      </c>
      <c r="AK281" s="33">
        <v>68954.356599999999</v>
      </c>
      <c r="AL281" s="33">
        <v>2702947.486</v>
      </c>
      <c r="AM281" s="33">
        <f t="shared" si="30"/>
        <v>29882.766700000007</v>
      </c>
      <c r="AN281" s="33"/>
      <c r="AO281" s="33"/>
      <c r="AP281" s="33"/>
      <c r="AQ281" s="33"/>
      <c r="AR281" s="33"/>
      <c r="AS281" s="33"/>
      <c r="AT281" s="33"/>
      <c r="AU281" s="33"/>
      <c r="AV281" s="33">
        <f t="shared" si="31"/>
        <v>-257038.47210000001</v>
      </c>
      <c r="AW281" s="33"/>
      <c r="AX281" s="33"/>
      <c r="AY281" s="33"/>
      <c r="AZ281" s="33"/>
      <c r="BA281" s="38">
        <v>276</v>
      </c>
      <c r="BB281" s="38">
        <v>2015</v>
      </c>
      <c r="BC281" s="38">
        <v>1930</v>
      </c>
      <c r="BD281" s="39">
        <v>94.463451000000006</v>
      </c>
      <c r="BE281" s="33">
        <f t="shared" si="32"/>
        <v>-297193.36271189572</v>
      </c>
      <c r="BF281" s="33">
        <v>2101814.0611999999</v>
      </c>
      <c r="BG281" s="33">
        <v>106509.8227</v>
      </c>
      <c r="BH281" s="33">
        <v>171002.39290000001</v>
      </c>
      <c r="BI281" s="33">
        <v>132651.227288105</v>
      </c>
      <c r="BJ281" s="33">
        <v>114018.2249</v>
      </c>
      <c r="BK281" s="33">
        <v>134344.32389999999</v>
      </c>
      <c r="BL281" s="33">
        <v>2788844.7678</v>
      </c>
      <c r="BM281" s="33">
        <f t="shared" si="33"/>
        <v>-20326.098999999987</v>
      </c>
      <c r="BN281" s="9"/>
      <c r="BO281" s="9"/>
      <c r="BP281" s="9"/>
      <c r="BQ281" s="9"/>
      <c r="BR281" s="9"/>
      <c r="BS281" s="9"/>
      <c r="BT281" s="9"/>
      <c r="BU281" s="9"/>
      <c r="BV281" s="33">
        <f t="shared" si="34"/>
        <v>-297193.36271189572</v>
      </c>
      <c r="BW281" s="9"/>
      <c r="BX281" s="9"/>
      <c r="BY281" s="9"/>
      <c r="BZ281" s="9"/>
      <c r="CA281" s="21"/>
      <c r="CB281" s="21"/>
      <c r="CC281" s="21"/>
      <c r="CD281" s="22"/>
      <c r="CE281" s="9"/>
      <c r="CF281" s="9"/>
      <c r="CG281" s="9"/>
      <c r="CH281" s="9"/>
      <c r="CI281" s="9"/>
      <c r="CJ281" s="9"/>
      <c r="CK281" s="9"/>
      <c r="CL281" s="9"/>
      <c r="CM281" s="10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D281" s="3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</row>
    <row r="282" spans="1:156">
      <c r="A282" s="8">
        <v>277</v>
      </c>
      <c r="B282" s="21">
        <v>2013</v>
      </c>
      <c r="C282" s="21">
        <v>1963</v>
      </c>
      <c r="D282" s="22">
        <v>129.95508799999999</v>
      </c>
      <c r="E282" s="9">
        <v>-54064.515399999997</v>
      </c>
      <c r="F282" s="9">
        <v>1931066.2309999999</v>
      </c>
      <c r="G282" s="9">
        <v>101672.62639999999</v>
      </c>
      <c r="H282" s="9">
        <v>415574.22289999999</v>
      </c>
      <c r="I282" s="9">
        <v>86857.269100000005</v>
      </c>
      <c r="J282" s="9">
        <v>102245.12639999999</v>
      </c>
      <c r="K282" s="9">
        <v>2318.7285000000002</v>
      </c>
      <c r="L282" s="9">
        <v>2689161.2628000001</v>
      </c>
      <c r="M282" s="9">
        <f t="shared" si="28"/>
        <v>99926.397899999996</v>
      </c>
      <c r="N282" s="26"/>
      <c r="O282" s="26"/>
      <c r="P282" s="26"/>
      <c r="Q282" s="26"/>
      <c r="R282" s="26"/>
      <c r="S282" s="26"/>
      <c r="T282" s="26"/>
      <c r="U282" s="26"/>
      <c r="V282" s="33">
        <f t="shared" si="29"/>
        <v>-54064.515399999997</v>
      </c>
      <c r="W282" s="26"/>
      <c r="X282" s="26"/>
      <c r="Y282" s="26"/>
      <c r="Z282" s="26"/>
      <c r="AA282" s="26"/>
      <c r="AB282" s="38">
        <v>2014</v>
      </c>
      <c r="AC282" s="38">
        <v>1971</v>
      </c>
      <c r="AD282" s="39">
        <v>171.1430752</v>
      </c>
      <c r="AE282" s="33">
        <v>47739.838000000003</v>
      </c>
      <c r="AF282" s="33">
        <v>2033100.7275</v>
      </c>
      <c r="AG282" s="33">
        <v>106509.8227</v>
      </c>
      <c r="AH282" s="33">
        <v>190263.96660000001</v>
      </c>
      <c r="AI282" s="33">
        <v>81008.467900000003</v>
      </c>
      <c r="AJ282" s="33">
        <v>391960.46990000003</v>
      </c>
      <c r="AK282" s="33">
        <v>9727.9639999999999</v>
      </c>
      <c r="AL282" s="33">
        <v>2745375.6526000001</v>
      </c>
      <c r="AM282" s="33">
        <f t="shared" si="30"/>
        <v>382232.50590000005</v>
      </c>
      <c r="AN282" s="33"/>
      <c r="AO282" s="33"/>
      <c r="AP282" s="33"/>
      <c r="AQ282" s="33"/>
      <c r="AR282" s="33"/>
      <c r="AS282" s="33"/>
      <c r="AT282" s="33"/>
      <c r="AU282" s="33"/>
      <c r="AV282" s="33">
        <f t="shared" si="31"/>
        <v>47739.838000000003</v>
      </c>
      <c r="AW282" s="33"/>
      <c r="AX282" s="33"/>
      <c r="AY282" s="33"/>
      <c r="AZ282" s="33"/>
      <c r="BA282" s="38">
        <v>277</v>
      </c>
      <c r="BB282" s="38">
        <v>2015</v>
      </c>
      <c r="BC282" s="38">
        <v>1972</v>
      </c>
      <c r="BD282" s="39">
        <v>186.30179999999999</v>
      </c>
      <c r="BE282" s="33">
        <f t="shared" si="32"/>
        <v>86513.889288481791</v>
      </c>
      <c r="BF282" s="33">
        <v>2076270.638</v>
      </c>
      <c r="BG282" s="33">
        <v>106509.8227</v>
      </c>
      <c r="BH282" s="33">
        <v>187009.17379999999</v>
      </c>
      <c r="BI282" s="33">
        <v>72489.164988481498</v>
      </c>
      <c r="BJ282" s="33">
        <v>443845.554</v>
      </c>
      <c r="BK282" s="33">
        <v>2628.4132</v>
      </c>
      <c r="BL282" s="33">
        <v>2796982.051</v>
      </c>
      <c r="BM282" s="33">
        <f t="shared" si="33"/>
        <v>441217.14079999999</v>
      </c>
      <c r="BN282" s="9"/>
      <c r="BO282" s="9"/>
      <c r="BP282" s="9"/>
      <c r="BQ282" s="9"/>
      <c r="BR282" s="9"/>
      <c r="BS282" s="9"/>
      <c r="BT282" s="9"/>
      <c r="BU282" s="9"/>
      <c r="BV282" s="33">
        <f t="shared" si="34"/>
        <v>86513.889288481791</v>
      </c>
      <c r="BW282" s="9"/>
      <c r="BX282" s="9"/>
      <c r="BY282" s="9"/>
      <c r="BZ282" s="9"/>
      <c r="CA282" s="21"/>
      <c r="CB282" s="21"/>
      <c r="CC282" s="21"/>
      <c r="CD282" s="22"/>
      <c r="CE282" s="9"/>
      <c r="CF282" s="9"/>
      <c r="CG282" s="9"/>
      <c r="CH282" s="9"/>
      <c r="CI282" s="9"/>
      <c r="CJ282" s="9"/>
      <c r="CK282" s="9"/>
      <c r="CL282" s="9"/>
      <c r="CM282" s="10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D282" s="3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</row>
    <row r="283" spans="1:156">
      <c r="A283" s="8">
        <v>278</v>
      </c>
      <c r="B283" s="21">
        <v>2013</v>
      </c>
      <c r="C283" s="21">
        <v>1990</v>
      </c>
      <c r="D283" s="22">
        <v>135.3888048</v>
      </c>
      <c r="E283" s="9">
        <v>20273.0452</v>
      </c>
      <c r="F283" s="9">
        <v>1950844.1698</v>
      </c>
      <c r="G283" s="9">
        <v>101672.62639999999</v>
      </c>
      <c r="H283" s="9">
        <v>415767.91159999999</v>
      </c>
      <c r="I283" s="9">
        <v>86136.005300000004</v>
      </c>
      <c r="J283" s="9">
        <v>162040.9944</v>
      </c>
      <c r="K283" s="9">
        <v>2197.8593999999998</v>
      </c>
      <c r="L283" s="9">
        <v>2693990.8029999998</v>
      </c>
      <c r="M283" s="9">
        <f t="shared" si="28"/>
        <v>159843.13500000001</v>
      </c>
      <c r="N283" s="26"/>
      <c r="O283" s="26"/>
      <c r="P283" s="26"/>
      <c r="Q283" s="26"/>
      <c r="R283" s="26"/>
      <c r="S283" s="26"/>
      <c r="T283" s="26"/>
      <c r="U283" s="26"/>
      <c r="V283" s="33">
        <f t="shared" si="29"/>
        <v>20273.0452</v>
      </c>
      <c r="W283" s="26"/>
      <c r="X283" s="26"/>
      <c r="Y283" s="26"/>
      <c r="Z283" s="26"/>
      <c r="AA283" s="26"/>
      <c r="AB283" s="38">
        <v>2014</v>
      </c>
      <c r="AC283" s="38">
        <v>1974</v>
      </c>
      <c r="AD283" s="39">
        <v>194.84334010000001</v>
      </c>
      <c r="AE283" s="33">
        <v>-5199.7539999999999</v>
      </c>
      <c r="AF283" s="33">
        <v>2023570.5486999999</v>
      </c>
      <c r="AG283" s="33">
        <v>106509.8227</v>
      </c>
      <c r="AH283" s="33">
        <v>189728.2304</v>
      </c>
      <c r="AI283" s="33">
        <v>83022.051500000001</v>
      </c>
      <c r="AJ283" s="33">
        <v>354237.57860000001</v>
      </c>
      <c r="AK283" s="33">
        <v>9694.6960999999992</v>
      </c>
      <c r="AL283" s="33">
        <v>2752573.2897999999</v>
      </c>
      <c r="AM283" s="33">
        <f t="shared" si="30"/>
        <v>344542.88250000001</v>
      </c>
      <c r="AN283" s="33"/>
      <c r="AO283" s="33"/>
      <c r="AP283" s="33"/>
      <c r="AQ283" s="33"/>
      <c r="AR283" s="33"/>
      <c r="AS283" s="33"/>
      <c r="AT283" s="33"/>
      <c r="AU283" s="33"/>
      <c r="AV283" s="33">
        <f t="shared" si="31"/>
        <v>-5199.7539999999999</v>
      </c>
      <c r="AW283" s="33"/>
      <c r="AX283" s="33"/>
      <c r="AY283" s="33"/>
      <c r="AZ283" s="33"/>
      <c r="BA283" s="38">
        <v>278</v>
      </c>
      <c r="BB283" s="38">
        <v>2015</v>
      </c>
      <c r="BC283" s="38">
        <v>1975</v>
      </c>
      <c r="BD283" s="39">
        <v>140.76798020000001</v>
      </c>
      <c r="BE283" s="33">
        <f t="shared" si="32"/>
        <v>1166.7479110746644</v>
      </c>
      <c r="BF283" s="33">
        <v>2069488.1507000001</v>
      </c>
      <c r="BG283" s="33">
        <v>106509.8227</v>
      </c>
      <c r="BH283" s="33">
        <v>185449.21059999999</v>
      </c>
      <c r="BI283" s="33">
        <v>78352.342711074598</v>
      </c>
      <c r="BJ283" s="33">
        <v>341250.18670000002</v>
      </c>
      <c r="BK283" s="33">
        <v>3431.8051999999998</v>
      </c>
      <c r="BL283" s="33">
        <v>2776451.1603000001</v>
      </c>
      <c r="BM283" s="33">
        <f t="shared" si="33"/>
        <v>337818.38150000002</v>
      </c>
      <c r="BN283" s="9"/>
      <c r="BO283" s="9"/>
      <c r="BP283" s="9"/>
      <c r="BQ283" s="9"/>
      <c r="BR283" s="9"/>
      <c r="BS283" s="9"/>
      <c r="BT283" s="9"/>
      <c r="BU283" s="9"/>
      <c r="BV283" s="33">
        <f t="shared" si="34"/>
        <v>1166.7479110746644</v>
      </c>
      <c r="BW283" s="9"/>
      <c r="BX283" s="9"/>
      <c r="BY283" s="9"/>
      <c r="BZ283" s="9"/>
      <c r="CA283" s="21"/>
      <c r="CB283" s="21"/>
      <c r="CC283" s="21"/>
      <c r="CD283" s="22"/>
      <c r="CE283" s="9"/>
      <c r="CF283" s="9"/>
      <c r="CG283" s="9"/>
      <c r="CH283" s="9"/>
      <c r="CI283" s="9"/>
      <c r="CJ283" s="9"/>
      <c r="CK283" s="9"/>
      <c r="CL283" s="9"/>
      <c r="CM283" s="10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D283" s="3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</row>
    <row r="284" spans="1:156">
      <c r="A284" s="8">
        <v>279</v>
      </c>
      <c r="B284" s="21">
        <v>2013</v>
      </c>
      <c r="C284" s="21">
        <v>1957</v>
      </c>
      <c r="D284" s="22">
        <v>143.02299429999999</v>
      </c>
      <c r="E284" s="9">
        <v>-86286.124599999996</v>
      </c>
      <c r="F284" s="9">
        <v>1939444.0041</v>
      </c>
      <c r="G284" s="9">
        <v>101672.62639999999</v>
      </c>
      <c r="H284" s="9">
        <v>415461.01850000001</v>
      </c>
      <c r="I284" s="9">
        <v>87278.823099999994</v>
      </c>
      <c r="J284" s="9">
        <v>87736.956900000005</v>
      </c>
      <c r="K284" s="9">
        <v>23875.902900000001</v>
      </c>
      <c r="L284" s="9">
        <v>2694003.6507000001</v>
      </c>
      <c r="M284" s="9">
        <f t="shared" si="28"/>
        <v>63861.054000000004</v>
      </c>
      <c r="N284" s="26"/>
      <c r="O284" s="26"/>
      <c r="P284" s="26"/>
      <c r="Q284" s="26"/>
      <c r="R284" s="26"/>
      <c r="S284" s="26"/>
      <c r="T284" s="26"/>
      <c r="U284" s="26"/>
      <c r="V284" s="33">
        <f t="shared" si="29"/>
        <v>-86286.124599999996</v>
      </c>
      <c r="W284" s="26"/>
      <c r="X284" s="26"/>
      <c r="Y284" s="26"/>
      <c r="Z284" s="26"/>
      <c r="AA284" s="26"/>
      <c r="AB284" s="38">
        <v>2014</v>
      </c>
      <c r="AC284" s="38">
        <v>1976</v>
      </c>
      <c r="AD284" s="39">
        <v>172.14116780000001</v>
      </c>
      <c r="AE284" s="33">
        <v>357446.97759999998</v>
      </c>
      <c r="AF284" s="33">
        <v>2001869.9350000001</v>
      </c>
      <c r="AG284" s="33">
        <v>106509.8227</v>
      </c>
      <c r="AH284" s="33">
        <v>193063.91399999999</v>
      </c>
      <c r="AI284" s="33">
        <v>70484.7647</v>
      </c>
      <c r="AJ284" s="33">
        <v>734247.9632</v>
      </c>
      <c r="AK284" s="33">
        <v>0</v>
      </c>
      <c r="AL284" s="33">
        <v>2748729.4219</v>
      </c>
      <c r="AM284" s="33">
        <f t="shared" si="30"/>
        <v>734247.9632</v>
      </c>
      <c r="AN284" s="33"/>
      <c r="AO284" s="33"/>
      <c r="AP284" s="33"/>
      <c r="AQ284" s="33"/>
      <c r="AR284" s="33"/>
      <c r="AS284" s="33"/>
      <c r="AT284" s="33"/>
      <c r="AU284" s="33"/>
      <c r="AV284" s="33">
        <f t="shared" si="31"/>
        <v>357446.97759999998</v>
      </c>
      <c r="AW284" s="33"/>
      <c r="AX284" s="33"/>
      <c r="AY284" s="33"/>
      <c r="AZ284" s="33"/>
      <c r="BA284" s="38">
        <v>279</v>
      </c>
      <c r="BB284" s="38">
        <v>2015</v>
      </c>
      <c r="BC284" s="38">
        <v>1977</v>
      </c>
      <c r="BD284" s="39">
        <v>78.848646959999996</v>
      </c>
      <c r="BE284" s="33">
        <f t="shared" si="32"/>
        <v>-307677.40750745405</v>
      </c>
      <c r="BF284" s="33">
        <v>2043976.1498</v>
      </c>
      <c r="BG284" s="33">
        <v>106509.8227</v>
      </c>
      <c r="BH284" s="33">
        <v>171792.81419999999</v>
      </c>
      <c r="BI284" s="33">
        <v>129680.40029254599</v>
      </c>
      <c r="BJ284" s="33">
        <v>83520.870999999999</v>
      </c>
      <c r="BK284" s="33">
        <v>71853.171600000001</v>
      </c>
      <c r="BL284" s="33">
        <v>2771304.2938999999</v>
      </c>
      <c r="BM284" s="33">
        <f t="shared" si="33"/>
        <v>11667.699399999998</v>
      </c>
      <c r="BN284" s="9"/>
      <c r="BO284" s="9"/>
      <c r="BP284" s="9"/>
      <c r="BQ284" s="9"/>
      <c r="BR284" s="9"/>
      <c r="BS284" s="9"/>
      <c r="BT284" s="9"/>
      <c r="BU284" s="9"/>
      <c r="BV284" s="33">
        <f t="shared" si="34"/>
        <v>-307677.40750745405</v>
      </c>
      <c r="BW284" s="9"/>
      <c r="BX284" s="9"/>
      <c r="BY284" s="9"/>
      <c r="BZ284" s="9"/>
      <c r="CA284" s="21"/>
      <c r="CB284" s="21"/>
      <c r="CC284" s="21"/>
      <c r="CD284" s="22"/>
      <c r="CE284" s="9"/>
      <c r="CF284" s="9"/>
      <c r="CG284" s="9"/>
      <c r="CH284" s="9"/>
      <c r="CI284" s="9"/>
      <c r="CJ284" s="9"/>
      <c r="CK284" s="9"/>
      <c r="CL284" s="9"/>
      <c r="CM284" s="10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D284" s="3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</row>
    <row r="285" spans="1:156">
      <c r="A285" s="8">
        <v>280</v>
      </c>
      <c r="B285" s="21">
        <v>2013</v>
      </c>
      <c r="C285" s="21">
        <v>1951</v>
      </c>
      <c r="D285" s="22">
        <v>165.19841829999999</v>
      </c>
      <c r="E285" s="9">
        <v>-84825.732900000003</v>
      </c>
      <c r="F285" s="9">
        <v>1922313.8160999999</v>
      </c>
      <c r="G285" s="9">
        <v>101672.62639999999</v>
      </c>
      <c r="H285" s="9">
        <v>415536.86190000002</v>
      </c>
      <c r="I285" s="9">
        <v>86996.395199999999</v>
      </c>
      <c r="J285" s="9">
        <v>83989.964900000006</v>
      </c>
      <c r="K285" s="9">
        <v>11978.024100000001</v>
      </c>
      <c r="L285" s="9">
        <v>2683357.3733999999</v>
      </c>
      <c r="M285" s="9">
        <f t="shared" si="28"/>
        <v>72011.940800000011</v>
      </c>
      <c r="N285" s="26"/>
      <c r="O285" s="26"/>
      <c r="P285" s="26"/>
      <c r="Q285" s="26"/>
      <c r="R285" s="26"/>
      <c r="S285" s="26"/>
      <c r="T285" s="26"/>
      <c r="U285" s="26"/>
      <c r="V285" s="33">
        <f t="shared" si="29"/>
        <v>-84825.732900000003</v>
      </c>
      <c r="W285" s="26"/>
      <c r="X285" s="26"/>
      <c r="Y285" s="26"/>
      <c r="Z285" s="26"/>
      <c r="AA285" s="26"/>
      <c r="AB285" s="38">
        <v>2014</v>
      </c>
      <c r="AC285" s="38">
        <v>1979</v>
      </c>
      <c r="AD285" s="39">
        <v>108.16205739999999</v>
      </c>
      <c r="AE285" s="33">
        <v>-94967.5579</v>
      </c>
      <c r="AF285" s="33">
        <v>2035644.3998</v>
      </c>
      <c r="AG285" s="33">
        <v>106509.8227</v>
      </c>
      <c r="AH285" s="33">
        <v>184120.40210000001</v>
      </c>
      <c r="AI285" s="33">
        <v>104099.276</v>
      </c>
      <c r="AJ285" s="33">
        <v>251964.1704</v>
      </c>
      <c r="AK285" s="33">
        <v>64498.332799999996</v>
      </c>
      <c r="AL285" s="33">
        <v>2712807.2962000002</v>
      </c>
      <c r="AM285" s="33">
        <f t="shared" si="30"/>
        <v>187465.8376</v>
      </c>
      <c r="AN285" s="33"/>
      <c r="AO285" s="33"/>
      <c r="AP285" s="33"/>
      <c r="AQ285" s="33"/>
      <c r="AR285" s="33"/>
      <c r="AS285" s="33"/>
      <c r="AT285" s="33"/>
      <c r="AU285" s="33"/>
      <c r="AV285" s="33">
        <f t="shared" si="31"/>
        <v>-94967.5579</v>
      </c>
      <c r="AW285" s="33"/>
      <c r="AX285" s="33"/>
      <c r="AY285" s="33"/>
      <c r="AZ285" s="33"/>
      <c r="BA285" s="38">
        <v>280</v>
      </c>
      <c r="BB285" s="38">
        <v>2015</v>
      </c>
      <c r="BC285" s="38">
        <v>1980</v>
      </c>
      <c r="BD285" s="39">
        <v>121.8353111</v>
      </c>
      <c r="BE285" s="33">
        <f t="shared" si="32"/>
        <v>-122081.88941893494</v>
      </c>
      <c r="BF285" s="33">
        <v>2078212.9920999999</v>
      </c>
      <c r="BG285" s="33">
        <v>106509.8227</v>
      </c>
      <c r="BH285" s="33">
        <v>177188.986</v>
      </c>
      <c r="BI285" s="33">
        <v>109398.694481065</v>
      </c>
      <c r="BJ285" s="33">
        <v>264804.6899</v>
      </c>
      <c r="BK285" s="33">
        <v>62207.724300000002</v>
      </c>
      <c r="BL285" s="33">
        <v>2795989.3503</v>
      </c>
      <c r="BM285" s="33">
        <f t="shared" si="33"/>
        <v>202596.9656</v>
      </c>
      <c r="BN285" s="9"/>
      <c r="BO285" s="9"/>
      <c r="BP285" s="9"/>
      <c r="BQ285" s="9"/>
      <c r="BR285" s="9"/>
      <c r="BS285" s="9"/>
      <c r="BT285" s="9"/>
      <c r="BU285" s="9"/>
      <c r="BV285" s="33">
        <f t="shared" si="34"/>
        <v>-122081.88941893494</v>
      </c>
      <c r="BW285" s="9"/>
      <c r="BX285" s="9"/>
      <c r="BY285" s="9"/>
      <c r="BZ285" s="9"/>
      <c r="CA285" s="21"/>
      <c r="CB285" s="21"/>
      <c r="CC285" s="21"/>
      <c r="CD285" s="22"/>
      <c r="CE285" s="9"/>
      <c r="CF285" s="9"/>
      <c r="CG285" s="9"/>
      <c r="CH285" s="9"/>
      <c r="CI285" s="9"/>
      <c r="CJ285" s="9"/>
      <c r="CK285" s="9"/>
      <c r="CL285" s="9"/>
      <c r="CM285" s="10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D285" s="3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</row>
    <row r="286" spans="1:156">
      <c r="A286" s="8">
        <v>281</v>
      </c>
      <c r="B286" s="21">
        <v>2013</v>
      </c>
      <c r="C286" s="21">
        <v>1951</v>
      </c>
      <c r="D286" s="22">
        <v>165.19841829999999</v>
      </c>
      <c r="E286" s="9">
        <v>-83612.303100000005</v>
      </c>
      <c r="F286" s="9">
        <v>1924858.7637</v>
      </c>
      <c r="G286" s="9">
        <v>101672.62639999999</v>
      </c>
      <c r="H286" s="9">
        <v>415440.37030000001</v>
      </c>
      <c r="I286" s="9">
        <v>87355.713600000003</v>
      </c>
      <c r="J286" s="9">
        <v>87578.074900000007</v>
      </c>
      <c r="K286" s="9">
        <v>17793.134900000001</v>
      </c>
      <c r="L286" s="9">
        <v>2682724.7171</v>
      </c>
      <c r="M286" s="9">
        <f t="shared" si="28"/>
        <v>69784.94</v>
      </c>
      <c r="N286" s="26"/>
      <c r="O286" s="26"/>
      <c r="P286" s="26"/>
      <c r="Q286" s="26"/>
      <c r="R286" s="26"/>
      <c r="S286" s="26"/>
      <c r="T286" s="26"/>
      <c r="U286" s="26"/>
      <c r="V286" s="33">
        <f t="shared" si="29"/>
        <v>-83612.303100000005</v>
      </c>
      <c r="W286" s="26"/>
      <c r="X286" s="26"/>
      <c r="Y286" s="26"/>
      <c r="Z286" s="26"/>
      <c r="AA286" s="26"/>
      <c r="AB286" s="38">
        <v>2014</v>
      </c>
      <c r="AC286" s="38">
        <v>1949</v>
      </c>
      <c r="AD286" s="39">
        <v>130.26025490000001</v>
      </c>
      <c r="AE286" s="33">
        <v>-25344.5121</v>
      </c>
      <c r="AF286" s="33">
        <v>2059603.1812</v>
      </c>
      <c r="AG286" s="33">
        <v>106509.8227</v>
      </c>
      <c r="AH286" s="33">
        <v>188789.13939999999</v>
      </c>
      <c r="AI286" s="33">
        <v>86551.659</v>
      </c>
      <c r="AJ286" s="33">
        <v>311510.38050000003</v>
      </c>
      <c r="AK286" s="33">
        <v>52677.928800000002</v>
      </c>
      <c r="AL286" s="33">
        <v>2725630.7661000001</v>
      </c>
      <c r="AM286" s="33">
        <f t="shared" si="30"/>
        <v>258832.45170000003</v>
      </c>
      <c r="AN286" s="33"/>
      <c r="AO286" s="33"/>
      <c r="AP286" s="33"/>
      <c r="AQ286" s="33"/>
      <c r="AR286" s="33"/>
      <c r="AS286" s="33"/>
      <c r="AT286" s="33"/>
      <c r="AU286" s="33"/>
      <c r="AV286" s="33">
        <f t="shared" si="31"/>
        <v>-25344.5121</v>
      </c>
      <c r="AW286" s="33"/>
      <c r="AX286" s="33"/>
      <c r="AY286" s="33"/>
      <c r="AZ286" s="33"/>
      <c r="BA286" s="38">
        <v>281</v>
      </c>
      <c r="BB286" s="38">
        <v>2015</v>
      </c>
      <c r="BC286" s="38">
        <v>1950</v>
      </c>
      <c r="BD286" s="39">
        <v>158.5133792</v>
      </c>
      <c r="BE286" s="33">
        <f t="shared" si="32"/>
        <v>113503.65786804911</v>
      </c>
      <c r="BF286" s="33">
        <v>2106620.3264000001</v>
      </c>
      <c r="BG286" s="33">
        <v>106509.8227</v>
      </c>
      <c r="BH286" s="33">
        <v>184692.39319999999</v>
      </c>
      <c r="BI286" s="33">
        <v>81196.868268048696</v>
      </c>
      <c r="BJ286" s="33">
        <v>439653.90749999997</v>
      </c>
      <c r="BK286" s="33">
        <v>12715.3518</v>
      </c>
      <c r="BL286" s="33">
        <v>2792454.3084</v>
      </c>
      <c r="BM286" s="33">
        <f t="shared" si="33"/>
        <v>426938.55569999997</v>
      </c>
      <c r="BN286" s="9"/>
      <c r="BO286" s="9"/>
      <c r="BP286" s="9"/>
      <c r="BQ286" s="9"/>
      <c r="BR286" s="9"/>
      <c r="BS286" s="9"/>
      <c r="BT286" s="9"/>
      <c r="BU286" s="9"/>
      <c r="BV286" s="33">
        <f t="shared" si="34"/>
        <v>113503.65786804911</v>
      </c>
      <c r="BW286" s="9"/>
      <c r="BX286" s="9"/>
      <c r="BY286" s="9"/>
      <c r="BZ286" s="9"/>
      <c r="CA286" s="21"/>
      <c r="CB286" s="21"/>
      <c r="CC286" s="21"/>
      <c r="CD286" s="22"/>
      <c r="CE286" s="9"/>
      <c r="CF286" s="9"/>
      <c r="CG286" s="9"/>
      <c r="CH286" s="9"/>
      <c r="CI286" s="9"/>
      <c r="CJ286" s="9"/>
      <c r="CK286" s="9"/>
      <c r="CL286" s="9"/>
      <c r="CM286" s="10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D286" s="3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</row>
    <row r="287" spans="1:156">
      <c r="A287" s="8">
        <v>282</v>
      </c>
      <c r="B287" s="21">
        <v>2013</v>
      </c>
      <c r="C287" s="21">
        <v>1962</v>
      </c>
      <c r="D287" s="22">
        <v>126.2553453</v>
      </c>
      <c r="E287" s="9">
        <v>-92401.112500000003</v>
      </c>
      <c r="F287" s="9">
        <v>1915987.1998999999</v>
      </c>
      <c r="G287" s="9">
        <v>101672.62639999999</v>
      </c>
      <c r="H287" s="9">
        <v>415944.5858</v>
      </c>
      <c r="I287" s="9">
        <v>85478.1005</v>
      </c>
      <c r="J287" s="9">
        <v>83436.989600000001</v>
      </c>
      <c r="K287" s="9">
        <v>3194.1703000000002</v>
      </c>
      <c r="L287" s="9">
        <v>2691726.4443000001</v>
      </c>
      <c r="M287" s="9">
        <f t="shared" si="28"/>
        <v>80242.819300000003</v>
      </c>
      <c r="N287" s="26"/>
      <c r="O287" s="26"/>
      <c r="P287" s="26"/>
      <c r="Q287" s="26"/>
      <c r="R287" s="26"/>
      <c r="S287" s="26"/>
      <c r="T287" s="26"/>
      <c r="U287" s="26"/>
      <c r="V287" s="33">
        <f t="shared" si="29"/>
        <v>-92401.112500000003</v>
      </c>
      <c r="W287" s="26"/>
      <c r="X287" s="26"/>
      <c r="Y287" s="26"/>
      <c r="Z287" s="26"/>
      <c r="AA287" s="26"/>
      <c r="AB287" s="38">
        <v>2014</v>
      </c>
      <c r="AC287" s="38">
        <v>1992</v>
      </c>
      <c r="AD287" s="39">
        <v>96.583156709999997</v>
      </c>
      <c r="AE287" s="33">
        <v>-180729.12220000001</v>
      </c>
      <c r="AF287" s="33">
        <v>2046655.0392</v>
      </c>
      <c r="AG287" s="33">
        <v>106509.8227</v>
      </c>
      <c r="AH287" s="33">
        <v>181144.75630000001</v>
      </c>
      <c r="AI287" s="33">
        <v>115283.3481</v>
      </c>
      <c r="AJ287" s="33">
        <v>172402.47339999999</v>
      </c>
      <c r="AK287" s="33">
        <v>91351.468800000002</v>
      </c>
      <c r="AL287" s="33">
        <v>2711373.0931000002</v>
      </c>
      <c r="AM287" s="33">
        <f t="shared" si="30"/>
        <v>81051.004599999986</v>
      </c>
      <c r="AN287" s="33"/>
      <c r="AO287" s="33"/>
      <c r="AP287" s="33"/>
      <c r="AQ287" s="33"/>
      <c r="AR287" s="33"/>
      <c r="AS287" s="33"/>
      <c r="AT287" s="33"/>
      <c r="AU287" s="33"/>
      <c r="AV287" s="33">
        <f t="shared" si="31"/>
        <v>-180729.12220000001</v>
      </c>
      <c r="AW287" s="33"/>
      <c r="AX287" s="33"/>
      <c r="AY287" s="33"/>
      <c r="AZ287" s="33"/>
      <c r="BA287" s="38">
        <v>282</v>
      </c>
      <c r="BB287" s="38">
        <v>2015</v>
      </c>
      <c r="BC287" s="38">
        <v>1993</v>
      </c>
      <c r="BD287" s="39">
        <v>116.7870363</v>
      </c>
      <c r="BE287" s="33">
        <f t="shared" si="32"/>
        <v>-201248.83475774154</v>
      </c>
      <c r="BF287" s="33">
        <v>2080346.6802999999</v>
      </c>
      <c r="BG287" s="33">
        <v>106509.8227</v>
      </c>
      <c r="BH287" s="33">
        <v>175764.1398</v>
      </c>
      <c r="BI287" s="33">
        <v>114754.03014225799</v>
      </c>
      <c r="BJ287" s="33">
        <v>186772.47</v>
      </c>
      <c r="BK287" s="33">
        <v>88731.986699999994</v>
      </c>
      <c r="BL287" s="33">
        <v>2776663.9909999999</v>
      </c>
      <c r="BM287" s="33">
        <f t="shared" si="33"/>
        <v>98040.483300000007</v>
      </c>
      <c r="BN287" s="9"/>
      <c r="BO287" s="9"/>
      <c r="BP287" s="9"/>
      <c r="BQ287" s="9"/>
      <c r="BR287" s="9"/>
      <c r="BS287" s="9"/>
      <c r="BT287" s="9"/>
      <c r="BU287" s="9"/>
      <c r="BV287" s="33">
        <f t="shared" si="34"/>
        <v>-201248.83475774154</v>
      </c>
      <c r="BW287" s="9"/>
      <c r="BX287" s="9"/>
      <c r="BY287" s="9"/>
      <c r="BZ287" s="9"/>
      <c r="CA287" s="21"/>
      <c r="CB287" s="21"/>
      <c r="CC287" s="21"/>
      <c r="CD287" s="22"/>
      <c r="CE287" s="9"/>
      <c r="CF287" s="9"/>
      <c r="CG287" s="9"/>
      <c r="CH287" s="9"/>
      <c r="CI287" s="9"/>
      <c r="CJ287" s="9"/>
      <c r="CK287" s="9"/>
      <c r="CL287" s="9"/>
      <c r="CM287" s="10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D287" s="3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</row>
    <row r="288" spans="1:156">
      <c r="A288" s="8">
        <v>283</v>
      </c>
      <c r="B288" s="21">
        <v>2013</v>
      </c>
      <c r="C288" s="21">
        <v>1990</v>
      </c>
      <c r="D288" s="22">
        <v>135.3888048</v>
      </c>
      <c r="E288" s="9">
        <v>5843.8188</v>
      </c>
      <c r="F288" s="9">
        <v>1931115.4378</v>
      </c>
      <c r="G288" s="9">
        <v>101672.62639999999</v>
      </c>
      <c r="H288" s="9">
        <v>415796.78769999999</v>
      </c>
      <c r="I288" s="9">
        <v>86028.4755</v>
      </c>
      <c r="J288" s="9">
        <v>164248.3757</v>
      </c>
      <c r="K288" s="9">
        <v>1000.2173</v>
      </c>
      <c r="L288" s="9">
        <v>2692017.6671000002</v>
      </c>
      <c r="M288" s="9">
        <f t="shared" si="28"/>
        <v>163248.15840000001</v>
      </c>
      <c r="N288" s="26"/>
      <c r="O288" s="26"/>
      <c r="P288" s="26"/>
      <c r="Q288" s="26"/>
      <c r="R288" s="26"/>
      <c r="S288" s="26"/>
      <c r="T288" s="26"/>
      <c r="U288" s="26"/>
      <c r="V288" s="33">
        <f t="shared" si="29"/>
        <v>5843.8188</v>
      </c>
      <c r="W288" s="26"/>
      <c r="X288" s="26"/>
      <c r="Y288" s="26"/>
      <c r="Z288" s="26"/>
      <c r="AA288" s="26"/>
      <c r="AB288" s="38">
        <v>2014</v>
      </c>
      <c r="AC288" s="38">
        <v>1965</v>
      </c>
      <c r="AD288" s="39">
        <v>166.12631579999999</v>
      </c>
      <c r="AE288" s="33">
        <v>298825.15549999999</v>
      </c>
      <c r="AF288" s="33">
        <v>2023197.8959999999</v>
      </c>
      <c r="AG288" s="33">
        <v>106509.8227</v>
      </c>
      <c r="AH288" s="33">
        <v>191908.4681</v>
      </c>
      <c r="AI288" s="33">
        <v>74827.549599999998</v>
      </c>
      <c r="AJ288" s="33">
        <v>647920.06110000005</v>
      </c>
      <c r="AK288" s="33">
        <v>4445.0432000000001</v>
      </c>
      <c r="AL288" s="33">
        <v>2741093.5987999998</v>
      </c>
      <c r="AM288" s="33">
        <f t="shared" si="30"/>
        <v>643475.01790000009</v>
      </c>
      <c r="AN288" s="33"/>
      <c r="AO288" s="33"/>
      <c r="AP288" s="33"/>
      <c r="AQ288" s="33"/>
      <c r="AR288" s="33"/>
      <c r="AS288" s="33"/>
      <c r="AT288" s="33"/>
      <c r="AU288" s="33"/>
      <c r="AV288" s="33">
        <f t="shared" si="31"/>
        <v>298825.15549999999</v>
      </c>
      <c r="AW288" s="33"/>
      <c r="AX288" s="33"/>
      <c r="AY288" s="33"/>
      <c r="AZ288" s="33"/>
      <c r="BA288" s="38">
        <v>283</v>
      </c>
      <c r="BB288" s="38">
        <v>2015</v>
      </c>
      <c r="BC288" s="38">
        <v>1966</v>
      </c>
      <c r="BD288" s="39">
        <v>120.1563148</v>
      </c>
      <c r="BE288" s="33">
        <f t="shared" si="32"/>
        <v>-70516.530357683077</v>
      </c>
      <c r="BF288" s="33">
        <v>2032761.9857999999</v>
      </c>
      <c r="BG288" s="33">
        <v>106509.8227</v>
      </c>
      <c r="BH288" s="33">
        <v>185483.79790000001</v>
      </c>
      <c r="BI288" s="33">
        <v>78222.345042317407</v>
      </c>
      <c r="BJ288" s="33">
        <v>301756.62329999998</v>
      </c>
      <c r="BK288" s="33">
        <v>3411.1397000000002</v>
      </c>
      <c r="BL288" s="33">
        <v>2771839.9654000001</v>
      </c>
      <c r="BM288" s="33">
        <f t="shared" si="33"/>
        <v>298345.48359999998</v>
      </c>
      <c r="BN288" s="9"/>
      <c r="BO288" s="9"/>
      <c r="BP288" s="9"/>
      <c r="BQ288" s="9"/>
      <c r="BR288" s="9"/>
      <c r="BS288" s="9"/>
      <c r="BT288" s="9"/>
      <c r="BU288" s="9"/>
      <c r="BV288" s="33">
        <f t="shared" si="34"/>
        <v>-70516.530357683077</v>
      </c>
      <c r="BW288" s="9"/>
      <c r="BX288" s="9"/>
      <c r="BY288" s="9"/>
      <c r="BZ288" s="9"/>
      <c r="CA288" s="21"/>
      <c r="CB288" s="21"/>
      <c r="CC288" s="21"/>
      <c r="CD288" s="22"/>
      <c r="CE288" s="9"/>
      <c r="CF288" s="9"/>
      <c r="CG288" s="9"/>
      <c r="CH288" s="9"/>
      <c r="CI288" s="9"/>
      <c r="CJ288" s="9"/>
      <c r="CK288" s="9"/>
      <c r="CL288" s="9"/>
      <c r="CM288" s="10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D288" s="3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</row>
    <row r="289" spans="1:156">
      <c r="A289" s="8">
        <v>284</v>
      </c>
      <c r="B289" s="21">
        <v>2013</v>
      </c>
      <c r="C289" s="21">
        <v>1984</v>
      </c>
      <c r="D289" s="22">
        <v>159.0187081</v>
      </c>
      <c r="E289" s="9">
        <v>-38762.819300000003</v>
      </c>
      <c r="F289" s="9">
        <v>1914707.5197000001</v>
      </c>
      <c r="G289" s="9">
        <v>101672.62639999999</v>
      </c>
      <c r="H289" s="9">
        <v>416436.74859999999</v>
      </c>
      <c r="I289" s="9">
        <v>83645.369500000001</v>
      </c>
      <c r="J289" s="9">
        <v>135283.2132</v>
      </c>
      <c r="K289" s="9">
        <v>0</v>
      </c>
      <c r="L289" s="9">
        <v>2690508.2966999998</v>
      </c>
      <c r="M289" s="9">
        <f t="shared" si="28"/>
        <v>135283.2132</v>
      </c>
      <c r="N289" s="26"/>
      <c r="O289" s="26"/>
      <c r="P289" s="26"/>
      <c r="Q289" s="26"/>
      <c r="R289" s="26"/>
      <c r="S289" s="26"/>
      <c r="T289" s="26"/>
      <c r="U289" s="26"/>
      <c r="V289" s="33">
        <f t="shared" si="29"/>
        <v>-38762.819300000003</v>
      </c>
      <c r="W289" s="26"/>
      <c r="X289" s="26"/>
      <c r="Y289" s="26"/>
      <c r="Z289" s="26"/>
      <c r="AA289" s="26"/>
      <c r="AB289" s="38">
        <v>2014</v>
      </c>
      <c r="AC289" s="38">
        <v>1980</v>
      </c>
      <c r="AD289" s="39">
        <v>121.8353111</v>
      </c>
      <c r="AE289" s="33">
        <v>-159846.6856</v>
      </c>
      <c r="AF289" s="33">
        <v>2012959.0554</v>
      </c>
      <c r="AG289" s="33">
        <v>106509.8227</v>
      </c>
      <c r="AH289" s="33">
        <v>182412.723</v>
      </c>
      <c r="AI289" s="33">
        <v>110517.6496</v>
      </c>
      <c r="AJ289" s="33">
        <v>205627.6194</v>
      </c>
      <c r="AK289" s="33">
        <v>55094.6662</v>
      </c>
      <c r="AL289" s="33">
        <v>2722778.8894000002</v>
      </c>
      <c r="AM289" s="33">
        <f t="shared" si="30"/>
        <v>150532.95319999999</v>
      </c>
      <c r="AN289" s="33"/>
      <c r="AO289" s="33"/>
      <c r="AP289" s="33"/>
      <c r="AQ289" s="33"/>
      <c r="AR289" s="33"/>
      <c r="AS289" s="33"/>
      <c r="AT289" s="33"/>
      <c r="AU289" s="33"/>
      <c r="AV289" s="33">
        <f t="shared" si="31"/>
        <v>-159846.6856</v>
      </c>
      <c r="AW289" s="33"/>
      <c r="AX289" s="33"/>
      <c r="AY289" s="33"/>
      <c r="AZ289" s="33"/>
      <c r="BA289" s="38">
        <v>284</v>
      </c>
      <c r="BB289" s="38">
        <v>2015</v>
      </c>
      <c r="BC289" s="38">
        <v>1981</v>
      </c>
      <c r="BD289" s="39">
        <v>140.5062116</v>
      </c>
      <c r="BE289" s="33">
        <f t="shared" si="32"/>
        <v>39220.044159517158</v>
      </c>
      <c r="BF289" s="33">
        <v>2042278.8134999999</v>
      </c>
      <c r="BG289" s="33">
        <v>106509.8227</v>
      </c>
      <c r="BH289" s="33">
        <v>187089.1384</v>
      </c>
      <c r="BI289" s="33">
        <v>72188.615059517193</v>
      </c>
      <c r="BJ289" s="33">
        <v>409513.35759999999</v>
      </c>
      <c r="BK289" s="33">
        <v>2715.9807999999998</v>
      </c>
      <c r="BL289" s="33">
        <v>2775643.7223</v>
      </c>
      <c r="BM289" s="33">
        <f t="shared" si="33"/>
        <v>406797.37679999997</v>
      </c>
      <c r="BN289" s="9"/>
      <c r="BO289" s="9"/>
      <c r="BP289" s="9"/>
      <c r="BQ289" s="9"/>
      <c r="BR289" s="9"/>
      <c r="BS289" s="9"/>
      <c r="BT289" s="9"/>
      <c r="BU289" s="9"/>
      <c r="BV289" s="33">
        <f t="shared" si="34"/>
        <v>39220.044159517158</v>
      </c>
      <c r="BW289" s="9"/>
      <c r="BX289" s="9"/>
      <c r="BY289" s="9"/>
      <c r="BZ289" s="9"/>
      <c r="CA289" s="21"/>
      <c r="CB289" s="21"/>
      <c r="CC289" s="21"/>
      <c r="CD289" s="22"/>
      <c r="CE289" s="9"/>
      <c r="CF289" s="9"/>
      <c r="CG289" s="9"/>
      <c r="CH289" s="9"/>
      <c r="CI289" s="9"/>
      <c r="CJ289" s="9"/>
      <c r="CK289" s="9"/>
      <c r="CL289" s="9"/>
      <c r="CM289" s="10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D289" s="3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</row>
    <row r="290" spans="1:156">
      <c r="A290" s="8">
        <v>285</v>
      </c>
      <c r="B290" s="21">
        <v>2013</v>
      </c>
      <c r="C290" s="21">
        <v>1971</v>
      </c>
      <c r="D290" s="22">
        <v>171.1430752</v>
      </c>
      <c r="E290" s="9">
        <v>-84625.783200000005</v>
      </c>
      <c r="F290" s="9">
        <v>1942745.0833999999</v>
      </c>
      <c r="G290" s="9">
        <v>101672.62639999999</v>
      </c>
      <c r="H290" s="9">
        <v>415368.32189999998</v>
      </c>
      <c r="I290" s="9">
        <v>87624.0098</v>
      </c>
      <c r="J290" s="9">
        <v>63353.426299999999</v>
      </c>
      <c r="K290" s="9">
        <v>9611.9644000000008</v>
      </c>
      <c r="L290" s="9">
        <v>2685777.2864999999</v>
      </c>
      <c r="M290" s="9">
        <f t="shared" si="28"/>
        <v>53741.461899999995</v>
      </c>
      <c r="N290" s="26"/>
      <c r="O290" s="26"/>
      <c r="P290" s="26"/>
      <c r="Q290" s="26"/>
      <c r="R290" s="26"/>
      <c r="S290" s="26"/>
      <c r="T290" s="26"/>
      <c r="U290" s="26"/>
      <c r="V290" s="33">
        <f t="shared" si="29"/>
        <v>-84625.783200000005</v>
      </c>
      <c r="W290" s="26"/>
      <c r="X290" s="26"/>
      <c r="Y290" s="26"/>
      <c r="Z290" s="26"/>
      <c r="AA290" s="26"/>
      <c r="AB290" s="38">
        <v>2014</v>
      </c>
      <c r="AC290" s="38">
        <v>1965</v>
      </c>
      <c r="AD290" s="39">
        <v>166.12631579999999</v>
      </c>
      <c r="AE290" s="33">
        <v>368248.8541</v>
      </c>
      <c r="AF290" s="33">
        <v>2075151.5294000001</v>
      </c>
      <c r="AG290" s="33">
        <v>106509.8227</v>
      </c>
      <c r="AH290" s="33">
        <v>191484.42319999999</v>
      </c>
      <c r="AI290" s="33">
        <v>76421.337799999994</v>
      </c>
      <c r="AJ290" s="33">
        <v>668557.60179999995</v>
      </c>
      <c r="AK290" s="33">
        <v>9056.7191000000003</v>
      </c>
      <c r="AL290" s="33">
        <v>2740819.1416000002</v>
      </c>
      <c r="AM290" s="33">
        <f t="shared" si="30"/>
        <v>659500.88269999996</v>
      </c>
      <c r="AN290" s="33"/>
      <c r="AO290" s="33"/>
      <c r="AP290" s="33"/>
      <c r="AQ290" s="33"/>
      <c r="AR290" s="33"/>
      <c r="AS290" s="33"/>
      <c r="AT290" s="33"/>
      <c r="AU290" s="33"/>
      <c r="AV290" s="33">
        <f t="shared" si="31"/>
        <v>368248.8541</v>
      </c>
      <c r="AW290" s="33"/>
      <c r="AX290" s="33"/>
      <c r="AY290" s="33"/>
      <c r="AZ290" s="33"/>
      <c r="BA290" s="38">
        <v>285</v>
      </c>
      <c r="BB290" s="38">
        <v>2015</v>
      </c>
      <c r="BC290" s="38">
        <v>1966</v>
      </c>
      <c r="BD290" s="39">
        <v>120.1563148</v>
      </c>
      <c r="BE290" s="33">
        <f t="shared" si="32"/>
        <v>36520.250220492017</v>
      </c>
      <c r="BF290" s="33">
        <v>2160491.7987000002</v>
      </c>
      <c r="BG290" s="33">
        <v>106509.8227</v>
      </c>
      <c r="BH290" s="33">
        <v>184025.23300000001</v>
      </c>
      <c r="BI290" s="33">
        <v>83704.413820492206</v>
      </c>
      <c r="BJ290" s="33">
        <v>325387.60359999997</v>
      </c>
      <c r="BK290" s="33">
        <v>24363.744699999999</v>
      </c>
      <c r="BL290" s="33">
        <v>2799234.8769</v>
      </c>
      <c r="BM290" s="33">
        <f t="shared" si="33"/>
        <v>301023.85889999999</v>
      </c>
      <c r="BN290" s="9"/>
      <c r="BO290" s="9"/>
      <c r="BP290" s="9"/>
      <c r="BQ290" s="9"/>
      <c r="BR290" s="9"/>
      <c r="BS290" s="9"/>
      <c r="BT290" s="9"/>
      <c r="BU290" s="9"/>
      <c r="BV290" s="33">
        <f t="shared" si="34"/>
        <v>36520.250220492017</v>
      </c>
      <c r="BW290" s="9"/>
      <c r="BX290" s="9"/>
      <c r="BY290" s="9"/>
      <c r="BZ290" s="9"/>
      <c r="CA290" s="21"/>
      <c r="CB290" s="21"/>
      <c r="CC290" s="21"/>
      <c r="CD290" s="22"/>
      <c r="CE290" s="9"/>
      <c r="CF290" s="9"/>
      <c r="CG290" s="9"/>
      <c r="CH290" s="9"/>
      <c r="CI290" s="9"/>
      <c r="CJ290" s="9"/>
      <c r="CK290" s="9"/>
      <c r="CL290" s="9"/>
      <c r="CM290" s="10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D290" s="3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</row>
    <row r="291" spans="1:156">
      <c r="A291" s="8">
        <v>286</v>
      </c>
      <c r="B291" s="21">
        <v>2013</v>
      </c>
      <c r="C291" s="21">
        <v>1976</v>
      </c>
      <c r="D291" s="22">
        <v>172.14116780000001</v>
      </c>
      <c r="E291" s="9">
        <v>-74550.2497</v>
      </c>
      <c r="F291" s="9">
        <v>1900370.5299</v>
      </c>
      <c r="G291" s="9">
        <v>101672.62639999999</v>
      </c>
      <c r="H291" s="9">
        <v>416436.74859999999</v>
      </c>
      <c r="I291" s="9">
        <v>83645.369500000001</v>
      </c>
      <c r="J291" s="9">
        <v>107160.9292</v>
      </c>
      <c r="K291" s="9">
        <v>0</v>
      </c>
      <c r="L291" s="9">
        <v>2683836.4534</v>
      </c>
      <c r="M291" s="9">
        <f t="shared" si="28"/>
        <v>107160.9292</v>
      </c>
      <c r="N291" s="26"/>
      <c r="O291" s="26"/>
      <c r="P291" s="26"/>
      <c r="Q291" s="26"/>
      <c r="R291" s="26"/>
      <c r="S291" s="26"/>
      <c r="T291" s="26"/>
      <c r="U291" s="26"/>
      <c r="V291" s="33">
        <f t="shared" si="29"/>
        <v>-74550.2497</v>
      </c>
      <c r="W291" s="26"/>
      <c r="X291" s="26"/>
      <c r="Y291" s="26"/>
      <c r="Z291" s="26"/>
      <c r="AA291" s="26"/>
      <c r="AB291" s="38">
        <v>2014</v>
      </c>
      <c r="AC291" s="38">
        <v>1973</v>
      </c>
      <c r="AD291" s="39">
        <v>98.382095480000004</v>
      </c>
      <c r="AE291" s="33">
        <v>-192296.27249999999</v>
      </c>
      <c r="AF291" s="33">
        <v>2001102.9161</v>
      </c>
      <c r="AG291" s="33">
        <v>106509.8227</v>
      </c>
      <c r="AH291" s="33">
        <v>188099.4638</v>
      </c>
      <c r="AI291" s="33">
        <v>89143.829299999998</v>
      </c>
      <c r="AJ291" s="33">
        <v>161458.50649999999</v>
      </c>
      <c r="AK291" s="33">
        <v>31008.172500000001</v>
      </c>
      <c r="AL291" s="33">
        <v>2707602.6384000001</v>
      </c>
      <c r="AM291" s="33">
        <f t="shared" si="30"/>
        <v>130450.33399999999</v>
      </c>
      <c r="AN291" s="33"/>
      <c r="AO291" s="33"/>
      <c r="AP291" s="33"/>
      <c r="AQ291" s="33"/>
      <c r="AR291" s="33"/>
      <c r="AS291" s="33"/>
      <c r="AT291" s="33"/>
      <c r="AU291" s="33"/>
      <c r="AV291" s="33">
        <f t="shared" si="31"/>
        <v>-192296.27249999999</v>
      </c>
      <c r="AW291" s="33"/>
      <c r="AX291" s="33"/>
      <c r="AY291" s="33"/>
      <c r="AZ291" s="33"/>
      <c r="BA291" s="38">
        <v>286</v>
      </c>
      <c r="BB291" s="38">
        <v>2015</v>
      </c>
      <c r="BC291" s="38">
        <v>1974</v>
      </c>
      <c r="BD291" s="39">
        <v>194.84334010000001</v>
      </c>
      <c r="BE291" s="33">
        <f t="shared" si="32"/>
        <v>95115.202414250001</v>
      </c>
      <c r="BF291" s="33">
        <v>2074788.5381</v>
      </c>
      <c r="BG291" s="33">
        <v>106509.8227</v>
      </c>
      <c r="BH291" s="33">
        <v>186222.54329999999</v>
      </c>
      <c r="BI291" s="33">
        <v>75445.744014249896</v>
      </c>
      <c r="BJ291" s="33">
        <v>465572.52889999998</v>
      </c>
      <c r="BK291" s="33">
        <v>9223.2649000000001</v>
      </c>
      <c r="BL291" s="33">
        <v>2804200.7097</v>
      </c>
      <c r="BM291" s="33">
        <f t="shared" si="33"/>
        <v>456349.26399999997</v>
      </c>
      <c r="BN291" s="9"/>
      <c r="BO291" s="9"/>
      <c r="BP291" s="9"/>
      <c r="BQ291" s="9"/>
      <c r="BR291" s="9"/>
      <c r="BS291" s="9"/>
      <c r="BT291" s="9"/>
      <c r="BU291" s="9"/>
      <c r="BV291" s="33">
        <f t="shared" si="34"/>
        <v>95115.202414250001</v>
      </c>
      <c r="BW291" s="9"/>
      <c r="BX291" s="9"/>
      <c r="BY291" s="9"/>
      <c r="BZ291" s="9"/>
      <c r="CA291" s="21"/>
      <c r="CB291" s="21"/>
      <c r="CC291" s="21"/>
      <c r="CD291" s="22"/>
      <c r="CE291" s="9"/>
      <c r="CF291" s="9"/>
      <c r="CG291" s="9"/>
      <c r="CH291" s="9"/>
      <c r="CI291" s="9"/>
      <c r="CJ291" s="9"/>
      <c r="CK291" s="9"/>
      <c r="CL291" s="9"/>
      <c r="CM291" s="10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D291" s="3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</row>
    <row r="292" spans="1:156">
      <c r="A292" s="8">
        <v>287</v>
      </c>
      <c r="B292" s="21">
        <v>2013</v>
      </c>
      <c r="C292" s="21">
        <v>1955</v>
      </c>
      <c r="D292" s="22">
        <v>130.9657498</v>
      </c>
      <c r="E292" s="9">
        <v>-89898.882100000003</v>
      </c>
      <c r="F292" s="9">
        <v>1905250.1294</v>
      </c>
      <c r="G292" s="9">
        <v>101672.62639999999</v>
      </c>
      <c r="H292" s="9">
        <v>415094.93280000001</v>
      </c>
      <c r="I292" s="9">
        <v>88642.064199999993</v>
      </c>
      <c r="J292" s="9">
        <v>88458.636599999998</v>
      </c>
      <c r="K292" s="9">
        <v>3604.9495000000002</v>
      </c>
      <c r="L292" s="9">
        <v>2685412.3221</v>
      </c>
      <c r="M292" s="9">
        <f t="shared" si="28"/>
        <v>84853.687099999996</v>
      </c>
      <c r="N292" s="26"/>
      <c r="O292" s="26"/>
      <c r="P292" s="26"/>
      <c r="Q292" s="26"/>
      <c r="R292" s="26"/>
      <c r="S292" s="26"/>
      <c r="T292" s="26"/>
      <c r="U292" s="26"/>
      <c r="V292" s="33">
        <f t="shared" si="29"/>
        <v>-89898.882100000003</v>
      </c>
      <c r="W292" s="26"/>
      <c r="X292" s="26"/>
      <c r="Y292" s="26"/>
      <c r="Z292" s="26"/>
      <c r="AA292" s="26"/>
      <c r="AB292" s="38">
        <v>2014</v>
      </c>
      <c r="AC292" s="38">
        <v>1949</v>
      </c>
      <c r="AD292" s="39">
        <v>130.26025490000001</v>
      </c>
      <c r="AE292" s="33">
        <v>-87463.819600000003</v>
      </c>
      <c r="AF292" s="33">
        <v>2012632.3025</v>
      </c>
      <c r="AG292" s="33">
        <v>106509.8227</v>
      </c>
      <c r="AH292" s="33">
        <v>189394.204</v>
      </c>
      <c r="AI292" s="33">
        <v>84277.501699999993</v>
      </c>
      <c r="AJ292" s="33">
        <v>273596.15629999997</v>
      </c>
      <c r="AK292" s="33">
        <v>25637.779299999998</v>
      </c>
      <c r="AL292" s="33">
        <v>2728236.0274999999</v>
      </c>
      <c r="AM292" s="33">
        <f t="shared" si="30"/>
        <v>247958.37699999998</v>
      </c>
      <c r="AN292" s="33"/>
      <c r="AO292" s="33"/>
      <c r="AP292" s="33"/>
      <c r="AQ292" s="33"/>
      <c r="AR292" s="33"/>
      <c r="AS292" s="33"/>
      <c r="AT292" s="33"/>
      <c r="AU292" s="33"/>
      <c r="AV292" s="33">
        <f t="shared" si="31"/>
        <v>-87463.819600000003</v>
      </c>
      <c r="AW292" s="33"/>
      <c r="AX292" s="33"/>
      <c r="AY292" s="33"/>
      <c r="AZ292" s="33"/>
      <c r="BA292" s="38">
        <v>287</v>
      </c>
      <c r="BB292" s="38">
        <v>2015</v>
      </c>
      <c r="BC292" s="38">
        <v>1950</v>
      </c>
      <c r="BD292" s="39">
        <v>158.5133792</v>
      </c>
      <c r="BE292" s="33">
        <f t="shared" si="32"/>
        <v>96298.619949304499</v>
      </c>
      <c r="BF292" s="33">
        <v>2046286.5686000001</v>
      </c>
      <c r="BG292" s="33">
        <v>106509.8227</v>
      </c>
      <c r="BH292" s="33">
        <v>184657.53719999999</v>
      </c>
      <c r="BI292" s="33">
        <v>81327.875549303993</v>
      </c>
      <c r="BJ292" s="33">
        <v>494214.46539999999</v>
      </c>
      <c r="BK292" s="33">
        <v>16775.236000000001</v>
      </c>
      <c r="BL292" s="33">
        <v>2799922.4134999998</v>
      </c>
      <c r="BM292" s="33">
        <f t="shared" si="33"/>
        <v>477439.22940000001</v>
      </c>
      <c r="BN292" s="9"/>
      <c r="BO292" s="9"/>
      <c r="BP292" s="9"/>
      <c r="BQ292" s="9"/>
      <c r="BR292" s="9"/>
      <c r="BS292" s="9"/>
      <c r="BT292" s="9"/>
      <c r="BU292" s="9"/>
      <c r="BV292" s="33">
        <f t="shared" si="34"/>
        <v>96298.619949304499</v>
      </c>
      <c r="BW292" s="9"/>
      <c r="BX292" s="9"/>
      <c r="BY292" s="9"/>
      <c r="BZ292" s="9"/>
      <c r="CA292" s="21"/>
      <c r="CB292" s="21"/>
      <c r="CC292" s="21"/>
      <c r="CD292" s="22"/>
      <c r="CE292" s="9"/>
      <c r="CF292" s="9"/>
      <c r="CG292" s="9"/>
      <c r="CH292" s="9"/>
      <c r="CI292" s="9"/>
      <c r="CJ292" s="9"/>
      <c r="CK292" s="9"/>
      <c r="CL292" s="9"/>
      <c r="CM292" s="10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D292" s="3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</row>
    <row r="293" spans="1:156">
      <c r="A293" s="8">
        <v>288</v>
      </c>
      <c r="B293" s="21">
        <v>2013</v>
      </c>
      <c r="C293" s="21">
        <v>1970</v>
      </c>
      <c r="D293" s="22">
        <v>124.7922181</v>
      </c>
      <c r="E293" s="9">
        <v>-75376.107799999998</v>
      </c>
      <c r="F293" s="9">
        <v>1932021.9790000001</v>
      </c>
      <c r="G293" s="9">
        <v>101672.62639999999</v>
      </c>
      <c r="H293" s="9">
        <v>414902.16489999997</v>
      </c>
      <c r="I293" s="9">
        <v>89359.899399999995</v>
      </c>
      <c r="J293" s="9">
        <v>83885.554799999998</v>
      </c>
      <c r="K293" s="9">
        <v>12212.4982</v>
      </c>
      <c r="L293" s="9">
        <v>2685005.8341000001</v>
      </c>
      <c r="M293" s="9">
        <f t="shared" si="28"/>
        <v>71673.056599999996</v>
      </c>
      <c r="N293" s="26"/>
      <c r="O293" s="26"/>
      <c r="P293" s="26"/>
      <c r="Q293" s="26"/>
      <c r="R293" s="26"/>
      <c r="S293" s="26"/>
      <c r="T293" s="26"/>
      <c r="U293" s="26"/>
      <c r="V293" s="33">
        <f t="shared" si="29"/>
        <v>-75376.107799999998</v>
      </c>
      <c r="W293" s="26"/>
      <c r="X293" s="26"/>
      <c r="Y293" s="26"/>
      <c r="Z293" s="26"/>
      <c r="AA293" s="26"/>
      <c r="AB293" s="38">
        <v>2014</v>
      </c>
      <c r="AC293" s="38">
        <v>2004</v>
      </c>
      <c r="AD293" s="39">
        <v>112.34405529999999</v>
      </c>
      <c r="AE293" s="33">
        <v>-158755.90049999999</v>
      </c>
      <c r="AF293" s="33">
        <v>2065718.7374</v>
      </c>
      <c r="AG293" s="33">
        <v>106509.8227</v>
      </c>
      <c r="AH293" s="33">
        <v>180603.22820000001</v>
      </c>
      <c r="AI293" s="33">
        <v>117318.7009</v>
      </c>
      <c r="AJ293" s="33">
        <v>192840.11309999999</v>
      </c>
      <c r="AK293" s="33">
        <v>101366.3368</v>
      </c>
      <c r="AL293" s="33">
        <v>2720380.1660000002</v>
      </c>
      <c r="AM293" s="33">
        <f t="shared" si="30"/>
        <v>91473.776299999983</v>
      </c>
      <c r="AN293" s="33"/>
      <c r="AO293" s="33"/>
      <c r="AP293" s="33"/>
      <c r="AQ293" s="33"/>
      <c r="AR293" s="33"/>
      <c r="AS293" s="33"/>
      <c r="AT293" s="33"/>
      <c r="AU293" s="33"/>
      <c r="AV293" s="33">
        <f t="shared" si="31"/>
        <v>-158755.90049999999</v>
      </c>
      <c r="AW293" s="33"/>
      <c r="AX293" s="33"/>
      <c r="AY293" s="33"/>
      <c r="AZ293" s="33"/>
      <c r="BA293" s="38">
        <v>288</v>
      </c>
      <c r="BB293" s="38">
        <v>2015</v>
      </c>
      <c r="BC293" s="38">
        <v>2005</v>
      </c>
      <c r="BD293" s="39">
        <v>109.369305</v>
      </c>
      <c r="BE293" s="33">
        <f t="shared" si="32"/>
        <v>-85573.149334270973</v>
      </c>
      <c r="BF293" s="33">
        <v>2097265.5731000002</v>
      </c>
      <c r="BG293" s="33">
        <v>106509.8227</v>
      </c>
      <c r="BH293" s="33">
        <v>185822.34289999999</v>
      </c>
      <c r="BI293" s="33">
        <v>76949.911665729102</v>
      </c>
      <c r="BJ293" s="33">
        <v>248361.0833</v>
      </c>
      <c r="BK293" s="33">
        <v>19980.954099999999</v>
      </c>
      <c r="BL293" s="33">
        <v>2780500.9289000002</v>
      </c>
      <c r="BM293" s="33">
        <f t="shared" si="33"/>
        <v>228380.1292</v>
      </c>
      <c r="BN293" s="9"/>
      <c r="BO293" s="9"/>
      <c r="BP293" s="9"/>
      <c r="BQ293" s="9"/>
      <c r="BR293" s="9"/>
      <c r="BS293" s="9"/>
      <c r="BT293" s="9"/>
      <c r="BU293" s="9"/>
      <c r="BV293" s="33">
        <f t="shared" si="34"/>
        <v>-85573.149334270973</v>
      </c>
      <c r="BW293" s="9"/>
      <c r="BX293" s="9"/>
      <c r="BY293" s="9"/>
      <c r="BZ293" s="9"/>
      <c r="CA293" s="21"/>
      <c r="CB293" s="21"/>
      <c r="CC293" s="21"/>
      <c r="CD293" s="22"/>
      <c r="CE293" s="9"/>
      <c r="CF293" s="9"/>
      <c r="CG293" s="9"/>
      <c r="CH293" s="9"/>
      <c r="CI293" s="9"/>
      <c r="CJ293" s="9"/>
      <c r="CK293" s="9"/>
      <c r="CL293" s="9"/>
      <c r="CM293" s="10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D293" s="3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</row>
    <row r="294" spans="1:156">
      <c r="A294" s="8">
        <v>289</v>
      </c>
      <c r="B294" s="21">
        <v>2013</v>
      </c>
      <c r="C294" s="21">
        <v>1979</v>
      </c>
      <c r="D294" s="22">
        <v>108.16205739999999</v>
      </c>
      <c r="E294" s="9">
        <v>-78826.398799999995</v>
      </c>
      <c r="F294" s="9">
        <v>1990564.148</v>
      </c>
      <c r="G294" s="9">
        <v>101672.62639999999</v>
      </c>
      <c r="H294" s="9">
        <v>415265.24400000001</v>
      </c>
      <c r="I294" s="9">
        <v>88007.854399999997</v>
      </c>
      <c r="J294" s="9">
        <v>59534.254699999998</v>
      </c>
      <c r="K294" s="9">
        <v>47695.692000000003</v>
      </c>
      <c r="L294" s="9">
        <v>2686174.8343000002</v>
      </c>
      <c r="M294" s="9">
        <f t="shared" si="28"/>
        <v>11838.562699999995</v>
      </c>
      <c r="N294" s="26"/>
      <c r="O294" s="26"/>
      <c r="P294" s="26"/>
      <c r="Q294" s="26"/>
      <c r="R294" s="26"/>
      <c r="S294" s="26"/>
      <c r="T294" s="26"/>
      <c r="U294" s="26"/>
      <c r="V294" s="33">
        <f t="shared" si="29"/>
        <v>-78826.398799999995</v>
      </c>
      <c r="W294" s="26"/>
      <c r="X294" s="26"/>
      <c r="Y294" s="26"/>
      <c r="Z294" s="26"/>
      <c r="AA294" s="26"/>
      <c r="AB294" s="38">
        <v>2014</v>
      </c>
      <c r="AC294" s="38">
        <v>2006</v>
      </c>
      <c r="AD294" s="39">
        <v>140.6011187</v>
      </c>
      <c r="AE294" s="33">
        <v>85031.029899999994</v>
      </c>
      <c r="AF294" s="33">
        <v>2049695.5052</v>
      </c>
      <c r="AG294" s="33">
        <v>106509.8227</v>
      </c>
      <c r="AH294" s="33">
        <v>188725.91519999999</v>
      </c>
      <c r="AI294" s="33">
        <v>86789.289499999999</v>
      </c>
      <c r="AJ294" s="33">
        <v>412254.36800000002</v>
      </c>
      <c r="AK294" s="33">
        <v>29839.755000000001</v>
      </c>
      <c r="AL294" s="33">
        <v>2729104.1156000001</v>
      </c>
      <c r="AM294" s="33">
        <f t="shared" si="30"/>
        <v>382414.61300000001</v>
      </c>
      <c r="AN294" s="33"/>
      <c r="AO294" s="33"/>
      <c r="AP294" s="33"/>
      <c r="AQ294" s="33"/>
      <c r="AR294" s="33"/>
      <c r="AS294" s="33"/>
      <c r="AT294" s="33"/>
      <c r="AU294" s="33"/>
      <c r="AV294" s="33">
        <f t="shared" si="31"/>
        <v>85031.029899999994</v>
      </c>
      <c r="AW294" s="33"/>
      <c r="AX294" s="33"/>
      <c r="AY294" s="33"/>
      <c r="AZ294" s="33"/>
      <c r="BA294" s="38">
        <v>289</v>
      </c>
      <c r="BB294" s="38">
        <v>2015</v>
      </c>
      <c r="BC294" s="38">
        <v>2007</v>
      </c>
      <c r="BD294" s="39">
        <v>122.3188318</v>
      </c>
      <c r="BE294" s="33">
        <f t="shared" si="32"/>
        <v>-21235.13510567788</v>
      </c>
      <c r="BF294" s="33">
        <v>2077698.8273</v>
      </c>
      <c r="BG294" s="33">
        <v>106509.8227</v>
      </c>
      <c r="BH294" s="33">
        <v>183383.8659</v>
      </c>
      <c r="BI294" s="33">
        <v>86115.014994322497</v>
      </c>
      <c r="BJ294" s="33">
        <v>342728.90580000001</v>
      </c>
      <c r="BK294" s="33">
        <v>31485.804599999999</v>
      </c>
      <c r="BL294" s="33">
        <v>2786185.7672000001</v>
      </c>
      <c r="BM294" s="33">
        <f t="shared" si="33"/>
        <v>311243.10120000003</v>
      </c>
      <c r="BN294" s="9"/>
      <c r="BO294" s="9"/>
      <c r="BP294" s="9"/>
      <c r="BQ294" s="9"/>
      <c r="BR294" s="9"/>
      <c r="BS294" s="9"/>
      <c r="BT294" s="9"/>
      <c r="BU294" s="9"/>
      <c r="BV294" s="33">
        <f t="shared" si="34"/>
        <v>-21235.13510567788</v>
      </c>
      <c r="BW294" s="9"/>
      <c r="BX294" s="9"/>
      <c r="BY294" s="9"/>
      <c r="BZ294" s="9"/>
      <c r="CA294" s="21"/>
      <c r="CB294" s="21"/>
      <c r="CC294" s="21"/>
      <c r="CD294" s="22"/>
      <c r="CE294" s="9"/>
      <c r="CF294" s="9"/>
      <c r="CG294" s="9"/>
      <c r="CH294" s="9"/>
      <c r="CI294" s="9"/>
      <c r="CJ294" s="9"/>
      <c r="CK294" s="9"/>
      <c r="CL294" s="9"/>
      <c r="CM294" s="10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D294" s="3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</row>
    <row r="295" spans="1:156">
      <c r="A295" s="8">
        <v>290</v>
      </c>
      <c r="B295" s="21">
        <v>2013</v>
      </c>
      <c r="C295" s="21">
        <v>1978</v>
      </c>
      <c r="D295" s="22">
        <v>138.30665930000001</v>
      </c>
      <c r="E295" s="9">
        <v>22024.842199999999</v>
      </c>
      <c r="F295" s="9">
        <v>1960499.2039000001</v>
      </c>
      <c r="G295" s="9">
        <v>101672.62639999999</v>
      </c>
      <c r="H295" s="9">
        <v>416436.74859999999</v>
      </c>
      <c r="I295" s="9">
        <v>83645.369500000001</v>
      </c>
      <c r="J295" s="9">
        <v>150072.84729999999</v>
      </c>
      <c r="K295" s="9">
        <v>0</v>
      </c>
      <c r="L295" s="9">
        <v>2690301.9534999998</v>
      </c>
      <c r="M295" s="9">
        <f t="shared" si="28"/>
        <v>150072.84729999999</v>
      </c>
      <c r="N295" s="26"/>
      <c r="O295" s="26"/>
      <c r="P295" s="26"/>
      <c r="Q295" s="26"/>
      <c r="R295" s="26"/>
      <c r="S295" s="26"/>
      <c r="T295" s="26"/>
      <c r="U295" s="26"/>
      <c r="V295" s="33">
        <f t="shared" si="29"/>
        <v>22024.842199999999</v>
      </c>
      <c r="W295" s="26"/>
      <c r="X295" s="26"/>
      <c r="Y295" s="26"/>
      <c r="Z295" s="26"/>
      <c r="AA295" s="26"/>
      <c r="AB295" s="38">
        <v>2014</v>
      </c>
      <c r="AC295" s="38">
        <v>1971</v>
      </c>
      <c r="AD295" s="39">
        <v>171.1430752</v>
      </c>
      <c r="AE295" s="33">
        <v>232263.24419999999</v>
      </c>
      <c r="AF295" s="33">
        <v>2108615.5734000001</v>
      </c>
      <c r="AG295" s="33">
        <v>106509.8227</v>
      </c>
      <c r="AH295" s="33">
        <v>189558.1667</v>
      </c>
      <c r="AI295" s="33">
        <v>83661.242299999998</v>
      </c>
      <c r="AJ295" s="33">
        <v>495754.13689999998</v>
      </c>
      <c r="AK295" s="33">
        <v>12799.724</v>
      </c>
      <c r="AL295" s="33">
        <v>2739035.9737</v>
      </c>
      <c r="AM295" s="33">
        <f t="shared" si="30"/>
        <v>482954.4129</v>
      </c>
      <c r="AN295" s="33"/>
      <c r="AO295" s="33"/>
      <c r="AP295" s="33"/>
      <c r="AQ295" s="33"/>
      <c r="AR295" s="33"/>
      <c r="AS295" s="33"/>
      <c r="AT295" s="33"/>
      <c r="AU295" s="33"/>
      <c r="AV295" s="33">
        <f t="shared" si="31"/>
        <v>232263.24419999999</v>
      </c>
      <c r="AW295" s="33"/>
      <c r="AX295" s="33"/>
      <c r="AY295" s="33"/>
      <c r="AZ295" s="33"/>
      <c r="BA295" s="38">
        <v>290</v>
      </c>
      <c r="BB295" s="38">
        <v>2015</v>
      </c>
      <c r="BC295" s="38">
        <v>1972</v>
      </c>
      <c r="BD295" s="39">
        <v>186.30179999999999</v>
      </c>
      <c r="BE295" s="33">
        <f t="shared" si="32"/>
        <v>210497.23523602309</v>
      </c>
      <c r="BF295" s="33">
        <v>2203119.9334999998</v>
      </c>
      <c r="BG295" s="33">
        <v>106509.8227</v>
      </c>
      <c r="BH295" s="33">
        <v>186708.13819999999</v>
      </c>
      <c r="BI295" s="33">
        <v>73620.617836023099</v>
      </c>
      <c r="BJ295" s="33">
        <v>444013.62300000002</v>
      </c>
      <c r="BK295" s="33">
        <v>8400.3608000000004</v>
      </c>
      <c r="BL295" s="33">
        <v>2795074.5392</v>
      </c>
      <c r="BM295" s="33">
        <f t="shared" si="33"/>
        <v>435613.2622</v>
      </c>
      <c r="BN295" s="9"/>
      <c r="BO295" s="9"/>
      <c r="BP295" s="9"/>
      <c r="BQ295" s="9"/>
      <c r="BR295" s="9"/>
      <c r="BS295" s="9"/>
      <c r="BT295" s="9"/>
      <c r="BU295" s="9"/>
      <c r="BV295" s="33">
        <f t="shared" si="34"/>
        <v>210497.23523602309</v>
      </c>
      <c r="BW295" s="9"/>
      <c r="BX295" s="9"/>
      <c r="BY295" s="9"/>
      <c r="BZ295" s="9"/>
      <c r="CA295" s="21"/>
      <c r="CB295" s="21"/>
      <c r="CC295" s="21"/>
      <c r="CD295" s="22"/>
      <c r="CE295" s="9"/>
      <c r="CF295" s="9"/>
      <c r="CG295" s="9"/>
      <c r="CH295" s="9"/>
      <c r="CI295" s="9"/>
      <c r="CJ295" s="9"/>
      <c r="CK295" s="9"/>
      <c r="CL295" s="9"/>
      <c r="CM295" s="10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D295" s="3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</row>
    <row r="296" spans="1:156">
      <c r="A296" s="8">
        <v>291</v>
      </c>
      <c r="B296" s="21">
        <v>2013</v>
      </c>
      <c r="C296" s="21">
        <v>1976</v>
      </c>
      <c r="D296" s="22">
        <v>172.14116780000001</v>
      </c>
      <c r="E296" s="9">
        <v>-34411.953600000001</v>
      </c>
      <c r="F296" s="9">
        <v>1938386.632</v>
      </c>
      <c r="G296" s="9">
        <v>101672.62639999999</v>
      </c>
      <c r="H296" s="9">
        <v>416436.74859999999</v>
      </c>
      <c r="I296" s="9">
        <v>83645.369500000001</v>
      </c>
      <c r="J296" s="9">
        <v>112287.0518</v>
      </c>
      <c r="K296" s="9">
        <v>633.9751</v>
      </c>
      <c r="L296" s="9">
        <v>2686206.4068</v>
      </c>
      <c r="M296" s="9">
        <f t="shared" si="28"/>
        <v>111653.07670000001</v>
      </c>
      <c r="N296" s="26"/>
      <c r="O296" s="26"/>
      <c r="P296" s="26"/>
      <c r="Q296" s="26"/>
      <c r="R296" s="26"/>
      <c r="S296" s="26"/>
      <c r="T296" s="26"/>
      <c r="U296" s="26"/>
      <c r="V296" s="33">
        <f t="shared" si="29"/>
        <v>-34411.953600000001</v>
      </c>
      <c r="W296" s="26"/>
      <c r="X296" s="26"/>
      <c r="Y296" s="26"/>
      <c r="Z296" s="26"/>
      <c r="AA296" s="26"/>
      <c r="AB296" s="38">
        <v>2014</v>
      </c>
      <c r="AC296" s="38">
        <v>1946</v>
      </c>
      <c r="AD296" s="39">
        <v>142.18066379999999</v>
      </c>
      <c r="AE296" s="33">
        <v>-21996.486799999999</v>
      </c>
      <c r="AF296" s="33">
        <v>2075631.7989000001</v>
      </c>
      <c r="AG296" s="33">
        <v>106509.8227</v>
      </c>
      <c r="AH296" s="33">
        <v>188663.75520000001</v>
      </c>
      <c r="AI296" s="33">
        <v>87022.92</v>
      </c>
      <c r="AJ296" s="33">
        <v>254696.38800000001</v>
      </c>
      <c r="AK296" s="33">
        <v>17951.216899999999</v>
      </c>
      <c r="AL296" s="33">
        <v>2716569.9545999998</v>
      </c>
      <c r="AM296" s="33">
        <f t="shared" si="30"/>
        <v>236745.17110000001</v>
      </c>
      <c r="AN296" s="33"/>
      <c r="AO296" s="33"/>
      <c r="AP296" s="33"/>
      <c r="AQ296" s="33"/>
      <c r="AR296" s="33"/>
      <c r="AS296" s="33"/>
      <c r="AT296" s="33"/>
      <c r="AU296" s="33"/>
      <c r="AV296" s="33">
        <f t="shared" si="31"/>
        <v>-21996.486799999999</v>
      </c>
      <c r="AW296" s="33"/>
      <c r="AX296" s="33"/>
      <c r="AY296" s="33"/>
      <c r="AZ296" s="33"/>
      <c r="BA296" s="38">
        <v>291</v>
      </c>
      <c r="BB296" s="38">
        <v>2015</v>
      </c>
      <c r="BC296" s="38">
        <v>1947</v>
      </c>
      <c r="BD296" s="39">
        <v>140.70919799999999</v>
      </c>
      <c r="BE296" s="33">
        <f t="shared" si="32"/>
        <v>239085.47161153145</v>
      </c>
      <c r="BF296" s="33">
        <v>2152900.2708999999</v>
      </c>
      <c r="BG296" s="33">
        <v>106509.8227</v>
      </c>
      <c r="BH296" s="33">
        <v>184450.226</v>
      </c>
      <c r="BI296" s="33">
        <v>82107.062211531505</v>
      </c>
      <c r="BJ296" s="33">
        <v>520861.85629999998</v>
      </c>
      <c r="BK296" s="33">
        <v>10844.597100000001</v>
      </c>
      <c r="BL296" s="33">
        <v>2796899.1694</v>
      </c>
      <c r="BM296" s="33">
        <f t="shared" si="33"/>
        <v>510017.25919999997</v>
      </c>
      <c r="BN296" s="9"/>
      <c r="BO296" s="9"/>
      <c r="BP296" s="9"/>
      <c r="BQ296" s="9"/>
      <c r="BR296" s="9"/>
      <c r="BS296" s="9"/>
      <c r="BT296" s="9"/>
      <c r="BU296" s="9"/>
      <c r="BV296" s="33">
        <f t="shared" si="34"/>
        <v>239085.47161153145</v>
      </c>
      <c r="BW296" s="9"/>
      <c r="BX296" s="9"/>
      <c r="BY296" s="9"/>
      <c r="BZ296" s="9"/>
      <c r="CA296" s="21"/>
      <c r="CB296" s="21"/>
      <c r="CC296" s="21"/>
      <c r="CD296" s="22"/>
      <c r="CE296" s="9"/>
      <c r="CF296" s="9"/>
      <c r="CG296" s="9"/>
      <c r="CH296" s="9"/>
      <c r="CI296" s="9"/>
      <c r="CJ296" s="9"/>
      <c r="CK296" s="9"/>
      <c r="CL296" s="9"/>
      <c r="CM296" s="10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D296" s="3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</row>
    <row r="297" spans="1:156">
      <c r="A297" s="8">
        <v>292</v>
      </c>
      <c r="B297" s="21">
        <v>2013</v>
      </c>
      <c r="C297" s="21">
        <v>1969</v>
      </c>
      <c r="D297" s="22">
        <v>154.8868702</v>
      </c>
      <c r="E297" s="9">
        <v>-66901.303599999999</v>
      </c>
      <c r="F297" s="9">
        <v>1886943.9154000001</v>
      </c>
      <c r="G297" s="9">
        <v>101672.62639999999</v>
      </c>
      <c r="H297" s="9">
        <v>415622.58689999999</v>
      </c>
      <c r="I297" s="9">
        <v>86677.169800000003</v>
      </c>
      <c r="J297" s="9">
        <v>133912.97870000001</v>
      </c>
      <c r="K297" s="9">
        <v>1001.1614</v>
      </c>
      <c r="L297" s="9">
        <v>2690729.4194</v>
      </c>
      <c r="M297" s="9">
        <f t="shared" si="28"/>
        <v>132911.8173</v>
      </c>
      <c r="N297" s="26"/>
      <c r="O297" s="26"/>
      <c r="P297" s="26"/>
      <c r="Q297" s="26"/>
      <c r="R297" s="26"/>
      <c r="S297" s="26"/>
      <c r="T297" s="26"/>
      <c r="U297" s="26"/>
      <c r="V297" s="33">
        <f t="shared" si="29"/>
        <v>-66901.303599999999</v>
      </c>
      <c r="W297" s="26"/>
      <c r="X297" s="26"/>
      <c r="Y297" s="26"/>
      <c r="Z297" s="26"/>
      <c r="AA297" s="26"/>
      <c r="AB297" s="38">
        <v>2014</v>
      </c>
      <c r="AC297" s="38">
        <v>1987</v>
      </c>
      <c r="AD297" s="39">
        <v>105.1904648</v>
      </c>
      <c r="AE297" s="33">
        <v>-214943.3075</v>
      </c>
      <c r="AF297" s="33">
        <v>1965253.6728000001</v>
      </c>
      <c r="AG297" s="33">
        <v>106509.8227</v>
      </c>
      <c r="AH297" s="33">
        <v>187403.46419999999</v>
      </c>
      <c r="AI297" s="33">
        <v>91759.769199999995</v>
      </c>
      <c r="AJ297" s="33">
        <v>177445.74189999999</v>
      </c>
      <c r="AK297" s="33">
        <v>28107.945100000001</v>
      </c>
      <c r="AL297" s="33">
        <v>2715207.8330999999</v>
      </c>
      <c r="AM297" s="33">
        <f t="shared" si="30"/>
        <v>149337.79679999998</v>
      </c>
      <c r="AN297" s="33"/>
      <c r="AO297" s="33"/>
      <c r="AP297" s="33"/>
      <c r="AQ297" s="33"/>
      <c r="AR297" s="33"/>
      <c r="AS297" s="33"/>
      <c r="AT297" s="33"/>
      <c r="AU297" s="33"/>
      <c r="AV297" s="33">
        <f t="shared" si="31"/>
        <v>-214943.3075</v>
      </c>
      <c r="AW297" s="33"/>
      <c r="AX297" s="33"/>
      <c r="AY297" s="33"/>
      <c r="AZ297" s="33"/>
      <c r="BA297" s="38">
        <v>292</v>
      </c>
      <c r="BB297" s="38">
        <v>2015</v>
      </c>
      <c r="BC297" s="38">
        <v>1988</v>
      </c>
      <c r="BD297" s="39">
        <v>96.405491260000005</v>
      </c>
      <c r="BE297" s="33">
        <f t="shared" si="32"/>
        <v>-257309.25326930499</v>
      </c>
      <c r="BF297" s="33">
        <v>2053522.8688999999</v>
      </c>
      <c r="BG297" s="33">
        <v>106509.8227</v>
      </c>
      <c r="BH297" s="33">
        <v>169784.62830000001</v>
      </c>
      <c r="BI297" s="33">
        <v>137228.23923069501</v>
      </c>
      <c r="BJ297" s="33">
        <v>157269.8186</v>
      </c>
      <c r="BK297" s="33">
        <v>101214.3887</v>
      </c>
      <c r="BL297" s="33">
        <v>2780410.2423</v>
      </c>
      <c r="BM297" s="33">
        <f t="shared" si="33"/>
        <v>56055.429900000003</v>
      </c>
      <c r="BN297" s="9"/>
      <c r="BO297" s="9"/>
      <c r="BP297" s="9"/>
      <c r="BQ297" s="9"/>
      <c r="BR297" s="9"/>
      <c r="BS297" s="9"/>
      <c r="BT297" s="9"/>
      <c r="BU297" s="9"/>
      <c r="BV297" s="33">
        <f t="shared" si="34"/>
        <v>-257309.25326930499</v>
      </c>
      <c r="BW297" s="9"/>
      <c r="BX297" s="9"/>
      <c r="BY297" s="9"/>
      <c r="BZ297" s="9"/>
      <c r="CA297" s="21"/>
      <c r="CB297" s="21"/>
      <c r="CC297" s="21"/>
      <c r="CD297" s="22"/>
      <c r="CE297" s="9"/>
      <c r="CF297" s="9"/>
      <c r="CG297" s="9"/>
      <c r="CH297" s="9"/>
      <c r="CI297" s="9"/>
      <c r="CJ297" s="9"/>
      <c r="CK297" s="9"/>
      <c r="CL297" s="9"/>
      <c r="CM297" s="10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D297" s="3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</row>
    <row r="298" spans="1:156">
      <c r="A298" s="8">
        <v>293</v>
      </c>
      <c r="B298" s="21">
        <v>2013</v>
      </c>
      <c r="C298" s="21">
        <v>1992</v>
      </c>
      <c r="D298" s="22">
        <v>96.583156709999997</v>
      </c>
      <c r="E298" s="9">
        <v>-27379.678100000001</v>
      </c>
      <c r="F298" s="9">
        <v>1963041.9068</v>
      </c>
      <c r="G298" s="9">
        <v>101672.62639999999</v>
      </c>
      <c r="H298" s="9">
        <v>415110.16230000003</v>
      </c>
      <c r="I298" s="9">
        <v>88585.352199999994</v>
      </c>
      <c r="J298" s="9">
        <v>106017.81939999999</v>
      </c>
      <c r="K298" s="9">
        <v>12554.6546</v>
      </c>
      <c r="L298" s="9">
        <v>2689252.8906999999</v>
      </c>
      <c r="M298" s="9">
        <f t="shared" si="28"/>
        <v>93463.164799999999</v>
      </c>
      <c r="N298" s="26"/>
      <c r="O298" s="26"/>
      <c r="P298" s="26"/>
      <c r="Q298" s="26"/>
      <c r="R298" s="26"/>
      <c r="S298" s="26"/>
      <c r="T298" s="26"/>
      <c r="U298" s="26"/>
      <c r="V298" s="33">
        <f t="shared" si="29"/>
        <v>-27379.678100000001</v>
      </c>
      <c r="W298" s="26"/>
      <c r="X298" s="26"/>
      <c r="Y298" s="26"/>
      <c r="Z298" s="26"/>
      <c r="AA298" s="26"/>
      <c r="AB298" s="38">
        <v>2014</v>
      </c>
      <c r="AC298" s="38">
        <v>2007</v>
      </c>
      <c r="AD298" s="39">
        <v>122.3188318</v>
      </c>
      <c r="AE298" s="33">
        <v>-46470.564200000001</v>
      </c>
      <c r="AF298" s="33">
        <v>2045575.4262999999</v>
      </c>
      <c r="AG298" s="33">
        <v>106509.8227</v>
      </c>
      <c r="AH298" s="33">
        <v>188286.06229999999</v>
      </c>
      <c r="AI298" s="33">
        <v>88442.492199999993</v>
      </c>
      <c r="AJ298" s="33">
        <v>267756.29070000001</v>
      </c>
      <c r="AK298" s="33">
        <v>25159.465199999999</v>
      </c>
      <c r="AL298" s="33">
        <v>2717881.1930999998</v>
      </c>
      <c r="AM298" s="33">
        <f t="shared" si="30"/>
        <v>242596.82550000001</v>
      </c>
      <c r="AN298" s="33"/>
      <c r="AO298" s="33"/>
      <c r="AP298" s="33"/>
      <c r="AQ298" s="33"/>
      <c r="AR298" s="33"/>
      <c r="AS298" s="33"/>
      <c r="AT298" s="33"/>
      <c r="AU298" s="33"/>
      <c r="AV298" s="33">
        <f t="shared" si="31"/>
        <v>-46470.564200000001</v>
      </c>
      <c r="AW298" s="33"/>
      <c r="AX298" s="33"/>
      <c r="AY298" s="33"/>
      <c r="AZ298" s="33"/>
      <c r="BA298" s="38">
        <v>293</v>
      </c>
      <c r="BB298" s="38">
        <v>2015</v>
      </c>
      <c r="BC298" s="38">
        <v>2008</v>
      </c>
      <c r="BD298" s="39">
        <v>121.24909940000001</v>
      </c>
      <c r="BE298" s="33">
        <f t="shared" si="32"/>
        <v>-63529.180659314152</v>
      </c>
      <c r="BF298" s="33">
        <v>2105483.6678999998</v>
      </c>
      <c r="BG298" s="33">
        <v>106509.8227</v>
      </c>
      <c r="BH298" s="33">
        <v>181426.2009</v>
      </c>
      <c r="BI298" s="33">
        <v>93472.969440686094</v>
      </c>
      <c r="BJ298" s="33">
        <v>285099.23759999999</v>
      </c>
      <c r="BK298" s="33">
        <v>46004.223400000003</v>
      </c>
      <c r="BL298" s="33">
        <v>2789516.8558</v>
      </c>
      <c r="BM298" s="33">
        <f t="shared" si="33"/>
        <v>239095.01419999998</v>
      </c>
      <c r="BN298" s="9"/>
      <c r="BO298" s="9"/>
      <c r="BP298" s="9"/>
      <c r="BQ298" s="9"/>
      <c r="BR298" s="9"/>
      <c r="BS298" s="9"/>
      <c r="BT298" s="9"/>
      <c r="BU298" s="9"/>
      <c r="BV298" s="33">
        <f t="shared" si="34"/>
        <v>-63529.180659314152</v>
      </c>
      <c r="BW298" s="9"/>
      <c r="BX298" s="9"/>
      <c r="BY298" s="9"/>
      <c r="BZ298" s="9"/>
      <c r="CA298" s="21"/>
      <c r="CB298" s="21"/>
      <c r="CC298" s="21"/>
      <c r="CD298" s="22"/>
      <c r="CE298" s="9"/>
      <c r="CF298" s="9"/>
      <c r="CG298" s="9"/>
      <c r="CH298" s="9"/>
      <c r="CI298" s="9"/>
      <c r="CJ298" s="9"/>
      <c r="CK298" s="9"/>
      <c r="CL298" s="9"/>
      <c r="CM298" s="10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D298" s="3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</row>
    <row r="299" spans="1:156">
      <c r="A299" s="8">
        <v>294</v>
      </c>
      <c r="B299" s="21">
        <v>2013</v>
      </c>
      <c r="C299" s="21">
        <v>1957</v>
      </c>
      <c r="D299" s="22">
        <v>143.02299429999999</v>
      </c>
      <c r="E299" s="9">
        <v>-63815.508999999998</v>
      </c>
      <c r="F299" s="9">
        <v>1966427.0882999999</v>
      </c>
      <c r="G299" s="9">
        <v>101672.62639999999</v>
      </c>
      <c r="H299" s="9">
        <v>414779.2795</v>
      </c>
      <c r="I299" s="9">
        <v>89817.503899999996</v>
      </c>
      <c r="J299" s="9">
        <v>116834.37330000001</v>
      </c>
      <c r="K299" s="9">
        <v>60152.201099999998</v>
      </c>
      <c r="L299" s="9">
        <v>2693194.1793999998</v>
      </c>
      <c r="M299" s="9">
        <f t="shared" si="28"/>
        <v>56682.172200000008</v>
      </c>
      <c r="N299" s="26"/>
      <c r="O299" s="26"/>
      <c r="P299" s="26"/>
      <c r="Q299" s="26"/>
      <c r="R299" s="26"/>
      <c r="S299" s="26"/>
      <c r="T299" s="26"/>
      <c r="U299" s="26"/>
      <c r="V299" s="33">
        <f t="shared" si="29"/>
        <v>-63815.508999999998</v>
      </c>
      <c r="W299" s="26"/>
      <c r="X299" s="26"/>
      <c r="Y299" s="26"/>
      <c r="Z299" s="26"/>
      <c r="AA299" s="26"/>
      <c r="AB299" s="38">
        <v>2014</v>
      </c>
      <c r="AC299" s="38">
        <v>1952</v>
      </c>
      <c r="AD299" s="39">
        <v>147.2903905</v>
      </c>
      <c r="AE299" s="33">
        <v>172754.0258</v>
      </c>
      <c r="AF299" s="33">
        <v>2088564.9865999999</v>
      </c>
      <c r="AG299" s="33">
        <v>106509.8227</v>
      </c>
      <c r="AH299" s="33">
        <v>191273.59030000001</v>
      </c>
      <c r="AI299" s="33">
        <v>77213.760699999999</v>
      </c>
      <c r="AJ299" s="33">
        <v>454916.87209999998</v>
      </c>
      <c r="AK299" s="33">
        <v>14442.5813</v>
      </c>
      <c r="AL299" s="33">
        <v>2731282.4254000001</v>
      </c>
      <c r="AM299" s="33">
        <f t="shared" si="30"/>
        <v>440474.29079999996</v>
      </c>
      <c r="AN299" s="33"/>
      <c r="AO299" s="33"/>
      <c r="AP299" s="33"/>
      <c r="AQ299" s="33"/>
      <c r="AR299" s="33"/>
      <c r="AS299" s="33"/>
      <c r="AT299" s="33"/>
      <c r="AU299" s="33"/>
      <c r="AV299" s="33">
        <f t="shared" si="31"/>
        <v>172754.0258</v>
      </c>
      <c r="AW299" s="33"/>
      <c r="AX299" s="33"/>
      <c r="AY299" s="33"/>
      <c r="AZ299" s="33"/>
      <c r="BA299" s="38">
        <v>294</v>
      </c>
      <c r="BB299" s="38">
        <v>2015</v>
      </c>
      <c r="BC299" s="38">
        <v>1953</v>
      </c>
      <c r="BD299" s="39">
        <v>133.47564790000001</v>
      </c>
      <c r="BE299" s="33">
        <f t="shared" si="32"/>
        <v>-53070.175000637304</v>
      </c>
      <c r="BF299" s="33">
        <v>2170993.5148</v>
      </c>
      <c r="BG299" s="33">
        <v>106509.8227</v>
      </c>
      <c r="BH299" s="33">
        <v>181289.16250000001</v>
      </c>
      <c r="BI299" s="33">
        <v>93988.033399362495</v>
      </c>
      <c r="BJ299" s="33">
        <v>257940.52770000001</v>
      </c>
      <c r="BK299" s="33">
        <v>73320.333400000003</v>
      </c>
      <c r="BL299" s="33">
        <v>2790470.9027</v>
      </c>
      <c r="BM299" s="33">
        <f t="shared" si="33"/>
        <v>184620.1943</v>
      </c>
      <c r="BN299" s="9"/>
      <c r="BO299" s="9"/>
      <c r="BP299" s="9"/>
      <c r="BQ299" s="9"/>
      <c r="BR299" s="9"/>
      <c r="BS299" s="9"/>
      <c r="BT299" s="9"/>
      <c r="BU299" s="9"/>
      <c r="BV299" s="33">
        <f t="shared" si="34"/>
        <v>-53070.175000637304</v>
      </c>
      <c r="BW299" s="9"/>
      <c r="BX299" s="9"/>
      <c r="BY299" s="9"/>
      <c r="BZ299" s="9"/>
      <c r="CA299" s="21"/>
      <c r="CB299" s="21"/>
      <c r="CC299" s="21"/>
      <c r="CD299" s="22"/>
      <c r="CE299" s="9"/>
      <c r="CF299" s="9"/>
      <c r="CG299" s="9"/>
      <c r="CH299" s="9"/>
      <c r="CI299" s="9"/>
      <c r="CJ299" s="9"/>
      <c r="CK299" s="9"/>
      <c r="CL299" s="9"/>
      <c r="CM299" s="10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D299" s="3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</row>
    <row r="300" spans="1:156">
      <c r="A300" s="8">
        <v>295</v>
      </c>
      <c r="B300" s="21">
        <v>2013</v>
      </c>
      <c r="C300" s="21">
        <v>1997</v>
      </c>
      <c r="D300" s="22">
        <v>193.73167799999999</v>
      </c>
      <c r="E300" s="9">
        <v>11240.374599999999</v>
      </c>
      <c r="F300" s="9">
        <v>1951986.7017999999</v>
      </c>
      <c r="G300" s="9">
        <v>101672.62639999999</v>
      </c>
      <c r="H300" s="9">
        <v>416436.74859999999</v>
      </c>
      <c r="I300" s="9">
        <v>83645.369500000001</v>
      </c>
      <c r="J300" s="9">
        <v>148242.3535</v>
      </c>
      <c r="K300" s="9">
        <v>0</v>
      </c>
      <c r="L300" s="9">
        <v>2690743.4251999999</v>
      </c>
      <c r="M300" s="9">
        <f t="shared" si="28"/>
        <v>148242.3535</v>
      </c>
      <c r="N300" s="26"/>
      <c r="O300" s="26"/>
      <c r="P300" s="26"/>
      <c r="Q300" s="26"/>
      <c r="R300" s="26"/>
      <c r="S300" s="26"/>
      <c r="T300" s="26"/>
      <c r="U300" s="26"/>
      <c r="V300" s="33">
        <f t="shared" si="29"/>
        <v>11240.374599999999</v>
      </c>
      <c r="W300" s="26"/>
      <c r="X300" s="26"/>
      <c r="Y300" s="26"/>
      <c r="Z300" s="26"/>
      <c r="AA300" s="26"/>
      <c r="AB300" s="38">
        <v>2014</v>
      </c>
      <c r="AC300" s="38">
        <v>1954</v>
      </c>
      <c r="AD300" s="39">
        <v>155.51180840000001</v>
      </c>
      <c r="AE300" s="33">
        <v>237950.5974</v>
      </c>
      <c r="AF300" s="33">
        <v>2077676.507</v>
      </c>
      <c r="AG300" s="33">
        <v>106509.8227</v>
      </c>
      <c r="AH300" s="33">
        <v>191890.17619999999</v>
      </c>
      <c r="AI300" s="33">
        <v>74896.300300000003</v>
      </c>
      <c r="AJ300" s="33">
        <v>514376.20779999997</v>
      </c>
      <c r="AK300" s="33">
        <v>1461.0758000000001</v>
      </c>
      <c r="AL300" s="33">
        <v>2725937.3409000002</v>
      </c>
      <c r="AM300" s="33">
        <f t="shared" si="30"/>
        <v>512915.13199999998</v>
      </c>
      <c r="AN300" s="33"/>
      <c r="AO300" s="33"/>
      <c r="AP300" s="33"/>
      <c r="AQ300" s="33"/>
      <c r="AR300" s="33"/>
      <c r="AS300" s="33"/>
      <c r="AT300" s="33"/>
      <c r="AU300" s="33"/>
      <c r="AV300" s="33">
        <f t="shared" si="31"/>
        <v>237950.5974</v>
      </c>
      <c r="AW300" s="33"/>
      <c r="AX300" s="33"/>
      <c r="AY300" s="33"/>
      <c r="AZ300" s="33"/>
      <c r="BA300" s="38">
        <v>295</v>
      </c>
      <c r="BB300" s="38">
        <v>2015</v>
      </c>
      <c r="BC300" s="38">
        <v>1955</v>
      </c>
      <c r="BD300" s="39">
        <v>130.9657498</v>
      </c>
      <c r="BE300" s="33">
        <f t="shared" si="32"/>
        <v>27322.563822077122</v>
      </c>
      <c r="BF300" s="33">
        <v>2157456.4287</v>
      </c>
      <c r="BG300" s="33">
        <v>106509.8227</v>
      </c>
      <c r="BH300" s="33">
        <v>180931.87590000001</v>
      </c>
      <c r="BI300" s="33">
        <v>95330.907922077604</v>
      </c>
      <c r="BJ300" s="33">
        <v>340358.31219999999</v>
      </c>
      <c r="BK300" s="33">
        <v>56086.893600000003</v>
      </c>
      <c r="BL300" s="33">
        <v>2797177.89</v>
      </c>
      <c r="BM300" s="33">
        <f t="shared" si="33"/>
        <v>284271.41859999998</v>
      </c>
      <c r="BN300" s="9"/>
      <c r="BO300" s="9"/>
      <c r="BP300" s="9"/>
      <c r="BQ300" s="9"/>
      <c r="BR300" s="9"/>
      <c r="BS300" s="9"/>
      <c r="BT300" s="9"/>
      <c r="BU300" s="9"/>
      <c r="BV300" s="33">
        <f t="shared" si="34"/>
        <v>27322.563822077122</v>
      </c>
      <c r="BW300" s="9"/>
      <c r="BX300" s="9"/>
      <c r="BY300" s="9"/>
      <c r="BZ300" s="9"/>
      <c r="CA300" s="21"/>
      <c r="CB300" s="21"/>
      <c r="CC300" s="21"/>
      <c r="CD300" s="22"/>
      <c r="CE300" s="9"/>
      <c r="CF300" s="9"/>
      <c r="CG300" s="9"/>
      <c r="CH300" s="9"/>
      <c r="CI300" s="9"/>
      <c r="CJ300" s="9"/>
      <c r="CK300" s="9"/>
      <c r="CL300" s="9"/>
      <c r="CM300" s="10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D300" s="3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</row>
    <row r="301" spans="1:156">
      <c r="A301" s="8">
        <v>296</v>
      </c>
      <c r="B301" s="21">
        <v>2013</v>
      </c>
      <c r="C301" s="21">
        <v>1968</v>
      </c>
      <c r="D301" s="22">
        <v>129.60285930000001</v>
      </c>
      <c r="E301" s="9">
        <v>-86195.237399999998</v>
      </c>
      <c r="F301" s="9">
        <v>1931447.5208000001</v>
      </c>
      <c r="G301" s="9">
        <v>101672.62639999999</v>
      </c>
      <c r="H301" s="9">
        <v>416511.91320000001</v>
      </c>
      <c r="I301" s="9">
        <v>83365.469200000007</v>
      </c>
      <c r="J301" s="9">
        <v>73941.695000000007</v>
      </c>
      <c r="K301" s="9">
        <v>10215.9895</v>
      </c>
      <c r="L301" s="9">
        <v>2682918.4726</v>
      </c>
      <c r="M301" s="9">
        <f t="shared" si="28"/>
        <v>63725.705500000011</v>
      </c>
      <c r="N301" s="26"/>
      <c r="O301" s="26"/>
      <c r="P301" s="26"/>
      <c r="Q301" s="26"/>
      <c r="R301" s="26"/>
      <c r="S301" s="26"/>
      <c r="T301" s="26"/>
      <c r="U301" s="26"/>
      <c r="V301" s="33">
        <f t="shared" si="29"/>
        <v>-86195.237399999998</v>
      </c>
      <c r="W301" s="26"/>
      <c r="X301" s="26"/>
      <c r="Y301" s="26"/>
      <c r="Z301" s="26"/>
      <c r="AA301" s="26"/>
      <c r="AB301" s="38">
        <v>2014</v>
      </c>
      <c r="AC301" s="38">
        <v>1960</v>
      </c>
      <c r="AD301" s="39">
        <v>144.04261149999999</v>
      </c>
      <c r="AE301" s="33">
        <v>109620.14380000001</v>
      </c>
      <c r="AF301" s="33">
        <v>2029425.8746</v>
      </c>
      <c r="AG301" s="33">
        <v>106509.8227</v>
      </c>
      <c r="AH301" s="33">
        <v>192131.6599</v>
      </c>
      <c r="AI301" s="33">
        <v>73988.675300000003</v>
      </c>
      <c r="AJ301" s="33">
        <v>435369.36690000002</v>
      </c>
      <c r="AK301" s="33">
        <v>7790.2555000000002</v>
      </c>
      <c r="AL301" s="33">
        <v>2720015.0002000001</v>
      </c>
      <c r="AM301" s="33">
        <f t="shared" si="30"/>
        <v>427579.11139999999</v>
      </c>
      <c r="AN301" s="33"/>
      <c r="AO301" s="33"/>
      <c r="AP301" s="33"/>
      <c r="AQ301" s="33"/>
      <c r="AR301" s="33"/>
      <c r="AS301" s="33"/>
      <c r="AT301" s="33"/>
      <c r="AU301" s="33"/>
      <c r="AV301" s="33">
        <f t="shared" si="31"/>
        <v>109620.14380000001</v>
      </c>
      <c r="AW301" s="33"/>
      <c r="AX301" s="33"/>
      <c r="AY301" s="33"/>
      <c r="AZ301" s="33"/>
      <c r="BA301" s="38">
        <v>296</v>
      </c>
      <c r="BB301" s="38">
        <v>2015</v>
      </c>
      <c r="BC301" s="38">
        <v>1961</v>
      </c>
      <c r="BD301" s="39">
        <v>139.37192200000001</v>
      </c>
      <c r="BE301" s="33">
        <f t="shared" si="32"/>
        <v>-23146.446061466355</v>
      </c>
      <c r="BF301" s="33">
        <v>2055532.1322999999</v>
      </c>
      <c r="BG301" s="33">
        <v>106509.8227</v>
      </c>
      <c r="BH301" s="33">
        <v>185880.46530000001</v>
      </c>
      <c r="BI301" s="33">
        <v>76731.456538533894</v>
      </c>
      <c r="BJ301" s="33">
        <v>330890.96189999999</v>
      </c>
      <c r="BK301" s="33">
        <v>5834.3895000000002</v>
      </c>
      <c r="BL301" s="33">
        <v>2772856.8953</v>
      </c>
      <c r="BM301" s="33">
        <f t="shared" si="33"/>
        <v>325056.5724</v>
      </c>
      <c r="BN301" s="9"/>
      <c r="BO301" s="9"/>
      <c r="BP301" s="9"/>
      <c r="BQ301" s="9"/>
      <c r="BR301" s="9"/>
      <c r="BS301" s="9"/>
      <c r="BT301" s="9"/>
      <c r="BU301" s="9"/>
      <c r="BV301" s="33">
        <f t="shared" si="34"/>
        <v>-23146.446061466355</v>
      </c>
      <c r="BW301" s="9"/>
      <c r="BX301" s="9"/>
      <c r="BY301" s="9"/>
      <c r="BZ301" s="9"/>
      <c r="CA301" s="21"/>
      <c r="CB301" s="21"/>
      <c r="CC301" s="21"/>
      <c r="CD301" s="22"/>
      <c r="CE301" s="9"/>
      <c r="CF301" s="9"/>
      <c r="CG301" s="9"/>
      <c r="CH301" s="9"/>
      <c r="CI301" s="9"/>
      <c r="CJ301" s="9"/>
      <c r="CK301" s="9"/>
      <c r="CL301" s="9"/>
      <c r="CM301" s="10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D301" s="3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</row>
    <row r="302" spans="1:156">
      <c r="A302" s="8">
        <v>297</v>
      </c>
      <c r="B302" s="21">
        <v>2013</v>
      </c>
      <c r="C302" s="21">
        <v>1949</v>
      </c>
      <c r="D302" s="22">
        <v>130.26025490000001</v>
      </c>
      <c r="E302" s="9">
        <v>-101314.5098</v>
      </c>
      <c r="F302" s="9">
        <v>1898525.4802000001</v>
      </c>
      <c r="G302" s="9">
        <v>101672.62639999999</v>
      </c>
      <c r="H302" s="9">
        <v>415112.45400000003</v>
      </c>
      <c r="I302" s="9">
        <v>88576.818299999999</v>
      </c>
      <c r="J302" s="9">
        <v>102512.9215</v>
      </c>
      <c r="K302" s="9">
        <v>16855.230800000001</v>
      </c>
      <c r="L302" s="9">
        <v>2690859.5794000002</v>
      </c>
      <c r="M302" s="9">
        <f t="shared" si="28"/>
        <v>85657.690699999992</v>
      </c>
      <c r="N302" s="26"/>
      <c r="O302" s="26"/>
      <c r="P302" s="26"/>
      <c r="Q302" s="26"/>
      <c r="R302" s="26"/>
      <c r="S302" s="26"/>
      <c r="T302" s="26"/>
      <c r="U302" s="26"/>
      <c r="V302" s="33">
        <f t="shared" si="29"/>
        <v>-101314.5098</v>
      </c>
      <c r="W302" s="26"/>
      <c r="X302" s="26"/>
      <c r="Y302" s="26"/>
      <c r="Z302" s="26"/>
      <c r="AA302" s="26"/>
      <c r="AB302" s="38">
        <v>2014</v>
      </c>
      <c r="AC302" s="38">
        <v>1932</v>
      </c>
      <c r="AD302" s="39">
        <v>133.21170939999999</v>
      </c>
      <c r="AE302" s="33">
        <v>-148282.95120000001</v>
      </c>
      <c r="AF302" s="33">
        <v>2020891.6347000001</v>
      </c>
      <c r="AG302" s="33">
        <v>106509.8227</v>
      </c>
      <c r="AH302" s="33">
        <v>173076.54519999999</v>
      </c>
      <c r="AI302" s="33">
        <v>145608.0099</v>
      </c>
      <c r="AJ302" s="33">
        <v>282219.85379999998</v>
      </c>
      <c r="AK302" s="33">
        <v>150793.99919999999</v>
      </c>
      <c r="AL302" s="33">
        <v>2725794.8182999999</v>
      </c>
      <c r="AM302" s="33">
        <f t="shared" si="30"/>
        <v>131425.85459999999</v>
      </c>
      <c r="AN302" s="33"/>
      <c r="AO302" s="33"/>
      <c r="AP302" s="33"/>
      <c r="AQ302" s="33"/>
      <c r="AR302" s="33"/>
      <c r="AS302" s="33"/>
      <c r="AT302" s="33"/>
      <c r="AU302" s="33"/>
      <c r="AV302" s="33">
        <f t="shared" si="31"/>
        <v>-148282.95120000001</v>
      </c>
      <c r="AW302" s="33"/>
      <c r="AX302" s="33"/>
      <c r="AY302" s="33"/>
      <c r="AZ302" s="33"/>
      <c r="BA302" s="38">
        <v>297</v>
      </c>
      <c r="BB302" s="38">
        <v>2015</v>
      </c>
      <c r="BC302" s="38">
        <v>1933</v>
      </c>
      <c r="BD302" s="39">
        <v>142.748829</v>
      </c>
      <c r="BE302" s="33">
        <f t="shared" si="32"/>
        <v>35843.112279987428</v>
      </c>
      <c r="BF302" s="33">
        <v>2097463.0210000002</v>
      </c>
      <c r="BG302" s="33">
        <v>106509.8227</v>
      </c>
      <c r="BH302" s="33">
        <v>183869.26439999999</v>
      </c>
      <c r="BI302" s="33">
        <v>84290.627479987306</v>
      </c>
      <c r="BJ302" s="33">
        <v>362193.73050000001</v>
      </c>
      <c r="BK302" s="33">
        <v>16670.9732</v>
      </c>
      <c r="BL302" s="33">
        <v>2781812.3805999998</v>
      </c>
      <c r="BM302" s="33">
        <f t="shared" si="33"/>
        <v>345522.7573</v>
      </c>
      <c r="BN302" s="9"/>
      <c r="BO302" s="9"/>
      <c r="BP302" s="9"/>
      <c r="BQ302" s="9"/>
      <c r="BR302" s="9"/>
      <c r="BS302" s="9"/>
      <c r="BT302" s="9"/>
      <c r="BU302" s="9"/>
      <c r="BV302" s="33">
        <f t="shared" si="34"/>
        <v>35843.112279987428</v>
      </c>
      <c r="BW302" s="9"/>
      <c r="BX302" s="9"/>
      <c r="BY302" s="9"/>
      <c r="BZ302" s="9"/>
      <c r="CA302" s="21"/>
      <c r="CB302" s="21"/>
      <c r="CC302" s="21"/>
      <c r="CD302" s="22"/>
      <c r="CE302" s="9"/>
      <c r="CF302" s="9"/>
      <c r="CG302" s="9"/>
      <c r="CH302" s="9"/>
      <c r="CI302" s="9"/>
      <c r="CJ302" s="9"/>
      <c r="CK302" s="9"/>
      <c r="CL302" s="9"/>
      <c r="CM302" s="10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D302" s="3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</row>
    <row r="303" spans="1:156">
      <c r="A303" s="8">
        <v>298</v>
      </c>
      <c r="B303" s="21">
        <v>2013</v>
      </c>
      <c r="C303" s="21">
        <v>1979</v>
      </c>
      <c r="D303" s="22">
        <v>108.16205739999999</v>
      </c>
      <c r="E303" s="9">
        <v>-107572.85830000001</v>
      </c>
      <c r="F303" s="9">
        <v>1934349.4898000001</v>
      </c>
      <c r="G303" s="9">
        <v>101672.62639999999</v>
      </c>
      <c r="H303" s="9">
        <v>415591.43099999998</v>
      </c>
      <c r="I303" s="9">
        <v>86793.189100000003</v>
      </c>
      <c r="J303" s="9">
        <v>58597.244599999998</v>
      </c>
      <c r="K303" s="9">
        <v>18004.349300000002</v>
      </c>
      <c r="L303" s="9">
        <v>2686572.49</v>
      </c>
      <c r="M303" s="9">
        <f t="shared" si="28"/>
        <v>40592.895299999996</v>
      </c>
      <c r="N303" s="26"/>
      <c r="O303" s="26"/>
      <c r="P303" s="26"/>
      <c r="Q303" s="26"/>
      <c r="R303" s="26"/>
      <c r="S303" s="26"/>
      <c r="T303" s="26"/>
      <c r="U303" s="26"/>
      <c r="V303" s="33">
        <f t="shared" si="29"/>
        <v>-107572.85830000001</v>
      </c>
      <c r="W303" s="26"/>
      <c r="X303" s="26"/>
      <c r="Y303" s="26"/>
      <c r="Z303" s="26"/>
      <c r="AA303" s="26"/>
      <c r="AB303" s="38">
        <v>2014</v>
      </c>
      <c r="AC303" s="38">
        <v>2003</v>
      </c>
      <c r="AD303" s="39">
        <v>107.2128158</v>
      </c>
      <c r="AE303" s="33">
        <v>-128677.7273</v>
      </c>
      <c r="AF303" s="33">
        <v>2040899.8781000001</v>
      </c>
      <c r="AG303" s="33">
        <v>106509.8227</v>
      </c>
      <c r="AH303" s="33">
        <v>181549.77059999999</v>
      </c>
      <c r="AI303" s="33">
        <v>113761.087</v>
      </c>
      <c r="AJ303" s="33">
        <v>237792.12580000001</v>
      </c>
      <c r="AK303" s="33">
        <v>93879.312099999996</v>
      </c>
      <c r="AL303" s="33">
        <v>2715311.0994000002</v>
      </c>
      <c r="AM303" s="33">
        <f t="shared" si="30"/>
        <v>143912.8137</v>
      </c>
      <c r="AN303" s="33"/>
      <c r="AO303" s="33"/>
      <c r="AP303" s="33"/>
      <c r="AQ303" s="33"/>
      <c r="AR303" s="33"/>
      <c r="AS303" s="33"/>
      <c r="AT303" s="33"/>
      <c r="AU303" s="33"/>
      <c r="AV303" s="33">
        <f t="shared" si="31"/>
        <v>-128677.7273</v>
      </c>
      <c r="AW303" s="33"/>
      <c r="AX303" s="33"/>
      <c r="AY303" s="33"/>
      <c r="AZ303" s="33"/>
      <c r="BA303" s="38">
        <v>298</v>
      </c>
      <c r="BB303" s="38">
        <v>2015</v>
      </c>
      <c r="BC303" s="38">
        <v>2004</v>
      </c>
      <c r="BD303" s="39">
        <v>112.34405529999999</v>
      </c>
      <c r="BE303" s="33">
        <f t="shared" si="32"/>
        <v>-117195.07609311398</v>
      </c>
      <c r="BF303" s="33">
        <v>2095254.6788999999</v>
      </c>
      <c r="BG303" s="33">
        <v>106509.8227</v>
      </c>
      <c r="BH303" s="33">
        <v>179579.2691</v>
      </c>
      <c r="BI303" s="33">
        <v>100414.72910688601</v>
      </c>
      <c r="BJ303" s="33">
        <v>250535.57070000001</v>
      </c>
      <c r="BK303" s="33">
        <v>64089.780400000003</v>
      </c>
      <c r="BL303" s="33">
        <v>2785399.3662</v>
      </c>
      <c r="BM303" s="33">
        <f t="shared" si="33"/>
        <v>186445.79029999999</v>
      </c>
      <c r="BN303" s="9"/>
      <c r="BO303" s="9"/>
      <c r="BP303" s="9"/>
      <c r="BQ303" s="9"/>
      <c r="BR303" s="9"/>
      <c r="BS303" s="9"/>
      <c r="BT303" s="9"/>
      <c r="BU303" s="9"/>
      <c r="BV303" s="33">
        <f t="shared" si="34"/>
        <v>-117195.07609311398</v>
      </c>
      <c r="BW303" s="9"/>
      <c r="BX303" s="9"/>
      <c r="BY303" s="9"/>
      <c r="BZ303" s="9"/>
      <c r="CA303" s="21"/>
      <c r="CB303" s="21"/>
      <c r="CC303" s="21"/>
      <c r="CD303" s="22"/>
      <c r="CE303" s="9"/>
      <c r="CF303" s="9"/>
      <c r="CG303" s="9"/>
      <c r="CH303" s="9"/>
      <c r="CI303" s="9"/>
      <c r="CJ303" s="9"/>
      <c r="CK303" s="9"/>
      <c r="CL303" s="9"/>
      <c r="CM303" s="10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D303" s="3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</row>
    <row r="304" spans="1:156">
      <c r="A304" s="8">
        <v>299</v>
      </c>
      <c r="B304" s="21">
        <v>2013</v>
      </c>
      <c r="C304" s="21">
        <v>1992</v>
      </c>
      <c r="D304" s="22">
        <v>96.583156709999997</v>
      </c>
      <c r="E304" s="9">
        <v>-77810.649300000005</v>
      </c>
      <c r="F304" s="9">
        <v>1946088.4380999999</v>
      </c>
      <c r="G304" s="9">
        <v>101672.62639999999</v>
      </c>
      <c r="H304" s="9">
        <v>415582.13819999999</v>
      </c>
      <c r="I304" s="9">
        <v>86827.793999999994</v>
      </c>
      <c r="J304" s="9">
        <v>70205.627200000003</v>
      </c>
      <c r="K304" s="9">
        <v>6513.9384</v>
      </c>
      <c r="L304" s="9">
        <v>2691673.3347</v>
      </c>
      <c r="M304" s="9">
        <f t="shared" si="28"/>
        <v>63691.688800000004</v>
      </c>
      <c r="N304" s="26"/>
      <c r="O304" s="26"/>
      <c r="P304" s="26"/>
      <c r="Q304" s="26"/>
      <c r="R304" s="26"/>
      <c r="S304" s="26"/>
      <c r="T304" s="26"/>
      <c r="U304" s="26"/>
      <c r="V304" s="33">
        <f t="shared" si="29"/>
        <v>-77810.649300000005</v>
      </c>
      <c r="W304" s="26"/>
      <c r="X304" s="26"/>
      <c r="Y304" s="26"/>
      <c r="Z304" s="26"/>
      <c r="AA304" s="26"/>
      <c r="AB304" s="38">
        <v>2014</v>
      </c>
      <c r="AC304" s="38">
        <v>2007</v>
      </c>
      <c r="AD304" s="39">
        <v>122.3188318</v>
      </c>
      <c r="AE304" s="33">
        <v>9403.0432000000001</v>
      </c>
      <c r="AF304" s="33">
        <v>2055131.3751999999</v>
      </c>
      <c r="AG304" s="33">
        <v>106509.8227</v>
      </c>
      <c r="AH304" s="33">
        <v>188203.94649999999</v>
      </c>
      <c r="AI304" s="33">
        <v>88751.127500000002</v>
      </c>
      <c r="AJ304" s="33">
        <v>329403.6826</v>
      </c>
      <c r="AK304" s="33">
        <v>37832.728999999999</v>
      </c>
      <c r="AL304" s="33">
        <v>2720764.1822000002</v>
      </c>
      <c r="AM304" s="33">
        <f t="shared" si="30"/>
        <v>291570.95360000001</v>
      </c>
      <c r="AN304" s="33"/>
      <c r="AO304" s="33"/>
      <c r="AP304" s="33"/>
      <c r="AQ304" s="33"/>
      <c r="AR304" s="33"/>
      <c r="AS304" s="33"/>
      <c r="AT304" s="33"/>
      <c r="AU304" s="33"/>
      <c r="AV304" s="33">
        <f t="shared" si="31"/>
        <v>9403.0432000000001</v>
      </c>
      <c r="AW304" s="33"/>
      <c r="AX304" s="33"/>
      <c r="AY304" s="33"/>
      <c r="AZ304" s="33"/>
      <c r="BA304" s="38">
        <v>299</v>
      </c>
      <c r="BB304" s="38">
        <v>2015</v>
      </c>
      <c r="BC304" s="38">
        <v>2008</v>
      </c>
      <c r="BD304" s="39">
        <v>121.24909940000001</v>
      </c>
      <c r="BE304" s="33">
        <f t="shared" si="32"/>
        <v>-105327.51145877456</v>
      </c>
      <c r="BF304" s="33">
        <v>2079914.7355</v>
      </c>
      <c r="BG304" s="33">
        <v>106509.8227</v>
      </c>
      <c r="BH304" s="33">
        <v>180500.5373</v>
      </c>
      <c r="BI304" s="33">
        <v>96952.109541225902</v>
      </c>
      <c r="BJ304" s="33">
        <v>277275.50900000002</v>
      </c>
      <c r="BK304" s="33">
        <v>51749.233500000002</v>
      </c>
      <c r="BL304" s="33">
        <v>2794730.9920000001</v>
      </c>
      <c r="BM304" s="33">
        <f t="shared" si="33"/>
        <v>225526.27550000002</v>
      </c>
      <c r="BN304" s="9"/>
      <c r="BO304" s="9"/>
      <c r="BP304" s="9"/>
      <c r="BQ304" s="9"/>
      <c r="BR304" s="9"/>
      <c r="BS304" s="9"/>
      <c r="BT304" s="9"/>
      <c r="BU304" s="9"/>
      <c r="BV304" s="33">
        <f t="shared" si="34"/>
        <v>-105327.51145877456</v>
      </c>
      <c r="BW304" s="9"/>
      <c r="BX304" s="9"/>
      <c r="BY304" s="9"/>
      <c r="BZ304" s="9"/>
      <c r="CA304" s="21"/>
      <c r="CB304" s="21"/>
      <c r="CC304" s="21"/>
      <c r="CD304" s="22"/>
      <c r="CE304" s="9"/>
      <c r="CF304" s="9"/>
      <c r="CG304" s="9"/>
      <c r="CH304" s="9"/>
      <c r="CI304" s="9"/>
      <c r="CJ304" s="9"/>
      <c r="CK304" s="9"/>
      <c r="CL304" s="9"/>
      <c r="CM304" s="10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D304" s="3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</row>
    <row r="305" spans="1:156">
      <c r="A305" s="8">
        <v>300</v>
      </c>
      <c r="B305" s="21">
        <v>2013</v>
      </c>
      <c r="C305" s="21">
        <v>1971</v>
      </c>
      <c r="D305" s="22">
        <v>171.1430752</v>
      </c>
      <c r="E305" s="9">
        <v>-34123.982400000001</v>
      </c>
      <c r="F305" s="9">
        <v>1981994.4950999999</v>
      </c>
      <c r="G305" s="9">
        <v>101672.62639999999</v>
      </c>
      <c r="H305" s="9">
        <v>415444.29570000002</v>
      </c>
      <c r="I305" s="9">
        <v>87341.096000000005</v>
      </c>
      <c r="J305" s="9">
        <v>74542.820800000001</v>
      </c>
      <c r="K305" s="9">
        <v>9798.4830999999995</v>
      </c>
      <c r="L305" s="9">
        <v>2685320.8333999999</v>
      </c>
      <c r="M305" s="9">
        <f t="shared" si="28"/>
        <v>64744.337700000004</v>
      </c>
      <c r="N305" s="26"/>
      <c r="O305" s="26"/>
      <c r="P305" s="26"/>
      <c r="Q305" s="26"/>
      <c r="R305" s="26"/>
      <c r="S305" s="26"/>
      <c r="T305" s="26"/>
      <c r="U305" s="26"/>
      <c r="V305" s="33">
        <f t="shared" si="29"/>
        <v>-34123.982400000001</v>
      </c>
      <c r="W305" s="26"/>
      <c r="X305" s="26"/>
      <c r="Y305" s="26"/>
      <c r="Z305" s="26"/>
      <c r="AA305" s="26"/>
      <c r="AB305" s="38">
        <v>2014</v>
      </c>
      <c r="AC305" s="38">
        <v>1974</v>
      </c>
      <c r="AD305" s="39">
        <v>194.84334010000001</v>
      </c>
      <c r="AE305" s="33">
        <v>144005.43059999999</v>
      </c>
      <c r="AF305" s="33">
        <v>2075309.0852999999</v>
      </c>
      <c r="AG305" s="33">
        <v>106509.8227</v>
      </c>
      <c r="AH305" s="33">
        <v>190549.6398</v>
      </c>
      <c r="AI305" s="33">
        <v>79934.754700000005</v>
      </c>
      <c r="AJ305" s="33">
        <v>460674.47769999999</v>
      </c>
      <c r="AK305" s="33">
        <v>22045.703300000001</v>
      </c>
      <c r="AL305" s="33">
        <v>2746926.6463000001</v>
      </c>
      <c r="AM305" s="33">
        <f t="shared" si="30"/>
        <v>438628.77439999999</v>
      </c>
      <c r="AN305" s="33"/>
      <c r="AO305" s="33"/>
      <c r="AP305" s="33"/>
      <c r="AQ305" s="33"/>
      <c r="AR305" s="33"/>
      <c r="AS305" s="33"/>
      <c r="AT305" s="33"/>
      <c r="AU305" s="33"/>
      <c r="AV305" s="33">
        <f t="shared" si="31"/>
        <v>144005.43059999999</v>
      </c>
      <c r="AW305" s="33"/>
      <c r="AX305" s="33"/>
      <c r="AY305" s="33"/>
      <c r="AZ305" s="33"/>
      <c r="BA305" s="38">
        <v>300</v>
      </c>
      <c r="BB305" s="38">
        <v>2015</v>
      </c>
      <c r="BC305" s="38">
        <v>1975</v>
      </c>
      <c r="BD305" s="39">
        <v>140.76798020000001</v>
      </c>
      <c r="BE305" s="33">
        <f t="shared" si="32"/>
        <v>30713.606129787397</v>
      </c>
      <c r="BF305" s="33">
        <v>2118751.3539999998</v>
      </c>
      <c r="BG305" s="33">
        <v>106509.8227</v>
      </c>
      <c r="BH305" s="33">
        <v>184254.6538</v>
      </c>
      <c r="BI305" s="33">
        <v>82842.127329787603</v>
      </c>
      <c r="BJ305" s="33">
        <v>336063.05479999998</v>
      </c>
      <c r="BK305" s="33">
        <v>9440.9398000000001</v>
      </c>
      <c r="BL305" s="33">
        <v>2788266.4667000002</v>
      </c>
      <c r="BM305" s="33">
        <f t="shared" si="33"/>
        <v>326622.11499999999</v>
      </c>
      <c r="BN305" s="9"/>
      <c r="BO305" s="9"/>
      <c r="BP305" s="9"/>
      <c r="BQ305" s="9"/>
      <c r="BR305" s="9"/>
      <c r="BS305" s="9"/>
      <c r="BT305" s="9"/>
      <c r="BU305" s="9"/>
      <c r="BV305" s="33">
        <f t="shared" si="34"/>
        <v>30713.606129787397</v>
      </c>
      <c r="BW305" s="9"/>
      <c r="BX305" s="9"/>
      <c r="BY305" s="9"/>
      <c r="BZ305" s="9"/>
      <c r="CA305" s="21"/>
      <c r="CB305" s="21"/>
      <c r="CC305" s="21"/>
      <c r="CD305" s="22"/>
      <c r="CE305" s="9"/>
      <c r="CF305" s="9"/>
      <c r="CG305" s="9"/>
      <c r="CH305" s="9"/>
      <c r="CI305" s="9"/>
      <c r="CJ305" s="9"/>
      <c r="CK305" s="9"/>
      <c r="CL305" s="9"/>
      <c r="CM305" s="10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D305" s="3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</row>
    <row r="306" spans="1:156">
      <c r="A306" s="8">
        <v>301</v>
      </c>
      <c r="B306" s="21">
        <v>2013</v>
      </c>
      <c r="C306" s="21">
        <v>2001</v>
      </c>
      <c r="D306" s="22">
        <v>79.308135870000001</v>
      </c>
      <c r="E306" s="9">
        <v>-73613.935500000007</v>
      </c>
      <c r="F306" s="9">
        <v>1934155.6671</v>
      </c>
      <c r="G306" s="9">
        <v>101672.62639999999</v>
      </c>
      <c r="H306" s="9">
        <v>415554.05119999999</v>
      </c>
      <c r="I306" s="9">
        <v>86932.385299999994</v>
      </c>
      <c r="J306" s="9">
        <v>77399.5239</v>
      </c>
      <c r="K306" s="9">
        <v>5455.4524000000001</v>
      </c>
      <c r="L306" s="9">
        <v>2683872.7371</v>
      </c>
      <c r="M306" s="9">
        <f t="shared" si="28"/>
        <v>71944.071500000005</v>
      </c>
      <c r="N306" s="26"/>
      <c r="O306" s="26"/>
      <c r="P306" s="26"/>
      <c r="Q306" s="26"/>
      <c r="R306" s="26"/>
      <c r="S306" s="26"/>
      <c r="T306" s="26"/>
      <c r="U306" s="26"/>
      <c r="V306" s="33">
        <f t="shared" si="29"/>
        <v>-73613.935500000007</v>
      </c>
      <c r="W306" s="26"/>
      <c r="X306" s="26"/>
      <c r="Y306" s="26"/>
      <c r="Z306" s="26"/>
      <c r="AA306" s="26"/>
      <c r="AB306" s="38">
        <v>2014</v>
      </c>
      <c r="AC306" s="38">
        <v>2002</v>
      </c>
      <c r="AD306" s="39">
        <v>126.5561804</v>
      </c>
      <c r="AE306" s="33">
        <v>-104946.2942</v>
      </c>
      <c r="AF306" s="33">
        <v>2029636.7505999999</v>
      </c>
      <c r="AG306" s="33">
        <v>106509.8227</v>
      </c>
      <c r="AH306" s="33">
        <v>177378.07010000001</v>
      </c>
      <c r="AI306" s="33">
        <v>129440.57369999999</v>
      </c>
      <c r="AJ306" s="33">
        <v>276450.71389999997</v>
      </c>
      <c r="AK306" s="33">
        <v>101639.9222</v>
      </c>
      <c r="AL306" s="33">
        <v>2722722.3029</v>
      </c>
      <c r="AM306" s="33">
        <f t="shared" si="30"/>
        <v>174810.79169999997</v>
      </c>
      <c r="AN306" s="33"/>
      <c r="AO306" s="33"/>
      <c r="AP306" s="33"/>
      <c r="AQ306" s="33"/>
      <c r="AR306" s="33"/>
      <c r="AS306" s="33"/>
      <c r="AT306" s="33"/>
      <c r="AU306" s="33"/>
      <c r="AV306" s="33">
        <f t="shared" si="31"/>
        <v>-104946.2942</v>
      </c>
      <c r="AW306" s="33"/>
      <c r="AX306" s="33"/>
      <c r="AY306" s="33"/>
      <c r="AZ306" s="33"/>
      <c r="BA306" s="38">
        <v>301</v>
      </c>
      <c r="BB306" s="38">
        <v>2015</v>
      </c>
      <c r="BC306" s="38">
        <v>2003</v>
      </c>
      <c r="BD306" s="39">
        <v>107.2128158</v>
      </c>
      <c r="BE306" s="33">
        <f t="shared" si="32"/>
        <v>-155644.33225494809</v>
      </c>
      <c r="BF306" s="33">
        <v>2047896.5903</v>
      </c>
      <c r="BG306" s="33">
        <v>106509.8227</v>
      </c>
      <c r="BH306" s="33">
        <v>173249.88810000001</v>
      </c>
      <c r="BI306" s="33">
        <v>124203.93554505199</v>
      </c>
      <c r="BJ306" s="33">
        <v>263687.49979999999</v>
      </c>
      <c r="BK306" s="33">
        <v>72815.410600000003</v>
      </c>
      <c r="BL306" s="33">
        <v>2798376.6581000001</v>
      </c>
      <c r="BM306" s="33">
        <f t="shared" si="33"/>
        <v>190872.08919999999</v>
      </c>
      <c r="BN306" s="9"/>
      <c r="BO306" s="9"/>
      <c r="BP306" s="9"/>
      <c r="BQ306" s="9"/>
      <c r="BR306" s="9"/>
      <c r="BS306" s="9"/>
      <c r="BT306" s="9"/>
      <c r="BU306" s="9"/>
      <c r="BV306" s="33">
        <f t="shared" si="34"/>
        <v>-155644.33225494809</v>
      </c>
      <c r="BW306" s="9"/>
      <c r="BX306" s="9"/>
      <c r="BY306" s="9"/>
      <c r="BZ306" s="9"/>
      <c r="CA306" s="21"/>
      <c r="CB306" s="21"/>
      <c r="CC306" s="21"/>
      <c r="CD306" s="22"/>
      <c r="CE306" s="9"/>
      <c r="CF306" s="9"/>
      <c r="CG306" s="9"/>
      <c r="CH306" s="9"/>
      <c r="CI306" s="9"/>
      <c r="CJ306" s="9"/>
      <c r="CK306" s="9"/>
      <c r="CL306" s="9"/>
      <c r="CM306" s="10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D306" s="3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</row>
    <row r="307" spans="1:156">
      <c r="A307" s="8">
        <v>302</v>
      </c>
      <c r="B307" s="21">
        <v>2013</v>
      </c>
      <c r="C307" s="21">
        <v>1980</v>
      </c>
      <c r="D307" s="22">
        <v>121.8353111</v>
      </c>
      <c r="E307" s="9">
        <v>-47751.9231</v>
      </c>
      <c r="F307" s="9">
        <v>1935492.2164</v>
      </c>
      <c r="G307" s="9">
        <v>101672.62639999999</v>
      </c>
      <c r="H307" s="9">
        <v>415634.11570000002</v>
      </c>
      <c r="I307" s="9">
        <v>86634.238500000007</v>
      </c>
      <c r="J307" s="9">
        <v>109705.1673</v>
      </c>
      <c r="K307" s="9">
        <v>2954.1206000000002</v>
      </c>
      <c r="L307" s="9">
        <v>2693936.1667999998</v>
      </c>
      <c r="M307" s="9">
        <f t="shared" si="28"/>
        <v>106751.04670000001</v>
      </c>
      <c r="N307" s="26"/>
      <c r="O307" s="26"/>
      <c r="P307" s="26"/>
      <c r="Q307" s="26"/>
      <c r="R307" s="26"/>
      <c r="S307" s="26"/>
      <c r="T307" s="26"/>
      <c r="U307" s="26"/>
      <c r="V307" s="33">
        <f t="shared" si="29"/>
        <v>-47751.9231</v>
      </c>
      <c r="W307" s="26"/>
      <c r="X307" s="26"/>
      <c r="Y307" s="26"/>
      <c r="Z307" s="26"/>
      <c r="AA307" s="26"/>
      <c r="AB307" s="38">
        <v>2014</v>
      </c>
      <c r="AC307" s="38">
        <v>1983</v>
      </c>
      <c r="AD307" s="39">
        <v>158.51116959999999</v>
      </c>
      <c r="AE307" s="33">
        <v>220221.304</v>
      </c>
      <c r="AF307" s="33">
        <v>2029676.3254</v>
      </c>
      <c r="AG307" s="33">
        <v>106509.8227</v>
      </c>
      <c r="AH307" s="33">
        <v>192901.45970000001</v>
      </c>
      <c r="AI307" s="33">
        <v>71095.354900000006</v>
      </c>
      <c r="AJ307" s="33">
        <v>550142.38340000005</v>
      </c>
      <c r="AK307" s="33">
        <v>0</v>
      </c>
      <c r="AL307" s="33">
        <v>2730104.0421000002</v>
      </c>
      <c r="AM307" s="33">
        <f t="shared" si="30"/>
        <v>550142.38340000005</v>
      </c>
      <c r="AN307" s="33"/>
      <c r="AO307" s="33"/>
      <c r="AP307" s="33"/>
      <c r="AQ307" s="33"/>
      <c r="AR307" s="33"/>
      <c r="AS307" s="33"/>
      <c r="AT307" s="33"/>
      <c r="AU307" s="33"/>
      <c r="AV307" s="33">
        <f t="shared" si="31"/>
        <v>220221.304</v>
      </c>
      <c r="AW307" s="33"/>
      <c r="AX307" s="33"/>
      <c r="AY307" s="33"/>
      <c r="AZ307" s="33"/>
      <c r="BA307" s="38">
        <v>302</v>
      </c>
      <c r="BB307" s="38">
        <v>2015</v>
      </c>
      <c r="BC307" s="38">
        <v>1984</v>
      </c>
      <c r="BD307" s="39">
        <v>159.0187081</v>
      </c>
      <c r="BE307" s="33">
        <f t="shared" si="32"/>
        <v>172672.40417298535</v>
      </c>
      <c r="BF307" s="33">
        <v>2080998.973</v>
      </c>
      <c r="BG307" s="33">
        <v>106509.8227</v>
      </c>
      <c r="BH307" s="33">
        <v>186657.4051</v>
      </c>
      <c r="BI307" s="33">
        <v>73811.299972984896</v>
      </c>
      <c r="BJ307" s="33">
        <v>516975.91190000001</v>
      </c>
      <c r="BK307" s="33">
        <v>3469.2570999999998</v>
      </c>
      <c r="BL307" s="33">
        <v>2788811.7514</v>
      </c>
      <c r="BM307" s="33">
        <f t="shared" si="33"/>
        <v>513506.65480000002</v>
      </c>
      <c r="BN307" s="9"/>
      <c r="BO307" s="9"/>
      <c r="BP307" s="9"/>
      <c r="BQ307" s="9"/>
      <c r="BR307" s="9"/>
      <c r="BS307" s="9"/>
      <c r="BT307" s="9"/>
      <c r="BU307" s="9"/>
      <c r="BV307" s="33">
        <f t="shared" si="34"/>
        <v>172672.40417298535</v>
      </c>
      <c r="BW307" s="9"/>
      <c r="BX307" s="9"/>
      <c r="BY307" s="9"/>
      <c r="BZ307" s="9"/>
      <c r="CA307" s="21"/>
      <c r="CB307" s="21"/>
      <c r="CC307" s="21"/>
      <c r="CD307" s="22"/>
      <c r="CE307" s="9"/>
      <c r="CF307" s="9"/>
      <c r="CG307" s="9"/>
      <c r="CH307" s="9"/>
      <c r="CI307" s="9"/>
      <c r="CJ307" s="9"/>
      <c r="CK307" s="9"/>
      <c r="CL307" s="9"/>
      <c r="CM307" s="10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D307" s="3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</row>
    <row r="308" spans="1:156">
      <c r="A308" s="8">
        <v>303</v>
      </c>
      <c r="B308" s="21">
        <v>2013</v>
      </c>
      <c r="C308" s="21">
        <v>1959</v>
      </c>
      <c r="D308" s="22">
        <v>157.36598480000001</v>
      </c>
      <c r="E308" s="9">
        <v>-5494.4721</v>
      </c>
      <c r="F308" s="9">
        <v>1958902.361</v>
      </c>
      <c r="G308" s="9">
        <v>101672.62639999999</v>
      </c>
      <c r="H308" s="9">
        <v>416529.75919999997</v>
      </c>
      <c r="I308" s="9">
        <v>83299.013900000005</v>
      </c>
      <c r="J308" s="9">
        <v>120369.548</v>
      </c>
      <c r="K308" s="9">
        <v>2524.7511</v>
      </c>
      <c r="L308" s="9">
        <v>2683743.0293999999</v>
      </c>
      <c r="M308" s="9">
        <f t="shared" si="28"/>
        <v>117844.7969</v>
      </c>
      <c r="N308" s="26"/>
      <c r="O308" s="26"/>
      <c r="P308" s="26"/>
      <c r="Q308" s="26"/>
      <c r="R308" s="26"/>
      <c r="S308" s="26"/>
      <c r="T308" s="26"/>
      <c r="U308" s="26"/>
      <c r="V308" s="33">
        <f t="shared" si="29"/>
        <v>-5494.4721</v>
      </c>
      <c r="W308" s="26"/>
      <c r="X308" s="26"/>
      <c r="Y308" s="26"/>
      <c r="Z308" s="26"/>
      <c r="AA308" s="26"/>
      <c r="AB308" s="38">
        <v>2014</v>
      </c>
      <c r="AC308" s="38">
        <v>1997</v>
      </c>
      <c r="AD308" s="39">
        <v>193.73167799999999</v>
      </c>
      <c r="AE308" s="33">
        <v>253231.77110000001</v>
      </c>
      <c r="AF308" s="33">
        <v>2041239.6222999999</v>
      </c>
      <c r="AG308" s="33">
        <v>106509.8227</v>
      </c>
      <c r="AH308" s="33">
        <v>191630.35310000001</v>
      </c>
      <c r="AI308" s="33">
        <v>75872.854999999996</v>
      </c>
      <c r="AJ308" s="33">
        <v>597876.85990000004</v>
      </c>
      <c r="AK308" s="33">
        <v>2777.2112000000002</v>
      </c>
      <c r="AL308" s="33">
        <v>2757120.5306000002</v>
      </c>
      <c r="AM308" s="33">
        <f t="shared" si="30"/>
        <v>595099.64870000002</v>
      </c>
      <c r="AN308" s="33"/>
      <c r="AO308" s="33"/>
      <c r="AP308" s="33"/>
      <c r="AQ308" s="33"/>
      <c r="AR308" s="33"/>
      <c r="AS308" s="33"/>
      <c r="AT308" s="33"/>
      <c r="AU308" s="33"/>
      <c r="AV308" s="33">
        <f t="shared" si="31"/>
        <v>253231.77110000001</v>
      </c>
      <c r="AW308" s="33"/>
      <c r="AX308" s="33"/>
      <c r="AY308" s="33"/>
      <c r="AZ308" s="33"/>
      <c r="BA308" s="38">
        <v>303</v>
      </c>
      <c r="BB308" s="38">
        <v>2015</v>
      </c>
      <c r="BC308" s="38">
        <v>1998</v>
      </c>
      <c r="BD308" s="39">
        <v>141.2795888</v>
      </c>
      <c r="BE308" s="33">
        <f t="shared" si="32"/>
        <v>64497.406489251647</v>
      </c>
      <c r="BF308" s="33">
        <v>2066177.2426</v>
      </c>
      <c r="BG308" s="33">
        <v>106509.8227</v>
      </c>
      <c r="BH308" s="33">
        <v>186804.60519999999</v>
      </c>
      <c r="BI308" s="33">
        <v>73258.043289251698</v>
      </c>
      <c r="BJ308" s="33">
        <v>421608.46380000003</v>
      </c>
      <c r="BK308" s="33">
        <v>6740.3769000000002</v>
      </c>
      <c r="BL308" s="33">
        <v>2783120.3942</v>
      </c>
      <c r="BM308" s="33">
        <f t="shared" si="33"/>
        <v>414868.08690000005</v>
      </c>
      <c r="BN308" s="9"/>
      <c r="BO308" s="9"/>
      <c r="BP308" s="9"/>
      <c r="BQ308" s="9"/>
      <c r="BR308" s="9"/>
      <c r="BS308" s="9"/>
      <c r="BT308" s="9"/>
      <c r="BU308" s="9"/>
      <c r="BV308" s="33">
        <f t="shared" si="34"/>
        <v>64497.406489251647</v>
      </c>
      <c r="BW308" s="9"/>
      <c r="BX308" s="9"/>
      <c r="BY308" s="9"/>
      <c r="BZ308" s="9"/>
      <c r="CA308" s="21"/>
      <c r="CB308" s="21"/>
      <c r="CC308" s="21"/>
      <c r="CD308" s="22"/>
      <c r="CE308" s="9"/>
      <c r="CF308" s="9"/>
      <c r="CG308" s="9"/>
      <c r="CH308" s="9"/>
      <c r="CI308" s="9"/>
      <c r="CJ308" s="9"/>
      <c r="CK308" s="9"/>
      <c r="CL308" s="9"/>
      <c r="CM308" s="10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D308" s="3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</row>
    <row r="309" spans="1:156">
      <c r="A309" s="8">
        <v>304</v>
      </c>
      <c r="B309" s="21">
        <v>2013</v>
      </c>
      <c r="C309" s="21">
        <v>1974</v>
      </c>
      <c r="D309" s="22">
        <v>194.84334010000001</v>
      </c>
      <c r="E309" s="9">
        <v>-104346.27280000001</v>
      </c>
      <c r="F309" s="9">
        <v>1935005.2601999999</v>
      </c>
      <c r="G309" s="9">
        <v>101672.62639999999</v>
      </c>
      <c r="H309" s="9">
        <v>415693.49670000002</v>
      </c>
      <c r="I309" s="9">
        <v>86413.113700000002</v>
      </c>
      <c r="J309" s="9">
        <v>54898.381200000003</v>
      </c>
      <c r="K309" s="9">
        <v>12074.146699999999</v>
      </c>
      <c r="L309" s="9">
        <v>2685955.0043000001</v>
      </c>
      <c r="M309" s="9">
        <f t="shared" si="28"/>
        <v>42824.234500000006</v>
      </c>
      <c r="N309" s="26"/>
      <c r="O309" s="26"/>
      <c r="P309" s="26"/>
      <c r="Q309" s="26"/>
      <c r="R309" s="26"/>
      <c r="S309" s="26"/>
      <c r="T309" s="26"/>
      <c r="U309" s="26"/>
      <c r="V309" s="33">
        <f t="shared" si="29"/>
        <v>-104346.27280000001</v>
      </c>
      <c r="W309" s="26"/>
      <c r="X309" s="26"/>
      <c r="Y309" s="26"/>
      <c r="Z309" s="26"/>
      <c r="AA309" s="26"/>
      <c r="AB309" s="38">
        <v>2014</v>
      </c>
      <c r="AC309" s="38">
        <v>2007</v>
      </c>
      <c r="AD309" s="39">
        <v>122.3188318</v>
      </c>
      <c r="AE309" s="33">
        <v>-4255.97</v>
      </c>
      <c r="AF309" s="33">
        <v>2057756.3169</v>
      </c>
      <c r="AG309" s="33">
        <v>106509.8227</v>
      </c>
      <c r="AH309" s="33">
        <v>188330.03580000001</v>
      </c>
      <c r="AI309" s="33">
        <v>88277.216400000005</v>
      </c>
      <c r="AJ309" s="33">
        <v>298807.8615</v>
      </c>
      <c r="AK309" s="33">
        <v>26605.213400000001</v>
      </c>
      <c r="AL309" s="33">
        <v>2717332.0098000001</v>
      </c>
      <c r="AM309" s="33">
        <f t="shared" si="30"/>
        <v>272202.64809999999</v>
      </c>
      <c r="AN309" s="33"/>
      <c r="AO309" s="33"/>
      <c r="AP309" s="33"/>
      <c r="AQ309" s="33"/>
      <c r="AR309" s="33"/>
      <c r="AS309" s="33"/>
      <c r="AT309" s="33"/>
      <c r="AU309" s="33"/>
      <c r="AV309" s="33">
        <f t="shared" si="31"/>
        <v>-4255.97</v>
      </c>
      <c r="AW309" s="33"/>
      <c r="AX309" s="33"/>
      <c r="AY309" s="33"/>
      <c r="AZ309" s="33"/>
      <c r="BA309" s="38">
        <v>304</v>
      </c>
      <c r="BB309" s="38">
        <v>2015</v>
      </c>
      <c r="BC309" s="38">
        <v>2008</v>
      </c>
      <c r="BD309" s="39">
        <v>121.24909940000001</v>
      </c>
      <c r="BE309" s="33">
        <f t="shared" si="32"/>
        <v>-54440.145370543469</v>
      </c>
      <c r="BF309" s="33">
        <v>2127725.6165999998</v>
      </c>
      <c r="BG309" s="33">
        <v>106509.8227</v>
      </c>
      <c r="BH309" s="33">
        <v>180935.42559999999</v>
      </c>
      <c r="BI309" s="33">
        <v>95317.566329456793</v>
      </c>
      <c r="BJ309" s="33">
        <v>283566.39279999997</v>
      </c>
      <c r="BK309" s="33">
        <v>56466.853000000003</v>
      </c>
      <c r="BL309" s="33">
        <v>2792028.1164000002</v>
      </c>
      <c r="BM309" s="33">
        <f t="shared" si="33"/>
        <v>227099.53979999997</v>
      </c>
      <c r="BN309" s="9"/>
      <c r="BO309" s="9"/>
      <c r="BP309" s="9"/>
      <c r="BQ309" s="9"/>
      <c r="BR309" s="9"/>
      <c r="BS309" s="9"/>
      <c r="BT309" s="9"/>
      <c r="BU309" s="9"/>
      <c r="BV309" s="33">
        <f t="shared" si="34"/>
        <v>-54440.145370543469</v>
      </c>
      <c r="BW309" s="9"/>
      <c r="BX309" s="9"/>
      <c r="BY309" s="9"/>
      <c r="BZ309" s="9"/>
      <c r="CA309" s="21"/>
      <c r="CB309" s="21"/>
      <c r="CC309" s="21"/>
      <c r="CD309" s="22"/>
      <c r="CE309" s="9"/>
      <c r="CF309" s="9"/>
      <c r="CG309" s="9"/>
      <c r="CH309" s="9"/>
      <c r="CI309" s="9"/>
      <c r="CJ309" s="9"/>
      <c r="CK309" s="9"/>
      <c r="CL309" s="9"/>
      <c r="CM309" s="10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D309" s="3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</row>
    <row r="310" spans="1:156">
      <c r="A310" s="8">
        <v>305</v>
      </c>
      <c r="B310" s="21">
        <v>2013</v>
      </c>
      <c r="C310" s="21">
        <v>1994</v>
      </c>
      <c r="D310" s="22">
        <v>97.75743104</v>
      </c>
      <c r="E310" s="9">
        <v>-77578.876499999998</v>
      </c>
      <c r="F310" s="9">
        <v>1950585.0134000001</v>
      </c>
      <c r="G310" s="9">
        <v>101672.62639999999</v>
      </c>
      <c r="H310" s="9">
        <v>415290.1102</v>
      </c>
      <c r="I310" s="9">
        <v>87915.256599999993</v>
      </c>
      <c r="J310" s="9">
        <v>73512.281799999997</v>
      </c>
      <c r="K310" s="9">
        <v>19535.1031</v>
      </c>
      <c r="L310" s="9">
        <v>2687019.0619000001</v>
      </c>
      <c r="M310" s="9">
        <f t="shared" si="28"/>
        <v>53977.178699999997</v>
      </c>
      <c r="N310" s="26"/>
      <c r="O310" s="26"/>
      <c r="P310" s="26"/>
      <c r="Q310" s="26"/>
      <c r="R310" s="26"/>
      <c r="S310" s="26"/>
      <c r="T310" s="26"/>
      <c r="U310" s="26"/>
      <c r="V310" s="33">
        <f t="shared" si="29"/>
        <v>-77578.876499999998</v>
      </c>
      <c r="W310" s="26"/>
      <c r="X310" s="26"/>
      <c r="Y310" s="26"/>
      <c r="Z310" s="26"/>
      <c r="AA310" s="26"/>
      <c r="AB310" s="38">
        <v>2014</v>
      </c>
      <c r="AC310" s="38">
        <v>1936</v>
      </c>
      <c r="AD310" s="39">
        <v>113.9190562</v>
      </c>
      <c r="AE310" s="33">
        <v>-197560.49179999999</v>
      </c>
      <c r="AF310" s="33">
        <v>2053988.0707</v>
      </c>
      <c r="AG310" s="33">
        <v>106509.8227</v>
      </c>
      <c r="AH310" s="33">
        <v>169554.4713</v>
      </c>
      <c r="AI310" s="33">
        <v>158845.85149999999</v>
      </c>
      <c r="AJ310" s="33">
        <v>231603.82149999999</v>
      </c>
      <c r="AK310" s="33">
        <v>198205.9939</v>
      </c>
      <c r="AL310" s="33">
        <v>2719856.5356999999</v>
      </c>
      <c r="AM310" s="33">
        <f t="shared" si="30"/>
        <v>33397.82759999999</v>
      </c>
      <c r="AN310" s="33"/>
      <c r="AO310" s="33"/>
      <c r="AP310" s="33"/>
      <c r="AQ310" s="33"/>
      <c r="AR310" s="33"/>
      <c r="AS310" s="33"/>
      <c r="AT310" s="33"/>
      <c r="AU310" s="33"/>
      <c r="AV310" s="33">
        <f t="shared" si="31"/>
        <v>-197560.49179999999</v>
      </c>
      <c r="AW310" s="33"/>
      <c r="AX310" s="33"/>
      <c r="AY310" s="33"/>
      <c r="AZ310" s="33"/>
      <c r="BA310" s="38">
        <v>305</v>
      </c>
      <c r="BB310" s="38">
        <v>2015</v>
      </c>
      <c r="BC310" s="38">
        <v>1937</v>
      </c>
      <c r="BD310" s="39">
        <v>92.292621330000003</v>
      </c>
      <c r="BE310" s="33">
        <f t="shared" si="32"/>
        <v>-360323.46394802583</v>
      </c>
      <c r="BF310" s="33">
        <v>2141874.4101999998</v>
      </c>
      <c r="BG310" s="33">
        <v>106509.8227</v>
      </c>
      <c r="BH310" s="33">
        <v>167193.5808</v>
      </c>
      <c r="BI310" s="33">
        <v>146966.78465197401</v>
      </c>
      <c r="BJ310" s="33">
        <v>94142.127399999998</v>
      </c>
      <c r="BK310" s="33">
        <v>219418.82699999999</v>
      </c>
      <c r="BL310" s="33">
        <v>2797591.3626999999</v>
      </c>
      <c r="BM310" s="33">
        <f t="shared" si="33"/>
        <v>-125276.69959999999</v>
      </c>
      <c r="BN310" s="9"/>
      <c r="BO310" s="9"/>
      <c r="BP310" s="9"/>
      <c r="BQ310" s="9"/>
      <c r="BR310" s="9"/>
      <c r="BS310" s="9"/>
      <c r="BT310" s="9"/>
      <c r="BU310" s="9"/>
      <c r="BV310" s="33">
        <f t="shared" si="34"/>
        <v>-360323.46394802583</v>
      </c>
      <c r="BW310" s="9"/>
      <c r="BX310" s="9"/>
      <c r="BY310" s="9"/>
      <c r="BZ310" s="9"/>
      <c r="CA310" s="21"/>
      <c r="CB310" s="21"/>
      <c r="CC310" s="21"/>
      <c r="CD310" s="22"/>
      <c r="CE310" s="9"/>
      <c r="CF310" s="9"/>
      <c r="CG310" s="9"/>
      <c r="CH310" s="9"/>
      <c r="CI310" s="9"/>
      <c r="CJ310" s="9"/>
      <c r="CK310" s="9"/>
      <c r="CL310" s="9"/>
      <c r="CM310" s="10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D310" s="3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</row>
    <row r="311" spans="1:156">
      <c r="A311" s="8">
        <v>306</v>
      </c>
      <c r="B311" s="21">
        <v>2013</v>
      </c>
      <c r="C311" s="21">
        <v>1974</v>
      </c>
      <c r="D311" s="22">
        <v>194.84334010000001</v>
      </c>
      <c r="E311" s="9">
        <v>-131198.05420000001</v>
      </c>
      <c r="F311" s="9">
        <v>1927608.6825999999</v>
      </c>
      <c r="G311" s="9">
        <v>101672.62639999999</v>
      </c>
      <c r="H311" s="9">
        <v>415769.66970000003</v>
      </c>
      <c r="I311" s="9">
        <v>86129.458199999994</v>
      </c>
      <c r="J311" s="9">
        <v>40236.135000000002</v>
      </c>
      <c r="K311" s="9">
        <v>20746.820199999998</v>
      </c>
      <c r="L311" s="9">
        <v>2681867.8059</v>
      </c>
      <c r="M311" s="9">
        <f t="shared" si="28"/>
        <v>19489.314800000004</v>
      </c>
      <c r="N311" s="26"/>
      <c r="O311" s="26"/>
      <c r="P311" s="26"/>
      <c r="Q311" s="26"/>
      <c r="R311" s="26"/>
      <c r="S311" s="26"/>
      <c r="T311" s="26"/>
      <c r="U311" s="26"/>
      <c r="V311" s="33">
        <f t="shared" si="29"/>
        <v>-131198.05420000001</v>
      </c>
      <c r="W311" s="26"/>
      <c r="X311" s="26"/>
      <c r="Y311" s="26"/>
      <c r="Z311" s="26"/>
      <c r="AA311" s="26"/>
      <c r="AB311" s="38">
        <v>2014</v>
      </c>
      <c r="AC311" s="38">
        <v>1970</v>
      </c>
      <c r="AD311" s="39">
        <v>124.7922181</v>
      </c>
      <c r="AE311" s="33">
        <v>-32951.711300000003</v>
      </c>
      <c r="AF311" s="33">
        <v>2031748.6470000001</v>
      </c>
      <c r="AG311" s="33">
        <v>106509.8227</v>
      </c>
      <c r="AH311" s="33">
        <v>188640.41620000001</v>
      </c>
      <c r="AI311" s="33">
        <v>87110.640499999994</v>
      </c>
      <c r="AJ311" s="33">
        <v>292567.10960000003</v>
      </c>
      <c r="AK311" s="33">
        <v>22762.2664</v>
      </c>
      <c r="AL311" s="33">
        <v>2716766.0808000001</v>
      </c>
      <c r="AM311" s="33">
        <f t="shared" si="30"/>
        <v>269804.8432</v>
      </c>
      <c r="AN311" s="33"/>
      <c r="AO311" s="33"/>
      <c r="AP311" s="33"/>
      <c r="AQ311" s="33"/>
      <c r="AR311" s="33"/>
      <c r="AS311" s="33"/>
      <c r="AT311" s="33"/>
      <c r="AU311" s="33"/>
      <c r="AV311" s="33">
        <f t="shared" si="31"/>
        <v>-32951.711300000003</v>
      </c>
      <c r="AW311" s="33"/>
      <c r="AX311" s="33"/>
      <c r="AY311" s="33"/>
      <c r="AZ311" s="33"/>
      <c r="BA311" s="38">
        <v>306</v>
      </c>
      <c r="BB311" s="38">
        <v>2015</v>
      </c>
      <c r="BC311" s="38">
        <v>1971</v>
      </c>
      <c r="BD311" s="39">
        <v>171.1430752</v>
      </c>
      <c r="BE311" s="33">
        <f t="shared" si="32"/>
        <v>120900.97944359109</v>
      </c>
      <c r="BF311" s="33">
        <v>2097882.1406</v>
      </c>
      <c r="BG311" s="33">
        <v>106509.8227</v>
      </c>
      <c r="BH311" s="33">
        <v>184939.27359999999</v>
      </c>
      <c r="BI311" s="33">
        <v>80268.959143590997</v>
      </c>
      <c r="BJ311" s="33">
        <v>462806.23249999998</v>
      </c>
      <c r="BK311" s="33">
        <v>11944.187</v>
      </c>
      <c r="BL311" s="33">
        <v>2799561.2620999999</v>
      </c>
      <c r="BM311" s="33">
        <f t="shared" si="33"/>
        <v>450862.04550000001</v>
      </c>
      <c r="BN311" s="9"/>
      <c r="BO311" s="9"/>
      <c r="BP311" s="9"/>
      <c r="BQ311" s="9"/>
      <c r="BR311" s="9"/>
      <c r="BS311" s="9"/>
      <c r="BT311" s="9"/>
      <c r="BU311" s="9"/>
      <c r="BV311" s="33">
        <f t="shared" si="34"/>
        <v>120900.97944359109</v>
      </c>
      <c r="BW311" s="9"/>
      <c r="BX311" s="9"/>
      <c r="BY311" s="9"/>
      <c r="BZ311" s="9"/>
      <c r="CA311" s="21"/>
      <c r="CB311" s="21"/>
      <c r="CC311" s="21"/>
      <c r="CD311" s="22"/>
      <c r="CE311" s="9"/>
      <c r="CF311" s="9"/>
      <c r="CG311" s="9"/>
      <c r="CH311" s="9"/>
      <c r="CI311" s="9"/>
      <c r="CJ311" s="9"/>
      <c r="CK311" s="9"/>
      <c r="CL311" s="9"/>
      <c r="CM311" s="10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D311" s="3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</row>
    <row r="312" spans="1:156">
      <c r="A312" s="8">
        <v>307</v>
      </c>
      <c r="B312" s="21">
        <v>2013</v>
      </c>
      <c r="C312" s="21">
        <v>1966</v>
      </c>
      <c r="D312" s="22">
        <v>120.1563148</v>
      </c>
      <c r="E312" s="9">
        <v>-75493.265400000004</v>
      </c>
      <c r="F312" s="9">
        <v>1961074.9705000001</v>
      </c>
      <c r="G312" s="9">
        <v>101672.62639999999</v>
      </c>
      <c r="H312" s="9">
        <v>415179.42749999999</v>
      </c>
      <c r="I312" s="9">
        <v>88327.420499999993</v>
      </c>
      <c r="J312" s="9">
        <v>59635.638599999998</v>
      </c>
      <c r="K312" s="9">
        <v>18695.5108</v>
      </c>
      <c r="L312" s="9">
        <v>2682687.8382000001</v>
      </c>
      <c r="M312" s="9">
        <f t="shared" si="28"/>
        <v>40940.127800000002</v>
      </c>
      <c r="N312" s="26"/>
      <c r="O312" s="26"/>
      <c r="P312" s="26"/>
      <c r="Q312" s="26"/>
      <c r="R312" s="26"/>
      <c r="S312" s="26"/>
      <c r="T312" s="26"/>
      <c r="U312" s="26"/>
      <c r="V312" s="33">
        <f t="shared" si="29"/>
        <v>-75493.265400000004</v>
      </c>
      <c r="W312" s="26"/>
      <c r="X312" s="26"/>
      <c r="Y312" s="26"/>
      <c r="Z312" s="26"/>
      <c r="AA312" s="26"/>
      <c r="AB312" s="38">
        <v>2014</v>
      </c>
      <c r="AC312" s="38">
        <v>1965</v>
      </c>
      <c r="AD312" s="39">
        <v>166.12631579999999</v>
      </c>
      <c r="AE312" s="33">
        <v>176527.72169999999</v>
      </c>
      <c r="AF312" s="33">
        <v>2031371.3126999999</v>
      </c>
      <c r="AG312" s="33">
        <v>106509.8227</v>
      </c>
      <c r="AH312" s="33">
        <v>191819.31890000001</v>
      </c>
      <c r="AI312" s="33">
        <v>75162.62</v>
      </c>
      <c r="AJ312" s="33">
        <v>535334.60380000004</v>
      </c>
      <c r="AK312" s="33">
        <v>15579.301100000001</v>
      </c>
      <c r="AL312" s="33">
        <v>2748090.6553000002</v>
      </c>
      <c r="AM312" s="33">
        <f t="shared" si="30"/>
        <v>519755.30270000006</v>
      </c>
      <c r="AN312" s="33"/>
      <c r="AO312" s="33"/>
      <c r="AP312" s="33"/>
      <c r="AQ312" s="33"/>
      <c r="AR312" s="33"/>
      <c r="AS312" s="33"/>
      <c r="AT312" s="33"/>
      <c r="AU312" s="33"/>
      <c r="AV312" s="33">
        <f t="shared" si="31"/>
        <v>176527.72169999999</v>
      </c>
      <c r="AW312" s="33"/>
      <c r="AX312" s="33"/>
      <c r="AY312" s="33"/>
      <c r="AZ312" s="33"/>
      <c r="BA312" s="38">
        <v>307</v>
      </c>
      <c r="BB312" s="38">
        <v>2015</v>
      </c>
      <c r="BC312" s="38">
        <v>1966</v>
      </c>
      <c r="BD312" s="39">
        <v>120.1563148</v>
      </c>
      <c r="BE312" s="33">
        <f t="shared" si="32"/>
        <v>-86307.225556896534</v>
      </c>
      <c r="BF312" s="33">
        <v>2080504.5475999999</v>
      </c>
      <c r="BG312" s="33">
        <v>106509.8227</v>
      </c>
      <c r="BH312" s="33">
        <v>184729.65489999999</v>
      </c>
      <c r="BI312" s="33">
        <v>81056.818643103703</v>
      </c>
      <c r="BJ312" s="33">
        <v>259935.42720000001</v>
      </c>
      <c r="BK312" s="33">
        <v>20604.107199999999</v>
      </c>
      <c r="BL312" s="33">
        <v>2778439.3894000002</v>
      </c>
      <c r="BM312" s="33">
        <f t="shared" si="33"/>
        <v>239331.32</v>
      </c>
      <c r="BN312" s="9"/>
      <c r="BO312" s="9"/>
      <c r="BP312" s="9"/>
      <c r="BQ312" s="9"/>
      <c r="BR312" s="9"/>
      <c r="BS312" s="9"/>
      <c r="BT312" s="9"/>
      <c r="BU312" s="9"/>
      <c r="BV312" s="33">
        <f t="shared" si="34"/>
        <v>-86307.225556896534</v>
      </c>
      <c r="BW312" s="9"/>
      <c r="BX312" s="9"/>
      <c r="BY312" s="9"/>
      <c r="BZ312" s="9"/>
      <c r="CA312" s="21"/>
      <c r="CB312" s="21"/>
      <c r="CC312" s="21"/>
      <c r="CD312" s="22"/>
      <c r="CE312" s="9"/>
      <c r="CF312" s="9"/>
      <c r="CG312" s="9"/>
      <c r="CH312" s="9"/>
      <c r="CI312" s="9"/>
      <c r="CJ312" s="9"/>
      <c r="CK312" s="9"/>
      <c r="CL312" s="9"/>
      <c r="CM312" s="10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D312" s="3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</row>
    <row r="313" spans="1:156">
      <c r="A313" s="8">
        <v>308</v>
      </c>
      <c r="B313" s="21">
        <v>2013</v>
      </c>
      <c r="C313" s="21">
        <v>1987</v>
      </c>
      <c r="D313" s="22">
        <v>105.1904648</v>
      </c>
      <c r="E313" s="9">
        <v>-43172.542399999998</v>
      </c>
      <c r="F313" s="9">
        <v>1953410.1161</v>
      </c>
      <c r="G313" s="9">
        <v>101672.62639999999</v>
      </c>
      <c r="H313" s="9">
        <v>415326.69410000002</v>
      </c>
      <c r="I313" s="9">
        <v>87779.024699999994</v>
      </c>
      <c r="J313" s="9">
        <v>98994.697</v>
      </c>
      <c r="K313" s="9">
        <v>10586.1314</v>
      </c>
      <c r="L313" s="9">
        <v>2689769.5691999998</v>
      </c>
      <c r="M313" s="9">
        <f t="shared" si="28"/>
        <v>88408.565600000002</v>
      </c>
      <c r="N313" s="26"/>
      <c r="O313" s="26"/>
      <c r="P313" s="26"/>
      <c r="Q313" s="26"/>
      <c r="R313" s="26"/>
      <c r="S313" s="26"/>
      <c r="T313" s="26"/>
      <c r="U313" s="26"/>
      <c r="V313" s="33">
        <f t="shared" si="29"/>
        <v>-43172.542399999998</v>
      </c>
      <c r="W313" s="26"/>
      <c r="X313" s="26"/>
      <c r="Y313" s="26"/>
      <c r="Z313" s="26"/>
      <c r="AA313" s="26"/>
      <c r="AB313" s="38">
        <v>2014</v>
      </c>
      <c r="AC313" s="38">
        <v>1994</v>
      </c>
      <c r="AD313" s="39">
        <v>97.75743104</v>
      </c>
      <c r="AE313" s="33">
        <v>-161870.29730000001</v>
      </c>
      <c r="AF313" s="33">
        <v>2031482.6736999999</v>
      </c>
      <c r="AG313" s="33">
        <v>106509.8227</v>
      </c>
      <c r="AH313" s="33">
        <v>178620.7622</v>
      </c>
      <c r="AI313" s="33">
        <v>124769.87089999999</v>
      </c>
      <c r="AJ313" s="33">
        <v>210261.3596</v>
      </c>
      <c r="AK313" s="33">
        <v>103373.9115</v>
      </c>
      <c r="AL313" s="33">
        <v>2710140.8749000002</v>
      </c>
      <c r="AM313" s="33">
        <f t="shared" si="30"/>
        <v>106887.44809999999</v>
      </c>
      <c r="AN313" s="33"/>
      <c r="AO313" s="33"/>
      <c r="AP313" s="33"/>
      <c r="AQ313" s="33"/>
      <c r="AR313" s="33"/>
      <c r="AS313" s="33"/>
      <c r="AT313" s="33"/>
      <c r="AU313" s="33"/>
      <c r="AV313" s="33">
        <f t="shared" si="31"/>
        <v>-161870.29730000001</v>
      </c>
      <c r="AW313" s="33"/>
      <c r="AX313" s="33"/>
      <c r="AY313" s="33"/>
      <c r="AZ313" s="33"/>
      <c r="BA313" s="38">
        <v>308</v>
      </c>
      <c r="BB313" s="38">
        <v>2015</v>
      </c>
      <c r="BC313" s="38">
        <v>1995</v>
      </c>
      <c r="BD313" s="39">
        <v>131.04328570000001</v>
      </c>
      <c r="BE313" s="33">
        <f t="shared" si="32"/>
        <v>-79855.274697209243</v>
      </c>
      <c r="BF313" s="33">
        <v>2110457.9112999998</v>
      </c>
      <c r="BG313" s="33">
        <v>106509.8227</v>
      </c>
      <c r="BH313" s="33">
        <v>177105.48329999999</v>
      </c>
      <c r="BI313" s="33">
        <v>109712.542302791</v>
      </c>
      <c r="BJ313" s="33">
        <v>262329.36430000002</v>
      </c>
      <c r="BK313" s="33">
        <v>63124.793700000002</v>
      </c>
      <c r="BL313" s="33">
        <v>2782845.6049000002</v>
      </c>
      <c r="BM313" s="33">
        <f t="shared" si="33"/>
        <v>199204.57060000001</v>
      </c>
      <c r="BN313" s="9"/>
      <c r="BO313" s="9"/>
      <c r="BP313" s="9"/>
      <c r="BQ313" s="9"/>
      <c r="BR313" s="9"/>
      <c r="BS313" s="9"/>
      <c r="BT313" s="9"/>
      <c r="BU313" s="9"/>
      <c r="BV313" s="33">
        <f t="shared" si="34"/>
        <v>-79855.274697209243</v>
      </c>
      <c r="BW313" s="9"/>
      <c r="BX313" s="9"/>
      <c r="BY313" s="9"/>
      <c r="BZ313" s="9"/>
      <c r="CA313" s="21"/>
      <c r="CB313" s="21"/>
      <c r="CC313" s="21"/>
      <c r="CD313" s="22"/>
      <c r="CE313" s="9"/>
      <c r="CF313" s="9"/>
      <c r="CG313" s="9"/>
      <c r="CH313" s="9"/>
      <c r="CI313" s="9"/>
      <c r="CJ313" s="9"/>
      <c r="CK313" s="9"/>
      <c r="CL313" s="9"/>
      <c r="CM313" s="10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D313" s="3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</row>
    <row r="314" spans="1:156">
      <c r="A314" s="8">
        <v>309</v>
      </c>
      <c r="B314" s="21">
        <v>2013</v>
      </c>
      <c r="C314" s="21">
        <v>1998</v>
      </c>
      <c r="D314" s="22">
        <v>141.2795888</v>
      </c>
      <c r="E314" s="9">
        <v>-54270.487999999998</v>
      </c>
      <c r="F314" s="9">
        <v>1935649.6710000001</v>
      </c>
      <c r="G314" s="9">
        <v>101672.62639999999</v>
      </c>
      <c r="H314" s="9">
        <v>415806.59139999998</v>
      </c>
      <c r="I314" s="9">
        <v>85991.968099999998</v>
      </c>
      <c r="J314" s="9">
        <v>101571.8492</v>
      </c>
      <c r="K314" s="9">
        <v>3973.0482999999999</v>
      </c>
      <c r="L314" s="9">
        <v>2690990.1458999999</v>
      </c>
      <c r="M314" s="9">
        <f t="shared" si="28"/>
        <v>97598.800900000002</v>
      </c>
      <c r="N314" s="26"/>
      <c r="O314" s="26"/>
      <c r="P314" s="26"/>
      <c r="Q314" s="26"/>
      <c r="R314" s="26"/>
      <c r="S314" s="26"/>
      <c r="T314" s="26"/>
      <c r="U314" s="26"/>
      <c r="V314" s="33">
        <f t="shared" si="29"/>
        <v>-54270.487999999998</v>
      </c>
      <c r="W314" s="26"/>
      <c r="X314" s="26"/>
      <c r="Y314" s="26"/>
      <c r="Z314" s="26"/>
      <c r="AA314" s="26"/>
      <c r="AB314" s="38">
        <v>2014</v>
      </c>
      <c r="AC314" s="38">
        <v>1941</v>
      </c>
      <c r="AD314" s="39">
        <v>99.84141047</v>
      </c>
      <c r="AE314" s="33">
        <v>-198945.56049999999</v>
      </c>
      <c r="AF314" s="33">
        <v>2023294.5989999999</v>
      </c>
      <c r="AG314" s="33">
        <v>106509.8227</v>
      </c>
      <c r="AH314" s="33">
        <v>177920.7813</v>
      </c>
      <c r="AI314" s="33">
        <v>127400.7743</v>
      </c>
      <c r="AJ314" s="33">
        <v>166901.47140000001</v>
      </c>
      <c r="AK314" s="33">
        <v>93522.454400000002</v>
      </c>
      <c r="AL314" s="33">
        <v>2707450.5548</v>
      </c>
      <c r="AM314" s="33">
        <f t="shared" si="30"/>
        <v>73379.017000000007</v>
      </c>
      <c r="AN314" s="33"/>
      <c r="AO314" s="33"/>
      <c r="AP314" s="33"/>
      <c r="AQ314" s="33"/>
      <c r="AR314" s="33"/>
      <c r="AS314" s="33"/>
      <c r="AT314" s="33"/>
      <c r="AU314" s="33"/>
      <c r="AV314" s="33">
        <f t="shared" si="31"/>
        <v>-198945.56049999999</v>
      </c>
      <c r="AW314" s="33"/>
      <c r="AX314" s="33"/>
      <c r="AY314" s="33"/>
      <c r="AZ314" s="33"/>
      <c r="BA314" s="38">
        <v>309</v>
      </c>
      <c r="BB314" s="38">
        <v>2015</v>
      </c>
      <c r="BC314" s="38">
        <v>1942</v>
      </c>
      <c r="BD314" s="39">
        <v>129.83243809999999</v>
      </c>
      <c r="BE314" s="33">
        <f t="shared" si="32"/>
        <v>-43560.170887417626</v>
      </c>
      <c r="BF314" s="33">
        <v>2061392.2127</v>
      </c>
      <c r="BG314" s="33">
        <v>106509.8227</v>
      </c>
      <c r="BH314" s="33">
        <v>185755.38190000001</v>
      </c>
      <c r="BI314" s="33">
        <v>77201.587012582793</v>
      </c>
      <c r="BJ314" s="33">
        <v>311588.87650000001</v>
      </c>
      <c r="BK314" s="33">
        <v>5226.9506000000001</v>
      </c>
      <c r="BL314" s="33">
        <v>2780781.1011000001</v>
      </c>
      <c r="BM314" s="33">
        <f t="shared" si="33"/>
        <v>306361.92590000003</v>
      </c>
      <c r="BN314" s="9"/>
      <c r="BO314" s="9"/>
      <c r="BP314" s="9"/>
      <c r="BQ314" s="9"/>
      <c r="BR314" s="9"/>
      <c r="BS314" s="9"/>
      <c r="BT314" s="9"/>
      <c r="BU314" s="9"/>
      <c r="BV314" s="33">
        <f t="shared" si="34"/>
        <v>-43560.170887417626</v>
      </c>
      <c r="BW314" s="9"/>
      <c r="BX314" s="9"/>
      <c r="BY314" s="9"/>
      <c r="BZ314" s="9"/>
      <c r="CA314" s="21"/>
      <c r="CB314" s="21"/>
      <c r="CC314" s="21"/>
      <c r="CD314" s="22"/>
      <c r="CE314" s="9"/>
      <c r="CF314" s="9"/>
      <c r="CG314" s="9"/>
      <c r="CH314" s="9"/>
      <c r="CI314" s="9"/>
      <c r="CJ314" s="9"/>
      <c r="CK314" s="9"/>
      <c r="CL314" s="9"/>
      <c r="CM314" s="10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D314" s="3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</row>
    <row r="315" spans="1:156">
      <c r="A315" s="8">
        <v>310</v>
      </c>
      <c r="B315" s="21">
        <v>2013</v>
      </c>
      <c r="C315" s="21">
        <v>1999</v>
      </c>
      <c r="D315" s="22">
        <v>160.9222432</v>
      </c>
      <c r="E315" s="9">
        <v>-96294.124800000005</v>
      </c>
      <c r="F315" s="9">
        <v>1954823.7486</v>
      </c>
      <c r="G315" s="9">
        <v>101672.62639999999</v>
      </c>
      <c r="H315" s="9">
        <v>415996.4952</v>
      </c>
      <c r="I315" s="9">
        <v>85284.798500000004</v>
      </c>
      <c r="J315" s="9">
        <v>31730.8688</v>
      </c>
      <c r="K315" s="9">
        <v>4452.6203999999998</v>
      </c>
      <c r="L315" s="9">
        <v>2681350.0419000001</v>
      </c>
      <c r="M315" s="9">
        <f t="shared" si="28"/>
        <v>27278.2484</v>
      </c>
      <c r="N315" s="26"/>
      <c r="O315" s="26"/>
      <c r="P315" s="26"/>
      <c r="Q315" s="26"/>
      <c r="R315" s="26"/>
      <c r="S315" s="26"/>
      <c r="T315" s="26"/>
      <c r="U315" s="26"/>
      <c r="V315" s="33">
        <f t="shared" si="29"/>
        <v>-96294.124800000005</v>
      </c>
      <c r="W315" s="26"/>
      <c r="X315" s="26"/>
      <c r="Y315" s="26"/>
      <c r="Z315" s="26"/>
      <c r="AA315" s="26"/>
      <c r="AB315" s="38">
        <v>2014</v>
      </c>
      <c r="AC315" s="38">
        <v>1986</v>
      </c>
      <c r="AD315" s="39">
        <v>143.2179874</v>
      </c>
      <c r="AE315" s="33">
        <v>155053.3156</v>
      </c>
      <c r="AF315" s="33">
        <v>2055935.5042000001</v>
      </c>
      <c r="AG315" s="33">
        <v>106509.8227</v>
      </c>
      <c r="AH315" s="33">
        <v>190510.13620000001</v>
      </c>
      <c r="AI315" s="33">
        <v>80083.230500000005</v>
      </c>
      <c r="AJ315" s="33">
        <v>456271.29109999997</v>
      </c>
      <c r="AK315" s="33">
        <v>6194.9085999999998</v>
      </c>
      <c r="AL315" s="33">
        <v>2728061.7604999999</v>
      </c>
      <c r="AM315" s="33">
        <f t="shared" si="30"/>
        <v>450076.38249999995</v>
      </c>
      <c r="AN315" s="33"/>
      <c r="AO315" s="33"/>
      <c r="AP315" s="33"/>
      <c r="AQ315" s="33"/>
      <c r="AR315" s="33"/>
      <c r="AS315" s="33"/>
      <c r="AT315" s="33"/>
      <c r="AU315" s="33"/>
      <c r="AV315" s="33">
        <f t="shared" si="31"/>
        <v>155053.3156</v>
      </c>
      <c r="AW315" s="33"/>
      <c r="AX315" s="33"/>
      <c r="AY315" s="33"/>
      <c r="AZ315" s="33"/>
      <c r="BA315" s="38">
        <v>310</v>
      </c>
      <c r="BB315" s="38">
        <v>2015</v>
      </c>
      <c r="BC315" s="38">
        <v>1987</v>
      </c>
      <c r="BD315" s="39">
        <v>105.1904648</v>
      </c>
      <c r="BE315" s="33">
        <f t="shared" si="32"/>
        <v>-214178.98029544577</v>
      </c>
      <c r="BF315" s="33">
        <v>2079291.5898</v>
      </c>
      <c r="BG315" s="33">
        <v>106509.8227</v>
      </c>
      <c r="BH315" s="33">
        <v>182994.0852</v>
      </c>
      <c r="BI315" s="33">
        <v>87580.019904554196</v>
      </c>
      <c r="BJ315" s="33">
        <v>123366.15549999999</v>
      </c>
      <c r="BK315" s="33">
        <v>39187.230000000003</v>
      </c>
      <c r="BL315" s="33">
        <v>2754733.4234000002</v>
      </c>
      <c r="BM315" s="33">
        <f t="shared" si="33"/>
        <v>84178.925499999983</v>
      </c>
      <c r="BN315" s="9"/>
      <c r="BO315" s="9"/>
      <c r="BP315" s="9"/>
      <c r="BQ315" s="9"/>
      <c r="BR315" s="9"/>
      <c r="BS315" s="9"/>
      <c r="BT315" s="9"/>
      <c r="BU315" s="9"/>
      <c r="BV315" s="33">
        <f t="shared" si="34"/>
        <v>-214178.98029544577</v>
      </c>
      <c r="BW315" s="9"/>
      <c r="BX315" s="9"/>
      <c r="BY315" s="9"/>
      <c r="BZ315" s="9"/>
      <c r="CA315" s="21"/>
      <c r="CB315" s="21"/>
      <c r="CC315" s="21"/>
      <c r="CD315" s="22"/>
      <c r="CE315" s="9"/>
      <c r="CF315" s="9"/>
      <c r="CG315" s="9"/>
      <c r="CH315" s="9"/>
      <c r="CI315" s="9"/>
      <c r="CJ315" s="9"/>
      <c r="CK315" s="9"/>
      <c r="CL315" s="9"/>
      <c r="CM315" s="10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D315" s="3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</row>
    <row r="316" spans="1:156">
      <c r="A316" s="8">
        <v>311</v>
      </c>
      <c r="B316" s="21">
        <v>2013</v>
      </c>
      <c r="C316" s="21">
        <v>1985</v>
      </c>
      <c r="D316" s="22">
        <v>118.7752141</v>
      </c>
      <c r="E316" s="9">
        <v>-37571.233099999998</v>
      </c>
      <c r="F316" s="9">
        <v>1980866.5686999999</v>
      </c>
      <c r="G316" s="9">
        <v>101672.62639999999</v>
      </c>
      <c r="H316" s="9">
        <v>416096.75290000002</v>
      </c>
      <c r="I316" s="9">
        <v>84911.456000000006</v>
      </c>
      <c r="J316" s="9">
        <v>71532.632299999997</v>
      </c>
      <c r="K316" s="9">
        <v>4806.7152999999998</v>
      </c>
      <c r="L316" s="9">
        <v>2687844.5540999998</v>
      </c>
      <c r="M316" s="9">
        <f t="shared" si="28"/>
        <v>66725.917000000001</v>
      </c>
      <c r="N316" s="26"/>
      <c r="O316" s="26"/>
      <c r="P316" s="26"/>
      <c r="Q316" s="26"/>
      <c r="R316" s="26"/>
      <c r="S316" s="26"/>
      <c r="T316" s="26"/>
      <c r="U316" s="26"/>
      <c r="V316" s="33">
        <f t="shared" si="29"/>
        <v>-37571.233099999998</v>
      </c>
      <c r="W316" s="26"/>
      <c r="X316" s="26"/>
      <c r="Y316" s="26"/>
      <c r="Z316" s="26"/>
      <c r="AA316" s="26"/>
      <c r="AB316" s="38">
        <v>2014</v>
      </c>
      <c r="AC316" s="38">
        <v>1932</v>
      </c>
      <c r="AD316" s="39">
        <v>133.21170939999999</v>
      </c>
      <c r="AE316" s="33">
        <v>-177306.5901</v>
      </c>
      <c r="AF316" s="33">
        <v>2083869.1682</v>
      </c>
      <c r="AG316" s="33">
        <v>106509.8227</v>
      </c>
      <c r="AH316" s="33">
        <v>173461.9039</v>
      </c>
      <c r="AI316" s="33">
        <v>144159.62539999999</v>
      </c>
      <c r="AJ316" s="33">
        <v>236911.89859999999</v>
      </c>
      <c r="AK316" s="33">
        <v>190117.93909999999</v>
      </c>
      <c r="AL316" s="33">
        <v>2732101.0696999999</v>
      </c>
      <c r="AM316" s="33">
        <f t="shared" si="30"/>
        <v>46793.959499999997</v>
      </c>
      <c r="AN316" s="33"/>
      <c r="AO316" s="33"/>
      <c r="AP316" s="33"/>
      <c r="AQ316" s="33"/>
      <c r="AR316" s="33"/>
      <c r="AS316" s="33"/>
      <c r="AT316" s="33"/>
      <c r="AU316" s="33"/>
      <c r="AV316" s="33">
        <f t="shared" si="31"/>
        <v>-177306.5901</v>
      </c>
      <c r="AW316" s="33"/>
      <c r="AX316" s="33"/>
      <c r="AY316" s="33"/>
      <c r="AZ316" s="33"/>
      <c r="BA316" s="38">
        <v>311</v>
      </c>
      <c r="BB316" s="38">
        <v>2015</v>
      </c>
      <c r="BC316" s="38">
        <v>1933</v>
      </c>
      <c r="BD316" s="39">
        <v>142.748829</v>
      </c>
      <c r="BE316" s="33">
        <f t="shared" si="32"/>
        <v>37761.913460913114</v>
      </c>
      <c r="BF316" s="33">
        <v>2108353.1732999999</v>
      </c>
      <c r="BG316" s="33">
        <v>106509.8227</v>
      </c>
      <c r="BH316" s="33">
        <v>182999.1024</v>
      </c>
      <c r="BI316" s="33">
        <v>87561.162760913096</v>
      </c>
      <c r="BJ316" s="33">
        <v>376579.91440000001</v>
      </c>
      <c r="BK316" s="33">
        <v>33908.484400000001</v>
      </c>
      <c r="BL316" s="33">
        <v>2790332.7777</v>
      </c>
      <c r="BM316" s="33">
        <f t="shared" si="33"/>
        <v>342671.43</v>
      </c>
      <c r="BN316" s="9"/>
      <c r="BO316" s="9"/>
      <c r="BP316" s="9"/>
      <c r="BQ316" s="9"/>
      <c r="BR316" s="9"/>
      <c r="BS316" s="9"/>
      <c r="BT316" s="9"/>
      <c r="BU316" s="9"/>
      <c r="BV316" s="33">
        <f t="shared" si="34"/>
        <v>37761.913460913114</v>
      </c>
      <c r="BW316" s="9"/>
      <c r="BX316" s="9"/>
      <c r="BY316" s="9"/>
      <c r="BZ316" s="9"/>
      <c r="CA316" s="21"/>
      <c r="CB316" s="21"/>
      <c r="CC316" s="21"/>
      <c r="CD316" s="22"/>
      <c r="CE316" s="9"/>
      <c r="CF316" s="9"/>
      <c r="CG316" s="9"/>
      <c r="CH316" s="9"/>
      <c r="CI316" s="9"/>
      <c r="CJ316" s="9"/>
      <c r="CK316" s="9"/>
      <c r="CL316" s="9"/>
      <c r="CM316" s="10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D316" s="3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</row>
    <row r="317" spans="1:156">
      <c r="A317" s="8">
        <v>312</v>
      </c>
      <c r="B317" s="21">
        <v>2013</v>
      </c>
      <c r="C317" s="21">
        <v>1959</v>
      </c>
      <c r="D317" s="22">
        <v>157.36598480000001</v>
      </c>
      <c r="E317" s="9">
        <v>2573.3467999999998</v>
      </c>
      <c r="F317" s="9">
        <v>1967128.3687</v>
      </c>
      <c r="G317" s="9">
        <v>101672.62639999999</v>
      </c>
      <c r="H317" s="9">
        <v>416522.70980000001</v>
      </c>
      <c r="I317" s="9">
        <v>83325.2644</v>
      </c>
      <c r="J317" s="9">
        <v>119868.61040000001</v>
      </c>
      <c r="K317" s="9">
        <v>0</v>
      </c>
      <c r="L317" s="9">
        <v>2685944.233</v>
      </c>
      <c r="M317" s="9">
        <f t="shared" si="28"/>
        <v>119868.61040000001</v>
      </c>
      <c r="N317" s="26"/>
      <c r="O317" s="26"/>
      <c r="P317" s="26"/>
      <c r="Q317" s="26"/>
      <c r="R317" s="26"/>
      <c r="S317" s="26"/>
      <c r="T317" s="26"/>
      <c r="U317" s="26"/>
      <c r="V317" s="33">
        <f t="shared" si="29"/>
        <v>2573.3467999999998</v>
      </c>
      <c r="W317" s="26"/>
      <c r="X317" s="26"/>
      <c r="Y317" s="26"/>
      <c r="Z317" s="26"/>
      <c r="AA317" s="26"/>
      <c r="AB317" s="38">
        <v>2014</v>
      </c>
      <c r="AC317" s="38">
        <v>1934</v>
      </c>
      <c r="AD317" s="39">
        <v>151.97348650000001</v>
      </c>
      <c r="AE317" s="33">
        <v>272146.87359999999</v>
      </c>
      <c r="AF317" s="33">
        <v>2022878.682</v>
      </c>
      <c r="AG317" s="33">
        <v>106509.8227</v>
      </c>
      <c r="AH317" s="33">
        <v>193433.22279999999</v>
      </c>
      <c r="AI317" s="33">
        <v>69096.704299999998</v>
      </c>
      <c r="AJ317" s="33">
        <v>632428.31830000004</v>
      </c>
      <c r="AK317" s="33">
        <v>9319.8173999999999</v>
      </c>
      <c r="AL317" s="33">
        <v>2742880.0589999999</v>
      </c>
      <c r="AM317" s="33">
        <f t="shared" si="30"/>
        <v>623108.5009000001</v>
      </c>
      <c r="AN317" s="33"/>
      <c r="AO317" s="33"/>
      <c r="AP317" s="33"/>
      <c r="AQ317" s="33"/>
      <c r="AR317" s="33"/>
      <c r="AS317" s="33"/>
      <c r="AT317" s="33"/>
      <c r="AU317" s="33"/>
      <c r="AV317" s="33">
        <f t="shared" si="31"/>
        <v>272146.87359999999</v>
      </c>
      <c r="AW317" s="33"/>
      <c r="AX317" s="33"/>
      <c r="AY317" s="33"/>
      <c r="AZ317" s="33"/>
      <c r="BA317" s="38">
        <v>312</v>
      </c>
      <c r="BB317" s="38">
        <v>2015</v>
      </c>
      <c r="BC317" s="38">
        <v>1935</v>
      </c>
      <c r="BD317" s="39">
        <v>122.9110288</v>
      </c>
      <c r="BE317" s="33">
        <f t="shared" si="32"/>
        <v>17564.158126230817</v>
      </c>
      <c r="BF317" s="33">
        <v>2089450.9754000001</v>
      </c>
      <c r="BG317" s="33">
        <v>106509.8227</v>
      </c>
      <c r="BH317" s="33">
        <v>181248.8738</v>
      </c>
      <c r="BI317" s="33">
        <v>94139.459626230702</v>
      </c>
      <c r="BJ317" s="33">
        <v>362684.9412</v>
      </c>
      <c r="BK317" s="33">
        <v>25759.749599999999</v>
      </c>
      <c r="BL317" s="33">
        <v>2790710.165</v>
      </c>
      <c r="BM317" s="33">
        <f t="shared" si="33"/>
        <v>336925.19160000002</v>
      </c>
      <c r="BN317" s="9"/>
      <c r="BO317" s="9"/>
      <c r="BP317" s="9"/>
      <c r="BQ317" s="9"/>
      <c r="BR317" s="9"/>
      <c r="BS317" s="9"/>
      <c r="BT317" s="9"/>
      <c r="BU317" s="9"/>
      <c r="BV317" s="33">
        <f t="shared" si="34"/>
        <v>17564.158126230817</v>
      </c>
      <c r="BW317" s="9"/>
      <c r="BX317" s="9"/>
      <c r="BY317" s="9"/>
      <c r="BZ317" s="9"/>
      <c r="CA317" s="21"/>
      <c r="CB317" s="21"/>
      <c r="CC317" s="21"/>
      <c r="CD317" s="22"/>
      <c r="CE317" s="9"/>
      <c r="CF317" s="9"/>
      <c r="CG317" s="9"/>
      <c r="CH317" s="9"/>
      <c r="CI317" s="9"/>
      <c r="CJ317" s="9"/>
      <c r="CK317" s="9"/>
      <c r="CL317" s="9"/>
      <c r="CM317" s="10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D317" s="3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</row>
    <row r="318" spans="1:156">
      <c r="A318" s="8">
        <v>313</v>
      </c>
      <c r="B318" s="21">
        <v>2013</v>
      </c>
      <c r="C318" s="21">
        <v>1961</v>
      </c>
      <c r="D318" s="22">
        <v>139.37192200000001</v>
      </c>
      <c r="E318" s="9">
        <v>-57155.065499999997</v>
      </c>
      <c r="F318" s="9">
        <v>1956194.4157</v>
      </c>
      <c r="G318" s="9">
        <v>101672.62639999999</v>
      </c>
      <c r="H318" s="9">
        <v>415330.76860000001</v>
      </c>
      <c r="I318" s="9">
        <v>87763.851699999999</v>
      </c>
      <c r="J318" s="9">
        <v>85042.329100000003</v>
      </c>
      <c r="K318" s="9">
        <v>12175.3002</v>
      </c>
      <c r="L318" s="9">
        <v>2690983.7568000001</v>
      </c>
      <c r="M318" s="9">
        <f t="shared" si="28"/>
        <v>72867.028900000005</v>
      </c>
      <c r="N318" s="26"/>
      <c r="O318" s="26"/>
      <c r="P318" s="26"/>
      <c r="Q318" s="26"/>
      <c r="R318" s="26"/>
      <c r="S318" s="26"/>
      <c r="T318" s="26"/>
      <c r="U318" s="26"/>
      <c r="V318" s="33">
        <f t="shared" si="29"/>
        <v>-57155.065499999997</v>
      </c>
      <c r="W318" s="26"/>
      <c r="X318" s="26"/>
      <c r="Y318" s="26"/>
      <c r="Z318" s="26"/>
      <c r="AA318" s="26"/>
      <c r="AB318" s="38">
        <v>2014</v>
      </c>
      <c r="AC318" s="38">
        <v>2000</v>
      </c>
      <c r="AD318" s="39">
        <v>130.36176699999999</v>
      </c>
      <c r="AE318" s="33">
        <v>157634.1373</v>
      </c>
      <c r="AF318" s="33">
        <v>2035297.4297</v>
      </c>
      <c r="AG318" s="33">
        <v>106509.8227</v>
      </c>
      <c r="AH318" s="33">
        <v>191032.8835</v>
      </c>
      <c r="AI318" s="33">
        <v>78118.465700000001</v>
      </c>
      <c r="AJ318" s="33">
        <v>463529.33399999997</v>
      </c>
      <c r="AK318" s="33">
        <v>1465.6890000000001</v>
      </c>
      <c r="AL318" s="33">
        <v>2715388.1094</v>
      </c>
      <c r="AM318" s="33">
        <f t="shared" si="30"/>
        <v>462063.64499999996</v>
      </c>
      <c r="AN318" s="33"/>
      <c r="AO318" s="33"/>
      <c r="AP318" s="33"/>
      <c r="AQ318" s="33"/>
      <c r="AR318" s="33"/>
      <c r="AS318" s="33"/>
      <c r="AT318" s="33"/>
      <c r="AU318" s="33"/>
      <c r="AV318" s="33">
        <f t="shared" si="31"/>
        <v>157634.1373</v>
      </c>
      <c r="AW318" s="33"/>
      <c r="AX318" s="33"/>
      <c r="AY318" s="33"/>
      <c r="AZ318" s="33"/>
      <c r="BA318" s="38">
        <v>313</v>
      </c>
      <c r="BB318" s="38">
        <v>2015</v>
      </c>
      <c r="BC318" s="38">
        <v>2001</v>
      </c>
      <c r="BD318" s="39">
        <v>79.308135870000001</v>
      </c>
      <c r="BE318" s="33">
        <f t="shared" si="32"/>
        <v>-342027.8374019661</v>
      </c>
      <c r="BF318" s="33">
        <v>2070389.1565</v>
      </c>
      <c r="BG318" s="33">
        <v>106509.8227</v>
      </c>
      <c r="BH318" s="33">
        <v>169281.8377</v>
      </c>
      <c r="BI318" s="33">
        <v>139117.99579803401</v>
      </c>
      <c r="BJ318" s="33">
        <v>77786.919599999994</v>
      </c>
      <c r="BK318" s="33">
        <v>130036.0561</v>
      </c>
      <c r="BL318" s="33">
        <v>2775077.5136000002</v>
      </c>
      <c r="BM318" s="33">
        <f t="shared" si="33"/>
        <v>-52249.136500000008</v>
      </c>
      <c r="BN318" s="9"/>
      <c r="BO318" s="9"/>
      <c r="BP318" s="9"/>
      <c r="BQ318" s="9"/>
      <c r="BR318" s="9"/>
      <c r="BS318" s="9"/>
      <c r="BT318" s="9"/>
      <c r="BU318" s="9"/>
      <c r="BV318" s="33">
        <f t="shared" si="34"/>
        <v>-342027.8374019661</v>
      </c>
      <c r="BW318" s="9"/>
      <c r="BX318" s="9"/>
      <c r="BY318" s="9"/>
      <c r="BZ318" s="9"/>
      <c r="CA318" s="21"/>
      <c r="CB318" s="21"/>
      <c r="CC318" s="21"/>
      <c r="CD318" s="22"/>
      <c r="CE318" s="9"/>
      <c r="CF318" s="9"/>
      <c r="CG318" s="9"/>
      <c r="CH318" s="9"/>
      <c r="CI318" s="9"/>
      <c r="CJ318" s="9"/>
      <c r="CK318" s="9"/>
      <c r="CL318" s="9"/>
      <c r="CM318" s="10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D318" s="3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</row>
    <row r="319" spans="1:156">
      <c r="A319" s="8">
        <v>314</v>
      </c>
      <c r="B319" s="21">
        <v>2013</v>
      </c>
      <c r="C319" s="21">
        <v>1963</v>
      </c>
      <c r="D319" s="22">
        <v>129.95508799999999</v>
      </c>
      <c r="E319" s="9">
        <v>1783.2628999999999</v>
      </c>
      <c r="F319" s="9">
        <v>1979760.7757000001</v>
      </c>
      <c r="G319" s="9">
        <v>101672.62639999999</v>
      </c>
      <c r="H319" s="9">
        <v>415305.47409999999</v>
      </c>
      <c r="I319" s="9">
        <v>87858.044200000004</v>
      </c>
      <c r="J319" s="9">
        <v>108700.41680000001</v>
      </c>
      <c r="K319" s="9">
        <v>9370.0172999999995</v>
      </c>
      <c r="L319" s="9">
        <v>2682144.0570999999</v>
      </c>
      <c r="M319" s="9">
        <f t="shared" si="28"/>
        <v>99330.3995</v>
      </c>
      <c r="N319" s="26"/>
      <c r="O319" s="26"/>
      <c r="P319" s="26"/>
      <c r="Q319" s="26"/>
      <c r="R319" s="26"/>
      <c r="S319" s="26"/>
      <c r="T319" s="26"/>
      <c r="U319" s="26"/>
      <c r="V319" s="33">
        <f t="shared" si="29"/>
        <v>1783.2628999999999</v>
      </c>
      <c r="W319" s="26"/>
      <c r="X319" s="26"/>
      <c r="Y319" s="26"/>
      <c r="Z319" s="26"/>
      <c r="AA319" s="26"/>
      <c r="AB319" s="38">
        <v>2014</v>
      </c>
      <c r="AC319" s="38">
        <v>1974</v>
      </c>
      <c r="AD319" s="39">
        <v>194.84334010000001</v>
      </c>
      <c r="AE319" s="33">
        <v>221198.3916</v>
      </c>
      <c r="AF319" s="33">
        <v>2088699.2031</v>
      </c>
      <c r="AG319" s="33">
        <v>106509.8227</v>
      </c>
      <c r="AH319" s="33">
        <v>189979.67619999999</v>
      </c>
      <c r="AI319" s="33">
        <v>82076.983300000007</v>
      </c>
      <c r="AJ319" s="33">
        <v>516976.94929999998</v>
      </c>
      <c r="AK319" s="33">
        <v>16652.6443</v>
      </c>
      <c r="AL319" s="33">
        <v>2746391.5987999998</v>
      </c>
      <c r="AM319" s="33">
        <f t="shared" si="30"/>
        <v>500324.30499999999</v>
      </c>
      <c r="AN319" s="33"/>
      <c r="AO319" s="33"/>
      <c r="AP319" s="33"/>
      <c r="AQ319" s="33"/>
      <c r="AR319" s="33"/>
      <c r="AS319" s="33"/>
      <c r="AT319" s="33"/>
      <c r="AU319" s="33"/>
      <c r="AV319" s="33">
        <f t="shared" si="31"/>
        <v>221198.3916</v>
      </c>
      <c r="AW319" s="33"/>
      <c r="AX319" s="33"/>
      <c r="AY319" s="33"/>
      <c r="AZ319" s="33"/>
      <c r="BA319" s="38">
        <v>314</v>
      </c>
      <c r="BB319" s="38">
        <v>2015</v>
      </c>
      <c r="BC319" s="38">
        <v>1975</v>
      </c>
      <c r="BD319" s="39">
        <v>140.76798020000001</v>
      </c>
      <c r="BE319" s="33">
        <f t="shared" si="32"/>
        <v>102728.54700503172</v>
      </c>
      <c r="BF319" s="33">
        <v>2104663.0880999998</v>
      </c>
      <c r="BG319" s="33">
        <v>106509.8227</v>
      </c>
      <c r="BH319" s="33">
        <v>184145.34570000001</v>
      </c>
      <c r="BI319" s="33">
        <v>83252.965805031694</v>
      </c>
      <c r="BJ319" s="33">
        <v>435052.84610000002</v>
      </c>
      <c r="BK319" s="33">
        <v>10006.085499999999</v>
      </c>
      <c r="BL319" s="33">
        <v>2800889.4358999999</v>
      </c>
      <c r="BM319" s="33">
        <f t="shared" si="33"/>
        <v>425046.76060000004</v>
      </c>
      <c r="BN319" s="9"/>
      <c r="BO319" s="9"/>
      <c r="BP319" s="9"/>
      <c r="BQ319" s="9"/>
      <c r="BR319" s="9"/>
      <c r="BS319" s="9"/>
      <c r="BT319" s="9"/>
      <c r="BU319" s="9"/>
      <c r="BV319" s="33">
        <f t="shared" si="34"/>
        <v>102728.54700503172</v>
      </c>
      <c r="BW319" s="9"/>
      <c r="BX319" s="9"/>
      <c r="BY319" s="9"/>
      <c r="BZ319" s="9"/>
      <c r="CA319" s="21"/>
      <c r="CB319" s="21"/>
      <c r="CC319" s="21"/>
      <c r="CD319" s="22"/>
      <c r="CE319" s="9"/>
      <c r="CF319" s="9"/>
      <c r="CG319" s="9"/>
      <c r="CH319" s="9"/>
      <c r="CI319" s="9"/>
      <c r="CJ319" s="9"/>
      <c r="CK319" s="9"/>
      <c r="CL319" s="9"/>
      <c r="CM319" s="10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D319" s="3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</row>
    <row r="320" spans="1:156">
      <c r="A320" s="8">
        <v>315</v>
      </c>
      <c r="B320" s="21">
        <v>2013</v>
      </c>
      <c r="C320" s="21">
        <v>1998</v>
      </c>
      <c r="D320" s="22">
        <v>141.2795888</v>
      </c>
      <c r="E320" s="9">
        <v>-12331.298000000001</v>
      </c>
      <c r="F320" s="9">
        <v>1980291.4665999999</v>
      </c>
      <c r="G320" s="9">
        <v>101672.62639999999</v>
      </c>
      <c r="H320" s="9">
        <v>415632.10820000002</v>
      </c>
      <c r="I320" s="9">
        <v>86641.714000000007</v>
      </c>
      <c r="J320" s="9">
        <v>111976.0531</v>
      </c>
      <c r="K320" s="9">
        <v>18020.684300000001</v>
      </c>
      <c r="L320" s="9">
        <v>2690524.5821000002</v>
      </c>
      <c r="M320" s="9">
        <f t="shared" si="28"/>
        <v>93955.368799999997</v>
      </c>
      <c r="N320" s="26"/>
      <c r="O320" s="26"/>
      <c r="P320" s="26"/>
      <c r="Q320" s="26"/>
      <c r="R320" s="26"/>
      <c r="S320" s="26"/>
      <c r="T320" s="26"/>
      <c r="U320" s="26"/>
      <c r="V320" s="33">
        <f t="shared" si="29"/>
        <v>-12331.298000000001</v>
      </c>
      <c r="W320" s="26"/>
      <c r="X320" s="26"/>
      <c r="Y320" s="26"/>
      <c r="Z320" s="26"/>
      <c r="AA320" s="26"/>
      <c r="AB320" s="38">
        <v>2014</v>
      </c>
      <c r="AC320" s="38">
        <v>1938</v>
      </c>
      <c r="AD320" s="39">
        <v>137.05777069999999</v>
      </c>
      <c r="AE320" s="33">
        <v>-16507.291300000001</v>
      </c>
      <c r="AF320" s="33">
        <v>2090568.8584</v>
      </c>
      <c r="AG320" s="33">
        <v>106509.8227</v>
      </c>
      <c r="AH320" s="33">
        <v>187594.94880000001</v>
      </c>
      <c r="AI320" s="33">
        <v>91040.0671</v>
      </c>
      <c r="AJ320" s="33">
        <v>283274.69179999997</v>
      </c>
      <c r="AK320" s="33">
        <v>53811.209799999997</v>
      </c>
      <c r="AL320" s="33">
        <v>2721684.4703000002</v>
      </c>
      <c r="AM320" s="33">
        <f t="shared" si="30"/>
        <v>229463.48199999996</v>
      </c>
      <c r="AN320" s="33"/>
      <c r="AO320" s="33"/>
      <c r="AP320" s="33"/>
      <c r="AQ320" s="33"/>
      <c r="AR320" s="33"/>
      <c r="AS320" s="33"/>
      <c r="AT320" s="33"/>
      <c r="AU320" s="33"/>
      <c r="AV320" s="33">
        <f t="shared" si="31"/>
        <v>-16507.291300000001</v>
      </c>
      <c r="AW320" s="33"/>
      <c r="AX320" s="33"/>
      <c r="AY320" s="33"/>
      <c r="AZ320" s="33"/>
      <c r="BA320" s="38">
        <v>315</v>
      </c>
      <c r="BB320" s="38">
        <v>2015</v>
      </c>
      <c r="BC320" s="38">
        <v>1939</v>
      </c>
      <c r="BD320" s="39">
        <v>108.2014492</v>
      </c>
      <c r="BE320" s="33">
        <f t="shared" si="32"/>
        <v>-191838.29674709542</v>
      </c>
      <c r="BF320" s="33">
        <v>2097306.5458999998</v>
      </c>
      <c r="BG320" s="33">
        <v>106509.8227</v>
      </c>
      <c r="BH320" s="33">
        <v>177590.85639999999</v>
      </c>
      <c r="BI320" s="33">
        <v>107888.24985290501</v>
      </c>
      <c r="BJ320" s="33">
        <v>170212.95449999999</v>
      </c>
      <c r="BK320" s="33">
        <v>70583.373699999996</v>
      </c>
      <c r="BL320" s="33">
        <v>2780763.3524000002</v>
      </c>
      <c r="BM320" s="33">
        <f t="shared" si="33"/>
        <v>99629.580799999996</v>
      </c>
      <c r="BN320" s="9"/>
      <c r="BO320" s="9"/>
      <c r="BP320" s="9"/>
      <c r="BQ320" s="9"/>
      <c r="BR320" s="9"/>
      <c r="BS320" s="9"/>
      <c r="BT320" s="9"/>
      <c r="BU320" s="9"/>
      <c r="BV320" s="33">
        <f t="shared" si="34"/>
        <v>-191838.29674709542</v>
      </c>
      <c r="BW320" s="9"/>
      <c r="BX320" s="9"/>
      <c r="BY320" s="9"/>
      <c r="BZ320" s="9"/>
      <c r="CA320" s="21"/>
      <c r="CB320" s="21"/>
      <c r="CC320" s="21"/>
      <c r="CD320" s="22"/>
      <c r="CE320" s="9"/>
      <c r="CF320" s="9"/>
      <c r="CG320" s="9"/>
      <c r="CH320" s="9"/>
      <c r="CI320" s="9"/>
      <c r="CJ320" s="9"/>
      <c r="CK320" s="9"/>
      <c r="CL320" s="9"/>
      <c r="CM320" s="10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D320" s="3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</row>
    <row r="321" spans="1:156">
      <c r="A321" s="8">
        <v>316</v>
      </c>
      <c r="B321" s="21">
        <v>2013</v>
      </c>
      <c r="C321" s="21">
        <v>1968</v>
      </c>
      <c r="D321" s="22">
        <v>129.60285930000001</v>
      </c>
      <c r="E321" s="9">
        <v>-53311.188199999997</v>
      </c>
      <c r="F321" s="9">
        <v>1939443.3552000001</v>
      </c>
      <c r="G321" s="9">
        <v>101672.62639999999</v>
      </c>
      <c r="H321" s="9">
        <v>416524.73450000002</v>
      </c>
      <c r="I321" s="9">
        <v>83317.724799999996</v>
      </c>
      <c r="J321" s="9">
        <v>93409.010800000004</v>
      </c>
      <c r="K321" s="9">
        <v>7738.4705999999996</v>
      </c>
      <c r="L321" s="9">
        <v>2679940.1694</v>
      </c>
      <c r="M321" s="9">
        <f t="shared" si="28"/>
        <v>85670.540200000003</v>
      </c>
      <c r="N321" s="26"/>
      <c r="O321" s="26"/>
      <c r="P321" s="26"/>
      <c r="Q321" s="26"/>
      <c r="R321" s="26"/>
      <c r="S321" s="26"/>
      <c r="T321" s="26"/>
      <c r="U321" s="26"/>
      <c r="V321" s="33">
        <f t="shared" si="29"/>
        <v>-53311.188199999997</v>
      </c>
      <c r="W321" s="26"/>
      <c r="X321" s="26"/>
      <c r="Y321" s="26"/>
      <c r="Z321" s="26"/>
      <c r="AA321" s="26"/>
      <c r="AB321" s="38">
        <v>2014</v>
      </c>
      <c r="AC321" s="38">
        <v>1974</v>
      </c>
      <c r="AD321" s="39">
        <v>194.84334010000001</v>
      </c>
      <c r="AE321" s="33">
        <v>129075.79610000001</v>
      </c>
      <c r="AF321" s="33">
        <v>2071295.3995999999</v>
      </c>
      <c r="AG321" s="33">
        <v>106509.8227</v>
      </c>
      <c r="AH321" s="33">
        <v>190724.75930000001</v>
      </c>
      <c r="AI321" s="33">
        <v>79276.561700000006</v>
      </c>
      <c r="AJ321" s="33">
        <v>441409.97830000002</v>
      </c>
      <c r="AK321" s="33">
        <v>12207.611000000001</v>
      </c>
      <c r="AL321" s="33">
        <v>2747933.1145000001</v>
      </c>
      <c r="AM321" s="33">
        <f t="shared" si="30"/>
        <v>429202.36730000004</v>
      </c>
      <c r="AN321" s="33"/>
      <c r="AO321" s="33"/>
      <c r="AP321" s="33"/>
      <c r="AQ321" s="33"/>
      <c r="AR321" s="33"/>
      <c r="AS321" s="33"/>
      <c r="AT321" s="33"/>
      <c r="AU321" s="33"/>
      <c r="AV321" s="33">
        <f t="shared" si="31"/>
        <v>129075.79610000001</v>
      </c>
      <c r="AW321" s="33"/>
      <c r="AX321" s="33"/>
      <c r="AY321" s="33"/>
      <c r="AZ321" s="33"/>
      <c r="BA321" s="38">
        <v>316</v>
      </c>
      <c r="BB321" s="38">
        <v>2015</v>
      </c>
      <c r="BC321" s="38">
        <v>1975</v>
      </c>
      <c r="BD321" s="39">
        <v>140.76798020000001</v>
      </c>
      <c r="BE321" s="33">
        <f t="shared" si="32"/>
        <v>13066.854834651109</v>
      </c>
      <c r="BF321" s="33">
        <v>2105465.4556999998</v>
      </c>
      <c r="BG321" s="33">
        <v>106509.8227</v>
      </c>
      <c r="BH321" s="33">
        <v>183634.74</v>
      </c>
      <c r="BI321" s="33">
        <v>85172.095834651496</v>
      </c>
      <c r="BJ321" s="33">
        <v>344512.9363</v>
      </c>
      <c r="BK321" s="33">
        <v>17291.491300000002</v>
      </c>
      <c r="BL321" s="33">
        <v>2794936.7044000002</v>
      </c>
      <c r="BM321" s="33">
        <f t="shared" si="33"/>
        <v>327221.44500000001</v>
      </c>
      <c r="BN321" s="9"/>
      <c r="BO321" s="9"/>
      <c r="BP321" s="9"/>
      <c r="BQ321" s="9"/>
      <c r="BR321" s="9"/>
      <c r="BS321" s="9"/>
      <c r="BT321" s="9"/>
      <c r="BU321" s="9"/>
      <c r="BV321" s="33">
        <f t="shared" si="34"/>
        <v>13066.854834651109</v>
      </c>
      <c r="BW321" s="9"/>
      <c r="BX321" s="9"/>
      <c r="BY321" s="9"/>
      <c r="BZ321" s="9"/>
      <c r="CA321" s="21"/>
      <c r="CB321" s="21"/>
      <c r="CC321" s="21"/>
      <c r="CD321" s="22"/>
      <c r="CE321" s="9"/>
      <c r="CF321" s="9"/>
      <c r="CG321" s="9"/>
      <c r="CH321" s="9"/>
      <c r="CI321" s="9"/>
      <c r="CJ321" s="9"/>
      <c r="CK321" s="9"/>
      <c r="CL321" s="9"/>
      <c r="CM321" s="10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D321" s="3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</row>
    <row r="322" spans="1:156">
      <c r="A322" s="8">
        <v>317</v>
      </c>
      <c r="B322" s="21">
        <v>2013</v>
      </c>
      <c r="C322" s="21">
        <v>1977</v>
      </c>
      <c r="D322" s="22">
        <v>78.848646959999996</v>
      </c>
      <c r="E322" s="9">
        <v>-70418.850999999995</v>
      </c>
      <c r="F322" s="9">
        <v>1980678.5155</v>
      </c>
      <c r="G322" s="9">
        <v>101672.62639999999</v>
      </c>
      <c r="H322" s="9">
        <v>415972.4877</v>
      </c>
      <c r="I322" s="9">
        <v>85374.198499999999</v>
      </c>
      <c r="J322" s="9">
        <v>46971.898200000003</v>
      </c>
      <c r="K322" s="9">
        <v>15048.071</v>
      </c>
      <c r="L322" s="9">
        <v>2686040.5063</v>
      </c>
      <c r="M322" s="9">
        <f t="shared" si="28"/>
        <v>31923.827200000003</v>
      </c>
      <c r="N322" s="26"/>
      <c r="O322" s="26"/>
      <c r="P322" s="26"/>
      <c r="Q322" s="26"/>
      <c r="R322" s="26"/>
      <c r="S322" s="26"/>
      <c r="T322" s="26"/>
      <c r="U322" s="26"/>
      <c r="V322" s="33">
        <f t="shared" si="29"/>
        <v>-70418.850999999995</v>
      </c>
      <c r="W322" s="26"/>
      <c r="X322" s="26"/>
      <c r="Y322" s="26"/>
      <c r="Z322" s="26"/>
      <c r="AA322" s="26"/>
      <c r="AB322" s="38">
        <v>2014</v>
      </c>
      <c r="AC322" s="38">
        <v>2005</v>
      </c>
      <c r="AD322" s="39">
        <v>109.369305</v>
      </c>
      <c r="AE322" s="33">
        <v>-31517.016199999998</v>
      </c>
      <c r="AF322" s="33">
        <v>2138057.6228999998</v>
      </c>
      <c r="AG322" s="33">
        <v>106509.8227</v>
      </c>
      <c r="AH322" s="33">
        <v>189426.2672</v>
      </c>
      <c r="AI322" s="33">
        <v>84156.991200000004</v>
      </c>
      <c r="AJ322" s="33">
        <v>230513.3077</v>
      </c>
      <c r="AK322" s="33">
        <v>68240.762400000007</v>
      </c>
      <c r="AL322" s="33">
        <v>2711940.2655000002</v>
      </c>
      <c r="AM322" s="33">
        <f t="shared" si="30"/>
        <v>162272.5453</v>
      </c>
      <c r="AN322" s="33"/>
      <c r="AO322" s="33"/>
      <c r="AP322" s="33"/>
      <c r="AQ322" s="33"/>
      <c r="AR322" s="33"/>
      <c r="AS322" s="33"/>
      <c r="AT322" s="33"/>
      <c r="AU322" s="33"/>
      <c r="AV322" s="33">
        <f t="shared" si="31"/>
        <v>-31517.016199999998</v>
      </c>
      <c r="AW322" s="33"/>
      <c r="AX322" s="33"/>
      <c r="AY322" s="33"/>
      <c r="AZ322" s="33"/>
      <c r="BA322" s="38">
        <v>317</v>
      </c>
      <c r="BB322" s="38">
        <v>2015</v>
      </c>
      <c r="BC322" s="38">
        <v>2006</v>
      </c>
      <c r="BD322" s="39">
        <v>140.6011187</v>
      </c>
      <c r="BE322" s="33">
        <f t="shared" si="32"/>
        <v>38790.221165557392</v>
      </c>
      <c r="BF322" s="33">
        <v>2162917.3764</v>
      </c>
      <c r="BG322" s="33">
        <v>106509.8227</v>
      </c>
      <c r="BH322" s="33">
        <v>183960.17430000001</v>
      </c>
      <c r="BI322" s="33">
        <v>83948.939365557599</v>
      </c>
      <c r="BJ322" s="33">
        <v>364368.28529999999</v>
      </c>
      <c r="BK322" s="33">
        <v>64028.481599999999</v>
      </c>
      <c r="BL322" s="33">
        <v>2798885.8953</v>
      </c>
      <c r="BM322" s="33">
        <f t="shared" si="33"/>
        <v>300339.80369999999</v>
      </c>
      <c r="BN322" s="9"/>
      <c r="BO322" s="9"/>
      <c r="BP322" s="9"/>
      <c r="BQ322" s="9"/>
      <c r="BR322" s="9"/>
      <c r="BS322" s="9"/>
      <c r="BT322" s="9"/>
      <c r="BU322" s="9"/>
      <c r="BV322" s="33">
        <f t="shared" si="34"/>
        <v>38790.221165557392</v>
      </c>
      <c r="BW322" s="9"/>
      <c r="BX322" s="9"/>
      <c r="BY322" s="9"/>
      <c r="BZ322" s="9"/>
      <c r="CA322" s="21"/>
      <c r="CB322" s="21"/>
      <c r="CC322" s="21"/>
      <c r="CD322" s="22"/>
      <c r="CE322" s="9"/>
      <c r="CF322" s="9"/>
      <c r="CG322" s="9"/>
      <c r="CH322" s="9"/>
      <c r="CI322" s="9"/>
      <c r="CJ322" s="9"/>
      <c r="CK322" s="9"/>
      <c r="CL322" s="9"/>
      <c r="CM322" s="10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D322" s="3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</row>
    <row r="323" spans="1:156">
      <c r="A323" s="8">
        <v>318</v>
      </c>
      <c r="B323" s="21">
        <v>2013</v>
      </c>
      <c r="C323" s="21">
        <v>1986</v>
      </c>
      <c r="D323" s="22">
        <v>143.2179874</v>
      </c>
      <c r="E323" s="9">
        <v>-89160.805399999997</v>
      </c>
      <c r="F323" s="9">
        <v>1915928.3984000001</v>
      </c>
      <c r="G323" s="9">
        <v>101672.62639999999</v>
      </c>
      <c r="H323" s="9">
        <v>415372.06599999999</v>
      </c>
      <c r="I323" s="9">
        <v>87610.067299999995</v>
      </c>
      <c r="J323" s="9">
        <v>88669.499800000005</v>
      </c>
      <c r="K323" s="9">
        <v>7211.5752000000002</v>
      </c>
      <c r="L323" s="9">
        <v>2691201.8881999999</v>
      </c>
      <c r="M323" s="9">
        <f t="shared" si="28"/>
        <v>81457.924599999998</v>
      </c>
      <c r="N323" s="26"/>
      <c r="O323" s="26"/>
      <c r="P323" s="26"/>
      <c r="Q323" s="26"/>
      <c r="R323" s="26"/>
      <c r="S323" s="26"/>
      <c r="T323" s="26"/>
      <c r="U323" s="26"/>
      <c r="V323" s="33">
        <f t="shared" si="29"/>
        <v>-89160.805399999997</v>
      </c>
      <c r="W323" s="26"/>
      <c r="X323" s="26"/>
      <c r="Y323" s="26"/>
      <c r="Z323" s="26"/>
      <c r="AA323" s="26"/>
      <c r="AB323" s="38">
        <v>2014</v>
      </c>
      <c r="AC323" s="38">
        <v>1953</v>
      </c>
      <c r="AD323" s="39">
        <v>133.47564790000001</v>
      </c>
      <c r="AE323" s="33">
        <v>-47164.475899999998</v>
      </c>
      <c r="AF323" s="33">
        <v>2010127.4246</v>
      </c>
      <c r="AG323" s="33">
        <v>106509.8227</v>
      </c>
      <c r="AH323" s="33">
        <v>184060.80009999999</v>
      </c>
      <c r="AI323" s="33">
        <v>104323.2923</v>
      </c>
      <c r="AJ323" s="33">
        <v>310234.04350000003</v>
      </c>
      <c r="AK323" s="33">
        <v>34485.612200000003</v>
      </c>
      <c r="AL323" s="33">
        <v>2727934.2469000001</v>
      </c>
      <c r="AM323" s="33">
        <f t="shared" si="30"/>
        <v>275748.43130000005</v>
      </c>
      <c r="AN323" s="33"/>
      <c r="AO323" s="33"/>
      <c r="AP323" s="33"/>
      <c r="AQ323" s="33"/>
      <c r="AR323" s="33"/>
      <c r="AS323" s="33"/>
      <c r="AT323" s="33"/>
      <c r="AU323" s="33"/>
      <c r="AV323" s="33">
        <f t="shared" si="31"/>
        <v>-47164.475899999998</v>
      </c>
      <c r="AW323" s="33"/>
      <c r="AX323" s="33"/>
      <c r="AY323" s="33"/>
      <c r="AZ323" s="33"/>
      <c r="BA323" s="38">
        <v>318</v>
      </c>
      <c r="BB323" s="38">
        <v>2015</v>
      </c>
      <c r="BC323" s="38">
        <v>1954</v>
      </c>
      <c r="BD323" s="39">
        <v>155.51180840000001</v>
      </c>
      <c r="BE323" s="33">
        <f t="shared" si="32"/>
        <v>93298.499044041615</v>
      </c>
      <c r="BF323" s="33">
        <v>2050161.7376999999</v>
      </c>
      <c r="BG323" s="33">
        <v>106509.8227</v>
      </c>
      <c r="BH323" s="33">
        <v>186701.20079999999</v>
      </c>
      <c r="BI323" s="33">
        <v>73646.692344041905</v>
      </c>
      <c r="BJ323" s="33">
        <v>465998.71</v>
      </c>
      <c r="BK323" s="33">
        <v>1858.1198999999999</v>
      </c>
      <c r="BL323" s="33">
        <v>2787861.5446000001</v>
      </c>
      <c r="BM323" s="33">
        <f t="shared" si="33"/>
        <v>464140.59010000003</v>
      </c>
      <c r="BN323" s="9"/>
      <c r="BO323" s="9"/>
      <c r="BP323" s="9"/>
      <c r="BQ323" s="9"/>
      <c r="BR323" s="9"/>
      <c r="BS323" s="9"/>
      <c r="BT323" s="9"/>
      <c r="BU323" s="9"/>
      <c r="BV323" s="33">
        <f t="shared" si="34"/>
        <v>93298.499044041615</v>
      </c>
      <c r="BW323" s="9"/>
      <c r="BX323" s="9"/>
      <c r="BY323" s="9"/>
      <c r="BZ323" s="9"/>
      <c r="CA323" s="21"/>
      <c r="CB323" s="21"/>
      <c r="CC323" s="21"/>
      <c r="CD323" s="22"/>
      <c r="CE323" s="9"/>
      <c r="CF323" s="9"/>
      <c r="CG323" s="9"/>
      <c r="CH323" s="9"/>
      <c r="CI323" s="9"/>
      <c r="CJ323" s="9"/>
      <c r="CK323" s="9"/>
      <c r="CL323" s="9"/>
      <c r="CM323" s="10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D323" s="3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</row>
    <row r="324" spans="1:156">
      <c r="A324" s="8">
        <v>319</v>
      </c>
      <c r="B324" s="21">
        <v>2013</v>
      </c>
      <c r="C324" s="21">
        <v>2002</v>
      </c>
      <c r="D324" s="22">
        <v>126.5561804</v>
      </c>
      <c r="E324" s="9">
        <v>-18712.724200000001</v>
      </c>
      <c r="F324" s="9">
        <v>1994439.5697000001</v>
      </c>
      <c r="G324" s="9">
        <v>101672.62639999999</v>
      </c>
      <c r="H324" s="9">
        <v>415427.19089999999</v>
      </c>
      <c r="I324" s="9">
        <v>87404.791400000002</v>
      </c>
      <c r="J324" s="9">
        <v>76985.090100000001</v>
      </c>
      <c r="K324" s="9">
        <v>9730.0607999999993</v>
      </c>
      <c r="L324" s="9">
        <v>2684911.9319000002</v>
      </c>
      <c r="M324" s="9">
        <f t="shared" si="28"/>
        <v>67255.029299999995</v>
      </c>
      <c r="N324" s="26"/>
      <c r="O324" s="26"/>
      <c r="P324" s="26"/>
      <c r="Q324" s="26"/>
      <c r="R324" s="26"/>
      <c r="S324" s="26"/>
      <c r="T324" s="26"/>
      <c r="U324" s="26"/>
      <c r="V324" s="33">
        <f t="shared" si="29"/>
        <v>-18712.724200000001</v>
      </c>
      <c r="W324" s="26"/>
      <c r="X324" s="26"/>
      <c r="Y324" s="26"/>
      <c r="Z324" s="26"/>
      <c r="AA324" s="26"/>
      <c r="AB324" s="38">
        <v>2014</v>
      </c>
      <c r="AC324" s="38">
        <v>1931</v>
      </c>
      <c r="AD324" s="39">
        <v>87.262880030000005</v>
      </c>
      <c r="AE324" s="33">
        <v>-376529.7513</v>
      </c>
      <c r="AF324" s="33">
        <v>2126492.2204</v>
      </c>
      <c r="AG324" s="33">
        <v>106509.8227</v>
      </c>
      <c r="AH324" s="33">
        <v>163684.09109999999</v>
      </c>
      <c r="AI324" s="33">
        <v>180909.88680000001</v>
      </c>
      <c r="AJ324" s="33">
        <v>69869.160099999994</v>
      </c>
      <c r="AK324" s="33">
        <v>315923.95980000001</v>
      </c>
      <c r="AL324" s="33">
        <v>2708070.9728000001</v>
      </c>
      <c r="AM324" s="33">
        <f t="shared" si="30"/>
        <v>-246054.79970000003</v>
      </c>
      <c r="AN324" s="33"/>
      <c r="AO324" s="33"/>
      <c r="AP324" s="33"/>
      <c r="AQ324" s="33"/>
      <c r="AR324" s="33"/>
      <c r="AS324" s="33"/>
      <c r="AT324" s="33"/>
      <c r="AU324" s="33"/>
      <c r="AV324" s="33">
        <f t="shared" si="31"/>
        <v>-376529.7513</v>
      </c>
      <c r="AW324" s="33"/>
      <c r="AX324" s="33"/>
      <c r="AY324" s="33"/>
      <c r="AZ324" s="33"/>
      <c r="BA324" s="38">
        <v>319</v>
      </c>
      <c r="BB324" s="38">
        <v>2015</v>
      </c>
      <c r="BC324" s="38">
        <v>1932</v>
      </c>
      <c r="BD324" s="39">
        <v>133.21170939999999</v>
      </c>
      <c r="BE324" s="33">
        <f t="shared" si="32"/>
        <v>-225659.03830433032</v>
      </c>
      <c r="BF324" s="33">
        <v>2164031.3654999998</v>
      </c>
      <c r="BG324" s="33">
        <v>106509.8227</v>
      </c>
      <c r="BH324" s="33">
        <v>155414.33129999999</v>
      </c>
      <c r="BI324" s="33">
        <v>191239.51799567</v>
      </c>
      <c r="BJ324" s="33">
        <v>331240.32909999997</v>
      </c>
      <c r="BK324" s="33">
        <v>335164.06770000001</v>
      </c>
      <c r="BL324" s="33">
        <v>2838930.3372</v>
      </c>
      <c r="BM324" s="33">
        <f t="shared" si="33"/>
        <v>-3923.7386000000406</v>
      </c>
      <c r="BN324" s="9"/>
      <c r="BO324" s="9"/>
      <c r="BP324" s="9"/>
      <c r="BQ324" s="9"/>
      <c r="BR324" s="9"/>
      <c r="BS324" s="9"/>
      <c r="BT324" s="9"/>
      <c r="BU324" s="9"/>
      <c r="BV324" s="33">
        <f t="shared" si="34"/>
        <v>-225659.03830433032</v>
      </c>
      <c r="BW324" s="9"/>
      <c r="BX324" s="9"/>
      <c r="BY324" s="9"/>
      <c r="BZ324" s="9"/>
      <c r="CA324" s="21"/>
      <c r="CB324" s="21"/>
      <c r="CC324" s="21"/>
      <c r="CD324" s="22"/>
      <c r="CE324" s="9"/>
      <c r="CF324" s="9"/>
      <c r="CG324" s="9"/>
      <c r="CH324" s="9"/>
      <c r="CI324" s="9"/>
      <c r="CJ324" s="9"/>
      <c r="CK324" s="9"/>
      <c r="CL324" s="9"/>
      <c r="CM324" s="10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D324" s="3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</row>
    <row r="325" spans="1:156">
      <c r="A325" s="8">
        <v>320</v>
      </c>
      <c r="B325" s="21">
        <v>2013</v>
      </c>
      <c r="C325" s="21">
        <v>1960</v>
      </c>
      <c r="D325" s="22">
        <v>144.04261149999999</v>
      </c>
      <c r="E325" s="9">
        <v>-66363.045599999998</v>
      </c>
      <c r="F325" s="9">
        <v>1950741.6066999999</v>
      </c>
      <c r="G325" s="9">
        <v>101672.62639999999</v>
      </c>
      <c r="H325" s="9">
        <v>415949.68070000003</v>
      </c>
      <c r="I325" s="9">
        <v>85459.127699999997</v>
      </c>
      <c r="J325" s="9">
        <v>71647.825700000001</v>
      </c>
      <c r="K325" s="9">
        <v>1977.1235999999999</v>
      </c>
      <c r="L325" s="9">
        <v>2689856.7892</v>
      </c>
      <c r="M325" s="9">
        <f t="shared" si="28"/>
        <v>69670.702099999995</v>
      </c>
      <c r="N325" s="26"/>
      <c r="O325" s="26"/>
      <c r="P325" s="26"/>
      <c r="Q325" s="26"/>
      <c r="R325" s="26"/>
      <c r="S325" s="26"/>
      <c r="T325" s="26"/>
      <c r="U325" s="26"/>
      <c r="V325" s="33">
        <f t="shared" si="29"/>
        <v>-66363.045599999998</v>
      </c>
      <c r="W325" s="26"/>
      <c r="X325" s="26"/>
      <c r="Y325" s="26"/>
      <c r="Z325" s="26"/>
      <c r="AA325" s="26"/>
      <c r="AB325" s="38">
        <v>2014</v>
      </c>
      <c r="AC325" s="38">
        <v>1995</v>
      </c>
      <c r="AD325" s="39">
        <v>131.04328570000001</v>
      </c>
      <c r="AE325" s="33">
        <v>-36765.546399999999</v>
      </c>
      <c r="AF325" s="33">
        <v>2047488.3458</v>
      </c>
      <c r="AG325" s="33">
        <v>106509.8227</v>
      </c>
      <c r="AH325" s="33">
        <v>179607.92120000001</v>
      </c>
      <c r="AI325" s="33">
        <v>121059.5983</v>
      </c>
      <c r="AJ325" s="33">
        <v>315731.93920000002</v>
      </c>
      <c r="AK325" s="33">
        <v>90840.813500000004</v>
      </c>
      <c r="AL325" s="33">
        <v>2716322.3601000002</v>
      </c>
      <c r="AM325" s="33">
        <f t="shared" si="30"/>
        <v>224891.12570000003</v>
      </c>
      <c r="AN325" s="33"/>
      <c r="AO325" s="33"/>
      <c r="AP325" s="33"/>
      <c r="AQ325" s="33"/>
      <c r="AR325" s="33"/>
      <c r="AS325" s="33"/>
      <c r="AT325" s="33"/>
      <c r="AU325" s="33"/>
      <c r="AV325" s="33">
        <f t="shared" si="31"/>
        <v>-36765.546399999999</v>
      </c>
      <c r="AW325" s="33"/>
      <c r="AX325" s="33"/>
      <c r="AY325" s="33"/>
      <c r="AZ325" s="33"/>
      <c r="BA325" s="38">
        <v>320</v>
      </c>
      <c r="BB325" s="38">
        <v>2015</v>
      </c>
      <c r="BC325" s="38">
        <v>1996</v>
      </c>
      <c r="BD325" s="39">
        <v>184.8110351</v>
      </c>
      <c r="BE325" s="33">
        <f t="shared" si="32"/>
        <v>236160.03730466589</v>
      </c>
      <c r="BF325" s="33">
        <v>2093883.9077999999</v>
      </c>
      <c r="BG325" s="33">
        <v>106509.8227</v>
      </c>
      <c r="BH325" s="33">
        <v>186192.99830000001</v>
      </c>
      <c r="BI325" s="33">
        <v>75556.789804665896</v>
      </c>
      <c r="BJ325" s="33">
        <v>597148.35750000004</v>
      </c>
      <c r="BK325" s="33">
        <v>7847.5914000000002</v>
      </c>
      <c r="BL325" s="33">
        <v>2815284.2474000002</v>
      </c>
      <c r="BM325" s="33">
        <f t="shared" si="33"/>
        <v>589300.76610000001</v>
      </c>
      <c r="BN325" s="9"/>
      <c r="BO325" s="9"/>
      <c r="BP325" s="9"/>
      <c r="BQ325" s="9"/>
      <c r="BR325" s="9"/>
      <c r="BS325" s="9"/>
      <c r="BT325" s="9"/>
      <c r="BU325" s="9"/>
      <c r="BV325" s="33">
        <f t="shared" si="34"/>
        <v>236160.03730466589</v>
      </c>
      <c r="BW325" s="9"/>
      <c r="BX325" s="9"/>
      <c r="BY325" s="9"/>
      <c r="BZ325" s="9"/>
      <c r="CA325" s="21"/>
      <c r="CB325" s="21"/>
      <c r="CC325" s="21"/>
      <c r="CD325" s="22"/>
      <c r="CE325" s="9"/>
      <c r="CF325" s="9"/>
      <c r="CG325" s="9"/>
      <c r="CH325" s="9"/>
      <c r="CI325" s="9"/>
      <c r="CJ325" s="9"/>
      <c r="CK325" s="9"/>
      <c r="CL325" s="9"/>
      <c r="CM325" s="10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D325" s="3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</row>
    <row r="326" spans="1:156">
      <c r="A326" s="8">
        <v>321</v>
      </c>
      <c r="B326" s="21">
        <v>2013</v>
      </c>
      <c r="C326" s="21">
        <v>1981</v>
      </c>
      <c r="D326" s="22">
        <v>140.5062116</v>
      </c>
      <c r="E326" s="9">
        <v>486.26369999999997</v>
      </c>
      <c r="F326" s="9">
        <v>1912981.5536</v>
      </c>
      <c r="G326" s="9">
        <v>101672.62639999999</v>
      </c>
      <c r="H326" s="9">
        <v>416003.63050000003</v>
      </c>
      <c r="I326" s="9">
        <v>85258.227799999993</v>
      </c>
      <c r="J326" s="9">
        <v>180415.8475</v>
      </c>
      <c r="K326" s="9">
        <v>688.53790000000004</v>
      </c>
      <c r="L326" s="9">
        <v>2695157.0843000002</v>
      </c>
      <c r="M326" s="9">
        <f t="shared" si="28"/>
        <v>179727.30960000001</v>
      </c>
      <c r="N326" s="26"/>
      <c r="O326" s="26"/>
      <c r="P326" s="26"/>
      <c r="Q326" s="26"/>
      <c r="R326" s="26"/>
      <c r="S326" s="26"/>
      <c r="T326" s="26"/>
      <c r="U326" s="26"/>
      <c r="V326" s="33">
        <f t="shared" si="29"/>
        <v>486.26369999999997</v>
      </c>
      <c r="W326" s="26"/>
      <c r="X326" s="26"/>
      <c r="Y326" s="26"/>
      <c r="Z326" s="26"/>
      <c r="AA326" s="26"/>
      <c r="AB326" s="38">
        <v>2014</v>
      </c>
      <c r="AC326" s="38">
        <v>1956</v>
      </c>
      <c r="AD326" s="39">
        <v>179.89372280000001</v>
      </c>
      <c r="AE326" s="33">
        <v>265465.66249999998</v>
      </c>
      <c r="AF326" s="33">
        <v>2028250.3781999999</v>
      </c>
      <c r="AG326" s="33">
        <v>106509.8227</v>
      </c>
      <c r="AH326" s="33">
        <v>191429.27559999999</v>
      </c>
      <c r="AI326" s="33">
        <v>76628.611900000004</v>
      </c>
      <c r="AJ326" s="33">
        <v>610457.41090000002</v>
      </c>
      <c r="AK326" s="33">
        <v>5293.7245000000003</v>
      </c>
      <c r="AL326" s="33">
        <v>2742516.1121999999</v>
      </c>
      <c r="AM326" s="33">
        <f t="shared" si="30"/>
        <v>605163.68640000001</v>
      </c>
      <c r="AN326" s="33"/>
      <c r="AO326" s="33"/>
      <c r="AP326" s="33"/>
      <c r="AQ326" s="33"/>
      <c r="AR326" s="33"/>
      <c r="AS326" s="33"/>
      <c r="AT326" s="33"/>
      <c r="AU326" s="33"/>
      <c r="AV326" s="33">
        <f t="shared" si="31"/>
        <v>265465.66249999998</v>
      </c>
      <c r="AW326" s="33"/>
      <c r="AX326" s="33"/>
      <c r="AY326" s="33"/>
      <c r="AZ326" s="33"/>
      <c r="BA326" s="38">
        <v>321</v>
      </c>
      <c r="BB326" s="38">
        <v>2015</v>
      </c>
      <c r="BC326" s="38">
        <v>1957</v>
      </c>
      <c r="BD326" s="39">
        <v>143.02299429999999</v>
      </c>
      <c r="BE326" s="33">
        <f t="shared" si="32"/>
        <v>-37035.375350216404</v>
      </c>
      <c r="BF326" s="33">
        <v>2096781.0353000001</v>
      </c>
      <c r="BG326" s="33">
        <v>106509.8227</v>
      </c>
      <c r="BH326" s="33">
        <v>184230.14009999999</v>
      </c>
      <c r="BI326" s="33">
        <v>82934.263149783699</v>
      </c>
      <c r="BJ326" s="33">
        <v>296210.38170000003</v>
      </c>
      <c r="BK326" s="33">
        <v>18702.700199999999</v>
      </c>
      <c r="BL326" s="33">
        <v>2784998.3180999998</v>
      </c>
      <c r="BM326" s="33">
        <f t="shared" si="33"/>
        <v>277507.68150000001</v>
      </c>
      <c r="BN326" s="9"/>
      <c r="BO326" s="9"/>
      <c r="BP326" s="9"/>
      <c r="BQ326" s="9"/>
      <c r="BR326" s="9"/>
      <c r="BS326" s="9"/>
      <c r="BT326" s="9"/>
      <c r="BU326" s="9"/>
      <c r="BV326" s="33">
        <f t="shared" si="34"/>
        <v>-37035.375350216404</v>
      </c>
      <c r="BW326" s="9"/>
      <c r="BX326" s="9"/>
      <c r="BY326" s="9"/>
      <c r="BZ326" s="9"/>
      <c r="CA326" s="21"/>
      <c r="CB326" s="21"/>
      <c r="CC326" s="21"/>
      <c r="CD326" s="22"/>
      <c r="CE326" s="9"/>
      <c r="CF326" s="9"/>
      <c r="CG326" s="9"/>
      <c r="CH326" s="9"/>
      <c r="CI326" s="9"/>
      <c r="CJ326" s="9"/>
      <c r="CK326" s="9"/>
      <c r="CL326" s="9"/>
      <c r="CM326" s="10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D326" s="3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</row>
    <row r="327" spans="1:156">
      <c r="A327" s="8">
        <v>322</v>
      </c>
      <c r="B327" s="21">
        <v>2013</v>
      </c>
      <c r="C327" s="21">
        <v>1976</v>
      </c>
      <c r="D327" s="22">
        <v>172.14116780000001</v>
      </c>
      <c r="E327" s="9">
        <v>-37748.865299999998</v>
      </c>
      <c r="F327" s="9">
        <v>1921826.2476999999</v>
      </c>
      <c r="G327" s="9">
        <v>101672.62639999999</v>
      </c>
      <c r="H327" s="9">
        <v>416436.74859999999</v>
      </c>
      <c r="I327" s="9">
        <v>83645.369500000001</v>
      </c>
      <c r="J327" s="9">
        <v>125363.4417</v>
      </c>
      <c r="K327" s="9">
        <v>0</v>
      </c>
      <c r="L327" s="9">
        <v>2686693.2991999998</v>
      </c>
      <c r="M327" s="9">
        <f t="shared" ref="M327:M390" si="35">J327-K327</f>
        <v>125363.4417</v>
      </c>
      <c r="N327" s="26"/>
      <c r="O327" s="26"/>
      <c r="P327" s="26"/>
      <c r="Q327" s="26"/>
      <c r="R327" s="26"/>
      <c r="S327" s="26"/>
      <c r="T327" s="26"/>
      <c r="U327" s="26"/>
      <c r="V327" s="33">
        <f t="shared" ref="V327:V390" si="36">E327</f>
        <v>-37748.865299999998</v>
      </c>
      <c r="W327" s="26"/>
      <c r="X327" s="26"/>
      <c r="Y327" s="26"/>
      <c r="Z327" s="26"/>
      <c r="AA327" s="26"/>
      <c r="AB327" s="38">
        <v>2014</v>
      </c>
      <c r="AC327" s="38">
        <v>1943</v>
      </c>
      <c r="AD327" s="39">
        <v>149.93026549999999</v>
      </c>
      <c r="AE327" s="33">
        <v>-48167.756699999998</v>
      </c>
      <c r="AF327" s="33">
        <v>1995073.7348</v>
      </c>
      <c r="AG327" s="33">
        <v>106509.8227</v>
      </c>
      <c r="AH327" s="33">
        <v>189227.29079999999</v>
      </c>
      <c r="AI327" s="33">
        <v>84904.850900000005</v>
      </c>
      <c r="AJ327" s="33">
        <v>313936.5196</v>
      </c>
      <c r="AK327" s="33">
        <v>12917.061600000001</v>
      </c>
      <c r="AL327" s="33">
        <v>2724902.9138000002</v>
      </c>
      <c r="AM327" s="33">
        <f t="shared" ref="AM327:AM390" si="37">AJ327-AK327</f>
        <v>301019.45799999998</v>
      </c>
      <c r="AN327" s="33"/>
      <c r="AO327" s="33"/>
      <c r="AP327" s="33"/>
      <c r="AQ327" s="33"/>
      <c r="AR327" s="33"/>
      <c r="AS327" s="33"/>
      <c r="AT327" s="33"/>
      <c r="AU327" s="33"/>
      <c r="AV327" s="33">
        <f t="shared" ref="AV327:AV390" si="38">AE327</f>
        <v>-48167.756699999998</v>
      </c>
      <c r="AW327" s="33"/>
      <c r="AX327" s="33"/>
      <c r="AY327" s="33"/>
      <c r="AZ327" s="33"/>
      <c r="BA327" s="38">
        <v>322</v>
      </c>
      <c r="BB327" s="38">
        <v>2015</v>
      </c>
      <c r="BC327" s="38">
        <v>1944</v>
      </c>
      <c r="BD327" s="39">
        <v>86.51293957</v>
      </c>
      <c r="BE327" s="33">
        <f t="shared" ref="BE327:BE390" si="39">SUM(BF327:BJ327)-SUM(BK327:BL327)</f>
        <v>-308228.49421635456</v>
      </c>
      <c r="BF327" s="33">
        <v>2112432.6943999999</v>
      </c>
      <c r="BG327" s="33">
        <v>106509.8227</v>
      </c>
      <c r="BH327" s="33">
        <v>171835.36670000001</v>
      </c>
      <c r="BI327" s="33">
        <v>129520.46518364501</v>
      </c>
      <c r="BJ327" s="33">
        <v>49963.456599999998</v>
      </c>
      <c r="BK327" s="33">
        <v>111474.82769999999</v>
      </c>
      <c r="BL327" s="33">
        <v>2767015.4720999999</v>
      </c>
      <c r="BM327" s="33">
        <f t="shared" ref="BM327:BM390" si="40">BJ327-BK327</f>
        <v>-61511.371099999997</v>
      </c>
      <c r="BN327" s="9"/>
      <c r="BO327" s="9"/>
      <c r="BP327" s="9"/>
      <c r="BQ327" s="9"/>
      <c r="BR327" s="9"/>
      <c r="BS327" s="9"/>
      <c r="BT327" s="9"/>
      <c r="BU327" s="9"/>
      <c r="BV327" s="33">
        <f t="shared" ref="BV327:BV390" si="41">BE327</f>
        <v>-308228.49421635456</v>
      </c>
      <c r="BW327" s="9"/>
      <c r="BX327" s="9"/>
      <c r="BY327" s="9"/>
      <c r="BZ327" s="9"/>
      <c r="CA327" s="21"/>
      <c r="CB327" s="21"/>
      <c r="CC327" s="21"/>
      <c r="CD327" s="22"/>
      <c r="CE327" s="9"/>
      <c r="CF327" s="9"/>
      <c r="CG327" s="9"/>
      <c r="CH327" s="9"/>
      <c r="CI327" s="9"/>
      <c r="CJ327" s="9"/>
      <c r="CK327" s="9"/>
      <c r="CL327" s="9"/>
      <c r="CM327" s="10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D327" s="3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</row>
    <row r="328" spans="1:156">
      <c r="A328" s="8">
        <v>323</v>
      </c>
      <c r="B328" s="21">
        <v>2013</v>
      </c>
      <c r="C328" s="21">
        <v>1964</v>
      </c>
      <c r="D328" s="22">
        <v>136.84781240000001</v>
      </c>
      <c r="E328" s="9">
        <v>63727.076000000001</v>
      </c>
      <c r="F328" s="9">
        <v>1972408.6503000001</v>
      </c>
      <c r="G328" s="9">
        <v>101672.62639999999</v>
      </c>
      <c r="H328" s="9">
        <v>415938.0491</v>
      </c>
      <c r="I328" s="9">
        <v>85502.4421</v>
      </c>
      <c r="J328" s="9">
        <v>179622.19930000001</v>
      </c>
      <c r="K328" s="9">
        <v>3775.3753999999999</v>
      </c>
      <c r="L328" s="9">
        <v>2687641.5159</v>
      </c>
      <c r="M328" s="9">
        <f t="shared" si="35"/>
        <v>175846.82390000002</v>
      </c>
      <c r="N328" s="26"/>
      <c r="O328" s="26"/>
      <c r="P328" s="26"/>
      <c r="Q328" s="26"/>
      <c r="R328" s="26"/>
      <c r="S328" s="26"/>
      <c r="T328" s="26"/>
      <c r="U328" s="26"/>
      <c r="V328" s="33">
        <f t="shared" si="36"/>
        <v>63727.076000000001</v>
      </c>
      <c r="W328" s="26"/>
      <c r="X328" s="26"/>
      <c r="Y328" s="26"/>
      <c r="Z328" s="26"/>
      <c r="AA328" s="26"/>
      <c r="AB328" s="38">
        <v>2014</v>
      </c>
      <c r="AC328" s="38">
        <v>1971</v>
      </c>
      <c r="AD328" s="39">
        <v>171.1430752</v>
      </c>
      <c r="AE328" s="33">
        <v>75505.697799999994</v>
      </c>
      <c r="AF328" s="33">
        <v>2034275.9386</v>
      </c>
      <c r="AG328" s="33">
        <v>106509.8227</v>
      </c>
      <c r="AH328" s="33">
        <v>189610.8426</v>
      </c>
      <c r="AI328" s="33">
        <v>83463.257800000007</v>
      </c>
      <c r="AJ328" s="33">
        <v>423289.65179999999</v>
      </c>
      <c r="AK328" s="33">
        <v>19767.047999999999</v>
      </c>
      <c r="AL328" s="33">
        <v>2741876.7677000002</v>
      </c>
      <c r="AM328" s="33">
        <f t="shared" si="37"/>
        <v>403522.60379999998</v>
      </c>
      <c r="AN328" s="33"/>
      <c r="AO328" s="33"/>
      <c r="AP328" s="33"/>
      <c r="AQ328" s="33"/>
      <c r="AR328" s="33"/>
      <c r="AS328" s="33"/>
      <c r="AT328" s="33"/>
      <c r="AU328" s="33"/>
      <c r="AV328" s="33">
        <f t="shared" si="38"/>
        <v>75505.697799999994</v>
      </c>
      <c r="AW328" s="33"/>
      <c r="AX328" s="33"/>
      <c r="AY328" s="33"/>
      <c r="AZ328" s="33"/>
      <c r="BA328" s="38">
        <v>323</v>
      </c>
      <c r="BB328" s="38">
        <v>2015</v>
      </c>
      <c r="BC328" s="38">
        <v>1972</v>
      </c>
      <c r="BD328" s="39">
        <v>186.30179999999999</v>
      </c>
      <c r="BE328" s="33">
        <f t="shared" si="39"/>
        <v>33348.439403763507</v>
      </c>
      <c r="BF328" s="33">
        <v>2055731.2726</v>
      </c>
      <c r="BG328" s="33">
        <v>106509.8227</v>
      </c>
      <c r="BH328" s="33">
        <v>186437.83350000001</v>
      </c>
      <c r="BI328" s="33">
        <v>74636.568103762795</v>
      </c>
      <c r="BJ328" s="33">
        <v>412692.63640000002</v>
      </c>
      <c r="BK328" s="33">
        <v>3209.4378999999999</v>
      </c>
      <c r="BL328" s="33">
        <v>2799450.2560000001</v>
      </c>
      <c r="BM328" s="33">
        <f t="shared" si="40"/>
        <v>409483.1985</v>
      </c>
      <c r="BN328" s="9"/>
      <c r="BO328" s="9"/>
      <c r="BP328" s="9"/>
      <c r="BQ328" s="9"/>
      <c r="BR328" s="9"/>
      <c r="BS328" s="9"/>
      <c r="BT328" s="9"/>
      <c r="BU328" s="9"/>
      <c r="BV328" s="33">
        <f t="shared" si="41"/>
        <v>33348.439403763507</v>
      </c>
      <c r="BW328" s="9"/>
      <c r="BX328" s="9"/>
      <c r="BY328" s="9"/>
      <c r="BZ328" s="9"/>
      <c r="CA328" s="21"/>
      <c r="CB328" s="21"/>
      <c r="CC328" s="21"/>
      <c r="CD328" s="22"/>
      <c r="CE328" s="9"/>
      <c r="CF328" s="9"/>
      <c r="CG328" s="9"/>
      <c r="CH328" s="9"/>
      <c r="CI328" s="9"/>
      <c r="CJ328" s="9"/>
      <c r="CK328" s="9"/>
      <c r="CL328" s="9"/>
      <c r="CM328" s="10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D328" s="3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</row>
    <row r="329" spans="1:156">
      <c r="A329" s="8">
        <v>324</v>
      </c>
      <c r="B329" s="21">
        <v>2013</v>
      </c>
      <c r="C329" s="21">
        <v>1969</v>
      </c>
      <c r="D329" s="22">
        <v>154.8868702</v>
      </c>
      <c r="E329" s="9">
        <v>-34508.861700000001</v>
      </c>
      <c r="F329" s="9">
        <v>1940481.6218000001</v>
      </c>
      <c r="G329" s="9">
        <v>101672.62639999999</v>
      </c>
      <c r="H329" s="9">
        <v>415523.18609999999</v>
      </c>
      <c r="I329" s="9">
        <v>87047.3217</v>
      </c>
      <c r="J329" s="9">
        <v>116945.0696</v>
      </c>
      <c r="K329" s="9">
        <v>4756.7678999999998</v>
      </c>
      <c r="L329" s="9">
        <v>2691421.9194</v>
      </c>
      <c r="M329" s="9">
        <f t="shared" si="35"/>
        <v>112188.3017</v>
      </c>
      <c r="N329" s="26"/>
      <c r="O329" s="26"/>
      <c r="P329" s="26"/>
      <c r="Q329" s="26"/>
      <c r="R329" s="26"/>
      <c r="S329" s="26"/>
      <c r="T329" s="26"/>
      <c r="U329" s="26"/>
      <c r="V329" s="33">
        <f t="shared" si="36"/>
        <v>-34508.861700000001</v>
      </c>
      <c r="W329" s="26"/>
      <c r="X329" s="26"/>
      <c r="Y329" s="26"/>
      <c r="Z329" s="26"/>
      <c r="AA329" s="26"/>
      <c r="AB329" s="38">
        <v>2014</v>
      </c>
      <c r="AC329" s="38">
        <v>2008</v>
      </c>
      <c r="AD329" s="39">
        <v>121.24909940000001</v>
      </c>
      <c r="AE329" s="33">
        <v>-108860.1345</v>
      </c>
      <c r="AF329" s="33">
        <v>2059697.6377999999</v>
      </c>
      <c r="AG329" s="33">
        <v>106509.8227</v>
      </c>
      <c r="AH329" s="33">
        <v>184491.50570000001</v>
      </c>
      <c r="AI329" s="33">
        <v>102704.46980000001</v>
      </c>
      <c r="AJ329" s="33">
        <v>230725.71030000001</v>
      </c>
      <c r="AK329" s="33">
        <v>63868.811699999998</v>
      </c>
      <c r="AL329" s="33">
        <v>2729120.469</v>
      </c>
      <c r="AM329" s="33">
        <f t="shared" si="37"/>
        <v>166856.89860000001</v>
      </c>
      <c r="AN329" s="33"/>
      <c r="AO329" s="33"/>
      <c r="AP329" s="33"/>
      <c r="AQ329" s="33"/>
      <c r="AR329" s="33"/>
      <c r="AS329" s="33"/>
      <c r="AT329" s="33"/>
      <c r="AU329" s="33"/>
      <c r="AV329" s="33">
        <f t="shared" si="38"/>
        <v>-108860.1345</v>
      </c>
      <c r="AW329" s="33"/>
      <c r="AX329" s="33"/>
      <c r="AY329" s="33"/>
      <c r="AZ329" s="33"/>
      <c r="BA329" s="38">
        <v>324</v>
      </c>
      <c r="BB329" s="38">
        <v>2015</v>
      </c>
      <c r="BC329" s="38">
        <v>1929</v>
      </c>
      <c r="BD329" s="39">
        <v>94.527411990000004</v>
      </c>
      <c r="BE329" s="33">
        <f t="shared" si="39"/>
        <v>-263673.15014590416</v>
      </c>
      <c r="BF329" s="33">
        <v>2135669.4386999998</v>
      </c>
      <c r="BG329" s="33">
        <v>106509.8227</v>
      </c>
      <c r="BH329" s="33">
        <v>174064.14009999999</v>
      </c>
      <c r="BI329" s="33">
        <v>121143.540054096</v>
      </c>
      <c r="BJ329" s="33">
        <v>68300.2834</v>
      </c>
      <c r="BK329" s="33">
        <v>103171.52280000001</v>
      </c>
      <c r="BL329" s="33">
        <v>2766188.8522999999</v>
      </c>
      <c r="BM329" s="33">
        <f t="shared" si="40"/>
        <v>-34871.239400000006</v>
      </c>
      <c r="BN329" s="9"/>
      <c r="BO329" s="9"/>
      <c r="BP329" s="9"/>
      <c r="BQ329" s="9"/>
      <c r="BR329" s="9"/>
      <c r="BS329" s="9"/>
      <c r="BT329" s="9"/>
      <c r="BU329" s="9"/>
      <c r="BV329" s="33">
        <f t="shared" si="41"/>
        <v>-263673.15014590416</v>
      </c>
      <c r="BW329" s="9"/>
      <c r="BX329" s="9"/>
      <c r="BY329" s="9"/>
      <c r="BZ329" s="9"/>
      <c r="CA329" s="21"/>
      <c r="CB329" s="21"/>
      <c r="CC329" s="21"/>
      <c r="CD329" s="22"/>
      <c r="CE329" s="9"/>
      <c r="CF329" s="9"/>
      <c r="CG329" s="9"/>
      <c r="CH329" s="9"/>
      <c r="CI329" s="9"/>
      <c r="CJ329" s="9"/>
      <c r="CK329" s="9"/>
      <c r="CL329" s="9"/>
      <c r="CM329" s="10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D329" s="3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</row>
    <row r="330" spans="1:156">
      <c r="A330" s="8">
        <v>325</v>
      </c>
      <c r="B330" s="21">
        <v>2013</v>
      </c>
      <c r="C330" s="21">
        <v>1976</v>
      </c>
      <c r="D330" s="22">
        <v>172.14116780000001</v>
      </c>
      <c r="E330" s="9">
        <v>-40927.1034</v>
      </c>
      <c r="F330" s="9">
        <v>1937050.7494999999</v>
      </c>
      <c r="G330" s="9">
        <v>101672.62639999999</v>
      </c>
      <c r="H330" s="9">
        <v>416436.74859999999</v>
      </c>
      <c r="I330" s="9">
        <v>83645.369500000001</v>
      </c>
      <c r="J330" s="9">
        <v>107005.633</v>
      </c>
      <c r="K330" s="9">
        <v>586.69629999999995</v>
      </c>
      <c r="L330" s="9">
        <v>2686151.5340999998</v>
      </c>
      <c r="M330" s="9">
        <f t="shared" si="35"/>
        <v>106418.93670000001</v>
      </c>
      <c r="N330" s="26"/>
      <c r="O330" s="26"/>
      <c r="P330" s="26"/>
      <c r="Q330" s="26"/>
      <c r="R330" s="26"/>
      <c r="S330" s="26"/>
      <c r="T330" s="26"/>
      <c r="U330" s="26"/>
      <c r="V330" s="33">
        <f t="shared" si="36"/>
        <v>-40927.1034</v>
      </c>
      <c r="W330" s="26"/>
      <c r="X330" s="26"/>
      <c r="Y330" s="26"/>
      <c r="Z330" s="26"/>
      <c r="AA330" s="26"/>
      <c r="AB330" s="38">
        <v>2014</v>
      </c>
      <c r="AC330" s="38">
        <v>1983</v>
      </c>
      <c r="AD330" s="39">
        <v>158.51116959999999</v>
      </c>
      <c r="AE330" s="33">
        <v>61466.689200000001</v>
      </c>
      <c r="AF330" s="33">
        <v>2035265.1989</v>
      </c>
      <c r="AG330" s="33">
        <v>106509.8227</v>
      </c>
      <c r="AH330" s="33">
        <v>192886.3045</v>
      </c>
      <c r="AI330" s="33">
        <v>71152.316300000006</v>
      </c>
      <c r="AJ330" s="33">
        <v>391525.15879999998</v>
      </c>
      <c r="AK330" s="33">
        <v>0</v>
      </c>
      <c r="AL330" s="33">
        <v>2735872.1120000002</v>
      </c>
      <c r="AM330" s="33">
        <f t="shared" si="37"/>
        <v>391525.15879999998</v>
      </c>
      <c r="AN330" s="33"/>
      <c r="AO330" s="33"/>
      <c r="AP330" s="33"/>
      <c r="AQ330" s="33"/>
      <c r="AR330" s="33"/>
      <c r="AS330" s="33"/>
      <c r="AT330" s="33"/>
      <c r="AU330" s="33"/>
      <c r="AV330" s="33">
        <f t="shared" si="38"/>
        <v>61466.689200000001</v>
      </c>
      <c r="AW330" s="33"/>
      <c r="AX330" s="33"/>
      <c r="AY330" s="33"/>
      <c r="AZ330" s="33"/>
      <c r="BA330" s="38">
        <v>325</v>
      </c>
      <c r="BB330" s="38">
        <v>2015</v>
      </c>
      <c r="BC330" s="38">
        <v>1984</v>
      </c>
      <c r="BD330" s="39">
        <v>159.0187081</v>
      </c>
      <c r="BE330" s="33">
        <f t="shared" si="39"/>
        <v>308115.55415228754</v>
      </c>
      <c r="BF330" s="33">
        <v>2123613.4205999998</v>
      </c>
      <c r="BG330" s="33">
        <v>106509.8227</v>
      </c>
      <c r="BH330" s="33">
        <v>186403.22150000001</v>
      </c>
      <c r="BI330" s="33">
        <v>74766.658552287394</v>
      </c>
      <c r="BJ330" s="33">
        <v>628077.61510000005</v>
      </c>
      <c r="BK330" s="33">
        <v>5529.607</v>
      </c>
      <c r="BL330" s="33">
        <v>2805725.5773</v>
      </c>
      <c r="BM330" s="33">
        <f t="shared" si="40"/>
        <v>622548.00810000009</v>
      </c>
      <c r="BN330" s="9"/>
      <c r="BO330" s="9"/>
      <c r="BP330" s="9"/>
      <c r="BQ330" s="9"/>
      <c r="BR330" s="9"/>
      <c r="BS330" s="9"/>
      <c r="BT330" s="9"/>
      <c r="BU330" s="9"/>
      <c r="BV330" s="33">
        <f t="shared" si="41"/>
        <v>308115.55415228754</v>
      </c>
      <c r="BW330" s="9"/>
      <c r="BX330" s="9"/>
      <c r="BY330" s="9"/>
      <c r="BZ330" s="9"/>
      <c r="CA330" s="21"/>
      <c r="CB330" s="21"/>
      <c r="CC330" s="21"/>
      <c r="CD330" s="22"/>
      <c r="CE330" s="9"/>
      <c r="CF330" s="9"/>
      <c r="CG330" s="9"/>
      <c r="CH330" s="9"/>
      <c r="CI330" s="9"/>
      <c r="CJ330" s="9"/>
      <c r="CK330" s="9"/>
      <c r="CL330" s="9"/>
      <c r="CM330" s="10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D330" s="3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</row>
    <row r="331" spans="1:156">
      <c r="A331" s="8">
        <v>326</v>
      </c>
      <c r="B331" s="21">
        <v>2013</v>
      </c>
      <c r="C331" s="21">
        <v>1959</v>
      </c>
      <c r="D331" s="22">
        <v>157.36598480000001</v>
      </c>
      <c r="E331" s="9">
        <v>-11541.008099999999</v>
      </c>
      <c r="F331" s="9">
        <v>1945590.9251999999</v>
      </c>
      <c r="G331" s="9">
        <v>101672.62639999999</v>
      </c>
      <c r="H331" s="9">
        <v>416533.96470000001</v>
      </c>
      <c r="I331" s="9">
        <v>83283.353099999993</v>
      </c>
      <c r="J331" s="9">
        <v>129332.9293</v>
      </c>
      <c r="K331" s="9">
        <v>0</v>
      </c>
      <c r="L331" s="9">
        <v>2687954.8067999999</v>
      </c>
      <c r="M331" s="9">
        <f t="shared" si="35"/>
        <v>129332.9293</v>
      </c>
      <c r="N331" s="26"/>
      <c r="O331" s="26"/>
      <c r="P331" s="26"/>
      <c r="Q331" s="26"/>
      <c r="R331" s="26"/>
      <c r="S331" s="26"/>
      <c r="T331" s="26"/>
      <c r="U331" s="26"/>
      <c r="V331" s="33">
        <f t="shared" si="36"/>
        <v>-11541.008099999999</v>
      </c>
      <c r="W331" s="26"/>
      <c r="X331" s="26"/>
      <c r="Y331" s="26"/>
      <c r="Z331" s="26"/>
      <c r="AA331" s="26"/>
      <c r="AB331" s="38">
        <v>2014</v>
      </c>
      <c r="AC331" s="38">
        <v>1960</v>
      </c>
      <c r="AD331" s="39">
        <v>144.04261149999999</v>
      </c>
      <c r="AE331" s="33">
        <v>243687.73050000001</v>
      </c>
      <c r="AF331" s="33">
        <v>2043713.1705</v>
      </c>
      <c r="AG331" s="33">
        <v>106509.8227</v>
      </c>
      <c r="AH331" s="33">
        <v>192210.7942</v>
      </c>
      <c r="AI331" s="33">
        <v>73691.245999999999</v>
      </c>
      <c r="AJ331" s="33">
        <v>565250.17649999994</v>
      </c>
      <c r="AK331" s="33">
        <v>14783.0525</v>
      </c>
      <c r="AL331" s="33">
        <v>2722904.4268</v>
      </c>
      <c r="AM331" s="33">
        <f t="shared" si="37"/>
        <v>550467.12399999995</v>
      </c>
      <c r="AN331" s="33"/>
      <c r="AO331" s="33"/>
      <c r="AP331" s="33"/>
      <c r="AQ331" s="33"/>
      <c r="AR331" s="33"/>
      <c r="AS331" s="33"/>
      <c r="AT331" s="33"/>
      <c r="AU331" s="33"/>
      <c r="AV331" s="33">
        <f t="shared" si="38"/>
        <v>243687.73050000001</v>
      </c>
      <c r="AW331" s="33"/>
      <c r="AX331" s="33"/>
      <c r="AY331" s="33"/>
      <c r="AZ331" s="33"/>
      <c r="BA331" s="38">
        <v>326</v>
      </c>
      <c r="BB331" s="38">
        <v>2015</v>
      </c>
      <c r="BC331" s="38">
        <v>1961</v>
      </c>
      <c r="BD331" s="39">
        <v>139.37192200000001</v>
      </c>
      <c r="BE331" s="33">
        <f t="shared" si="39"/>
        <v>-1727.3943864395842</v>
      </c>
      <c r="BF331" s="33">
        <v>2087939.5892</v>
      </c>
      <c r="BG331" s="33">
        <v>106509.8227</v>
      </c>
      <c r="BH331" s="33">
        <v>185500.11110000001</v>
      </c>
      <c r="BI331" s="33">
        <v>78161.031513560694</v>
      </c>
      <c r="BJ331" s="33">
        <v>325341.46309999999</v>
      </c>
      <c r="BK331" s="33">
        <v>8737.1028000000006</v>
      </c>
      <c r="BL331" s="33">
        <v>2776442.3092</v>
      </c>
      <c r="BM331" s="33">
        <f t="shared" si="40"/>
        <v>316604.3603</v>
      </c>
      <c r="BN331" s="9"/>
      <c r="BO331" s="9"/>
      <c r="BP331" s="9"/>
      <c r="BQ331" s="9"/>
      <c r="BR331" s="9"/>
      <c r="BS331" s="9"/>
      <c r="BT331" s="9"/>
      <c r="BU331" s="9"/>
      <c r="BV331" s="33">
        <f t="shared" si="41"/>
        <v>-1727.3943864395842</v>
      </c>
      <c r="BW331" s="9"/>
      <c r="BX331" s="9"/>
      <c r="BY331" s="9"/>
      <c r="BZ331" s="9"/>
      <c r="CA331" s="21"/>
      <c r="CB331" s="21"/>
      <c r="CC331" s="21"/>
      <c r="CD331" s="22"/>
      <c r="CE331" s="9"/>
      <c r="CF331" s="9"/>
      <c r="CG331" s="9"/>
      <c r="CH331" s="9"/>
      <c r="CI331" s="9"/>
      <c r="CJ331" s="9"/>
      <c r="CK331" s="9"/>
      <c r="CL331" s="9"/>
      <c r="CM331" s="10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D331" s="3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</row>
    <row r="332" spans="1:156">
      <c r="A332" s="8">
        <v>327</v>
      </c>
      <c r="B332" s="21">
        <v>2013</v>
      </c>
      <c r="C332" s="21">
        <v>1977</v>
      </c>
      <c r="D332" s="22">
        <v>78.848646959999996</v>
      </c>
      <c r="E332" s="9">
        <v>-47230.662600000003</v>
      </c>
      <c r="F332" s="9">
        <v>1991942.4013</v>
      </c>
      <c r="G332" s="9">
        <v>101672.62639999999</v>
      </c>
      <c r="H332" s="9">
        <v>415918.56170000002</v>
      </c>
      <c r="I332" s="9">
        <v>85575.009900000005</v>
      </c>
      <c r="J332" s="9">
        <v>54707.27</v>
      </c>
      <c r="K332" s="9">
        <v>14528.5648</v>
      </c>
      <c r="L332" s="9">
        <v>2682517.9671</v>
      </c>
      <c r="M332" s="9">
        <f t="shared" si="35"/>
        <v>40178.705199999997</v>
      </c>
      <c r="N332" s="26"/>
      <c r="O332" s="26"/>
      <c r="P332" s="26"/>
      <c r="Q332" s="26"/>
      <c r="R332" s="26"/>
      <c r="S332" s="26"/>
      <c r="T332" s="26"/>
      <c r="U332" s="26"/>
      <c r="V332" s="33">
        <f t="shared" si="36"/>
        <v>-47230.662600000003</v>
      </c>
      <c r="W332" s="26"/>
      <c r="X332" s="26"/>
      <c r="Y332" s="26"/>
      <c r="Z332" s="26"/>
      <c r="AA332" s="26"/>
      <c r="AB332" s="38">
        <v>2014</v>
      </c>
      <c r="AC332" s="38">
        <v>1933</v>
      </c>
      <c r="AD332" s="39">
        <v>142.748829</v>
      </c>
      <c r="AE332" s="33">
        <v>63281.904799999997</v>
      </c>
      <c r="AF332" s="33">
        <v>2105681.4007000001</v>
      </c>
      <c r="AG332" s="33">
        <v>106509.8227</v>
      </c>
      <c r="AH332" s="33">
        <v>186903.94270000001</v>
      </c>
      <c r="AI332" s="33">
        <v>93637.238500000007</v>
      </c>
      <c r="AJ332" s="33">
        <v>352924.76819999999</v>
      </c>
      <c r="AK332" s="33">
        <v>58657.805</v>
      </c>
      <c r="AL332" s="33">
        <v>2723717.463</v>
      </c>
      <c r="AM332" s="33">
        <f t="shared" si="37"/>
        <v>294266.9632</v>
      </c>
      <c r="AN332" s="33"/>
      <c r="AO332" s="33"/>
      <c r="AP332" s="33"/>
      <c r="AQ332" s="33"/>
      <c r="AR332" s="33"/>
      <c r="AS332" s="33"/>
      <c r="AT332" s="33"/>
      <c r="AU332" s="33"/>
      <c r="AV332" s="33">
        <f t="shared" si="38"/>
        <v>63281.904799999997</v>
      </c>
      <c r="AW332" s="33"/>
      <c r="AX332" s="33"/>
      <c r="AY332" s="33"/>
      <c r="AZ332" s="33"/>
      <c r="BA332" s="38">
        <v>327</v>
      </c>
      <c r="BB332" s="38">
        <v>2015</v>
      </c>
      <c r="BC332" s="38">
        <v>1934</v>
      </c>
      <c r="BD332" s="39">
        <v>151.97348650000001</v>
      </c>
      <c r="BE332" s="33">
        <f t="shared" si="39"/>
        <v>215809.43867455842</v>
      </c>
      <c r="BF332" s="33">
        <v>2113648.1107000001</v>
      </c>
      <c r="BG332" s="33">
        <v>106509.8227</v>
      </c>
      <c r="BH332" s="33">
        <v>187509.87270000001</v>
      </c>
      <c r="BI332" s="33">
        <v>70607.269974558003</v>
      </c>
      <c r="BJ332" s="33">
        <v>554082.76679999998</v>
      </c>
      <c r="BK332" s="33">
        <v>16968.885699999999</v>
      </c>
      <c r="BL332" s="33">
        <v>2799579.5184999998</v>
      </c>
      <c r="BM332" s="33">
        <f t="shared" si="40"/>
        <v>537113.8811</v>
      </c>
      <c r="BN332" s="9"/>
      <c r="BO332" s="9"/>
      <c r="BP332" s="9"/>
      <c r="BQ332" s="9"/>
      <c r="BR332" s="9"/>
      <c r="BS332" s="9"/>
      <c r="BT332" s="9"/>
      <c r="BU332" s="9"/>
      <c r="BV332" s="33">
        <f t="shared" si="41"/>
        <v>215809.43867455842</v>
      </c>
      <c r="BW332" s="9"/>
      <c r="BX332" s="9"/>
      <c r="BY332" s="9"/>
      <c r="BZ332" s="9"/>
      <c r="CA332" s="21"/>
      <c r="CB332" s="21"/>
      <c r="CC332" s="21"/>
      <c r="CD332" s="22"/>
      <c r="CE332" s="9"/>
      <c r="CF332" s="9"/>
      <c r="CG332" s="9"/>
      <c r="CH332" s="9"/>
      <c r="CI332" s="9"/>
      <c r="CJ332" s="9"/>
      <c r="CK332" s="9"/>
      <c r="CL332" s="9"/>
      <c r="CM332" s="10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D332" s="3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</row>
    <row r="333" spans="1:156">
      <c r="A333" s="8">
        <v>328</v>
      </c>
      <c r="B333" s="21">
        <v>2013</v>
      </c>
      <c r="C333" s="21">
        <v>2000</v>
      </c>
      <c r="D333" s="22">
        <v>130.36176699999999</v>
      </c>
      <c r="E333" s="9">
        <v>-43974.393400000001</v>
      </c>
      <c r="F333" s="9">
        <v>1957383.4225000001</v>
      </c>
      <c r="G333" s="9">
        <v>101672.62639999999</v>
      </c>
      <c r="H333" s="9">
        <v>415860.4363</v>
      </c>
      <c r="I333" s="9">
        <v>85791.458700000003</v>
      </c>
      <c r="J333" s="9">
        <v>95110.808900000004</v>
      </c>
      <c r="K333" s="9">
        <v>9011.3017</v>
      </c>
      <c r="L333" s="9">
        <v>2690781.8446999998</v>
      </c>
      <c r="M333" s="9">
        <f t="shared" si="35"/>
        <v>86099.507200000007</v>
      </c>
      <c r="N333" s="26"/>
      <c r="O333" s="26"/>
      <c r="P333" s="26"/>
      <c r="Q333" s="26"/>
      <c r="R333" s="26"/>
      <c r="S333" s="26"/>
      <c r="T333" s="26"/>
      <c r="U333" s="26"/>
      <c r="V333" s="33">
        <f t="shared" si="36"/>
        <v>-43974.393400000001</v>
      </c>
      <c r="W333" s="26"/>
      <c r="X333" s="26"/>
      <c r="Y333" s="26"/>
      <c r="Z333" s="26"/>
      <c r="AA333" s="26"/>
      <c r="AB333" s="38">
        <v>2014</v>
      </c>
      <c r="AC333" s="38">
        <v>1949</v>
      </c>
      <c r="AD333" s="39">
        <v>130.26025490000001</v>
      </c>
      <c r="AE333" s="33">
        <v>-55959.693700000003</v>
      </c>
      <c r="AF333" s="33">
        <v>2013690.8537000001</v>
      </c>
      <c r="AG333" s="33">
        <v>106509.8227</v>
      </c>
      <c r="AH333" s="33">
        <v>189391.5405</v>
      </c>
      <c r="AI333" s="33">
        <v>84287.512600000002</v>
      </c>
      <c r="AJ333" s="33">
        <v>306333.02549999999</v>
      </c>
      <c r="AK333" s="33">
        <v>26777.121899999998</v>
      </c>
      <c r="AL333" s="33">
        <v>2729395.3267000001</v>
      </c>
      <c r="AM333" s="33">
        <f t="shared" si="37"/>
        <v>279555.90359999996</v>
      </c>
      <c r="AN333" s="33"/>
      <c r="AO333" s="33"/>
      <c r="AP333" s="33"/>
      <c r="AQ333" s="33"/>
      <c r="AR333" s="33"/>
      <c r="AS333" s="33"/>
      <c r="AT333" s="33"/>
      <c r="AU333" s="33"/>
      <c r="AV333" s="33">
        <f t="shared" si="38"/>
        <v>-55959.693700000003</v>
      </c>
      <c r="AW333" s="33"/>
      <c r="AX333" s="33"/>
      <c r="AY333" s="33"/>
      <c r="AZ333" s="33"/>
      <c r="BA333" s="38">
        <v>328</v>
      </c>
      <c r="BB333" s="38">
        <v>2015</v>
      </c>
      <c r="BC333" s="38">
        <v>1950</v>
      </c>
      <c r="BD333" s="39">
        <v>158.5133792</v>
      </c>
      <c r="BE333" s="33">
        <f t="shared" si="39"/>
        <v>43051.937055141665</v>
      </c>
      <c r="BF333" s="33">
        <v>2058570.0282000001</v>
      </c>
      <c r="BG333" s="33">
        <v>106509.8227</v>
      </c>
      <c r="BH333" s="33">
        <v>185047.7849</v>
      </c>
      <c r="BI333" s="33">
        <v>79861.115555141499</v>
      </c>
      <c r="BJ333" s="33">
        <v>402238.12680000003</v>
      </c>
      <c r="BK333" s="33">
        <v>4145.1584999999995</v>
      </c>
      <c r="BL333" s="33">
        <v>2785029.7826</v>
      </c>
      <c r="BM333" s="33">
        <f t="shared" si="40"/>
        <v>398092.96830000001</v>
      </c>
      <c r="BN333" s="9"/>
      <c r="BO333" s="9"/>
      <c r="BP333" s="9"/>
      <c r="BQ333" s="9"/>
      <c r="BR333" s="9"/>
      <c r="BS333" s="9"/>
      <c r="BT333" s="9"/>
      <c r="BU333" s="9"/>
      <c r="BV333" s="33">
        <f t="shared" si="41"/>
        <v>43051.937055141665</v>
      </c>
      <c r="BW333" s="9"/>
      <c r="BX333" s="9"/>
      <c r="BY333" s="9"/>
      <c r="BZ333" s="9"/>
      <c r="CA333" s="21"/>
      <c r="CB333" s="21"/>
      <c r="CC333" s="21"/>
      <c r="CD333" s="22"/>
      <c r="CE333" s="9"/>
      <c r="CF333" s="9"/>
      <c r="CG333" s="9"/>
      <c r="CH333" s="9"/>
      <c r="CI333" s="9"/>
      <c r="CJ333" s="9"/>
      <c r="CK333" s="9"/>
      <c r="CL333" s="9"/>
      <c r="CM333" s="10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D333" s="3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</row>
    <row r="334" spans="1:156">
      <c r="A334" s="8">
        <v>329</v>
      </c>
      <c r="B334" s="21">
        <v>2013</v>
      </c>
      <c r="C334" s="21">
        <v>1992</v>
      </c>
      <c r="D334" s="22">
        <v>96.583156709999997</v>
      </c>
      <c r="E334" s="9">
        <v>-63574.387699999999</v>
      </c>
      <c r="F334" s="9">
        <v>1930982.328</v>
      </c>
      <c r="G334" s="9">
        <v>101672.62639999999</v>
      </c>
      <c r="H334" s="9">
        <v>415365.24680000002</v>
      </c>
      <c r="I334" s="9">
        <v>87635.460699999996</v>
      </c>
      <c r="J334" s="9">
        <v>100355.9461</v>
      </c>
      <c r="K334" s="9">
        <v>12113.028700000001</v>
      </c>
      <c r="L334" s="9">
        <v>2687472.9671</v>
      </c>
      <c r="M334" s="9">
        <f t="shared" si="35"/>
        <v>88242.917400000006</v>
      </c>
      <c r="N334" s="26"/>
      <c r="O334" s="26"/>
      <c r="P334" s="26"/>
      <c r="Q334" s="26"/>
      <c r="R334" s="26"/>
      <c r="S334" s="26"/>
      <c r="T334" s="26"/>
      <c r="U334" s="26"/>
      <c r="V334" s="33">
        <f t="shared" si="36"/>
        <v>-63574.387699999999</v>
      </c>
      <c r="W334" s="26"/>
      <c r="X334" s="26"/>
      <c r="Y334" s="26"/>
      <c r="Z334" s="26"/>
      <c r="AA334" s="26"/>
      <c r="AB334" s="38">
        <v>2014</v>
      </c>
      <c r="AC334" s="38">
        <v>1987</v>
      </c>
      <c r="AD334" s="39">
        <v>105.1904648</v>
      </c>
      <c r="AE334" s="33">
        <v>-167355.9228</v>
      </c>
      <c r="AF334" s="33">
        <v>2049159.8097999999</v>
      </c>
      <c r="AG334" s="33">
        <v>106509.8227</v>
      </c>
      <c r="AH334" s="33">
        <v>183538.94690000001</v>
      </c>
      <c r="AI334" s="33">
        <v>106284.6966</v>
      </c>
      <c r="AJ334" s="33">
        <v>236236.1349</v>
      </c>
      <c r="AK334" s="33">
        <v>132088.003</v>
      </c>
      <c r="AL334" s="33">
        <v>2716997.3305000002</v>
      </c>
      <c r="AM334" s="33">
        <f t="shared" si="37"/>
        <v>104148.13190000001</v>
      </c>
      <c r="AN334" s="33"/>
      <c r="AO334" s="33"/>
      <c r="AP334" s="33"/>
      <c r="AQ334" s="33"/>
      <c r="AR334" s="33"/>
      <c r="AS334" s="33"/>
      <c r="AT334" s="33"/>
      <c r="AU334" s="33"/>
      <c r="AV334" s="33">
        <f t="shared" si="38"/>
        <v>-167355.9228</v>
      </c>
      <c r="AW334" s="33"/>
      <c r="AX334" s="33"/>
      <c r="AY334" s="33"/>
      <c r="AZ334" s="33"/>
      <c r="BA334" s="38">
        <v>329</v>
      </c>
      <c r="BB334" s="38">
        <v>2015</v>
      </c>
      <c r="BC334" s="38">
        <v>1988</v>
      </c>
      <c r="BD334" s="39">
        <v>96.405491260000005</v>
      </c>
      <c r="BE334" s="33">
        <f t="shared" si="39"/>
        <v>-288570.37415035581</v>
      </c>
      <c r="BF334" s="33">
        <v>2105753.5762999998</v>
      </c>
      <c r="BG334" s="33">
        <v>106509.8227</v>
      </c>
      <c r="BH334" s="33">
        <v>166430.56839999999</v>
      </c>
      <c r="BI334" s="33">
        <v>149834.59424964499</v>
      </c>
      <c r="BJ334" s="33">
        <v>138068.01269999999</v>
      </c>
      <c r="BK334" s="33">
        <v>164088.77770000001</v>
      </c>
      <c r="BL334" s="33">
        <v>2791078.1708</v>
      </c>
      <c r="BM334" s="33">
        <f t="shared" si="40"/>
        <v>-26020.765000000014</v>
      </c>
      <c r="BN334" s="9"/>
      <c r="BO334" s="9"/>
      <c r="BP334" s="9"/>
      <c r="BQ334" s="9"/>
      <c r="BR334" s="9"/>
      <c r="BS334" s="9"/>
      <c r="BT334" s="9"/>
      <c r="BU334" s="9"/>
      <c r="BV334" s="33">
        <f t="shared" si="41"/>
        <v>-288570.37415035581</v>
      </c>
      <c r="BW334" s="9"/>
      <c r="BX334" s="9"/>
      <c r="BY334" s="9"/>
      <c r="BZ334" s="9"/>
      <c r="CA334" s="21"/>
      <c r="CB334" s="21"/>
      <c r="CC334" s="21"/>
      <c r="CD334" s="22"/>
      <c r="CE334" s="9"/>
      <c r="CF334" s="9"/>
      <c r="CG334" s="9"/>
      <c r="CH334" s="9"/>
      <c r="CI334" s="9"/>
      <c r="CJ334" s="9"/>
      <c r="CK334" s="9"/>
      <c r="CL334" s="9"/>
      <c r="CM334" s="10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D334" s="3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</row>
    <row r="335" spans="1:156">
      <c r="A335" s="8">
        <v>330</v>
      </c>
      <c r="B335" s="21">
        <v>2013</v>
      </c>
      <c r="C335" s="21">
        <v>1997</v>
      </c>
      <c r="D335" s="22">
        <v>193.73167799999999</v>
      </c>
      <c r="E335" s="9">
        <v>9094.7221000000009</v>
      </c>
      <c r="F335" s="9">
        <v>1966260.8922999999</v>
      </c>
      <c r="G335" s="9">
        <v>101672.62639999999</v>
      </c>
      <c r="H335" s="9">
        <v>416436.74859999999</v>
      </c>
      <c r="I335" s="9">
        <v>83645.369500000001</v>
      </c>
      <c r="J335" s="9">
        <v>131168.0104</v>
      </c>
      <c r="K335" s="9">
        <v>0</v>
      </c>
      <c r="L335" s="9">
        <v>2690088.9251999999</v>
      </c>
      <c r="M335" s="9">
        <f t="shared" si="35"/>
        <v>131168.0104</v>
      </c>
      <c r="N335" s="26"/>
      <c r="O335" s="26"/>
      <c r="P335" s="26"/>
      <c r="Q335" s="26"/>
      <c r="R335" s="26"/>
      <c r="S335" s="26"/>
      <c r="T335" s="26"/>
      <c r="U335" s="26"/>
      <c r="V335" s="33">
        <f t="shared" si="36"/>
        <v>9094.7221000000009</v>
      </c>
      <c r="W335" s="26"/>
      <c r="X335" s="26"/>
      <c r="Y335" s="26"/>
      <c r="Z335" s="26"/>
      <c r="AA335" s="26"/>
      <c r="AB335" s="38">
        <v>2014</v>
      </c>
      <c r="AC335" s="38">
        <v>1980</v>
      </c>
      <c r="AD335" s="39">
        <v>121.8353111</v>
      </c>
      <c r="AE335" s="33">
        <v>-128636.058</v>
      </c>
      <c r="AF335" s="33">
        <v>2090139.5177</v>
      </c>
      <c r="AG335" s="33">
        <v>106509.8227</v>
      </c>
      <c r="AH335" s="33">
        <v>182557.0735</v>
      </c>
      <c r="AI335" s="33">
        <v>109975.103</v>
      </c>
      <c r="AJ335" s="33">
        <v>188079.62849999999</v>
      </c>
      <c r="AK335" s="33">
        <v>83009.840200000006</v>
      </c>
      <c r="AL335" s="33">
        <v>2722887.3632</v>
      </c>
      <c r="AM335" s="33">
        <f t="shared" si="37"/>
        <v>105069.78829999999</v>
      </c>
      <c r="AN335" s="33"/>
      <c r="AO335" s="33"/>
      <c r="AP335" s="33"/>
      <c r="AQ335" s="33"/>
      <c r="AR335" s="33"/>
      <c r="AS335" s="33"/>
      <c r="AT335" s="33"/>
      <c r="AU335" s="33"/>
      <c r="AV335" s="33">
        <f t="shared" si="38"/>
        <v>-128636.058</v>
      </c>
      <c r="AW335" s="33"/>
      <c r="AX335" s="33"/>
      <c r="AY335" s="33"/>
      <c r="AZ335" s="33"/>
      <c r="BA335" s="38">
        <v>330</v>
      </c>
      <c r="BB335" s="38">
        <v>2015</v>
      </c>
      <c r="BC335" s="38">
        <v>1981</v>
      </c>
      <c r="BD335" s="39">
        <v>140.5062116</v>
      </c>
      <c r="BE335" s="33">
        <f t="shared" si="39"/>
        <v>147173.47932880931</v>
      </c>
      <c r="BF335" s="33">
        <v>2134826.7119</v>
      </c>
      <c r="BG335" s="33">
        <v>106509.8227</v>
      </c>
      <c r="BH335" s="33">
        <v>186944.04310000001</v>
      </c>
      <c r="BI335" s="33">
        <v>72733.961028810198</v>
      </c>
      <c r="BJ335" s="33">
        <v>442867.65419999999</v>
      </c>
      <c r="BK335" s="33">
        <v>12947.4881</v>
      </c>
      <c r="BL335" s="33">
        <v>2783761.2255000002</v>
      </c>
      <c r="BM335" s="33">
        <f t="shared" si="40"/>
        <v>429920.16609999997</v>
      </c>
      <c r="BN335" s="9"/>
      <c r="BO335" s="9"/>
      <c r="BP335" s="9"/>
      <c r="BQ335" s="9"/>
      <c r="BR335" s="9"/>
      <c r="BS335" s="9"/>
      <c r="BT335" s="9"/>
      <c r="BU335" s="9"/>
      <c r="BV335" s="33">
        <f t="shared" si="41"/>
        <v>147173.47932880931</v>
      </c>
      <c r="BW335" s="9"/>
      <c r="BX335" s="9"/>
      <c r="BY335" s="9"/>
      <c r="BZ335" s="9"/>
      <c r="CA335" s="21"/>
      <c r="CB335" s="21"/>
      <c r="CC335" s="21"/>
      <c r="CD335" s="22"/>
      <c r="CE335" s="9"/>
      <c r="CF335" s="9"/>
      <c r="CG335" s="9"/>
      <c r="CH335" s="9"/>
      <c r="CI335" s="9"/>
      <c r="CJ335" s="9"/>
      <c r="CK335" s="9"/>
      <c r="CL335" s="9"/>
      <c r="CM335" s="10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D335" s="3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</row>
    <row r="336" spans="1:156">
      <c r="A336" s="8">
        <v>331</v>
      </c>
      <c r="B336" s="21">
        <v>2013</v>
      </c>
      <c r="C336" s="21">
        <v>1992</v>
      </c>
      <c r="D336" s="22">
        <v>96.583156709999997</v>
      </c>
      <c r="E336" s="9">
        <v>-60662.477700000003</v>
      </c>
      <c r="F336" s="9">
        <v>1948660.9306999999</v>
      </c>
      <c r="G336" s="9">
        <v>101672.62639999999</v>
      </c>
      <c r="H336" s="9">
        <v>415353.28659999999</v>
      </c>
      <c r="I336" s="9">
        <v>87679.998600000006</v>
      </c>
      <c r="J336" s="9">
        <v>85323.453899999993</v>
      </c>
      <c r="K336" s="9">
        <v>7688.9791999999998</v>
      </c>
      <c r="L336" s="9">
        <v>2691663.7947</v>
      </c>
      <c r="M336" s="9">
        <f t="shared" si="35"/>
        <v>77634.474699999992</v>
      </c>
      <c r="N336" s="26"/>
      <c r="O336" s="26"/>
      <c r="P336" s="26"/>
      <c r="Q336" s="26"/>
      <c r="R336" s="26"/>
      <c r="S336" s="26"/>
      <c r="T336" s="26"/>
      <c r="U336" s="26"/>
      <c r="V336" s="33">
        <f t="shared" si="36"/>
        <v>-60662.477700000003</v>
      </c>
      <c r="W336" s="26"/>
      <c r="X336" s="26"/>
      <c r="Y336" s="26"/>
      <c r="Z336" s="26"/>
      <c r="AA336" s="26"/>
      <c r="AB336" s="38">
        <v>2014</v>
      </c>
      <c r="AC336" s="38">
        <v>2004</v>
      </c>
      <c r="AD336" s="39">
        <v>112.34405529999999</v>
      </c>
      <c r="AE336" s="33">
        <v>-90672.697700000004</v>
      </c>
      <c r="AF336" s="33">
        <v>2044812.4410999999</v>
      </c>
      <c r="AG336" s="33">
        <v>106509.8227</v>
      </c>
      <c r="AH336" s="33">
        <v>181164.55900000001</v>
      </c>
      <c r="AI336" s="33">
        <v>115208.9189</v>
      </c>
      <c r="AJ336" s="33">
        <v>252525.58530000001</v>
      </c>
      <c r="AK336" s="33">
        <v>73867.428100000005</v>
      </c>
      <c r="AL336" s="33">
        <v>2717026.5965999998</v>
      </c>
      <c r="AM336" s="33">
        <f t="shared" si="37"/>
        <v>178658.15720000002</v>
      </c>
      <c r="AN336" s="33"/>
      <c r="AO336" s="33"/>
      <c r="AP336" s="33"/>
      <c r="AQ336" s="33"/>
      <c r="AR336" s="33"/>
      <c r="AS336" s="33"/>
      <c r="AT336" s="33"/>
      <c r="AU336" s="33"/>
      <c r="AV336" s="33">
        <f t="shared" si="38"/>
        <v>-90672.697700000004</v>
      </c>
      <c r="AW336" s="33"/>
      <c r="AX336" s="33"/>
      <c r="AY336" s="33"/>
      <c r="AZ336" s="33"/>
      <c r="BA336" s="38">
        <v>331</v>
      </c>
      <c r="BB336" s="38">
        <v>2015</v>
      </c>
      <c r="BC336" s="38">
        <v>2005</v>
      </c>
      <c r="BD336" s="39">
        <v>109.369305</v>
      </c>
      <c r="BE336" s="33">
        <f t="shared" si="39"/>
        <v>-102744.42886353005</v>
      </c>
      <c r="BF336" s="33">
        <v>2055200.3802</v>
      </c>
      <c r="BG336" s="33">
        <v>106509.8227</v>
      </c>
      <c r="BH336" s="33">
        <v>185767.09109999999</v>
      </c>
      <c r="BI336" s="33">
        <v>77157.577436469903</v>
      </c>
      <c r="BJ336" s="33">
        <v>262602.27</v>
      </c>
      <c r="BK336" s="33">
        <v>11711.4946</v>
      </c>
      <c r="BL336" s="33">
        <v>2778270.0756999999</v>
      </c>
      <c r="BM336" s="33">
        <f t="shared" si="40"/>
        <v>250890.77540000001</v>
      </c>
      <c r="BN336" s="9"/>
      <c r="BO336" s="9"/>
      <c r="BP336" s="9"/>
      <c r="BQ336" s="9"/>
      <c r="BR336" s="9"/>
      <c r="BS336" s="9"/>
      <c r="BT336" s="9"/>
      <c r="BU336" s="9"/>
      <c r="BV336" s="33">
        <f t="shared" si="41"/>
        <v>-102744.42886353005</v>
      </c>
      <c r="BW336" s="9"/>
      <c r="BX336" s="9"/>
      <c r="BY336" s="9"/>
      <c r="BZ336" s="9"/>
      <c r="CA336" s="21"/>
      <c r="CB336" s="21"/>
      <c r="CC336" s="21"/>
      <c r="CD336" s="22"/>
      <c r="CE336" s="9"/>
      <c r="CF336" s="9"/>
      <c r="CG336" s="9"/>
      <c r="CH336" s="9"/>
      <c r="CI336" s="9"/>
      <c r="CJ336" s="9"/>
      <c r="CK336" s="9"/>
      <c r="CL336" s="9"/>
      <c r="CM336" s="10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D336" s="3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</row>
    <row r="337" spans="1:156">
      <c r="A337" s="8">
        <v>332</v>
      </c>
      <c r="B337" s="21">
        <v>2013</v>
      </c>
      <c r="C337" s="21">
        <v>1980</v>
      </c>
      <c r="D337" s="22">
        <v>121.8353111</v>
      </c>
      <c r="E337" s="9">
        <v>-90470.573699999994</v>
      </c>
      <c r="F337" s="9">
        <v>1913687.7501999999</v>
      </c>
      <c r="G337" s="9">
        <v>101672.62639999999</v>
      </c>
      <c r="H337" s="9">
        <v>415746.39010000002</v>
      </c>
      <c r="I337" s="9">
        <v>86216.147500000006</v>
      </c>
      <c r="J337" s="9">
        <v>89337.872000000003</v>
      </c>
      <c r="K337" s="9">
        <v>2043.6605999999999</v>
      </c>
      <c r="L337" s="9">
        <v>2695087.6993999998</v>
      </c>
      <c r="M337" s="9">
        <f t="shared" si="35"/>
        <v>87294.2114</v>
      </c>
      <c r="N337" s="26"/>
      <c r="O337" s="26"/>
      <c r="P337" s="26"/>
      <c r="Q337" s="26"/>
      <c r="R337" s="26"/>
      <c r="S337" s="26"/>
      <c r="T337" s="26"/>
      <c r="U337" s="26"/>
      <c r="V337" s="33">
        <f t="shared" si="36"/>
        <v>-90470.573699999994</v>
      </c>
      <c r="W337" s="26"/>
      <c r="X337" s="26"/>
      <c r="Y337" s="26"/>
      <c r="Z337" s="26"/>
      <c r="AA337" s="26"/>
      <c r="AB337" s="38">
        <v>2014</v>
      </c>
      <c r="AC337" s="38">
        <v>1968</v>
      </c>
      <c r="AD337" s="39">
        <v>129.60285930000001</v>
      </c>
      <c r="AE337" s="33">
        <v>154812.9473</v>
      </c>
      <c r="AF337" s="33">
        <v>2017458.2322</v>
      </c>
      <c r="AG337" s="33">
        <v>106509.8227</v>
      </c>
      <c r="AH337" s="33">
        <v>192353.22330000001</v>
      </c>
      <c r="AI337" s="33">
        <v>73155.921000000002</v>
      </c>
      <c r="AJ337" s="33">
        <v>490278.29249999998</v>
      </c>
      <c r="AK337" s="33">
        <v>1331.4830999999999</v>
      </c>
      <c r="AL337" s="33">
        <v>2723611.0611999999</v>
      </c>
      <c r="AM337" s="33">
        <f t="shared" si="37"/>
        <v>488946.80939999997</v>
      </c>
      <c r="AN337" s="33"/>
      <c r="AO337" s="33"/>
      <c r="AP337" s="33"/>
      <c r="AQ337" s="33"/>
      <c r="AR337" s="33"/>
      <c r="AS337" s="33"/>
      <c r="AT337" s="33"/>
      <c r="AU337" s="33"/>
      <c r="AV337" s="33">
        <f t="shared" si="38"/>
        <v>154812.9473</v>
      </c>
      <c r="AW337" s="33"/>
      <c r="AX337" s="33"/>
      <c r="AY337" s="33"/>
      <c r="AZ337" s="33"/>
      <c r="BA337" s="38">
        <v>332</v>
      </c>
      <c r="BB337" s="38">
        <v>2015</v>
      </c>
      <c r="BC337" s="38">
        <v>1969</v>
      </c>
      <c r="BD337" s="39">
        <v>154.8868702</v>
      </c>
      <c r="BE337" s="33">
        <f t="shared" si="39"/>
        <v>190923.56203680672</v>
      </c>
      <c r="BF337" s="33">
        <v>2096821.5666</v>
      </c>
      <c r="BG337" s="33">
        <v>106509.8227</v>
      </c>
      <c r="BH337" s="33">
        <v>187598.834</v>
      </c>
      <c r="BI337" s="33">
        <v>70272.9058368072</v>
      </c>
      <c r="BJ337" s="33">
        <v>525595.72779999999</v>
      </c>
      <c r="BK337" s="33">
        <v>4474.7569999999996</v>
      </c>
      <c r="BL337" s="33">
        <v>2791400.5378999999</v>
      </c>
      <c r="BM337" s="33">
        <f t="shared" si="40"/>
        <v>521120.97080000001</v>
      </c>
      <c r="BN337" s="9"/>
      <c r="BO337" s="9"/>
      <c r="BP337" s="9"/>
      <c r="BQ337" s="9"/>
      <c r="BR337" s="9"/>
      <c r="BS337" s="9"/>
      <c r="BT337" s="9"/>
      <c r="BU337" s="9"/>
      <c r="BV337" s="33">
        <f t="shared" si="41"/>
        <v>190923.56203680672</v>
      </c>
      <c r="BW337" s="9"/>
      <c r="BX337" s="9"/>
      <c r="BY337" s="9"/>
      <c r="BZ337" s="9"/>
      <c r="CA337" s="21"/>
      <c r="CB337" s="21"/>
      <c r="CC337" s="21"/>
      <c r="CD337" s="22"/>
      <c r="CE337" s="9"/>
      <c r="CF337" s="9"/>
      <c r="CG337" s="9"/>
      <c r="CH337" s="9"/>
      <c r="CI337" s="9"/>
      <c r="CJ337" s="9"/>
      <c r="CK337" s="9"/>
      <c r="CL337" s="9"/>
      <c r="CM337" s="10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D337" s="3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</row>
    <row r="338" spans="1:156">
      <c r="A338" s="8">
        <v>333</v>
      </c>
      <c r="B338" s="21">
        <v>2013</v>
      </c>
      <c r="C338" s="21">
        <v>2000</v>
      </c>
      <c r="D338" s="22">
        <v>130.36176699999999</v>
      </c>
      <c r="E338" s="9">
        <v>-72393.3272</v>
      </c>
      <c r="F338" s="9">
        <v>1918751.9671</v>
      </c>
      <c r="G338" s="9">
        <v>101672.62639999999</v>
      </c>
      <c r="H338" s="9">
        <v>415884.47759999998</v>
      </c>
      <c r="I338" s="9">
        <v>85701.933000000005</v>
      </c>
      <c r="J338" s="9">
        <v>95262.802200000006</v>
      </c>
      <c r="K338" s="9">
        <v>905.12779999999998</v>
      </c>
      <c r="L338" s="9">
        <v>2688762.0059000002</v>
      </c>
      <c r="M338" s="9">
        <f t="shared" si="35"/>
        <v>94357.674400000004</v>
      </c>
      <c r="N338" s="26"/>
      <c r="O338" s="26"/>
      <c r="P338" s="26"/>
      <c r="Q338" s="26"/>
      <c r="R338" s="26"/>
      <c r="S338" s="26"/>
      <c r="T338" s="26"/>
      <c r="U338" s="26"/>
      <c r="V338" s="33">
        <f t="shared" si="36"/>
        <v>-72393.3272</v>
      </c>
      <c r="W338" s="26"/>
      <c r="X338" s="26"/>
      <c r="Y338" s="26"/>
      <c r="Z338" s="26"/>
      <c r="AA338" s="26"/>
      <c r="AB338" s="38">
        <v>2014</v>
      </c>
      <c r="AC338" s="38">
        <v>1959</v>
      </c>
      <c r="AD338" s="39">
        <v>157.36598480000001</v>
      </c>
      <c r="AE338" s="33">
        <v>380918.34090000001</v>
      </c>
      <c r="AF338" s="33">
        <v>2055038.3910999999</v>
      </c>
      <c r="AG338" s="33">
        <v>106509.8227</v>
      </c>
      <c r="AH338" s="33">
        <v>191702.01869999999</v>
      </c>
      <c r="AI338" s="33">
        <v>75603.497000000003</v>
      </c>
      <c r="AJ338" s="33">
        <v>679645.56830000004</v>
      </c>
      <c r="AK338" s="33">
        <v>1754.3421000000001</v>
      </c>
      <c r="AL338" s="33">
        <v>2725826.6146999998</v>
      </c>
      <c r="AM338" s="33">
        <f t="shared" si="37"/>
        <v>677891.22620000003</v>
      </c>
      <c r="AN338" s="33"/>
      <c r="AO338" s="33"/>
      <c r="AP338" s="33"/>
      <c r="AQ338" s="33"/>
      <c r="AR338" s="33"/>
      <c r="AS338" s="33"/>
      <c r="AT338" s="33"/>
      <c r="AU338" s="33"/>
      <c r="AV338" s="33">
        <f t="shared" si="38"/>
        <v>380918.34090000001</v>
      </c>
      <c r="AW338" s="33"/>
      <c r="AX338" s="33"/>
      <c r="AY338" s="33"/>
      <c r="AZ338" s="33"/>
      <c r="BA338" s="38">
        <v>333</v>
      </c>
      <c r="BB338" s="38">
        <v>2015</v>
      </c>
      <c r="BC338" s="38">
        <v>1960</v>
      </c>
      <c r="BD338" s="39">
        <v>144.04261149999999</v>
      </c>
      <c r="BE338" s="33">
        <f t="shared" si="39"/>
        <v>166360.09665816464</v>
      </c>
      <c r="BF338" s="33">
        <v>2095937.2653999999</v>
      </c>
      <c r="BG338" s="33">
        <v>106509.8227</v>
      </c>
      <c r="BH338" s="33">
        <v>187222.6937</v>
      </c>
      <c r="BI338" s="33">
        <v>71686.642658164506</v>
      </c>
      <c r="BJ338" s="33">
        <v>504677.89529999997</v>
      </c>
      <c r="BK338" s="33">
        <v>10818.360199999999</v>
      </c>
      <c r="BL338" s="33">
        <v>2788855.8629000001</v>
      </c>
      <c r="BM338" s="33">
        <f t="shared" si="40"/>
        <v>493859.53509999998</v>
      </c>
      <c r="BN338" s="9"/>
      <c r="BO338" s="9"/>
      <c r="BP338" s="9"/>
      <c r="BQ338" s="9"/>
      <c r="BR338" s="9"/>
      <c r="BS338" s="9"/>
      <c r="BT338" s="9"/>
      <c r="BU338" s="9"/>
      <c r="BV338" s="33">
        <f t="shared" si="41"/>
        <v>166360.09665816464</v>
      </c>
      <c r="BW338" s="9"/>
      <c r="BX338" s="9"/>
      <c r="BY338" s="9"/>
      <c r="BZ338" s="9"/>
      <c r="CA338" s="21"/>
      <c r="CB338" s="21"/>
      <c r="CC338" s="21"/>
      <c r="CD338" s="22"/>
      <c r="CE338" s="9"/>
      <c r="CF338" s="9"/>
      <c r="CG338" s="9"/>
      <c r="CH338" s="9"/>
      <c r="CI338" s="9"/>
      <c r="CJ338" s="9"/>
      <c r="CK338" s="9"/>
      <c r="CL338" s="9"/>
      <c r="CM338" s="10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D338" s="3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</row>
    <row r="339" spans="1:156">
      <c r="A339" s="8">
        <v>334</v>
      </c>
      <c r="B339" s="21">
        <v>2013</v>
      </c>
      <c r="C339" s="21">
        <v>1991</v>
      </c>
      <c r="D339" s="22">
        <v>149.61549260000001</v>
      </c>
      <c r="E339" s="9">
        <v>-10432.704900000001</v>
      </c>
      <c r="F339" s="9">
        <v>1971531.9779999999</v>
      </c>
      <c r="G339" s="9">
        <v>101672.62639999999</v>
      </c>
      <c r="H339" s="9">
        <v>415260.38140000001</v>
      </c>
      <c r="I339" s="9">
        <v>88025.961800000005</v>
      </c>
      <c r="J339" s="9">
        <v>105118.6471</v>
      </c>
      <c r="K339" s="9">
        <v>7581.0963000000002</v>
      </c>
      <c r="L339" s="9">
        <v>2684461.2034</v>
      </c>
      <c r="M339" s="9">
        <f t="shared" si="35"/>
        <v>97537.550799999997</v>
      </c>
      <c r="N339" s="26"/>
      <c r="O339" s="26"/>
      <c r="P339" s="26"/>
      <c r="Q339" s="26"/>
      <c r="R339" s="26"/>
      <c r="S339" s="26"/>
      <c r="T339" s="26"/>
      <c r="U339" s="26"/>
      <c r="V339" s="33">
        <f t="shared" si="36"/>
        <v>-10432.704900000001</v>
      </c>
      <c r="W339" s="26"/>
      <c r="X339" s="26"/>
      <c r="Y339" s="26"/>
      <c r="Z339" s="26"/>
      <c r="AA339" s="26"/>
      <c r="AB339" s="38">
        <v>2014</v>
      </c>
      <c r="AC339" s="38">
        <v>2001</v>
      </c>
      <c r="AD339" s="39">
        <v>79.308135870000001</v>
      </c>
      <c r="AE339" s="33">
        <v>-285150.95370000001</v>
      </c>
      <c r="AF339" s="33">
        <v>2072958.8631</v>
      </c>
      <c r="AG339" s="33">
        <v>106509.8227</v>
      </c>
      <c r="AH339" s="33">
        <v>173145.77739999999</v>
      </c>
      <c r="AI339" s="33">
        <v>145347.79829999999</v>
      </c>
      <c r="AJ339" s="33">
        <v>62808.076800000003</v>
      </c>
      <c r="AK339" s="33">
        <v>140506.80799999999</v>
      </c>
      <c r="AL339" s="33">
        <v>2705414.4838999999</v>
      </c>
      <c r="AM339" s="33">
        <f t="shared" si="37"/>
        <v>-77698.73119999998</v>
      </c>
      <c r="AN339" s="33"/>
      <c r="AO339" s="33"/>
      <c r="AP339" s="33"/>
      <c r="AQ339" s="33"/>
      <c r="AR339" s="33"/>
      <c r="AS339" s="33"/>
      <c r="AT339" s="33"/>
      <c r="AU339" s="33"/>
      <c r="AV339" s="33">
        <f t="shared" si="38"/>
        <v>-285150.95370000001</v>
      </c>
      <c r="AW339" s="33"/>
      <c r="AX339" s="33"/>
      <c r="AY339" s="33"/>
      <c r="AZ339" s="33"/>
      <c r="BA339" s="38">
        <v>334</v>
      </c>
      <c r="BB339" s="38">
        <v>2015</v>
      </c>
      <c r="BC339" s="38">
        <v>2002</v>
      </c>
      <c r="BD339" s="39">
        <v>126.5561804</v>
      </c>
      <c r="BE339" s="33">
        <f t="shared" si="39"/>
        <v>-53034.17855804367</v>
      </c>
      <c r="BF339" s="33">
        <v>2154668.5126</v>
      </c>
      <c r="BG339" s="33">
        <v>106509.8227</v>
      </c>
      <c r="BH339" s="33">
        <v>176070.24549999999</v>
      </c>
      <c r="BI339" s="33">
        <v>113603.52084195599</v>
      </c>
      <c r="BJ339" s="33">
        <v>291259.98839999997</v>
      </c>
      <c r="BK339" s="33">
        <v>98698.0095</v>
      </c>
      <c r="BL339" s="33">
        <v>2796448.2590999999</v>
      </c>
      <c r="BM339" s="33">
        <f t="shared" si="40"/>
        <v>192561.97889999999</v>
      </c>
      <c r="BN339" s="9"/>
      <c r="BO339" s="9"/>
      <c r="BP339" s="9"/>
      <c r="BQ339" s="9"/>
      <c r="BR339" s="9"/>
      <c r="BS339" s="9"/>
      <c r="BT339" s="9"/>
      <c r="BU339" s="9"/>
      <c r="BV339" s="33">
        <f t="shared" si="41"/>
        <v>-53034.17855804367</v>
      </c>
      <c r="BW339" s="9"/>
      <c r="BX339" s="9"/>
      <c r="BY339" s="9"/>
      <c r="BZ339" s="9"/>
      <c r="CA339" s="21"/>
      <c r="CB339" s="21"/>
      <c r="CC339" s="21"/>
      <c r="CD339" s="22"/>
      <c r="CE339" s="9"/>
      <c r="CF339" s="9"/>
      <c r="CG339" s="9"/>
      <c r="CH339" s="9"/>
      <c r="CI339" s="9"/>
      <c r="CJ339" s="9"/>
      <c r="CK339" s="9"/>
      <c r="CL339" s="9"/>
      <c r="CM339" s="10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D339" s="3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</row>
    <row r="340" spans="1:156">
      <c r="A340" s="8">
        <v>335</v>
      </c>
      <c r="B340" s="21">
        <v>2013</v>
      </c>
      <c r="C340" s="21">
        <v>1962</v>
      </c>
      <c r="D340" s="22">
        <v>126.2553453</v>
      </c>
      <c r="E340" s="9">
        <v>-40030.969499999999</v>
      </c>
      <c r="F340" s="9">
        <v>1975066.9325000001</v>
      </c>
      <c r="G340" s="9">
        <v>101672.62639999999</v>
      </c>
      <c r="H340" s="9">
        <v>415866.68819999998</v>
      </c>
      <c r="I340" s="9">
        <v>85768.178</v>
      </c>
      <c r="J340" s="9">
        <v>79091.512700000007</v>
      </c>
      <c r="K340" s="9">
        <v>9992.1852999999992</v>
      </c>
      <c r="L340" s="9">
        <v>2687504.7218999998</v>
      </c>
      <c r="M340" s="9">
        <f t="shared" si="35"/>
        <v>69099.327400000009</v>
      </c>
      <c r="N340" s="26"/>
      <c r="O340" s="26"/>
      <c r="P340" s="26"/>
      <c r="Q340" s="26"/>
      <c r="R340" s="26"/>
      <c r="S340" s="26"/>
      <c r="T340" s="26"/>
      <c r="U340" s="26"/>
      <c r="V340" s="33">
        <f t="shared" si="36"/>
        <v>-40030.969499999999</v>
      </c>
      <c r="W340" s="26"/>
      <c r="X340" s="26"/>
      <c r="Y340" s="26"/>
      <c r="Z340" s="26"/>
      <c r="AA340" s="26"/>
      <c r="AB340" s="38">
        <v>2014</v>
      </c>
      <c r="AC340" s="38">
        <v>1930</v>
      </c>
      <c r="AD340" s="39">
        <v>94.463451000000006</v>
      </c>
      <c r="AE340" s="33">
        <v>-296638.19669999997</v>
      </c>
      <c r="AF340" s="33">
        <v>2069339.7386</v>
      </c>
      <c r="AG340" s="33">
        <v>106509.8227</v>
      </c>
      <c r="AH340" s="33">
        <v>169023.57990000001</v>
      </c>
      <c r="AI340" s="33">
        <v>160841.226</v>
      </c>
      <c r="AJ340" s="33">
        <v>104541.73850000001</v>
      </c>
      <c r="AK340" s="33">
        <v>199728.7445</v>
      </c>
      <c r="AL340" s="33">
        <v>2707165.5578000001</v>
      </c>
      <c r="AM340" s="33">
        <f t="shared" si="37"/>
        <v>-95187.005999999994</v>
      </c>
      <c r="AN340" s="33"/>
      <c r="AO340" s="33"/>
      <c r="AP340" s="33"/>
      <c r="AQ340" s="33"/>
      <c r="AR340" s="33"/>
      <c r="AS340" s="33"/>
      <c r="AT340" s="33"/>
      <c r="AU340" s="33"/>
      <c r="AV340" s="33">
        <f t="shared" si="38"/>
        <v>-296638.19669999997</v>
      </c>
      <c r="AW340" s="33"/>
      <c r="AX340" s="33"/>
      <c r="AY340" s="33"/>
      <c r="AZ340" s="33"/>
      <c r="BA340" s="38">
        <v>335</v>
      </c>
      <c r="BB340" s="38">
        <v>2015</v>
      </c>
      <c r="BC340" s="38">
        <v>1931</v>
      </c>
      <c r="BD340" s="39">
        <v>87.262880030000005</v>
      </c>
      <c r="BE340" s="33">
        <f t="shared" si="39"/>
        <v>-428591.98785086442</v>
      </c>
      <c r="BF340" s="33">
        <v>2175137.3165000002</v>
      </c>
      <c r="BG340" s="33">
        <v>106509.8227</v>
      </c>
      <c r="BH340" s="33">
        <v>160550.95050000001</v>
      </c>
      <c r="BI340" s="33">
        <v>171933.34974913599</v>
      </c>
      <c r="BJ340" s="33">
        <v>95042.3753</v>
      </c>
      <c r="BK340" s="33">
        <v>324684.41720000003</v>
      </c>
      <c r="BL340" s="33">
        <v>2813081.3854</v>
      </c>
      <c r="BM340" s="33">
        <f t="shared" si="40"/>
        <v>-229642.04190000001</v>
      </c>
      <c r="BN340" s="9"/>
      <c r="BO340" s="9"/>
      <c r="BP340" s="9"/>
      <c r="BQ340" s="9"/>
      <c r="BR340" s="9"/>
      <c r="BS340" s="9"/>
      <c r="BT340" s="9"/>
      <c r="BU340" s="9"/>
      <c r="BV340" s="33">
        <f t="shared" si="41"/>
        <v>-428591.98785086442</v>
      </c>
      <c r="BW340" s="9"/>
      <c r="BX340" s="9"/>
      <c r="BY340" s="9"/>
      <c r="BZ340" s="9"/>
      <c r="CA340" s="21"/>
      <c r="CB340" s="21"/>
      <c r="CC340" s="21"/>
      <c r="CD340" s="22"/>
      <c r="CE340" s="9"/>
      <c r="CF340" s="9"/>
      <c r="CG340" s="9"/>
      <c r="CH340" s="9"/>
      <c r="CI340" s="9"/>
      <c r="CJ340" s="9"/>
      <c r="CK340" s="9"/>
      <c r="CL340" s="9"/>
      <c r="CM340" s="10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D340" s="3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</row>
    <row r="341" spans="1:156">
      <c r="A341" s="8">
        <v>336</v>
      </c>
      <c r="B341" s="21">
        <v>2013</v>
      </c>
      <c r="C341" s="21">
        <v>1986</v>
      </c>
      <c r="D341" s="22">
        <v>143.2179874</v>
      </c>
      <c r="E341" s="9">
        <v>-24380.962599999999</v>
      </c>
      <c r="F341" s="9">
        <v>1960129.8689999999</v>
      </c>
      <c r="G341" s="9">
        <v>101672.62639999999</v>
      </c>
      <c r="H341" s="9">
        <v>415550.54009999998</v>
      </c>
      <c r="I341" s="9">
        <v>86945.46</v>
      </c>
      <c r="J341" s="9">
        <v>104178.0091</v>
      </c>
      <c r="K341" s="9">
        <v>6055.0438999999997</v>
      </c>
      <c r="L341" s="9">
        <v>2686802.4234000002</v>
      </c>
      <c r="M341" s="9">
        <f t="shared" si="35"/>
        <v>98122.965199999991</v>
      </c>
      <c r="N341" s="26"/>
      <c r="O341" s="26"/>
      <c r="P341" s="26"/>
      <c r="Q341" s="26"/>
      <c r="R341" s="26"/>
      <c r="S341" s="26"/>
      <c r="T341" s="26"/>
      <c r="U341" s="26"/>
      <c r="V341" s="33">
        <f t="shared" si="36"/>
        <v>-24380.962599999999</v>
      </c>
      <c r="W341" s="26"/>
      <c r="X341" s="26"/>
      <c r="Y341" s="26"/>
      <c r="Z341" s="26"/>
      <c r="AA341" s="26"/>
      <c r="AB341" s="38">
        <v>2014</v>
      </c>
      <c r="AC341" s="38">
        <v>1991</v>
      </c>
      <c r="AD341" s="39">
        <v>149.61549260000001</v>
      </c>
      <c r="AE341" s="33">
        <v>237008.1875</v>
      </c>
      <c r="AF341" s="33">
        <v>2049389.0175999999</v>
      </c>
      <c r="AG341" s="33">
        <v>106509.8227</v>
      </c>
      <c r="AH341" s="33">
        <v>190295.48480000001</v>
      </c>
      <c r="AI341" s="33">
        <v>80890.005499999999</v>
      </c>
      <c r="AJ341" s="33">
        <v>544806.7402</v>
      </c>
      <c r="AK341" s="33">
        <v>9615.9063000000006</v>
      </c>
      <c r="AL341" s="33">
        <v>2725266.9770999998</v>
      </c>
      <c r="AM341" s="33">
        <f t="shared" si="37"/>
        <v>535190.83389999997</v>
      </c>
      <c r="AN341" s="33"/>
      <c r="AO341" s="33"/>
      <c r="AP341" s="33"/>
      <c r="AQ341" s="33"/>
      <c r="AR341" s="33"/>
      <c r="AS341" s="33"/>
      <c r="AT341" s="33"/>
      <c r="AU341" s="33"/>
      <c r="AV341" s="33">
        <f t="shared" si="38"/>
        <v>237008.1875</v>
      </c>
      <c r="AW341" s="33"/>
      <c r="AX341" s="33"/>
      <c r="AY341" s="33"/>
      <c r="AZ341" s="33"/>
      <c r="BA341" s="38">
        <v>336</v>
      </c>
      <c r="BB341" s="38">
        <v>2015</v>
      </c>
      <c r="BC341" s="38">
        <v>1992</v>
      </c>
      <c r="BD341" s="39">
        <v>96.583156709999997</v>
      </c>
      <c r="BE341" s="33">
        <f t="shared" si="39"/>
        <v>-236803.30319157615</v>
      </c>
      <c r="BF341" s="33">
        <v>2165929.3722999999</v>
      </c>
      <c r="BG341" s="33">
        <v>106509.8227</v>
      </c>
      <c r="BH341" s="33">
        <v>178045.8689</v>
      </c>
      <c r="BI341" s="33">
        <v>106178.06900842401</v>
      </c>
      <c r="BJ341" s="33">
        <v>86678.257500000007</v>
      </c>
      <c r="BK341" s="33">
        <v>107464.26210000001</v>
      </c>
      <c r="BL341" s="33">
        <v>2772680.4314999999</v>
      </c>
      <c r="BM341" s="33">
        <f t="shared" si="40"/>
        <v>-20786.0046</v>
      </c>
      <c r="BN341" s="9"/>
      <c r="BO341" s="9"/>
      <c r="BP341" s="9"/>
      <c r="BQ341" s="9"/>
      <c r="BR341" s="9"/>
      <c r="BS341" s="9"/>
      <c r="BT341" s="9"/>
      <c r="BU341" s="9"/>
      <c r="BV341" s="33">
        <f t="shared" si="41"/>
        <v>-236803.30319157615</v>
      </c>
      <c r="BW341" s="9"/>
      <c r="BX341" s="9"/>
      <c r="BY341" s="9"/>
      <c r="BZ341" s="9"/>
      <c r="CA341" s="21"/>
      <c r="CB341" s="21"/>
      <c r="CC341" s="21"/>
      <c r="CD341" s="22"/>
      <c r="CE341" s="9"/>
      <c r="CF341" s="9"/>
      <c r="CG341" s="9"/>
      <c r="CH341" s="9"/>
      <c r="CI341" s="9"/>
      <c r="CJ341" s="9"/>
      <c r="CK341" s="9"/>
      <c r="CL341" s="9"/>
      <c r="CM341" s="10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D341" s="3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</row>
    <row r="342" spans="1:156">
      <c r="A342" s="8">
        <v>337</v>
      </c>
      <c r="B342" s="21">
        <v>2013</v>
      </c>
      <c r="C342" s="21">
        <v>1961</v>
      </c>
      <c r="D342" s="22">
        <v>139.37192200000001</v>
      </c>
      <c r="E342" s="9">
        <v>-40075.533100000001</v>
      </c>
      <c r="F342" s="9">
        <v>1961093.7416000001</v>
      </c>
      <c r="G342" s="9">
        <v>101672.62639999999</v>
      </c>
      <c r="H342" s="9">
        <v>415339.40389999998</v>
      </c>
      <c r="I342" s="9">
        <v>87731.695399999997</v>
      </c>
      <c r="J342" s="9">
        <v>94815.286200000002</v>
      </c>
      <c r="K342" s="9">
        <v>9439.4760000000006</v>
      </c>
      <c r="L342" s="9">
        <v>2691288.8106999998</v>
      </c>
      <c r="M342" s="9">
        <f t="shared" si="35"/>
        <v>85375.810200000007</v>
      </c>
      <c r="N342" s="26"/>
      <c r="O342" s="26"/>
      <c r="P342" s="26"/>
      <c r="Q342" s="26"/>
      <c r="R342" s="26"/>
      <c r="S342" s="26"/>
      <c r="T342" s="26"/>
      <c r="U342" s="26"/>
      <c r="V342" s="33">
        <f t="shared" si="36"/>
        <v>-40075.533100000001</v>
      </c>
      <c r="W342" s="26"/>
      <c r="X342" s="26"/>
      <c r="Y342" s="26"/>
      <c r="Z342" s="26"/>
      <c r="AA342" s="26"/>
      <c r="AB342" s="38">
        <v>2014</v>
      </c>
      <c r="AC342" s="38">
        <v>1951</v>
      </c>
      <c r="AD342" s="39">
        <v>165.19841829999999</v>
      </c>
      <c r="AE342" s="33">
        <v>397826.48420000001</v>
      </c>
      <c r="AF342" s="33">
        <v>2048403.5996000001</v>
      </c>
      <c r="AG342" s="33">
        <v>106509.8227</v>
      </c>
      <c r="AH342" s="33">
        <v>192086.4166</v>
      </c>
      <c r="AI342" s="33">
        <v>74158.723700000002</v>
      </c>
      <c r="AJ342" s="33">
        <v>718020.07310000004</v>
      </c>
      <c r="AK342" s="33">
        <v>247.22720000000001</v>
      </c>
      <c r="AL342" s="33">
        <v>2741104.9243999999</v>
      </c>
      <c r="AM342" s="33">
        <f t="shared" si="37"/>
        <v>717772.84590000007</v>
      </c>
      <c r="AN342" s="33"/>
      <c r="AO342" s="33"/>
      <c r="AP342" s="33"/>
      <c r="AQ342" s="33"/>
      <c r="AR342" s="33"/>
      <c r="AS342" s="33"/>
      <c r="AT342" s="33"/>
      <c r="AU342" s="33"/>
      <c r="AV342" s="33">
        <f t="shared" si="38"/>
        <v>397826.48420000001</v>
      </c>
      <c r="AW342" s="33"/>
      <c r="AX342" s="33"/>
      <c r="AY342" s="33"/>
      <c r="AZ342" s="33"/>
      <c r="BA342" s="38">
        <v>337</v>
      </c>
      <c r="BB342" s="38">
        <v>2015</v>
      </c>
      <c r="BC342" s="38">
        <v>1952</v>
      </c>
      <c r="BD342" s="39">
        <v>147.2903905</v>
      </c>
      <c r="BE342" s="33">
        <f t="shared" si="39"/>
        <v>156082.43484972045</v>
      </c>
      <c r="BF342" s="33">
        <v>2150613.9862000002</v>
      </c>
      <c r="BG342" s="33">
        <v>106509.8227</v>
      </c>
      <c r="BH342" s="33">
        <v>186132.77299999999</v>
      </c>
      <c r="BI342" s="33">
        <v>75783.14874972</v>
      </c>
      <c r="BJ342" s="33">
        <v>445845.48340000003</v>
      </c>
      <c r="BK342" s="33">
        <v>18802.449400000001</v>
      </c>
      <c r="BL342" s="33">
        <v>2790000.3297999999</v>
      </c>
      <c r="BM342" s="33">
        <f t="shared" si="40"/>
        <v>427043.03400000004</v>
      </c>
      <c r="BN342" s="9"/>
      <c r="BO342" s="9"/>
      <c r="BP342" s="9"/>
      <c r="BQ342" s="9"/>
      <c r="BR342" s="9"/>
      <c r="BS342" s="9"/>
      <c r="BT342" s="9"/>
      <c r="BU342" s="9"/>
      <c r="BV342" s="33">
        <f t="shared" si="41"/>
        <v>156082.43484972045</v>
      </c>
      <c r="BW342" s="9"/>
      <c r="BX342" s="9"/>
      <c r="BY342" s="9"/>
      <c r="BZ342" s="9"/>
      <c r="CA342" s="21"/>
      <c r="CB342" s="21"/>
      <c r="CC342" s="21"/>
      <c r="CD342" s="22"/>
      <c r="CE342" s="9"/>
      <c r="CF342" s="9"/>
      <c r="CG342" s="9"/>
      <c r="CH342" s="9"/>
      <c r="CI342" s="9"/>
      <c r="CJ342" s="9"/>
      <c r="CK342" s="9"/>
      <c r="CL342" s="9"/>
      <c r="CM342" s="10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D342" s="3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</row>
    <row r="343" spans="1:156">
      <c r="A343" s="8">
        <v>338</v>
      </c>
      <c r="B343" s="21">
        <v>2013</v>
      </c>
      <c r="C343" s="21">
        <v>1979</v>
      </c>
      <c r="D343" s="22">
        <v>108.16205739999999</v>
      </c>
      <c r="E343" s="9">
        <v>-94529.014999999999</v>
      </c>
      <c r="F343" s="9">
        <v>1987017.2708999999</v>
      </c>
      <c r="G343" s="9">
        <v>101672.62639999999</v>
      </c>
      <c r="H343" s="9">
        <v>415156.41039999999</v>
      </c>
      <c r="I343" s="9">
        <v>88413.132100000003</v>
      </c>
      <c r="J343" s="9">
        <v>55351.464599999999</v>
      </c>
      <c r="K343" s="9">
        <v>57200.7094</v>
      </c>
      <c r="L343" s="9">
        <v>2684939.21</v>
      </c>
      <c r="M343" s="9">
        <f t="shared" si="35"/>
        <v>-1849.2448000000004</v>
      </c>
      <c r="N343" s="26"/>
      <c r="O343" s="26"/>
      <c r="P343" s="26"/>
      <c r="Q343" s="26"/>
      <c r="R343" s="26"/>
      <c r="S343" s="26"/>
      <c r="T343" s="26"/>
      <c r="U343" s="26"/>
      <c r="V343" s="33">
        <f t="shared" si="36"/>
        <v>-94529.014999999999</v>
      </c>
      <c r="W343" s="26"/>
      <c r="X343" s="26"/>
      <c r="Y343" s="26"/>
      <c r="Z343" s="26"/>
      <c r="AA343" s="26"/>
      <c r="AB343" s="38">
        <v>2014</v>
      </c>
      <c r="AC343" s="38">
        <v>1970</v>
      </c>
      <c r="AD343" s="39">
        <v>124.7922181</v>
      </c>
      <c r="AE343" s="33">
        <v>-64060.625099999997</v>
      </c>
      <c r="AF343" s="33">
        <v>2089905.2866</v>
      </c>
      <c r="AG343" s="33">
        <v>106509.8227</v>
      </c>
      <c r="AH343" s="33">
        <v>189399.3658</v>
      </c>
      <c r="AI343" s="33">
        <v>84258.1008</v>
      </c>
      <c r="AJ343" s="33">
        <v>215830.50719999999</v>
      </c>
      <c r="AK343" s="33">
        <v>31981.9133</v>
      </c>
      <c r="AL343" s="33">
        <v>2717981.7949000001</v>
      </c>
      <c r="AM343" s="33">
        <f t="shared" si="37"/>
        <v>183848.59389999998</v>
      </c>
      <c r="AN343" s="33"/>
      <c r="AO343" s="33"/>
      <c r="AP343" s="33"/>
      <c r="AQ343" s="33"/>
      <c r="AR343" s="33"/>
      <c r="AS343" s="33"/>
      <c r="AT343" s="33"/>
      <c r="AU343" s="33"/>
      <c r="AV343" s="33">
        <f t="shared" si="38"/>
        <v>-64060.625099999997</v>
      </c>
      <c r="AW343" s="33"/>
      <c r="AX343" s="33"/>
      <c r="AY343" s="33"/>
      <c r="AZ343" s="33"/>
      <c r="BA343" s="38">
        <v>338</v>
      </c>
      <c r="BB343" s="38">
        <v>2015</v>
      </c>
      <c r="BC343" s="38">
        <v>1971</v>
      </c>
      <c r="BD343" s="39">
        <v>171.1430752</v>
      </c>
      <c r="BE343" s="33">
        <f t="shared" si="39"/>
        <v>184504.74680265272</v>
      </c>
      <c r="BF343" s="33">
        <v>2144244.1598</v>
      </c>
      <c r="BG343" s="33">
        <v>106509.8227</v>
      </c>
      <c r="BH343" s="33">
        <v>184811.6685</v>
      </c>
      <c r="BI343" s="33">
        <v>80748.567602652402</v>
      </c>
      <c r="BJ343" s="33">
        <v>492529.1152</v>
      </c>
      <c r="BK343" s="33">
        <v>22088.893100000001</v>
      </c>
      <c r="BL343" s="33">
        <v>2802249.6938999998</v>
      </c>
      <c r="BM343" s="33">
        <f t="shared" si="40"/>
        <v>470440.22210000001</v>
      </c>
      <c r="BN343" s="9"/>
      <c r="BO343" s="9"/>
      <c r="BP343" s="9"/>
      <c r="BQ343" s="9"/>
      <c r="BR343" s="9"/>
      <c r="BS343" s="9"/>
      <c r="BT343" s="9"/>
      <c r="BU343" s="9"/>
      <c r="BV343" s="33">
        <f t="shared" si="41"/>
        <v>184504.74680265272</v>
      </c>
      <c r="BW343" s="9"/>
      <c r="BX343" s="9"/>
      <c r="BY343" s="9"/>
      <c r="BZ343" s="9"/>
      <c r="CA343" s="21"/>
      <c r="CB343" s="21"/>
      <c r="CC343" s="21"/>
      <c r="CD343" s="22"/>
      <c r="CE343" s="9"/>
      <c r="CF343" s="9"/>
      <c r="CG343" s="9"/>
      <c r="CH343" s="9"/>
      <c r="CI343" s="9"/>
      <c r="CJ343" s="9"/>
      <c r="CK343" s="9"/>
      <c r="CL343" s="9"/>
      <c r="CM343" s="10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D343" s="3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</row>
    <row r="344" spans="1:156">
      <c r="A344" s="8">
        <v>339</v>
      </c>
      <c r="B344" s="21">
        <v>2013</v>
      </c>
      <c r="C344" s="21">
        <v>1991</v>
      </c>
      <c r="D344" s="22">
        <v>149.61549260000001</v>
      </c>
      <c r="E344" s="9">
        <v>-74893.129000000001</v>
      </c>
      <c r="F344" s="9">
        <v>1914016.3647</v>
      </c>
      <c r="G344" s="9">
        <v>101672.62639999999</v>
      </c>
      <c r="H344" s="9">
        <v>415275.77879999997</v>
      </c>
      <c r="I344" s="9">
        <v>87968.624299999996</v>
      </c>
      <c r="J344" s="9">
        <v>97139.034599999999</v>
      </c>
      <c r="K344" s="9">
        <v>1945.4997000000001</v>
      </c>
      <c r="L344" s="9">
        <v>2689020.0581999999</v>
      </c>
      <c r="M344" s="9">
        <f t="shared" si="35"/>
        <v>95193.534899999999</v>
      </c>
      <c r="N344" s="26"/>
      <c r="O344" s="26"/>
      <c r="P344" s="26"/>
      <c r="Q344" s="26"/>
      <c r="R344" s="26"/>
      <c r="S344" s="26"/>
      <c r="T344" s="26"/>
      <c r="U344" s="26"/>
      <c r="V344" s="33">
        <f t="shared" si="36"/>
        <v>-74893.129000000001</v>
      </c>
      <c r="W344" s="26"/>
      <c r="X344" s="26"/>
      <c r="Y344" s="26"/>
      <c r="Z344" s="26"/>
      <c r="AA344" s="26"/>
      <c r="AB344" s="38">
        <v>2014</v>
      </c>
      <c r="AC344" s="38">
        <v>1941</v>
      </c>
      <c r="AD344" s="39">
        <v>99.84141047</v>
      </c>
      <c r="AE344" s="33">
        <v>-213210.49239999999</v>
      </c>
      <c r="AF344" s="33">
        <v>2013072.6063000001</v>
      </c>
      <c r="AG344" s="33">
        <v>106509.8227</v>
      </c>
      <c r="AH344" s="33">
        <v>179921.75219999999</v>
      </c>
      <c r="AI344" s="33">
        <v>119880.053</v>
      </c>
      <c r="AJ344" s="33">
        <v>159205.1409</v>
      </c>
      <c r="AK344" s="33">
        <v>77504.112999999998</v>
      </c>
      <c r="AL344" s="33">
        <v>2714295.7544</v>
      </c>
      <c r="AM344" s="33">
        <f t="shared" si="37"/>
        <v>81701.027900000001</v>
      </c>
      <c r="AN344" s="33"/>
      <c r="AO344" s="33"/>
      <c r="AP344" s="33"/>
      <c r="AQ344" s="33"/>
      <c r="AR344" s="33"/>
      <c r="AS344" s="33"/>
      <c r="AT344" s="33"/>
      <c r="AU344" s="33"/>
      <c r="AV344" s="33">
        <f t="shared" si="38"/>
        <v>-213210.49239999999</v>
      </c>
      <c r="AW344" s="33"/>
      <c r="AX344" s="33"/>
      <c r="AY344" s="33"/>
      <c r="AZ344" s="33"/>
      <c r="BA344" s="38">
        <v>339</v>
      </c>
      <c r="BB344" s="38">
        <v>2015</v>
      </c>
      <c r="BC344" s="38">
        <v>1942</v>
      </c>
      <c r="BD344" s="39">
        <v>129.83243809999999</v>
      </c>
      <c r="BE344" s="33">
        <f t="shared" si="39"/>
        <v>-174.78511272370815</v>
      </c>
      <c r="BF344" s="33">
        <v>2140985.9852</v>
      </c>
      <c r="BG344" s="33">
        <v>106509.8227</v>
      </c>
      <c r="BH344" s="33">
        <v>185494.61410000001</v>
      </c>
      <c r="BI344" s="33">
        <v>78181.691987276296</v>
      </c>
      <c r="BJ344" s="33">
        <v>280184.93219999998</v>
      </c>
      <c r="BK344" s="33">
        <v>11101.0453</v>
      </c>
      <c r="BL344" s="33">
        <v>2780430.7859999998</v>
      </c>
      <c r="BM344" s="33">
        <f t="shared" si="40"/>
        <v>269083.88689999998</v>
      </c>
      <c r="BN344" s="9"/>
      <c r="BO344" s="9"/>
      <c r="BP344" s="9"/>
      <c r="BQ344" s="9"/>
      <c r="BR344" s="9"/>
      <c r="BS344" s="9"/>
      <c r="BT344" s="9"/>
      <c r="BU344" s="9"/>
      <c r="BV344" s="33">
        <f t="shared" si="41"/>
        <v>-174.78511272370815</v>
      </c>
      <c r="BW344" s="9"/>
      <c r="BX344" s="9"/>
      <c r="BY344" s="9"/>
      <c r="BZ344" s="9"/>
      <c r="CA344" s="21"/>
      <c r="CB344" s="21"/>
      <c r="CC344" s="21"/>
      <c r="CD344" s="22"/>
      <c r="CE344" s="9"/>
      <c r="CF344" s="9"/>
      <c r="CG344" s="9"/>
      <c r="CH344" s="9"/>
      <c r="CI344" s="9"/>
      <c r="CJ344" s="9"/>
      <c r="CK344" s="9"/>
      <c r="CL344" s="9"/>
      <c r="CM344" s="10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D344" s="3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</row>
    <row r="345" spans="1:156">
      <c r="A345" s="8">
        <v>340</v>
      </c>
      <c r="B345" s="21">
        <v>2013</v>
      </c>
      <c r="C345" s="21">
        <v>1993</v>
      </c>
      <c r="D345" s="22">
        <v>116.7870363</v>
      </c>
      <c r="E345" s="9">
        <v>8903.3423999999995</v>
      </c>
      <c r="F345" s="9">
        <v>1948290.6029000001</v>
      </c>
      <c r="G345" s="9">
        <v>101672.62639999999</v>
      </c>
      <c r="H345" s="9">
        <v>415018.55420000001</v>
      </c>
      <c r="I345" s="9">
        <v>88926.485400000005</v>
      </c>
      <c r="J345" s="9">
        <v>154208.81270000001</v>
      </c>
      <c r="K345" s="9">
        <v>7560.1427000000003</v>
      </c>
      <c r="L345" s="9">
        <v>2691653.5965</v>
      </c>
      <c r="M345" s="9">
        <f t="shared" si="35"/>
        <v>146648.67000000001</v>
      </c>
      <c r="N345" s="26"/>
      <c r="O345" s="26"/>
      <c r="P345" s="26"/>
      <c r="Q345" s="26"/>
      <c r="R345" s="26"/>
      <c r="S345" s="26"/>
      <c r="T345" s="26"/>
      <c r="U345" s="26"/>
      <c r="V345" s="33">
        <f t="shared" si="36"/>
        <v>8903.3423999999995</v>
      </c>
      <c r="W345" s="26"/>
      <c r="X345" s="26"/>
      <c r="Y345" s="26"/>
      <c r="Z345" s="26"/>
      <c r="AA345" s="26"/>
      <c r="AB345" s="38">
        <v>2014</v>
      </c>
      <c r="AC345" s="38">
        <v>1993</v>
      </c>
      <c r="AD345" s="39">
        <v>116.7870363</v>
      </c>
      <c r="AE345" s="33">
        <v>-143769.4314</v>
      </c>
      <c r="AF345" s="33">
        <v>2065649.7922</v>
      </c>
      <c r="AG345" s="33">
        <v>106509.8227</v>
      </c>
      <c r="AH345" s="33">
        <v>179051.39980000001</v>
      </c>
      <c r="AI345" s="33">
        <v>123151.304</v>
      </c>
      <c r="AJ345" s="33">
        <v>220563.1085</v>
      </c>
      <c r="AK345" s="33">
        <v>124339.8809</v>
      </c>
      <c r="AL345" s="33">
        <v>2714354.9775999999</v>
      </c>
      <c r="AM345" s="33">
        <f t="shared" si="37"/>
        <v>96223.227599999998</v>
      </c>
      <c r="AN345" s="33"/>
      <c r="AO345" s="33"/>
      <c r="AP345" s="33"/>
      <c r="AQ345" s="33"/>
      <c r="AR345" s="33"/>
      <c r="AS345" s="33"/>
      <c r="AT345" s="33"/>
      <c r="AU345" s="33"/>
      <c r="AV345" s="33">
        <f t="shared" si="38"/>
        <v>-143769.4314</v>
      </c>
      <c r="AW345" s="33"/>
      <c r="AX345" s="33"/>
      <c r="AY345" s="33"/>
      <c r="AZ345" s="33"/>
      <c r="BA345" s="38">
        <v>340</v>
      </c>
      <c r="BB345" s="38">
        <v>2015</v>
      </c>
      <c r="BC345" s="38">
        <v>1994</v>
      </c>
      <c r="BD345" s="39">
        <v>97.75743104</v>
      </c>
      <c r="BE345" s="33">
        <f t="shared" si="39"/>
        <v>-200738.89125806512</v>
      </c>
      <c r="BF345" s="33">
        <v>2108109.4405999999</v>
      </c>
      <c r="BG345" s="33">
        <v>106509.8227</v>
      </c>
      <c r="BH345" s="33">
        <v>172704.65839999999</v>
      </c>
      <c r="BI345" s="33">
        <v>126253.201141935</v>
      </c>
      <c r="BJ345" s="33">
        <v>188986.00109999999</v>
      </c>
      <c r="BK345" s="33">
        <v>110687.49890000001</v>
      </c>
      <c r="BL345" s="33">
        <v>2792614.5162999998</v>
      </c>
      <c r="BM345" s="33">
        <f t="shared" si="40"/>
        <v>78298.502199999988</v>
      </c>
      <c r="BN345" s="9"/>
      <c r="BO345" s="9"/>
      <c r="BP345" s="9"/>
      <c r="BQ345" s="9"/>
      <c r="BR345" s="9"/>
      <c r="BS345" s="9"/>
      <c r="BT345" s="9"/>
      <c r="BU345" s="9"/>
      <c r="BV345" s="33">
        <f t="shared" si="41"/>
        <v>-200738.89125806512</v>
      </c>
      <c r="BW345" s="9"/>
      <c r="BX345" s="9"/>
      <c r="BY345" s="9"/>
      <c r="BZ345" s="9"/>
      <c r="CA345" s="21"/>
      <c r="CB345" s="21"/>
      <c r="CC345" s="21"/>
      <c r="CD345" s="22"/>
      <c r="CE345" s="9"/>
      <c r="CF345" s="9"/>
      <c r="CG345" s="9"/>
      <c r="CH345" s="9"/>
      <c r="CI345" s="9"/>
      <c r="CJ345" s="9"/>
      <c r="CK345" s="9"/>
      <c r="CL345" s="9"/>
      <c r="CM345" s="10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D345" s="3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</row>
    <row r="346" spans="1:156">
      <c r="A346" s="8">
        <v>341</v>
      </c>
      <c r="B346" s="21">
        <v>2013</v>
      </c>
      <c r="C346" s="21">
        <v>1953</v>
      </c>
      <c r="D346" s="22">
        <v>133.47564790000001</v>
      </c>
      <c r="E346" s="9">
        <v>-81686.041400000002</v>
      </c>
      <c r="F346" s="9">
        <v>1911676.9876999999</v>
      </c>
      <c r="G346" s="9">
        <v>101672.62639999999</v>
      </c>
      <c r="H346" s="9">
        <v>415520.16220000002</v>
      </c>
      <c r="I346" s="9">
        <v>87058.5821</v>
      </c>
      <c r="J346" s="9">
        <v>97144.298899999994</v>
      </c>
      <c r="K346" s="9">
        <v>4833.0105999999996</v>
      </c>
      <c r="L346" s="9">
        <v>2689925.6882000002</v>
      </c>
      <c r="M346" s="9">
        <f t="shared" si="35"/>
        <v>92311.2883</v>
      </c>
      <c r="N346" s="26"/>
      <c r="O346" s="26"/>
      <c r="P346" s="26"/>
      <c r="Q346" s="26"/>
      <c r="R346" s="26"/>
      <c r="S346" s="26"/>
      <c r="T346" s="26"/>
      <c r="U346" s="26"/>
      <c r="V346" s="33">
        <f t="shared" si="36"/>
        <v>-81686.041400000002</v>
      </c>
      <c r="W346" s="26"/>
      <c r="X346" s="26"/>
      <c r="Y346" s="26"/>
      <c r="Z346" s="26"/>
      <c r="AA346" s="26"/>
      <c r="AB346" s="38">
        <v>2014</v>
      </c>
      <c r="AC346" s="38">
        <v>1971</v>
      </c>
      <c r="AD346" s="39">
        <v>171.1430752</v>
      </c>
      <c r="AE346" s="33">
        <v>92943.312600000005</v>
      </c>
      <c r="AF346" s="33">
        <v>1998384.0551</v>
      </c>
      <c r="AG346" s="33">
        <v>106509.8227</v>
      </c>
      <c r="AH346" s="33">
        <v>189715.49780000001</v>
      </c>
      <c r="AI346" s="33">
        <v>83069.907600000006</v>
      </c>
      <c r="AJ346" s="33">
        <v>467098.1838</v>
      </c>
      <c r="AK346" s="33">
        <v>2962.7568000000001</v>
      </c>
      <c r="AL346" s="33">
        <v>2748871.3975</v>
      </c>
      <c r="AM346" s="33">
        <f t="shared" si="37"/>
        <v>464135.42700000003</v>
      </c>
      <c r="AN346" s="33"/>
      <c r="AO346" s="33"/>
      <c r="AP346" s="33"/>
      <c r="AQ346" s="33"/>
      <c r="AR346" s="33"/>
      <c r="AS346" s="33"/>
      <c r="AT346" s="33"/>
      <c r="AU346" s="33"/>
      <c r="AV346" s="33">
        <f t="shared" si="38"/>
        <v>92943.312600000005</v>
      </c>
      <c r="AW346" s="33"/>
      <c r="AX346" s="33"/>
      <c r="AY346" s="33"/>
      <c r="AZ346" s="33"/>
      <c r="BA346" s="38">
        <v>341</v>
      </c>
      <c r="BB346" s="38">
        <v>2015</v>
      </c>
      <c r="BC346" s="38">
        <v>1972</v>
      </c>
      <c r="BD346" s="39">
        <v>186.30179999999999</v>
      </c>
      <c r="BE346" s="33">
        <f t="shared" si="39"/>
        <v>216126.74112517247</v>
      </c>
      <c r="BF346" s="33">
        <v>2095205.0696</v>
      </c>
      <c r="BG346" s="33">
        <v>106509.8227</v>
      </c>
      <c r="BH346" s="33">
        <v>186705.503</v>
      </c>
      <c r="BI346" s="33">
        <v>73630.522425172807</v>
      </c>
      <c r="BJ346" s="33">
        <v>559531.03489999997</v>
      </c>
      <c r="BK346" s="33">
        <v>0</v>
      </c>
      <c r="BL346" s="33">
        <v>2805455.2115000002</v>
      </c>
      <c r="BM346" s="33">
        <f t="shared" si="40"/>
        <v>559531.03489999997</v>
      </c>
      <c r="BN346" s="9"/>
      <c r="BO346" s="9"/>
      <c r="BP346" s="9"/>
      <c r="BQ346" s="9"/>
      <c r="BR346" s="9"/>
      <c r="BS346" s="9"/>
      <c r="BT346" s="9"/>
      <c r="BU346" s="9"/>
      <c r="BV346" s="33">
        <f t="shared" si="41"/>
        <v>216126.74112517247</v>
      </c>
      <c r="BW346" s="9"/>
      <c r="BX346" s="9"/>
      <c r="BY346" s="9"/>
      <c r="BZ346" s="9"/>
      <c r="CA346" s="21"/>
      <c r="CB346" s="21"/>
      <c r="CC346" s="21"/>
      <c r="CD346" s="22"/>
      <c r="CE346" s="9"/>
      <c r="CF346" s="9"/>
      <c r="CG346" s="9"/>
      <c r="CH346" s="9"/>
      <c r="CI346" s="9"/>
      <c r="CJ346" s="9"/>
      <c r="CK346" s="9"/>
      <c r="CL346" s="9"/>
      <c r="CM346" s="10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D346" s="3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</row>
    <row r="347" spans="1:156">
      <c r="A347" s="8">
        <v>342</v>
      </c>
      <c r="B347" s="21">
        <v>2013</v>
      </c>
      <c r="C347" s="21">
        <v>1966</v>
      </c>
      <c r="D347" s="22">
        <v>120.1563148</v>
      </c>
      <c r="E347" s="9">
        <v>-82514.219200000007</v>
      </c>
      <c r="F347" s="9">
        <v>1950850.4968000001</v>
      </c>
      <c r="G347" s="9">
        <v>101672.62639999999</v>
      </c>
      <c r="H347" s="9">
        <v>415472.44150000002</v>
      </c>
      <c r="I347" s="9">
        <v>87236.285900000003</v>
      </c>
      <c r="J347" s="9">
        <v>52052.585099999997</v>
      </c>
      <c r="K347" s="9">
        <v>7469.0106999999998</v>
      </c>
      <c r="L347" s="9">
        <v>2682329.6442999998</v>
      </c>
      <c r="M347" s="9">
        <f t="shared" si="35"/>
        <v>44583.574399999998</v>
      </c>
      <c r="N347" s="26"/>
      <c r="O347" s="26"/>
      <c r="P347" s="26"/>
      <c r="Q347" s="26"/>
      <c r="R347" s="26"/>
      <c r="S347" s="26"/>
      <c r="T347" s="26"/>
      <c r="U347" s="26"/>
      <c r="V347" s="33">
        <f t="shared" si="36"/>
        <v>-82514.219200000007</v>
      </c>
      <c r="W347" s="26"/>
      <c r="X347" s="26"/>
      <c r="Y347" s="26"/>
      <c r="Z347" s="26"/>
      <c r="AA347" s="26"/>
      <c r="AB347" s="38">
        <v>2014</v>
      </c>
      <c r="AC347" s="38">
        <v>1931</v>
      </c>
      <c r="AD347" s="39">
        <v>87.262880030000005</v>
      </c>
      <c r="AE347" s="33">
        <v>-335749.7916</v>
      </c>
      <c r="AF347" s="33">
        <v>2090716.1943999999</v>
      </c>
      <c r="AG347" s="33">
        <v>106509.8227</v>
      </c>
      <c r="AH347" s="33">
        <v>171671.0178</v>
      </c>
      <c r="AI347" s="33">
        <v>150890.7352</v>
      </c>
      <c r="AJ347" s="33">
        <v>63853.078999999998</v>
      </c>
      <c r="AK347" s="33">
        <v>213529.08</v>
      </c>
      <c r="AL347" s="33">
        <v>2705861.5608000001</v>
      </c>
      <c r="AM347" s="33">
        <f t="shared" si="37"/>
        <v>-149676.00099999999</v>
      </c>
      <c r="AN347" s="33"/>
      <c r="AO347" s="33"/>
      <c r="AP347" s="33"/>
      <c r="AQ347" s="33"/>
      <c r="AR347" s="33"/>
      <c r="AS347" s="33"/>
      <c r="AT347" s="33"/>
      <c r="AU347" s="33"/>
      <c r="AV347" s="33">
        <f t="shared" si="38"/>
        <v>-335749.7916</v>
      </c>
      <c r="AW347" s="33"/>
      <c r="AX347" s="33"/>
      <c r="AY347" s="33"/>
      <c r="AZ347" s="33"/>
      <c r="BA347" s="38">
        <v>342</v>
      </c>
      <c r="BB347" s="38">
        <v>2015</v>
      </c>
      <c r="BC347" s="38">
        <v>1932</v>
      </c>
      <c r="BD347" s="39">
        <v>133.21170939999999</v>
      </c>
      <c r="BE347" s="33">
        <f t="shared" si="39"/>
        <v>-205254.0734955701</v>
      </c>
      <c r="BF347" s="33">
        <v>2104430.9824999999</v>
      </c>
      <c r="BG347" s="33">
        <v>106509.8227</v>
      </c>
      <c r="BH347" s="33">
        <v>165561.946</v>
      </c>
      <c r="BI347" s="33">
        <v>153099.34280442999</v>
      </c>
      <c r="BJ347" s="33">
        <v>245437.23060000001</v>
      </c>
      <c r="BK347" s="33">
        <v>184638.13250000001</v>
      </c>
      <c r="BL347" s="33">
        <v>2795655.2656</v>
      </c>
      <c r="BM347" s="33">
        <f t="shared" si="40"/>
        <v>60799.098100000003</v>
      </c>
      <c r="BN347" s="9"/>
      <c r="BO347" s="9"/>
      <c r="BP347" s="9"/>
      <c r="BQ347" s="9"/>
      <c r="BR347" s="9"/>
      <c r="BS347" s="9"/>
      <c r="BT347" s="9"/>
      <c r="BU347" s="9"/>
      <c r="BV347" s="33">
        <f t="shared" si="41"/>
        <v>-205254.0734955701</v>
      </c>
      <c r="BW347" s="9"/>
      <c r="BX347" s="9"/>
      <c r="BY347" s="9"/>
      <c r="BZ347" s="9"/>
      <c r="CA347" s="21"/>
      <c r="CB347" s="21"/>
      <c r="CC347" s="21"/>
      <c r="CD347" s="22"/>
      <c r="CE347" s="9"/>
      <c r="CF347" s="9"/>
      <c r="CG347" s="9"/>
      <c r="CH347" s="9"/>
      <c r="CI347" s="9"/>
      <c r="CJ347" s="9"/>
      <c r="CK347" s="9"/>
      <c r="CL347" s="9"/>
      <c r="CM347" s="10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D347" s="3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</row>
    <row r="348" spans="1:156">
      <c r="A348" s="8">
        <v>343</v>
      </c>
      <c r="B348" s="21">
        <v>2013</v>
      </c>
      <c r="C348" s="21">
        <v>1957</v>
      </c>
      <c r="D348" s="22">
        <v>143.02299429999999</v>
      </c>
      <c r="E348" s="9">
        <v>-36592.126600000003</v>
      </c>
      <c r="F348" s="9">
        <v>1965697.5703</v>
      </c>
      <c r="G348" s="9">
        <v>101672.62639999999</v>
      </c>
      <c r="H348" s="9">
        <v>415207.03840000002</v>
      </c>
      <c r="I348" s="9">
        <v>88224.601999999999</v>
      </c>
      <c r="J348" s="9">
        <v>117987.65760000001</v>
      </c>
      <c r="K348" s="9">
        <v>32535.588599999999</v>
      </c>
      <c r="L348" s="9">
        <v>2692846.0328000002</v>
      </c>
      <c r="M348" s="9">
        <f t="shared" si="35"/>
        <v>85452.069000000003</v>
      </c>
      <c r="N348" s="26"/>
      <c r="O348" s="26"/>
      <c r="P348" s="26"/>
      <c r="Q348" s="26"/>
      <c r="R348" s="26"/>
      <c r="S348" s="26"/>
      <c r="T348" s="26"/>
      <c r="U348" s="26"/>
      <c r="V348" s="33">
        <f t="shared" si="36"/>
        <v>-36592.126600000003</v>
      </c>
      <c r="W348" s="26"/>
      <c r="X348" s="26"/>
      <c r="Y348" s="26"/>
      <c r="Z348" s="26"/>
      <c r="AA348" s="26"/>
      <c r="AB348" s="38">
        <v>2014</v>
      </c>
      <c r="AC348" s="38">
        <v>1980</v>
      </c>
      <c r="AD348" s="39">
        <v>121.8353111</v>
      </c>
      <c r="AE348" s="33">
        <v>-128517.16130000001</v>
      </c>
      <c r="AF348" s="33">
        <v>2061178.3535</v>
      </c>
      <c r="AG348" s="33">
        <v>106509.8227</v>
      </c>
      <c r="AH348" s="33">
        <v>182057.23980000001</v>
      </c>
      <c r="AI348" s="33">
        <v>111853.746</v>
      </c>
      <c r="AJ348" s="33">
        <v>210543.35999999999</v>
      </c>
      <c r="AK348" s="33">
        <v>76884.739100000006</v>
      </c>
      <c r="AL348" s="33">
        <v>2723774.9441</v>
      </c>
      <c r="AM348" s="33">
        <f t="shared" si="37"/>
        <v>133658.62089999998</v>
      </c>
      <c r="AN348" s="33"/>
      <c r="AO348" s="33"/>
      <c r="AP348" s="33"/>
      <c r="AQ348" s="33"/>
      <c r="AR348" s="33"/>
      <c r="AS348" s="33"/>
      <c r="AT348" s="33"/>
      <c r="AU348" s="33"/>
      <c r="AV348" s="33">
        <f t="shared" si="38"/>
        <v>-128517.16130000001</v>
      </c>
      <c r="AW348" s="33"/>
      <c r="AX348" s="33"/>
      <c r="AY348" s="33"/>
      <c r="AZ348" s="33"/>
      <c r="BA348" s="38">
        <v>343</v>
      </c>
      <c r="BB348" s="38">
        <v>2015</v>
      </c>
      <c r="BC348" s="38">
        <v>1981</v>
      </c>
      <c r="BD348" s="39">
        <v>140.5062116</v>
      </c>
      <c r="BE348" s="33">
        <f t="shared" si="39"/>
        <v>132372.03312159469</v>
      </c>
      <c r="BF348" s="33">
        <v>2138716.6501000002</v>
      </c>
      <c r="BG348" s="33">
        <v>106509.8227</v>
      </c>
      <c r="BH348" s="33">
        <v>186618.3542</v>
      </c>
      <c r="BI348" s="33">
        <v>73958.074221594303</v>
      </c>
      <c r="BJ348" s="33">
        <v>423985.53370000003</v>
      </c>
      <c r="BK348" s="33">
        <v>16113.8562</v>
      </c>
      <c r="BL348" s="33">
        <v>2781302.5455999998</v>
      </c>
      <c r="BM348" s="33">
        <f t="shared" si="40"/>
        <v>407871.67750000005</v>
      </c>
      <c r="BN348" s="9"/>
      <c r="BO348" s="9"/>
      <c r="BP348" s="9"/>
      <c r="BQ348" s="9"/>
      <c r="BR348" s="9"/>
      <c r="BS348" s="9"/>
      <c r="BT348" s="9"/>
      <c r="BU348" s="9"/>
      <c r="BV348" s="33">
        <f t="shared" si="41"/>
        <v>132372.03312159469</v>
      </c>
      <c r="BW348" s="9"/>
      <c r="BX348" s="9"/>
      <c r="BY348" s="9"/>
      <c r="BZ348" s="9"/>
      <c r="CA348" s="21"/>
      <c r="CB348" s="21"/>
      <c r="CC348" s="21"/>
      <c r="CD348" s="22"/>
      <c r="CE348" s="9"/>
      <c r="CF348" s="9"/>
      <c r="CG348" s="9"/>
      <c r="CH348" s="9"/>
      <c r="CI348" s="9"/>
      <c r="CJ348" s="9"/>
      <c r="CK348" s="9"/>
      <c r="CL348" s="9"/>
      <c r="CM348" s="10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D348" s="3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</row>
    <row r="349" spans="1:156">
      <c r="A349" s="8">
        <v>344</v>
      </c>
      <c r="B349" s="21">
        <v>2013</v>
      </c>
      <c r="C349" s="21">
        <v>1992</v>
      </c>
      <c r="D349" s="22">
        <v>96.583156709999997</v>
      </c>
      <c r="E349" s="9">
        <v>-67656.455700000006</v>
      </c>
      <c r="F349" s="9">
        <v>1937281.2659</v>
      </c>
      <c r="G349" s="9">
        <v>101672.62639999999</v>
      </c>
      <c r="H349" s="9">
        <v>414748.4192</v>
      </c>
      <c r="I349" s="9">
        <v>89932.422300000006</v>
      </c>
      <c r="J349" s="9">
        <v>87200.786600000007</v>
      </c>
      <c r="K349" s="9">
        <v>8952.9022999999997</v>
      </c>
      <c r="L349" s="9">
        <v>2689539.0737999999</v>
      </c>
      <c r="M349" s="9">
        <f t="shared" si="35"/>
        <v>78247.884300000005</v>
      </c>
      <c r="N349" s="26"/>
      <c r="O349" s="26"/>
      <c r="P349" s="26"/>
      <c r="Q349" s="26"/>
      <c r="R349" s="26"/>
      <c r="S349" s="26"/>
      <c r="T349" s="26"/>
      <c r="U349" s="26"/>
      <c r="V349" s="33">
        <f t="shared" si="36"/>
        <v>-67656.455700000006</v>
      </c>
      <c r="W349" s="26"/>
      <c r="X349" s="26"/>
      <c r="Y349" s="26"/>
      <c r="Z349" s="26"/>
      <c r="AA349" s="26"/>
      <c r="AB349" s="38">
        <v>2014</v>
      </c>
      <c r="AC349" s="38">
        <v>1998</v>
      </c>
      <c r="AD349" s="39">
        <v>141.2795888</v>
      </c>
      <c r="AE349" s="33">
        <v>148047.1943</v>
      </c>
      <c r="AF349" s="33">
        <v>2063683.1002</v>
      </c>
      <c r="AG349" s="33">
        <v>106509.8227</v>
      </c>
      <c r="AH349" s="33">
        <v>191644.47940000001</v>
      </c>
      <c r="AI349" s="33">
        <v>75819.760500000004</v>
      </c>
      <c r="AJ349" s="33">
        <v>446546.03950000001</v>
      </c>
      <c r="AK349" s="33">
        <v>9594.0462000000007</v>
      </c>
      <c r="AL349" s="33">
        <v>2726561.9619</v>
      </c>
      <c r="AM349" s="33">
        <f t="shared" si="37"/>
        <v>436951.99330000003</v>
      </c>
      <c r="AN349" s="33"/>
      <c r="AO349" s="33"/>
      <c r="AP349" s="33"/>
      <c r="AQ349" s="33"/>
      <c r="AR349" s="33"/>
      <c r="AS349" s="33"/>
      <c r="AT349" s="33"/>
      <c r="AU349" s="33"/>
      <c r="AV349" s="33">
        <f t="shared" si="38"/>
        <v>148047.1943</v>
      </c>
      <c r="AW349" s="33"/>
      <c r="AX349" s="33"/>
      <c r="AY349" s="33"/>
      <c r="AZ349" s="33"/>
      <c r="BA349" s="38">
        <v>344</v>
      </c>
      <c r="BB349" s="38">
        <v>2015</v>
      </c>
      <c r="BC349" s="38">
        <v>1999</v>
      </c>
      <c r="BD349" s="39">
        <v>160.9222432</v>
      </c>
      <c r="BE349" s="33">
        <f t="shared" si="39"/>
        <v>184807.01190732978</v>
      </c>
      <c r="BF349" s="33">
        <v>2125074.2746000001</v>
      </c>
      <c r="BG349" s="33">
        <v>106509.8227</v>
      </c>
      <c r="BH349" s="33">
        <v>185591.01730000001</v>
      </c>
      <c r="BI349" s="33">
        <v>77819.357207330104</v>
      </c>
      <c r="BJ349" s="33">
        <v>489680.78419999999</v>
      </c>
      <c r="BK349" s="33">
        <v>7991.4511000000002</v>
      </c>
      <c r="BL349" s="33">
        <v>2791876.7930000001</v>
      </c>
      <c r="BM349" s="33">
        <f t="shared" si="40"/>
        <v>481689.33309999999</v>
      </c>
      <c r="BN349" s="9"/>
      <c r="BO349" s="9"/>
      <c r="BP349" s="9"/>
      <c r="BQ349" s="9"/>
      <c r="BR349" s="9"/>
      <c r="BS349" s="9"/>
      <c r="BT349" s="9"/>
      <c r="BU349" s="9"/>
      <c r="BV349" s="33">
        <f t="shared" si="41"/>
        <v>184807.01190732978</v>
      </c>
      <c r="BW349" s="9"/>
      <c r="BX349" s="9"/>
      <c r="BY349" s="9"/>
      <c r="BZ349" s="9"/>
      <c r="CA349" s="21"/>
      <c r="CB349" s="21"/>
      <c r="CC349" s="21"/>
      <c r="CD349" s="22"/>
      <c r="CE349" s="9"/>
      <c r="CF349" s="9"/>
      <c r="CG349" s="9"/>
      <c r="CH349" s="9"/>
      <c r="CI349" s="9"/>
      <c r="CJ349" s="9"/>
      <c r="CK349" s="9"/>
      <c r="CL349" s="9"/>
      <c r="CM349" s="10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D349" s="3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</row>
    <row r="350" spans="1:156">
      <c r="A350" s="8">
        <v>345</v>
      </c>
      <c r="B350" s="21">
        <v>2013</v>
      </c>
      <c r="C350" s="21">
        <v>1980</v>
      </c>
      <c r="D350" s="22">
        <v>121.8353111</v>
      </c>
      <c r="E350" s="9">
        <v>-38388.487300000001</v>
      </c>
      <c r="F350" s="9">
        <v>1955571.6009</v>
      </c>
      <c r="G350" s="9">
        <v>101672.62639999999</v>
      </c>
      <c r="H350" s="9">
        <v>415700.99800000002</v>
      </c>
      <c r="I350" s="9">
        <v>86385.180099999998</v>
      </c>
      <c r="J350" s="9">
        <v>100613.784</v>
      </c>
      <c r="K350" s="9">
        <v>5413.5415999999996</v>
      </c>
      <c r="L350" s="9">
        <v>2692919.1351999999</v>
      </c>
      <c r="M350" s="9">
        <f t="shared" si="35"/>
        <v>95200.242400000003</v>
      </c>
      <c r="N350" s="26"/>
      <c r="O350" s="26"/>
      <c r="P350" s="26"/>
      <c r="Q350" s="26"/>
      <c r="R350" s="26"/>
      <c r="S350" s="26"/>
      <c r="T350" s="26"/>
      <c r="U350" s="26"/>
      <c r="V350" s="33">
        <f t="shared" si="36"/>
        <v>-38388.487300000001</v>
      </c>
      <c r="W350" s="26"/>
      <c r="X350" s="26"/>
      <c r="Y350" s="26"/>
      <c r="Z350" s="26"/>
      <c r="AA350" s="26"/>
      <c r="AB350" s="38">
        <v>2014</v>
      </c>
      <c r="AC350" s="38">
        <v>1986</v>
      </c>
      <c r="AD350" s="39">
        <v>143.2179874</v>
      </c>
      <c r="AE350" s="33">
        <v>183354.78080000001</v>
      </c>
      <c r="AF350" s="33">
        <v>2054213.4685</v>
      </c>
      <c r="AG350" s="33">
        <v>106509.8227</v>
      </c>
      <c r="AH350" s="33">
        <v>189664.52609999999</v>
      </c>
      <c r="AI350" s="33">
        <v>83261.486499999999</v>
      </c>
      <c r="AJ350" s="33">
        <v>495176.86090000003</v>
      </c>
      <c r="AK350" s="33">
        <v>13175.809300000001</v>
      </c>
      <c r="AL350" s="33">
        <v>2732295.5745999999</v>
      </c>
      <c r="AM350" s="33">
        <f t="shared" si="37"/>
        <v>482001.05160000001</v>
      </c>
      <c r="AN350" s="33"/>
      <c r="AO350" s="33"/>
      <c r="AP350" s="33"/>
      <c r="AQ350" s="33"/>
      <c r="AR350" s="33"/>
      <c r="AS350" s="33"/>
      <c r="AT350" s="33"/>
      <c r="AU350" s="33"/>
      <c r="AV350" s="33">
        <f t="shared" si="38"/>
        <v>183354.78080000001</v>
      </c>
      <c r="AW350" s="33"/>
      <c r="AX350" s="33"/>
      <c r="AY350" s="33"/>
      <c r="AZ350" s="33"/>
      <c r="BA350" s="38">
        <v>345</v>
      </c>
      <c r="BB350" s="38">
        <v>2015</v>
      </c>
      <c r="BC350" s="38">
        <v>1987</v>
      </c>
      <c r="BD350" s="39">
        <v>105.1904648</v>
      </c>
      <c r="BE350" s="33">
        <f t="shared" si="39"/>
        <v>-173186.36141993618</v>
      </c>
      <c r="BF350" s="33">
        <v>2078275.5514</v>
      </c>
      <c r="BG350" s="33">
        <v>106509.8227</v>
      </c>
      <c r="BH350" s="33">
        <v>181437.31700000001</v>
      </c>
      <c r="BI350" s="33">
        <v>93431.189380064097</v>
      </c>
      <c r="BJ350" s="33">
        <v>186587.62950000001</v>
      </c>
      <c r="BK350" s="33">
        <v>41778.659200000002</v>
      </c>
      <c r="BL350" s="33">
        <v>2777649.2122</v>
      </c>
      <c r="BM350" s="33">
        <f t="shared" si="40"/>
        <v>144808.97030000002</v>
      </c>
      <c r="BN350" s="9"/>
      <c r="BO350" s="9"/>
      <c r="BP350" s="9"/>
      <c r="BQ350" s="9"/>
      <c r="BR350" s="9"/>
      <c r="BS350" s="9"/>
      <c r="BT350" s="9"/>
      <c r="BU350" s="9"/>
      <c r="BV350" s="33">
        <f t="shared" si="41"/>
        <v>-173186.36141993618</v>
      </c>
      <c r="BW350" s="9"/>
      <c r="BX350" s="9"/>
      <c r="BY350" s="9"/>
      <c r="BZ350" s="9"/>
      <c r="CA350" s="21"/>
      <c r="CB350" s="21"/>
      <c r="CC350" s="21"/>
      <c r="CD350" s="22"/>
      <c r="CE350" s="9"/>
      <c r="CF350" s="9"/>
      <c r="CG350" s="9"/>
      <c r="CH350" s="9"/>
      <c r="CI350" s="9"/>
      <c r="CJ350" s="9"/>
      <c r="CK350" s="9"/>
      <c r="CL350" s="9"/>
      <c r="CM350" s="10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D350" s="3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</row>
    <row r="351" spans="1:156">
      <c r="A351" s="8">
        <v>346</v>
      </c>
      <c r="B351" s="21">
        <v>2013</v>
      </c>
      <c r="C351" s="21">
        <v>1979</v>
      </c>
      <c r="D351" s="22">
        <v>108.16205739999999</v>
      </c>
      <c r="E351" s="9">
        <v>-85658.090800000005</v>
      </c>
      <c r="F351" s="9">
        <v>1972612.3393000001</v>
      </c>
      <c r="G351" s="9">
        <v>101672.62639999999</v>
      </c>
      <c r="H351" s="9">
        <v>415595.30729999999</v>
      </c>
      <c r="I351" s="9">
        <v>86778.7546</v>
      </c>
      <c r="J351" s="9">
        <v>50857.0792</v>
      </c>
      <c r="K351" s="9">
        <v>29693.7546</v>
      </c>
      <c r="L351" s="9">
        <v>2683480.443</v>
      </c>
      <c r="M351" s="9">
        <f t="shared" si="35"/>
        <v>21163.3246</v>
      </c>
      <c r="N351" s="26"/>
      <c r="O351" s="26"/>
      <c r="P351" s="26"/>
      <c r="Q351" s="26"/>
      <c r="R351" s="26"/>
      <c r="S351" s="26"/>
      <c r="T351" s="26"/>
      <c r="U351" s="26"/>
      <c r="V351" s="33">
        <f t="shared" si="36"/>
        <v>-85658.090800000005</v>
      </c>
      <c r="W351" s="26"/>
      <c r="X351" s="26"/>
      <c r="Y351" s="26"/>
      <c r="Z351" s="26"/>
      <c r="AA351" s="26"/>
      <c r="AB351" s="38">
        <v>2014</v>
      </c>
      <c r="AC351" s="38">
        <v>1993</v>
      </c>
      <c r="AD351" s="39">
        <v>116.7870363</v>
      </c>
      <c r="AE351" s="33">
        <v>-183918.524</v>
      </c>
      <c r="AF351" s="33">
        <v>2050022.4968999999</v>
      </c>
      <c r="AG351" s="33">
        <v>106509.8227</v>
      </c>
      <c r="AH351" s="33">
        <v>173302.842</v>
      </c>
      <c r="AI351" s="33">
        <v>144757.46549999999</v>
      </c>
      <c r="AJ351" s="33">
        <v>226239.92559999999</v>
      </c>
      <c r="AK351" s="33">
        <v>170168.0496</v>
      </c>
      <c r="AL351" s="33">
        <v>2714583.0268999999</v>
      </c>
      <c r="AM351" s="33">
        <f t="shared" si="37"/>
        <v>56071.875999999989</v>
      </c>
      <c r="AN351" s="33"/>
      <c r="AO351" s="33"/>
      <c r="AP351" s="33"/>
      <c r="AQ351" s="33"/>
      <c r="AR351" s="33"/>
      <c r="AS351" s="33"/>
      <c r="AT351" s="33"/>
      <c r="AU351" s="33"/>
      <c r="AV351" s="33">
        <f t="shared" si="38"/>
        <v>-183918.524</v>
      </c>
      <c r="AW351" s="33"/>
      <c r="AX351" s="33"/>
      <c r="AY351" s="33"/>
      <c r="AZ351" s="33"/>
      <c r="BA351" s="38">
        <v>346</v>
      </c>
      <c r="BB351" s="38">
        <v>2015</v>
      </c>
      <c r="BC351" s="38">
        <v>1994</v>
      </c>
      <c r="BD351" s="39">
        <v>97.75743104</v>
      </c>
      <c r="BE351" s="33">
        <f t="shared" si="39"/>
        <v>-204817.35448784474</v>
      </c>
      <c r="BF351" s="33">
        <v>2069951.8044</v>
      </c>
      <c r="BG351" s="33">
        <v>106509.8227</v>
      </c>
      <c r="BH351" s="33">
        <v>177053.95929999999</v>
      </c>
      <c r="BI351" s="33">
        <v>109906.197012155</v>
      </c>
      <c r="BJ351" s="33">
        <v>170149.94990000001</v>
      </c>
      <c r="BK351" s="33">
        <v>60819.121500000001</v>
      </c>
      <c r="BL351" s="33">
        <v>2777569.9663</v>
      </c>
      <c r="BM351" s="33">
        <f t="shared" si="40"/>
        <v>109330.8284</v>
      </c>
      <c r="BN351" s="9"/>
      <c r="BO351" s="9"/>
      <c r="BP351" s="9"/>
      <c r="BQ351" s="9"/>
      <c r="BR351" s="9"/>
      <c r="BS351" s="9"/>
      <c r="BT351" s="9"/>
      <c r="BU351" s="9"/>
      <c r="BV351" s="33">
        <f t="shared" si="41"/>
        <v>-204817.35448784474</v>
      </c>
      <c r="BW351" s="9"/>
      <c r="BX351" s="9"/>
      <c r="BY351" s="9"/>
      <c r="BZ351" s="9"/>
      <c r="CA351" s="21"/>
      <c r="CB351" s="21"/>
      <c r="CC351" s="21"/>
      <c r="CD351" s="22"/>
      <c r="CE351" s="9"/>
      <c r="CF351" s="9"/>
      <c r="CG351" s="9"/>
      <c r="CH351" s="9"/>
      <c r="CI351" s="9"/>
      <c r="CJ351" s="9"/>
      <c r="CK351" s="9"/>
      <c r="CL351" s="9"/>
      <c r="CM351" s="10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D351" s="3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</row>
    <row r="352" spans="1:156">
      <c r="A352" s="8">
        <v>347</v>
      </c>
      <c r="B352" s="21">
        <v>2013</v>
      </c>
      <c r="C352" s="21">
        <v>1967</v>
      </c>
      <c r="D352" s="22">
        <v>143.80169509999999</v>
      </c>
      <c r="E352" s="9">
        <v>-104433.908</v>
      </c>
      <c r="F352" s="9">
        <v>1931040.0321</v>
      </c>
      <c r="G352" s="9">
        <v>101672.62639999999</v>
      </c>
      <c r="H352" s="9">
        <v>415850.8</v>
      </c>
      <c r="I352" s="9">
        <v>85827.342999999993</v>
      </c>
      <c r="J352" s="9">
        <v>59756.597900000001</v>
      </c>
      <c r="K352" s="9">
        <v>13330.8007</v>
      </c>
      <c r="L352" s="9">
        <v>2685250.5066999998</v>
      </c>
      <c r="M352" s="9">
        <f t="shared" si="35"/>
        <v>46425.797200000001</v>
      </c>
      <c r="N352" s="26"/>
      <c r="O352" s="26"/>
      <c r="P352" s="26"/>
      <c r="Q352" s="26"/>
      <c r="R352" s="26"/>
      <c r="S352" s="26"/>
      <c r="T352" s="26"/>
      <c r="U352" s="26"/>
      <c r="V352" s="33">
        <f t="shared" si="36"/>
        <v>-104433.908</v>
      </c>
      <c r="W352" s="26"/>
      <c r="X352" s="26"/>
      <c r="Y352" s="26"/>
      <c r="Z352" s="26"/>
      <c r="AA352" s="26"/>
      <c r="AB352" s="38">
        <v>2014</v>
      </c>
      <c r="AC352" s="38">
        <v>1973</v>
      </c>
      <c r="AD352" s="39">
        <v>98.382095480000004</v>
      </c>
      <c r="AE352" s="33">
        <v>-160697.3462</v>
      </c>
      <c r="AF352" s="33">
        <v>2063560.3676</v>
      </c>
      <c r="AG352" s="33">
        <v>106509.8227</v>
      </c>
      <c r="AH352" s="33">
        <v>188023.4523</v>
      </c>
      <c r="AI352" s="33">
        <v>89429.521299999993</v>
      </c>
      <c r="AJ352" s="33">
        <v>131192.11989999999</v>
      </c>
      <c r="AK352" s="33">
        <v>30207.2248</v>
      </c>
      <c r="AL352" s="33">
        <v>2709205.4051999999</v>
      </c>
      <c r="AM352" s="33">
        <f t="shared" si="37"/>
        <v>100984.89509999999</v>
      </c>
      <c r="AN352" s="33"/>
      <c r="AO352" s="33"/>
      <c r="AP352" s="33"/>
      <c r="AQ352" s="33"/>
      <c r="AR352" s="33"/>
      <c r="AS352" s="33"/>
      <c r="AT352" s="33"/>
      <c r="AU352" s="33"/>
      <c r="AV352" s="33">
        <f t="shared" si="38"/>
        <v>-160697.3462</v>
      </c>
      <c r="AW352" s="33"/>
      <c r="AX352" s="33"/>
      <c r="AY352" s="33"/>
      <c r="AZ352" s="33"/>
      <c r="BA352" s="38">
        <v>347</v>
      </c>
      <c r="BB352" s="38">
        <v>2015</v>
      </c>
      <c r="BC352" s="38">
        <v>1974</v>
      </c>
      <c r="BD352" s="39">
        <v>194.84334010000001</v>
      </c>
      <c r="BE352" s="33">
        <f t="shared" si="39"/>
        <v>94261.100438254885</v>
      </c>
      <c r="BF352" s="33">
        <v>2107161.2760000001</v>
      </c>
      <c r="BG352" s="33">
        <v>106509.8227</v>
      </c>
      <c r="BH352" s="33">
        <v>185840.53349999999</v>
      </c>
      <c r="BI352" s="33">
        <v>76881.541538255493</v>
      </c>
      <c r="BJ352" s="33">
        <v>436774.12119999999</v>
      </c>
      <c r="BK352" s="33">
        <v>17359.9931</v>
      </c>
      <c r="BL352" s="33">
        <v>2801546.2014000001</v>
      </c>
      <c r="BM352" s="33">
        <f t="shared" si="40"/>
        <v>419414.12809999997</v>
      </c>
      <c r="BN352" s="9"/>
      <c r="BO352" s="9"/>
      <c r="BP352" s="9"/>
      <c r="BQ352" s="9"/>
      <c r="BR352" s="9"/>
      <c r="BS352" s="9"/>
      <c r="BT352" s="9"/>
      <c r="BU352" s="9"/>
      <c r="BV352" s="33">
        <f t="shared" si="41"/>
        <v>94261.100438254885</v>
      </c>
      <c r="BW352" s="9"/>
      <c r="BX352" s="9"/>
      <c r="BY352" s="9"/>
      <c r="BZ352" s="9"/>
      <c r="CA352" s="21"/>
      <c r="CB352" s="21"/>
      <c r="CC352" s="21"/>
      <c r="CD352" s="22"/>
      <c r="CE352" s="9"/>
      <c r="CF352" s="9"/>
      <c r="CG352" s="9"/>
      <c r="CH352" s="9"/>
      <c r="CI352" s="9"/>
      <c r="CJ352" s="9"/>
      <c r="CK352" s="9"/>
      <c r="CL352" s="9"/>
      <c r="CM352" s="10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D352" s="3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</row>
    <row r="353" spans="1:156">
      <c r="A353" s="8">
        <v>348</v>
      </c>
      <c r="B353" s="21">
        <v>2013</v>
      </c>
      <c r="C353" s="21">
        <v>1966</v>
      </c>
      <c r="D353" s="22">
        <v>120.1563148</v>
      </c>
      <c r="E353" s="9">
        <v>-81974.765400000004</v>
      </c>
      <c r="F353" s="9">
        <v>1932658.7357000001</v>
      </c>
      <c r="G353" s="9">
        <v>101672.62639999999</v>
      </c>
      <c r="H353" s="9">
        <v>415176.94929999998</v>
      </c>
      <c r="I353" s="9">
        <v>88336.6489</v>
      </c>
      <c r="J353" s="9">
        <v>71482.715800000005</v>
      </c>
      <c r="K353" s="9">
        <v>6732.6679000000004</v>
      </c>
      <c r="L353" s="9">
        <v>2684569.7735000001</v>
      </c>
      <c r="M353" s="9">
        <f t="shared" si="35"/>
        <v>64750.047900000005</v>
      </c>
      <c r="N353" s="26"/>
      <c r="O353" s="26"/>
      <c r="P353" s="26"/>
      <c r="Q353" s="26"/>
      <c r="R353" s="26"/>
      <c r="S353" s="26"/>
      <c r="T353" s="26"/>
      <c r="U353" s="26"/>
      <c r="V353" s="33">
        <f t="shared" si="36"/>
        <v>-81974.765400000004</v>
      </c>
      <c r="W353" s="26"/>
      <c r="X353" s="26"/>
      <c r="Y353" s="26"/>
      <c r="Z353" s="26"/>
      <c r="AA353" s="26"/>
      <c r="AB353" s="38">
        <v>2014</v>
      </c>
      <c r="AC353" s="38">
        <v>1941</v>
      </c>
      <c r="AD353" s="39">
        <v>99.84141047</v>
      </c>
      <c r="AE353" s="33">
        <v>-197665.31690000001</v>
      </c>
      <c r="AF353" s="33">
        <v>2037175.6497</v>
      </c>
      <c r="AG353" s="33">
        <v>106509.8227</v>
      </c>
      <c r="AH353" s="33">
        <v>180699.20699999999</v>
      </c>
      <c r="AI353" s="33">
        <v>116957.9611</v>
      </c>
      <c r="AJ353" s="33">
        <v>140993.07769999999</v>
      </c>
      <c r="AK353" s="33">
        <v>69776.097299999994</v>
      </c>
      <c r="AL353" s="33">
        <v>2710224.9378</v>
      </c>
      <c r="AM353" s="33">
        <f t="shared" si="37"/>
        <v>71216.9804</v>
      </c>
      <c r="AN353" s="33"/>
      <c r="AO353" s="33"/>
      <c r="AP353" s="33"/>
      <c r="AQ353" s="33"/>
      <c r="AR353" s="33"/>
      <c r="AS353" s="33"/>
      <c r="AT353" s="33"/>
      <c r="AU353" s="33"/>
      <c r="AV353" s="33">
        <f t="shared" si="38"/>
        <v>-197665.31690000001</v>
      </c>
      <c r="AW353" s="33"/>
      <c r="AX353" s="33"/>
      <c r="AY353" s="33"/>
      <c r="AZ353" s="33"/>
      <c r="BA353" s="38">
        <v>348</v>
      </c>
      <c r="BB353" s="38">
        <v>2015</v>
      </c>
      <c r="BC353" s="38">
        <v>1942</v>
      </c>
      <c r="BD353" s="39">
        <v>129.83243809999999</v>
      </c>
      <c r="BE353" s="33">
        <f t="shared" si="39"/>
        <v>-6312.1726684551686</v>
      </c>
      <c r="BF353" s="33">
        <v>2086065.5623999999</v>
      </c>
      <c r="BG353" s="33">
        <v>106509.8227</v>
      </c>
      <c r="BH353" s="33">
        <v>185387.851</v>
      </c>
      <c r="BI353" s="33">
        <v>78582.965031544896</v>
      </c>
      <c r="BJ353" s="33">
        <v>336944.1581</v>
      </c>
      <c r="BK353" s="33">
        <v>10488.435600000001</v>
      </c>
      <c r="BL353" s="33">
        <v>2789314.0962999999</v>
      </c>
      <c r="BM353" s="33">
        <f t="shared" si="40"/>
        <v>326455.72249999997</v>
      </c>
      <c r="BN353" s="9"/>
      <c r="BO353" s="9"/>
      <c r="BP353" s="9"/>
      <c r="BQ353" s="9"/>
      <c r="BR353" s="9"/>
      <c r="BS353" s="9"/>
      <c r="BT353" s="9"/>
      <c r="BU353" s="9"/>
      <c r="BV353" s="33">
        <f t="shared" si="41"/>
        <v>-6312.1726684551686</v>
      </c>
      <c r="BW353" s="9"/>
      <c r="BX353" s="9"/>
      <c r="BY353" s="9"/>
      <c r="BZ353" s="9"/>
      <c r="CA353" s="21"/>
      <c r="CB353" s="21"/>
      <c r="CC353" s="21"/>
      <c r="CD353" s="22"/>
      <c r="CE353" s="9"/>
      <c r="CF353" s="9"/>
      <c r="CG353" s="9"/>
      <c r="CH353" s="9"/>
      <c r="CI353" s="9"/>
      <c r="CJ353" s="9"/>
      <c r="CK353" s="9"/>
      <c r="CL353" s="9"/>
      <c r="CM353" s="10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D353" s="3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</row>
    <row r="354" spans="1:156">
      <c r="A354" s="8">
        <v>349</v>
      </c>
      <c r="B354" s="21">
        <v>2013</v>
      </c>
      <c r="C354" s="21">
        <v>1976</v>
      </c>
      <c r="D354" s="22">
        <v>172.14116780000001</v>
      </c>
      <c r="E354" s="9">
        <v>-18996.993399999999</v>
      </c>
      <c r="F354" s="9">
        <v>1953370.9016</v>
      </c>
      <c r="G354" s="9">
        <v>101672.62639999999</v>
      </c>
      <c r="H354" s="9">
        <v>416436.74859999999</v>
      </c>
      <c r="I354" s="9">
        <v>83645.369500000001</v>
      </c>
      <c r="J354" s="9">
        <v>112489.02069999999</v>
      </c>
      <c r="K354" s="9">
        <v>245.74950000000001</v>
      </c>
      <c r="L354" s="9">
        <v>2686365.9106999999</v>
      </c>
      <c r="M354" s="9">
        <f t="shared" si="35"/>
        <v>112243.27119999999</v>
      </c>
      <c r="N354" s="26"/>
      <c r="O354" s="26"/>
      <c r="P354" s="26"/>
      <c r="Q354" s="26"/>
      <c r="R354" s="26"/>
      <c r="S354" s="26"/>
      <c r="T354" s="26"/>
      <c r="U354" s="26"/>
      <c r="V354" s="33">
        <f t="shared" si="36"/>
        <v>-18996.993399999999</v>
      </c>
      <c r="W354" s="26"/>
      <c r="X354" s="26"/>
      <c r="Y354" s="26"/>
      <c r="Z354" s="26"/>
      <c r="AA354" s="26"/>
      <c r="AB354" s="38">
        <v>2014</v>
      </c>
      <c r="AC354" s="38">
        <v>1991</v>
      </c>
      <c r="AD354" s="39">
        <v>149.61549260000001</v>
      </c>
      <c r="AE354" s="33">
        <v>251705.7634</v>
      </c>
      <c r="AF354" s="33">
        <v>2024596.0068000001</v>
      </c>
      <c r="AG354" s="33">
        <v>106509.8227</v>
      </c>
      <c r="AH354" s="33">
        <v>190493.71170000001</v>
      </c>
      <c r="AI354" s="33">
        <v>80144.962299999999</v>
      </c>
      <c r="AJ354" s="33">
        <v>583784.95970000001</v>
      </c>
      <c r="AK354" s="33">
        <v>7743.9080000000004</v>
      </c>
      <c r="AL354" s="33">
        <v>2726079.7919999999</v>
      </c>
      <c r="AM354" s="33">
        <f t="shared" si="37"/>
        <v>576041.05169999995</v>
      </c>
      <c r="AN354" s="33"/>
      <c r="AO354" s="33"/>
      <c r="AP354" s="33"/>
      <c r="AQ354" s="33"/>
      <c r="AR354" s="33"/>
      <c r="AS354" s="33"/>
      <c r="AT354" s="33"/>
      <c r="AU354" s="33"/>
      <c r="AV354" s="33">
        <f t="shared" si="38"/>
        <v>251705.7634</v>
      </c>
      <c r="AW354" s="33"/>
      <c r="AX354" s="33"/>
      <c r="AY354" s="33"/>
      <c r="AZ354" s="33"/>
      <c r="BA354" s="38">
        <v>349</v>
      </c>
      <c r="BB354" s="38">
        <v>2015</v>
      </c>
      <c r="BC354" s="38">
        <v>1992</v>
      </c>
      <c r="BD354" s="39">
        <v>96.583156709999997</v>
      </c>
      <c r="BE354" s="33">
        <f t="shared" si="39"/>
        <v>-240761.22213694314</v>
      </c>
      <c r="BF354" s="33">
        <v>2027700.6538</v>
      </c>
      <c r="BG354" s="33">
        <v>106509.8227</v>
      </c>
      <c r="BH354" s="33">
        <v>176105.95189999999</v>
      </c>
      <c r="BI354" s="33">
        <v>113469.316963057</v>
      </c>
      <c r="BJ354" s="33">
        <v>179890.1</v>
      </c>
      <c r="BK354" s="33">
        <v>55716.582199999997</v>
      </c>
      <c r="BL354" s="33">
        <v>2788720.4852999998</v>
      </c>
      <c r="BM354" s="33">
        <f t="shared" si="40"/>
        <v>124173.5178</v>
      </c>
      <c r="BN354" s="9"/>
      <c r="BO354" s="9"/>
      <c r="BP354" s="9"/>
      <c r="BQ354" s="9"/>
      <c r="BR354" s="9"/>
      <c r="BS354" s="9"/>
      <c r="BT354" s="9"/>
      <c r="BU354" s="9"/>
      <c r="BV354" s="33">
        <f t="shared" si="41"/>
        <v>-240761.22213694314</v>
      </c>
      <c r="BW354" s="9"/>
      <c r="BX354" s="9"/>
      <c r="BY354" s="9"/>
      <c r="BZ354" s="9"/>
      <c r="CA354" s="21"/>
      <c r="CB354" s="21"/>
      <c r="CC354" s="21"/>
      <c r="CD354" s="22"/>
      <c r="CE354" s="9"/>
      <c r="CF354" s="9"/>
      <c r="CG354" s="9"/>
      <c r="CH354" s="9"/>
      <c r="CI354" s="9"/>
      <c r="CJ354" s="9"/>
      <c r="CK354" s="9"/>
      <c r="CL354" s="9"/>
      <c r="CM354" s="10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D354" s="3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</row>
    <row r="355" spans="1:156">
      <c r="A355" s="8">
        <v>350</v>
      </c>
      <c r="B355" s="21">
        <v>2013</v>
      </c>
      <c r="C355" s="21">
        <v>1967</v>
      </c>
      <c r="D355" s="22">
        <v>143.80169509999999</v>
      </c>
      <c r="E355" s="9">
        <v>-81540.343399999998</v>
      </c>
      <c r="F355" s="9">
        <v>1971223.0896000001</v>
      </c>
      <c r="G355" s="9">
        <v>101672.62639999999</v>
      </c>
      <c r="H355" s="9">
        <v>415574.87390000001</v>
      </c>
      <c r="I355" s="9">
        <v>86854.844800000006</v>
      </c>
      <c r="J355" s="9">
        <v>53669.528599999998</v>
      </c>
      <c r="K355" s="9">
        <v>27347.992399999999</v>
      </c>
      <c r="L355" s="9">
        <v>2683187.3143000002</v>
      </c>
      <c r="M355" s="9">
        <f t="shared" si="35"/>
        <v>26321.536199999999</v>
      </c>
      <c r="N355" s="26"/>
      <c r="O355" s="26"/>
      <c r="P355" s="26"/>
      <c r="Q355" s="26"/>
      <c r="R355" s="26"/>
      <c r="S355" s="26"/>
      <c r="T355" s="26"/>
      <c r="U355" s="26"/>
      <c r="V355" s="33">
        <f t="shared" si="36"/>
        <v>-81540.343399999998</v>
      </c>
      <c r="W355" s="26"/>
      <c r="X355" s="26"/>
      <c r="Y355" s="26"/>
      <c r="Z355" s="26"/>
      <c r="AA355" s="26"/>
      <c r="AB355" s="38">
        <v>2014</v>
      </c>
      <c r="AC355" s="38">
        <v>1976</v>
      </c>
      <c r="AD355" s="39">
        <v>172.14116780000001</v>
      </c>
      <c r="AE355" s="33">
        <v>278675.91840000002</v>
      </c>
      <c r="AF355" s="33">
        <v>2054774.5936</v>
      </c>
      <c r="AG355" s="33">
        <v>106509.8227</v>
      </c>
      <c r="AH355" s="33">
        <v>193063.91399999999</v>
      </c>
      <c r="AI355" s="33">
        <v>70484.7647</v>
      </c>
      <c r="AJ355" s="33">
        <v>596274.61809999996</v>
      </c>
      <c r="AK355" s="33">
        <v>0</v>
      </c>
      <c r="AL355" s="33">
        <v>2742431.7947</v>
      </c>
      <c r="AM355" s="33">
        <f t="shared" si="37"/>
        <v>596274.61809999996</v>
      </c>
      <c r="AN355" s="33"/>
      <c r="AO355" s="33"/>
      <c r="AP355" s="33"/>
      <c r="AQ355" s="33"/>
      <c r="AR355" s="33"/>
      <c r="AS355" s="33"/>
      <c r="AT355" s="33"/>
      <c r="AU355" s="33"/>
      <c r="AV355" s="33">
        <f t="shared" si="38"/>
        <v>278675.91840000002</v>
      </c>
      <c r="AW355" s="33"/>
      <c r="AX355" s="33"/>
      <c r="AY355" s="33"/>
      <c r="AZ355" s="33"/>
      <c r="BA355" s="38">
        <v>350</v>
      </c>
      <c r="BB355" s="38">
        <v>2015</v>
      </c>
      <c r="BC355" s="38">
        <v>1977</v>
      </c>
      <c r="BD355" s="39">
        <v>78.848646959999996</v>
      </c>
      <c r="BE355" s="33">
        <f t="shared" si="39"/>
        <v>-338306.10198852979</v>
      </c>
      <c r="BF355" s="33">
        <v>2103549.9130000002</v>
      </c>
      <c r="BG355" s="33">
        <v>106509.8227</v>
      </c>
      <c r="BH355" s="33">
        <v>167493.51079999999</v>
      </c>
      <c r="BI355" s="33">
        <v>145839.48691147001</v>
      </c>
      <c r="BJ355" s="33">
        <v>55928.906499999997</v>
      </c>
      <c r="BK355" s="33">
        <v>131833.84880000001</v>
      </c>
      <c r="BL355" s="33">
        <v>2785793.8931</v>
      </c>
      <c r="BM355" s="33">
        <f t="shared" si="40"/>
        <v>-75904.94230000001</v>
      </c>
      <c r="BN355" s="9"/>
      <c r="BO355" s="9"/>
      <c r="BP355" s="9"/>
      <c r="BQ355" s="9"/>
      <c r="BR355" s="9"/>
      <c r="BS355" s="9"/>
      <c r="BT355" s="9"/>
      <c r="BU355" s="9"/>
      <c r="BV355" s="33">
        <f t="shared" si="41"/>
        <v>-338306.10198852979</v>
      </c>
      <c r="BW355" s="9"/>
      <c r="BX355" s="9"/>
      <c r="BY355" s="9"/>
      <c r="BZ355" s="9"/>
      <c r="CA355" s="21"/>
      <c r="CB355" s="21"/>
      <c r="CC355" s="21"/>
      <c r="CD355" s="22"/>
      <c r="CE355" s="9"/>
      <c r="CF355" s="9"/>
      <c r="CG355" s="9"/>
      <c r="CH355" s="9"/>
      <c r="CI355" s="9"/>
      <c r="CJ355" s="9"/>
      <c r="CK355" s="9"/>
      <c r="CL355" s="9"/>
      <c r="CM355" s="10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D355" s="3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</row>
    <row r="356" spans="1:156">
      <c r="A356" s="8">
        <v>351</v>
      </c>
      <c r="B356" s="21">
        <v>2013</v>
      </c>
      <c r="C356" s="21">
        <v>1990</v>
      </c>
      <c r="D356" s="22">
        <v>135.3888048</v>
      </c>
      <c r="E356" s="9">
        <v>-5437.9884000000002</v>
      </c>
      <c r="F356" s="9">
        <v>1954659.0385</v>
      </c>
      <c r="G356" s="9">
        <v>101672.62639999999</v>
      </c>
      <c r="H356" s="9">
        <v>415904.63130000001</v>
      </c>
      <c r="I356" s="9">
        <v>85626.884000000005</v>
      </c>
      <c r="J356" s="9">
        <v>133416.08249999999</v>
      </c>
      <c r="K356" s="9">
        <v>1738.7692</v>
      </c>
      <c r="L356" s="9">
        <v>2694978.4819</v>
      </c>
      <c r="M356" s="9">
        <f t="shared" si="35"/>
        <v>131677.31329999998</v>
      </c>
      <c r="N356" s="26"/>
      <c r="O356" s="26"/>
      <c r="P356" s="26"/>
      <c r="Q356" s="26"/>
      <c r="R356" s="26"/>
      <c r="S356" s="26"/>
      <c r="T356" s="26"/>
      <c r="U356" s="26"/>
      <c r="V356" s="33">
        <f t="shared" si="36"/>
        <v>-5437.9884000000002</v>
      </c>
      <c r="W356" s="26"/>
      <c r="X356" s="26"/>
      <c r="Y356" s="26"/>
      <c r="Z356" s="26"/>
      <c r="AA356" s="26"/>
      <c r="AB356" s="38">
        <v>2014</v>
      </c>
      <c r="AC356" s="38">
        <v>1953</v>
      </c>
      <c r="AD356" s="39">
        <v>133.47564790000001</v>
      </c>
      <c r="AE356" s="33">
        <v>-42088.942499999997</v>
      </c>
      <c r="AF356" s="33">
        <v>2062441.3355</v>
      </c>
      <c r="AG356" s="33">
        <v>106509.8227</v>
      </c>
      <c r="AH356" s="33">
        <v>183894.15979999999</v>
      </c>
      <c r="AI356" s="33">
        <v>104949.6161</v>
      </c>
      <c r="AJ356" s="33">
        <v>279386.09639999998</v>
      </c>
      <c r="AK356" s="33">
        <v>57063.318700000003</v>
      </c>
      <c r="AL356" s="33">
        <v>2722206.6543999999</v>
      </c>
      <c r="AM356" s="33">
        <f t="shared" si="37"/>
        <v>222322.77769999998</v>
      </c>
      <c r="AN356" s="33"/>
      <c r="AO356" s="33"/>
      <c r="AP356" s="33"/>
      <c r="AQ356" s="33"/>
      <c r="AR356" s="33"/>
      <c r="AS356" s="33"/>
      <c r="AT356" s="33"/>
      <c r="AU356" s="33"/>
      <c r="AV356" s="33">
        <f t="shared" si="38"/>
        <v>-42088.942499999997</v>
      </c>
      <c r="AW356" s="33"/>
      <c r="AX356" s="33"/>
      <c r="AY356" s="33"/>
      <c r="AZ356" s="33"/>
      <c r="BA356" s="38">
        <v>351</v>
      </c>
      <c r="BB356" s="38">
        <v>2015</v>
      </c>
      <c r="BC356" s="38">
        <v>1954</v>
      </c>
      <c r="BD356" s="39">
        <v>155.51180840000001</v>
      </c>
      <c r="BE356" s="33">
        <f t="shared" si="39"/>
        <v>158631.78452192433</v>
      </c>
      <c r="BF356" s="33">
        <v>2082644.5222</v>
      </c>
      <c r="BG356" s="33">
        <v>106509.8227</v>
      </c>
      <c r="BH356" s="33">
        <v>186609.66620000001</v>
      </c>
      <c r="BI356" s="33">
        <v>73990.728521924597</v>
      </c>
      <c r="BJ356" s="33">
        <v>501375.2733</v>
      </c>
      <c r="BK356" s="33">
        <v>921.62909999999999</v>
      </c>
      <c r="BL356" s="33">
        <v>2791576.5992999999</v>
      </c>
      <c r="BM356" s="33">
        <f t="shared" si="40"/>
        <v>500453.64419999998</v>
      </c>
      <c r="BN356" s="9"/>
      <c r="BO356" s="9"/>
      <c r="BP356" s="9"/>
      <c r="BQ356" s="9"/>
      <c r="BR356" s="9"/>
      <c r="BS356" s="9"/>
      <c r="BT356" s="9"/>
      <c r="BU356" s="9"/>
      <c r="BV356" s="33">
        <f t="shared" si="41"/>
        <v>158631.78452192433</v>
      </c>
      <c r="BW356" s="9"/>
      <c r="BX356" s="9"/>
      <c r="BY356" s="9"/>
      <c r="BZ356" s="9"/>
      <c r="CA356" s="21"/>
      <c r="CB356" s="21"/>
      <c r="CC356" s="21"/>
      <c r="CD356" s="22"/>
      <c r="CE356" s="9"/>
      <c r="CF356" s="9"/>
      <c r="CG356" s="9"/>
      <c r="CH356" s="9"/>
      <c r="CI356" s="9"/>
      <c r="CJ356" s="9"/>
      <c r="CK356" s="9"/>
      <c r="CL356" s="9"/>
      <c r="CM356" s="10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D356" s="3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</row>
    <row r="357" spans="1:156">
      <c r="A357" s="8">
        <v>352</v>
      </c>
      <c r="B357" s="21">
        <v>2013</v>
      </c>
      <c r="C357" s="21">
        <v>1965</v>
      </c>
      <c r="D357" s="22">
        <v>166.12631579999999</v>
      </c>
      <c r="E357" s="9">
        <v>-35299.7399</v>
      </c>
      <c r="F357" s="9">
        <v>1974880.9796</v>
      </c>
      <c r="G357" s="9">
        <v>101672.62639999999</v>
      </c>
      <c r="H357" s="9">
        <v>415394.89120000001</v>
      </c>
      <c r="I357" s="9">
        <v>87525.069900000002</v>
      </c>
      <c r="J357" s="9">
        <v>77053.8174</v>
      </c>
      <c r="K357" s="9">
        <v>7109.9825000000001</v>
      </c>
      <c r="L357" s="9">
        <v>2684717.1419000002</v>
      </c>
      <c r="M357" s="9">
        <f t="shared" si="35"/>
        <v>69943.834900000002</v>
      </c>
      <c r="N357" s="26"/>
      <c r="O357" s="26"/>
      <c r="P357" s="26"/>
      <c r="Q357" s="26"/>
      <c r="R357" s="26"/>
      <c r="S357" s="26"/>
      <c r="T357" s="26"/>
      <c r="U357" s="26"/>
      <c r="V357" s="33">
        <f t="shared" si="36"/>
        <v>-35299.7399</v>
      </c>
      <c r="W357" s="26"/>
      <c r="X357" s="26"/>
      <c r="Y357" s="26"/>
      <c r="Z357" s="26"/>
      <c r="AA357" s="26"/>
      <c r="AB357" s="38">
        <v>2014</v>
      </c>
      <c r="AC357" s="38">
        <v>1998</v>
      </c>
      <c r="AD357" s="39">
        <v>141.2795888</v>
      </c>
      <c r="AE357" s="33">
        <v>27425.105299999999</v>
      </c>
      <c r="AF357" s="33">
        <v>2028376.1640000001</v>
      </c>
      <c r="AG357" s="33">
        <v>106509.8227</v>
      </c>
      <c r="AH357" s="33">
        <v>191696.5055</v>
      </c>
      <c r="AI357" s="33">
        <v>75624.218800000002</v>
      </c>
      <c r="AJ357" s="33">
        <v>353607.33919999999</v>
      </c>
      <c r="AK357" s="33">
        <v>5770.9485000000004</v>
      </c>
      <c r="AL357" s="33">
        <v>2722617.9963000002</v>
      </c>
      <c r="AM357" s="33">
        <f t="shared" si="37"/>
        <v>347836.39069999999</v>
      </c>
      <c r="AN357" s="33"/>
      <c r="AO357" s="33"/>
      <c r="AP357" s="33"/>
      <c r="AQ357" s="33"/>
      <c r="AR357" s="33"/>
      <c r="AS357" s="33"/>
      <c r="AT357" s="33"/>
      <c r="AU357" s="33"/>
      <c r="AV357" s="33">
        <f t="shared" si="38"/>
        <v>27425.105299999999</v>
      </c>
      <c r="AW357" s="33"/>
      <c r="AX357" s="33"/>
      <c r="AY357" s="33"/>
      <c r="AZ357" s="33"/>
      <c r="BA357" s="38">
        <v>352</v>
      </c>
      <c r="BB357" s="38">
        <v>2015</v>
      </c>
      <c r="BC357" s="38">
        <v>1999</v>
      </c>
      <c r="BD357" s="39">
        <v>160.9222432</v>
      </c>
      <c r="BE357" s="33">
        <f t="shared" si="39"/>
        <v>132710.98005503695</v>
      </c>
      <c r="BF357" s="33">
        <v>2047726.2749000001</v>
      </c>
      <c r="BG357" s="33">
        <v>106509.8227</v>
      </c>
      <c r="BH357" s="33">
        <v>185239.9987</v>
      </c>
      <c r="BI357" s="33">
        <v>79138.673155037395</v>
      </c>
      <c r="BJ357" s="33">
        <v>519491.22259999998</v>
      </c>
      <c r="BK357" s="33">
        <v>4260.5469000000003</v>
      </c>
      <c r="BL357" s="33">
        <v>2801134.4651000001</v>
      </c>
      <c r="BM357" s="33">
        <f t="shared" si="40"/>
        <v>515230.67569999996</v>
      </c>
      <c r="BN357" s="9"/>
      <c r="BO357" s="9"/>
      <c r="BP357" s="9"/>
      <c r="BQ357" s="9"/>
      <c r="BR357" s="9"/>
      <c r="BS357" s="9"/>
      <c r="BT357" s="9"/>
      <c r="BU357" s="9"/>
      <c r="BV357" s="33">
        <f t="shared" si="41"/>
        <v>132710.98005503695</v>
      </c>
      <c r="BW357" s="9"/>
      <c r="BX357" s="9"/>
      <c r="BY357" s="9"/>
      <c r="BZ357" s="9"/>
      <c r="CA357" s="21"/>
      <c r="CB357" s="21"/>
      <c r="CC357" s="21"/>
      <c r="CD357" s="22"/>
      <c r="CE357" s="9"/>
      <c r="CF357" s="9"/>
      <c r="CG357" s="9"/>
      <c r="CH357" s="9"/>
      <c r="CI357" s="9"/>
      <c r="CJ357" s="9"/>
      <c r="CK357" s="9"/>
      <c r="CL357" s="9"/>
      <c r="CM357" s="10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D357" s="3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</row>
    <row r="358" spans="1:156">
      <c r="A358" s="8">
        <v>353</v>
      </c>
      <c r="B358" s="21">
        <v>2013</v>
      </c>
      <c r="C358" s="21">
        <v>1973</v>
      </c>
      <c r="D358" s="22">
        <v>98.382095480000004</v>
      </c>
      <c r="E358" s="9">
        <v>-130175.1179</v>
      </c>
      <c r="F358" s="9">
        <v>1928022.8362</v>
      </c>
      <c r="G358" s="9">
        <v>101672.62639999999</v>
      </c>
      <c r="H358" s="9">
        <v>415339.02279999998</v>
      </c>
      <c r="I358" s="9">
        <v>87733.114600000001</v>
      </c>
      <c r="J358" s="9">
        <v>39903.009400000003</v>
      </c>
      <c r="K358" s="9">
        <v>23479.353899999998</v>
      </c>
      <c r="L358" s="9">
        <v>2679366.3733999999</v>
      </c>
      <c r="M358" s="9">
        <f t="shared" si="35"/>
        <v>16423.655500000004</v>
      </c>
      <c r="N358" s="26"/>
      <c r="O358" s="26"/>
      <c r="P358" s="26"/>
      <c r="Q358" s="26"/>
      <c r="R358" s="26"/>
      <c r="S358" s="26"/>
      <c r="T358" s="26"/>
      <c r="U358" s="26"/>
      <c r="V358" s="33">
        <f t="shared" si="36"/>
        <v>-130175.1179</v>
      </c>
      <c r="W358" s="26"/>
      <c r="X358" s="26"/>
      <c r="Y358" s="26"/>
      <c r="Z358" s="26"/>
      <c r="AA358" s="26"/>
      <c r="AB358" s="38">
        <v>2014</v>
      </c>
      <c r="AC358" s="38">
        <v>1987</v>
      </c>
      <c r="AD358" s="39">
        <v>105.1904648</v>
      </c>
      <c r="AE358" s="33">
        <v>-157923.4627</v>
      </c>
      <c r="AF358" s="33">
        <v>2025869.1078000001</v>
      </c>
      <c r="AG358" s="33">
        <v>106509.8227</v>
      </c>
      <c r="AH358" s="33">
        <v>186503.79449999999</v>
      </c>
      <c r="AI358" s="33">
        <v>95141.21</v>
      </c>
      <c r="AJ358" s="33">
        <v>190070.36979999999</v>
      </c>
      <c r="AK358" s="33">
        <v>50426.531799999997</v>
      </c>
      <c r="AL358" s="33">
        <v>2711591.2355999998</v>
      </c>
      <c r="AM358" s="33">
        <f t="shared" si="37"/>
        <v>139643.83799999999</v>
      </c>
      <c r="AN358" s="33"/>
      <c r="AO358" s="33"/>
      <c r="AP358" s="33"/>
      <c r="AQ358" s="33"/>
      <c r="AR358" s="33"/>
      <c r="AS358" s="33"/>
      <c r="AT358" s="33"/>
      <c r="AU358" s="33"/>
      <c r="AV358" s="33">
        <f t="shared" si="38"/>
        <v>-157923.4627</v>
      </c>
      <c r="AW358" s="33"/>
      <c r="AX358" s="33"/>
      <c r="AY358" s="33"/>
      <c r="AZ358" s="33"/>
      <c r="BA358" s="38">
        <v>353</v>
      </c>
      <c r="BB358" s="38">
        <v>2015</v>
      </c>
      <c r="BC358" s="38">
        <v>1988</v>
      </c>
      <c r="BD358" s="39">
        <v>96.405491260000005</v>
      </c>
      <c r="BE358" s="33">
        <f t="shared" si="39"/>
        <v>-314118.12391893612</v>
      </c>
      <c r="BF358" s="33">
        <v>2068894.7054999999</v>
      </c>
      <c r="BG358" s="33">
        <v>106509.8227</v>
      </c>
      <c r="BH358" s="33">
        <v>164392.82740000001</v>
      </c>
      <c r="BI358" s="33">
        <v>157493.51728106401</v>
      </c>
      <c r="BJ358" s="33">
        <v>128945.4038</v>
      </c>
      <c r="BK358" s="33">
        <v>152140.6587</v>
      </c>
      <c r="BL358" s="33">
        <v>2788213.7418999998</v>
      </c>
      <c r="BM358" s="33">
        <f t="shared" si="40"/>
        <v>-23195.2549</v>
      </c>
      <c r="BN358" s="9"/>
      <c r="BO358" s="9"/>
      <c r="BP358" s="9"/>
      <c r="BQ358" s="9"/>
      <c r="BR358" s="9"/>
      <c r="BS358" s="9"/>
      <c r="BT358" s="9"/>
      <c r="BU358" s="9"/>
      <c r="BV358" s="33">
        <f t="shared" si="41"/>
        <v>-314118.12391893612</v>
      </c>
      <c r="BW358" s="9"/>
      <c r="BX358" s="9"/>
      <c r="BY358" s="9"/>
      <c r="BZ358" s="9"/>
      <c r="CA358" s="21"/>
      <c r="CB358" s="21"/>
      <c r="CC358" s="21"/>
      <c r="CD358" s="22"/>
      <c r="CE358" s="9"/>
      <c r="CF358" s="9"/>
      <c r="CG358" s="9"/>
      <c r="CH358" s="9"/>
      <c r="CI358" s="9"/>
      <c r="CJ358" s="9"/>
      <c r="CK358" s="9"/>
      <c r="CL358" s="9"/>
      <c r="CM358" s="10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D358" s="3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</row>
    <row r="359" spans="1:156">
      <c r="A359" s="8">
        <v>354</v>
      </c>
      <c r="B359" s="21">
        <v>2013</v>
      </c>
      <c r="C359" s="21">
        <v>1999</v>
      </c>
      <c r="D359" s="22">
        <v>160.9222432</v>
      </c>
      <c r="E359" s="9">
        <v>-91908.1155</v>
      </c>
      <c r="F359" s="9">
        <v>1955250.1118000001</v>
      </c>
      <c r="G359" s="9">
        <v>101672.62639999999</v>
      </c>
      <c r="H359" s="9">
        <v>415900.38530000002</v>
      </c>
      <c r="I359" s="9">
        <v>85642.695500000002</v>
      </c>
      <c r="J359" s="9">
        <v>38808.995199999998</v>
      </c>
      <c r="K359" s="9">
        <v>7063.8597</v>
      </c>
      <c r="L359" s="9">
        <v>2682119.0699999998</v>
      </c>
      <c r="M359" s="9">
        <f t="shared" si="35"/>
        <v>31745.135499999997</v>
      </c>
      <c r="N359" s="26"/>
      <c r="O359" s="26"/>
      <c r="P359" s="26"/>
      <c r="Q359" s="26"/>
      <c r="R359" s="26"/>
      <c r="S359" s="26"/>
      <c r="T359" s="26"/>
      <c r="U359" s="26"/>
      <c r="V359" s="33">
        <f t="shared" si="36"/>
        <v>-91908.1155</v>
      </c>
      <c r="W359" s="26"/>
      <c r="X359" s="26"/>
      <c r="Y359" s="26"/>
      <c r="Z359" s="26"/>
      <c r="AA359" s="26"/>
      <c r="AB359" s="38">
        <v>2014</v>
      </c>
      <c r="AC359" s="38">
        <v>1935</v>
      </c>
      <c r="AD359" s="39">
        <v>122.9110288</v>
      </c>
      <c r="AE359" s="33">
        <v>-1092.8081</v>
      </c>
      <c r="AF359" s="33">
        <v>2045579.5094999999</v>
      </c>
      <c r="AG359" s="33">
        <v>106509.8227</v>
      </c>
      <c r="AH359" s="33">
        <v>185281.80840000001</v>
      </c>
      <c r="AI359" s="33">
        <v>99734.088600000003</v>
      </c>
      <c r="AJ359" s="33">
        <v>314810.64980000001</v>
      </c>
      <c r="AK359" s="33">
        <v>41438.8292</v>
      </c>
      <c r="AL359" s="33">
        <v>2711569.858</v>
      </c>
      <c r="AM359" s="33">
        <f t="shared" si="37"/>
        <v>273371.82060000004</v>
      </c>
      <c r="AN359" s="33"/>
      <c r="AO359" s="33"/>
      <c r="AP359" s="33"/>
      <c r="AQ359" s="33"/>
      <c r="AR359" s="33"/>
      <c r="AS359" s="33"/>
      <c r="AT359" s="33"/>
      <c r="AU359" s="33"/>
      <c r="AV359" s="33">
        <f t="shared" si="38"/>
        <v>-1092.8081</v>
      </c>
      <c r="AW359" s="33"/>
      <c r="AX359" s="33"/>
      <c r="AY359" s="33"/>
      <c r="AZ359" s="33"/>
      <c r="BA359" s="38">
        <v>354</v>
      </c>
      <c r="BB359" s="38">
        <v>2015</v>
      </c>
      <c r="BC359" s="38">
        <v>1936</v>
      </c>
      <c r="BD359" s="39">
        <v>113.9190562</v>
      </c>
      <c r="BE359" s="33">
        <f t="shared" si="39"/>
        <v>-241949.38461893238</v>
      </c>
      <c r="BF359" s="33">
        <v>2150747.0751999998</v>
      </c>
      <c r="BG359" s="33">
        <v>106509.8227</v>
      </c>
      <c r="BH359" s="33">
        <v>164869.47380000001</v>
      </c>
      <c r="BI359" s="33">
        <v>155702.02458106799</v>
      </c>
      <c r="BJ359" s="33">
        <v>198769.7108</v>
      </c>
      <c r="BK359" s="33">
        <v>206275.7604</v>
      </c>
      <c r="BL359" s="33">
        <v>2812271.7313000001</v>
      </c>
      <c r="BM359" s="33">
        <f t="shared" si="40"/>
        <v>-7506.0495999999985</v>
      </c>
      <c r="BN359" s="9"/>
      <c r="BO359" s="9"/>
      <c r="BP359" s="9"/>
      <c r="BQ359" s="9"/>
      <c r="BR359" s="9"/>
      <c r="BS359" s="9"/>
      <c r="BT359" s="9"/>
      <c r="BU359" s="9"/>
      <c r="BV359" s="33">
        <f t="shared" si="41"/>
        <v>-241949.38461893238</v>
      </c>
      <c r="BW359" s="9"/>
      <c r="BX359" s="9"/>
      <c r="BY359" s="9"/>
      <c r="BZ359" s="9"/>
      <c r="CA359" s="21"/>
      <c r="CB359" s="21"/>
      <c r="CC359" s="21"/>
      <c r="CD359" s="22"/>
      <c r="CE359" s="9"/>
      <c r="CF359" s="9"/>
      <c r="CG359" s="9"/>
      <c r="CH359" s="9"/>
      <c r="CI359" s="9"/>
      <c r="CJ359" s="9"/>
      <c r="CK359" s="9"/>
      <c r="CL359" s="9"/>
      <c r="CM359" s="10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D359" s="3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</row>
    <row r="360" spans="1:156">
      <c r="A360" s="8">
        <v>355</v>
      </c>
      <c r="B360" s="21">
        <v>2013</v>
      </c>
      <c r="C360" s="21">
        <v>1970</v>
      </c>
      <c r="D360" s="22">
        <v>124.7922181</v>
      </c>
      <c r="E360" s="9">
        <v>-65137.318099999997</v>
      </c>
      <c r="F360" s="9">
        <v>1964259.8178999999</v>
      </c>
      <c r="G360" s="9">
        <v>101672.62639999999</v>
      </c>
      <c r="H360" s="9">
        <v>415451.45610000001</v>
      </c>
      <c r="I360" s="9">
        <v>87314.431800000006</v>
      </c>
      <c r="J360" s="9">
        <v>67351.657000000007</v>
      </c>
      <c r="K360" s="9">
        <v>16777.584699999999</v>
      </c>
      <c r="L360" s="9">
        <v>2684409.7228000001</v>
      </c>
      <c r="M360" s="9">
        <f t="shared" si="35"/>
        <v>50574.072300000007</v>
      </c>
      <c r="N360" s="26"/>
      <c r="O360" s="26"/>
      <c r="P360" s="26"/>
      <c r="Q360" s="26"/>
      <c r="R360" s="26"/>
      <c r="S360" s="26"/>
      <c r="T360" s="26"/>
      <c r="U360" s="26"/>
      <c r="V360" s="33">
        <f t="shared" si="36"/>
        <v>-65137.318099999997</v>
      </c>
      <c r="W360" s="26"/>
      <c r="X360" s="26"/>
      <c r="Y360" s="26"/>
      <c r="Z360" s="26"/>
      <c r="AA360" s="26"/>
      <c r="AB360" s="38">
        <v>2014</v>
      </c>
      <c r="AC360" s="38">
        <v>2007</v>
      </c>
      <c r="AD360" s="39">
        <v>122.3188318</v>
      </c>
      <c r="AE360" s="33">
        <v>-32390.677599999999</v>
      </c>
      <c r="AF360" s="33">
        <v>2044712.3939</v>
      </c>
      <c r="AG360" s="33">
        <v>106509.8227</v>
      </c>
      <c r="AH360" s="33">
        <v>188308.4472</v>
      </c>
      <c r="AI360" s="33">
        <v>88358.357900000003</v>
      </c>
      <c r="AJ360" s="33">
        <v>290873.53389999998</v>
      </c>
      <c r="AK360" s="33">
        <v>29771.4103</v>
      </c>
      <c r="AL360" s="33">
        <v>2721381.8229</v>
      </c>
      <c r="AM360" s="33">
        <f t="shared" si="37"/>
        <v>261102.12359999999</v>
      </c>
      <c r="AN360" s="33"/>
      <c r="AO360" s="33"/>
      <c r="AP360" s="33"/>
      <c r="AQ360" s="33"/>
      <c r="AR360" s="33"/>
      <c r="AS360" s="33"/>
      <c r="AT360" s="33"/>
      <c r="AU360" s="33"/>
      <c r="AV360" s="33">
        <f t="shared" si="38"/>
        <v>-32390.677599999999</v>
      </c>
      <c r="AW360" s="33"/>
      <c r="AX360" s="33"/>
      <c r="AY360" s="33"/>
      <c r="AZ360" s="33"/>
      <c r="BA360" s="38">
        <v>355</v>
      </c>
      <c r="BB360" s="38">
        <v>2015</v>
      </c>
      <c r="BC360" s="38">
        <v>2008</v>
      </c>
      <c r="BD360" s="39">
        <v>121.24909940000001</v>
      </c>
      <c r="BE360" s="33">
        <f t="shared" si="39"/>
        <v>-149678.8701729239</v>
      </c>
      <c r="BF360" s="33">
        <v>2026972.5478999999</v>
      </c>
      <c r="BG360" s="33">
        <v>106509.8227</v>
      </c>
      <c r="BH360" s="33">
        <v>181852.26360000001</v>
      </c>
      <c r="BI360" s="33">
        <v>91871.597627076</v>
      </c>
      <c r="BJ360" s="33">
        <v>257596.29759999999</v>
      </c>
      <c r="BK360" s="33">
        <v>32418.560300000001</v>
      </c>
      <c r="BL360" s="33">
        <v>2782062.8393000001</v>
      </c>
      <c r="BM360" s="33">
        <f t="shared" si="40"/>
        <v>225177.73729999998</v>
      </c>
      <c r="BN360" s="9"/>
      <c r="BO360" s="9"/>
      <c r="BP360" s="9"/>
      <c r="BQ360" s="9"/>
      <c r="BR360" s="9"/>
      <c r="BS360" s="9"/>
      <c r="BT360" s="9"/>
      <c r="BU360" s="9"/>
      <c r="BV360" s="33">
        <f t="shared" si="41"/>
        <v>-149678.8701729239</v>
      </c>
      <c r="BW360" s="9"/>
      <c r="BX360" s="9"/>
      <c r="BY360" s="9"/>
      <c r="BZ360" s="9"/>
      <c r="CA360" s="21"/>
      <c r="CB360" s="21"/>
      <c r="CC360" s="21"/>
      <c r="CD360" s="22"/>
      <c r="CE360" s="9"/>
      <c r="CF360" s="9"/>
      <c r="CG360" s="9"/>
      <c r="CH360" s="9"/>
      <c r="CI360" s="9"/>
      <c r="CJ360" s="9"/>
      <c r="CK360" s="9"/>
      <c r="CL360" s="9"/>
      <c r="CM360" s="10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D360" s="3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</row>
    <row r="361" spans="1:156">
      <c r="A361" s="8">
        <v>356</v>
      </c>
      <c r="B361" s="21">
        <v>2013</v>
      </c>
      <c r="C361" s="21">
        <v>1987</v>
      </c>
      <c r="D361" s="22">
        <v>105.1904648</v>
      </c>
      <c r="E361" s="9">
        <v>-69418.648400000005</v>
      </c>
      <c r="F361" s="9">
        <v>1909670.4434</v>
      </c>
      <c r="G361" s="9">
        <v>101672.62639999999</v>
      </c>
      <c r="H361" s="9">
        <v>415455.89020000002</v>
      </c>
      <c r="I361" s="9">
        <v>87297.920100000003</v>
      </c>
      <c r="J361" s="9">
        <v>114017.47840000001</v>
      </c>
      <c r="K361" s="9">
        <v>5817.4393</v>
      </c>
      <c r="L361" s="9">
        <v>2691715.5676000002</v>
      </c>
      <c r="M361" s="9">
        <f t="shared" si="35"/>
        <v>108200.03910000001</v>
      </c>
      <c r="N361" s="26"/>
      <c r="O361" s="26"/>
      <c r="P361" s="26"/>
      <c r="Q361" s="26"/>
      <c r="R361" s="26"/>
      <c r="S361" s="26"/>
      <c r="T361" s="26"/>
      <c r="U361" s="26"/>
      <c r="V361" s="33">
        <f t="shared" si="36"/>
        <v>-69418.648400000005</v>
      </c>
      <c r="W361" s="26"/>
      <c r="X361" s="26"/>
      <c r="Y361" s="26"/>
      <c r="Z361" s="26"/>
      <c r="AA361" s="26"/>
      <c r="AB361" s="38">
        <v>2014</v>
      </c>
      <c r="AC361" s="38">
        <v>1963</v>
      </c>
      <c r="AD361" s="39">
        <v>129.95508799999999</v>
      </c>
      <c r="AE361" s="33">
        <v>31077.617900000001</v>
      </c>
      <c r="AF361" s="33">
        <v>2006689.8825000001</v>
      </c>
      <c r="AG361" s="33">
        <v>106509.8227</v>
      </c>
      <c r="AH361" s="33">
        <v>191514.94870000001</v>
      </c>
      <c r="AI361" s="33">
        <v>76306.606599999999</v>
      </c>
      <c r="AJ361" s="33">
        <v>369616.77970000001</v>
      </c>
      <c r="AK361" s="33">
        <v>1552.4364</v>
      </c>
      <c r="AL361" s="33">
        <v>2718007.9857999999</v>
      </c>
      <c r="AM361" s="33">
        <f t="shared" si="37"/>
        <v>368064.34330000001</v>
      </c>
      <c r="AN361" s="33"/>
      <c r="AO361" s="33"/>
      <c r="AP361" s="33"/>
      <c r="AQ361" s="33"/>
      <c r="AR361" s="33"/>
      <c r="AS361" s="33"/>
      <c r="AT361" s="33"/>
      <c r="AU361" s="33"/>
      <c r="AV361" s="33">
        <f t="shared" si="38"/>
        <v>31077.617900000001</v>
      </c>
      <c r="AW361" s="33"/>
      <c r="AX361" s="33"/>
      <c r="AY361" s="33"/>
      <c r="AZ361" s="33"/>
      <c r="BA361" s="38">
        <v>356</v>
      </c>
      <c r="BB361" s="38">
        <v>2015</v>
      </c>
      <c r="BC361" s="38">
        <v>1964</v>
      </c>
      <c r="BD361" s="39">
        <v>136.84781240000001</v>
      </c>
      <c r="BE361" s="33">
        <f t="shared" si="39"/>
        <v>-80902.063997217454</v>
      </c>
      <c r="BF361" s="33">
        <v>2055589.0001000001</v>
      </c>
      <c r="BG361" s="33">
        <v>106509.8227</v>
      </c>
      <c r="BH361" s="33">
        <v>182033.3879</v>
      </c>
      <c r="BI361" s="33">
        <v>91190.835502782196</v>
      </c>
      <c r="BJ361" s="33">
        <v>293104.37280000001</v>
      </c>
      <c r="BK361" s="33">
        <v>20250.773300000001</v>
      </c>
      <c r="BL361" s="33">
        <v>2789078.7097</v>
      </c>
      <c r="BM361" s="33">
        <f t="shared" si="40"/>
        <v>272853.59950000001</v>
      </c>
      <c r="BN361" s="9"/>
      <c r="BO361" s="9"/>
      <c r="BP361" s="9"/>
      <c r="BQ361" s="9"/>
      <c r="BR361" s="9"/>
      <c r="BS361" s="9"/>
      <c r="BT361" s="9"/>
      <c r="BU361" s="9"/>
      <c r="BV361" s="33">
        <f t="shared" si="41"/>
        <v>-80902.063997217454</v>
      </c>
      <c r="BW361" s="9"/>
      <c r="BX361" s="9"/>
      <c r="BY361" s="9"/>
      <c r="BZ361" s="9"/>
      <c r="CA361" s="21"/>
      <c r="CB361" s="21"/>
      <c r="CC361" s="21"/>
      <c r="CD361" s="22"/>
      <c r="CE361" s="9"/>
      <c r="CF361" s="9"/>
      <c r="CG361" s="9"/>
      <c r="CH361" s="9"/>
      <c r="CI361" s="9"/>
      <c r="CJ361" s="9"/>
      <c r="CK361" s="9"/>
      <c r="CL361" s="9"/>
      <c r="CM361" s="10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D361" s="3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</row>
    <row r="362" spans="1:156">
      <c r="A362" s="8">
        <v>357</v>
      </c>
      <c r="B362" s="21">
        <v>2013</v>
      </c>
      <c r="C362" s="21">
        <v>1976</v>
      </c>
      <c r="D362" s="22">
        <v>172.14116780000001</v>
      </c>
      <c r="E362" s="9">
        <v>-45986.846599999997</v>
      </c>
      <c r="F362" s="9">
        <v>1948142.4032999999</v>
      </c>
      <c r="G362" s="9">
        <v>101672.62639999999</v>
      </c>
      <c r="H362" s="9">
        <v>416436.74859999999</v>
      </c>
      <c r="I362" s="9">
        <v>83645.369500000001</v>
      </c>
      <c r="J362" s="9">
        <v>90553.467499999999</v>
      </c>
      <c r="K362" s="9">
        <v>634.80269999999996</v>
      </c>
      <c r="L362" s="9">
        <v>2685802.6592000001</v>
      </c>
      <c r="M362" s="9">
        <f t="shared" si="35"/>
        <v>89918.664799999999</v>
      </c>
      <c r="N362" s="26"/>
      <c r="O362" s="26"/>
      <c r="P362" s="26"/>
      <c r="Q362" s="26"/>
      <c r="R362" s="26"/>
      <c r="S362" s="26"/>
      <c r="T362" s="26"/>
      <c r="U362" s="26"/>
      <c r="V362" s="33">
        <f t="shared" si="36"/>
        <v>-45986.846599999997</v>
      </c>
      <c r="W362" s="26"/>
      <c r="X362" s="26"/>
      <c r="Y362" s="26"/>
      <c r="Z362" s="26"/>
      <c r="AA362" s="26"/>
      <c r="AB362" s="38">
        <v>2014</v>
      </c>
      <c r="AC362" s="38">
        <v>1998</v>
      </c>
      <c r="AD362" s="39">
        <v>141.2795888</v>
      </c>
      <c r="AE362" s="33">
        <v>34124.305500000002</v>
      </c>
      <c r="AF362" s="33">
        <v>2044894.6187</v>
      </c>
      <c r="AG362" s="33">
        <v>106509.8227</v>
      </c>
      <c r="AH362" s="33">
        <v>191839.20929999999</v>
      </c>
      <c r="AI362" s="33">
        <v>75087.861300000004</v>
      </c>
      <c r="AJ362" s="33">
        <v>345425.82750000001</v>
      </c>
      <c r="AK362" s="33">
        <v>8310.7957000000006</v>
      </c>
      <c r="AL362" s="33">
        <v>2721322.2382999999</v>
      </c>
      <c r="AM362" s="33">
        <f t="shared" si="37"/>
        <v>337115.0318</v>
      </c>
      <c r="AN362" s="33"/>
      <c r="AO362" s="33"/>
      <c r="AP362" s="33"/>
      <c r="AQ362" s="33"/>
      <c r="AR362" s="33"/>
      <c r="AS362" s="33"/>
      <c r="AT362" s="33"/>
      <c r="AU362" s="33"/>
      <c r="AV362" s="33">
        <f t="shared" si="38"/>
        <v>34124.305500000002</v>
      </c>
      <c r="AW362" s="33"/>
      <c r="AX362" s="33"/>
      <c r="AY362" s="33"/>
      <c r="AZ362" s="33"/>
      <c r="BA362" s="38">
        <v>357</v>
      </c>
      <c r="BB362" s="38">
        <v>2015</v>
      </c>
      <c r="BC362" s="38">
        <v>1999</v>
      </c>
      <c r="BD362" s="39">
        <v>160.9222432</v>
      </c>
      <c r="BE362" s="33">
        <f t="shared" si="39"/>
        <v>233152.68298968254</v>
      </c>
      <c r="BF362" s="33">
        <v>2112582.8853000002</v>
      </c>
      <c r="BG362" s="33">
        <v>106509.8227</v>
      </c>
      <c r="BH362" s="33">
        <v>185028.21900000001</v>
      </c>
      <c r="BI362" s="33">
        <v>79934.654689682298</v>
      </c>
      <c r="BJ362" s="33">
        <v>563492.47290000005</v>
      </c>
      <c r="BK362" s="33">
        <v>10828.334800000001</v>
      </c>
      <c r="BL362" s="33">
        <v>2803567.0367999999</v>
      </c>
      <c r="BM362" s="33">
        <f t="shared" si="40"/>
        <v>552664.1381000001</v>
      </c>
      <c r="BN362" s="9"/>
      <c r="BO362" s="9"/>
      <c r="BP362" s="9"/>
      <c r="BQ362" s="9"/>
      <c r="BR362" s="9"/>
      <c r="BS362" s="9"/>
      <c r="BT362" s="9"/>
      <c r="BU362" s="9"/>
      <c r="BV362" s="33">
        <f t="shared" si="41"/>
        <v>233152.68298968254</v>
      </c>
      <c r="BW362" s="9"/>
      <c r="BX362" s="9"/>
      <c r="BY362" s="9"/>
      <c r="BZ362" s="9"/>
      <c r="CA362" s="21"/>
      <c r="CB362" s="21"/>
      <c r="CC362" s="21"/>
      <c r="CD362" s="22"/>
      <c r="CE362" s="9"/>
      <c r="CF362" s="9"/>
      <c r="CG362" s="9"/>
      <c r="CH362" s="9"/>
      <c r="CI362" s="9"/>
      <c r="CJ362" s="9"/>
      <c r="CK362" s="9"/>
      <c r="CL362" s="9"/>
      <c r="CM362" s="10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D362" s="3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</row>
    <row r="363" spans="1:156">
      <c r="A363" s="8">
        <v>358</v>
      </c>
      <c r="B363" s="21">
        <v>2013</v>
      </c>
      <c r="C363" s="21">
        <v>1980</v>
      </c>
      <c r="D363" s="22">
        <v>121.8353111</v>
      </c>
      <c r="E363" s="9">
        <v>-35327.2958</v>
      </c>
      <c r="F363" s="9">
        <v>1930916.8884999999</v>
      </c>
      <c r="G363" s="9">
        <v>101672.62639999999</v>
      </c>
      <c r="H363" s="9">
        <v>415620.34389999998</v>
      </c>
      <c r="I363" s="9">
        <v>86685.522500000006</v>
      </c>
      <c r="J363" s="9">
        <v>125177.1094</v>
      </c>
      <c r="K363" s="9">
        <v>3275.9137999999998</v>
      </c>
      <c r="L363" s="9">
        <v>2692123.8725999999</v>
      </c>
      <c r="M363" s="9">
        <f t="shared" si="35"/>
        <v>121901.19560000001</v>
      </c>
      <c r="N363" s="26"/>
      <c r="O363" s="26"/>
      <c r="P363" s="26"/>
      <c r="Q363" s="26"/>
      <c r="R363" s="26"/>
      <c r="S363" s="26"/>
      <c r="T363" s="26"/>
      <c r="U363" s="26"/>
      <c r="V363" s="33">
        <f t="shared" si="36"/>
        <v>-35327.2958</v>
      </c>
      <c r="W363" s="26"/>
      <c r="X363" s="26"/>
      <c r="Y363" s="26"/>
      <c r="Z363" s="26"/>
      <c r="AA363" s="26"/>
      <c r="AB363" s="38">
        <v>2014</v>
      </c>
      <c r="AC363" s="38">
        <v>2005</v>
      </c>
      <c r="AD363" s="39">
        <v>109.369305</v>
      </c>
      <c r="AE363" s="33">
        <v>-34978.362099999998</v>
      </c>
      <c r="AF363" s="33">
        <v>2031212.6806000001</v>
      </c>
      <c r="AG363" s="33">
        <v>106509.8227</v>
      </c>
      <c r="AH363" s="33">
        <v>189963.0129</v>
      </c>
      <c r="AI363" s="33">
        <v>82139.612899999993</v>
      </c>
      <c r="AJ363" s="33">
        <v>285654.65120000002</v>
      </c>
      <c r="AK363" s="33">
        <v>18585.132699999998</v>
      </c>
      <c r="AL363" s="33">
        <v>2711873.0098000001</v>
      </c>
      <c r="AM363" s="33">
        <f t="shared" si="37"/>
        <v>267069.51850000001</v>
      </c>
      <c r="AN363" s="33"/>
      <c r="AO363" s="33"/>
      <c r="AP363" s="33"/>
      <c r="AQ363" s="33"/>
      <c r="AR363" s="33"/>
      <c r="AS363" s="33"/>
      <c r="AT363" s="33"/>
      <c r="AU363" s="33"/>
      <c r="AV363" s="33">
        <f t="shared" si="38"/>
        <v>-34978.362099999998</v>
      </c>
      <c r="AW363" s="33"/>
      <c r="AX363" s="33"/>
      <c r="AY363" s="33"/>
      <c r="AZ363" s="33"/>
      <c r="BA363" s="38">
        <v>358</v>
      </c>
      <c r="BB363" s="38">
        <v>2015</v>
      </c>
      <c r="BC363" s="38">
        <v>2006</v>
      </c>
      <c r="BD363" s="39">
        <v>140.6011187</v>
      </c>
      <c r="BE363" s="33">
        <f t="shared" si="39"/>
        <v>6474.4870880562812</v>
      </c>
      <c r="BF363" s="33">
        <v>2075415.0497000001</v>
      </c>
      <c r="BG363" s="33">
        <v>106509.8227</v>
      </c>
      <c r="BH363" s="33">
        <v>184709.79889999999</v>
      </c>
      <c r="BI363" s="33">
        <v>81131.448088055797</v>
      </c>
      <c r="BJ363" s="33">
        <v>377483.30699999997</v>
      </c>
      <c r="BK363" s="33">
        <v>30644.4499</v>
      </c>
      <c r="BL363" s="33">
        <v>2788130.4893999998</v>
      </c>
      <c r="BM363" s="33">
        <f t="shared" si="40"/>
        <v>346838.85709999996</v>
      </c>
      <c r="BN363" s="9"/>
      <c r="BO363" s="9"/>
      <c r="BP363" s="9"/>
      <c r="BQ363" s="9"/>
      <c r="BR363" s="9"/>
      <c r="BS363" s="9"/>
      <c r="BT363" s="9"/>
      <c r="BU363" s="9"/>
      <c r="BV363" s="33">
        <f t="shared" si="41"/>
        <v>6474.4870880562812</v>
      </c>
      <c r="BW363" s="9"/>
      <c r="BX363" s="9"/>
      <c r="BY363" s="9"/>
      <c r="BZ363" s="9"/>
      <c r="CA363" s="21"/>
      <c r="CB363" s="21"/>
      <c r="CC363" s="21"/>
      <c r="CD363" s="22"/>
      <c r="CE363" s="9"/>
      <c r="CF363" s="9"/>
      <c r="CG363" s="9"/>
      <c r="CH363" s="9"/>
      <c r="CI363" s="9"/>
      <c r="CJ363" s="9"/>
      <c r="CK363" s="9"/>
      <c r="CL363" s="9"/>
      <c r="CM363" s="10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D363" s="3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</row>
    <row r="364" spans="1:156">
      <c r="A364" s="8">
        <v>359</v>
      </c>
      <c r="B364" s="21">
        <v>2013</v>
      </c>
      <c r="C364" s="21">
        <v>1993</v>
      </c>
      <c r="D364" s="22">
        <v>116.7870363</v>
      </c>
      <c r="E364" s="9">
        <v>-31977.103800000001</v>
      </c>
      <c r="F364" s="9">
        <v>1931661.3801</v>
      </c>
      <c r="G364" s="9">
        <v>101672.62639999999</v>
      </c>
      <c r="H364" s="9">
        <v>415357.34269999998</v>
      </c>
      <c r="I364" s="9">
        <v>87664.894499999995</v>
      </c>
      <c r="J364" s="9">
        <v>135984.5687</v>
      </c>
      <c r="K364" s="9">
        <v>10092.8534</v>
      </c>
      <c r="L364" s="9">
        <v>2694225.0625999998</v>
      </c>
      <c r="M364" s="9">
        <f t="shared" si="35"/>
        <v>125891.71530000001</v>
      </c>
      <c r="N364" s="26"/>
      <c r="O364" s="26"/>
      <c r="P364" s="26"/>
      <c r="Q364" s="26"/>
      <c r="R364" s="26"/>
      <c r="S364" s="26"/>
      <c r="T364" s="26"/>
      <c r="U364" s="26"/>
      <c r="V364" s="33">
        <f t="shared" si="36"/>
        <v>-31977.103800000001</v>
      </c>
      <c r="W364" s="26"/>
      <c r="X364" s="26"/>
      <c r="Y364" s="26"/>
      <c r="Z364" s="26"/>
      <c r="AA364" s="26"/>
      <c r="AB364" s="38">
        <v>2014</v>
      </c>
      <c r="AC364" s="38">
        <v>2004</v>
      </c>
      <c r="AD364" s="39">
        <v>112.34405529999999</v>
      </c>
      <c r="AE364" s="33">
        <v>-109855.1303</v>
      </c>
      <c r="AF364" s="33">
        <v>2016844.3646</v>
      </c>
      <c r="AG364" s="33">
        <v>106509.8227</v>
      </c>
      <c r="AH364" s="33">
        <v>182417.0257</v>
      </c>
      <c r="AI364" s="33">
        <v>110501.4776</v>
      </c>
      <c r="AJ364" s="33">
        <v>237925.9143</v>
      </c>
      <c r="AK364" s="33">
        <v>52698.025699999998</v>
      </c>
      <c r="AL364" s="33">
        <v>2711355.7094999999</v>
      </c>
      <c r="AM364" s="33">
        <f t="shared" si="37"/>
        <v>185227.88860000001</v>
      </c>
      <c r="AN364" s="33"/>
      <c r="AO364" s="33"/>
      <c r="AP364" s="33"/>
      <c r="AQ364" s="33"/>
      <c r="AR364" s="33"/>
      <c r="AS364" s="33"/>
      <c r="AT364" s="33"/>
      <c r="AU364" s="33"/>
      <c r="AV364" s="33">
        <f t="shared" si="38"/>
        <v>-109855.1303</v>
      </c>
      <c r="AW364" s="33"/>
      <c r="AX364" s="33"/>
      <c r="AY364" s="33"/>
      <c r="AZ364" s="33"/>
      <c r="BA364" s="38">
        <v>359</v>
      </c>
      <c r="BB364" s="38">
        <v>2015</v>
      </c>
      <c r="BC364" s="38">
        <v>2005</v>
      </c>
      <c r="BD364" s="39">
        <v>109.369305</v>
      </c>
      <c r="BE364" s="33">
        <f t="shared" si="39"/>
        <v>-119190.53204570059</v>
      </c>
      <c r="BF364" s="33">
        <v>2042088.2882000001</v>
      </c>
      <c r="BG364" s="33">
        <v>106509.8227</v>
      </c>
      <c r="BH364" s="33">
        <v>185330.6489</v>
      </c>
      <c r="BI364" s="33">
        <v>78797.960954299095</v>
      </c>
      <c r="BJ364" s="33">
        <v>277301.56569999998</v>
      </c>
      <c r="BK364" s="33">
        <v>24324.178899999999</v>
      </c>
      <c r="BL364" s="33">
        <v>2784894.6395999999</v>
      </c>
      <c r="BM364" s="33">
        <f t="shared" si="40"/>
        <v>252977.38679999998</v>
      </c>
      <c r="BN364" s="9"/>
      <c r="BO364" s="9"/>
      <c r="BP364" s="9"/>
      <c r="BQ364" s="9"/>
      <c r="BR364" s="9"/>
      <c r="BS364" s="9"/>
      <c r="BT364" s="9"/>
      <c r="BU364" s="9"/>
      <c r="BV364" s="33">
        <f t="shared" si="41"/>
        <v>-119190.53204570059</v>
      </c>
      <c r="BW364" s="9"/>
      <c r="BX364" s="9"/>
      <c r="BY364" s="9"/>
      <c r="BZ364" s="9"/>
      <c r="CA364" s="21"/>
      <c r="CB364" s="21"/>
      <c r="CC364" s="21"/>
      <c r="CD364" s="22"/>
      <c r="CE364" s="9"/>
      <c r="CF364" s="9"/>
      <c r="CG364" s="9"/>
      <c r="CH364" s="9"/>
      <c r="CI364" s="9"/>
      <c r="CJ364" s="9"/>
      <c r="CK364" s="9"/>
      <c r="CL364" s="9"/>
      <c r="CM364" s="10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D364" s="3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</row>
    <row r="365" spans="1:156">
      <c r="A365" s="8">
        <v>360</v>
      </c>
      <c r="B365" s="21">
        <v>2013</v>
      </c>
      <c r="C365" s="21">
        <v>1961</v>
      </c>
      <c r="D365" s="22">
        <v>139.37192200000001</v>
      </c>
      <c r="E365" s="9">
        <v>-35491.684000000001</v>
      </c>
      <c r="F365" s="9">
        <v>1931171.8025</v>
      </c>
      <c r="G365" s="9">
        <v>101672.62639999999</v>
      </c>
      <c r="H365" s="9">
        <v>415028.54239999998</v>
      </c>
      <c r="I365" s="9">
        <v>88889.290900000007</v>
      </c>
      <c r="J365" s="9">
        <v>128858.5068</v>
      </c>
      <c r="K365" s="9">
        <v>9226.3803000000007</v>
      </c>
      <c r="L365" s="9">
        <v>2691886.0728000002</v>
      </c>
      <c r="M365" s="9">
        <f t="shared" si="35"/>
        <v>119632.1265</v>
      </c>
      <c r="N365" s="26"/>
      <c r="O365" s="26"/>
      <c r="P365" s="26"/>
      <c r="Q365" s="26"/>
      <c r="R365" s="26"/>
      <c r="S365" s="26"/>
      <c r="T365" s="26"/>
      <c r="U365" s="26"/>
      <c r="V365" s="33">
        <f t="shared" si="36"/>
        <v>-35491.684000000001</v>
      </c>
      <c r="W365" s="26"/>
      <c r="X365" s="26"/>
      <c r="Y365" s="26"/>
      <c r="Z365" s="26"/>
      <c r="AA365" s="26"/>
      <c r="AB365" s="38">
        <v>2014</v>
      </c>
      <c r="AC365" s="38">
        <v>1936</v>
      </c>
      <c r="AD365" s="39">
        <v>113.9190562</v>
      </c>
      <c r="AE365" s="33">
        <v>-205641.2917</v>
      </c>
      <c r="AF365" s="33">
        <v>2029611.8300999999</v>
      </c>
      <c r="AG365" s="33">
        <v>106509.8227</v>
      </c>
      <c r="AH365" s="33">
        <v>176105.90049999999</v>
      </c>
      <c r="AI365" s="33">
        <v>134222.06899999999</v>
      </c>
      <c r="AJ365" s="33">
        <v>193434.9099</v>
      </c>
      <c r="AK365" s="33">
        <v>124496.1244</v>
      </c>
      <c r="AL365" s="33">
        <v>2721029.6993999998</v>
      </c>
      <c r="AM365" s="33">
        <f t="shared" si="37"/>
        <v>68938.785499999998</v>
      </c>
      <c r="AN365" s="33"/>
      <c r="AO365" s="33"/>
      <c r="AP365" s="33"/>
      <c r="AQ365" s="33"/>
      <c r="AR365" s="33"/>
      <c r="AS365" s="33"/>
      <c r="AT365" s="33"/>
      <c r="AU365" s="33"/>
      <c r="AV365" s="33">
        <f t="shared" si="38"/>
        <v>-205641.2917</v>
      </c>
      <c r="AW365" s="33"/>
      <c r="AX365" s="33"/>
      <c r="AY365" s="33"/>
      <c r="AZ365" s="33"/>
      <c r="BA365" s="38">
        <v>360</v>
      </c>
      <c r="BB365" s="38">
        <v>2015</v>
      </c>
      <c r="BC365" s="38">
        <v>1937</v>
      </c>
      <c r="BD365" s="39">
        <v>92.292621330000003</v>
      </c>
      <c r="BE365" s="33">
        <f t="shared" si="39"/>
        <v>-322753.17653924366</v>
      </c>
      <c r="BF365" s="33">
        <v>2089435.325</v>
      </c>
      <c r="BG365" s="33">
        <v>106509.8227</v>
      </c>
      <c r="BH365" s="33">
        <v>170827.43030000001</v>
      </c>
      <c r="BI365" s="33">
        <v>133308.83066075601</v>
      </c>
      <c r="BJ365" s="33">
        <v>124889.9853</v>
      </c>
      <c r="BK365" s="33">
        <v>158837.77359999999</v>
      </c>
      <c r="BL365" s="33">
        <v>2788886.7969</v>
      </c>
      <c r="BM365" s="33">
        <f t="shared" si="40"/>
        <v>-33947.788299999986</v>
      </c>
      <c r="BN365" s="9"/>
      <c r="BO365" s="9"/>
      <c r="BP365" s="9"/>
      <c r="BQ365" s="9"/>
      <c r="BR365" s="9"/>
      <c r="BS365" s="9"/>
      <c r="BT365" s="9"/>
      <c r="BU365" s="9"/>
      <c r="BV365" s="33">
        <f t="shared" si="41"/>
        <v>-322753.17653924366</v>
      </c>
      <c r="BW365" s="9"/>
      <c r="BX365" s="9"/>
      <c r="BY365" s="9"/>
      <c r="BZ365" s="9"/>
      <c r="CA365" s="21"/>
      <c r="CB365" s="21"/>
      <c r="CC365" s="21"/>
      <c r="CD365" s="22"/>
      <c r="CE365" s="9"/>
      <c r="CF365" s="9"/>
      <c r="CG365" s="9"/>
      <c r="CH365" s="9"/>
      <c r="CI365" s="9"/>
      <c r="CJ365" s="9"/>
      <c r="CK365" s="9"/>
      <c r="CL365" s="9"/>
      <c r="CM365" s="10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D365" s="3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</row>
    <row r="366" spans="1:156">
      <c r="A366" s="8">
        <v>361</v>
      </c>
      <c r="B366" s="21">
        <v>2013</v>
      </c>
      <c r="C366" s="21">
        <v>1968</v>
      </c>
      <c r="D366" s="22">
        <v>129.60285930000001</v>
      </c>
      <c r="E366" s="9">
        <v>-70720.503800000006</v>
      </c>
      <c r="F366" s="9">
        <v>1930823.6214999999</v>
      </c>
      <c r="G366" s="9">
        <v>101672.62639999999</v>
      </c>
      <c r="H366" s="9">
        <v>416537.32329999999</v>
      </c>
      <c r="I366" s="9">
        <v>83270.846399999995</v>
      </c>
      <c r="J366" s="9">
        <v>85683.127900000007</v>
      </c>
      <c r="K366" s="9">
        <v>5974.4966000000004</v>
      </c>
      <c r="L366" s="9">
        <v>2682733.5526000001</v>
      </c>
      <c r="M366" s="9">
        <f t="shared" si="35"/>
        <v>79708.631300000008</v>
      </c>
      <c r="N366" s="26"/>
      <c r="O366" s="26"/>
      <c r="P366" s="26"/>
      <c r="Q366" s="26"/>
      <c r="R366" s="26"/>
      <c r="S366" s="26"/>
      <c r="T366" s="26"/>
      <c r="U366" s="26"/>
      <c r="V366" s="33">
        <f t="shared" si="36"/>
        <v>-70720.503800000006</v>
      </c>
      <c r="W366" s="26"/>
      <c r="X366" s="26"/>
      <c r="Y366" s="26"/>
      <c r="Z366" s="26"/>
      <c r="AA366" s="26"/>
      <c r="AB366" s="38">
        <v>2014</v>
      </c>
      <c r="AC366" s="38">
        <v>2001</v>
      </c>
      <c r="AD366" s="39">
        <v>79.308135870000001</v>
      </c>
      <c r="AE366" s="33">
        <v>-295910.54129999998</v>
      </c>
      <c r="AF366" s="33">
        <v>2024873.2671000001</v>
      </c>
      <c r="AG366" s="33">
        <v>106509.8227</v>
      </c>
      <c r="AH366" s="33">
        <v>178044.1274</v>
      </c>
      <c r="AI366" s="33">
        <v>126937.1735</v>
      </c>
      <c r="AJ366" s="33">
        <v>66514.144700000004</v>
      </c>
      <c r="AK366" s="33">
        <v>96595.2932</v>
      </c>
      <c r="AL366" s="33">
        <v>2702193.7834999999</v>
      </c>
      <c r="AM366" s="33">
        <f t="shared" si="37"/>
        <v>-30081.148499999996</v>
      </c>
      <c r="AN366" s="33"/>
      <c r="AO366" s="33"/>
      <c r="AP366" s="33"/>
      <c r="AQ366" s="33"/>
      <c r="AR366" s="33"/>
      <c r="AS366" s="33"/>
      <c r="AT366" s="33"/>
      <c r="AU366" s="33"/>
      <c r="AV366" s="33">
        <f t="shared" si="38"/>
        <v>-295910.54129999998</v>
      </c>
      <c r="AW366" s="33"/>
      <c r="AX366" s="33"/>
      <c r="AY366" s="33"/>
      <c r="AZ366" s="33"/>
      <c r="BA366" s="38">
        <v>361</v>
      </c>
      <c r="BB366" s="38">
        <v>2015</v>
      </c>
      <c r="BC366" s="38">
        <v>2002</v>
      </c>
      <c r="BD366" s="39">
        <v>126.5561804</v>
      </c>
      <c r="BE366" s="33">
        <f t="shared" si="39"/>
        <v>-110317.22061125003</v>
      </c>
      <c r="BF366" s="33">
        <v>2041094.5841000001</v>
      </c>
      <c r="BG366" s="33">
        <v>106509.8227</v>
      </c>
      <c r="BH366" s="33">
        <v>178610.0637</v>
      </c>
      <c r="BI366" s="33">
        <v>104057.52248874999</v>
      </c>
      <c r="BJ366" s="33">
        <v>300551.31670000002</v>
      </c>
      <c r="BK366" s="33">
        <v>58280.121299999999</v>
      </c>
      <c r="BL366" s="33">
        <v>2782860.409</v>
      </c>
      <c r="BM366" s="33">
        <f t="shared" si="40"/>
        <v>242271.19540000003</v>
      </c>
      <c r="BN366" s="9"/>
      <c r="BO366" s="9"/>
      <c r="BP366" s="9"/>
      <c r="BQ366" s="9"/>
      <c r="BR366" s="9"/>
      <c r="BS366" s="9"/>
      <c r="BT366" s="9"/>
      <c r="BU366" s="9"/>
      <c r="BV366" s="33">
        <f t="shared" si="41"/>
        <v>-110317.22061125003</v>
      </c>
      <c r="BW366" s="9"/>
      <c r="BX366" s="9"/>
      <c r="BY366" s="9"/>
      <c r="BZ366" s="9"/>
      <c r="CA366" s="21"/>
      <c r="CB366" s="21"/>
      <c r="CC366" s="21"/>
      <c r="CD366" s="22"/>
      <c r="CE366" s="9"/>
      <c r="CF366" s="9"/>
      <c r="CG366" s="9"/>
      <c r="CH366" s="9"/>
      <c r="CI366" s="9"/>
      <c r="CJ366" s="9"/>
      <c r="CK366" s="9"/>
      <c r="CL366" s="9"/>
      <c r="CM366" s="10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D366" s="3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</row>
    <row r="367" spans="1:156">
      <c r="A367" s="8">
        <v>362</v>
      </c>
      <c r="B367" s="21">
        <v>2013</v>
      </c>
      <c r="C367" s="21">
        <v>1984</v>
      </c>
      <c r="D367" s="22">
        <v>159.0187081</v>
      </c>
      <c r="E367" s="9">
        <v>25663.919699999999</v>
      </c>
      <c r="F367" s="9">
        <v>1956225.5271999999</v>
      </c>
      <c r="G367" s="9">
        <v>101672.62639999999</v>
      </c>
      <c r="H367" s="9">
        <v>416436.74859999999</v>
      </c>
      <c r="I367" s="9">
        <v>83645.369500000001</v>
      </c>
      <c r="J367" s="9">
        <v>153614.2114</v>
      </c>
      <c r="K367" s="9">
        <v>0</v>
      </c>
      <c r="L367" s="9">
        <v>2685930.5633999999</v>
      </c>
      <c r="M367" s="9">
        <f t="shared" si="35"/>
        <v>153614.2114</v>
      </c>
      <c r="N367" s="26"/>
      <c r="O367" s="26"/>
      <c r="P367" s="26"/>
      <c r="Q367" s="26"/>
      <c r="R367" s="26"/>
      <c r="S367" s="26"/>
      <c r="T367" s="26"/>
      <c r="U367" s="26"/>
      <c r="V367" s="33">
        <f t="shared" si="36"/>
        <v>25663.919699999999</v>
      </c>
      <c r="W367" s="26"/>
      <c r="X367" s="26"/>
      <c r="Y367" s="26"/>
      <c r="Z367" s="26"/>
      <c r="AA367" s="26"/>
      <c r="AB367" s="38">
        <v>2014</v>
      </c>
      <c r="AC367" s="38">
        <v>2006</v>
      </c>
      <c r="AD367" s="39">
        <v>140.6011187</v>
      </c>
      <c r="AE367" s="33">
        <v>-3091.3400999999999</v>
      </c>
      <c r="AF367" s="33">
        <v>2018956.2405000001</v>
      </c>
      <c r="AG367" s="33">
        <v>106509.8227</v>
      </c>
      <c r="AH367" s="33">
        <v>189494.14550000001</v>
      </c>
      <c r="AI367" s="33">
        <v>83901.868000000002</v>
      </c>
      <c r="AJ367" s="33">
        <v>349838.64630000002</v>
      </c>
      <c r="AK367" s="33">
        <v>25730.739000000001</v>
      </c>
      <c r="AL367" s="33">
        <v>2726061.3240999999</v>
      </c>
      <c r="AM367" s="33">
        <f t="shared" si="37"/>
        <v>324107.90730000002</v>
      </c>
      <c r="AN367" s="33"/>
      <c r="AO367" s="33"/>
      <c r="AP367" s="33"/>
      <c r="AQ367" s="33"/>
      <c r="AR367" s="33"/>
      <c r="AS367" s="33"/>
      <c r="AT367" s="33"/>
      <c r="AU367" s="33"/>
      <c r="AV367" s="33">
        <f t="shared" si="38"/>
        <v>-3091.3400999999999</v>
      </c>
      <c r="AW367" s="33"/>
      <c r="AX367" s="33"/>
      <c r="AY367" s="33"/>
      <c r="AZ367" s="33"/>
      <c r="BA367" s="38">
        <v>362</v>
      </c>
      <c r="BB367" s="38">
        <v>2015</v>
      </c>
      <c r="BC367" s="38">
        <v>2007</v>
      </c>
      <c r="BD367" s="39">
        <v>122.3188318</v>
      </c>
      <c r="BE367" s="33">
        <f t="shared" si="39"/>
        <v>-61805.214732948691</v>
      </c>
      <c r="BF367" s="33">
        <v>2065221.4161</v>
      </c>
      <c r="BG367" s="33">
        <v>106509.8227</v>
      </c>
      <c r="BH367" s="33">
        <v>183614.15549999999</v>
      </c>
      <c r="BI367" s="33">
        <v>85249.463267051498</v>
      </c>
      <c r="BJ367" s="33">
        <v>301301.82140000002</v>
      </c>
      <c r="BK367" s="33">
        <v>26100.087100000001</v>
      </c>
      <c r="BL367" s="33">
        <v>2777601.8065999998</v>
      </c>
      <c r="BM367" s="33">
        <f t="shared" si="40"/>
        <v>275201.73430000001</v>
      </c>
      <c r="BN367" s="9"/>
      <c r="BO367" s="9"/>
      <c r="BP367" s="9"/>
      <c r="BQ367" s="9"/>
      <c r="BR367" s="9"/>
      <c r="BS367" s="9"/>
      <c r="BT367" s="9"/>
      <c r="BU367" s="9"/>
      <c r="BV367" s="33">
        <f t="shared" si="41"/>
        <v>-61805.214732948691</v>
      </c>
      <c r="BW367" s="9"/>
      <c r="BX367" s="9"/>
      <c r="BY367" s="9"/>
      <c r="BZ367" s="9"/>
      <c r="CA367" s="21"/>
      <c r="CB367" s="21"/>
      <c r="CC367" s="21"/>
      <c r="CD367" s="22"/>
      <c r="CE367" s="9"/>
      <c r="CF367" s="9"/>
      <c r="CG367" s="9"/>
      <c r="CH367" s="9"/>
      <c r="CI367" s="9"/>
      <c r="CJ367" s="9"/>
      <c r="CK367" s="9"/>
      <c r="CL367" s="9"/>
      <c r="CM367" s="10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D367" s="3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</row>
    <row r="368" spans="1:156">
      <c r="A368" s="8">
        <v>363</v>
      </c>
      <c r="B368" s="21">
        <v>2013</v>
      </c>
      <c r="C368" s="21">
        <v>1952</v>
      </c>
      <c r="D368" s="22">
        <v>147.2903905</v>
      </c>
      <c r="E368" s="9">
        <v>-67649.285199999998</v>
      </c>
      <c r="F368" s="9">
        <v>1962136.2715</v>
      </c>
      <c r="G368" s="9">
        <v>101672.62639999999</v>
      </c>
      <c r="H368" s="9">
        <v>414914.51549999998</v>
      </c>
      <c r="I368" s="9">
        <v>89313.907900000006</v>
      </c>
      <c r="J368" s="9">
        <v>96816.643100000001</v>
      </c>
      <c r="K368" s="9">
        <v>43617.435400000002</v>
      </c>
      <c r="L368" s="9">
        <v>2688885.8141000001</v>
      </c>
      <c r="M368" s="9">
        <f t="shared" si="35"/>
        <v>53199.207699999999</v>
      </c>
      <c r="N368" s="26"/>
      <c r="O368" s="26"/>
      <c r="P368" s="26"/>
      <c r="Q368" s="26"/>
      <c r="R368" s="26"/>
      <c r="S368" s="26"/>
      <c r="T368" s="26"/>
      <c r="U368" s="26"/>
      <c r="V368" s="33">
        <f t="shared" si="36"/>
        <v>-67649.285199999998</v>
      </c>
      <c r="W368" s="26"/>
      <c r="X368" s="26"/>
      <c r="Y368" s="26"/>
      <c r="Z368" s="26"/>
      <c r="AA368" s="26"/>
      <c r="AB368" s="38">
        <v>2014</v>
      </c>
      <c r="AC368" s="38">
        <v>1931</v>
      </c>
      <c r="AD368" s="39">
        <v>87.262880030000005</v>
      </c>
      <c r="AE368" s="33">
        <v>-287046.87640000001</v>
      </c>
      <c r="AF368" s="33">
        <v>2075062.1106</v>
      </c>
      <c r="AG368" s="33">
        <v>106509.8227</v>
      </c>
      <c r="AH368" s="33">
        <v>169715.48680000001</v>
      </c>
      <c r="AI368" s="33">
        <v>158240.66899999999</v>
      </c>
      <c r="AJ368" s="33">
        <v>115604.78939999999</v>
      </c>
      <c r="AK368" s="33">
        <v>197679.8916</v>
      </c>
      <c r="AL368" s="33">
        <v>2714499.8632999999</v>
      </c>
      <c r="AM368" s="33">
        <f t="shared" si="37"/>
        <v>-82075.102200000008</v>
      </c>
      <c r="AN368" s="33"/>
      <c r="AO368" s="33"/>
      <c r="AP368" s="33"/>
      <c r="AQ368" s="33"/>
      <c r="AR368" s="33"/>
      <c r="AS368" s="33"/>
      <c r="AT368" s="33"/>
      <c r="AU368" s="33"/>
      <c r="AV368" s="33">
        <f t="shared" si="38"/>
        <v>-287046.87640000001</v>
      </c>
      <c r="AW368" s="33"/>
      <c r="AX368" s="33"/>
      <c r="AY368" s="33"/>
      <c r="AZ368" s="33"/>
      <c r="BA368" s="38">
        <v>363</v>
      </c>
      <c r="BB368" s="38">
        <v>2015</v>
      </c>
      <c r="BC368" s="38">
        <v>1932</v>
      </c>
      <c r="BD368" s="39">
        <v>133.21170939999999</v>
      </c>
      <c r="BE368" s="33">
        <f t="shared" si="39"/>
        <v>-198129.17231914122</v>
      </c>
      <c r="BF368" s="33">
        <v>2122907.5088</v>
      </c>
      <c r="BG368" s="33">
        <v>106509.8227</v>
      </c>
      <c r="BH368" s="33">
        <v>164300.345</v>
      </c>
      <c r="BI368" s="33">
        <v>157841.11578085899</v>
      </c>
      <c r="BJ368" s="33">
        <v>274731.48830000003</v>
      </c>
      <c r="BK368" s="33">
        <v>217589.8548</v>
      </c>
      <c r="BL368" s="33">
        <v>2806829.5981000001</v>
      </c>
      <c r="BM368" s="33">
        <f t="shared" si="40"/>
        <v>57141.633500000025</v>
      </c>
      <c r="BN368" s="9"/>
      <c r="BO368" s="9"/>
      <c r="BP368" s="9"/>
      <c r="BQ368" s="9"/>
      <c r="BR368" s="9"/>
      <c r="BS368" s="9"/>
      <c r="BT368" s="9"/>
      <c r="BU368" s="9"/>
      <c r="BV368" s="33">
        <f t="shared" si="41"/>
        <v>-198129.17231914122</v>
      </c>
      <c r="BW368" s="9"/>
      <c r="BX368" s="9"/>
      <c r="BY368" s="9"/>
      <c r="BZ368" s="9"/>
      <c r="CA368" s="21"/>
      <c r="CB368" s="21"/>
      <c r="CC368" s="21"/>
      <c r="CD368" s="22"/>
      <c r="CE368" s="9"/>
      <c r="CF368" s="9"/>
      <c r="CG368" s="9"/>
      <c r="CH368" s="9"/>
      <c r="CI368" s="9"/>
      <c r="CJ368" s="9"/>
      <c r="CK368" s="9"/>
      <c r="CL368" s="9"/>
      <c r="CM368" s="10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D368" s="3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</row>
    <row r="369" spans="1:156">
      <c r="A369" s="8">
        <v>364</v>
      </c>
      <c r="B369" s="21">
        <v>2013</v>
      </c>
      <c r="C369" s="21">
        <v>1950</v>
      </c>
      <c r="D369" s="22">
        <v>158.5133792</v>
      </c>
      <c r="E369" s="9">
        <v>-121725.2099</v>
      </c>
      <c r="F369" s="9">
        <v>1936583.6693</v>
      </c>
      <c r="G369" s="9">
        <v>101672.62639999999</v>
      </c>
      <c r="H369" s="9">
        <v>415227.35080000001</v>
      </c>
      <c r="I369" s="9">
        <v>88148.962100000004</v>
      </c>
      <c r="J369" s="9">
        <v>45570.958899999998</v>
      </c>
      <c r="K369" s="9">
        <v>24079.3328</v>
      </c>
      <c r="L369" s="9">
        <v>2684849.4446999999</v>
      </c>
      <c r="M369" s="9">
        <f t="shared" si="35"/>
        <v>21491.626099999998</v>
      </c>
      <c r="N369" s="26"/>
      <c r="O369" s="26"/>
      <c r="P369" s="26"/>
      <c r="Q369" s="26"/>
      <c r="R369" s="26"/>
      <c r="S369" s="26"/>
      <c r="T369" s="26"/>
      <c r="U369" s="26"/>
      <c r="V369" s="33">
        <f t="shared" si="36"/>
        <v>-121725.2099</v>
      </c>
      <c r="W369" s="26"/>
      <c r="X369" s="26"/>
      <c r="Y369" s="26"/>
      <c r="Z369" s="26"/>
      <c r="AA369" s="26"/>
      <c r="AB369" s="38">
        <v>2014</v>
      </c>
      <c r="AC369" s="38">
        <v>1982</v>
      </c>
      <c r="AD369" s="39">
        <v>170.52547989999999</v>
      </c>
      <c r="AE369" s="33">
        <v>-48731.200499999999</v>
      </c>
      <c r="AF369" s="33">
        <v>1990804.7549999999</v>
      </c>
      <c r="AG369" s="33">
        <v>106509.8227</v>
      </c>
      <c r="AH369" s="33">
        <v>191876.75109999999</v>
      </c>
      <c r="AI369" s="33">
        <v>74946.759300000005</v>
      </c>
      <c r="AJ369" s="33">
        <v>337258.0724</v>
      </c>
      <c r="AK369" s="33">
        <v>7121.5641999999998</v>
      </c>
      <c r="AL369" s="33">
        <v>2743005.7966999998</v>
      </c>
      <c r="AM369" s="33">
        <f t="shared" si="37"/>
        <v>330136.50819999998</v>
      </c>
      <c r="AN369" s="33"/>
      <c r="AO369" s="33"/>
      <c r="AP369" s="33"/>
      <c r="AQ369" s="33"/>
      <c r="AR369" s="33"/>
      <c r="AS369" s="33"/>
      <c r="AT369" s="33"/>
      <c r="AU369" s="33"/>
      <c r="AV369" s="33">
        <f t="shared" si="38"/>
        <v>-48731.200499999999</v>
      </c>
      <c r="AW369" s="33"/>
      <c r="AX369" s="33"/>
      <c r="AY369" s="33"/>
      <c r="AZ369" s="33"/>
      <c r="BA369" s="38">
        <v>364</v>
      </c>
      <c r="BB369" s="38">
        <v>2015</v>
      </c>
      <c r="BC369" s="38">
        <v>1983</v>
      </c>
      <c r="BD369" s="39">
        <v>158.51116959999999</v>
      </c>
      <c r="BE369" s="33">
        <f t="shared" si="39"/>
        <v>37359.977072750218</v>
      </c>
      <c r="BF369" s="33">
        <v>2052402.8951000001</v>
      </c>
      <c r="BG369" s="33">
        <v>106509.8227</v>
      </c>
      <c r="BH369" s="33">
        <v>187787.35339999999</v>
      </c>
      <c r="BI369" s="33">
        <v>69564.348872750401</v>
      </c>
      <c r="BJ369" s="33">
        <v>397134.92499999999</v>
      </c>
      <c r="BK369" s="33">
        <v>361.23099999999999</v>
      </c>
      <c r="BL369" s="33">
        <v>2775678.1370000001</v>
      </c>
      <c r="BM369" s="33">
        <f t="shared" si="40"/>
        <v>396773.69399999996</v>
      </c>
      <c r="BN369" s="9"/>
      <c r="BO369" s="9"/>
      <c r="BP369" s="9"/>
      <c r="BQ369" s="9"/>
      <c r="BR369" s="9"/>
      <c r="BS369" s="9"/>
      <c r="BT369" s="9"/>
      <c r="BU369" s="9"/>
      <c r="BV369" s="33">
        <f t="shared" si="41"/>
        <v>37359.977072750218</v>
      </c>
      <c r="BW369" s="9"/>
      <c r="BX369" s="9"/>
      <c r="BY369" s="9"/>
      <c r="BZ369" s="9"/>
      <c r="CA369" s="21"/>
      <c r="CB369" s="21"/>
      <c r="CC369" s="21"/>
      <c r="CD369" s="22"/>
      <c r="CE369" s="9"/>
      <c r="CF369" s="9"/>
      <c r="CG369" s="9"/>
      <c r="CH369" s="9"/>
      <c r="CI369" s="9"/>
      <c r="CJ369" s="9"/>
      <c r="CK369" s="9"/>
      <c r="CL369" s="9"/>
      <c r="CM369" s="10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D369" s="3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</row>
    <row r="370" spans="1:156">
      <c r="A370" s="8">
        <v>365</v>
      </c>
      <c r="B370" s="21">
        <v>2013</v>
      </c>
      <c r="C370" s="21">
        <v>1999</v>
      </c>
      <c r="D370" s="22">
        <v>160.9222432</v>
      </c>
      <c r="E370" s="9">
        <v>-62030.964399999997</v>
      </c>
      <c r="F370" s="9">
        <v>2006819.5042000001</v>
      </c>
      <c r="G370" s="9">
        <v>101672.62639999999</v>
      </c>
      <c r="H370" s="9">
        <v>415915.79820000002</v>
      </c>
      <c r="I370" s="9">
        <v>85585.300399999993</v>
      </c>
      <c r="J370" s="9">
        <v>16642.702600000001</v>
      </c>
      <c r="K370" s="9">
        <v>12135.4792</v>
      </c>
      <c r="L370" s="9">
        <v>2676531.4171000002</v>
      </c>
      <c r="M370" s="9">
        <f t="shared" si="35"/>
        <v>4507.2234000000008</v>
      </c>
      <c r="N370" s="26"/>
      <c r="O370" s="26"/>
      <c r="P370" s="26"/>
      <c r="Q370" s="26"/>
      <c r="R370" s="26"/>
      <c r="S370" s="26"/>
      <c r="T370" s="26"/>
      <c r="U370" s="26"/>
      <c r="V370" s="33">
        <f t="shared" si="36"/>
        <v>-62030.964399999997</v>
      </c>
      <c r="W370" s="26"/>
      <c r="X370" s="26"/>
      <c r="Y370" s="26"/>
      <c r="Z370" s="26"/>
      <c r="AA370" s="26"/>
      <c r="AB370" s="38">
        <v>2014</v>
      </c>
      <c r="AC370" s="38">
        <v>1930</v>
      </c>
      <c r="AD370" s="39">
        <v>94.463451000000006</v>
      </c>
      <c r="AE370" s="33">
        <v>-305727.20250000001</v>
      </c>
      <c r="AF370" s="33">
        <v>2131709.0874999999</v>
      </c>
      <c r="AG370" s="33">
        <v>106509.8227</v>
      </c>
      <c r="AH370" s="33">
        <v>172631.73689999999</v>
      </c>
      <c r="AI370" s="33">
        <v>147279.8382</v>
      </c>
      <c r="AJ370" s="33">
        <v>69387.892900000006</v>
      </c>
      <c r="AK370" s="33">
        <v>226746.44459999999</v>
      </c>
      <c r="AL370" s="33">
        <v>2706499.1360999998</v>
      </c>
      <c r="AM370" s="33">
        <f t="shared" si="37"/>
        <v>-157358.55169999998</v>
      </c>
      <c r="AN370" s="33"/>
      <c r="AO370" s="33"/>
      <c r="AP370" s="33"/>
      <c r="AQ370" s="33"/>
      <c r="AR370" s="33"/>
      <c r="AS370" s="33"/>
      <c r="AT370" s="33"/>
      <c r="AU370" s="33"/>
      <c r="AV370" s="33">
        <f t="shared" si="38"/>
        <v>-305727.20250000001</v>
      </c>
      <c r="AW370" s="33"/>
      <c r="AX370" s="33"/>
      <c r="AY370" s="33"/>
      <c r="AZ370" s="33"/>
      <c r="BA370" s="38">
        <v>365</v>
      </c>
      <c r="BB370" s="38">
        <v>2015</v>
      </c>
      <c r="BC370" s="38">
        <v>1931</v>
      </c>
      <c r="BD370" s="39">
        <v>87.262880030000005</v>
      </c>
      <c r="BE370" s="33">
        <f t="shared" si="39"/>
        <v>-349477.80071630701</v>
      </c>
      <c r="BF370" s="33">
        <v>2156503.3218</v>
      </c>
      <c r="BG370" s="33">
        <v>106509.8227</v>
      </c>
      <c r="BH370" s="33">
        <v>166882.1066</v>
      </c>
      <c r="BI370" s="33">
        <v>148137.471683693</v>
      </c>
      <c r="BJ370" s="33">
        <v>82784.964099999997</v>
      </c>
      <c r="BK370" s="33">
        <v>222514.80239999999</v>
      </c>
      <c r="BL370" s="33">
        <v>2787780.6852000002</v>
      </c>
      <c r="BM370" s="33">
        <f t="shared" si="40"/>
        <v>-139729.8383</v>
      </c>
      <c r="BN370" s="9"/>
      <c r="BO370" s="9"/>
      <c r="BP370" s="9"/>
      <c r="BQ370" s="9"/>
      <c r="BR370" s="9"/>
      <c r="BS370" s="9"/>
      <c r="BT370" s="9"/>
      <c r="BU370" s="9"/>
      <c r="BV370" s="33">
        <f t="shared" si="41"/>
        <v>-349477.80071630701</v>
      </c>
      <c r="BW370" s="9"/>
      <c r="BX370" s="9"/>
      <c r="BY370" s="9"/>
      <c r="BZ370" s="9"/>
      <c r="CA370" s="21"/>
      <c r="CB370" s="21"/>
      <c r="CC370" s="21"/>
      <c r="CD370" s="22"/>
      <c r="CE370" s="9"/>
      <c r="CF370" s="9"/>
      <c r="CG370" s="9"/>
      <c r="CH370" s="9"/>
      <c r="CI370" s="9"/>
      <c r="CJ370" s="9"/>
      <c r="CK370" s="9"/>
      <c r="CL370" s="9"/>
      <c r="CM370" s="10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D370" s="3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</row>
    <row r="371" spans="1:156">
      <c r="A371" s="8">
        <v>366</v>
      </c>
      <c r="B371" s="21">
        <v>2013</v>
      </c>
      <c r="C371" s="21">
        <v>1992</v>
      </c>
      <c r="D371" s="22">
        <v>96.583156709999997</v>
      </c>
      <c r="E371" s="9">
        <v>-46127.035000000003</v>
      </c>
      <c r="F371" s="9">
        <v>1952829.3455999999</v>
      </c>
      <c r="G371" s="9">
        <v>101672.62639999999</v>
      </c>
      <c r="H371" s="9">
        <v>415252.14289999998</v>
      </c>
      <c r="I371" s="9">
        <v>88056.640599999999</v>
      </c>
      <c r="J371" s="9">
        <v>95477.819300000003</v>
      </c>
      <c r="K371" s="9">
        <v>9815.2821000000004</v>
      </c>
      <c r="L371" s="9">
        <v>2689600.3276</v>
      </c>
      <c r="M371" s="9">
        <f t="shared" si="35"/>
        <v>85662.537200000006</v>
      </c>
      <c r="N371" s="26"/>
      <c r="O371" s="26"/>
      <c r="P371" s="26"/>
      <c r="Q371" s="26"/>
      <c r="R371" s="26"/>
      <c r="S371" s="26"/>
      <c r="T371" s="26"/>
      <c r="U371" s="26"/>
      <c r="V371" s="33">
        <f t="shared" si="36"/>
        <v>-46127.035000000003</v>
      </c>
      <c r="W371" s="26"/>
      <c r="X371" s="26"/>
      <c r="Y371" s="26"/>
      <c r="Z371" s="26"/>
      <c r="AA371" s="26"/>
      <c r="AB371" s="38">
        <v>2014</v>
      </c>
      <c r="AC371" s="38">
        <v>1966</v>
      </c>
      <c r="AD371" s="39">
        <v>120.1563148</v>
      </c>
      <c r="AE371" s="33">
        <v>91838.641300000003</v>
      </c>
      <c r="AF371" s="33">
        <v>2127060.9273000001</v>
      </c>
      <c r="AG371" s="33">
        <v>106509.8227</v>
      </c>
      <c r="AH371" s="33">
        <v>188877.84080000001</v>
      </c>
      <c r="AI371" s="33">
        <v>86218.271599999993</v>
      </c>
      <c r="AJ371" s="33">
        <v>339140.88199999998</v>
      </c>
      <c r="AK371" s="33">
        <v>42381.052000000003</v>
      </c>
      <c r="AL371" s="33">
        <v>2713588.0510999998</v>
      </c>
      <c r="AM371" s="33">
        <f t="shared" si="37"/>
        <v>296759.82999999996</v>
      </c>
      <c r="AN371" s="33"/>
      <c r="AO371" s="33"/>
      <c r="AP371" s="33"/>
      <c r="AQ371" s="33"/>
      <c r="AR371" s="33"/>
      <c r="AS371" s="33"/>
      <c r="AT371" s="33"/>
      <c r="AU371" s="33"/>
      <c r="AV371" s="33">
        <f t="shared" si="38"/>
        <v>91838.641300000003</v>
      </c>
      <c r="AW371" s="33"/>
      <c r="AX371" s="33"/>
      <c r="AY371" s="33"/>
      <c r="AZ371" s="33"/>
      <c r="BA371" s="38">
        <v>366</v>
      </c>
      <c r="BB371" s="38">
        <v>2015</v>
      </c>
      <c r="BC371" s="38">
        <v>1967</v>
      </c>
      <c r="BD371" s="39">
        <v>143.80169509999999</v>
      </c>
      <c r="BE371" s="33">
        <f t="shared" si="39"/>
        <v>167296.35380074568</v>
      </c>
      <c r="BF371" s="33">
        <v>2153843.8612000002</v>
      </c>
      <c r="BG371" s="33">
        <v>106509.8227</v>
      </c>
      <c r="BH371" s="33">
        <v>183484.4339</v>
      </c>
      <c r="BI371" s="33">
        <v>85737.026600745405</v>
      </c>
      <c r="BJ371" s="33">
        <v>472863.59980000003</v>
      </c>
      <c r="BK371" s="33">
        <v>33111.042699999998</v>
      </c>
      <c r="BL371" s="33">
        <v>2802031.3476999998</v>
      </c>
      <c r="BM371" s="33">
        <f t="shared" si="40"/>
        <v>439752.55710000003</v>
      </c>
      <c r="BN371" s="9"/>
      <c r="BO371" s="9"/>
      <c r="BP371" s="9"/>
      <c r="BQ371" s="9"/>
      <c r="BR371" s="9"/>
      <c r="BS371" s="9"/>
      <c r="BT371" s="9"/>
      <c r="BU371" s="9"/>
      <c r="BV371" s="33">
        <f t="shared" si="41"/>
        <v>167296.35380074568</v>
      </c>
      <c r="BW371" s="9"/>
      <c r="BX371" s="9"/>
      <c r="BY371" s="9"/>
      <c r="BZ371" s="9"/>
      <c r="CA371" s="21"/>
      <c r="CB371" s="21"/>
      <c r="CC371" s="21"/>
      <c r="CD371" s="22"/>
      <c r="CE371" s="9"/>
      <c r="CF371" s="9"/>
      <c r="CG371" s="9"/>
      <c r="CH371" s="9"/>
      <c r="CI371" s="9"/>
      <c r="CJ371" s="9"/>
      <c r="CK371" s="9"/>
      <c r="CL371" s="9"/>
      <c r="CM371" s="10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D371" s="3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</row>
    <row r="372" spans="1:156">
      <c r="A372" s="8">
        <v>367</v>
      </c>
      <c r="B372" s="21">
        <v>2013</v>
      </c>
      <c r="C372" s="21">
        <v>1961</v>
      </c>
      <c r="D372" s="22">
        <v>139.37192200000001</v>
      </c>
      <c r="E372" s="9">
        <v>-64006.379300000001</v>
      </c>
      <c r="F372" s="9">
        <v>1894405.3330999999</v>
      </c>
      <c r="G372" s="9">
        <v>101672.62639999999</v>
      </c>
      <c r="H372" s="9">
        <v>415219.88459999999</v>
      </c>
      <c r="I372" s="9">
        <v>88176.765100000004</v>
      </c>
      <c r="J372" s="9">
        <v>143395.8744</v>
      </c>
      <c r="K372" s="9">
        <v>14713.396199999999</v>
      </c>
      <c r="L372" s="9">
        <v>2692163.4667000002</v>
      </c>
      <c r="M372" s="9">
        <f t="shared" si="35"/>
        <v>128682.4782</v>
      </c>
      <c r="N372" s="26"/>
      <c r="O372" s="26"/>
      <c r="P372" s="26"/>
      <c r="Q372" s="26"/>
      <c r="R372" s="26"/>
      <c r="S372" s="26"/>
      <c r="T372" s="26"/>
      <c r="U372" s="26"/>
      <c r="V372" s="33">
        <f t="shared" si="36"/>
        <v>-64006.379300000001</v>
      </c>
      <c r="W372" s="26"/>
      <c r="X372" s="26"/>
      <c r="Y372" s="26"/>
      <c r="Z372" s="26"/>
      <c r="AA372" s="26"/>
      <c r="AB372" s="38">
        <v>2014</v>
      </c>
      <c r="AC372" s="38">
        <v>1943</v>
      </c>
      <c r="AD372" s="39">
        <v>149.93026549999999</v>
      </c>
      <c r="AE372" s="33">
        <v>21710.173200000001</v>
      </c>
      <c r="AF372" s="33">
        <v>1994821.0814</v>
      </c>
      <c r="AG372" s="33">
        <v>106509.8227</v>
      </c>
      <c r="AH372" s="33">
        <v>186466.00270000001</v>
      </c>
      <c r="AI372" s="33">
        <v>95283.251799999998</v>
      </c>
      <c r="AJ372" s="33">
        <v>382382.70870000002</v>
      </c>
      <c r="AK372" s="33">
        <v>13319.518599999999</v>
      </c>
      <c r="AL372" s="33">
        <v>2730433.1754000001</v>
      </c>
      <c r="AM372" s="33">
        <f t="shared" si="37"/>
        <v>369063.19010000001</v>
      </c>
      <c r="AN372" s="33"/>
      <c r="AO372" s="33"/>
      <c r="AP372" s="33"/>
      <c r="AQ372" s="33"/>
      <c r="AR372" s="33"/>
      <c r="AS372" s="33"/>
      <c r="AT372" s="33"/>
      <c r="AU372" s="33"/>
      <c r="AV372" s="33">
        <f t="shared" si="38"/>
        <v>21710.173200000001</v>
      </c>
      <c r="AW372" s="33"/>
      <c r="AX372" s="33"/>
      <c r="AY372" s="33"/>
      <c r="AZ372" s="33"/>
      <c r="BA372" s="38">
        <v>367</v>
      </c>
      <c r="BB372" s="38">
        <v>2015</v>
      </c>
      <c r="BC372" s="38">
        <v>1944</v>
      </c>
      <c r="BD372" s="39">
        <v>86.51293957</v>
      </c>
      <c r="BE372" s="33">
        <f t="shared" si="39"/>
        <v>-324381.81010566838</v>
      </c>
      <c r="BF372" s="33">
        <v>2088886.0329</v>
      </c>
      <c r="BG372" s="33">
        <v>106509.8227</v>
      </c>
      <c r="BH372" s="33">
        <v>169156.3781</v>
      </c>
      <c r="BI372" s="33">
        <v>139589.54029433199</v>
      </c>
      <c r="BJ372" s="33">
        <v>61749.416499999999</v>
      </c>
      <c r="BK372" s="33">
        <v>113628.7454</v>
      </c>
      <c r="BL372" s="33">
        <v>2776644.2552</v>
      </c>
      <c r="BM372" s="33">
        <f t="shared" si="40"/>
        <v>-51879.3289</v>
      </c>
      <c r="BN372" s="9"/>
      <c r="BO372" s="9"/>
      <c r="BP372" s="9"/>
      <c r="BQ372" s="9"/>
      <c r="BR372" s="9"/>
      <c r="BS372" s="9"/>
      <c r="BT372" s="9"/>
      <c r="BU372" s="9"/>
      <c r="BV372" s="33">
        <f t="shared" si="41"/>
        <v>-324381.81010566838</v>
      </c>
      <c r="BW372" s="9"/>
      <c r="BX372" s="9"/>
      <c r="BY372" s="9"/>
      <c r="BZ372" s="9"/>
      <c r="CA372" s="21"/>
      <c r="CB372" s="21"/>
      <c r="CC372" s="21"/>
      <c r="CD372" s="22"/>
      <c r="CE372" s="9"/>
      <c r="CF372" s="9"/>
      <c r="CG372" s="9"/>
      <c r="CH372" s="9"/>
      <c r="CI372" s="9"/>
      <c r="CJ372" s="9"/>
      <c r="CK372" s="9"/>
      <c r="CL372" s="9"/>
      <c r="CM372" s="10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D372" s="3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</row>
    <row r="373" spans="1:156">
      <c r="A373" s="8">
        <v>368</v>
      </c>
      <c r="B373" s="21">
        <v>2013</v>
      </c>
      <c r="C373" s="21">
        <v>1952</v>
      </c>
      <c r="D373" s="22">
        <v>147.2903905</v>
      </c>
      <c r="E373" s="9">
        <v>-46744.528200000001</v>
      </c>
      <c r="F373" s="9">
        <v>1987962.1291</v>
      </c>
      <c r="G373" s="9">
        <v>101672.62639999999</v>
      </c>
      <c r="H373" s="9">
        <v>415025.96019999997</v>
      </c>
      <c r="I373" s="9">
        <v>88898.906600000002</v>
      </c>
      <c r="J373" s="9">
        <v>85042.2356</v>
      </c>
      <c r="K373" s="9">
        <v>37369.447099999998</v>
      </c>
      <c r="L373" s="9">
        <v>2687976.9391999999</v>
      </c>
      <c r="M373" s="9">
        <f t="shared" si="35"/>
        <v>47672.788500000002</v>
      </c>
      <c r="N373" s="26"/>
      <c r="O373" s="26"/>
      <c r="P373" s="26"/>
      <c r="Q373" s="26"/>
      <c r="R373" s="26"/>
      <c r="S373" s="26"/>
      <c r="T373" s="26"/>
      <c r="U373" s="26"/>
      <c r="V373" s="33">
        <f t="shared" si="36"/>
        <v>-46744.528200000001</v>
      </c>
      <c r="W373" s="26"/>
      <c r="X373" s="26"/>
      <c r="Y373" s="26"/>
      <c r="Z373" s="26"/>
      <c r="AA373" s="26"/>
      <c r="AB373" s="38">
        <v>2014</v>
      </c>
      <c r="AC373" s="38">
        <v>1989</v>
      </c>
      <c r="AD373" s="39">
        <v>120.8120722</v>
      </c>
      <c r="AE373" s="33">
        <v>-95095.932100000005</v>
      </c>
      <c r="AF373" s="33">
        <v>2083787.3743</v>
      </c>
      <c r="AG373" s="33">
        <v>106509.8227</v>
      </c>
      <c r="AH373" s="33">
        <v>179745.79060000001</v>
      </c>
      <c r="AI373" s="33">
        <v>120541.4108</v>
      </c>
      <c r="AJ373" s="33">
        <v>249047.62849999999</v>
      </c>
      <c r="AK373" s="33">
        <v>119722.9614</v>
      </c>
      <c r="AL373" s="33">
        <v>2715004.9975999999</v>
      </c>
      <c r="AM373" s="33">
        <f t="shared" si="37"/>
        <v>129324.66709999999</v>
      </c>
      <c r="AN373" s="33"/>
      <c r="AO373" s="33"/>
      <c r="AP373" s="33"/>
      <c r="AQ373" s="33"/>
      <c r="AR373" s="33"/>
      <c r="AS373" s="33"/>
      <c r="AT373" s="33"/>
      <c r="AU373" s="33"/>
      <c r="AV373" s="33">
        <f t="shared" si="38"/>
        <v>-95095.932100000005</v>
      </c>
      <c r="AW373" s="33"/>
      <c r="AX373" s="33"/>
      <c r="AY373" s="33"/>
      <c r="AZ373" s="33"/>
      <c r="BA373" s="38">
        <v>368</v>
      </c>
      <c r="BB373" s="38">
        <v>2015</v>
      </c>
      <c r="BC373" s="38">
        <v>1990</v>
      </c>
      <c r="BD373" s="39">
        <v>135.3888048</v>
      </c>
      <c r="BE373" s="33">
        <f t="shared" si="39"/>
        <v>106113.67255555559</v>
      </c>
      <c r="BF373" s="33">
        <v>2108703.6853999998</v>
      </c>
      <c r="BG373" s="33">
        <v>106509.8227</v>
      </c>
      <c r="BH373" s="33">
        <v>184412.68030000001</v>
      </c>
      <c r="BI373" s="33">
        <v>82248.1790555552</v>
      </c>
      <c r="BJ373" s="33">
        <v>438105.31540000002</v>
      </c>
      <c r="BK373" s="33">
        <v>12464.625899999999</v>
      </c>
      <c r="BL373" s="33">
        <v>2801401.3843999999</v>
      </c>
      <c r="BM373" s="33">
        <f t="shared" si="40"/>
        <v>425640.68950000004</v>
      </c>
      <c r="BN373" s="9"/>
      <c r="BO373" s="9"/>
      <c r="BP373" s="9"/>
      <c r="BQ373" s="9"/>
      <c r="BR373" s="9"/>
      <c r="BS373" s="9"/>
      <c r="BT373" s="9"/>
      <c r="BU373" s="9"/>
      <c r="BV373" s="33">
        <f t="shared" si="41"/>
        <v>106113.67255555559</v>
      </c>
      <c r="BW373" s="9"/>
      <c r="BX373" s="9"/>
      <c r="BY373" s="9"/>
      <c r="BZ373" s="9"/>
      <c r="CA373" s="21"/>
      <c r="CB373" s="21"/>
      <c r="CC373" s="21"/>
      <c r="CD373" s="22"/>
      <c r="CE373" s="9"/>
      <c r="CF373" s="9"/>
      <c r="CG373" s="9"/>
      <c r="CH373" s="9"/>
      <c r="CI373" s="9"/>
      <c r="CJ373" s="9"/>
      <c r="CK373" s="9"/>
      <c r="CL373" s="9"/>
      <c r="CM373" s="10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D373" s="3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</row>
    <row r="374" spans="1:156">
      <c r="A374" s="8">
        <v>369</v>
      </c>
      <c r="B374" s="21">
        <v>2013</v>
      </c>
      <c r="C374" s="21">
        <v>1986</v>
      </c>
      <c r="D374" s="22">
        <v>143.2179874</v>
      </c>
      <c r="E374" s="9">
        <v>-4600.5856000000003</v>
      </c>
      <c r="F374" s="9">
        <v>1956381.1577999999</v>
      </c>
      <c r="G374" s="9">
        <v>101672.62639999999</v>
      </c>
      <c r="H374" s="9">
        <v>415094.45030000003</v>
      </c>
      <c r="I374" s="9">
        <v>88643.8609</v>
      </c>
      <c r="J374" s="9">
        <v>131694.00270000001</v>
      </c>
      <c r="K374" s="9">
        <v>9254.7018000000007</v>
      </c>
      <c r="L374" s="9">
        <v>2688831.9821000001</v>
      </c>
      <c r="M374" s="9">
        <f t="shared" si="35"/>
        <v>122439.30090000002</v>
      </c>
      <c r="N374" s="26"/>
      <c r="O374" s="26"/>
      <c r="P374" s="26"/>
      <c r="Q374" s="26"/>
      <c r="R374" s="26"/>
      <c r="S374" s="26"/>
      <c r="T374" s="26"/>
      <c r="U374" s="26"/>
      <c r="V374" s="33">
        <f t="shared" si="36"/>
        <v>-4600.5856000000003</v>
      </c>
      <c r="W374" s="26"/>
      <c r="X374" s="26"/>
      <c r="Y374" s="26"/>
      <c r="Z374" s="26"/>
      <c r="AA374" s="26"/>
      <c r="AB374" s="38">
        <v>2014</v>
      </c>
      <c r="AC374" s="38">
        <v>1963</v>
      </c>
      <c r="AD374" s="39">
        <v>129.95508799999999</v>
      </c>
      <c r="AE374" s="33">
        <v>67903.666599999997</v>
      </c>
      <c r="AF374" s="33">
        <v>2061127.3006</v>
      </c>
      <c r="AG374" s="33">
        <v>106509.8227</v>
      </c>
      <c r="AH374" s="33">
        <v>191373.26439999999</v>
      </c>
      <c r="AI374" s="33">
        <v>76839.132100000003</v>
      </c>
      <c r="AJ374" s="33">
        <v>356698.19300000003</v>
      </c>
      <c r="AK374" s="33">
        <v>5281.9709000000003</v>
      </c>
      <c r="AL374" s="33">
        <v>2719362.0753000001</v>
      </c>
      <c r="AM374" s="33">
        <f t="shared" si="37"/>
        <v>351416.22210000001</v>
      </c>
      <c r="AN374" s="33"/>
      <c r="AO374" s="33"/>
      <c r="AP374" s="33"/>
      <c r="AQ374" s="33"/>
      <c r="AR374" s="33"/>
      <c r="AS374" s="33"/>
      <c r="AT374" s="33"/>
      <c r="AU374" s="33"/>
      <c r="AV374" s="33">
        <f t="shared" si="38"/>
        <v>67903.666599999997</v>
      </c>
      <c r="AW374" s="33"/>
      <c r="AX374" s="33"/>
      <c r="AY374" s="33"/>
      <c r="AZ374" s="33"/>
      <c r="BA374" s="38">
        <v>369</v>
      </c>
      <c r="BB374" s="38">
        <v>2015</v>
      </c>
      <c r="BC374" s="38">
        <v>1964</v>
      </c>
      <c r="BD374" s="39">
        <v>136.84781240000001</v>
      </c>
      <c r="BE374" s="33">
        <f t="shared" si="39"/>
        <v>104646.13324032538</v>
      </c>
      <c r="BF374" s="33">
        <v>2118170.3199999998</v>
      </c>
      <c r="BG374" s="33">
        <v>106509.8227</v>
      </c>
      <c r="BH374" s="33">
        <v>181170.20730000001</v>
      </c>
      <c r="BI374" s="33">
        <v>94435.130640325704</v>
      </c>
      <c r="BJ374" s="33">
        <v>449478.58919999999</v>
      </c>
      <c r="BK374" s="33">
        <v>33353.320800000001</v>
      </c>
      <c r="BL374" s="33">
        <v>2811764.6157999998</v>
      </c>
      <c r="BM374" s="33">
        <f t="shared" si="40"/>
        <v>416125.2684</v>
      </c>
      <c r="BN374" s="9"/>
      <c r="BO374" s="9"/>
      <c r="BP374" s="9"/>
      <c r="BQ374" s="9"/>
      <c r="BR374" s="9"/>
      <c r="BS374" s="9"/>
      <c r="BT374" s="9"/>
      <c r="BU374" s="9"/>
      <c r="BV374" s="33">
        <f t="shared" si="41"/>
        <v>104646.13324032538</v>
      </c>
      <c r="BW374" s="9"/>
      <c r="BX374" s="9"/>
      <c r="BY374" s="9"/>
      <c r="BZ374" s="9"/>
      <c r="CA374" s="21"/>
      <c r="CB374" s="21"/>
      <c r="CC374" s="21"/>
      <c r="CD374" s="22"/>
      <c r="CE374" s="9"/>
      <c r="CF374" s="9"/>
      <c r="CG374" s="9"/>
      <c r="CH374" s="9"/>
      <c r="CI374" s="9"/>
      <c r="CJ374" s="9"/>
      <c r="CK374" s="9"/>
      <c r="CL374" s="9"/>
      <c r="CM374" s="10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D374" s="3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</row>
    <row r="375" spans="1:156">
      <c r="A375" s="8">
        <v>370</v>
      </c>
      <c r="B375" s="21">
        <v>2013</v>
      </c>
      <c r="C375" s="21">
        <v>1956</v>
      </c>
      <c r="D375" s="22">
        <v>179.89372280000001</v>
      </c>
      <c r="E375" s="9">
        <v>-58644.061800000003</v>
      </c>
      <c r="F375" s="9">
        <v>1951933.1773000001</v>
      </c>
      <c r="G375" s="9">
        <v>101672.62639999999</v>
      </c>
      <c r="H375" s="9">
        <v>415225.04129999998</v>
      </c>
      <c r="I375" s="9">
        <v>88157.562399999995</v>
      </c>
      <c r="J375" s="9">
        <v>82389.908800000005</v>
      </c>
      <c r="K375" s="9">
        <v>14127.1415</v>
      </c>
      <c r="L375" s="9">
        <v>2683895.2365000001</v>
      </c>
      <c r="M375" s="9">
        <f t="shared" si="35"/>
        <v>68262.767300000007</v>
      </c>
      <c r="N375" s="26"/>
      <c r="O375" s="26"/>
      <c r="P375" s="26"/>
      <c r="Q375" s="26"/>
      <c r="R375" s="26"/>
      <c r="S375" s="26"/>
      <c r="T375" s="26"/>
      <c r="U375" s="26"/>
      <c r="V375" s="33">
        <f t="shared" si="36"/>
        <v>-58644.061800000003</v>
      </c>
      <c r="W375" s="26"/>
      <c r="X375" s="26"/>
      <c r="Y375" s="26"/>
      <c r="Z375" s="26"/>
      <c r="AA375" s="26"/>
      <c r="AB375" s="38">
        <v>2014</v>
      </c>
      <c r="AC375" s="38">
        <v>1987</v>
      </c>
      <c r="AD375" s="39">
        <v>105.1904648</v>
      </c>
      <c r="AE375" s="33">
        <v>-202384.1574</v>
      </c>
      <c r="AF375" s="33">
        <v>2026324.3063999999</v>
      </c>
      <c r="AG375" s="33">
        <v>106509.8227</v>
      </c>
      <c r="AH375" s="33">
        <v>185717.51980000001</v>
      </c>
      <c r="AI375" s="33">
        <v>98096.4519</v>
      </c>
      <c r="AJ375" s="33">
        <v>152802.97750000001</v>
      </c>
      <c r="AK375" s="33">
        <v>58046.238799999999</v>
      </c>
      <c r="AL375" s="33">
        <v>2713788.9967999998</v>
      </c>
      <c r="AM375" s="33">
        <f t="shared" si="37"/>
        <v>94756.738700000016</v>
      </c>
      <c r="AN375" s="33"/>
      <c r="AO375" s="33"/>
      <c r="AP375" s="33"/>
      <c r="AQ375" s="33"/>
      <c r="AR375" s="33"/>
      <c r="AS375" s="33"/>
      <c r="AT375" s="33"/>
      <c r="AU375" s="33"/>
      <c r="AV375" s="33">
        <f t="shared" si="38"/>
        <v>-202384.1574</v>
      </c>
      <c r="AW375" s="33"/>
      <c r="AX375" s="33"/>
      <c r="AY375" s="33"/>
      <c r="AZ375" s="33"/>
      <c r="BA375" s="38">
        <v>370</v>
      </c>
      <c r="BB375" s="38">
        <v>2015</v>
      </c>
      <c r="BC375" s="38">
        <v>1988</v>
      </c>
      <c r="BD375" s="39">
        <v>96.405491260000005</v>
      </c>
      <c r="BE375" s="33">
        <f t="shared" si="39"/>
        <v>-252372.44463623734</v>
      </c>
      <c r="BF375" s="33">
        <v>2104293.8448999999</v>
      </c>
      <c r="BG375" s="33">
        <v>106509.8227</v>
      </c>
      <c r="BH375" s="33">
        <v>168624.17360000001</v>
      </c>
      <c r="BI375" s="33">
        <v>141589.85006376301</v>
      </c>
      <c r="BJ375" s="33">
        <v>154304.48550000001</v>
      </c>
      <c r="BK375" s="33">
        <v>143384.1404</v>
      </c>
      <c r="BL375" s="33">
        <v>2784310.4810000001</v>
      </c>
      <c r="BM375" s="33">
        <f t="shared" si="40"/>
        <v>10920.345100000006</v>
      </c>
      <c r="BN375" s="9"/>
      <c r="BO375" s="9"/>
      <c r="BP375" s="9"/>
      <c r="BQ375" s="9"/>
      <c r="BR375" s="9"/>
      <c r="BS375" s="9"/>
      <c r="BT375" s="9"/>
      <c r="BU375" s="9"/>
      <c r="BV375" s="33">
        <f t="shared" si="41"/>
        <v>-252372.44463623734</v>
      </c>
      <c r="BW375" s="9"/>
      <c r="BX375" s="9"/>
      <c r="BY375" s="9"/>
      <c r="BZ375" s="9"/>
      <c r="CA375" s="21"/>
      <c r="CB375" s="21"/>
      <c r="CC375" s="21"/>
      <c r="CD375" s="22"/>
      <c r="CE375" s="9"/>
      <c r="CF375" s="9"/>
      <c r="CG375" s="9"/>
      <c r="CH375" s="9"/>
      <c r="CI375" s="9"/>
      <c r="CJ375" s="9"/>
      <c r="CK375" s="9"/>
      <c r="CL375" s="9"/>
      <c r="CM375" s="10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D375" s="3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</row>
    <row r="376" spans="1:156">
      <c r="A376" s="8">
        <v>371</v>
      </c>
      <c r="B376" s="21">
        <v>2013</v>
      </c>
      <c r="C376" s="21">
        <v>1958</v>
      </c>
      <c r="D376" s="22">
        <v>135.44914199999999</v>
      </c>
      <c r="E376" s="9">
        <v>-9838.4966000000004</v>
      </c>
      <c r="F376" s="9">
        <v>1961833.6632999999</v>
      </c>
      <c r="G376" s="9">
        <v>101672.62639999999</v>
      </c>
      <c r="H376" s="9">
        <v>415004.71250000002</v>
      </c>
      <c r="I376" s="9">
        <v>88978.029500000004</v>
      </c>
      <c r="J376" s="9">
        <v>133812.25940000001</v>
      </c>
      <c r="K376" s="9">
        <v>21068.631099999999</v>
      </c>
      <c r="L376" s="9">
        <v>2690071.1565</v>
      </c>
      <c r="M376" s="9">
        <f t="shared" si="35"/>
        <v>112743.62830000001</v>
      </c>
      <c r="N376" s="26"/>
      <c r="O376" s="26"/>
      <c r="P376" s="26"/>
      <c r="Q376" s="26"/>
      <c r="R376" s="26"/>
      <c r="S376" s="26"/>
      <c r="T376" s="26"/>
      <c r="U376" s="26"/>
      <c r="V376" s="33">
        <f t="shared" si="36"/>
        <v>-9838.4966000000004</v>
      </c>
      <c r="W376" s="26"/>
      <c r="X376" s="26"/>
      <c r="Y376" s="26"/>
      <c r="Z376" s="26"/>
      <c r="AA376" s="26"/>
      <c r="AB376" s="38">
        <v>2014</v>
      </c>
      <c r="AC376" s="38">
        <v>1950</v>
      </c>
      <c r="AD376" s="39">
        <v>158.5133792</v>
      </c>
      <c r="AE376" s="33">
        <v>102337.2132</v>
      </c>
      <c r="AF376" s="33">
        <v>2018918.267</v>
      </c>
      <c r="AG376" s="33">
        <v>106509.8227</v>
      </c>
      <c r="AH376" s="33">
        <v>189157.08850000001</v>
      </c>
      <c r="AI376" s="33">
        <v>85168.709099999993</v>
      </c>
      <c r="AJ376" s="33">
        <v>458581.81290000002</v>
      </c>
      <c r="AK376" s="33">
        <v>23326.008600000001</v>
      </c>
      <c r="AL376" s="33">
        <v>2732672.4783999999</v>
      </c>
      <c r="AM376" s="33">
        <f t="shared" si="37"/>
        <v>435255.80430000002</v>
      </c>
      <c r="AN376" s="33"/>
      <c r="AO376" s="33"/>
      <c r="AP376" s="33"/>
      <c r="AQ376" s="33"/>
      <c r="AR376" s="33"/>
      <c r="AS376" s="33"/>
      <c r="AT376" s="33"/>
      <c r="AU376" s="33"/>
      <c r="AV376" s="33">
        <f t="shared" si="38"/>
        <v>102337.2132</v>
      </c>
      <c r="AW376" s="33"/>
      <c r="AX376" s="33"/>
      <c r="AY376" s="33"/>
      <c r="AZ376" s="33"/>
      <c r="BA376" s="38">
        <v>371</v>
      </c>
      <c r="BB376" s="38">
        <v>2015</v>
      </c>
      <c r="BC376" s="38">
        <v>1951</v>
      </c>
      <c r="BD376" s="39">
        <v>165.19841829999999</v>
      </c>
      <c r="BE376" s="33">
        <f t="shared" si="39"/>
        <v>268477.76273890119</v>
      </c>
      <c r="BF376" s="33">
        <v>2050721.5822999999</v>
      </c>
      <c r="BG376" s="33">
        <v>106509.8227</v>
      </c>
      <c r="BH376" s="33">
        <v>187051.49530000001</v>
      </c>
      <c r="BI376" s="33">
        <v>72330.098038901197</v>
      </c>
      <c r="BJ376" s="33">
        <v>656150.76950000005</v>
      </c>
      <c r="BK376" s="33">
        <v>785.49540000000002</v>
      </c>
      <c r="BL376" s="33">
        <v>2803500.5096999998</v>
      </c>
      <c r="BM376" s="33">
        <f t="shared" si="40"/>
        <v>655365.27410000004</v>
      </c>
      <c r="BN376" s="9"/>
      <c r="BO376" s="9"/>
      <c r="BP376" s="9"/>
      <c r="BQ376" s="9"/>
      <c r="BR376" s="9"/>
      <c r="BS376" s="9"/>
      <c r="BT376" s="9"/>
      <c r="BU376" s="9"/>
      <c r="BV376" s="33">
        <f t="shared" si="41"/>
        <v>268477.76273890119</v>
      </c>
      <c r="BW376" s="9"/>
      <c r="BX376" s="9"/>
      <c r="BY376" s="9"/>
      <c r="BZ376" s="9"/>
      <c r="CA376" s="21"/>
      <c r="CB376" s="21"/>
      <c r="CC376" s="21"/>
      <c r="CD376" s="22"/>
      <c r="CE376" s="9"/>
      <c r="CF376" s="9"/>
      <c r="CG376" s="9"/>
      <c r="CH376" s="9"/>
      <c r="CI376" s="9"/>
      <c r="CJ376" s="9"/>
      <c r="CK376" s="9"/>
      <c r="CL376" s="9"/>
      <c r="CM376" s="10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D376" s="3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</row>
    <row r="377" spans="1:156">
      <c r="A377" s="8">
        <v>372</v>
      </c>
      <c r="B377" s="21">
        <v>2013</v>
      </c>
      <c r="C377" s="21">
        <v>1975</v>
      </c>
      <c r="D377" s="22">
        <v>140.76798020000001</v>
      </c>
      <c r="E377" s="9">
        <v>-77388.036099999998</v>
      </c>
      <c r="F377" s="9">
        <v>1943514.1048000001</v>
      </c>
      <c r="G377" s="9">
        <v>101672.62639999999</v>
      </c>
      <c r="H377" s="9">
        <v>415607.174</v>
      </c>
      <c r="I377" s="9">
        <v>86734.564700000003</v>
      </c>
      <c r="J377" s="9">
        <v>65234.880400000002</v>
      </c>
      <c r="K377" s="9">
        <v>7522.5038000000004</v>
      </c>
      <c r="L377" s="9">
        <v>2682628.8827999998</v>
      </c>
      <c r="M377" s="9">
        <f t="shared" si="35"/>
        <v>57712.376600000003</v>
      </c>
      <c r="N377" s="26"/>
      <c r="O377" s="26"/>
      <c r="P377" s="26"/>
      <c r="Q377" s="26"/>
      <c r="R377" s="26"/>
      <c r="S377" s="26"/>
      <c r="T377" s="26"/>
      <c r="U377" s="26"/>
      <c r="V377" s="33">
        <f t="shared" si="36"/>
        <v>-77388.036099999998</v>
      </c>
      <c r="W377" s="26"/>
      <c r="X377" s="26"/>
      <c r="Y377" s="26"/>
      <c r="Z377" s="26"/>
      <c r="AA377" s="26"/>
      <c r="AB377" s="38">
        <v>2014</v>
      </c>
      <c r="AC377" s="38">
        <v>1969</v>
      </c>
      <c r="AD377" s="39">
        <v>154.8868702</v>
      </c>
      <c r="AE377" s="33">
        <v>128567.3314</v>
      </c>
      <c r="AF377" s="33">
        <v>2026576.8378999999</v>
      </c>
      <c r="AG377" s="33">
        <v>106509.8227</v>
      </c>
      <c r="AH377" s="33">
        <v>192421.20490000001</v>
      </c>
      <c r="AI377" s="33">
        <v>72900.41</v>
      </c>
      <c r="AJ377" s="33">
        <v>468100.72560000001</v>
      </c>
      <c r="AK377" s="33">
        <v>1686.7162000000001</v>
      </c>
      <c r="AL377" s="33">
        <v>2736254.9534</v>
      </c>
      <c r="AM377" s="33">
        <f t="shared" si="37"/>
        <v>466414.00939999998</v>
      </c>
      <c r="AN377" s="33"/>
      <c r="AO377" s="33"/>
      <c r="AP377" s="33"/>
      <c r="AQ377" s="33"/>
      <c r="AR377" s="33"/>
      <c r="AS377" s="33"/>
      <c r="AT377" s="33"/>
      <c r="AU377" s="33"/>
      <c r="AV377" s="33">
        <f t="shared" si="38"/>
        <v>128567.3314</v>
      </c>
      <c r="AW377" s="33"/>
      <c r="AX377" s="33"/>
      <c r="AY377" s="33"/>
      <c r="AZ377" s="33"/>
      <c r="BA377" s="38">
        <v>372</v>
      </c>
      <c r="BB377" s="38">
        <v>2015</v>
      </c>
      <c r="BC377" s="38">
        <v>1970</v>
      </c>
      <c r="BD377" s="39">
        <v>124.7922181</v>
      </c>
      <c r="BE377" s="33">
        <f t="shared" si="39"/>
        <v>-80214.0893629333</v>
      </c>
      <c r="BF377" s="33">
        <v>2024993.7896</v>
      </c>
      <c r="BG377" s="33">
        <v>106509.8227</v>
      </c>
      <c r="BH377" s="33">
        <v>184038.14679999999</v>
      </c>
      <c r="BI377" s="33">
        <v>83655.876937066103</v>
      </c>
      <c r="BJ377" s="33">
        <v>315179.86560000002</v>
      </c>
      <c r="BK377" s="33">
        <v>13466.764499999999</v>
      </c>
      <c r="BL377" s="33">
        <v>2781124.8265</v>
      </c>
      <c r="BM377" s="33">
        <f t="shared" si="40"/>
        <v>301713.10110000003</v>
      </c>
      <c r="BN377" s="9"/>
      <c r="BO377" s="9"/>
      <c r="BP377" s="9"/>
      <c r="BQ377" s="9"/>
      <c r="BR377" s="9"/>
      <c r="BS377" s="9"/>
      <c r="BT377" s="9"/>
      <c r="BU377" s="9"/>
      <c r="BV377" s="33">
        <f t="shared" si="41"/>
        <v>-80214.0893629333</v>
      </c>
      <c r="BW377" s="9"/>
      <c r="BX377" s="9"/>
      <c r="BY377" s="9"/>
      <c r="BZ377" s="9"/>
      <c r="CA377" s="21"/>
      <c r="CB377" s="21"/>
      <c r="CC377" s="21"/>
      <c r="CD377" s="22"/>
      <c r="CE377" s="9"/>
      <c r="CF377" s="9"/>
      <c r="CG377" s="9"/>
      <c r="CH377" s="9"/>
      <c r="CI377" s="9"/>
      <c r="CJ377" s="9"/>
      <c r="CK377" s="9"/>
      <c r="CL377" s="9"/>
      <c r="CM377" s="10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D377" s="3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</row>
    <row r="378" spans="1:156">
      <c r="A378" s="8">
        <v>373</v>
      </c>
      <c r="B378" s="21">
        <v>2013</v>
      </c>
      <c r="C378" s="21">
        <v>1967</v>
      </c>
      <c r="D378" s="22">
        <v>143.80169509999999</v>
      </c>
      <c r="E378" s="9">
        <v>-126203.3711</v>
      </c>
      <c r="F378" s="9">
        <v>1920256.9268</v>
      </c>
      <c r="G378" s="9">
        <v>101672.62639999999</v>
      </c>
      <c r="H378" s="9">
        <v>415777.26419999998</v>
      </c>
      <c r="I378" s="9">
        <v>86101.1777</v>
      </c>
      <c r="J378" s="9">
        <v>46662.648699999998</v>
      </c>
      <c r="K378" s="9">
        <v>10888.5296</v>
      </c>
      <c r="L378" s="9">
        <v>2685785.4852</v>
      </c>
      <c r="M378" s="9">
        <f t="shared" si="35"/>
        <v>35774.119099999996</v>
      </c>
      <c r="N378" s="26"/>
      <c r="O378" s="26"/>
      <c r="P378" s="26"/>
      <c r="Q378" s="26"/>
      <c r="R378" s="26"/>
      <c r="S378" s="26"/>
      <c r="T378" s="26"/>
      <c r="U378" s="26"/>
      <c r="V378" s="33">
        <f t="shared" si="36"/>
        <v>-126203.3711</v>
      </c>
      <c r="W378" s="26"/>
      <c r="X378" s="26"/>
      <c r="Y378" s="26"/>
      <c r="Z378" s="26"/>
      <c r="AA378" s="26"/>
      <c r="AB378" s="38">
        <v>2014</v>
      </c>
      <c r="AC378" s="38">
        <v>1930</v>
      </c>
      <c r="AD378" s="39">
        <v>94.463451000000006</v>
      </c>
      <c r="AE378" s="33">
        <v>-253547.1447</v>
      </c>
      <c r="AF378" s="33">
        <v>1996002.5478999999</v>
      </c>
      <c r="AG378" s="33">
        <v>106509.8227</v>
      </c>
      <c r="AH378" s="33">
        <v>177185.7433</v>
      </c>
      <c r="AI378" s="33">
        <v>130163.4411</v>
      </c>
      <c r="AJ378" s="33">
        <v>138636.95939999999</v>
      </c>
      <c r="AK378" s="33">
        <v>94216.941200000001</v>
      </c>
      <c r="AL378" s="33">
        <v>2707828.7179</v>
      </c>
      <c r="AM378" s="33">
        <f t="shared" si="37"/>
        <v>44420.018199999991</v>
      </c>
      <c r="AN378" s="33"/>
      <c r="AO378" s="33"/>
      <c r="AP378" s="33"/>
      <c r="AQ378" s="33"/>
      <c r="AR378" s="33"/>
      <c r="AS378" s="33"/>
      <c r="AT378" s="33"/>
      <c r="AU378" s="33"/>
      <c r="AV378" s="33">
        <f t="shared" si="38"/>
        <v>-253547.1447</v>
      </c>
      <c r="AW378" s="33"/>
      <c r="AX378" s="33"/>
      <c r="AY378" s="33"/>
      <c r="AZ378" s="33"/>
      <c r="BA378" s="38">
        <v>373</v>
      </c>
      <c r="BB378" s="38">
        <v>2015</v>
      </c>
      <c r="BC378" s="38">
        <v>1931</v>
      </c>
      <c r="BD378" s="39">
        <v>87.262880030000005</v>
      </c>
      <c r="BE378" s="33">
        <f t="shared" si="39"/>
        <v>-316814.51317172125</v>
      </c>
      <c r="BF378" s="33">
        <v>2014668.0992999999</v>
      </c>
      <c r="BG378" s="33">
        <v>106509.8227</v>
      </c>
      <c r="BH378" s="33">
        <v>169957.08780000001</v>
      </c>
      <c r="BI378" s="33">
        <v>136580.044128279</v>
      </c>
      <c r="BJ378" s="33">
        <v>126089.13710000001</v>
      </c>
      <c r="BK378" s="33">
        <v>94926.253100000002</v>
      </c>
      <c r="BL378" s="33">
        <v>2775692.4511000002</v>
      </c>
      <c r="BM378" s="33">
        <f t="shared" si="40"/>
        <v>31162.884000000005</v>
      </c>
      <c r="BN378" s="9"/>
      <c r="BO378" s="9"/>
      <c r="BP378" s="9"/>
      <c r="BQ378" s="9"/>
      <c r="BR378" s="9"/>
      <c r="BS378" s="9"/>
      <c r="BT378" s="9"/>
      <c r="BU378" s="9"/>
      <c r="BV378" s="33">
        <f t="shared" si="41"/>
        <v>-316814.51317172125</v>
      </c>
      <c r="BW378" s="9"/>
      <c r="BX378" s="9"/>
      <c r="BY378" s="9"/>
      <c r="BZ378" s="9"/>
      <c r="CA378" s="21"/>
      <c r="CB378" s="21"/>
      <c r="CC378" s="21"/>
      <c r="CD378" s="22"/>
      <c r="CE378" s="9"/>
      <c r="CF378" s="9"/>
      <c r="CG378" s="9"/>
      <c r="CH378" s="9"/>
      <c r="CI378" s="9"/>
      <c r="CJ378" s="9"/>
      <c r="CK378" s="9"/>
      <c r="CL378" s="9"/>
      <c r="CM378" s="10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D378" s="3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</row>
    <row r="379" spans="1:156">
      <c r="A379" s="8">
        <v>374</v>
      </c>
      <c r="B379" s="21">
        <v>2013</v>
      </c>
      <c r="C379" s="21">
        <v>1964</v>
      </c>
      <c r="D379" s="22">
        <v>136.84781240000001</v>
      </c>
      <c r="E379" s="9">
        <v>36673.266199999998</v>
      </c>
      <c r="F379" s="9">
        <v>1963316.7849000001</v>
      </c>
      <c r="G379" s="9">
        <v>101672.62639999999</v>
      </c>
      <c r="H379" s="9">
        <v>415963.28860000003</v>
      </c>
      <c r="I379" s="9">
        <v>85408.454299999998</v>
      </c>
      <c r="J379" s="9">
        <v>160913.17939999999</v>
      </c>
      <c r="K379" s="9">
        <v>1177.6674</v>
      </c>
      <c r="L379" s="9">
        <v>2689423.4</v>
      </c>
      <c r="M379" s="9">
        <f t="shared" si="35"/>
        <v>159735.51199999999</v>
      </c>
      <c r="N379" s="26"/>
      <c r="O379" s="26"/>
      <c r="P379" s="26"/>
      <c r="Q379" s="26"/>
      <c r="R379" s="26"/>
      <c r="S379" s="26"/>
      <c r="T379" s="26"/>
      <c r="U379" s="26"/>
      <c r="V379" s="33">
        <f t="shared" si="36"/>
        <v>36673.266199999998</v>
      </c>
      <c r="W379" s="26"/>
      <c r="X379" s="26"/>
      <c r="Y379" s="26"/>
      <c r="Z379" s="26"/>
      <c r="AA379" s="26"/>
      <c r="AB379" s="38">
        <v>2014</v>
      </c>
      <c r="AC379" s="38">
        <v>1945</v>
      </c>
      <c r="AD379" s="39">
        <v>108.2331054</v>
      </c>
      <c r="AE379" s="33">
        <v>-310897.54930000001</v>
      </c>
      <c r="AF379" s="33">
        <v>2100571.2760000001</v>
      </c>
      <c r="AG379" s="33">
        <v>106509.8227</v>
      </c>
      <c r="AH379" s="33">
        <v>173383.04449999999</v>
      </c>
      <c r="AI379" s="33">
        <v>144456.0214</v>
      </c>
      <c r="AJ379" s="33">
        <v>104121.26300000001</v>
      </c>
      <c r="AK379" s="33">
        <v>225531.26920000001</v>
      </c>
      <c r="AL379" s="33">
        <v>2714407.7078</v>
      </c>
      <c r="AM379" s="33">
        <f t="shared" si="37"/>
        <v>-121410.0062</v>
      </c>
      <c r="AN379" s="33"/>
      <c r="AO379" s="33"/>
      <c r="AP379" s="33"/>
      <c r="AQ379" s="33"/>
      <c r="AR379" s="33"/>
      <c r="AS379" s="33"/>
      <c r="AT379" s="33"/>
      <c r="AU379" s="33"/>
      <c r="AV379" s="33">
        <f t="shared" si="38"/>
        <v>-310897.54930000001</v>
      </c>
      <c r="AW379" s="33"/>
      <c r="AX379" s="33"/>
      <c r="AY379" s="33"/>
      <c r="AZ379" s="33"/>
      <c r="BA379" s="38">
        <v>374</v>
      </c>
      <c r="BB379" s="38">
        <v>2015</v>
      </c>
      <c r="BC379" s="38">
        <v>1946</v>
      </c>
      <c r="BD379" s="39">
        <v>142.18066379999999</v>
      </c>
      <c r="BE379" s="33">
        <f t="shared" si="39"/>
        <v>10802.625930186827</v>
      </c>
      <c r="BF379" s="33">
        <v>2168569.1457000002</v>
      </c>
      <c r="BG379" s="33">
        <v>106509.8227</v>
      </c>
      <c r="BH379" s="33">
        <v>184308.94579999999</v>
      </c>
      <c r="BI379" s="33">
        <v>82638.069130186501</v>
      </c>
      <c r="BJ379" s="33">
        <v>277039.11859999999</v>
      </c>
      <c r="BK379" s="33">
        <v>24736.891199999998</v>
      </c>
      <c r="BL379" s="33">
        <v>2783525.5847999998</v>
      </c>
      <c r="BM379" s="33">
        <f t="shared" si="40"/>
        <v>252302.22739999997</v>
      </c>
      <c r="BN379" s="9"/>
      <c r="BO379" s="9"/>
      <c r="BP379" s="9"/>
      <c r="BQ379" s="9"/>
      <c r="BR379" s="9"/>
      <c r="BS379" s="9"/>
      <c r="BT379" s="9"/>
      <c r="BU379" s="9"/>
      <c r="BV379" s="33">
        <f t="shared" si="41"/>
        <v>10802.625930186827</v>
      </c>
      <c r="BW379" s="9"/>
      <c r="BX379" s="9"/>
      <c r="BY379" s="9"/>
      <c r="BZ379" s="9"/>
      <c r="CA379" s="21"/>
      <c r="CB379" s="21"/>
      <c r="CC379" s="21"/>
      <c r="CD379" s="22"/>
      <c r="CE379" s="9"/>
      <c r="CF379" s="9"/>
      <c r="CG379" s="9"/>
      <c r="CH379" s="9"/>
      <c r="CI379" s="9"/>
      <c r="CJ379" s="9"/>
      <c r="CK379" s="9"/>
      <c r="CL379" s="9"/>
      <c r="CM379" s="10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D379" s="3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</row>
    <row r="380" spans="1:156">
      <c r="A380" s="8">
        <v>375</v>
      </c>
      <c r="B380" s="21">
        <v>2013</v>
      </c>
      <c r="C380" s="21">
        <v>1958</v>
      </c>
      <c r="D380" s="22">
        <v>135.44914199999999</v>
      </c>
      <c r="E380" s="9">
        <v>-33839.275099999999</v>
      </c>
      <c r="F380" s="9">
        <v>1963451.1318000001</v>
      </c>
      <c r="G380" s="9">
        <v>101672.62639999999</v>
      </c>
      <c r="H380" s="9">
        <v>415440.11200000002</v>
      </c>
      <c r="I380" s="9">
        <v>87356.675600000002</v>
      </c>
      <c r="J380" s="9">
        <v>106856.23119999999</v>
      </c>
      <c r="K380" s="9">
        <v>14854.208500000001</v>
      </c>
      <c r="L380" s="9">
        <v>2693761.8435</v>
      </c>
      <c r="M380" s="9">
        <f t="shared" si="35"/>
        <v>92002.022700000001</v>
      </c>
      <c r="N380" s="26"/>
      <c r="O380" s="26"/>
      <c r="P380" s="26"/>
      <c r="Q380" s="26"/>
      <c r="R380" s="26"/>
      <c r="S380" s="26"/>
      <c r="T380" s="26"/>
      <c r="U380" s="26"/>
      <c r="V380" s="33">
        <f t="shared" si="36"/>
        <v>-33839.275099999999</v>
      </c>
      <c r="W380" s="26"/>
      <c r="X380" s="26"/>
      <c r="Y380" s="26"/>
      <c r="Z380" s="26"/>
      <c r="AA380" s="26"/>
      <c r="AB380" s="38">
        <v>2014</v>
      </c>
      <c r="AC380" s="38">
        <v>1934</v>
      </c>
      <c r="AD380" s="39">
        <v>151.97348650000001</v>
      </c>
      <c r="AE380" s="33">
        <v>240088.8645</v>
      </c>
      <c r="AF380" s="33">
        <v>2044343.649</v>
      </c>
      <c r="AG380" s="33">
        <v>106509.8227</v>
      </c>
      <c r="AH380" s="33">
        <v>193403.09950000001</v>
      </c>
      <c r="AI380" s="33">
        <v>69209.923699999999</v>
      </c>
      <c r="AJ380" s="33">
        <v>572038.3798</v>
      </c>
      <c r="AK380" s="33">
        <v>4366.2795999999998</v>
      </c>
      <c r="AL380" s="33">
        <v>2741049.7305999999</v>
      </c>
      <c r="AM380" s="33">
        <f t="shared" si="37"/>
        <v>567672.10019999999</v>
      </c>
      <c r="AN380" s="33"/>
      <c r="AO380" s="33"/>
      <c r="AP380" s="33"/>
      <c r="AQ380" s="33"/>
      <c r="AR380" s="33"/>
      <c r="AS380" s="33"/>
      <c r="AT380" s="33"/>
      <c r="AU380" s="33"/>
      <c r="AV380" s="33">
        <f t="shared" si="38"/>
        <v>240088.8645</v>
      </c>
      <c r="AW380" s="33"/>
      <c r="AX380" s="33"/>
      <c r="AY380" s="33"/>
      <c r="AZ380" s="33"/>
      <c r="BA380" s="38">
        <v>375</v>
      </c>
      <c r="BB380" s="38">
        <v>2015</v>
      </c>
      <c r="BC380" s="38">
        <v>1935</v>
      </c>
      <c r="BD380" s="39">
        <v>122.9110288</v>
      </c>
      <c r="BE380" s="33">
        <f t="shared" si="39"/>
        <v>-31038.156792167574</v>
      </c>
      <c r="BF380" s="33">
        <v>2125096.0772000002</v>
      </c>
      <c r="BG380" s="33">
        <v>106509.8227</v>
      </c>
      <c r="BH380" s="33">
        <v>181770.60219999999</v>
      </c>
      <c r="BI380" s="33">
        <v>92178.524707831704</v>
      </c>
      <c r="BJ380" s="33">
        <v>285135.27130000002</v>
      </c>
      <c r="BK380" s="33">
        <v>39142.916799999999</v>
      </c>
      <c r="BL380" s="33">
        <v>2782585.5381</v>
      </c>
      <c r="BM380" s="33">
        <f t="shared" si="40"/>
        <v>245992.35450000002</v>
      </c>
      <c r="BN380" s="9"/>
      <c r="BO380" s="9"/>
      <c r="BP380" s="9"/>
      <c r="BQ380" s="9"/>
      <c r="BR380" s="9"/>
      <c r="BS380" s="9"/>
      <c r="BT380" s="9"/>
      <c r="BU380" s="9"/>
      <c r="BV380" s="33">
        <f t="shared" si="41"/>
        <v>-31038.156792167574</v>
      </c>
      <c r="BW380" s="9"/>
      <c r="BX380" s="9"/>
      <c r="BY380" s="9"/>
      <c r="BZ380" s="9"/>
      <c r="CA380" s="21"/>
      <c r="CB380" s="21"/>
      <c r="CC380" s="21"/>
      <c r="CD380" s="22"/>
      <c r="CE380" s="9"/>
      <c r="CF380" s="9"/>
      <c r="CG380" s="9"/>
      <c r="CH380" s="9"/>
      <c r="CI380" s="9"/>
      <c r="CJ380" s="9"/>
      <c r="CK380" s="9"/>
      <c r="CL380" s="9"/>
      <c r="CM380" s="10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D380" s="3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</row>
    <row r="381" spans="1:156">
      <c r="A381" s="8">
        <v>376</v>
      </c>
      <c r="B381" s="21">
        <v>2013</v>
      </c>
      <c r="C381" s="21">
        <v>1987</v>
      </c>
      <c r="D381" s="22">
        <v>105.1904648</v>
      </c>
      <c r="E381" s="9">
        <v>-47765.254099999998</v>
      </c>
      <c r="F381" s="9">
        <v>1927405.8056000001</v>
      </c>
      <c r="G381" s="9">
        <v>101672.62639999999</v>
      </c>
      <c r="H381" s="9">
        <v>415745.53909999999</v>
      </c>
      <c r="I381" s="9">
        <v>86219.316800000001</v>
      </c>
      <c r="J381" s="9">
        <v>115457.78419999999</v>
      </c>
      <c r="K381" s="9">
        <v>7108.9094999999998</v>
      </c>
      <c r="L381" s="9">
        <v>2687157.4164999998</v>
      </c>
      <c r="M381" s="9">
        <f t="shared" si="35"/>
        <v>108348.8747</v>
      </c>
      <c r="N381" s="26"/>
      <c r="O381" s="26"/>
      <c r="P381" s="26"/>
      <c r="Q381" s="26"/>
      <c r="R381" s="26"/>
      <c r="S381" s="26"/>
      <c r="T381" s="26"/>
      <c r="U381" s="26"/>
      <c r="V381" s="33">
        <f t="shared" si="36"/>
        <v>-47765.254099999998</v>
      </c>
      <c r="W381" s="26"/>
      <c r="X381" s="26"/>
      <c r="Y381" s="26"/>
      <c r="Z381" s="26"/>
      <c r="AA381" s="26"/>
      <c r="AB381" s="38">
        <v>2014</v>
      </c>
      <c r="AC381" s="38">
        <v>2005</v>
      </c>
      <c r="AD381" s="39">
        <v>109.369305</v>
      </c>
      <c r="AE381" s="33">
        <v>-105424.76790000001</v>
      </c>
      <c r="AF381" s="33">
        <v>2044556.4896</v>
      </c>
      <c r="AG381" s="33">
        <v>106509.8227</v>
      </c>
      <c r="AH381" s="33">
        <v>190869.61470000001</v>
      </c>
      <c r="AI381" s="33">
        <v>78732.117499999993</v>
      </c>
      <c r="AJ381" s="33">
        <v>206673.913</v>
      </c>
      <c r="AK381" s="33">
        <v>18735.5841</v>
      </c>
      <c r="AL381" s="33">
        <v>2714031.1412</v>
      </c>
      <c r="AM381" s="33">
        <f t="shared" si="37"/>
        <v>187938.32889999999</v>
      </c>
      <c r="AN381" s="33"/>
      <c r="AO381" s="33"/>
      <c r="AP381" s="33"/>
      <c r="AQ381" s="33"/>
      <c r="AR381" s="33"/>
      <c r="AS381" s="33"/>
      <c r="AT381" s="33"/>
      <c r="AU381" s="33"/>
      <c r="AV381" s="33">
        <f t="shared" si="38"/>
        <v>-105424.76790000001</v>
      </c>
      <c r="AW381" s="33"/>
      <c r="AX381" s="33"/>
      <c r="AY381" s="33"/>
      <c r="AZ381" s="33"/>
      <c r="BA381" s="38">
        <v>376</v>
      </c>
      <c r="BB381" s="38">
        <v>2015</v>
      </c>
      <c r="BC381" s="38">
        <v>2006</v>
      </c>
      <c r="BD381" s="39">
        <v>140.6011187</v>
      </c>
      <c r="BE381" s="33">
        <f t="shared" si="39"/>
        <v>-30597.842273626477</v>
      </c>
      <c r="BF381" s="33">
        <v>2081984.5471999999</v>
      </c>
      <c r="BG381" s="33">
        <v>106509.8227</v>
      </c>
      <c r="BH381" s="33">
        <v>185481.18119999999</v>
      </c>
      <c r="BI381" s="33">
        <v>78232.180126373598</v>
      </c>
      <c r="BJ381" s="33">
        <v>318003.36310000002</v>
      </c>
      <c r="BK381" s="33">
        <v>25657.655299999999</v>
      </c>
      <c r="BL381" s="33">
        <v>2775151.2812999999</v>
      </c>
      <c r="BM381" s="33">
        <f t="shared" si="40"/>
        <v>292345.70780000003</v>
      </c>
      <c r="BN381" s="9"/>
      <c r="BO381" s="9"/>
      <c r="BP381" s="9"/>
      <c r="BQ381" s="9"/>
      <c r="BR381" s="9"/>
      <c r="BS381" s="9"/>
      <c r="BT381" s="9"/>
      <c r="BU381" s="9"/>
      <c r="BV381" s="33">
        <f t="shared" si="41"/>
        <v>-30597.842273626477</v>
      </c>
      <c r="BW381" s="9"/>
      <c r="BX381" s="9"/>
      <c r="BY381" s="9"/>
      <c r="BZ381" s="9"/>
      <c r="CA381" s="21"/>
      <c r="CB381" s="21"/>
      <c r="CC381" s="21"/>
      <c r="CD381" s="22"/>
      <c r="CE381" s="9"/>
      <c r="CF381" s="9"/>
      <c r="CG381" s="9"/>
      <c r="CH381" s="9"/>
      <c r="CI381" s="9"/>
      <c r="CJ381" s="9"/>
      <c r="CK381" s="9"/>
      <c r="CL381" s="9"/>
      <c r="CM381" s="10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D381" s="3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</row>
    <row r="382" spans="1:156">
      <c r="A382" s="8">
        <v>377</v>
      </c>
      <c r="B382" s="21">
        <v>2013</v>
      </c>
      <c r="C382" s="21">
        <v>1968</v>
      </c>
      <c r="D382" s="22">
        <v>129.60285930000001</v>
      </c>
      <c r="E382" s="9">
        <v>-61904.442600000002</v>
      </c>
      <c r="F382" s="9">
        <v>1943338.8917</v>
      </c>
      <c r="G382" s="9">
        <v>101672.62639999999</v>
      </c>
      <c r="H382" s="9">
        <v>416511.40889999998</v>
      </c>
      <c r="I382" s="9">
        <v>83367.347200000004</v>
      </c>
      <c r="J382" s="9">
        <v>81106.709099999993</v>
      </c>
      <c r="K382" s="9">
        <v>7826.3824999999997</v>
      </c>
      <c r="L382" s="9">
        <v>2680075.0433999998</v>
      </c>
      <c r="M382" s="9">
        <f t="shared" si="35"/>
        <v>73280.3266</v>
      </c>
      <c r="N382" s="26"/>
      <c r="O382" s="26"/>
      <c r="P382" s="26"/>
      <c r="Q382" s="26"/>
      <c r="R382" s="26"/>
      <c r="S382" s="26"/>
      <c r="T382" s="26"/>
      <c r="U382" s="26"/>
      <c r="V382" s="33">
        <f t="shared" si="36"/>
        <v>-61904.442600000002</v>
      </c>
      <c r="W382" s="26"/>
      <c r="X382" s="26"/>
      <c r="Y382" s="26"/>
      <c r="Z382" s="26"/>
      <c r="AA382" s="26"/>
      <c r="AB382" s="38">
        <v>2014</v>
      </c>
      <c r="AC382" s="38">
        <v>1938</v>
      </c>
      <c r="AD382" s="39">
        <v>137.05777069999999</v>
      </c>
      <c r="AE382" s="33">
        <v>-33966.976300000002</v>
      </c>
      <c r="AF382" s="33">
        <v>2007414.3115000001</v>
      </c>
      <c r="AG382" s="33">
        <v>106509.8227</v>
      </c>
      <c r="AH382" s="33">
        <v>188832.5429</v>
      </c>
      <c r="AI382" s="33">
        <v>86388.525099999999</v>
      </c>
      <c r="AJ382" s="33">
        <v>316617.16110000003</v>
      </c>
      <c r="AK382" s="33">
        <v>18331.643899999999</v>
      </c>
      <c r="AL382" s="33">
        <v>2721397.6957999999</v>
      </c>
      <c r="AM382" s="33">
        <f t="shared" si="37"/>
        <v>298285.5172</v>
      </c>
      <c r="AN382" s="33"/>
      <c r="AO382" s="33"/>
      <c r="AP382" s="33"/>
      <c r="AQ382" s="33"/>
      <c r="AR382" s="33"/>
      <c r="AS382" s="33"/>
      <c r="AT382" s="33"/>
      <c r="AU382" s="33"/>
      <c r="AV382" s="33">
        <f t="shared" si="38"/>
        <v>-33966.976300000002</v>
      </c>
      <c r="AW382" s="33"/>
      <c r="AX382" s="33"/>
      <c r="AY382" s="33"/>
      <c r="AZ382" s="33"/>
      <c r="BA382" s="38">
        <v>377</v>
      </c>
      <c r="BB382" s="38">
        <v>2015</v>
      </c>
      <c r="BC382" s="38">
        <v>1939</v>
      </c>
      <c r="BD382" s="39">
        <v>108.2014492</v>
      </c>
      <c r="BE382" s="33">
        <f t="shared" si="39"/>
        <v>-186220.55082005914</v>
      </c>
      <c r="BF382" s="33">
        <v>2080166.5338999999</v>
      </c>
      <c r="BG382" s="33">
        <v>106509.8227</v>
      </c>
      <c r="BH382" s="33">
        <v>179295.24979999999</v>
      </c>
      <c r="BI382" s="33">
        <v>101482.22597994099</v>
      </c>
      <c r="BJ382" s="33">
        <v>155958.6606</v>
      </c>
      <c r="BK382" s="33">
        <v>40080.282800000001</v>
      </c>
      <c r="BL382" s="33">
        <v>2769552.7609999999</v>
      </c>
      <c r="BM382" s="33">
        <f t="shared" si="40"/>
        <v>115878.3778</v>
      </c>
      <c r="BN382" s="9"/>
      <c r="BO382" s="9"/>
      <c r="BP382" s="9"/>
      <c r="BQ382" s="9"/>
      <c r="BR382" s="9"/>
      <c r="BS382" s="9"/>
      <c r="BT382" s="9"/>
      <c r="BU382" s="9"/>
      <c r="BV382" s="33">
        <f t="shared" si="41"/>
        <v>-186220.55082005914</v>
      </c>
      <c r="BW382" s="9"/>
      <c r="BX382" s="9"/>
      <c r="BY382" s="9"/>
      <c r="BZ382" s="9"/>
      <c r="CA382" s="21"/>
      <c r="CB382" s="21"/>
      <c r="CC382" s="21"/>
      <c r="CD382" s="22"/>
      <c r="CE382" s="9"/>
      <c r="CF382" s="9"/>
      <c r="CG382" s="9"/>
      <c r="CH382" s="9"/>
      <c r="CI382" s="9"/>
      <c r="CJ382" s="9"/>
      <c r="CK382" s="9"/>
      <c r="CL382" s="9"/>
      <c r="CM382" s="10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D382" s="3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</row>
    <row r="383" spans="1:156">
      <c r="A383" s="8">
        <v>378</v>
      </c>
      <c r="B383" s="21">
        <v>2013</v>
      </c>
      <c r="C383" s="21">
        <v>1964</v>
      </c>
      <c r="D383" s="22">
        <v>136.84781240000001</v>
      </c>
      <c r="E383" s="9">
        <v>-10123.795099999999</v>
      </c>
      <c r="F383" s="9">
        <v>1954821.2452</v>
      </c>
      <c r="G383" s="9">
        <v>101672.62639999999</v>
      </c>
      <c r="H383" s="9">
        <v>416107.8113</v>
      </c>
      <c r="I383" s="9">
        <v>84870.276199999993</v>
      </c>
      <c r="J383" s="9">
        <v>121483.0866</v>
      </c>
      <c r="K383" s="9">
        <v>1065.7579000000001</v>
      </c>
      <c r="L383" s="9">
        <v>2688013.0830000001</v>
      </c>
      <c r="M383" s="9">
        <f t="shared" si="35"/>
        <v>120417.3287</v>
      </c>
      <c r="N383" s="26"/>
      <c r="O383" s="26"/>
      <c r="P383" s="26"/>
      <c r="Q383" s="26"/>
      <c r="R383" s="26"/>
      <c r="S383" s="26"/>
      <c r="T383" s="26"/>
      <c r="U383" s="26"/>
      <c r="V383" s="33">
        <f t="shared" si="36"/>
        <v>-10123.795099999999</v>
      </c>
      <c r="W383" s="26"/>
      <c r="X383" s="26"/>
      <c r="Y383" s="26"/>
      <c r="Z383" s="26"/>
      <c r="AA383" s="26"/>
      <c r="AB383" s="38">
        <v>2014</v>
      </c>
      <c r="AC383" s="38">
        <v>1938</v>
      </c>
      <c r="AD383" s="39">
        <v>137.05777069999999</v>
      </c>
      <c r="AE383" s="33">
        <v>-21383.3449</v>
      </c>
      <c r="AF383" s="33">
        <v>2067691.4901999999</v>
      </c>
      <c r="AG383" s="33">
        <v>106509.8227</v>
      </c>
      <c r="AH383" s="33">
        <v>188098.663</v>
      </c>
      <c r="AI383" s="33">
        <v>89146.839500000002</v>
      </c>
      <c r="AJ383" s="33">
        <v>274976.03980000003</v>
      </c>
      <c r="AK383" s="33">
        <v>26578.660100000001</v>
      </c>
      <c r="AL383" s="33">
        <v>2721227.5399000002</v>
      </c>
      <c r="AM383" s="33">
        <f t="shared" si="37"/>
        <v>248397.37970000002</v>
      </c>
      <c r="AN383" s="33"/>
      <c r="AO383" s="33"/>
      <c r="AP383" s="33"/>
      <c r="AQ383" s="33"/>
      <c r="AR383" s="33"/>
      <c r="AS383" s="33"/>
      <c r="AT383" s="33"/>
      <c r="AU383" s="33"/>
      <c r="AV383" s="33">
        <f t="shared" si="38"/>
        <v>-21383.3449</v>
      </c>
      <c r="AW383" s="33"/>
      <c r="AX383" s="33"/>
      <c r="AY383" s="33"/>
      <c r="AZ383" s="33"/>
      <c r="BA383" s="38">
        <v>378</v>
      </c>
      <c r="BB383" s="38">
        <v>2015</v>
      </c>
      <c r="BC383" s="38">
        <v>1939</v>
      </c>
      <c r="BD383" s="39">
        <v>108.2014492</v>
      </c>
      <c r="BE383" s="33">
        <f t="shared" si="39"/>
        <v>-177478.65874908026</v>
      </c>
      <c r="BF383" s="33">
        <v>2092320.7316999999</v>
      </c>
      <c r="BG383" s="33">
        <v>106509.8227</v>
      </c>
      <c r="BH383" s="33">
        <v>174384.28159999999</v>
      </c>
      <c r="BI383" s="33">
        <v>119940.27695092</v>
      </c>
      <c r="BJ383" s="33">
        <v>231033.13380000001</v>
      </c>
      <c r="BK383" s="33">
        <v>97267.465700000001</v>
      </c>
      <c r="BL383" s="33">
        <v>2804399.4397999998</v>
      </c>
      <c r="BM383" s="33">
        <f t="shared" si="40"/>
        <v>133765.66810000001</v>
      </c>
      <c r="BN383" s="9"/>
      <c r="BO383" s="9"/>
      <c r="BP383" s="9"/>
      <c r="BQ383" s="9"/>
      <c r="BR383" s="9"/>
      <c r="BS383" s="9"/>
      <c r="BT383" s="9"/>
      <c r="BU383" s="9"/>
      <c r="BV383" s="33">
        <f t="shared" si="41"/>
        <v>-177478.65874908026</v>
      </c>
      <c r="BW383" s="9"/>
      <c r="BX383" s="9"/>
      <c r="BY383" s="9"/>
      <c r="BZ383" s="9"/>
      <c r="CA383" s="21"/>
      <c r="CB383" s="21"/>
      <c r="CC383" s="21"/>
      <c r="CD383" s="22"/>
      <c r="CE383" s="9"/>
      <c r="CF383" s="9"/>
      <c r="CG383" s="9"/>
      <c r="CH383" s="9"/>
      <c r="CI383" s="9"/>
      <c r="CJ383" s="9"/>
      <c r="CK383" s="9"/>
      <c r="CL383" s="9"/>
      <c r="CM383" s="10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D383" s="3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</row>
    <row r="384" spans="1:156">
      <c r="A384" s="8">
        <v>379</v>
      </c>
      <c r="B384" s="21">
        <v>2013</v>
      </c>
      <c r="C384" s="21">
        <v>1988</v>
      </c>
      <c r="D384" s="22">
        <v>96.405491260000005</v>
      </c>
      <c r="E384" s="9">
        <v>-35528.948100000001</v>
      </c>
      <c r="F384" s="9">
        <v>1917216.6144000001</v>
      </c>
      <c r="G384" s="9">
        <v>101672.62639999999</v>
      </c>
      <c r="H384" s="9">
        <v>415406.72739999997</v>
      </c>
      <c r="I384" s="9">
        <v>87480.994099999996</v>
      </c>
      <c r="J384" s="9">
        <v>138147.5828</v>
      </c>
      <c r="K384" s="9">
        <v>2960.0531999999998</v>
      </c>
      <c r="L384" s="9">
        <v>2692493.44</v>
      </c>
      <c r="M384" s="9">
        <f t="shared" si="35"/>
        <v>135187.52960000001</v>
      </c>
      <c r="N384" s="26"/>
      <c r="O384" s="26"/>
      <c r="P384" s="26"/>
      <c r="Q384" s="26"/>
      <c r="R384" s="26"/>
      <c r="S384" s="26"/>
      <c r="T384" s="26"/>
      <c r="U384" s="26"/>
      <c r="V384" s="33">
        <f t="shared" si="36"/>
        <v>-35528.948100000001</v>
      </c>
      <c r="W384" s="26"/>
      <c r="X384" s="26"/>
      <c r="Y384" s="26"/>
      <c r="Z384" s="26"/>
      <c r="AA384" s="26"/>
      <c r="AB384" s="38">
        <v>2014</v>
      </c>
      <c r="AC384" s="38">
        <v>1987</v>
      </c>
      <c r="AD384" s="39">
        <v>105.1904648</v>
      </c>
      <c r="AE384" s="33">
        <v>-160681.80410000001</v>
      </c>
      <c r="AF384" s="33">
        <v>2036493.0911000001</v>
      </c>
      <c r="AG384" s="33">
        <v>106509.8227</v>
      </c>
      <c r="AH384" s="33">
        <v>184346.81589999999</v>
      </c>
      <c r="AI384" s="33">
        <v>103248.29180000001</v>
      </c>
      <c r="AJ384" s="33">
        <v>209595.3455</v>
      </c>
      <c r="AK384" s="33">
        <v>85963.316000000006</v>
      </c>
      <c r="AL384" s="33">
        <v>2714911.8550999998</v>
      </c>
      <c r="AM384" s="33">
        <f t="shared" si="37"/>
        <v>123632.02949999999</v>
      </c>
      <c r="AN384" s="33"/>
      <c r="AO384" s="33"/>
      <c r="AP384" s="33"/>
      <c r="AQ384" s="33"/>
      <c r="AR384" s="33"/>
      <c r="AS384" s="33"/>
      <c r="AT384" s="33"/>
      <c r="AU384" s="33"/>
      <c r="AV384" s="33">
        <f t="shared" si="38"/>
        <v>-160681.80410000001</v>
      </c>
      <c r="AW384" s="33"/>
      <c r="AX384" s="33"/>
      <c r="AY384" s="33"/>
      <c r="AZ384" s="33"/>
      <c r="BA384" s="38">
        <v>379</v>
      </c>
      <c r="BB384" s="38">
        <v>2015</v>
      </c>
      <c r="BC384" s="38">
        <v>1988</v>
      </c>
      <c r="BD384" s="39">
        <v>96.405491260000005</v>
      </c>
      <c r="BE384" s="33">
        <f t="shared" si="39"/>
        <v>-275196.57444707816</v>
      </c>
      <c r="BF384" s="33">
        <v>2090938.7552</v>
      </c>
      <c r="BG384" s="33">
        <v>106509.8227</v>
      </c>
      <c r="BH384" s="33">
        <v>166901.5883</v>
      </c>
      <c r="BI384" s="33">
        <v>148064.24915292201</v>
      </c>
      <c r="BJ384" s="33">
        <v>140699.64869999999</v>
      </c>
      <c r="BK384" s="33">
        <v>147332.3046</v>
      </c>
      <c r="BL384" s="33">
        <v>2780978.3339</v>
      </c>
      <c r="BM384" s="33">
        <f t="shared" si="40"/>
        <v>-6632.6559000000125</v>
      </c>
      <c r="BN384" s="9"/>
      <c r="BO384" s="9"/>
      <c r="BP384" s="9"/>
      <c r="BQ384" s="9"/>
      <c r="BR384" s="9"/>
      <c r="BS384" s="9"/>
      <c r="BT384" s="9"/>
      <c r="BU384" s="9"/>
      <c r="BV384" s="33">
        <f t="shared" si="41"/>
        <v>-275196.57444707816</v>
      </c>
      <c r="BW384" s="9"/>
      <c r="BX384" s="9"/>
      <c r="BY384" s="9"/>
      <c r="BZ384" s="9"/>
      <c r="CA384" s="21"/>
      <c r="CB384" s="21"/>
      <c r="CC384" s="21"/>
      <c r="CD384" s="22"/>
      <c r="CE384" s="9"/>
      <c r="CF384" s="9"/>
      <c r="CG384" s="9"/>
      <c r="CH384" s="9"/>
      <c r="CI384" s="9"/>
      <c r="CJ384" s="9"/>
      <c r="CK384" s="9"/>
      <c r="CL384" s="9"/>
      <c r="CM384" s="10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D384" s="3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</row>
    <row r="385" spans="1:156">
      <c r="A385" s="8">
        <v>380</v>
      </c>
      <c r="B385" s="21">
        <v>2013</v>
      </c>
      <c r="C385" s="21">
        <v>1957</v>
      </c>
      <c r="D385" s="22">
        <v>143.02299429999999</v>
      </c>
      <c r="E385" s="9">
        <v>-99135.267600000006</v>
      </c>
      <c r="F385" s="9">
        <v>1894441.8910999999</v>
      </c>
      <c r="G385" s="9">
        <v>101672.62639999999</v>
      </c>
      <c r="H385" s="9">
        <v>414811.52830000001</v>
      </c>
      <c r="I385" s="9">
        <v>89697.414499999999</v>
      </c>
      <c r="J385" s="9">
        <v>114967.15790000001</v>
      </c>
      <c r="K385" s="9">
        <v>19471.169099999999</v>
      </c>
      <c r="L385" s="9">
        <v>2695254.7168000001</v>
      </c>
      <c r="M385" s="9">
        <f t="shared" si="35"/>
        <v>95495.988800000006</v>
      </c>
      <c r="N385" s="26"/>
      <c r="O385" s="26"/>
      <c r="P385" s="26"/>
      <c r="Q385" s="26"/>
      <c r="R385" s="26"/>
      <c r="S385" s="26"/>
      <c r="T385" s="26"/>
      <c r="U385" s="26"/>
      <c r="V385" s="33">
        <f t="shared" si="36"/>
        <v>-99135.267600000006</v>
      </c>
      <c r="W385" s="26"/>
      <c r="X385" s="26"/>
      <c r="Y385" s="26"/>
      <c r="Z385" s="26"/>
      <c r="AA385" s="26"/>
      <c r="AB385" s="38">
        <v>2014</v>
      </c>
      <c r="AC385" s="38">
        <v>1974</v>
      </c>
      <c r="AD385" s="39">
        <v>194.84334010000001</v>
      </c>
      <c r="AE385" s="33">
        <v>-94065.433300000004</v>
      </c>
      <c r="AF385" s="33">
        <v>1948652.429</v>
      </c>
      <c r="AG385" s="33">
        <v>106509.8227</v>
      </c>
      <c r="AH385" s="33">
        <v>190262.75450000001</v>
      </c>
      <c r="AI385" s="33">
        <v>81013.0236</v>
      </c>
      <c r="AJ385" s="33">
        <v>340473.4963</v>
      </c>
      <c r="AK385" s="33">
        <v>7882.4744000000001</v>
      </c>
      <c r="AL385" s="33">
        <v>2753094.4849999999</v>
      </c>
      <c r="AM385" s="33">
        <f t="shared" si="37"/>
        <v>332591.02189999999</v>
      </c>
      <c r="AN385" s="33"/>
      <c r="AO385" s="33"/>
      <c r="AP385" s="33"/>
      <c r="AQ385" s="33"/>
      <c r="AR385" s="33"/>
      <c r="AS385" s="33"/>
      <c r="AT385" s="33"/>
      <c r="AU385" s="33"/>
      <c r="AV385" s="33">
        <f t="shared" si="38"/>
        <v>-94065.433300000004</v>
      </c>
      <c r="AW385" s="33"/>
      <c r="AX385" s="33"/>
      <c r="AY385" s="33"/>
      <c r="AZ385" s="33"/>
      <c r="BA385" s="38">
        <v>380</v>
      </c>
      <c r="BB385" s="38">
        <v>2015</v>
      </c>
      <c r="BC385" s="38">
        <v>1975</v>
      </c>
      <c r="BD385" s="39">
        <v>140.76798020000001</v>
      </c>
      <c r="BE385" s="33">
        <f t="shared" si="39"/>
        <v>-108747.26111145597</v>
      </c>
      <c r="BF385" s="33">
        <v>1999556.7201</v>
      </c>
      <c r="BG385" s="33">
        <v>106509.8227</v>
      </c>
      <c r="BH385" s="33">
        <v>185196.45819999999</v>
      </c>
      <c r="BI385" s="33">
        <v>79302.321588543506</v>
      </c>
      <c r="BJ385" s="33">
        <v>295484.03810000001</v>
      </c>
      <c r="BK385" s="33">
        <v>0</v>
      </c>
      <c r="BL385" s="33">
        <v>2774796.6217999998</v>
      </c>
      <c r="BM385" s="33">
        <f t="shared" si="40"/>
        <v>295484.03810000001</v>
      </c>
      <c r="BN385" s="9"/>
      <c r="BO385" s="9"/>
      <c r="BP385" s="9"/>
      <c r="BQ385" s="9"/>
      <c r="BR385" s="9"/>
      <c r="BS385" s="9"/>
      <c r="BT385" s="9"/>
      <c r="BU385" s="9"/>
      <c r="BV385" s="33">
        <f t="shared" si="41"/>
        <v>-108747.26111145597</v>
      </c>
      <c r="BW385" s="9"/>
      <c r="BX385" s="9"/>
      <c r="BY385" s="9"/>
      <c r="BZ385" s="9"/>
      <c r="CA385" s="21"/>
      <c r="CB385" s="21"/>
      <c r="CC385" s="21"/>
      <c r="CD385" s="22"/>
      <c r="CE385" s="9"/>
      <c r="CF385" s="9"/>
      <c r="CG385" s="9"/>
      <c r="CH385" s="9"/>
      <c r="CI385" s="9"/>
      <c r="CJ385" s="9"/>
      <c r="CK385" s="9"/>
      <c r="CL385" s="9"/>
      <c r="CM385" s="10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D385" s="3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</row>
    <row r="386" spans="1:156">
      <c r="A386" s="8">
        <v>381</v>
      </c>
      <c r="B386" s="21">
        <v>2013</v>
      </c>
      <c r="C386" s="21">
        <v>1970</v>
      </c>
      <c r="D386" s="22">
        <v>124.7922181</v>
      </c>
      <c r="E386" s="9">
        <v>-76584.3747</v>
      </c>
      <c r="F386" s="9">
        <v>1936239.3522000001</v>
      </c>
      <c r="G386" s="9">
        <v>101672.62639999999</v>
      </c>
      <c r="H386" s="9">
        <v>415630.4571</v>
      </c>
      <c r="I386" s="9">
        <v>86647.862500000003</v>
      </c>
      <c r="J386" s="9">
        <v>73971.224300000002</v>
      </c>
      <c r="K386" s="9">
        <v>9069.1908000000003</v>
      </c>
      <c r="L386" s="9">
        <v>2681676.7064999999</v>
      </c>
      <c r="M386" s="9">
        <f t="shared" si="35"/>
        <v>64902.033500000005</v>
      </c>
      <c r="N386" s="26"/>
      <c r="O386" s="26"/>
      <c r="P386" s="26"/>
      <c r="Q386" s="26"/>
      <c r="R386" s="26"/>
      <c r="S386" s="26"/>
      <c r="T386" s="26"/>
      <c r="U386" s="26"/>
      <c r="V386" s="33">
        <f t="shared" si="36"/>
        <v>-76584.3747</v>
      </c>
      <c r="W386" s="26"/>
      <c r="X386" s="26"/>
      <c r="Y386" s="26"/>
      <c r="Z386" s="26"/>
      <c r="AA386" s="26"/>
      <c r="AB386" s="38">
        <v>2014</v>
      </c>
      <c r="AC386" s="38">
        <v>1952</v>
      </c>
      <c r="AD386" s="39">
        <v>147.2903905</v>
      </c>
      <c r="AE386" s="33">
        <v>291142.38510000001</v>
      </c>
      <c r="AF386" s="33">
        <v>2044193.9938999999</v>
      </c>
      <c r="AG386" s="33">
        <v>106509.8227</v>
      </c>
      <c r="AH386" s="33">
        <v>191377.24489999999</v>
      </c>
      <c r="AI386" s="33">
        <v>76824.171100000007</v>
      </c>
      <c r="AJ386" s="33">
        <v>612002.77309999999</v>
      </c>
      <c r="AK386" s="33">
        <v>10042.8979</v>
      </c>
      <c r="AL386" s="33">
        <v>2729722.7226999998</v>
      </c>
      <c r="AM386" s="33">
        <f t="shared" si="37"/>
        <v>601959.87520000001</v>
      </c>
      <c r="AN386" s="33"/>
      <c r="AO386" s="33"/>
      <c r="AP386" s="33"/>
      <c r="AQ386" s="33"/>
      <c r="AR386" s="33"/>
      <c r="AS386" s="33"/>
      <c r="AT386" s="33"/>
      <c r="AU386" s="33"/>
      <c r="AV386" s="33">
        <f t="shared" si="38"/>
        <v>291142.38510000001</v>
      </c>
      <c r="AW386" s="33"/>
      <c r="AX386" s="33"/>
      <c r="AY386" s="33"/>
      <c r="AZ386" s="33"/>
      <c r="BA386" s="38">
        <v>381</v>
      </c>
      <c r="BB386" s="38">
        <v>2015</v>
      </c>
      <c r="BC386" s="38">
        <v>1953</v>
      </c>
      <c r="BD386" s="39">
        <v>133.47564790000001</v>
      </c>
      <c r="BE386" s="33">
        <f t="shared" si="39"/>
        <v>-25844.764691727702</v>
      </c>
      <c r="BF386" s="33">
        <v>2134025.071</v>
      </c>
      <c r="BG386" s="33">
        <v>106509.8227</v>
      </c>
      <c r="BH386" s="33">
        <v>181541.17370000001</v>
      </c>
      <c r="BI386" s="33">
        <v>93040.840208271999</v>
      </c>
      <c r="BJ386" s="33">
        <v>321115.15639999998</v>
      </c>
      <c r="BK386" s="33">
        <v>63954.776899999997</v>
      </c>
      <c r="BL386" s="33">
        <v>2798122.0518</v>
      </c>
      <c r="BM386" s="33">
        <f t="shared" si="40"/>
        <v>257160.37949999998</v>
      </c>
      <c r="BN386" s="9"/>
      <c r="BO386" s="9"/>
      <c r="BP386" s="9"/>
      <c r="BQ386" s="9"/>
      <c r="BR386" s="9"/>
      <c r="BS386" s="9"/>
      <c r="BT386" s="9"/>
      <c r="BU386" s="9"/>
      <c r="BV386" s="33">
        <f t="shared" si="41"/>
        <v>-25844.764691727702</v>
      </c>
      <c r="BW386" s="9"/>
      <c r="BX386" s="9"/>
      <c r="BY386" s="9"/>
      <c r="BZ386" s="9"/>
      <c r="CA386" s="21"/>
      <c r="CB386" s="21"/>
      <c r="CC386" s="21"/>
      <c r="CD386" s="22"/>
      <c r="CE386" s="9"/>
      <c r="CF386" s="9"/>
      <c r="CG386" s="9"/>
      <c r="CH386" s="9"/>
      <c r="CI386" s="9"/>
      <c r="CJ386" s="9"/>
      <c r="CK386" s="9"/>
      <c r="CL386" s="9"/>
      <c r="CM386" s="10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D386" s="3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</row>
    <row r="387" spans="1:156">
      <c r="A387" s="8">
        <v>382</v>
      </c>
      <c r="B387" s="21">
        <v>2013</v>
      </c>
      <c r="C387" s="21">
        <v>1985</v>
      </c>
      <c r="D387" s="22">
        <v>118.7752141</v>
      </c>
      <c r="E387" s="9">
        <v>-51904.175000000003</v>
      </c>
      <c r="F387" s="9">
        <v>1946559.9257</v>
      </c>
      <c r="G387" s="9">
        <v>101672.62639999999</v>
      </c>
      <c r="H387" s="9">
        <v>416115.50109999999</v>
      </c>
      <c r="I387" s="9">
        <v>84841.640799999994</v>
      </c>
      <c r="J387" s="9">
        <v>90077.9902</v>
      </c>
      <c r="K387" s="9">
        <v>2234.7856999999999</v>
      </c>
      <c r="L387" s="9">
        <v>2688937.0734999999</v>
      </c>
      <c r="M387" s="9">
        <f t="shared" si="35"/>
        <v>87843.204500000007</v>
      </c>
      <c r="N387" s="26"/>
      <c r="O387" s="26"/>
      <c r="P387" s="26"/>
      <c r="Q387" s="26"/>
      <c r="R387" s="26"/>
      <c r="S387" s="26"/>
      <c r="T387" s="26"/>
      <c r="U387" s="26"/>
      <c r="V387" s="33">
        <f t="shared" si="36"/>
        <v>-51904.175000000003</v>
      </c>
      <c r="W387" s="26"/>
      <c r="X387" s="26"/>
      <c r="Y387" s="26"/>
      <c r="Z387" s="26"/>
      <c r="AA387" s="26"/>
      <c r="AB387" s="38">
        <v>2014</v>
      </c>
      <c r="AC387" s="38">
        <v>2001</v>
      </c>
      <c r="AD387" s="39">
        <v>79.308135870000001</v>
      </c>
      <c r="AE387" s="33">
        <v>-298346.48790000001</v>
      </c>
      <c r="AF387" s="33">
        <v>2091630.9615</v>
      </c>
      <c r="AG387" s="33">
        <v>106509.8227</v>
      </c>
      <c r="AH387" s="33">
        <v>171931.04889999999</v>
      </c>
      <c r="AI387" s="33">
        <v>149913.399</v>
      </c>
      <c r="AJ387" s="33">
        <v>61531.839200000002</v>
      </c>
      <c r="AK387" s="33">
        <v>171055.73809999999</v>
      </c>
      <c r="AL387" s="33">
        <v>2708807.8212000001</v>
      </c>
      <c r="AM387" s="33">
        <f t="shared" si="37"/>
        <v>-109523.89889999999</v>
      </c>
      <c r="AN387" s="33"/>
      <c r="AO387" s="33"/>
      <c r="AP387" s="33"/>
      <c r="AQ387" s="33"/>
      <c r="AR387" s="33"/>
      <c r="AS387" s="33"/>
      <c r="AT387" s="33"/>
      <c r="AU387" s="33"/>
      <c r="AV387" s="33">
        <f t="shared" si="38"/>
        <v>-298346.48790000001</v>
      </c>
      <c r="AW387" s="33"/>
      <c r="AX387" s="33"/>
      <c r="AY387" s="33"/>
      <c r="AZ387" s="33"/>
      <c r="BA387" s="38">
        <v>382</v>
      </c>
      <c r="BB387" s="38">
        <v>2015</v>
      </c>
      <c r="BC387" s="38">
        <v>2002</v>
      </c>
      <c r="BD387" s="39">
        <v>126.5561804</v>
      </c>
      <c r="BE387" s="33">
        <f t="shared" si="39"/>
        <v>-1725.4470307785086</v>
      </c>
      <c r="BF387" s="33">
        <v>2094163.7505999999</v>
      </c>
      <c r="BG387" s="33">
        <v>106509.8227</v>
      </c>
      <c r="BH387" s="33">
        <v>173780.49909999999</v>
      </c>
      <c r="BI387" s="33">
        <v>122209.61496922201</v>
      </c>
      <c r="BJ387" s="33">
        <v>430980.66499999998</v>
      </c>
      <c r="BK387" s="33">
        <v>108826.3354</v>
      </c>
      <c r="BL387" s="33">
        <v>2820543.4640000002</v>
      </c>
      <c r="BM387" s="33">
        <f t="shared" si="40"/>
        <v>322154.3296</v>
      </c>
      <c r="BN387" s="9"/>
      <c r="BO387" s="9"/>
      <c r="BP387" s="9"/>
      <c r="BQ387" s="9"/>
      <c r="BR387" s="9"/>
      <c r="BS387" s="9"/>
      <c r="BT387" s="9"/>
      <c r="BU387" s="9"/>
      <c r="BV387" s="33">
        <f t="shared" si="41"/>
        <v>-1725.4470307785086</v>
      </c>
      <c r="BW387" s="9"/>
      <c r="BX387" s="9"/>
      <c r="BY387" s="9"/>
      <c r="BZ387" s="9"/>
      <c r="CA387" s="21"/>
      <c r="CB387" s="21"/>
      <c r="CC387" s="21"/>
      <c r="CD387" s="22"/>
      <c r="CE387" s="9"/>
      <c r="CF387" s="9"/>
      <c r="CG387" s="9"/>
      <c r="CH387" s="9"/>
      <c r="CI387" s="9"/>
      <c r="CJ387" s="9"/>
      <c r="CK387" s="9"/>
      <c r="CL387" s="9"/>
      <c r="CM387" s="10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D387" s="3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</row>
    <row r="388" spans="1:156">
      <c r="A388" s="8">
        <v>383</v>
      </c>
      <c r="B388" s="21">
        <v>2013</v>
      </c>
      <c r="C388" s="21">
        <v>1960</v>
      </c>
      <c r="D388" s="22">
        <v>144.04261149999999</v>
      </c>
      <c r="E388" s="9">
        <v>-49403.211900000002</v>
      </c>
      <c r="F388" s="9">
        <v>1934127.3321</v>
      </c>
      <c r="G388" s="9">
        <v>101672.62639999999</v>
      </c>
      <c r="H388" s="9">
        <v>415673.43479999999</v>
      </c>
      <c r="I388" s="9">
        <v>86487.820999999996</v>
      </c>
      <c r="J388" s="9">
        <v>104866.3863</v>
      </c>
      <c r="K388" s="9">
        <v>1714.1818000000001</v>
      </c>
      <c r="L388" s="9">
        <v>2690516.6307000001</v>
      </c>
      <c r="M388" s="9">
        <f t="shared" si="35"/>
        <v>103152.20449999999</v>
      </c>
      <c r="N388" s="26"/>
      <c r="O388" s="26"/>
      <c r="P388" s="26"/>
      <c r="Q388" s="26"/>
      <c r="R388" s="26"/>
      <c r="S388" s="26"/>
      <c r="T388" s="26"/>
      <c r="U388" s="26"/>
      <c r="V388" s="33">
        <f t="shared" si="36"/>
        <v>-49403.211900000002</v>
      </c>
      <c r="W388" s="26"/>
      <c r="X388" s="26"/>
      <c r="Y388" s="26"/>
      <c r="Z388" s="26"/>
      <c r="AA388" s="26"/>
      <c r="AB388" s="38">
        <v>2014</v>
      </c>
      <c r="AC388" s="38">
        <v>1963</v>
      </c>
      <c r="AD388" s="39">
        <v>129.95508799999999</v>
      </c>
      <c r="AE388" s="33">
        <v>98290.977400000003</v>
      </c>
      <c r="AF388" s="33">
        <v>2031486.9790000001</v>
      </c>
      <c r="AG388" s="33">
        <v>106509.8227</v>
      </c>
      <c r="AH388" s="33">
        <v>191491.4105</v>
      </c>
      <c r="AI388" s="33">
        <v>76395.075599999996</v>
      </c>
      <c r="AJ388" s="33">
        <v>409093.49910000002</v>
      </c>
      <c r="AK388" s="33">
        <v>0</v>
      </c>
      <c r="AL388" s="33">
        <v>2716685.8095</v>
      </c>
      <c r="AM388" s="33">
        <f t="shared" si="37"/>
        <v>409093.49910000002</v>
      </c>
      <c r="AN388" s="33"/>
      <c r="AO388" s="33"/>
      <c r="AP388" s="33"/>
      <c r="AQ388" s="33"/>
      <c r="AR388" s="33"/>
      <c r="AS388" s="33"/>
      <c r="AT388" s="33"/>
      <c r="AU388" s="33"/>
      <c r="AV388" s="33">
        <f t="shared" si="38"/>
        <v>98290.977400000003</v>
      </c>
      <c r="AW388" s="33"/>
      <c r="AX388" s="33"/>
      <c r="AY388" s="33"/>
      <c r="AZ388" s="33"/>
      <c r="BA388" s="38">
        <v>383</v>
      </c>
      <c r="BB388" s="38">
        <v>2015</v>
      </c>
      <c r="BC388" s="38">
        <v>1964</v>
      </c>
      <c r="BD388" s="39">
        <v>136.84781240000001</v>
      </c>
      <c r="BE388" s="33">
        <f t="shared" si="39"/>
        <v>-39965.926787579432</v>
      </c>
      <c r="BF388" s="33">
        <v>2111976.3424</v>
      </c>
      <c r="BG388" s="33">
        <v>106509.8227</v>
      </c>
      <c r="BH388" s="33">
        <v>182434.72940000001</v>
      </c>
      <c r="BI388" s="33">
        <v>89682.378912420696</v>
      </c>
      <c r="BJ388" s="33">
        <v>279265.90999999997</v>
      </c>
      <c r="BK388" s="33">
        <v>25774.3573</v>
      </c>
      <c r="BL388" s="33">
        <v>2784060.7529000002</v>
      </c>
      <c r="BM388" s="33">
        <f t="shared" si="40"/>
        <v>253491.55269999997</v>
      </c>
      <c r="BN388" s="9"/>
      <c r="BO388" s="9"/>
      <c r="BP388" s="9"/>
      <c r="BQ388" s="9"/>
      <c r="BR388" s="9"/>
      <c r="BS388" s="9"/>
      <c r="BT388" s="9"/>
      <c r="BU388" s="9"/>
      <c r="BV388" s="33">
        <f t="shared" si="41"/>
        <v>-39965.926787579432</v>
      </c>
      <c r="BW388" s="9"/>
      <c r="BX388" s="9"/>
      <c r="BY388" s="9"/>
      <c r="BZ388" s="9"/>
      <c r="CA388" s="21"/>
      <c r="CB388" s="21"/>
      <c r="CC388" s="21"/>
      <c r="CD388" s="22"/>
      <c r="CE388" s="9"/>
      <c r="CF388" s="9"/>
      <c r="CG388" s="9"/>
      <c r="CH388" s="9"/>
      <c r="CI388" s="9"/>
      <c r="CJ388" s="9"/>
      <c r="CK388" s="9"/>
      <c r="CL388" s="9"/>
      <c r="CM388" s="10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D388" s="3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</row>
    <row r="389" spans="1:156">
      <c r="A389" s="8">
        <v>384</v>
      </c>
      <c r="B389" s="21">
        <v>2013</v>
      </c>
      <c r="C389" s="21">
        <v>1989</v>
      </c>
      <c r="D389" s="22">
        <v>120.8120722</v>
      </c>
      <c r="E389" s="9">
        <v>-41494.455999999998</v>
      </c>
      <c r="F389" s="9">
        <v>1951858.7483999999</v>
      </c>
      <c r="G389" s="9">
        <v>101672.62639999999</v>
      </c>
      <c r="H389" s="9">
        <v>415343.99810000003</v>
      </c>
      <c r="I389" s="9">
        <v>87714.587299999999</v>
      </c>
      <c r="J389" s="9">
        <v>93795.735499999995</v>
      </c>
      <c r="K389" s="9">
        <v>4513.9892</v>
      </c>
      <c r="L389" s="9">
        <v>2687366.1625999999</v>
      </c>
      <c r="M389" s="9">
        <f t="shared" si="35"/>
        <v>89281.746299999999</v>
      </c>
      <c r="N389" s="26"/>
      <c r="O389" s="26"/>
      <c r="P389" s="26"/>
      <c r="Q389" s="26"/>
      <c r="R389" s="26"/>
      <c r="S389" s="26"/>
      <c r="T389" s="26"/>
      <c r="U389" s="26"/>
      <c r="V389" s="33">
        <f t="shared" si="36"/>
        <v>-41494.455999999998</v>
      </c>
      <c r="W389" s="26"/>
      <c r="X389" s="26"/>
      <c r="Y389" s="26"/>
      <c r="Z389" s="26"/>
      <c r="AA389" s="26"/>
      <c r="AB389" s="38">
        <v>2014</v>
      </c>
      <c r="AC389" s="38">
        <v>1982</v>
      </c>
      <c r="AD389" s="39">
        <v>170.52547989999999</v>
      </c>
      <c r="AE389" s="33">
        <v>236084.8321</v>
      </c>
      <c r="AF389" s="33">
        <v>2073186.3673</v>
      </c>
      <c r="AG389" s="33">
        <v>106509.8227</v>
      </c>
      <c r="AH389" s="33">
        <v>191940.8719</v>
      </c>
      <c r="AI389" s="33">
        <v>74705.758799999996</v>
      </c>
      <c r="AJ389" s="33">
        <v>523885.53379999998</v>
      </c>
      <c r="AK389" s="33">
        <v>2229.1963999999998</v>
      </c>
      <c r="AL389" s="33">
        <v>2731914.3259000001</v>
      </c>
      <c r="AM389" s="33">
        <f t="shared" si="37"/>
        <v>521656.33739999996</v>
      </c>
      <c r="AN389" s="33"/>
      <c r="AO389" s="33"/>
      <c r="AP389" s="33"/>
      <c r="AQ389" s="33"/>
      <c r="AR389" s="33"/>
      <c r="AS389" s="33"/>
      <c r="AT389" s="33"/>
      <c r="AU389" s="33"/>
      <c r="AV389" s="33">
        <f t="shared" si="38"/>
        <v>236084.8321</v>
      </c>
      <c r="AW389" s="33"/>
      <c r="AX389" s="33"/>
      <c r="AY389" s="33"/>
      <c r="AZ389" s="33"/>
      <c r="BA389" s="38">
        <v>384</v>
      </c>
      <c r="BB389" s="38">
        <v>2015</v>
      </c>
      <c r="BC389" s="38">
        <v>1983</v>
      </c>
      <c r="BD389" s="39">
        <v>158.51116959999999</v>
      </c>
      <c r="BE389" s="33">
        <f t="shared" si="39"/>
        <v>70559.104017763864</v>
      </c>
      <c r="BF389" s="33">
        <v>2076460.4833</v>
      </c>
      <c r="BG389" s="33">
        <v>106509.8227</v>
      </c>
      <c r="BH389" s="33">
        <v>187674.08470000001</v>
      </c>
      <c r="BI389" s="33">
        <v>69990.073317763803</v>
      </c>
      <c r="BJ389" s="33">
        <v>409436.02110000001</v>
      </c>
      <c r="BK389" s="33">
        <v>340.2681</v>
      </c>
      <c r="BL389" s="33">
        <v>2779171.1129999999</v>
      </c>
      <c r="BM389" s="33">
        <f t="shared" si="40"/>
        <v>409095.75300000003</v>
      </c>
      <c r="BN389" s="9"/>
      <c r="BO389" s="9"/>
      <c r="BP389" s="9"/>
      <c r="BQ389" s="9"/>
      <c r="BR389" s="9"/>
      <c r="BS389" s="9"/>
      <c r="BT389" s="9"/>
      <c r="BU389" s="9"/>
      <c r="BV389" s="33">
        <f t="shared" si="41"/>
        <v>70559.104017763864</v>
      </c>
      <c r="BW389" s="9"/>
      <c r="BX389" s="9"/>
      <c r="BY389" s="9"/>
      <c r="BZ389" s="9"/>
      <c r="CA389" s="21"/>
      <c r="CB389" s="21"/>
      <c r="CC389" s="21"/>
      <c r="CD389" s="22"/>
      <c r="CE389" s="9"/>
      <c r="CF389" s="9"/>
      <c r="CG389" s="9"/>
      <c r="CH389" s="9"/>
      <c r="CI389" s="9"/>
      <c r="CJ389" s="9"/>
      <c r="CK389" s="9"/>
      <c r="CL389" s="9"/>
      <c r="CM389" s="10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D389" s="3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</row>
    <row r="390" spans="1:156">
      <c r="A390" s="8">
        <v>385</v>
      </c>
      <c r="B390" s="21">
        <v>2013</v>
      </c>
      <c r="C390" s="21">
        <v>1974</v>
      </c>
      <c r="D390" s="22">
        <v>194.84334010000001</v>
      </c>
      <c r="E390" s="9">
        <v>-83103.887600000002</v>
      </c>
      <c r="F390" s="9">
        <v>1962442.801</v>
      </c>
      <c r="G390" s="9">
        <v>101672.62639999999</v>
      </c>
      <c r="H390" s="9">
        <v>415447.7512</v>
      </c>
      <c r="I390" s="9">
        <v>87328.228300000002</v>
      </c>
      <c r="J390" s="9">
        <v>52329.738899999997</v>
      </c>
      <c r="K390" s="9">
        <v>18321.213400000001</v>
      </c>
      <c r="L390" s="9">
        <v>2684003.8199999998</v>
      </c>
      <c r="M390" s="9">
        <f t="shared" si="35"/>
        <v>34008.525499999996</v>
      </c>
      <c r="N390" s="26"/>
      <c r="O390" s="26"/>
      <c r="P390" s="26"/>
      <c r="Q390" s="26"/>
      <c r="R390" s="26"/>
      <c r="S390" s="26"/>
      <c r="T390" s="26"/>
      <c r="U390" s="26"/>
      <c r="V390" s="33">
        <f t="shared" si="36"/>
        <v>-83103.887600000002</v>
      </c>
      <c r="W390" s="26"/>
      <c r="X390" s="26"/>
      <c r="Y390" s="26"/>
      <c r="Z390" s="26"/>
      <c r="AA390" s="26"/>
      <c r="AB390" s="38">
        <v>2014</v>
      </c>
      <c r="AC390" s="38">
        <v>1984</v>
      </c>
      <c r="AD390" s="39">
        <v>159.0187081</v>
      </c>
      <c r="AE390" s="33">
        <v>194855.89449999999</v>
      </c>
      <c r="AF390" s="33">
        <v>2041949.0741999999</v>
      </c>
      <c r="AG390" s="33">
        <v>106509.8227</v>
      </c>
      <c r="AH390" s="33">
        <v>191695.5385</v>
      </c>
      <c r="AI390" s="33">
        <v>75627.853300000002</v>
      </c>
      <c r="AJ390" s="33">
        <v>514675.3885</v>
      </c>
      <c r="AK390" s="33">
        <v>890.82069999999999</v>
      </c>
      <c r="AL390" s="33">
        <v>2734710.9619</v>
      </c>
      <c r="AM390" s="33">
        <f t="shared" si="37"/>
        <v>513784.56780000002</v>
      </c>
      <c r="AN390" s="33"/>
      <c r="AO390" s="33"/>
      <c r="AP390" s="33"/>
      <c r="AQ390" s="33"/>
      <c r="AR390" s="33"/>
      <c r="AS390" s="33"/>
      <c r="AT390" s="33"/>
      <c r="AU390" s="33"/>
      <c r="AV390" s="33">
        <f t="shared" si="38"/>
        <v>194855.89449999999</v>
      </c>
      <c r="AW390" s="33"/>
      <c r="AX390" s="33"/>
      <c r="AY390" s="33"/>
      <c r="AZ390" s="33"/>
      <c r="BA390" s="38">
        <v>385</v>
      </c>
      <c r="BB390" s="38">
        <v>2015</v>
      </c>
      <c r="BC390" s="38">
        <v>1985</v>
      </c>
      <c r="BD390" s="39">
        <v>118.7752141</v>
      </c>
      <c r="BE390" s="33">
        <f t="shared" si="39"/>
        <v>-140601.80017334782</v>
      </c>
      <c r="BF390" s="33">
        <v>2056382.7098999999</v>
      </c>
      <c r="BG390" s="33">
        <v>106509.8227</v>
      </c>
      <c r="BH390" s="33">
        <v>184906.24110000001</v>
      </c>
      <c r="BI390" s="33">
        <v>80393.112926652</v>
      </c>
      <c r="BJ390" s="33">
        <v>229353.83499999999</v>
      </c>
      <c r="BK390" s="33">
        <v>25400.281200000001</v>
      </c>
      <c r="BL390" s="33">
        <v>2772747.2406000001</v>
      </c>
      <c r="BM390" s="33">
        <f t="shared" si="40"/>
        <v>203953.55379999999</v>
      </c>
      <c r="BN390" s="9"/>
      <c r="BO390" s="9"/>
      <c r="BP390" s="9"/>
      <c r="BQ390" s="9"/>
      <c r="BR390" s="9"/>
      <c r="BS390" s="9"/>
      <c r="BT390" s="9"/>
      <c r="BU390" s="9"/>
      <c r="BV390" s="33">
        <f t="shared" si="41"/>
        <v>-140601.80017334782</v>
      </c>
      <c r="BW390" s="9"/>
      <c r="BX390" s="9"/>
      <c r="BY390" s="9"/>
      <c r="BZ390" s="9"/>
      <c r="CA390" s="21"/>
      <c r="CB390" s="21"/>
      <c r="CC390" s="21"/>
      <c r="CD390" s="22"/>
      <c r="CE390" s="9"/>
      <c r="CF390" s="9"/>
      <c r="CG390" s="9"/>
      <c r="CH390" s="9"/>
      <c r="CI390" s="9"/>
      <c r="CJ390" s="9"/>
      <c r="CK390" s="9"/>
      <c r="CL390" s="9"/>
      <c r="CM390" s="10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D390" s="3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</row>
    <row r="391" spans="1:156">
      <c r="A391" s="8">
        <v>386</v>
      </c>
      <c r="B391" s="21">
        <v>2013</v>
      </c>
      <c r="C391" s="21">
        <v>1978</v>
      </c>
      <c r="D391" s="22">
        <v>138.30665930000001</v>
      </c>
      <c r="E391" s="9">
        <v>-3958.8780000000002</v>
      </c>
      <c r="F391" s="9">
        <v>1959505.5285</v>
      </c>
      <c r="G391" s="9">
        <v>101672.62639999999</v>
      </c>
      <c r="H391" s="9">
        <v>416436.74859999999</v>
      </c>
      <c r="I391" s="9">
        <v>83645.369500000001</v>
      </c>
      <c r="J391" s="9">
        <v>124357.4016</v>
      </c>
      <c r="K391" s="9">
        <v>0</v>
      </c>
      <c r="L391" s="9">
        <v>2689576.5526000001</v>
      </c>
      <c r="M391" s="9">
        <f t="shared" ref="M391:M454" si="42">J391-K391</f>
        <v>124357.4016</v>
      </c>
      <c r="N391" s="26"/>
      <c r="O391" s="26"/>
      <c r="P391" s="26"/>
      <c r="Q391" s="26"/>
      <c r="R391" s="26"/>
      <c r="S391" s="26"/>
      <c r="T391" s="26"/>
      <c r="U391" s="26"/>
      <c r="V391" s="33">
        <f t="shared" ref="V391:V454" si="43">E391</f>
        <v>-3958.8780000000002</v>
      </c>
      <c r="W391" s="26"/>
      <c r="X391" s="26"/>
      <c r="Y391" s="26"/>
      <c r="Z391" s="26"/>
      <c r="AA391" s="26"/>
      <c r="AB391" s="38">
        <v>2014</v>
      </c>
      <c r="AC391" s="38">
        <v>1992</v>
      </c>
      <c r="AD391" s="39">
        <v>96.583156709999997</v>
      </c>
      <c r="AE391" s="33">
        <v>-194943.87789999999</v>
      </c>
      <c r="AF391" s="33">
        <v>2056908.1640000001</v>
      </c>
      <c r="AG391" s="33">
        <v>106509.8227</v>
      </c>
      <c r="AH391" s="33">
        <v>182375.1263</v>
      </c>
      <c r="AI391" s="33">
        <v>110658.9581</v>
      </c>
      <c r="AJ391" s="33">
        <v>146400.77609999999</v>
      </c>
      <c r="AK391" s="33">
        <v>91793.797099999996</v>
      </c>
      <c r="AL391" s="33">
        <v>2706002.9279</v>
      </c>
      <c r="AM391" s="33">
        <f t="shared" ref="AM391:AM454" si="44">AJ391-AK391</f>
        <v>54606.978999999992</v>
      </c>
      <c r="AN391" s="33"/>
      <c r="AO391" s="33"/>
      <c r="AP391" s="33"/>
      <c r="AQ391" s="33"/>
      <c r="AR391" s="33"/>
      <c r="AS391" s="33"/>
      <c r="AT391" s="33"/>
      <c r="AU391" s="33"/>
      <c r="AV391" s="33">
        <f t="shared" ref="AV391:AV454" si="45">AE391</f>
        <v>-194943.87789999999</v>
      </c>
      <c r="AW391" s="33"/>
      <c r="AX391" s="33"/>
      <c r="AY391" s="33"/>
      <c r="AZ391" s="33"/>
      <c r="BA391" s="38">
        <v>386</v>
      </c>
      <c r="BB391" s="38">
        <v>2015</v>
      </c>
      <c r="BC391" s="38">
        <v>1993</v>
      </c>
      <c r="BD391" s="39">
        <v>116.7870363</v>
      </c>
      <c r="BE391" s="33">
        <f t="shared" ref="BE391:BE454" si="46">SUM(BF391:BJ391)-SUM(BK391:BL391)</f>
        <v>-184311.53073472716</v>
      </c>
      <c r="BF391" s="33">
        <v>2162692.4380000001</v>
      </c>
      <c r="BG391" s="33">
        <v>106509.8227</v>
      </c>
      <c r="BH391" s="33">
        <v>173679.29829999999</v>
      </c>
      <c r="BI391" s="33">
        <v>122589.981865273</v>
      </c>
      <c r="BJ391" s="33">
        <v>181849.99239999999</v>
      </c>
      <c r="BK391" s="33">
        <v>141917.7997</v>
      </c>
      <c r="BL391" s="33">
        <v>2789715.2642999999</v>
      </c>
      <c r="BM391" s="33">
        <f t="shared" ref="BM391:BM454" si="47">BJ391-BK391</f>
        <v>39932.192699999985</v>
      </c>
      <c r="BN391" s="9"/>
      <c r="BO391" s="9"/>
      <c r="BP391" s="9"/>
      <c r="BQ391" s="9"/>
      <c r="BR391" s="9"/>
      <c r="BS391" s="9"/>
      <c r="BT391" s="9"/>
      <c r="BU391" s="9"/>
      <c r="BV391" s="33">
        <f t="shared" ref="BV391:BV454" si="48">BE391</f>
        <v>-184311.53073472716</v>
      </c>
      <c r="BW391" s="9"/>
      <c r="BX391" s="9"/>
      <c r="BY391" s="9"/>
      <c r="BZ391" s="9"/>
      <c r="CA391" s="21"/>
      <c r="CB391" s="21"/>
      <c r="CC391" s="21"/>
      <c r="CD391" s="22"/>
      <c r="CE391" s="9"/>
      <c r="CF391" s="9"/>
      <c r="CG391" s="9"/>
      <c r="CH391" s="9"/>
      <c r="CI391" s="9"/>
      <c r="CJ391" s="9"/>
      <c r="CK391" s="9"/>
      <c r="CL391" s="9"/>
      <c r="CM391" s="10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D391" s="3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</row>
    <row r="392" spans="1:156">
      <c r="A392" s="8">
        <v>387</v>
      </c>
      <c r="B392" s="21">
        <v>2013</v>
      </c>
      <c r="C392" s="21">
        <v>1982</v>
      </c>
      <c r="D392" s="22">
        <v>170.52547989999999</v>
      </c>
      <c r="E392" s="9">
        <v>-36067.961900000002</v>
      </c>
      <c r="F392" s="9">
        <v>1952403.9733</v>
      </c>
      <c r="G392" s="9">
        <v>101672.62639999999</v>
      </c>
      <c r="H392" s="9">
        <v>416436.74859999999</v>
      </c>
      <c r="I392" s="9">
        <v>83645.369500000001</v>
      </c>
      <c r="J392" s="9">
        <v>94735.210300000006</v>
      </c>
      <c r="K392" s="9">
        <v>3864.6871000000001</v>
      </c>
      <c r="L392" s="9">
        <v>2681097.2030000002</v>
      </c>
      <c r="M392" s="9">
        <f t="shared" si="42"/>
        <v>90870.523200000011</v>
      </c>
      <c r="N392" s="26"/>
      <c r="O392" s="26"/>
      <c r="P392" s="26"/>
      <c r="Q392" s="26"/>
      <c r="R392" s="26"/>
      <c r="S392" s="26"/>
      <c r="T392" s="26"/>
      <c r="U392" s="26"/>
      <c r="V392" s="33">
        <f t="shared" si="43"/>
        <v>-36067.961900000002</v>
      </c>
      <c r="W392" s="26"/>
      <c r="X392" s="26"/>
      <c r="Y392" s="26"/>
      <c r="Z392" s="26"/>
      <c r="AA392" s="26"/>
      <c r="AB392" s="38">
        <v>2014</v>
      </c>
      <c r="AC392" s="38">
        <v>1957</v>
      </c>
      <c r="AD392" s="39">
        <v>143.02299429999999</v>
      </c>
      <c r="AE392" s="33">
        <v>127052.29059999999</v>
      </c>
      <c r="AF392" s="33">
        <v>2034627.7169999999</v>
      </c>
      <c r="AG392" s="33">
        <v>106509.8227</v>
      </c>
      <c r="AH392" s="33">
        <v>188190.06940000001</v>
      </c>
      <c r="AI392" s="33">
        <v>88803.285099999994</v>
      </c>
      <c r="AJ392" s="33">
        <v>454210.24709999998</v>
      </c>
      <c r="AK392" s="33">
        <v>13889.8053</v>
      </c>
      <c r="AL392" s="33">
        <v>2731399.0454000002</v>
      </c>
      <c r="AM392" s="33">
        <f t="shared" si="44"/>
        <v>440320.44179999997</v>
      </c>
      <c r="AN392" s="33"/>
      <c r="AO392" s="33"/>
      <c r="AP392" s="33"/>
      <c r="AQ392" s="33"/>
      <c r="AR392" s="33"/>
      <c r="AS392" s="33"/>
      <c r="AT392" s="33"/>
      <c r="AU392" s="33"/>
      <c r="AV392" s="33">
        <f t="shared" si="45"/>
        <v>127052.29059999999</v>
      </c>
      <c r="AW392" s="33"/>
      <c r="AX392" s="33"/>
      <c r="AY392" s="33"/>
      <c r="AZ392" s="33"/>
      <c r="BA392" s="38">
        <v>387</v>
      </c>
      <c r="BB392" s="38">
        <v>2015</v>
      </c>
      <c r="BC392" s="38">
        <v>1958</v>
      </c>
      <c r="BD392" s="39">
        <v>135.44914199999999</v>
      </c>
      <c r="BE392" s="33">
        <f t="shared" si="46"/>
        <v>32351.904593283311</v>
      </c>
      <c r="BF392" s="33">
        <v>2120825.1507999999</v>
      </c>
      <c r="BG392" s="33">
        <v>106509.8227</v>
      </c>
      <c r="BH392" s="33">
        <v>183096.82689999999</v>
      </c>
      <c r="BI392" s="33">
        <v>87193.861693283194</v>
      </c>
      <c r="BJ392" s="33">
        <v>367805.75670000003</v>
      </c>
      <c r="BK392" s="33">
        <v>32809.555699999997</v>
      </c>
      <c r="BL392" s="33">
        <v>2800269.9585000002</v>
      </c>
      <c r="BM392" s="33">
        <f t="shared" si="47"/>
        <v>334996.201</v>
      </c>
      <c r="BN392" s="9"/>
      <c r="BO392" s="9"/>
      <c r="BP392" s="9"/>
      <c r="BQ392" s="9"/>
      <c r="BR392" s="9"/>
      <c r="BS392" s="9"/>
      <c r="BT392" s="9"/>
      <c r="BU392" s="9"/>
      <c r="BV392" s="33">
        <f t="shared" si="48"/>
        <v>32351.904593283311</v>
      </c>
      <c r="BW392" s="9"/>
      <c r="BX392" s="9"/>
      <c r="BY392" s="9"/>
      <c r="BZ392" s="9"/>
      <c r="CA392" s="21"/>
      <c r="CB392" s="21"/>
      <c r="CC392" s="21"/>
      <c r="CD392" s="22"/>
      <c r="CE392" s="9"/>
      <c r="CF392" s="9"/>
      <c r="CG392" s="9"/>
      <c r="CH392" s="9"/>
      <c r="CI392" s="9"/>
      <c r="CJ392" s="9"/>
      <c r="CK392" s="9"/>
      <c r="CL392" s="9"/>
      <c r="CM392" s="10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D392" s="3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</row>
    <row r="393" spans="1:156">
      <c r="A393" s="8">
        <v>388</v>
      </c>
      <c r="B393" s="21">
        <v>2013</v>
      </c>
      <c r="C393" s="21">
        <v>1970</v>
      </c>
      <c r="D393" s="22">
        <v>124.7922181</v>
      </c>
      <c r="E393" s="9">
        <v>-67696.002900000007</v>
      </c>
      <c r="F393" s="9">
        <v>1928890.3237000001</v>
      </c>
      <c r="G393" s="9">
        <v>101672.62639999999</v>
      </c>
      <c r="H393" s="9">
        <v>415364.92080000002</v>
      </c>
      <c r="I393" s="9">
        <v>87636.674799999993</v>
      </c>
      <c r="J393" s="9">
        <v>97212.983800000002</v>
      </c>
      <c r="K393" s="9">
        <v>12984.908299999999</v>
      </c>
      <c r="L393" s="9">
        <v>2685488.6241000001</v>
      </c>
      <c r="M393" s="9">
        <f t="shared" si="42"/>
        <v>84228.075500000006</v>
      </c>
      <c r="N393" s="26"/>
      <c r="O393" s="26"/>
      <c r="P393" s="26"/>
      <c r="Q393" s="26"/>
      <c r="R393" s="26"/>
      <c r="S393" s="26"/>
      <c r="T393" s="26"/>
      <c r="U393" s="26"/>
      <c r="V393" s="33">
        <f t="shared" si="43"/>
        <v>-67696.002900000007</v>
      </c>
      <c r="W393" s="26"/>
      <c r="X393" s="26"/>
      <c r="Y393" s="26"/>
      <c r="Z393" s="26"/>
      <c r="AA393" s="26"/>
      <c r="AB393" s="38">
        <v>2014</v>
      </c>
      <c r="AC393" s="38">
        <v>1970</v>
      </c>
      <c r="AD393" s="39">
        <v>124.7922181</v>
      </c>
      <c r="AE393" s="33">
        <v>-11820.311400000001</v>
      </c>
      <c r="AF393" s="33">
        <v>2048745.0257999999</v>
      </c>
      <c r="AG393" s="33">
        <v>106509.8227</v>
      </c>
      <c r="AH393" s="33">
        <v>188288.9472</v>
      </c>
      <c r="AI393" s="33">
        <v>88431.649099999995</v>
      </c>
      <c r="AJ393" s="33">
        <v>297875.58360000001</v>
      </c>
      <c r="AK393" s="33">
        <v>15870.962799999999</v>
      </c>
      <c r="AL393" s="33">
        <v>2725800.3769999999</v>
      </c>
      <c r="AM393" s="33">
        <f t="shared" si="44"/>
        <v>282004.62080000003</v>
      </c>
      <c r="AN393" s="33"/>
      <c r="AO393" s="33"/>
      <c r="AP393" s="33"/>
      <c r="AQ393" s="33"/>
      <c r="AR393" s="33"/>
      <c r="AS393" s="33"/>
      <c r="AT393" s="33"/>
      <c r="AU393" s="33"/>
      <c r="AV393" s="33">
        <f t="shared" si="45"/>
        <v>-11820.311400000001</v>
      </c>
      <c r="AW393" s="33"/>
      <c r="AX393" s="33"/>
      <c r="AY393" s="33"/>
      <c r="AZ393" s="33"/>
      <c r="BA393" s="38">
        <v>388</v>
      </c>
      <c r="BB393" s="38">
        <v>2015</v>
      </c>
      <c r="BC393" s="38">
        <v>1971</v>
      </c>
      <c r="BD393" s="39">
        <v>171.1430752</v>
      </c>
      <c r="BE393" s="33">
        <f t="shared" si="46"/>
        <v>181054.43767970707</v>
      </c>
      <c r="BF393" s="33">
        <v>2108458.1968999999</v>
      </c>
      <c r="BG393" s="33">
        <v>106509.8227</v>
      </c>
      <c r="BH393" s="33">
        <v>183863.924</v>
      </c>
      <c r="BI393" s="33">
        <v>84310.699379707105</v>
      </c>
      <c r="BJ393" s="33">
        <v>526507.35140000004</v>
      </c>
      <c r="BK393" s="33">
        <v>14546.682199999999</v>
      </c>
      <c r="BL393" s="33">
        <v>2814048.8744999999</v>
      </c>
      <c r="BM393" s="33">
        <f t="shared" si="47"/>
        <v>511960.66920000006</v>
      </c>
      <c r="BN393" s="9"/>
      <c r="BO393" s="9"/>
      <c r="BP393" s="9"/>
      <c r="BQ393" s="9"/>
      <c r="BR393" s="9"/>
      <c r="BS393" s="9"/>
      <c r="BT393" s="9"/>
      <c r="BU393" s="9"/>
      <c r="BV393" s="33">
        <f t="shared" si="48"/>
        <v>181054.43767970707</v>
      </c>
      <c r="BW393" s="9"/>
      <c r="BX393" s="9"/>
      <c r="BY393" s="9"/>
      <c r="BZ393" s="9"/>
      <c r="CA393" s="21"/>
      <c r="CB393" s="21"/>
      <c r="CC393" s="21"/>
      <c r="CD393" s="22"/>
      <c r="CE393" s="9"/>
      <c r="CF393" s="9"/>
      <c r="CG393" s="9"/>
      <c r="CH393" s="9"/>
      <c r="CI393" s="9"/>
      <c r="CJ393" s="9"/>
      <c r="CK393" s="9"/>
      <c r="CL393" s="9"/>
      <c r="CM393" s="10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D393" s="3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</row>
    <row r="394" spans="1:156">
      <c r="A394" s="8">
        <v>389</v>
      </c>
      <c r="B394" s="21">
        <v>2013</v>
      </c>
      <c r="C394" s="21">
        <v>1958</v>
      </c>
      <c r="D394" s="22">
        <v>135.44914199999999</v>
      </c>
      <c r="E394" s="9">
        <v>-76973.932400000005</v>
      </c>
      <c r="F394" s="9">
        <v>1900238.1063999999</v>
      </c>
      <c r="G394" s="9">
        <v>101672.62639999999</v>
      </c>
      <c r="H394" s="9">
        <v>415738.07760000002</v>
      </c>
      <c r="I394" s="9">
        <v>86247.101800000004</v>
      </c>
      <c r="J394" s="9">
        <v>117318.20540000001</v>
      </c>
      <c r="K394" s="9">
        <v>2999.4760000000001</v>
      </c>
      <c r="L394" s="9">
        <v>2695188.5740999999</v>
      </c>
      <c r="M394" s="9">
        <f t="shared" si="42"/>
        <v>114318.72940000001</v>
      </c>
      <c r="N394" s="26"/>
      <c r="O394" s="26"/>
      <c r="P394" s="26"/>
      <c r="Q394" s="26"/>
      <c r="R394" s="26"/>
      <c r="S394" s="26"/>
      <c r="T394" s="26"/>
      <c r="U394" s="26"/>
      <c r="V394" s="33">
        <f t="shared" si="43"/>
        <v>-76973.932400000005</v>
      </c>
      <c r="W394" s="26"/>
      <c r="X394" s="26"/>
      <c r="Y394" s="26"/>
      <c r="Z394" s="26"/>
      <c r="AA394" s="26"/>
      <c r="AB394" s="38">
        <v>2014</v>
      </c>
      <c r="AC394" s="38">
        <v>1959</v>
      </c>
      <c r="AD394" s="39">
        <v>157.36598480000001</v>
      </c>
      <c r="AE394" s="33">
        <v>118269.4065</v>
      </c>
      <c r="AF394" s="33">
        <v>1970616.4987999999</v>
      </c>
      <c r="AG394" s="33">
        <v>106509.8227</v>
      </c>
      <c r="AH394" s="33">
        <v>191678.4234</v>
      </c>
      <c r="AI394" s="33">
        <v>75692.180999999997</v>
      </c>
      <c r="AJ394" s="33">
        <v>516254.70659999998</v>
      </c>
      <c r="AK394" s="33">
        <v>436.28750000000002</v>
      </c>
      <c r="AL394" s="33">
        <v>2742045.9383999999</v>
      </c>
      <c r="AM394" s="33">
        <f t="shared" si="44"/>
        <v>515818.4191</v>
      </c>
      <c r="AN394" s="33"/>
      <c r="AO394" s="33"/>
      <c r="AP394" s="33"/>
      <c r="AQ394" s="33"/>
      <c r="AR394" s="33"/>
      <c r="AS394" s="33"/>
      <c r="AT394" s="33"/>
      <c r="AU394" s="33"/>
      <c r="AV394" s="33">
        <f t="shared" si="45"/>
        <v>118269.4065</v>
      </c>
      <c r="AW394" s="33"/>
      <c r="AX394" s="33"/>
      <c r="AY394" s="33"/>
      <c r="AZ394" s="33"/>
      <c r="BA394" s="38">
        <v>389</v>
      </c>
      <c r="BB394" s="38">
        <v>2015</v>
      </c>
      <c r="BC394" s="38">
        <v>1960</v>
      </c>
      <c r="BD394" s="39">
        <v>144.04261149999999</v>
      </c>
      <c r="BE394" s="33">
        <f t="shared" si="46"/>
        <v>49327.507627874613</v>
      </c>
      <c r="BF394" s="33">
        <v>2044066.6654999999</v>
      </c>
      <c r="BG394" s="33">
        <v>106509.8227</v>
      </c>
      <c r="BH394" s="33">
        <v>187360.24290000001</v>
      </c>
      <c r="BI394" s="33">
        <v>71169.659027874295</v>
      </c>
      <c r="BJ394" s="33">
        <v>420645.495</v>
      </c>
      <c r="BK394" s="33">
        <v>6453.5661</v>
      </c>
      <c r="BL394" s="33">
        <v>2773970.8114</v>
      </c>
      <c r="BM394" s="33">
        <f t="shared" si="47"/>
        <v>414191.9289</v>
      </c>
      <c r="BN394" s="9"/>
      <c r="BO394" s="9"/>
      <c r="BP394" s="9"/>
      <c r="BQ394" s="9"/>
      <c r="BR394" s="9"/>
      <c r="BS394" s="9"/>
      <c r="BT394" s="9"/>
      <c r="BU394" s="9"/>
      <c r="BV394" s="33">
        <f t="shared" si="48"/>
        <v>49327.507627874613</v>
      </c>
      <c r="BW394" s="9"/>
      <c r="BX394" s="9"/>
      <c r="BY394" s="9"/>
      <c r="BZ394" s="9"/>
      <c r="CA394" s="21"/>
      <c r="CB394" s="21"/>
      <c r="CC394" s="21"/>
      <c r="CD394" s="22"/>
      <c r="CE394" s="9"/>
      <c r="CF394" s="9"/>
      <c r="CG394" s="9"/>
      <c r="CH394" s="9"/>
      <c r="CI394" s="9"/>
      <c r="CJ394" s="9"/>
      <c r="CK394" s="9"/>
      <c r="CL394" s="9"/>
      <c r="CM394" s="10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D394" s="3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</row>
    <row r="395" spans="1:156">
      <c r="A395" s="8">
        <v>390</v>
      </c>
      <c r="B395" s="21">
        <v>2013</v>
      </c>
      <c r="C395" s="21">
        <v>2000</v>
      </c>
      <c r="D395" s="22">
        <v>130.36176699999999</v>
      </c>
      <c r="E395" s="9">
        <v>-51475.5409</v>
      </c>
      <c r="F395" s="9">
        <v>1939380.0371999999</v>
      </c>
      <c r="G395" s="9">
        <v>101672.62639999999</v>
      </c>
      <c r="H395" s="9">
        <v>415572.87609999999</v>
      </c>
      <c r="I395" s="9">
        <v>86862.284400000004</v>
      </c>
      <c r="J395" s="9">
        <v>96109.097099999999</v>
      </c>
      <c r="K395" s="9">
        <v>3316.3463000000002</v>
      </c>
      <c r="L395" s="9">
        <v>2687756.1159000001</v>
      </c>
      <c r="M395" s="9">
        <f t="shared" si="42"/>
        <v>92792.750799999994</v>
      </c>
      <c r="N395" s="26"/>
      <c r="O395" s="26"/>
      <c r="P395" s="26"/>
      <c r="Q395" s="26"/>
      <c r="R395" s="26"/>
      <c r="S395" s="26"/>
      <c r="T395" s="26"/>
      <c r="U395" s="26"/>
      <c r="V395" s="33">
        <f t="shared" si="43"/>
        <v>-51475.5409</v>
      </c>
      <c r="W395" s="26"/>
      <c r="X395" s="26"/>
      <c r="Y395" s="26"/>
      <c r="Z395" s="26"/>
      <c r="AA395" s="26"/>
      <c r="AB395" s="38">
        <v>2014</v>
      </c>
      <c r="AC395" s="38">
        <v>1952</v>
      </c>
      <c r="AD395" s="39">
        <v>147.2903905</v>
      </c>
      <c r="AE395" s="33">
        <v>228374.58249999999</v>
      </c>
      <c r="AF395" s="33">
        <v>2064959.6539</v>
      </c>
      <c r="AG395" s="33">
        <v>106509.8227</v>
      </c>
      <c r="AH395" s="33">
        <v>191018.77590000001</v>
      </c>
      <c r="AI395" s="33">
        <v>78171.490000000005</v>
      </c>
      <c r="AJ395" s="33">
        <v>525764.2622</v>
      </c>
      <c r="AK395" s="33">
        <v>12980.7202</v>
      </c>
      <c r="AL395" s="33">
        <v>2725068.7019000002</v>
      </c>
      <c r="AM395" s="33">
        <f t="shared" si="44"/>
        <v>512783.54200000002</v>
      </c>
      <c r="AN395" s="33"/>
      <c r="AO395" s="33"/>
      <c r="AP395" s="33"/>
      <c r="AQ395" s="33"/>
      <c r="AR395" s="33"/>
      <c r="AS395" s="33"/>
      <c r="AT395" s="33"/>
      <c r="AU395" s="33"/>
      <c r="AV395" s="33">
        <f t="shared" si="45"/>
        <v>228374.58249999999</v>
      </c>
      <c r="AW395" s="33"/>
      <c r="AX395" s="33"/>
      <c r="AY395" s="33"/>
      <c r="AZ395" s="33"/>
      <c r="BA395" s="38">
        <v>390</v>
      </c>
      <c r="BB395" s="38">
        <v>2015</v>
      </c>
      <c r="BC395" s="38">
        <v>1953</v>
      </c>
      <c r="BD395" s="39">
        <v>133.47564790000001</v>
      </c>
      <c r="BE395" s="33">
        <f t="shared" si="46"/>
        <v>-15429.523500904441</v>
      </c>
      <c r="BF395" s="33">
        <v>2111670.949</v>
      </c>
      <c r="BG395" s="33">
        <v>106509.8227</v>
      </c>
      <c r="BH395" s="33">
        <v>180565.8284</v>
      </c>
      <c r="BI395" s="33">
        <v>96706.710399095202</v>
      </c>
      <c r="BJ395" s="33">
        <v>361832.16190000001</v>
      </c>
      <c r="BK395" s="33">
        <v>66699.416400000002</v>
      </c>
      <c r="BL395" s="33">
        <v>2806015.5795</v>
      </c>
      <c r="BM395" s="33">
        <f t="shared" si="47"/>
        <v>295132.74550000002</v>
      </c>
      <c r="BN395" s="9"/>
      <c r="BO395" s="9"/>
      <c r="BP395" s="9"/>
      <c r="BQ395" s="9"/>
      <c r="BR395" s="9"/>
      <c r="BS395" s="9"/>
      <c r="BT395" s="9"/>
      <c r="BU395" s="9"/>
      <c r="BV395" s="33">
        <f t="shared" si="48"/>
        <v>-15429.523500904441</v>
      </c>
      <c r="BW395" s="9"/>
      <c r="BX395" s="9"/>
      <c r="BY395" s="9"/>
      <c r="BZ395" s="9"/>
      <c r="CA395" s="21"/>
      <c r="CB395" s="21"/>
      <c r="CC395" s="21"/>
      <c r="CD395" s="22"/>
      <c r="CE395" s="9"/>
      <c r="CF395" s="9"/>
      <c r="CG395" s="9"/>
      <c r="CH395" s="9"/>
      <c r="CI395" s="9"/>
      <c r="CJ395" s="9"/>
      <c r="CK395" s="9"/>
      <c r="CL395" s="9"/>
      <c r="CM395" s="10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D395" s="3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</row>
    <row r="396" spans="1:156">
      <c r="A396" s="8">
        <v>391</v>
      </c>
      <c r="B396" s="21">
        <v>2013</v>
      </c>
      <c r="C396" s="21">
        <v>1949</v>
      </c>
      <c r="D396" s="22">
        <v>130.26025490000001</v>
      </c>
      <c r="E396" s="9">
        <v>-124027.97990000001</v>
      </c>
      <c r="F396" s="9">
        <v>1942888.5297000001</v>
      </c>
      <c r="G396" s="9">
        <v>101672.62639999999</v>
      </c>
      <c r="H396" s="9">
        <v>415342.48129999998</v>
      </c>
      <c r="I396" s="9">
        <v>87720.235499999995</v>
      </c>
      <c r="J396" s="9">
        <v>47117.722900000001</v>
      </c>
      <c r="K396" s="9">
        <v>31722.5926</v>
      </c>
      <c r="L396" s="9">
        <v>2687046.9830999998</v>
      </c>
      <c r="M396" s="9">
        <f t="shared" si="42"/>
        <v>15395.130300000001</v>
      </c>
      <c r="N396" s="26"/>
      <c r="O396" s="26"/>
      <c r="P396" s="26"/>
      <c r="Q396" s="26"/>
      <c r="R396" s="26"/>
      <c r="S396" s="26"/>
      <c r="T396" s="26"/>
      <c r="U396" s="26"/>
      <c r="V396" s="33">
        <f t="shared" si="43"/>
        <v>-124027.97990000001</v>
      </c>
      <c r="W396" s="26"/>
      <c r="X396" s="26"/>
      <c r="Y396" s="26"/>
      <c r="Z396" s="26"/>
      <c r="AA396" s="26"/>
      <c r="AB396" s="38">
        <v>2014</v>
      </c>
      <c r="AC396" s="38">
        <v>1973</v>
      </c>
      <c r="AD396" s="39">
        <v>98.382095480000004</v>
      </c>
      <c r="AE396" s="33">
        <v>-123167.2938</v>
      </c>
      <c r="AF396" s="33">
        <v>2057358.1919</v>
      </c>
      <c r="AG396" s="33">
        <v>106509.8227</v>
      </c>
      <c r="AH396" s="33">
        <v>187280.9166</v>
      </c>
      <c r="AI396" s="33">
        <v>92220.368400000007</v>
      </c>
      <c r="AJ396" s="33">
        <v>173323.20610000001</v>
      </c>
      <c r="AK396" s="33">
        <v>28389.332600000002</v>
      </c>
      <c r="AL396" s="33">
        <v>2711470.4670000002</v>
      </c>
      <c r="AM396" s="33">
        <f t="shared" si="44"/>
        <v>144933.87350000002</v>
      </c>
      <c r="AN396" s="33"/>
      <c r="AO396" s="33"/>
      <c r="AP396" s="33"/>
      <c r="AQ396" s="33"/>
      <c r="AR396" s="33"/>
      <c r="AS396" s="33"/>
      <c r="AT396" s="33"/>
      <c r="AU396" s="33"/>
      <c r="AV396" s="33">
        <f t="shared" si="45"/>
        <v>-123167.2938</v>
      </c>
      <c r="AW396" s="33"/>
      <c r="AX396" s="33"/>
      <c r="AY396" s="33"/>
      <c r="AZ396" s="33"/>
      <c r="BA396" s="38">
        <v>391</v>
      </c>
      <c r="BB396" s="38">
        <v>2015</v>
      </c>
      <c r="BC396" s="38">
        <v>1974</v>
      </c>
      <c r="BD396" s="39">
        <v>194.84334010000001</v>
      </c>
      <c r="BE396" s="33">
        <f t="shared" si="46"/>
        <v>124713.89509407803</v>
      </c>
      <c r="BF396" s="33">
        <v>2129764.4391000001</v>
      </c>
      <c r="BG396" s="33">
        <v>106509.8227</v>
      </c>
      <c r="BH396" s="33">
        <v>185191.52540000001</v>
      </c>
      <c r="BI396" s="33">
        <v>79320.861894077403</v>
      </c>
      <c r="BJ396" s="33">
        <v>444907.90340000001</v>
      </c>
      <c r="BK396" s="33">
        <v>18009.6551</v>
      </c>
      <c r="BL396" s="33">
        <v>2802971.0022999998</v>
      </c>
      <c r="BM396" s="33">
        <f t="shared" si="47"/>
        <v>426898.24830000004</v>
      </c>
      <c r="BN396" s="9"/>
      <c r="BO396" s="9"/>
      <c r="BP396" s="9"/>
      <c r="BQ396" s="9"/>
      <c r="BR396" s="9"/>
      <c r="BS396" s="9"/>
      <c r="BT396" s="9"/>
      <c r="BU396" s="9"/>
      <c r="BV396" s="33">
        <f t="shared" si="48"/>
        <v>124713.89509407803</v>
      </c>
      <c r="BW396" s="9"/>
      <c r="BX396" s="9"/>
      <c r="BY396" s="9"/>
      <c r="BZ396" s="9"/>
      <c r="CA396" s="21"/>
      <c r="CB396" s="21"/>
      <c r="CC396" s="21"/>
      <c r="CD396" s="22"/>
      <c r="CE396" s="9"/>
      <c r="CF396" s="9"/>
      <c r="CG396" s="9"/>
      <c r="CH396" s="9"/>
      <c r="CI396" s="9"/>
      <c r="CJ396" s="9"/>
      <c r="CK396" s="9"/>
      <c r="CL396" s="9"/>
      <c r="CM396" s="10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D396" s="3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</row>
    <row r="397" spans="1:156">
      <c r="A397" s="8">
        <v>392</v>
      </c>
      <c r="B397" s="21">
        <v>2013</v>
      </c>
      <c r="C397" s="21">
        <v>1959</v>
      </c>
      <c r="D397" s="22">
        <v>157.36598480000001</v>
      </c>
      <c r="E397" s="9">
        <v>-21177.598300000001</v>
      </c>
      <c r="F397" s="9">
        <v>1948090.4831999999</v>
      </c>
      <c r="G397" s="9">
        <v>101672.62639999999</v>
      </c>
      <c r="H397" s="9">
        <v>416513.72970000003</v>
      </c>
      <c r="I397" s="9">
        <v>83358.704899999997</v>
      </c>
      <c r="J397" s="9">
        <v>114975.1311</v>
      </c>
      <c r="K397" s="9">
        <v>1653.2900999999999</v>
      </c>
      <c r="L397" s="9">
        <v>2684134.9833999998</v>
      </c>
      <c r="M397" s="9">
        <f t="shared" si="42"/>
        <v>113321.841</v>
      </c>
      <c r="N397" s="26"/>
      <c r="O397" s="26"/>
      <c r="P397" s="26"/>
      <c r="Q397" s="26"/>
      <c r="R397" s="26"/>
      <c r="S397" s="26"/>
      <c r="T397" s="26"/>
      <c r="U397" s="26"/>
      <c r="V397" s="33">
        <f t="shared" si="43"/>
        <v>-21177.598300000001</v>
      </c>
      <c r="W397" s="26"/>
      <c r="X397" s="26"/>
      <c r="Y397" s="26"/>
      <c r="Z397" s="26"/>
      <c r="AA397" s="26"/>
      <c r="AB397" s="38">
        <v>2014</v>
      </c>
      <c r="AC397" s="38">
        <v>1931</v>
      </c>
      <c r="AD397" s="39">
        <v>87.262880030000005</v>
      </c>
      <c r="AE397" s="33">
        <v>-292124.75890000002</v>
      </c>
      <c r="AF397" s="33">
        <v>2021256.2407</v>
      </c>
      <c r="AG397" s="33">
        <v>106509.8227</v>
      </c>
      <c r="AH397" s="33">
        <v>171726.47500000001</v>
      </c>
      <c r="AI397" s="33">
        <v>150682.29759999999</v>
      </c>
      <c r="AJ397" s="33">
        <v>127297.9461</v>
      </c>
      <c r="AK397" s="33">
        <v>163528.43599999999</v>
      </c>
      <c r="AL397" s="33">
        <v>2706069.1049000002</v>
      </c>
      <c r="AM397" s="33">
        <f t="shared" si="44"/>
        <v>-36230.489899999986</v>
      </c>
      <c r="AN397" s="33"/>
      <c r="AO397" s="33"/>
      <c r="AP397" s="33"/>
      <c r="AQ397" s="33"/>
      <c r="AR397" s="33"/>
      <c r="AS397" s="33"/>
      <c r="AT397" s="33"/>
      <c r="AU397" s="33"/>
      <c r="AV397" s="33">
        <f t="shared" si="45"/>
        <v>-292124.75890000002</v>
      </c>
      <c r="AW397" s="33"/>
      <c r="AX397" s="33"/>
      <c r="AY397" s="33"/>
      <c r="AZ397" s="33"/>
      <c r="BA397" s="38">
        <v>392</v>
      </c>
      <c r="BB397" s="38">
        <v>2015</v>
      </c>
      <c r="BC397" s="38">
        <v>1932</v>
      </c>
      <c r="BD397" s="39">
        <v>133.21170939999999</v>
      </c>
      <c r="BE397" s="33">
        <f t="shared" si="46"/>
        <v>-173174.35863910336</v>
      </c>
      <c r="BF397" s="33">
        <v>2030279.159</v>
      </c>
      <c r="BG397" s="33">
        <v>106509.8227</v>
      </c>
      <c r="BH397" s="33">
        <v>169144.5227</v>
      </c>
      <c r="BI397" s="33">
        <v>139634.09946089701</v>
      </c>
      <c r="BJ397" s="33">
        <v>284557.68489999999</v>
      </c>
      <c r="BK397" s="33">
        <v>112267.0211</v>
      </c>
      <c r="BL397" s="33">
        <v>2791032.6263000001</v>
      </c>
      <c r="BM397" s="33">
        <f t="shared" si="47"/>
        <v>172290.66379999998</v>
      </c>
      <c r="BN397" s="9"/>
      <c r="BO397" s="9"/>
      <c r="BP397" s="9"/>
      <c r="BQ397" s="9"/>
      <c r="BR397" s="9"/>
      <c r="BS397" s="9"/>
      <c r="BT397" s="9"/>
      <c r="BU397" s="9"/>
      <c r="BV397" s="33">
        <f t="shared" si="48"/>
        <v>-173174.35863910336</v>
      </c>
      <c r="BW397" s="9"/>
      <c r="BX397" s="9"/>
      <c r="BY397" s="9"/>
      <c r="BZ397" s="9"/>
      <c r="CA397" s="21"/>
      <c r="CB397" s="21"/>
      <c r="CC397" s="21"/>
      <c r="CD397" s="22"/>
      <c r="CE397" s="9"/>
      <c r="CF397" s="9"/>
      <c r="CG397" s="9"/>
      <c r="CH397" s="9"/>
      <c r="CI397" s="9"/>
      <c r="CJ397" s="9"/>
      <c r="CK397" s="9"/>
      <c r="CL397" s="9"/>
      <c r="CM397" s="10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D397" s="3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</row>
    <row r="398" spans="1:156">
      <c r="A398" s="8">
        <v>393</v>
      </c>
      <c r="B398" s="21">
        <v>2013</v>
      </c>
      <c r="C398" s="21">
        <v>1977</v>
      </c>
      <c r="D398" s="22">
        <v>78.848646959999996</v>
      </c>
      <c r="E398" s="9">
        <v>-86510.6872</v>
      </c>
      <c r="F398" s="9">
        <v>1931380.1191</v>
      </c>
      <c r="G398" s="9">
        <v>101672.62639999999</v>
      </c>
      <c r="H398" s="9">
        <v>415944.40759999998</v>
      </c>
      <c r="I398" s="9">
        <v>85478.763900000005</v>
      </c>
      <c r="J398" s="9">
        <v>72013.486199999999</v>
      </c>
      <c r="K398" s="9">
        <v>6383.3211000000001</v>
      </c>
      <c r="L398" s="9">
        <v>2686616.7694000001</v>
      </c>
      <c r="M398" s="9">
        <f t="shared" si="42"/>
        <v>65630.165099999998</v>
      </c>
      <c r="N398" s="26"/>
      <c r="O398" s="26"/>
      <c r="P398" s="26"/>
      <c r="Q398" s="26"/>
      <c r="R398" s="26"/>
      <c r="S398" s="26"/>
      <c r="T398" s="26"/>
      <c r="U398" s="26"/>
      <c r="V398" s="33">
        <f t="shared" si="43"/>
        <v>-86510.6872</v>
      </c>
      <c r="W398" s="26"/>
      <c r="X398" s="26"/>
      <c r="Y398" s="26"/>
      <c r="Z398" s="26"/>
      <c r="AA398" s="26"/>
      <c r="AB398" s="38">
        <v>2014</v>
      </c>
      <c r="AC398" s="38">
        <v>1994</v>
      </c>
      <c r="AD398" s="39">
        <v>97.75743104</v>
      </c>
      <c r="AE398" s="33">
        <v>-266609.78499999997</v>
      </c>
      <c r="AF398" s="33">
        <v>2010838.5874999999</v>
      </c>
      <c r="AG398" s="33">
        <v>106509.8227</v>
      </c>
      <c r="AH398" s="33">
        <v>178188.85680000001</v>
      </c>
      <c r="AI398" s="33">
        <v>126393.2028</v>
      </c>
      <c r="AJ398" s="33">
        <v>145125.44990000001</v>
      </c>
      <c r="AK398" s="33">
        <v>116985.5393</v>
      </c>
      <c r="AL398" s="33">
        <v>2716680.1655000001</v>
      </c>
      <c r="AM398" s="33">
        <f t="shared" si="44"/>
        <v>28139.910600000003</v>
      </c>
      <c r="AN398" s="33"/>
      <c r="AO398" s="33"/>
      <c r="AP398" s="33"/>
      <c r="AQ398" s="33"/>
      <c r="AR398" s="33"/>
      <c r="AS398" s="33"/>
      <c r="AT398" s="33"/>
      <c r="AU398" s="33"/>
      <c r="AV398" s="33">
        <f t="shared" si="45"/>
        <v>-266609.78499999997</v>
      </c>
      <c r="AW398" s="33"/>
      <c r="AX398" s="33"/>
      <c r="AY398" s="33"/>
      <c r="AZ398" s="33"/>
      <c r="BA398" s="38">
        <v>393</v>
      </c>
      <c r="BB398" s="38">
        <v>2015</v>
      </c>
      <c r="BC398" s="38">
        <v>1995</v>
      </c>
      <c r="BD398" s="39">
        <v>131.04328570000001</v>
      </c>
      <c r="BE398" s="33">
        <f t="shared" si="46"/>
        <v>-89206.955927199218</v>
      </c>
      <c r="BF398" s="33">
        <v>2070467.8958000001</v>
      </c>
      <c r="BG398" s="33">
        <v>106509.8227</v>
      </c>
      <c r="BH398" s="33">
        <v>178192.16620000001</v>
      </c>
      <c r="BI398" s="33">
        <v>105628.205572801</v>
      </c>
      <c r="BJ398" s="33">
        <v>278720.40029999998</v>
      </c>
      <c r="BK398" s="33">
        <v>47014.448799999998</v>
      </c>
      <c r="BL398" s="33">
        <v>2781710.9977000002</v>
      </c>
      <c r="BM398" s="33">
        <f t="shared" si="47"/>
        <v>231705.95149999997</v>
      </c>
      <c r="BN398" s="9"/>
      <c r="BO398" s="9"/>
      <c r="BP398" s="9"/>
      <c r="BQ398" s="9"/>
      <c r="BR398" s="9"/>
      <c r="BS398" s="9"/>
      <c r="BT398" s="9"/>
      <c r="BU398" s="9"/>
      <c r="BV398" s="33">
        <f t="shared" si="48"/>
        <v>-89206.955927199218</v>
      </c>
      <c r="BW398" s="9"/>
      <c r="BX398" s="9"/>
      <c r="BY398" s="9"/>
      <c r="BZ398" s="9"/>
      <c r="CA398" s="21"/>
      <c r="CB398" s="21"/>
      <c r="CC398" s="21"/>
      <c r="CD398" s="22"/>
      <c r="CE398" s="9"/>
      <c r="CF398" s="9"/>
      <c r="CG398" s="9"/>
      <c r="CH398" s="9"/>
      <c r="CI398" s="9"/>
      <c r="CJ398" s="9"/>
      <c r="CK398" s="9"/>
      <c r="CL398" s="9"/>
      <c r="CM398" s="10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D398" s="3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</row>
    <row r="399" spans="1:156">
      <c r="A399" s="8">
        <v>394</v>
      </c>
      <c r="B399" s="21">
        <v>2013</v>
      </c>
      <c r="C399" s="21">
        <v>1977</v>
      </c>
      <c r="D399" s="22">
        <v>78.848646959999996</v>
      </c>
      <c r="E399" s="9">
        <v>-61461.906799999997</v>
      </c>
      <c r="F399" s="9">
        <v>2004759.2249</v>
      </c>
      <c r="G399" s="9">
        <v>101672.62639999999</v>
      </c>
      <c r="H399" s="9">
        <v>415914.45400000003</v>
      </c>
      <c r="I399" s="9">
        <v>85590.305999999997</v>
      </c>
      <c r="J399" s="9">
        <v>45532.109799999998</v>
      </c>
      <c r="K399" s="9">
        <v>31258.8027</v>
      </c>
      <c r="L399" s="9">
        <v>2683671.8251999998</v>
      </c>
      <c r="M399" s="9">
        <f t="shared" si="42"/>
        <v>14273.307099999998</v>
      </c>
      <c r="N399" s="26"/>
      <c r="O399" s="26"/>
      <c r="P399" s="26"/>
      <c r="Q399" s="26"/>
      <c r="R399" s="26"/>
      <c r="S399" s="26"/>
      <c r="T399" s="26"/>
      <c r="U399" s="26"/>
      <c r="V399" s="33">
        <f t="shared" si="43"/>
        <v>-61461.906799999997</v>
      </c>
      <c r="W399" s="26"/>
      <c r="X399" s="26"/>
      <c r="Y399" s="26"/>
      <c r="Z399" s="26"/>
      <c r="AA399" s="26"/>
      <c r="AB399" s="38">
        <v>2014</v>
      </c>
      <c r="AC399" s="38">
        <v>1998</v>
      </c>
      <c r="AD399" s="39">
        <v>141.2795888</v>
      </c>
      <c r="AE399" s="33">
        <v>134318.9184</v>
      </c>
      <c r="AF399" s="33">
        <v>2127219.7096000002</v>
      </c>
      <c r="AG399" s="33">
        <v>106509.8227</v>
      </c>
      <c r="AH399" s="33">
        <v>191658.408</v>
      </c>
      <c r="AI399" s="33">
        <v>75767.409700000004</v>
      </c>
      <c r="AJ399" s="33">
        <v>378329.49329999997</v>
      </c>
      <c r="AK399" s="33">
        <v>20872.260999999999</v>
      </c>
      <c r="AL399" s="33">
        <v>2724293.6638000002</v>
      </c>
      <c r="AM399" s="33">
        <f t="shared" si="44"/>
        <v>357457.23229999997</v>
      </c>
      <c r="AN399" s="33"/>
      <c r="AO399" s="33"/>
      <c r="AP399" s="33"/>
      <c r="AQ399" s="33"/>
      <c r="AR399" s="33"/>
      <c r="AS399" s="33"/>
      <c r="AT399" s="33"/>
      <c r="AU399" s="33"/>
      <c r="AV399" s="33">
        <f t="shared" si="45"/>
        <v>134318.9184</v>
      </c>
      <c r="AW399" s="33"/>
      <c r="AX399" s="33"/>
      <c r="AY399" s="33"/>
      <c r="AZ399" s="33"/>
      <c r="BA399" s="38">
        <v>394</v>
      </c>
      <c r="BB399" s="38">
        <v>2015</v>
      </c>
      <c r="BC399" s="38">
        <v>1999</v>
      </c>
      <c r="BD399" s="39">
        <v>160.9222432</v>
      </c>
      <c r="BE399" s="33">
        <f t="shared" si="46"/>
        <v>235946.48612098303</v>
      </c>
      <c r="BF399" s="33">
        <v>2155775.9180999999</v>
      </c>
      <c r="BG399" s="33">
        <v>106509.8227</v>
      </c>
      <c r="BH399" s="33">
        <v>185474.71340000001</v>
      </c>
      <c r="BI399" s="33">
        <v>78256.489320983295</v>
      </c>
      <c r="BJ399" s="33">
        <v>525171.89820000005</v>
      </c>
      <c r="BK399" s="33">
        <v>18737.5978</v>
      </c>
      <c r="BL399" s="33">
        <v>2796504.7577999998</v>
      </c>
      <c r="BM399" s="33">
        <f t="shared" si="47"/>
        <v>506434.30040000007</v>
      </c>
      <c r="BN399" s="9"/>
      <c r="BO399" s="9"/>
      <c r="BP399" s="9"/>
      <c r="BQ399" s="9"/>
      <c r="BR399" s="9"/>
      <c r="BS399" s="9"/>
      <c r="BT399" s="9"/>
      <c r="BU399" s="9"/>
      <c r="BV399" s="33">
        <f t="shared" si="48"/>
        <v>235946.48612098303</v>
      </c>
      <c r="BW399" s="9"/>
      <c r="BX399" s="9"/>
      <c r="BY399" s="9"/>
      <c r="BZ399" s="9"/>
      <c r="CA399" s="21"/>
      <c r="CB399" s="21"/>
      <c r="CC399" s="21"/>
      <c r="CD399" s="22"/>
      <c r="CE399" s="9"/>
      <c r="CF399" s="9"/>
      <c r="CG399" s="9"/>
      <c r="CH399" s="9"/>
      <c r="CI399" s="9"/>
      <c r="CJ399" s="9"/>
      <c r="CK399" s="9"/>
      <c r="CL399" s="9"/>
      <c r="CM399" s="10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D399" s="3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</row>
    <row r="400" spans="1:156">
      <c r="A400" s="8">
        <v>395</v>
      </c>
      <c r="B400" s="21">
        <v>2013</v>
      </c>
      <c r="C400" s="21">
        <v>1966</v>
      </c>
      <c r="D400" s="22">
        <v>120.1563148</v>
      </c>
      <c r="E400" s="9">
        <v>-70960.429499999998</v>
      </c>
      <c r="F400" s="9">
        <v>1939799.5385</v>
      </c>
      <c r="G400" s="9">
        <v>101672.62639999999</v>
      </c>
      <c r="H400" s="9">
        <v>415306.75140000001</v>
      </c>
      <c r="I400" s="9">
        <v>87853.287599999996</v>
      </c>
      <c r="J400" s="9">
        <v>73920.095300000001</v>
      </c>
      <c r="K400" s="9">
        <v>9878.8716000000004</v>
      </c>
      <c r="L400" s="9">
        <v>2679633.8571000001</v>
      </c>
      <c r="M400" s="9">
        <f t="shared" si="42"/>
        <v>64041.223700000002</v>
      </c>
      <c r="N400" s="26"/>
      <c r="O400" s="26"/>
      <c r="P400" s="26"/>
      <c r="Q400" s="26"/>
      <c r="R400" s="26"/>
      <c r="S400" s="26"/>
      <c r="T400" s="26"/>
      <c r="U400" s="26"/>
      <c r="V400" s="33">
        <f t="shared" si="43"/>
        <v>-70960.429499999998</v>
      </c>
      <c r="W400" s="26"/>
      <c r="X400" s="26"/>
      <c r="Y400" s="26"/>
      <c r="Z400" s="26"/>
      <c r="AA400" s="26"/>
      <c r="AB400" s="38">
        <v>2014</v>
      </c>
      <c r="AC400" s="38">
        <v>1940</v>
      </c>
      <c r="AD400" s="39">
        <v>109.1286128</v>
      </c>
      <c r="AE400" s="33">
        <v>-97709.323699999994</v>
      </c>
      <c r="AF400" s="33">
        <v>2011116.4698999999</v>
      </c>
      <c r="AG400" s="33">
        <v>106509.8227</v>
      </c>
      <c r="AH400" s="33">
        <v>183208.00880000001</v>
      </c>
      <c r="AI400" s="33">
        <v>107528.5392</v>
      </c>
      <c r="AJ400" s="33">
        <v>260037.45499999999</v>
      </c>
      <c r="AK400" s="33">
        <v>51294.0821</v>
      </c>
      <c r="AL400" s="33">
        <v>2714815.5370999998</v>
      </c>
      <c r="AM400" s="33">
        <f t="shared" si="44"/>
        <v>208743.37289999999</v>
      </c>
      <c r="AN400" s="33"/>
      <c r="AO400" s="33"/>
      <c r="AP400" s="33"/>
      <c r="AQ400" s="33"/>
      <c r="AR400" s="33"/>
      <c r="AS400" s="33"/>
      <c r="AT400" s="33"/>
      <c r="AU400" s="33"/>
      <c r="AV400" s="33">
        <f t="shared" si="45"/>
        <v>-97709.323699999994</v>
      </c>
      <c r="AW400" s="33"/>
      <c r="AX400" s="33"/>
      <c r="AY400" s="33"/>
      <c r="AZ400" s="33"/>
      <c r="BA400" s="38">
        <v>395</v>
      </c>
      <c r="BB400" s="38">
        <v>2015</v>
      </c>
      <c r="BC400" s="38">
        <v>1941</v>
      </c>
      <c r="BD400" s="39">
        <v>99.84141047</v>
      </c>
      <c r="BE400" s="33">
        <f t="shared" si="46"/>
        <v>-207031.61887127021</v>
      </c>
      <c r="BF400" s="33">
        <v>2075165.1549</v>
      </c>
      <c r="BG400" s="33">
        <v>106509.8227</v>
      </c>
      <c r="BH400" s="33">
        <v>173804.36859999999</v>
      </c>
      <c r="BI400" s="33">
        <v>122119.90062873</v>
      </c>
      <c r="BJ400" s="33">
        <v>187392.33840000001</v>
      </c>
      <c r="BK400" s="33">
        <v>77042.9084</v>
      </c>
      <c r="BL400" s="33">
        <v>2794980.2957000001</v>
      </c>
      <c r="BM400" s="33">
        <f t="shared" si="47"/>
        <v>110349.43000000001</v>
      </c>
      <c r="BN400" s="9"/>
      <c r="BO400" s="9"/>
      <c r="BP400" s="9"/>
      <c r="BQ400" s="9"/>
      <c r="BR400" s="9"/>
      <c r="BS400" s="9"/>
      <c r="BT400" s="9"/>
      <c r="BU400" s="9"/>
      <c r="BV400" s="33">
        <f t="shared" si="48"/>
        <v>-207031.61887127021</v>
      </c>
      <c r="BW400" s="9"/>
      <c r="BX400" s="9"/>
      <c r="BY400" s="9"/>
      <c r="BZ400" s="9"/>
      <c r="CA400" s="21"/>
      <c r="CB400" s="21"/>
      <c r="CC400" s="21"/>
      <c r="CD400" s="22"/>
      <c r="CE400" s="9"/>
      <c r="CF400" s="9"/>
      <c r="CG400" s="9"/>
      <c r="CH400" s="9"/>
      <c r="CI400" s="9"/>
      <c r="CJ400" s="9"/>
      <c r="CK400" s="9"/>
      <c r="CL400" s="9"/>
      <c r="CM400" s="10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D400" s="3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</row>
    <row r="401" spans="1:156">
      <c r="A401" s="8">
        <v>396</v>
      </c>
      <c r="B401" s="21">
        <v>2013</v>
      </c>
      <c r="C401" s="21">
        <v>1992</v>
      </c>
      <c r="D401" s="22">
        <v>96.583156709999997</v>
      </c>
      <c r="E401" s="9">
        <v>-94808.835099999997</v>
      </c>
      <c r="F401" s="9">
        <v>1907258.5824</v>
      </c>
      <c r="G401" s="9">
        <v>101672.62639999999</v>
      </c>
      <c r="H401" s="9">
        <v>415394.59110000002</v>
      </c>
      <c r="I401" s="9">
        <v>87526.187699999995</v>
      </c>
      <c r="J401" s="9">
        <v>90618.505799999999</v>
      </c>
      <c r="K401" s="9">
        <v>6426.8265000000001</v>
      </c>
      <c r="L401" s="9">
        <v>2690852.5019999999</v>
      </c>
      <c r="M401" s="9">
        <f t="shared" si="42"/>
        <v>84191.679300000003</v>
      </c>
      <c r="N401" s="26"/>
      <c r="O401" s="26"/>
      <c r="P401" s="26"/>
      <c r="Q401" s="26"/>
      <c r="R401" s="26"/>
      <c r="S401" s="26"/>
      <c r="T401" s="26"/>
      <c r="U401" s="26"/>
      <c r="V401" s="33">
        <f t="shared" si="43"/>
        <v>-94808.835099999997</v>
      </c>
      <c r="W401" s="26"/>
      <c r="X401" s="26"/>
      <c r="Y401" s="26"/>
      <c r="Z401" s="26"/>
      <c r="AA401" s="26"/>
      <c r="AB401" s="38">
        <v>2014</v>
      </c>
      <c r="AC401" s="38">
        <v>1965</v>
      </c>
      <c r="AD401" s="39">
        <v>166.12631579999999</v>
      </c>
      <c r="AE401" s="33">
        <v>301747.397</v>
      </c>
      <c r="AF401" s="33">
        <v>2008942.0663999999</v>
      </c>
      <c r="AG401" s="33">
        <v>106509.8227</v>
      </c>
      <c r="AH401" s="33">
        <v>191952.02009999999</v>
      </c>
      <c r="AI401" s="33">
        <v>74663.857900000003</v>
      </c>
      <c r="AJ401" s="33">
        <v>663823.0442</v>
      </c>
      <c r="AK401" s="33">
        <v>3361.0299</v>
      </c>
      <c r="AL401" s="33">
        <v>2740782.3843</v>
      </c>
      <c r="AM401" s="33">
        <f t="shared" si="44"/>
        <v>660462.01430000004</v>
      </c>
      <c r="AN401" s="33"/>
      <c r="AO401" s="33"/>
      <c r="AP401" s="33"/>
      <c r="AQ401" s="33"/>
      <c r="AR401" s="33"/>
      <c r="AS401" s="33"/>
      <c r="AT401" s="33"/>
      <c r="AU401" s="33"/>
      <c r="AV401" s="33">
        <f t="shared" si="45"/>
        <v>301747.397</v>
      </c>
      <c r="AW401" s="33"/>
      <c r="AX401" s="33"/>
      <c r="AY401" s="33"/>
      <c r="AZ401" s="33"/>
      <c r="BA401" s="38">
        <v>396</v>
      </c>
      <c r="BB401" s="38">
        <v>2015</v>
      </c>
      <c r="BC401" s="38">
        <v>1966</v>
      </c>
      <c r="BD401" s="39">
        <v>120.1563148</v>
      </c>
      <c r="BE401" s="33">
        <f t="shared" si="46"/>
        <v>985.26590139465407</v>
      </c>
      <c r="BF401" s="33">
        <v>2100949.1331000002</v>
      </c>
      <c r="BG401" s="33">
        <v>106509.8227</v>
      </c>
      <c r="BH401" s="33">
        <v>185157.95550000001</v>
      </c>
      <c r="BI401" s="33">
        <v>79447.035501394406</v>
      </c>
      <c r="BJ401" s="33">
        <v>318367.90980000002</v>
      </c>
      <c r="BK401" s="33">
        <v>9237.3693999999996</v>
      </c>
      <c r="BL401" s="33">
        <v>2780209.2212999999</v>
      </c>
      <c r="BM401" s="33">
        <f t="shared" si="47"/>
        <v>309130.5404</v>
      </c>
      <c r="BN401" s="9"/>
      <c r="BO401" s="9"/>
      <c r="BP401" s="9"/>
      <c r="BQ401" s="9"/>
      <c r="BR401" s="9"/>
      <c r="BS401" s="9"/>
      <c r="BT401" s="9"/>
      <c r="BU401" s="9"/>
      <c r="BV401" s="33">
        <f t="shared" si="48"/>
        <v>985.26590139465407</v>
      </c>
      <c r="BW401" s="9"/>
      <c r="BX401" s="9"/>
      <c r="BY401" s="9"/>
      <c r="BZ401" s="9"/>
      <c r="CA401" s="21"/>
      <c r="CB401" s="21"/>
      <c r="CC401" s="21"/>
      <c r="CD401" s="22"/>
      <c r="CE401" s="9"/>
      <c r="CF401" s="9"/>
      <c r="CG401" s="9"/>
      <c r="CH401" s="9"/>
      <c r="CI401" s="9"/>
      <c r="CJ401" s="9"/>
      <c r="CK401" s="9"/>
      <c r="CL401" s="9"/>
      <c r="CM401" s="10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D401" s="3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</row>
    <row r="402" spans="1:156">
      <c r="A402" s="8">
        <v>397</v>
      </c>
      <c r="B402" s="21">
        <v>2013</v>
      </c>
      <c r="C402" s="21">
        <v>1991</v>
      </c>
      <c r="D402" s="22">
        <v>149.61549260000001</v>
      </c>
      <c r="E402" s="9">
        <v>-55032.138299999999</v>
      </c>
      <c r="F402" s="9">
        <v>1931917.6269</v>
      </c>
      <c r="G402" s="9">
        <v>101672.62639999999</v>
      </c>
      <c r="H402" s="9">
        <v>415669.11859999999</v>
      </c>
      <c r="I402" s="9">
        <v>86503.893800000005</v>
      </c>
      <c r="J402" s="9">
        <v>101343.6479</v>
      </c>
      <c r="K402" s="9">
        <v>2001.5056</v>
      </c>
      <c r="L402" s="9">
        <v>2690137.5463</v>
      </c>
      <c r="M402" s="9">
        <f t="shared" si="42"/>
        <v>99342.142299999992</v>
      </c>
      <c r="N402" s="26"/>
      <c r="O402" s="26"/>
      <c r="P402" s="26"/>
      <c r="Q402" s="26"/>
      <c r="R402" s="26"/>
      <c r="S402" s="26"/>
      <c r="T402" s="26"/>
      <c r="U402" s="26"/>
      <c r="V402" s="33">
        <f t="shared" si="43"/>
        <v>-55032.138299999999</v>
      </c>
      <c r="W402" s="26"/>
      <c r="X402" s="26"/>
      <c r="Y402" s="26"/>
      <c r="Z402" s="26"/>
      <c r="AA402" s="26"/>
      <c r="AB402" s="38">
        <v>2014</v>
      </c>
      <c r="AC402" s="38">
        <v>1984</v>
      </c>
      <c r="AD402" s="39">
        <v>159.0187081</v>
      </c>
      <c r="AE402" s="33">
        <v>199893.92600000001</v>
      </c>
      <c r="AF402" s="33">
        <v>2018217.5952999999</v>
      </c>
      <c r="AG402" s="33">
        <v>106509.8227</v>
      </c>
      <c r="AH402" s="33">
        <v>191699.53409999999</v>
      </c>
      <c r="AI402" s="33">
        <v>75612.835399999996</v>
      </c>
      <c r="AJ402" s="33">
        <v>539197.84829999995</v>
      </c>
      <c r="AK402" s="33">
        <v>408.12689999999998</v>
      </c>
      <c r="AL402" s="33">
        <v>2730935.5830000001</v>
      </c>
      <c r="AM402" s="33">
        <f t="shared" si="44"/>
        <v>538789.72139999992</v>
      </c>
      <c r="AN402" s="33"/>
      <c r="AO402" s="33"/>
      <c r="AP402" s="33"/>
      <c r="AQ402" s="33"/>
      <c r="AR402" s="33"/>
      <c r="AS402" s="33"/>
      <c r="AT402" s="33"/>
      <c r="AU402" s="33"/>
      <c r="AV402" s="33">
        <f t="shared" si="45"/>
        <v>199893.92600000001</v>
      </c>
      <c r="AW402" s="33"/>
      <c r="AX402" s="33"/>
      <c r="AY402" s="33"/>
      <c r="AZ402" s="33"/>
      <c r="BA402" s="38">
        <v>397</v>
      </c>
      <c r="BB402" s="38">
        <v>2015</v>
      </c>
      <c r="BC402" s="38">
        <v>1985</v>
      </c>
      <c r="BD402" s="39">
        <v>118.7752141</v>
      </c>
      <c r="BE402" s="33">
        <f t="shared" si="46"/>
        <v>-120387.96094042109</v>
      </c>
      <c r="BF402" s="33">
        <v>2046785.1094</v>
      </c>
      <c r="BG402" s="33">
        <v>106509.8227</v>
      </c>
      <c r="BH402" s="33">
        <v>184618.60569999999</v>
      </c>
      <c r="BI402" s="33">
        <v>81474.200959578797</v>
      </c>
      <c r="BJ402" s="33">
        <v>264051.41609999997</v>
      </c>
      <c r="BK402" s="33">
        <v>28807.787400000001</v>
      </c>
      <c r="BL402" s="33">
        <v>2775019.3284</v>
      </c>
      <c r="BM402" s="33">
        <f t="shared" si="47"/>
        <v>235243.62869999997</v>
      </c>
      <c r="BN402" s="9"/>
      <c r="BO402" s="9"/>
      <c r="BP402" s="9"/>
      <c r="BQ402" s="9"/>
      <c r="BR402" s="9"/>
      <c r="BS402" s="9"/>
      <c r="BT402" s="9"/>
      <c r="BU402" s="9"/>
      <c r="BV402" s="33">
        <f t="shared" si="48"/>
        <v>-120387.96094042109</v>
      </c>
      <c r="BW402" s="9"/>
      <c r="BX402" s="9"/>
      <c r="BY402" s="9"/>
      <c r="BZ402" s="9"/>
      <c r="CA402" s="21"/>
      <c r="CB402" s="21"/>
      <c r="CC402" s="21"/>
      <c r="CD402" s="22"/>
      <c r="CE402" s="9"/>
      <c r="CF402" s="9"/>
      <c r="CG402" s="9"/>
      <c r="CH402" s="9"/>
      <c r="CI402" s="9"/>
      <c r="CJ402" s="9"/>
      <c r="CK402" s="9"/>
      <c r="CL402" s="9"/>
      <c r="CM402" s="10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D402" s="3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</row>
    <row r="403" spans="1:156">
      <c r="A403" s="8">
        <v>398</v>
      </c>
      <c r="B403" s="21">
        <v>2013</v>
      </c>
      <c r="C403" s="21">
        <v>1975</v>
      </c>
      <c r="D403" s="22">
        <v>140.76798020000001</v>
      </c>
      <c r="E403" s="9">
        <v>-90190.527600000001</v>
      </c>
      <c r="F403" s="9">
        <v>1920565.2180000001</v>
      </c>
      <c r="G403" s="9">
        <v>101672.62639999999</v>
      </c>
      <c r="H403" s="9">
        <v>415852.99190000002</v>
      </c>
      <c r="I403" s="9">
        <v>85819.180600000007</v>
      </c>
      <c r="J403" s="9">
        <v>73337.709900000002</v>
      </c>
      <c r="K403" s="9">
        <v>3553.1750000000002</v>
      </c>
      <c r="L403" s="9">
        <v>2683885.0794000002</v>
      </c>
      <c r="M403" s="9">
        <f t="shared" si="42"/>
        <v>69784.534899999999</v>
      </c>
      <c r="N403" s="26"/>
      <c r="O403" s="26"/>
      <c r="P403" s="26"/>
      <c r="Q403" s="26"/>
      <c r="R403" s="26"/>
      <c r="S403" s="26"/>
      <c r="T403" s="26"/>
      <c r="U403" s="26"/>
      <c r="V403" s="33">
        <f t="shared" si="43"/>
        <v>-90190.527600000001</v>
      </c>
      <c r="W403" s="26"/>
      <c r="X403" s="26"/>
      <c r="Y403" s="26"/>
      <c r="Z403" s="26"/>
      <c r="AA403" s="26"/>
      <c r="AB403" s="38">
        <v>2014</v>
      </c>
      <c r="AC403" s="38">
        <v>1936</v>
      </c>
      <c r="AD403" s="39">
        <v>113.9190562</v>
      </c>
      <c r="AE403" s="33">
        <v>-187249.44080000001</v>
      </c>
      <c r="AF403" s="33">
        <v>2072454.3955999999</v>
      </c>
      <c r="AG403" s="33">
        <v>106509.8227</v>
      </c>
      <c r="AH403" s="33">
        <v>173208.79680000001</v>
      </c>
      <c r="AI403" s="33">
        <v>145110.9376</v>
      </c>
      <c r="AJ403" s="33">
        <v>192385.61730000001</v>
      </c>
      <c r="AK403" s="33">
        <v>159053.75349999999</v>
      </c>
      <c r="AL403" s="33">
        <v>2717865.2573000002</v>
      </c>
      <c r="AM403" s="33">
        <f t="shared" si="44"/>
        <v>33331.863800000021</v>
      </c>
      <c r="AN403" s="33"/>
      <c r="AO403" s="33"/>
      <c r="AP403" s="33"/>
      <c r="AQ403" s="33"/>
      <c r="AR403" s="33"/>
      <c r="AS403" s="33"/>
      <c r="AT403" s="33"/>
      <c r="AU403" s="33"/>
      <c r="AV403" s="33">
        <f t="shared" si="45"/>
        <v>-187249.44080000001</v>
      </c>
      <c r="AW403" s="33"/>
      <c r="AX403" s="33"/>
      <c r="AY403" s="33"/>
      <c r="AZ403" s="33"/>
      <c r="BA403" s="38">
        <v>398</v>
      </c>
      <c r="BB403" s="38">
        <v>2015</v>
      </c>
      <c r="BC403" s="38">
        <v>1937</v>
      </c>
      <c r="BD403" s="39">
        <v>92.292621330000003</v>
      </c>
      <c r="BE403" s="33">
        <f t="shared" si="46"/>
        <v>-323310.72738204058</v>
      </c>
      <c r="BF403" s="33">
        <v>2140305.7176999999</v>
      </c>
      <c r="BG403" s="33">
        <v>106509.8227</v>
      </c>
      <c r="BH403" s="33">
        <v>168081.42660000001</v>
      </c>
      <c r="BI403" s="33">
        <v>143629.78441796001</v>
      </c>
      <c r="BJ403" s="33">
        <v>98659.045800000007</v>
      </c>
      <c r="BK403" s="33">
        <v>185138.6575</v>
      </c>
      <c r="BL403" s="33">
        <v>2795357.8670999999</v>
      </c>
      <c r="BM403" s="33">
        <f t="shared" si="47"/>
        <v>-86479.611699999994</v>
      </c>
      <c r="BN403" s="9"/>
      <c r="BO403" s="9"/>
      <c r="BP403" s="9"/>
      <c r="BQ403" s="9"/>
      <c r="BR403" s="9"/>
      <c r="BS403" s="9"/>
      <c r="BT403" s="9"/>
      <c r="BU403" s="9"/>
      <c r="BV403" s="33">
        <f t="shared" si="48"/>
        <v>-323310.72738204058</v>
      </c>
      <c r="BW403" s="9"/>
      <c r="BX403" s="9"/>
      <c r="BY403" s="9"/>
      <c r="BZ403" s="9"/>
      <c r="CA403" s="21"/>
      <c r="CB403" s="21"/>
      <c r="CC403" s="21"/>
      <c r="CD403" s="22"/>
      <c r="CE403" s="9"/>
      <c r="CF403" s="9"/>
      <c r="CG403" s="9"/>
      <c r="CH403" s="9"/>
      <c r="CI403" s="9"/>
      <c r="CJ403" s="9"/>
      <c r="CK403" s="9"/>
      <c r="CL403" s="9"/>
      <c r="CM403" s="10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D403" s="3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</row>
    <row r="404" spans="1:156">
      <c r="A404" s="8">
        <v>399</v>
      </c>
      <c r="B404" s="21">
        <v>2013</v>
      </c>
      <c r="C404" s="21">
        <v>1958</v>
      </c>
      <c r="D404" s="22">
        <v>135.44914199999999</v>
      </c>
      <c r="E404" s="9">
        <v>-18308.706900000001</v>
      </c>
      <c r="F404" s="9">
        <v>1971700.0523999999</v>
      </c>
      <c r="G404" s="9">
        <v>101672.62639999999</v>
      </c>
      <c r="H404" s="9">
        <v>415313.59600000002</v>
      </c>
      <c r="I404" s="9">
        <v>87827.799700000003</v>
      </c>
      <c r="J404" s="9">
        <v>115239.2638</v>
      </c>
      <c r="K404" s="9">
        <v>16903.7359</v>
      </c>
      <c r="L404" s="9">
        <v>2693158.3092</v>
      </c>
      <c r="M404" s="9">
        <f t="shared" si="42"/>
        <v>98335.527900000001</v>
      </c>
      <c r="N404" s="26"/>
      <c r="O404" s="26"/>
      <c r="P404" s="26"/>
      <c r="Q404" s="26"/>
      <c r="R404" s="26"/>
      <c r="S404" s="26"/>
      <c r="T404" s="26"/>
      <c r="U404" s="26"/>
      <c r="V404" s="33">
        <f t="shared" si="43"/>
        <v>-18308.706900000001</v>
      </c>
      <c r="W404" s="26"/>
      <c r="X404" s="26"/>
      <c r="Y404" s="26"/>
      <c r="Z404" s="26"/>
      <c r="AA404" s="26"/>
      <c r="AB404" s="38">
        <v>2014</v>
      </c>
      <c r="AC404" s="38">
        <v>1951</v>
      </c>
      <c r="AD404" s="39">
        <v>165.19841829999999</v>
      </c>
      <c r="AE404" s="33">
        <v>250780.106</v>
      </c>
      <c r="AF404" s="33">
        <v>2054075.8415000001</v>
      </c>
      <c r="AG404" s="33">
        <v>106509.8227</v>
      </c>
      <c r="AH404" s="33">
        <v>192111.44070000001</v>
      </c>
      <c r="AI404" s="33">
        <v>74064.669899999994</v>
      </c>
      <c r="AJ404" s="33">
        <v>560700.30260000005</v>
      </c>
      <c r="AK404" s="33">
        <v>279.29570000000001</v>
      </c>
      <c r="AL404" s="33">
        <v>2736402.6756000002</v>
      </c>
      <c r="AM404" s="33">
        <f t="shared" si="44"/>
        <v>560421.00690000004</v>
      </c>
      <c r="AN404" s="33"/>
      <c r="AO404" s="33"/>
      <c r="AP404" s="33"/>
      <c r="AQ404" s="33"/>
      <c r="AR404" s="33"/>
      <c r="AS404" s="33"/>
      <c r="AT404" s="33"/>
      <c r="AU404" s="33"/>
      <c r="AV404" s="33">
        <f t="shared" si="45"/>
        <v>250780.106</v>
      </c>
      <c r="AW404" s="33"/>
      <c r="AX404" s="33"/>
      <c r="AY404" s="33"/>
      <c r="AZ404" s="33"/>
      <c r="BA404" s="38">
        <v>399</v>
      </c>
      <c r="BB404" s="38">
        <v>2015</v>
      </c>
      <c r="BC404" s="38">
        <v>1952</v>
      </c>
      <c r="BD404" s="39">
        <v>147.2903905</v>
      </c>
      <c r="BE404" s="33">
        <f t="shared" si="46"/>
        <v>106069.50871800631</v>
      </c>
      <c r="BF404" s="33">
        <v>2066302.0832</v>
      </c>
      <c r="BG404" s="33">
        <v>106509.8227</v>
      </c>
      <c r="BH404" s="33">
        <v>186257.2089</v>
      </c>
      <c r="BI404" s="33">
        <v>75315.452018006399</v>
      </c>
      <c r="BJ404" s="33">
        <v>503410.10509999999</v>
      </c>
      <c r="BK404" s="33">
        <v>27624.6646</v>
      </c>
      <c r="BL404" s="33">
        <v>2804100.4986</v>
      </c>
      <c r="BM404" s="33">
        <f t="shared" si="47"/>
        <v>475785.44049999997</v>
      </c>
      <c r="BN404" s="9"/>
      <c r="BO404" s="9"/>
      <c r="BP404" s="9"/>
      <c r="BQ404" s="9"/>
      <c r="BR404" s="9"/>
      <c r="BS404" s="9"/>
      <c r="BT404" s="9"/>
      <c r="BU404" s="9"/>
      <c r="BV404" s="33">
        <f t="shared" si="48"/>
        <v>106069.50871800631</v>
      </c>
      <c r="BW404" s="9"/>
      <c r="BX404" s="9"/>
      <c r="BY404" s="9"/>
      <c r="BZ404" s="9"/>
      <c r="CA404" s="21"/>
      <c r="CB404" s="21"/>
      <c r="CC404" s="21"/>
      <c r="CD404" s="22"/>
      <c r="CE404" s="9"/>
      <c r="CF404" s="9"/>
      <c r="CG404" s="9"/>
      <c r="CH404" s="9"/>
      <c r="CI404" s="9"/>
      <c r="CJ404" s="9"/>
      <c r="CK404" s="9"/>
      <c r="CL404" s="9"/>
      <c r="CM404" s="10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D404" s="3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</row>
    <row r="405" spans="1:156">
      <c r="A405" s="8">
        <v>400</v>
      </c>
      <c r="B405" s="21">
        <v>2013</v>
      </c>
      <c r="C405" s="21">
        <v>1980</v>
      </c>
      <c r="D405" s="22">
        <v>121.8353111</v>
      </c>
      <c r="E405" s="9">
        <v>-47747.731099999997</v>
      </c>
      <c r="F405" s="9">
        <v>1945393.5349999999</v>
      </c>
      <c r="G405" s="9">
        <v>101672.62639999999</v>
      </c>
      <c r="H405" s="9">
        <v>415538.14159999997</v>
      </c>
      <c r="I405" s="9">
        <v>86991.63</v>
      </c>
      <c r="J405" s="9">
        <v>105454.53049999999</v>
      </c>
      <c r="K405" s="9">
        <v>9705.6893999999993</v>
      </c>
      <c r="L405" s="9">
        <v>2693092.5052</v>
      </c>
      <c r="M405" s="9">
        <f t="shared" si="42"/>
        <v>95748.841099999991</v>
      </c>
      <c r="N405" s="26"/>
      <c r="O405" s="26"/>
      <c r="P405" s="26"/>
      <c r="Q405" s="26"/>
      <c r="R405" s="26"/>
      <c r="S405" s="26"/>
      <c r="T405" s="26"/>
      <c r="U405" s="26"/>
      <c r="V405" s="33">
        <f t="shared" si="43"/>
        <v>-47747.731099999997</v>
      </c>
      <c r="W405" s="26"/>
      <c r="X405" s="26"/>
      <c r="Y405" s="26"/>
      <c r="Z405" s="26"/>
      <c r="AA405" s="26"/>
      <c r="AB405" s="38">
        <v>2014</v>
      </c>
      <c r="AC405" s="38">
        <v>1974</v>
      </c>
      <c r="AD405" s="39">
        <v>194.84334010000001</v>
      </c>
      <c r="AE405" s="33">
        <v>85201.274699999994</v>
      </c>
      <c r="AF405" s="33">
        <v>2032146.4199000001</v>
      </c>
      <c r="AG405" s="33">
        <v>106509.8227</v>
      </c>
      <c r="AH405" s="33">
        <v>189642.12580000001</v>
      </c>
      <c r="AI405" s="33">
        <v>83345.678899999999</v>
      </c>
      <c r="AJ405" s="33">
        <v>438910.55599999998</v>
      </c>
      <c r="AK405" s="33">
        <v>12705.533100000001</v>
      </c>
      <c r="AL405" s="33">
        <v>2752647.7955</v>
      </c>
      <c r="AM405" s="33">
        <f t="shared" si="44"/>
        <v>426205.02289999998</v>
      </c>
      <c r="AN405" s="33"/>
      <c r="AO405" s="33"/>
      <c r="AP405" s="33"/>
      <c r="AQ405" s="33"/>
      <c r="AR405" s="33"/>
      <c r="AS405" s="33"/>
      <c r="AT405" s="33"/>
      <c r="AU405" s="33"/>
      <c r="AV405" s="33">
        <f t="shared" si="45"/>
        <v>85201.274699999994</v>
      </c>
      <c r="AW405" s="33"/>
      <c r="AX405" s="33"/>
      <c r="AY405" s="33"/>
      <c r="AZ405" s="33"/>
      <c r="BA405" s="38">
        <v>400</v>
      </c>
      <c r="BB405" s="38">
        <v>2015</v>
      </c>
      <c r="BC405" s="38">
        <v>1975</v>
      </c>
      <c r="BD405" s="39">
        <v>140.76798020000001</v>
      </c>
      <c r="BE405" s="33">
        <f t="shared" si="46"/>
        <v>-52977.678034376353</v>
      </c>
      <c r="BF405" s="33">
        <v>2078452.7845999999</v>
      </c>
      <c r="BG405" s="33">
        <v>106509.8227</v>
      </c>
      <c r="BH405" s="33">
        <v>184385.16620000001</v>
      </c>
      <c r="BI405" s="33">
        <v>82351.591865623806</v>
      </c>
      <c r="BJ405" s="33">
        <v>280938.26130000001</v>
      </c>
      <c r="BK405" s="33">
        <v>5857.1108000000004</v>
      </c>
      <c r="BL405" s="33">
        <v>2779758.1938999998</v>
      </c>
      <c r="BM405" s="33">
        <f t="shared" si="47"/>
        <v>275081.15049999999</v>
      </c>
      <c r="BN405" s="9"/>
      <c r="BO405" s="9"/>
      <c r="BP405" s="9"/>
      <c r="BQ405" s="9"/>
      <c r="BR405" s="9"/>
      <c r="BS405" s="9"/>
      <c r="BT405" s="9"/>
      <c r="BU405" s="9"/>
      <c r="BV405" s="33">
        <f t="shared" si="48"/>
        <v>-52977.678034376353</v>
      </c>
      <c r="BW405" s="9"/>
      <c r="BX405" s="9"/>
      <c r="BY405" s="9"/>
      <c r="BZ405" s="9"/>
      <c r="CA405" s="21"/>
      <c r="CB405" s="21"/>
      <c r="CC405" s="21"/>
      <c r="CD405" s="22"/>
      <c r="CE405" s="9"/>
      <c r="CF405" s="9"/>
      <c r="CG405" s="9"/>
      <c r="CH405" s="9"/>
      <c r="CI405" s="9"/>
      <c r="CJ405" s="9"/>
      <c r="CK405" s="9"/>
      <c r="CL405" s="9"/>
      <c r="CM405" s="10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D405" s="3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</row>
    <row r="406" spans="1:156">
      <c r="A406" s="8">
        <v>401</v>
      </c>
      <c r="B406" s="21">
        <v>2013</v>
      </c>
      <c r="C406" s="21">
        <v>1978</v>
      </c>
      <c r="D406" s="22">
        <v>138.30665930000001</v>
      </c>
      <c r="E406" s="9">
        <v>-52316.8099</v>
      </c>
      <c r="F406" s="9">
        <v>1901325.3162</v>
      </c>
      <c r="G406" s="9">
        <v>101672.62639999999</v>
      </c>
      <c r="H406" s="9">
        <v>416436.74859999999</v>
      </c>
      <c r="I406" s="9">
        <v>83645.369500000001</v>
      </c>
      <c r="J406" s="9">
        <v>136690.72200000001</v>
      </c>
      <c r="K406" s="9">
        <v>0</v>
      </c>
      <c r="L406" s="9">
        <v>2692087.5926000001</v>
      </c>
      <c r="M406" s="9">
        <f t="shared" si="42"/>
        <v>136690.72200000001</v>
      </c>
      <c r="N406" s="26"/>
      <c r="O406" s="26"/>
      <c r="P406" s="26"/>
      <c r="Q406" s="26"/>
      <c r="R406" s="26"/>
      <c r="S406" s="26"/>
      <c r="T406" s="26"/>
      <c r="U406" s="26"/>
      <c r="V406" s="33">
        <f t="shared" si="43"/>
        <v>-52316.8099</v>
      </c>
      <c r="W406" s="26"/>
      <c r="X406" s="26"/>
      <c r="Y406" s="26"/>
      <c r="Z406" s="26"/>
      <c r="AA406" s="26"/>
      <c r="AB406" s="38">
        <v>2014</v>
      </c>
      <c r="AC406" s="38">
        <v>1970</v>
      </c>
      <c r="AD406" s="39">
        <v>124.7922181</v>
      </c>
      <c r="AE406" s="33">
        <v>-42140.2961</v>
      </c>
      <c r="AF406" s="33">
        <v>2023893.0630999999</v>
      </c>
      <c r="AG406" s="33">
        <v>106509.8227</v>
      </c>
      <c r="AH406" s="33">
        <v>188725.72229999999</v>
      </c>
      <c r="AI406" s="33">
        <v>86790.014299999995</v>
      </c>
      <c r="AJ406" s="33">
        <v>281692.54269999999</v>
      </c>
      <c r="AK406" s="33">
        <v>13728.732099999999</v>
      </c>
      <c r="AL406" s="33">
        <v>2716022.7291000001</v>
      </c>
      <c r="AM406" s="33">
        <f t="shared" si="44"/>
        <v>267963.81059999997</v>
      </c>
      <c r="AN406" s="33"/>
      <c r="AO406" s="33"/>
      <c r="AP406" s="33"/>
      <c r="AQ406" s="33"/>
      <c r="AR406" s="33"/>
      <c r="AS406" s="33"/>
      <c r="AT406" s="33"/>
      <c r="AU406" s="33"/>
      <c r="AV406" s="33">
        <f t="shared" si="45"/>
        <v>-42140.2961</v>
      </c>
      <c r="AW406" s="33"/>
      <c r="AX406" s="33"/>
      <c r="AY406" s="33"/>
      <c r="AZ406" s="33"/>
      <c r="BA406" s="38">
        <v>401</v>
      </c>
      <c r="BB406" s="38">
        <v>2015</v>
      </c>
      <c r="BC406" s="38">
        <v>1971</v>
      </c>
      <c r="BD406" s="39">
        <v>171.1430752</v>
      </c>
      <c r="BE406" s="33">
        <f t="shared" si="46"/>
        <v>51752.830278474372</v>
      </c>
      <c r="BF406" s="33">
        <v>2088570.5519000001</v>
      </c>
      <c r="BG406" s="33">
        <v>106509.8227</v>
      </c>
      <c r="BH406" s="33">
        <v>183921.9786</v>
      </c>
      <c r="BI406" s="33">
        <v>84092.499278473901</v>
      </c>
      <c r="BJ406" s="33">
        <v>404564.33140000002</v>
      </c>
      <c r="BK406" s="33">
        <v>16841.047200000001</v>
      </c>
      <c r="BL406" s="33">
        <v>2799065.3064000001</v>
      </c>
      <c r="BM406" s="33">
        <f t="shared" si="47"/>
        <v>387723.28419999999</v>
      </c>
      <c r="BN406" s="9"/>
      <c r="BO406" s="9"/>
      <c r="BP406" s="9"/>
      <c r="BQ406" s="9"/>
      <c r="BR406" s="9"/>
      <c r="BS406" s="9"/>
      <c r="BT406" s="9"/>
      <c r="BU406" s="9"/>
      <c r="BV406" s="33">
        <f t="shared" si="48"/>
        <v>51752.830278474372</v>
      </c>
      <c r="BW406" s="9"/>
      <c r="BX406" s="9"/>
      <c r="BY406" s="9"/>
      <c r="BZ406" s="9"/>
      <c r="CA406" s="21"/>
      <c r="CB406" s="21"/>
      <c r="CC406" s="21"/>
      <c r="CD406" s="22"/>
      <c r="CE406" s="9"/>
      <c r="CF406" s="9"/>
      <c r="CG406" s="9"/>
      <c r="CH406" s="9"/>
      <c r="CI406" s="9"/>
      <c r="CJ406" s="9"/>
      <c r="CK406" s="9"/>
      <c r="CL406" s="9"/>
      <c r="CM406" s="10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D406" s="3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</row>
    <row r="407" spans="1:156">
      <c r="A407" s="8">
        <v>402</v>
      </c>
      <c r="B407" s="21">
        <v>2013</v>
      </c>
      <c r="C407" s="21">
        <v>1969</v>
      </c>
      <c r="D407" s="22">
        <v>154.8868702</v>
      </c>
      <c r="E407" s="9">
        <v>1494.3887999999999</v>
      </c>
      <c r="F407" s="9">
        <v>1971645.0068000001</v>
      </c>
      <c r="G407" s="9">
        <v>101672.62639999999</v>
      </c>
      <c r="H407" s="9">
        <v>415656.87530000001</v>
      </c>
      <c r="I407" s="9">
        <v>86549.485700000005</v>
      </c>
      <c r="J407" s="9">
        <v>121104.8673</v>
      </c>
      <c r="K407" s="9">
        <v>5962.9373999999998</v>
      </c>
      <c r="L407" s="9">
        <v>2689171.5351999998</v>
      </c>
      <c r="M407" s="9">
        <f t="shared" si="42"/>
        <v>115141.9299</v>
      </c>
      <c r="N407" s="26"/>
      <c r="O407" s="26"/>
      <c r="P407" s="26"/>
      <c r="Q407" s="26"/>
      <c r="R407" s="26"/>
      <c r="S407" s="26"/>
      <c r="T407" s="26"/>
      <c r="U407" s="26"/>
      <c r="V407" s="33">
        <f t="shared" si="43"/>
        <v>1494.3887999999999</v>
      </c>
      <c r="W407" s="26"/>
      <c r="X407" s="26"/>
      <c r="Y407" s="26"/>
      <c r="Z407" s="26"/>
      <c r="AA407" s="26"/>
      <c r="AB407" s="38">
        <v>2014</v>
      </c>
      <c r="AC407" s="38">
        <v>1934</v>
      </c>
      <c r="AD407" s="39">
        <v>151.97348650000001</v>
      </c>
      <c r="AE407" s="33">
        <v>358860.20649999997</v>
      </c>
      <c r="AF407" s="33">
        <v>2065229.5371999999</v>
      </c>
      <c r="AG407" s="33">
        <v>106509.8227</v>
      </c>
      <c r="AH407" s="33">
        <v>193436.17170000001</v>
      </c>
      <c r="AI407" s="33">
        <v>69085.620800000004</v>
      </c>
      <c r="AJ407" s="33">
        <v>671938.91610000003</v>
      </c>
      <c r="AK407" s="33">
        <v>6766.0492000000004</v>
      </c>
      <c r="AL407" s="33">
        <v>2740573.8125999998</v>
      </c>
      <c r="AM407" s="33">
        <f t="shared" si="44"/>
        <v>665172.86690000002</v>
      </c>
      <c r="AN407" s="33"/>
      <c r="AO407" s="33"/>
      <c r="AP407" s="33"/>
      <c r="AQ407" s="33"/>
      <c r="AR407" s="33"/>
      <c r="AS407" s="33"/>
      <c r="AT407" s="33"/>
      <c r="AU407" s="33"/>
      <c r="AV407" s="33">
        <f t="shared" si="45"/>
        <v>358860.20649999997</v>
      </c>
      <c r="AW407" s="33"/>
      <c r="AX407" s="33"/>
      <c r="AY407" s="33"/>
      <c r="AZ407" s="33"/>
      <c r="BA407" s="38">
        <v>402</v>
      </c>
      <c r="BB407" s="38">
        <v>2015</v>
      </c>
      <c r="BC407" s="38">
        <v>1935</v>
      </c>
      <c r="BD407" s="39">
        <v>122.9110288</v>
      </c>
      <c r="BE407" s="33">
        <f t="shared" si="46"/>
        <v>-19530.262419126928</v>
      </c>
      <c r="BF407" s="33">
        <v>2092141.6858999999</v>
      </c>
      <c r="BG407" s="33">
        <v>106509.8227</v>
      </c>
      <c r="BH407" s="33">
        <v>181078.36720000001</v>
      </c>
      <c r="BI407" s="33">
        <v>94780.314880873106</v>
      </c>
      <c r="BJ407" s="33">
        <v>325508.24530000001</v>
      </c>
      <c r="BK407" s="33">
        <v>28188.587899999999</v>
      </c>
      <c r="BL407" s="33">
        <v>2791360.1105</v>
      </c>
      <c r="BM407" s="33">
        <f t="shared" si="47"/>
        <v>297319.65740000003</v>
      </c>
      <c r="BN407" s="9"/>
      <c r="BO407" s="9"/>
      <c r="BP407" s="9"/>
      <c r="BQ407" s="9"/>
      <c r="BR407" s="9"/>
      <c r="BS407" s="9"/>
      <c r="BT407" s="9"/>
      <c r="BU407" s="9"/>
      <c r="BV407" s="33">
        <f t="shared" si="48"/>
        <v>-19530.262419126928</v>
      </c>
      <c r="BW407" s="9"/>
      <c r="BX407" s="9"/>
      <c r="BY407" s="9"/>
      <c r="BZ407" s="9"/>
      <c r="CA407" s="21"/>
      <c r="CB407" s="21"/>
      <c r="CC407" s="21"/>
      <c r="CD407" s="22"/>
      <c r="CE407" s="9"/>
      <c r="CF407" s="9"/>
      <c r="CG407" s="9"/>
      <c r="CH407" s="9"/>
      <c r="CI407" s="9"/>
      <c r="CJ407" s="9"/>
      <c r="CK407" s="9"/>
      <c r="CL407" s="9"/>
      <c r="CM407" s="10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D407" s="3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</row>
    <row r="408" spans="1:156">
      <c r="A408" s="8">
        <v>403</v>
      </c>
      <c r="B408" s="21">
        <v>2013</v>
      </c>
      <c r="C408" s="21">
        <v>1953</v>
      </c>
      <c r="D408" s="22">
        <v>133.47564790000001</v>
      </c>
      <c r="E408" s="9">
        <v>-78678.004499999995</v>
      </c>
      <c r="F408" s="9">
        <v>1907779.8365</v>
      </c>
      <c r="G408" s="9">
        <v>101672.62639999999</v>
      </c>
      <c r="H408" s="9">
        <v>415260.91340000002</v>
      </c>
      <c r="I408" s="9">
        <v>88023.980599999995</v>
      </c>
      <c r="J408" s="9">
        <v>102724.32550000001</v>
      </c>
      <c r="K408" s="9">
        <v>2259.2431000000001</v>
      </c>
      <c r="L408" s="9">
        <v>2691880.4438</v>
      </c>
      <c r="M408" s="9">
        <f t="shared" si="42"/>
        <v>100465.0824</v>
      </c>
      <c r="N408" s="26"/>
      <c r="O408" s="26"/>
      <c r="P408" s="26"/>
      <c r="Q408" s="26"/>
      <c r="R408" s="26"/>
      <c r="S408" s="26"/>
      <c r="T408" s="26"/>
      <c r="U408" s="26"/>
      <c r="V408" s="33">
        <f t="shared" si="43"/>
        <v>-78678.004499999995</v>
      </c>
      <c r="W408" s="26"/>
      <c r="X408" s="26"/>
      <c r="Y408" s="26"/>
      <c r="Z408" s="26"/>
      <c r="AA408" s="26"/>
      <c r="AB408" s="38">
        <v>2014</v>
      </c>
      <c r="AC408" s="38">
        <v>1999</v>
      </c>
      <c r="AD408" s="39">
        <v>160.9222432</v>
      </c>
      <c r="AE408" s="33">
        <v>91307.484599999996</v>
      </c>
      <c r="AF408" s="33">
        <v>1973757.3159</v>
      </c>
      <c r="AG408" s="33">
        <v>106509.8227</v>
      </c>
      <c r="AH408" s="33">
        <v>190513.71470000001</v>
      </c>
      <c r="AI408" s="33">
        <v>80069.780599999998</v>
      </c>
      <c r="AJ408" s="33">
        <v>492718.0074</v>
      </c>
      <c r="AK408" s="33">
        <v>4381.6895000000004</v>
      </c>
      <c r="AL408" s="33">
        <v>2747879.4671</v>
      </c>
      <c r="AM408" s="33">
        <f t="shared" si="44"/>
        <v>488336.31790000002</v>
      </c>
      <c r="AN408" s="33"/>
      <c r="AO408" s="33"/>
      <c r="AP408" s="33"/>
      <c r="AQ408" s="33"/>
      <c r="AR408" s="33"/>
      <c r="AS408" s="33"/>
      <c r="AT408" s="33"/>
      <c r="AU408" s="33"/>
      <c r="AV408" s="33">
        <f t="shared" si="45"/>
        <v>91307.484599999996</v>
      </c>
      <c r="AW408" s="33"/>
      <c r="AX408" s="33"/>
      <c r="AY408" s="33"/>
      <c r="AZ408" s="33"/>
      <c r="BA408" s="38">
        <v>403</v>
      </c>
      <c r="BB408" s="38">
        <v>2015</v>
      </c>
      <c r="BC408" s="38">
        <v>2000</v>
      </c>
      <c r="BD408" s="39">
        <v>130.36176699999999</v>
      </c>
      <c r="BE408" s="33">
        <f t="shared" si="46"/>
        <v>126813.04686589073</v>
      </c>
      <c r="BF408" s="33">
        <v>2048131.1961000001</v>
      </c>
      <c r="BG408" s="33">
        <v>106509.8227</v>
      </c>
      <c r="BH408" s="33">
        <v>184794.45910000001</v>
      </c>
      <c r="BI408" s="33">
        <v>80813.249765890097</v>
      </c>
      <c r="BJ408" s="33">
        <v>511802.39909999998</v>
      </c>
      <c r="BK408" s="33">
        <v>7902.8071</v>
      </c>
      <c r="BL408" s="33">
        <v>2797335.2727999999</v>
      </c>
      <c r="BM408" s="33">
        <f t="shared" si="47"/>
        <v>503899.592</v>
      </c>
      <c r="BN408" s="9"/>
      <c r="BO408" s="9"/>
      <c r="BP408" s="9"/>
      <c r="BQ408" s="9"/>
      <c r="BR408" s="9"/>
      <c r="BS408" s="9"/>
      <c r="BT408" s="9"/>
      <c r="BU408" s="9"/>
      <c r="BV408" s="33">
        <f t="shared" si="48"/>
        <v>126813.04686589073</v>
      </c>
      <c r="BW408" s="9"/>
      <c r="BX408" s="9"/>
      <c r="BY408" s="9"/>
      <c r="BZ408" s="9"/>
      <c r="CA408" s="21"/>
      <c r="CB408" s="21"/>
      <c r="CC408" s="21"/>
      <c r="CD408" s="22"/>
      <c r="CE408" s="9"/>
      <c r="CF408" s="9"/>
      <c r="CG408" s="9"/>
      <c r="CH408" s="9"/>
      <c r="CI408" s="9"/>
      <c r="CJ408" s="9"/>
      <c r="CK408" s="9"/>
      <c r="CL408" s="9"/>
      <c r="CM408" s="10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D408" s="3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</row>
    <row r="409" spans="1:156">
      <c r="A409" s="8">
        <v>404</v>
      </c>
      <c r="B409" s="21">
        <v>2013</v>
      </c>
      <c r="C409" s="21">
        <v>1980</v>
      </c>
      <c r="D409" s="22">
        <v>121.8353111</v>
      </c>
      <c r="E409" s="9">
        <v>-43444.769099999998</v>
      </c>
      <c r="F409" s="9">
        <v>1957768.3385999999</v>
      </c>
      <c r="G409" s="9">
        <v>101672.62639999999</v>
      </c>
      <c r="H409" s="9">
        <v>415442.29320000001</v>
      </c>
      <c r="I409" s="9">
        <v>87348.552899999995</v>
      </c>
      <c r="J409" s="9">
        <v>100359.36689999999</v>
      </c>
      <c r="K409" s="9">
        <v>12929.7003</v>
      </c>
      <c r="L409" s="9">
        <v>2693106.2467999998</v>
      </c>
      <c r="M409" s="9">
        <f t="shared" si="42"/>
        <v>87429.666599999997</v>
      </c>
      <c r="N409" s="26"/>
      <c r="O409" s="26"/>
      <c r="P409" s="26"/>
      <c r="Q409" s="26"/>
      <c r="R409" s="26"/>
      <c r="S409" s="26"/>
      <c r="T409" s="26"/>
      <c r="U409" s="26"/>
      <c r="V409" s="33">
        <f t="shared" si="43"/>
        <v>-43444.769099999998</v>
      </c>
      <c r="W409" s="26"/>
      <c r="X409" s="26"/>
      <c r="Y409" s="26"/>
      <c r="Z409" s="26"/>
      <c r="AA409" s="26"/>
      <c r="AB409" s="38">
        <v>2014</v>
      </c>
      <c r="AC409" s="38">
        <v>1960</v>
      </c>
      <c r="AD409" s="39">
        <v>144.04261149999999</v>
      </c>
      <c r="AE409" s="33">
        <v>214095.29699999999</v>
      </c>
      <c r="AF409" s="33">
        <v>2031424.8319000001</v>
      </c>
      <c r="AG409" s="33">
        <v>106509.8227</v>
      </c>
      <c r="AH409" s="33">
        <v>192052.3008</v>
      </c>
      <c r="AI409" s="33">
        <v>74286.949200000003</v>
      </c>
      <c r="AJ409" s="33">
        <v>537520.36250000005</v>
      </c>
      <c r="AK409" s="33">
        <v>5565.8544000000002</v>
      </c>
      <c r="AL409" s="33">
        <v>2722133.1157</v>
      </c>
      <c r="AM409" s="33">
        <f t="shared" si="44"/>
        <v>531954.50810000009</v>
      </c>
      <c r="AN409" s="33"/>
      <c r="AO409" s="33"/>
      <c r="AP409" s="33"/>
      <c r="AQ409" s="33"/>
      <c r="AR409" s="33"/>
      <c r="AS409" s="33"/>
      <c r="AT409" s="33"/>
      <c r="AU409" s="33"/>
      <c r="AV409" s="33">
        <f t="shared" si="45"/>
        <v>214095.29699999999</v>
      </c>
      <c r="AW409" s="33"/>
      <c r="AX409" s="33"/>
      <c r="AY409" s="33"/>
      <c r="AZ409" s="33"/>
      <c r="BA409" s="38">
        <v>404</v>
      </c>
      <c r="BB409" s="38">
        <v>2015</v>
      </c>
      <c r="BC409" s="38">
        <v>1961</v>
      </c>
      <c r="BD409" s="39">
        <v>139.37192200000001</v>
      </c>
      <c r="BE409" s="33">
        <f t="shared" si="46"/>
        <v>-10749.2031496251</v>
      </c>
      <c r="BF409" s="33">
        <v>2058871.8237999999</v>
      </c>
      <c r="BG409" s="33">
        <v>106509.8227</v>
      </c>
      <c r="BH409" s="33">
        <v>185135.1704</v>
      </c>
      <c r="BI409" s="33">
        <v>79532.674150375402</v>
      </c>
      <c r="BJ409" s="33">
        <v>358649.5037</v>
      </c>
      <c r="BK409" s="33">
        <v>15952.900799999999</v>
      </c>
      <c r="BL409" s="33">
        <v>2783495.2971000001</v>
      </c>
      <c r="BM409" s="33">
        <f t="shared" si="47"/>
        <v>342696.6029</v>
      </c>
      <c r="BN409" s="9"/>
      <c r="BO409" s="9"/>
      <c r="BP409" s="9"/>
      <c r="BQ409" s="9"/>
      <c r="BR409" s="9"/>
      <c r="BS409" s="9"/>
      <c r="BT409" s="9"/>
      <c r="BU409" s="9"/>
      <c r="BV409" s="33">
        <f t="shared" si="48"/>
        <v>-10749.2031496251</v>
      </c>
      <c r="BW409" s="9"/>
      <c r="BX409" s="9"/>
      <c r="BY409" s="9"/>
      <c r="BZ409" s="9"/>
      <c r="CA409" s="21"/>
      <c r="CB409" s="21"/>
      <c r="CC409" s="21"/>
      <c r="CD409" s="22"/>
      <c r="CE409" s="9"/>
      <c r="CF409" s="9"/>
      <c r="CG409" s="9"/>
      <c r="CH409" s="9"/>
      <c r="CI409" s="9"/>
      <c r="CJ409" s="9"/>
      <c r="CK409" s="9"/>
      <c r="CL409" s="9"/>
      <c r="CM409" s="10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D409" s="3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</row>
    <row r="410" spans="1:156">
      <c r="A410" s="8">
        <v>405</v>
      </c>
      <c r="B410" s="21">
        <v>2013</v>
      </c>
      <c r="C410" s="21">
        <v>1978</v>
      </c>
      <c r="D410" s="22">
        <v>138.30665930000001</v>
      </c>
      <c r="E410" s="9">
        <v>31002.846699999998</v>
      </c>
      <c r="F410" s="9">
        <v>1996120.3622999999</v>
      </c>
      <c r="G410" s="9">
        <v>101672.62639999999</v>
      </c>
      <c r="H410" s="9">
        <v>416436.74859999999</v>
      </c>
      <c r="I410" s="9">
        <v>83645.369500000001</v>
      </c>
      <c r="J410" s="9">
        <v>120057.587</v>
      </c>
      <c r="K410" s="9">
        <v>0</v>
      </c>
      <c r="L410" s="9">
        <v>2686929.8470999999</v>
      </c>
      <c r="M410" s="9">
        <f t="shared" si="42"/>
        <v>120057.587</v>
      </c>
      <c r="N410" s="26"/>
      <c r="O410" s="26"/>
      <c r="P410" s="26"/>
      <c r="Q410" s="26"/>
      <c r="R410" s="26"/>
      <c r="S410" s="26"/>
      <c r="T410" s="26"/>
      <c r="U410" s="26"/>
      <c r="V410" s="33">
        <f t="shared" si="43"/>
        <v>31002.846699999998</v>
      </c>
      <c r="W410" s="26"/>
      <c r="X410" s="26"/>
      <c r="Y410" s="26"/>
      <c r="Z410" s="26"/>
      <c r="AA410" s="26"/>
      <c r="AB410" s="38">
        <v>2014</v>
      </c>
      <c r="AC410" s="38">
        <v>2008</v>
      </c>
      <c r="AD410" s="39">
        <v>121.24909940000001</v>
      </c>
      <c r="AE410" s="33">
        <v>-76754.491899999994</v>
      </c>
      <c r="AF410" s="33">
        <v>2066266.9811</v>
      </c>
      <c r="AG410" s="33">
        <v>106509.8227</v>
      </c>
      <c r="AH410" s="33">
        <v>184275.6801</v>
      </c>
      <c r="AI410" s="33">
        <v>103515.65820000001</v>
      </c>
      <c r="AJ410" s="33">
        <v>259549.94380000001</v>
      </c>
      <c r="AK410" s="33">
        <v>71275.061199999996</v>
      </c>
      <c r="AL410" s="33">
        <v>2725597.5164999999</v>
      </c>
      <c r="AM410" s="33">
        <f t="shared" si="44"/>
        <v>188274.88260000001</v>
      </c>
      <c r="AN410" s="33"/>
      <c r="AO410" s="33"/>
      <c r="AP410" s="33"/>
      <c r="AQ410" s="33"/>
      <c r="AR410" s="33"/>
      <c r="AS410" s="33"/>
      <c r="AT410" s="33"/>
      <c r="AU410" s="33"/>
      <c r="AV410" s="33">
        <f t="shared" si="45"/>
        <v>-76754.491899999994</v>
      </c>
      <c r="AW410" s="33"/>
      <c r="AX410" s="33"/>
      <c r="AY410" s="33"/>
      <c r="AZ410" s="33"/>
      <c r="BA410" s="38">
        <v>405</v>
      </c>
      <c r="BB410" s="38">
        <v>2015</v>
      </c>
      <c r="BC410" s="38">
        <v>1929</v>
      </c>
      <c r="BD410" s="39">
        <v>94.527411990000004</v>
      </c>
      <c r="BE410" s="33">
        <f t="shared" si="46"/>
        <v>-296349.81462694425</v>
      </c>
      <c r="BF410" s="33">
        <v>2115500.6370000001</v>
      </c>
      <c r="BG410" s="33">
        <v>106509.8227</v>
      </c>
      <c r="BH410" s="33">
        <v>168077.3499</v>
      </c>
      <c r="BI410" s="33">
        <v>143645.10657305599</v>
      </c>
      <c r="BJ410" s="33">
        <v>111974.73450000001</v>
      </c>
      <c r="BK410" s="33">
        <v>145150.4926</v>
      </c>
      <c r="BL410" s="33">
        <v>2796906.9726999998</v>
      </c>
      <c r="BM410" s="33">
        <f t="shared" si="47"/>
        <v>-33175.758099999992</v>
      </c>
      <c r="BN410" s="9"/>
      <c r="BO410" s="9"/>
      <c r="BP410" s="9"/>
      <c r="BQ410" s="9"/>
      <c r="BR410" s="9"/>
      <c r="BS410" s="9"/>
      <c r="BT410" s="9"/>
      <c r="BU410" s="9"/>
      <c r="BV410" s="33">
        <f t="shared" si="48"/>
        <v>-296349.81462694425</v>
      </c>
      <c r="BW410" s="9"/>
      <c r="BX410" s="9"/>
      <c r="BY410" s="9"/>
      <c r="BZ410" s="9"/>
      <c r="CA410" s="21"/>
      <c r="CB410" s="21"/>
      <c r="CC410" s="21"/>
      <c r="CD410" s="22"/>
      <c r="CE410" s="9"/>
      <c r="CF410" s="9"/>
      <c r="CG410" s="9"/>
      <c r="CH410" s="9"/>
      <c r="CI410" s="9"/>
      <c r="CJ410" s="9"/>
      <c r="CK410" s="9"/>
      <c r="CL410" s="9"/>
      <c r="CM410" s="10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D410" s="3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</row>
    <row r="411" spans="1:156">
      <c r="A411" s="8">
        <v>406</v>
      </c>
      <c r="B411" s="21">
        <v>2013</v>
      </c>
      <c r="C411" s="21">
        <v>1988</v>
      </c>
      <c r="D411" s="22">
        <v>96.405491260000005</v>
      </c>
      <c r="E411" s="9">
        <v>-30206.144</v>
      </c>
      <c r="F411" s="9">
        <v>1921639.1176</v>
      </c>
      <c r="G411" s="9">
        <v>101672.62639999999</v>
      </c>
      <c r="H411" s="9">
        <v>414835.72279999999</v>
      </c>
      <c r="I411" s="9">
        <v>89607.318400000004</v>
      </c>
      <c r="J411" s="9">
        <v>140997.86129999999</v>
      </c>
      <c r="K411" s="9">
        <v>6091.3242</v>
      </c>
      <c r="L411" s="9">
        <v>2692867.4663</v>
      </c>
      <c r="M411" s="9">
        <f t="shared" si="42"/>
        <v>134906.53709999999</v>
      </c>
      <c r="N411" s="26"/>
      <c r="O411" s="26"/>
      <c r="P411" s="26"/>
      <c r="Q411" s="26"/>
      <c r="R411" s="26"/>
      <c r="S411" s="26"/>
      <c r="T411" s="26"/>
      <c r="U411" s="26"/>
      <c r="V411" s="33">
        <f t="shared" si="43"/>
        <v>-30206.144</v>
      </c>
      <c r="W411" s="26"/>
      <c r="X411" s="26"/>
      <c r="Y411" s="26"/>
      <c r="Z411" s="26"/>
      <c r="AA411" s="26"/>
      <c r="AB411" s="38">
        <v>2014</v>
      </c>
      <c r="AC411" s="38">
        <v>1971</v>
      </c>
      <c r="AD411" s="39">
        <v>171.1430752</v>
      </c>
      <c r="AE411" s="33">
        <v>104884.6462</v>
      </c>
      <c r="AF411" s="33">
        <v>2037502.8467999999</v>
      </c>
      <c r="AG411" s="33">
        <v>106509.8227</v>
      </c>
      <c r="AH411" s="33">
        <v>189955.2401</v>
      </c>
      <c r="AI411" s="33">
        <v>82168.827300000004</v>
      </c>
      <c r="AJ411" s="33">
        <v>430807.92629999999</v>
      </c>
      <c r="AK411" s="33">
        <v>3216.8406</v>
      </c>
      <c r="AL411" s="33">
        <v>2738843.1764000002</v>
      </c>
      <c r="AM411" s="33">
        <f t="shared" si="44"/>
        <v>427591.0857</v>
      </c>
      <c r="AN411" s="33"/>
      <c r="AO411" s="33"/>
      <c r="AP411" s="33"/>
      <c r="AQ411" s="33"/>
      <c r="AR411" s="33"/>
      <c r="AS411" s="33"/>
      <c r="AT411" s="33"/>
      <c r="AU411" s="33"/>
      <c r="AV411" s="33">
        <f t="shared" si="45"/>
        <v>104884.6462</v>
      </c>
      <c r="AW411" s="33"/>
      <c r="AX411" s="33"/>
      <c r="AY411" s="33"/>
      <c r="AZ411" s="33"/>
      <c r="BA411" s="38">
        <v>406</v>
      </c>
      <c r="BB411" s="38">
        <v>2015</v>
      </c>
      <c r="BC411" s="38">
        <v>1972</v>
      </c>
      <c r="BD411" s="39">
        <v>186.30179999999999</v>
      </c>
      <c r="BE411" s="33">
        <f t="shared" si="46"/>
        <v>71707.574171015061</v>
      </c>
      <c r="BF411" s="33">
        <v>2115933.6631</v>
      </c>
      <c r="BG411" s="33">
        <v>106509.8227</v>
      </c>
      <c r="BH411" s="33">
        <v>186711.61660000001</v>
      </c>
      <c r="BI411" s="33">
        <v>73607.5442710153</v>
      </c>
      <c r="BJ411" s="33">
        <v>378195.22369999997</v>
      </c>
      <c r="BK411" s="33">
        <v>988.94749999999999</v>
      </c>
      <c r="BL411" s="33">
        <v>2788261.3487</v>
      </c>
      <c r="BM411" s="33">
        <f t="shared" si="47"/>
        <v>377206.27619999996</v>
      </c>
      <c r="BN411" s="9"/>
      <c r="BO411" s="9"/>
      <c r="BP411" s="9"/>
      <c r="BQ411" s="9"/>
      <c r="BR411" s="9"/>
      <c r="BS411" s="9"/>
      <c r="BT411" s="9"/>
      <c r="BU411" s="9"/>
      <c r="BV411" s="33">
        <f t="shared" si="48"/>
        <v>71707.574171015061</v>
      </c>
      <c r="BW411" s="9"/>
      <c r="BX411" s="9"/>
      <c r="BY411" s="9"/>
      <c r="BZ411" s="9"/>
      <c r="CA411" s="21"/>
      <c r="CB411" s="21"/>
      <c r="CC411" s="21"/>
      <c r="CD411" s="22"/>
      <c r="CE411" s="9"/>
      <c r="CF411" s="9"/>
      <c r="CG411" s="9"/>
      <c r="CH411" s="9"/>
      <c r="CI411" s="9"/>
      <c r="CJ411" s="9"/>
      <c r="CK411" s="9"/>
      <c r="CL411" s="9"/>
      <c r="CM411" s="10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D411" s="3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</row>
    <row r="412" spans="1:156">
      <c r="A412" s="8">
        <v>407</v>
      </c>
      <c r="B412" s="21">
        <v>2013</v>
      </c>
      <c r="C412" s="21">
        <v>2002</v>
      </c>
      <c r="D412" s="22">
        <v>126.5561804</v>
      </c>
      <c r="E412" s="9">
        <v>-20495.834800000001</v>
      </c>
      <c r="F412" s="9">
        <v>1945990.0056</v>
      </c>
      <c r="G412" s="9">
        <v>101672.62639999999</v>
      </c>
      <c r="H412" s="9">
        <v>415388.27659999998</v>
      </c>
      <c r="I412" s="9">
        <v>87549.701799999995</v>
      </c>
      <c r="J412" s="9">
        <v>123291.14690000001</v>
      </c>
      <c r="K412" s="9">
        <v>4356.2078000000001</v>
      </c>
      <c r="L412" s="9">
        <v>2690031.3843</v>
      </c>
      <c r="M412" s="9">
        <f t="shared" si="42"/>
        <v>118934.9391</v>
      </c>
      <c r="N412" s="26"/>
      <c r="O412" s="26"/>
      <c r="P412" s="26"/>
      <c r="Q412" s="26"/>
      <c r="R412" s="26"/>
      <c r="S412" s="26"/>
      <c r="T412" s="26"/>
      <c r="U412" s="26"/>
      <c r="V412" s="33">
        <f t="shared" si="43"/>
        <v>-20495.834800000001</v>
      </c>
      <c r="W412" s="26"/>
      <c r="X412" s="26"/>
      <c r="Y412" s="26"/>
      <c r="Z412" s="26"/>
      <c r="AA412" s="26"/>
      <c r="AB412" s="38">
        <v>2014</v>
      </c>
      <c r="AC412" s="38">
        <v>1990</v>
      </c>
      <c r="AD412" s="39">
        <v>135.3888048</v>
      </c>
      <c r="AE412" s="33">
        <v>49354.0072</v>
      </c>
      <c r="AF412" s="33">
        <v>2063283.6266999999</v>
      </c>
      <c r="AG412" s="33">
        <v>106509.8227</v>
      </c>
      <c r="AH412" s="33">
        <v>188976.42189999999</v>
      </c>
      <c r="AI412" s="33">
        <v>85847.750700000004</v>
      </c>
      <c r="AJ412" s="33">
        <v>338027.57809999998</v>
      </c>
      <c r="AK412" s="33">
        <v>12768.712799999999</v>
      </c>
      <c r="AL412" s="33">
        <v>2720522.4800999998</v>
      </c>
      <c r="AM412" s="33">
        <f t="shared" si="44"/>
        <v>325258.8653</v>
      </c>
      <c r="AN412" s="33"/>
      <c r="AO412" s="33"/>
      <c r="AP412" s="33"/>
      <c r="AQ412" s="33"/>
      <c r="AR412" s="33"/>
      <c r="AS412" s="33"/>
      <c r="AT412" s="33"/>
      <c r="AU412" s="33"/>
      <c r="AV412" s="33">
        <f t="shared" si="45"/>
        <v>49354.0072</v>
      </c>
      <c r="AW412" s="33"/>
      <c r="AX412" s="33"/>
      <c r="AY412" s="33"/>
      <c r="AZ412" s="33"/>
      <c r="BA412" s="38">
        <v>407</v>
      </c>
      <c r="BB412" s="38">
        <v>2015</v>
      </c>
      <c r="BC412" s="38">
        <v>1991</v>
      </c>
      <c r="BD412" s="39">
        <v>149.61549260000001</v>
      </c>
      <c r="BE412" s="33">
        <f t="shared" si="46"/>
        <v>230542.28972663824</v>
      </c>
      <c r="BF412" s="33">
        <v>2135122.9430999998</v>
      </c>
      <c r="BG412" s="33">
        <v>106509.8227</v>
      </c>
      <c r="BH412" s="33">
        <v>184698.6286</v>
      </c>
      <c r="BI412" s="33">
        <v>81173.432326638504</v>
      </c>
      <c r="BJ412" s="33">
        <v>533440.25630000001</v>
      </c>
      <c r="BK412" s="33">
        <v>16386.759399999999</v>
      </c>
      <c r="BL412" s="33">
        <v>2794016.0339000002</v>
      </c>
      <c r="BM412" s="33">
        <f t="shared" si="47"/>
        <v>517053.49690000003</v>
      </c>
      <c r="BN412" s="9"/>
      <c r="BO412" s="9"/>
      <c r="BP412" s="9"/>
      <c r="BQ412" s="9"/>
      <c r="BR412" s="9"/>
      <c r="BS412" s="9"/>
      <c r="BT412" s="9"/>
      <c r="BU412" s="9"/>
      <c r="BV412" s="33">
        <f t="shared" si="48"/>
        <v>230542.28972663824</v>
      </c>
      <c r="BW412" s="9"/>
      <c r="BX412" s="9"/>
      <c r="BY412" s="9"/>
      <c r="BZ412" s="9"/>
      <c r="CA412" s="21"/>
      <c r="CB412" s="21"/>
      <c r="CC412" s="21"/>
      <c r="CD412" s="22"/>
      <c r="CE412" s="9"/>
      <c r="CF412" s="9"/>
      <c r="CG412" s="9"/>
      <c r="CH412" s="9"/>
      <c r="CI412" s="9"/>
      <c r="CJ412" s="9"/>
      <c r="CK412" s="9"/>
      <c r="CL412" s="9"/>
      <c r="CM412" s="10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D412" s="3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</row>
    <row r="413" spans="1:156">
      <c r="A413" s="8">
        <v>408</v>
      </c>
      <c r="B413" s="21">
        <v>2013</v>
      </c>
      <c r="C413" s="21">
        <v>1951</v>
      </c>
      <c r="D413" s="22">
        <v>165.19841829999999</v>
      </c>
      <c r="E413" s="9">
        <v>-87163.697499999995</v>
      </c>
      <c r="F413" s="9">
        <v>1960600.5341</v>
      </c>
      <c r="G413" s="9">
        <v>101672.62639999999</v>
      </c>
      <c r="H413" s="9">
        <v>415837.27279999998</v>
      </c>
      <c r="I413" s="9">
        <v>85877.715800000005</v>
      </c>
      <c r="J413" s="9">
        <v>54569.33</v>
      </c>
      <c r="K413" s="9">
        <v>19245.186000000002</v>
      </c>
      <c r="L413" s="9">
        <v>2686475.9907</v>
      </c>
      <c r="M413" s="9">
        <f t="shared" si="42"/>
        <v>35324.144</v>
      </c>
      <c r="N413" s="26"/>
      <c r="O413" s="26"/>
      <c r="P413" s="26"/>
      <c r="Q413" s="26"/>
      <c r="R413" s="26"/>
      <c r="S413" s="26"/>
      <c r="T413" s="26"/>
      <c r="U413" s="26"/>
      <c r="V413" s="33">
        <f t="shared" si="43"/>
        <v>-87163.697499999995</v>
      </c>
      <c r="W413" s="26"/>
      <c r="X413" s="26"/>
      <c r="Y413" s="26"/>
      <c r="Z413" s="26"/>
      <c r="AA413" s="26"/>
      <c r="AB413" s="38">
        <v>2014</v>
      </c>
      <c r="AC413" s="38">
        <v>1935</v>
      </c>
      <c r="AD413" s="39">
        <v>122.9110288</v>
      </c>
      <c r="AE413" s="33">
        <v>-16989.726999999999</v>
      </c>
      <c r="AF413" s="33">
        <v>2092064.1665000001</v>
      </c>
      <c r="AG413" s="33">
        <v>106509.8227</v>
      </c>
      <c r="AH413" s="33">
        <v>187129.88750000001</v>
      </c>
      <c r="AI413" s="33">
        <v>92788.016699999993</v>
      </c>
      <c r="AJ413" s="33">
        <v>246127.91519999999</v>
      </c>
      <c r="AK413" s="33">
        <v>33098.563199999997</v>
      </c>
      <c r="AL413" s="33">
        <v>2708510.9725000001</v>
      </c>
      <c r="AM413" s="33">
        <f t="shared" si="44"/>
        <v>213029.35199999998</v>
      </c>
      <c r="AN413" s="33"/>
      <c r="AO413" s="33"/>
      <c r="AP413" s="33"/>
      <c r="AQ413" s="33"/>
      <c r="AR413" s="33"/>
      <c r="AS413" s="33"/>
      <c r="AT413" s="33"/>
      <c r="AU413" s="33"/>
      <c r="AV413" s="33">
        <f t="shared" si="45"/>
        <v>-16989.726999999999</v>
      </c>
      <c r="AW413" s="33"/>
      <c r="AX413" s="33"/>
      <c r="AY413" s="33"/>
      <c r="AZ413" s="33"/>
      <c r="BA413" s="38">
        <v>408</v>
      </c>
      <c r="BB413" s="38">
        <v>2015</v>
      </c>
      <c r="BC413" s="38">
        <v>1936</v>
      </c>
      <c r="BD413" s="39">
        <v>113.9190562</v>
      </c>
      <c r="BE413" s="33">
        <f t="shared" si="46"/>
        <v>-197256.93272252847</v>
      </c>
      <c r="BF413" s="33">
        <v>2121217.2708000001</v>
      </c>
      <c r="BG413" s="33">
        <v>106509.8227</v>
      </c>
      <c r="BH413" s="33">
        <v>175290.61799999999</v>
      </c>
      <c r="BI413" s="33">
        <v>116533.778977472</v>
      </c>
      <c r="BJ413" s="33">
        <v>163794.4596</v>
      </c>
      <c r="BK413" s="33">
        <v>106048.4259</v>
      </c>
      <c r="BL413" s="33">
        <v>2774554.4569000001</v>
      </c>
      <c r="BM413" s="33">
        <f t="shared" si="47"/>
        <v>57746.0337</v>
      </c>
      <c r="BN413" s="9"/>
      <c r="BO413" s="9"/>
      <c r="BP413" s="9"/>
      <c r="BQ413" s="9"/>
      <c r="BR413" s="9"/>
      <c r="BS413" s="9"/>
      <c r="BT413" s="9"/>
      <c r="BU413" s="9"/>
      <c r="BV413" s="33">
        <f t="shared" si="48"/>
        <v>-197256.93272252847</v>
      </c>
      <c r="BW413" s="9"/>
      <c r="BX413" s="9"/>
      <c r="BY413" s="9"/>
      <c r="BZ413" s="9"/>
      <c r="CA413" s="21"/>
      <c r="CB413" s="21"/>
      <c r="CC413" s="21"/>
      <c r="CD413" s="22"/>
      <c r="CE413" s="9"/>
      <c r="CF413" s="9"/>
      <c r="CG413" s="9"/>
      <c r="CH413" s="9"/>
      <c r="CI413" s="9"/>
      <c r="CJ413" s="9"/>
      <c r="CK413" s="9"/>
      <c r="CL413" s="9"/>
      <c r="CM413" s="10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D413" s="3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</row>
    <row r="414" spans="1:156">
      <c r="A414" s="8">
        <v>409</v>
      </c>
      <c r="B414" s="21">
        <v>2013</v>
      </c>
      <c r="C414" s="21">
        <v>1976</v>
      </c>
      <c r="D414" s="22">
        <v>172.14116780000001</v>
      </c>
      <c r="E414" s="9">
        <v>-51449.745999999999</v>
      </c>
      <c r="F414" s="9">
        <v>1928700.3725999999</v>
      </c>
      <c r="G414" s="9">
        <v>101672.62639999999</v>
      </c>
      <c r="H414" s="9">
        <v>416436.74859999999</v>
      </c>
      <c r="I414" s="9">
        <v>83645.369500000001</v>
      </c>
      <c r="J414" s="9">
        <v>104935.19040000001</v>
      </c>
      <c r="K414" s="9">
        <v>0</v>
      </c>
      <c r="L414" s="9">
        <v>2686840.0534999999</v>
      </c>
      <c r="M414" s="9">
        <f t="shared" si="42"/>
        <v>104935.19040000001</v>
      </c>
      <c r="N414" s="26"/>
      <c r="O414" s="26"/>
      <c r="P414" s="26"/>
      <c r="Q414" s="26"/>
      <c r="R414" s="26"/>
      <c r="S414" s="26"/>
      <c r="T414" s="26"/>
      <c r="U414" s="26"/>
      <c r="V414" s="33">
        <f t="shared" si="43"/>
        <v>-51449.745999999999</v>
      </c>
      <c r="W414" s="26"/>
      <c r="X414" s="26"/>
      <c r="Y414" s="26"/>
      <c r="Z414" s="26"/>
      <c r="AA414" s="26"/>
      <c r="AB414" s="38">
        <v>2014</v>
      </c>
      <c r="AC414" s="38">
        <v>1967</v>
      </c>
      <c r="AD414" s="39">
        <v>143.80169509999999</v>
      </c>
      <c r="AE414" s="33">
        <v>99631.247900000002</v>
      </c>
      <c r="AF414" s="33">
        <v>2034108.8700999999</v>
      </c>
      <c r="AG414" s="33">
        <v>106509.8227</v>
      </c>
      <c r="AH414" s="33">
        <v>189367.47330000001</v>
      </c>
      <c r="AI414" s="33">
        <v>84377.970199999996</v>
      </c>
      <c r="AJ414" s="33">
        <v>421343.69439999998</v>
      </c>
      <c r="AK414" s="33">
        <v>8341.3595999999998</v>
      </c>
      <c r="AL414" s="33">
        <v>2727735.2231000001</v>
      </c>
      <c r="AM414" s="33">
        <f t="shared" si="44"/>
        <v>413002.33479999995</v>
      </c>
      <c r="AN414" s="33"/>
      <c r="AO414" s="33"/>
      <c r="AP414" s="33"/>
      <c r="AQ414" s="33"/>
      <c r="AR414" s="33"/>
      <c r="AS414" s="33"/>
      <c r="AT414" s="33"/>
      <c r="AU414" s="33"/>
      <c r="AV414" s="33">
        <f t="shared" si="45"/>
        <v>99631.247900000002</v>
      </c>
      <c r="AW414" s="33"/>
      <c r="AX414" s="33"/>
      <c r="AY414" s="33"/>
      <c r="AZ414" s="33"/>
      <c r="BA414" s="38">
        <v>409</v>
      </c>
      <c r="BB414" s="38">
        <v>2015</v>
      </c>
      <c r="BC414" s="38">
        <v>1968</v>
      </c>
      <c r="BD414" s="39">
        <v>129.60285930000001</v>
      </c>
      <c r="BE414" s="33">
        <f t="shared" si="46"/>
        <v>82701.834559625015</v>
      </c>
      <c r="BF414" s="33">
        <v>2058949.0872</v>
      </c>
      <c r="BG414" s="33">
        <v>106509.8227</v>
      </c>
      <c r="BH414" s="33">
        <v>187375.89259999999</v>
      </c>
      <c r="BI414" s="33">
        <v>71110.838959625398</v>
      </c>
      <c r="BJ414" s="33">
        <v>438934.43709999998</v>
      </c>
      <c r="BK414" s="33">
        <v>0</v>
      </c>
      <c r="BL414" s="33">
        <v>2780178.2439999999</v>
      </c>
      <c r="BM414" s="33">
        <f t="shared" si="47"/>
        <v>438934.43709999998</v>
      </c>
      <c r="BN414" s="9"/>
      <c r="BO414" s="9"/>
      <c r="BP414" s="9"/>
      <c r="BQ414" s="9"/>
      <c r="BR414" s="9"/>
      <c r="BS414" s="9"/>
      <c r="BT414" s="9"/>
      <c r="BU414" s="9"/>
      <c r="BV414" s="33">
        <f t="shared" si="48"/>
        <v>82701.834559625015</v>
      </c>
      <c r="BW414" s="9"/>
      <c r="BX414" s="9"/>
      <c r="BY414" s="9"/>
      <c r="BZ414" s="9"/>
      <c r="CA414" s="21"/>
      <c r="CB414" s="21"/>
      <c r="CC414" s="21"/>
      <c r="CD414" s="22"/>
      <c r="CE414" s="9"/>
      <c r="CF414" s="9"/>
      <c r="CG414" s="9"/>
      <c r="CH414" s="9"/>
      <c r="CI414" s="9"/>
      <c r="CJ414" s="9"/>
      <c r="CK414" s="9"/>
      <c r="CL414" s="9"/>
      <c r="CM414" s="10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D414" s="3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</row>
    <row r="415" spans="1:156">
      <c r="A415" s="8">
        <v>410</v>
      </c>
      <c r="B415" s="21">
        <v>2013</v>
      </c>
      <c r="C415" s="21">
        <v>1962</v>
      </c>
      <c r="D415" s="22">
        <v>126.2553453</v>
      </c>
      <c r="E415" s="9">
        <v>-43376.664599999996</v>
      </c>
      <c r="F415" s="9">
        <v>1977592.1847000001</v>
      </c>
      <c r="G415" s="9">
        <v>101672.62639999999</v>
      </c>
      <c r="H415" s="9">
        <v>415885.99459999998</v>
      </c>
      <c r="I415" s="9">
        <v>85696.284199999995</v>
      </c>
      <c r="J415" s="9">
        <v>75991.750400000004</v>
      </c>
      <c r="K415" s="9">
        <v>13561.682000000001</v>
      </c>
      <c r="L415" s="9">
        <v>2686653.8229999999</v>
      </c>
      <c r="M415" s="9">
        <f t="shared" si="42"/>
        <v>62430.068400000004</v>
      </c>
      <c r="N415" s="26"/>
      <c r="O415" s="26"/>
      <c r="P415" s="26"/>
      <c r="Q415" s="26"/>
      <c r="R415" s="26"/>
      <c r="S415" s="26"/>
      <c r="T415" s="26"/>
      <c r="U415" s="26"/>
      <c r="V415" s="33">
        <f t="shared" si="43"/>
        <v>-43376.664599999996</v>
      </c>
      <c r="W415" s="26"/>
      <c r="X415" s="26"/>
      <c r="Y415" s="26"/>
      <c r="Z415" s="26"/>
      <c r="AA415" s="26"/>
      <c r="AB415" s="38">
        <v>2014</v>
      </c>
      <c r="AC415" s="38">
        <v>1937</v>
      </c>
      <c r="AD415" s="39">
        <v>92.292621330000003</v>
      </c>
      <c r="AE415" s="33">
        <v>-294099.45649999997</v>
      </c>
      <c r="AF415" s="33">
        <v>2087600.9254000001</v>
      </c>
      <c r="AG415" s="33">
        <v>106509.8227</v>
      </c>
      <c r="AH415" s="33">
        <v>175992.81969999999</v>
      </c>
      <c r="AI415" s="33">
        <v>134647.0871</v>
      </c>
      <c r="AJ415" s="33">
        <v>105815.71799999999</v>
      </c>
      <c r="AK415" s="33">
        <v>194799.3124</v>
      </c>
      <c r="AL415" s="33">
        <v>2709866.517</v>
      </c>
      <c r="AM415" s="33">
        <f t="shared" si="44"/>
        <v>-88983.594400000002</v>
      </c>
      <c r="AN415" s="33"/>
      <c r="AO415" s="33"/>
      <c r="AP415" s="33"/>
      <c r="AQ415" s="33"/>
      <c r="AR415" s="33"/>
      <c r="AS415" s="33"/>
      <c r="AT415" s="33"/>
      <c r="AU415" s="33"/>
      <c r="AV415" s="33">
        <f t="shared" si="45"/>
        <v>-294099.45649999997</v>
      </c>
      <c r="AW415" s="33"/>
      <c r="AX415" s="33"/>
      <c r="AY415" s="33"/>
      <c r="AZ415" s="33"/>
      <c r="BA415" s="38">
        <v>410</v>
      </c>
      <c r="BB415" s="38">
        <v>2015</v>
      </c>
      <c r="BC415" s="38">
        <v>1938</v>
      </c>
      <c r="BD415" s="39">
        <v>137.05777069999999</v>
      </c>
      <c r="BE415" s="33">
        <f t="shared" si="46"/>
        <v>18081.241062237415</v>
      </c>
      <c r="BF415" s="33">
        <v>2155764.7152999998</v>
      </c>
      <c r="BG415" s="33">
        <v>106509.8227</v>
      </c>
      <c r="BH415" s="33">
        <v>183513.7825</v>
      </c>
      <c r="BI415" s="33">
        <v>85626.718762237797</v>
      </c>
      <c r="BJ415" s="33">
        <v>320482.04719999997</v>
      </c>
      <c r="BK415" s="33">
        <v>40055.301399999997</v>
      </c>
      <c r="BL415" s="33">
        <v>2793760.5440000002</v>
      </c>
      <c r="BM415" s="33">
        <f t="shared" si="47"/>
        <v>280426.74579999998</v>
      </c>
      <c r="BN415" s="9"/>
      <c r="BO415" s="9"/>
      <c r="BP415" s="9"/>
      <c r="BQ415" s="9"/>
      <c r="BR415" s="9"/>
      <c r="BS415" s="9"/>
      <c r="BT415" s="9"/>
      <c r="BU415" s="9"/>
      <c r="BV415" s="33">
        <f t="shared" si="48"/>
        <v>18081.241062237415</v>
      </c>
      <c r="BW415" s="9"/>
      <c r="BX415" s="9"/>
      <c r="BY415" s="9"/>
      <c r="BZ415" s="9"/>
      <c r="CA415" s="21"/>
      <c r="CB415" s="21"/>
      <c r="CC415" s="21"/>
      <c r="CD415" s="22"/>
      <c r="CE415" s="9"/>
      <c r="CF415" s="9"/>
      <c r="CG415" s="9"/>
      <c r="CH415" s="9"/>
      <c r="CI415" s="9"/>
      <c r="CJ415" s="9"/>
      <c r="CK415" s="9"/>
      <c r="CL415" s="9"/>
      <c r="CM415" s="10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D415" s="3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</row>
    <row r="416" spans="1:156">
      <c r="A416" s="8">
        <v>411</v>
      </c>
      <c r="B416" s="21">
        <v>2013</v>
      </c>
      <c r="C416" s="21">
        <v>2003</v>
      </c>
      <c r="D416" s="22">
        <v>107.2128158</v>
      </c>
      <c r="E416" s="9">
        <v>-93370.150299999994</v>
      </c>
      <c r="F416" s="9">
        <v>1915006.1340000001</v>
      </c>
      <c r="G416" s="9">
        <v>101672.62639999999</v>
      </c>
      <c r="H416" s="9">
        <v>415213.18</v>
      </c>
      <c r="I416" s="9">
        <v>88201.731599999999</v>
      </c>
      <c r="J416" s="9">
        <v>83008.061900000001</v>
      </c>
      <c r="K416" s="9">
        <v>6274.6235999999999</v>
      </c>
      <c r="L416" s="9">
        <v>2690197.2607</v>
      </c>
      <c r="M416" s="9">
        <f t="shared" si="42"/>
        <v>76733.438299999994</v>
      </c>
      <c r="N416" s="26"/>
      <c r="O416" s="26"/>
      <c r="P416" s="26"/>
      <c r="Q416" s="26"/>
      <c r="R416" s="26"/>
      <c r="S416" s="26"/>
      <c r="T416" s="26"/>
      <c r="U416" s="26"/>
      <c r="V416" s="33">
        <f t="shared" si="43"/>
        <v>-93370.150299999994</v>
      </c>
      <c r="W416" s="26"/>
      <c r="X416" s="26"/>
      <c r="Y416" s="26"/>
      <c r="Z416" s="26"/>
      <c r="AA416" s="26"/>
      <c r="AB416" s="38">
        <v>2014</v>
      </c>
      <c r="AC416" s="38">
        <v>1981</v>
      </c>
      <c r="AD416" s="39">
        <v>140.5062116</v>
      </c>
      <c r="AE416" s="33">
        <v>119021.1885</v>
      </c>
      <c r="AF416" s="33">
        <v>2037926.5874999999</v>
      </c>
      <c r="AG416" s="33">
        <v>106509.8227</v>
      </c>
      <c r="AH416" s="33">
        <v>191421.67</v>
      </c>
      <c r="AI416" s="33">
        <v>76657.197700000004</v>
      </c>
      <c r="AJ416" s="33">
        <v>442338.25390000001</v>
      </c>
      <c r="AK416" s="33">
        <v>10345.3655</v>
      </c>
      <c r="AL416" s="33">
        <v>2725486.9778</v>
      </c>
      <c r="AM416" s="33">
        <f t="shared" si="44"/>
        <v>431992.8884</v>
      </c>
      <c r="AN416" s="33"/>
      <c r="AO416" s="33"/>
      <c r="AP416" s="33"/>
      <c r="AQ416" s="33"/>
      <c r="AR416" s="33"/>
      <c r="AS416" s="33"/>
      <c r="AT416" s="33"/>
      <c r="AU416" s="33"/>
      <c r="AV416" s="33">
        <f t="shared" si="45"/>
        <v>119021.1885</v>
      </c>
      <c r="AW416" s="33"/>
      <c r="AX416" s="33"/>
      <c r="AY416" s="33"/>
      <c r="AZ416" s="33"/>
      <c r="BA416" s="38">
        <v>411</v>
      </c>
      <c r="BB416" s="38">
        <v>2015</v>
      </c>
      <c r="BC416" s="38">
        <v>1982</v>
      </c>
      <c r="BD416" s="39">
        <v>170.52547989999999</v>
      </c>
      <c r="BE416" s="33">
        <f t="shared" si="46"/>
        <v>107183.05482461443</v>
      </c>
      <c r="BF416" s="33">
        <v>2086447.1457</v>
      </c>
      <c r="BG416" s="33">
        <v>106509.8227</v>
      </c>
      <c r="BH416" s="33">
        <v>186569.00450000001</v>
      </c>
      <c r="BI416" s="33">
        <v>74143.556824614207</v>
      </c>
      <c r="BJ416" s="33">
        <v>445969.14039999997</v>
      </c>
      <c r="BK416" s="33">
        <v>1520.2049</v>
      </c>
      <c r="BL416" s="33">
        <v>2790935.4103999999</v>
      </c>
      <c r="BM416" s="33">
        <f t="shared" si="47"/>
        <v>444448.93549999996</v>
      </c>
      <c r="BN416" s="9"/>
      <c r="BO416" s="9"/>
      <c r="BP416" s="9"/>
      <c r="BQ416" s="9"/>
      <c r="BR416" s="9"/>
      <c r="BS416" s="9"/>
      <c r="BT416" s="9"/>
      <c r="BU416" s="9"/>
      <c r="BV416" s="33">
        <f t="shared" si="48"/>
        <v>107183.05482461443</v>
      </c>
      <c r="BW416" s="9"/>
      <c r="BX416" s="9"/>
      <c r="BY416" s="9"/>
      <c r="BZ416" s="9"/>
      <c r="CA416" s="21"/>
      <c r="CB416" s="21"/>
      <c r="CC416" s="21"/>
      <c r="CD416" s="22"/>
      <c r="CE416" s="9"/>
      <c r="CF416" s="9"/>
      <c r="CG416" s="9"/>
      <c r="CH416" s="9"/>
      <c r="CI416" s="9"/>
      <c r="CJ416" s="9"/>
      <c r="CK416" s="9"/>
      <c r="CL416" s="9"/>
      <c r="CM416" s="10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D416" s="3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</row>
    <row r="417" spans="1:156">
      <c r="A417" s="8">
        <v>412</v>
      </c>
      <c r="B417" s="21">
        <v>2013</v>
      </c>
      <c r="C417" s="21">
        <v>1981</v>
      </c>
      <c r="D417" s="22">
        <v>140.5062116</v>
      </c>
      <c r="E417" s="9">
        <v>3791.0902000000001</v>
      </c>
      <c r="F417" s="9">
        <v>1957845.0149999999</v>
      </c>
      <c r="G417" s="9">
        <v>101672.62639999999</v>
      </c>
      <c r="H417" s="9">
        <v>415989.9264</v>
      </c>
      <c r="I417" s="9">
        <v>85309.259900000005</v>
      </c>
      <c r="J417" s="9">
        <v>138881.95120000001</v>
      </c>
      <c r="K417" s="9">
        <v>1614.8951999999999</v>
      </c>
      <c r="L417" s="9">
        <v>2694292.7935000001</v>
      </c>
      <c r="M417" s="9">
        <f t="shared" si="42"/>
        <v>137267.05600000001</v>
      </c>
      <c r="N417" s="26"/>
      <c r="O417" s="26"/>
      <c r="P417" s="26"/>
      <c r="Q417" s="26"/>
      <c r="R417" s="26"/>
      <c r="S417" s="26"/>
      <c r="T417" s="26"/>
      <c r="U417" s="26"/>
      <c r="V417" s="33">
        <f t="shared" si="43"/>
        <v>3791.0902000000001</v>
      </c>
      <c r="W417" s="26"/>
      <c r="X417" s="26"/>
      <c r="Y417" s="26"/>
      <c r="Z417" s="26"/>
      <c r="AA417" s="26"/>
      <c r="AB417" s="38">
        <v>2014</v>
      </c>
      <c r="AC417" s="38">
        <v>1944</v>
      </c>
      <c r="AD417" s="39">
        <v>86.51293957</v>
      </c>
      <c r="AE417" s="33">
        <v>-272295.47979999997</v>
      </c>
      <c r="AF417" s="33">
        <v>2031679.9458999999</v>
      </c>
      <c r="AG417" s="33">
        <v>106509.8227</v>
      </c>
      <c r="AH417" s="33">
        <v>174997.0822</v>
      </c>
      <c r="AI417" s="33">
        <v>138389.60260000001</v>
      </c>
      <c r="AJ417" s="33">
        <v>75067.751600000003</v>
      </c>
      <c r="AK417" s="33">
        <v>90804.679699999993</v>
      </c>
      <c r="AL417" s="33">
        <v>2708135.0051000002</v>
      </c>
      <c r="AM417" s="33">
        <f t="shared" si="44"/>
        <v>-15736.92809999999</v>
      </c>
      <c r="AN417" s="33"/>
      <c r="AO417" s="33"/>
      <c r="AP417" s="33"/>
      <c r="AQ417" s="33"/>
      <c r="AR417" s="33"/>
      <c r="AS417" s="33"/>
      <c r="AT417" s="33"/>
      <c r="AU417" s="33"/>
      <c r="AV417" s="33">
        <f t="shared" si="45"/>
        <v>-272295.47979999997</v>
      </c>
      <c r="AW417" s="33"/>
      <c r="AX417" s="33"/>
      <c r="AY417" s="33"/>
      <c r="AZ417" s="33"/>
      <c r="BA417" s="38">
        <v>412</v>
      </c>
      <c r="BB417" s="38">
        <v>2015</v>
      </c>
      <c r="BC417" s="38">
        <v>1945</v>
      </c>
      <c r="BD417" s="39">
        <v>108.2331054</v>
      </c>
      <c r="BE417" s="33">
        <f t="shared" si="46"/>
        <v>-313041.49290998979</v>
      </c>
      <c r="BF417" s="33">
        <v>2091088.5145</v>
      </c>
      <c r="BG417" s="33">
        <v>106509.8227</v>
      </c>
      <c r="BH417" s="33">
        <v>172997.00589999999</v>
      </c>
      <c r="BI417" s="33">
        <v>125154.40249001</v>
      </c>
      <c r="BJ417" s="33">
        <v>116356.18919999999</v>
      </c>
      <c r="BK417" s="33">
        <v>138023.19760000001</v>
      </c>
      <c r="BL417" s="33">
        <v>2787124.2300999998</v>
      </c>
      <c r="BM417" s="33">
        <f t="shared" si="47"/>
        <v>-21667.008400000021</v>
      </c>
      <c r="BN417" s="9"/>
      <c r="BO417" s="9"/>
      <c r="BP417" s="9"/>
      <c r="BQ417" s="9"/>
      <c r="BR417" s="9"/>
      <c r="BS417" s="9"/>
      <c r="BT417" s="9"/>
      <c r="BU417" s="9"/>
      <c r="BV417" s="33">
        <f t="shared" si="48"/>
        <v>-313041.49290998979</v>
      </c>
      <c r="BW417" s="9"/>
      <c r="BX417" s="9"/>
      <c r="BY417" s="9"/>
      <c r="BZ417" s="9"/>
      <c r="CA417" s="21"/>
      <c r="CB417" s="21"/>
      <c r="CC417" s="21"/>
      <c r="CD417" s="22"/>
      <c r="CE417" s="9"/>
      <c r="CF417" s="9"/>
      <c r="CG417" s="9"/>
      <c r="CH417" s="9"/>
      <c r="CI417" s="9"/>
      <c r="CJ417" s="9"/>
      <c r="CK417" s="9"/>
      <c r="CL417" s="9"/>
      <c r="CM417" s="10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D417" s="3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</row>
    <row r="418" spans="1:156">
      <c r="A418" s="8">
        <v>413</v>
      </c>
      <c r="B418" s="21">
        <v>2013</v>
      </c>
      <c r="C418" s="21">
        <v>1998</v>
      </c>
      <c r="D418" s="22">
        <v>141.2795888</v>
      </c>
      <c r="E418" s="9">
        <v>-16964.576700000001</v>
      </c>
      <c r="F418" s="9">
        <v>1960361.2985</v>
      </c>
      <c r="G418" s="9">
        <v>101672.62639999999</v>
      </c>
      <c r="H418" s="9">
        <v>415579.5833</v>
      </c>
      <c r="I418" s="9">
        <v>86837.3079</v>
      </c>
      <c r="J418" s="9">
        <v>117247.52899999999</v>
      </c>
      <c r="K418" s="9">
        <v>5906.4291000000003</v>
      </c>
      <c r="L418" s="9">
        <v>2692756.4928000001</v>
      </c>
      <c r="M418" s="9">
        <f t="shared" si="42"/>
        <v>111341.0999</v>
      </c>
      <c r="N418" s="26"/>
      <c r="O418" s="26"/>
      <c r="P418" s="26"/>
      <c r="Q418" s="26"/>
      <c r="R418" s="26"/>
      <c r="S418" s="26"/>
      <c r="T418" s="26"/>
      <c r="U418" s="26"/>
      <c r="V418" s="33">
        <f t="shared" si="43"/>
        <v>-16964.576700000001</v>
      </c>
      <c r="W418" s="26"/>
      <c r="X418" s="26"/>
      <c r="Y418" s="26"/>
      <c r="Z418" s="26"/>
      <c r="AA418" s="26"/>
      <c r="AB418" s="38">
        <v>2014</v>
      </c>
      <c r="AC418" s="38">
        <v>1996</v>
      </c>
      <c r="AD418" s="39">
        <v>184.8110351</v>
      </c>
      <c r="AE418" s="33">
        <v>431554.39309999999</v>
      </c>
      <c r="AF418" s="33">
        <v>2075507.9105</v>
      </c>
      <c r="AG418" s="33">
        <v>106509.8227</v>
      </c>
      <c r="AH418" s="33">
        <v>191138.58540000001</v>
      </c>
      <c r="AI418" s="33">
        <v>77721.181599999996</v>
      </c>
      <c r="AJ418" s="33">
        <v>741772.50390000001</v>
      </c>
      <c r="AK418" s="33">
        <v>4995.5783000000001</v>
      </c>
      <c r="AL418" s="33">
        <v>2756100.0326</v>
      </c>
      <c r="AM418" s="33">
        <f t="shared" si="44"/>
        <v>736776.92559999996</v>
      </c>
      <c r="AN418" s="33"/>
      <c r="AO418" s="33"/>
      <c r="AP418" s="33"/>
      <c r="AQ418" s="33"/>
      <c r="AR418" s="33"/>
      <c r="AS418" s="33"/>
      <c r="AT418" s="33"/>
      <c r="AU418" s="33"/>
      <c r="AV418" s="33">
        <f t="shared" si="45"/>
        <v>431554.39309999999</v>
      </c>
      <c r="AW418" s="33"/>
      <c r="AX418" s="33"/>
      <c r="AY418" s="33"/>
      <c r="AZ418" s="33"/>
      <c r="BA418" s="38">
        <v>413</v>
      </c>
      <c r="BB418" s="38">
        <v>2015</v>
      </c>
      <c r="BC418" s="38">
        <v>1997</v>
      </c>
      <c r="BD418" s="39">
        <v>193.73167799999999</v>
      </c>
      <c r="BE418" s="33">
        <f t="shared" si="46"/>
        <v>258680.80889712693</v>
      </c>
      <c r="BF418" s="33">
        <v>2153317.6236</v>
      </c>
      <c r="BG418" s="33">
        <v>106509.8227</v>
      </c>
      <c r="BH418" s="33">
        <v>186542.2616</v>
      </c>
      <c r="BI418" s="33">
        <v>74244.070997126793</v>
      </c>
      <c r="BJ418" s="33">
        <v>547175.09900000005</v>
      </c>
      <c r="BK418" s="33">
        <v>2514.8863000000001</v>
      </c>
      <c r="BL418" s="33">
        <v>2806593.1826999998</v>
      </c>
      <c r="BM418" s="33">
        <f t="shared" si="47"/>
        <v>544660.21270000003</v>
      </c>
      <c r="BN418" s="9"/>
      <c r="BO418" s="9"/>
      <c r="BP418" s="9"/>
      <c r="BQ418" s="9"/>
      <c r="BR418" s="9"/>
      <c r="BS418" s="9"/>
      <c r="BT418" s="9"/>
      <c r="BU418" s="9"/>
      <c r="BV418" s="33">
        <f t="shared" si="48"/>
        <v>258680.80889712693</v>
      </c>
      <c r="BW418" s="9"/>
      <c r="BX418" s="9"/>
      <c r="BY418" s="9"/>
      <c r="BZ418" s="9"/>
      <c r="CA418" s="21"/>
      <c r="CB418" s="21"/>
      <c r="CC418" s="21"/>
      <c r="CD418" s="22"/>
      <c r="CE418" s="9"/>
      <c r="CF418" s="9"/>
      <c r="CG418" s="9"/>
      <c r="CH418" s="9"/>
      <c r="CI418" s="9"/>
      <c r="CJ418" s="9"/>
      <c r="CK418" s="9"/>
      <c r="CL418" s="9"/>
      <c r="CM418" s="10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D418" s="3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</row>
    <row r="419" spans="1:156">
      <c r="A419" s="8">
        <v>414</v>
      </c>
      <c r="B419" s="21">
        <v>2013</v>
      </c>
      <c r="C419" s="21">
        <v>1989</v>
      </c>
      <c r="D419" s="22">
        <v>120.8120722</v>
      </c>
      <c r="E419" s="9">
        <v>-103376.7833</v>
      </c>
      <c r="F419" s="9">
        <v>1913989.6503000001</v>
      </c>
      <c r="G419" s="9">
        <v>101672.62639999999</v>
      </c>
      <c r="H419" s="9">
        <v>415801.65860000002</v>
      </c>
      <c r="I419" s="9">
        <v>86010.336899999995</v>
      </c>
      <c r="J419" s="9">
        <v>71388.517399999997</v>
      </c>
      <c r="K419" s="9">
        <v>1234.3088</v>
      </c>
      <c r="L419" s="9">
        <v>2691005.2642999999</v>
      </c>
      <c r="M419" s="9">
        <f t="shared" si="42"/>
        <v>70154.208599999998</v>
      </c>
      <c r="N419" s="26"/>
      <c r="O419" s="26"/>
      <c r="P419" s="26"/>
      <c r="Q419" s="26"/>
      <c r="R419" s="26"/>
      <c r="S419" s="26"/>
      <c r="T419" s="26"/>
      <c r="U419" s="26"/>
      <c r="V419" s="33">
        <f t="shared" si="43"/>
        <v>-103376.7833</v>
      </c>
      <c r="W419" s="26"/>
      <c r="X419" s="26"/>
      <c r="Y419" s="26"/>
      <c r="Z419" s="26"/>
      <c r="AA419" s="26"/>
      <c r="AB419" s="38">
        <v>2014</v>
      </c>
      <c r="AC419" s="38">
        <v>1951</v>
      </c>
      <c r="AD419" s="39">
        <v>165.19841829999999</v>
      </c>
      <c r="AE419" s="33">
        <v>264402.16859999998</v>
      </c>
      <c r="AF419" s="33">
        <v>2015509.9491999999</v>
      </c>
      <c r="AG419" s="33">
        <v>106509.8227</v>
      </c>
      <c r="AH419" s="33">
        <v>192244.734</v>
      </c>
      <c r="AI419" s="33">
        <v>73563.682199999996</v>
      </c>
      <c r="AJ419" s="33">
        <v>619633.06649999996</v>
      </c>
      <c r="AK419" s="33">
        <v>0</v>
      </c>
      <c r="AL419" s="33">
        <v>2743059.0860000001</v>
      </c>
      <c r="AM419" s="33">
        <f t="shared" si="44"/>
        <v>619633.06649999996</v>
      </c>
      <c r="AN419" s="33"/>
      <c r="AO419" s="33"/>
      <c r="AP419" s="33"/>
      <c r="AQ419" s="33"/>
      <c r="AR419" s="33"/>
      <c r="AS419" s="33"/>
      <c r="AT419" s="33"/>
      <c r="AU419" s="33"/>
      <c r="AV419" s="33">
        <f t="shared" si="45"/>
        <v>264402.16859999998</v>
      </c>
      <c r="AW419" s="33"/>
      <c r="AX419" s="33"/>
      <c r="AY419" s="33"/>
      <c r="AZ419" s="33"/>
      <c r="BA419" s="38">
        <v>414</v>
      </c>
      <c r="BB419" s="38">
        <v>2015</v>
      </c>
      <c r="BC419" s="38">
        <v>1952</v>
      </c>
      <c r="BD419" s="39">
        <v>147.2903905</v>
      </c>
      <c r="BE419" s="33">
        <f t="shared" si="46"/>
        <v>4068.4252554788254</v>
      </c>
      <c r="BF419" s="33">
        <v>2057994.9561000001</v>
      </c>
      <c r="BG419" s="33">
        <v>106509.8227</v>
      </c>
      <c r="BH419" s="33">
        <v>186917.4068</v>
      </c>
      <c r="BI419" s="33">
        <v>72834.074555478903</v>
      </c>
      <c r="BJ419" s="33">
        <v>357639.58529999998</v>
      </c>
      <c r="BK419" s="33">
        <v>5977.3159999999998</v>
      </c>
      <c r="BL419" s="33">
        <v>2771850.1041999999</v>
      </c>
      <c r="BM419" s="33">
        <f t="shared" si="47"/>
        <v>351662.26929999999</v>
      </c>
      <c r="BN419" s="9"/>
      <c r="BO419" s="9"/>
      <c r="BP419" s="9"/>
      <c r="BQ419" s="9"/>
      <c r="BR419" s="9"/>
      <c r="BS419" s="9"/>
      <c r="BT419" s="9"/>
      <c r="BU419" s="9"/>
      <c r="BV419" s="33">
        <f t="shared" si="48"/>
        <v>4068.4252554788254</v>
      </c>
      <c r="BW419" s="9"/>
      <c r="BX419" s="9"/>
      <c r="BY419" s="9"/>
      <c r="BZ419" s="9"/>
      <c r="CA419" s="21"/>
      <c r="CB419" s="21"/>
      <c r="CC419" s="21"/>
      <c r="CD419" s="22"/>
      <c r="CE419" s="9"/>
      <c r="CF419" s="9"/>
      <c r="CG419" s="9"/>
      <c r="CH419" s="9"/>
      <c r="CI419" s="9"/>
      <c r="CJ419" s="9"/>
      <c r="CK419" s="9"/>
      <c r="CL419" s="9"/>
      <c r="CM419" s="10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D419" s="3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</row>
    <row r="420" spans="1:156">
      <c r="A420" s="8">
        <v>415</v>
      </c>
      <c r="B420" s="21">
        <v>2013</v>
      </c>
      <c r="C420" s="21">
        <v>1959</v>
      </c>
      <c r="D420" s="22">
        <v>157.36598480000001</v>
      </c>
      <c r="E420" s="9">
        <v>31924.5622</v>
      </c>
      <c r="F420" s="9">
        <v>1943633.7604</v>
      </c>
      <c r="G420" s="9">
        <v>101672.62639999999</v>
      </c>
      <c r="H420" s="9">
        <v>416567.24829999998</v>
      </c>
      <c r="I420" s="9">
        <v>83159.410600000003</v>
      </c>
      <c r="J420" s="9">
        <v>174067.3285</v>
      </c>
      <c r="K420" s="9">
        <v>0</v>
      </c>
      <c r="L420" s="9">
        <v>2687175.8121000002</v>
      </c>
      <c r="M420" s="9">
        <f t="shared" si="42"/>
        <v>174067.3285</v>
      </c>
      <c r="N420" s="26"/>
      <c r="O420" s="26"/>
      <c r="P420" s="26"/>
      <c r="Q420" s="26"/>
      <c r="R420" s="26"/>
      <c r="S420" s="26"/>
      <c r="T420" s="26"/>
      <c r="U420" s="26"/>
      <c r="V420" s="33">
        <f t="shared" si="43"/>
        <v>31924.5622</v>
      </c>
      <c r="W420" s="26"/>
      <c r="X420" s="26"/>
      <c r="Y420" s="26"/>
      <c r="Z420" s="26"/>
      <c r="AA420" s="26"/>
      <c r="AB420" s="38">
        <v>2014</v>
      </c>
      <c r="AC420" s="38">
        <v>1978</v>
      </c>
      <c r="AD420" s="39">
        <v>138.30665930000001</v>
      </c>
      <c r="AE420" s="33">
        <v>178191.34150000001</v>
      </c>
      <c r="AF420" s="33">
        <v>2081643.2834000001</v>
      </c>
      <c r="AG420" s="33">
        <v>106509.8227</v>
      </c>
      <c r="AH420" s="33">
        <v>187525.22690000001</v>
      </c>
      <c r="AI420" s="33">
        <v>91302.119500000001</v>
      </c>
      <c r="AJ420" s="33">
        <v>464679.02850000001</v>
      </c>
      <c r="AK420" s="33">
        <v>35005.5101</v>
      </c>
      <c r="AL420" s="33">
        <v>2718462.6294</v>
      </c>
      <c r="AM420" s="33">
        <f t="shared" si="44"/>
        <v>429673.5184</v>
      </c>
      <c r="AN420" s="33"/>
      <c r="AO420" s="33"/>
      <c r="AP420" s="33"/>
      <c r="AQ420" s="33"/>
      <c r="AR420" s="33"/>
      <c r="AS420" s="33"/>
      <c r="AT420" s="33"/>
      <c r="AU420" s="33"/>
      <c r="AV420" s="33">
        <f t="shared" si="45"/>
        <v>178191.34150000001</v>
      </c>
      <c r="AW420" s="33"/>
      <c r="AX420" s="33"/>
      <c r="AY420" s="33"/>
      <c r="AZ420" s="33"/>
      <c r="BA420" s="38">
        <v>415</v>
      </c>
      <c r="BB420" s="38">
        <v>2015</v>
      </c>
      <c r="BC420" s="38">
        <v>1979</v>
      </c>
      <c r="BD420" s="39">
        <v>108.16205739999999</v>
      </c>
      <c r="BE420" s="33">
        <f t="shared" si="46"/>
        <v>-189707.8127300404</v>
      </c>
      <c r="BF420" s="33">
        <v>2098733.0506000002</v>
      </c>
      <c r="BG420" s="33">
        <v>106509.8227</v>
      </c>
      <c r="BH420" s="33">
        <v>182167.4002</v>
      </c>
      <c r="BI420" s="33">
        <v>90687.145269959205</v>
      </c>
      <c r="BJ420" s="33">
        <v>151130.7775</v>
      </c>
      <c r="BK420" s="33">
        <v>53078.1443</v>
      </c>
      <c r="BL420" s="33">
        <v>2765857.8646999998</v>
      </c>
      <c r="BM420" s="33">
        <f t="shared" si="47"/>
        <v>98052.633199999997</v>
      </c>
      <c r="BN420" s="9"/>
      <c r="BO420" s="9"/>
      <c r="BP420" s="9"/>
      <c r="BQ420" s="9"/>
      <c r="BR420" s="9"/>
      <c r="BS420" s="9"/>
      <c r="BT420" s="9"/>
      <c r="BU420" s="9"/>
      <c r="BV420" s="33">
        <f t="shared" si="48"/>
        <v>-189707.8127300404</v>
      </c>
      <c r="BW420" s="9"/>
      <c r="BX420" s="9"/>
      <c r="BY420" s="9"/>
      <c r="BZ420" s="9"/>
      <c r="CA420" s="21"/>
      <c r="CB420" s="21"/>
      <c r="CC420" s="21"/>
      <c r="CD420" s="22"/>
      <c r="CE420" s="9"/>
      <c r="CF420" s="9"/>
      <c r="CG420" s="9"/>
      <c r="CH420" s="9"/>
      <c r="CI420" s="9"/>
      <c r="CJ420" s="9"/>
      <c r="CK420" s="9"/>
      <c r="CL420" s="9"/>
      <c r="CM420" s="10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D420" s="3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</row>
    <row r="421" spans="1:156">
      <c r="A421" s="8">
        <v>416</v>
      </c>
      <c r="B421" s="21">
        <v>2013</v>
      </c>
      <c r="C421" s="21">
        <v>1957</v>
      </c>
      <c r="D421" s="22">
        <v>143.02299429999999</v>
      </c>
      <c r="E421" s="9">
        <v>-38685.221700000002</v>
      </c>
      <c r="F421" s="9">
        <v>1950118.0536</v>
      </c>
      <c r="G421" s="9">
        <v>101672.62639999999</v>
      </c>
      <c r="H421" s="9">
        <v>415226.42570000002</v>
      </c>
      <c r="I421" s="9">
        <v>88152.407000000007</v>
      </c>
      <c r="J421" s="9">
        <v>130419.69289999999</v>
      </c>
      <c r="K421" s="9">
        <v>30487.6567</v>
      </c>
      <c r="L421" s="9">
        <v>2693786.7707000002</v>
      </c>
      <c r="M421" s="9">
        <f t="shared" si="42"/>
        <v>99932.036200000002</v>
      </c>
      <c r="N421" s="26"/>
      <c r="O421" s="26"/>
      <c r="P421" s="26"/>
      <c r="Q421" s="26"/>
      <c r="R421" s="26"/>
      <c r="S421" s="26"/>
      <c r="T421" s="26"/>
      <c r="U421" s="26"/>
      <c r="V421" s="33">
        <f t="shared" si="43"/>
        <v>-38685.221700000002</v>
      </c>
      <c r="W421" s="26"/>
      <c r="X421" s="26"/>
      <c r="Y421" s="26"/>
      <c r="Z421" s="26"/>
      <c r="AA421" s="26"/>
      <c r="AB421" s="38">
        <v>2014</v>
      </c>
      <c r="AC421" s="38">
        <v>1941</v>
      </c>
      <c r="AD421" s="39">
        <v>99.84141047</v>
      </c>
      <c r="AE421" s="33">
        <v>-170357.533</v>
      </c>
      <c r="AF421" s="33">
        <v>2060045.3300999999</v>
      </c>
      <c r="AG421" s="33">
        <v>106509.8227</v>
      </c>
      <c r="AH421" s="33">
        <v>176723.23180000001</v>
      </c>
      <c r="AI421" s="33">
        <v>131901.8069</v>
      </c>
      <c r="AJ421" s="33">
        <v>179637.25459999999</v>
      </c>
      <c r="AK421" s="33">
        <v>115966.14750000001</v>
      </c>
      <c r="AL421" s="33">
        <v>2709208.8316000002</v>
      </c>
      <c r="AM421" s="33">
        <f t="shared" si="44"/>
        <v>63671.107099999979</v>
      </c>
      <c r="AN421" s="33"/>
      <c r="AO421" s="33"/>
      <c r="AP421" s="33"/>
      <c r="AQ421" s="33"/>
      <c r="AR421" s="33"/>
      <c r="AS421" s="33"/>
      <c r="AT421" s="33"/>
      <c r="AU421" s="33"/>
      <c r="AV421" s="33">
        <f t="shared" si="45"/>
        <v>-170357.533</v>
      </c>
      <c r="AW421" s="33"/>
      <c r="AX421" s="33"/>
      <c r="AY421" s="33"/>
      <c r="AZ421" s="33"/>
      <c r="BA421" s="38">
        <v>416</v>
      </c>
      <c r="BB421" s="38">
        <v>2015</v>
      </c>
      <c r="BC421" s="38">
        <v>1942</v>
      </c>
      <c r="BD421" s="39">
        <v>129.83243809999999</v>
      </c>
      <c r="BE421" s="33">
        <f t="shared" si="46"/>
        <v>-27971.802787388675</v>
      </c>
      <c r="BF421" s="33">
        <v>2123119.3435</v>
      </c>
      <c r="BG421" s="33">
        <v>106509.8227</v>
      </c>
      <c r="BH421" s="33">
        <v>185125.91819999999</v>
      </c>
      <c r="BI421" s="33">
        <v>79567.448812610804</v>
      </c>
      <c r="BJ421" s="33">
        <v>279988.22480000003</v>
      </c>
      <c r="BK421" s="33">
        <v>17990.2608</v>
      </c>
      <c r="BL421" s="33">
        <v>2784292.3</v>
      </c>
      <c r="BM421" s="33">
        <f t="shared" si="47"/>
        <v>261997.96400000004</v>
      </c>
      <c r="BN421" s="9"/>
      <c r="BO421" s="9"/>
      <c r="BP421" s="9"/>
      <c r="BQ421" s="9"/>
      <c r="BR421" s="9"/>
      <c r="BS421" s="9"/>
      <c r="BT421" s="9"/>
      <c r="BU421" s="9"/>
      <c r="BV421" s="33">
        <f t="shared" si="48"/>
        <v>-27971.802787388675</v>
      </c>
      <c r="BW421" s="9"/>
      <c r="BX421" s="9"/>
      <c r="BY421" s="9"/>
      <c r="BZ421" s="9"/>
      <c r="CA421" s="21"/>
      <c r="CB421" s="21"/>
      <c r="CC421" s="21"/>
      <c r="CD421" s="22"/>
      <c r="CE421" s="9"/>
      <c r="CF421" s="9"/>
      <c r="CG421" s="9"/>
      <c r="CH421" s="9"/>
      <c r="CI421" s="9"/>
      <c r="CJ421" s="9"/>
      <c r="CK421" s="9"/>
      <c r="CL421" s="9"/>
      <c r="CM421" s="10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D421" s="3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</row>
    <row r="422" spans="1:156">
      <c r="A422" s="8">
        <v>417</v>
      </c>
      <c r="B422" s="21">
        <v>2013</v>
      </c>
      <c r="C422" s="21">
        <v>1963</v>
      </c>
      <c r="D422" s="22">
        <v>129.95508799999999</v>
      </c>
      <c r="E422" s="9">
        <v>-55169.7817</v>
      </c>
      <c r="F422" s="9">
        <v>1918112.1880999999</v>
      </c>
      <c r="G422" s="9">
        <v>101672.62639999999</v>
      </c>
      <c r="H422" s="9">
        <v>415405.37900000002</v>
      </c>
      <c r="I422" s="9">
        <v>87486.015100000004</v>
      </c>
      <c r="J422" s="9">
        <v>112982.95819999999</v>
      </c>
      <c r="K422" s="9">
        <v>2569.1718999999998</v>
      </c>
      <c r="L422" s="9">
        <v>2688259.7766999998</v>
      </c>
      <c r="M422" s="9">
        <f t="shared" si="42"/>
        <v>110413.78629999999</v>
      </c>
      <c r="N422" s="26"/>
      <c r="O422" s="26"/>
      <c r="P422" s="26"/>
      <c r="Q422" s="26"/>
      <c r="R422" s="26"/>
      <c r="S422" s="26"/>
      <c r="T422" s="26"/>
      <c r="U422" s="26"/>
      <c r="V422" s="33">
        <f t="shared" si="43"/>
        <v>-55169.7817</v>
      </c>
      <c r="W422" s="26"/>
      <c r="X422" s="26"/>
      <c r="Y422" s="26"/>
      <c r="Z422" s="26"/>
      <c r="AA422" s="26"/>
      <c r="AB422" s="38">
        <v>2014</v>
      </c>
      <c r="AC422" s="38">
        <v>1968</v>
      </c>
      <c r="AD422" s="39">
        <v>129.60285930000001</v>
      </c>
      <c r="AE422" s="33">
        <v>42725.941800000001</v>
      </c>
      <c r="AF422" s="33">
        <v>1997092.6897</v>
      </c>
      <c r="AG422" s="33">
        <v>106509.8227</v>
      </c>
      <c r="AH422" s="33">
        <v>192108.05480000001</v>
      </c>
      <c r="AI422" s="33">
        <v>74077.395799999998</v>
      </c>
      <c r="AJ422" s="33">
        <v>396098.05070000002</v>
      </c>
      <c r="AK422" s="33">
        <v>5244.9551000000001</v>
      </c>
      <c r="AL422" s="33">
        <v>2717915.1168</v>
      </c>
      <c r="AM422" s="33">
        <f t="shared" si="44"/>
        <v>390853.0956</v>
      </c>
      <c r="AN422" s="33"/>
      <c r="AO422" s="33"/>
      <c r="AP422" s="33"/>
      <c r="AQ422" s="33"/>
      <c r="AR422" s="33"/>
      <c r="AS422" s="33"/>
      <c r="AT422" s="33"/>
      <c r="AU422" s="33"/>
      <c r="AV422" s="33">
        <f t="shared" si="45"/>
        <v>42725.941800000001</v>
      </c>
      <c r="AW422" s="33"/>
      <c r="AX422" s="33"/>
      <c r="AY422" s="33"/>
      <c r="AZ422" s="33"/>
      <c r="BA422" s="38">
        <v>417</v>
      </c>
      <c r="BB422" s="38">
        <v>2015</v>
      </c>
      <c r="BC422" s="38">
        <v>1969</v>
      </c>
      <c r="BD422" s="39">
        <v>154.8868702</v>
      </c>
      <c r="BE422" s="33">
        <f t="shared" si="46"/>
        <v>163606.26221918222</v>
      </c>
      <c r="BF422" s="33">
        <v>2065211.7879999999</v>
      </c>
      <c r="BG422" s="33">
        <v>106509.8227</v>
      </c>
      <c r="BH422" s="33">
        <v>187399.97010000001</v>
      </c>
      <c r="BI422" s="33">
        <v>71020.343019182503</v>
      </c>
      <c r="BJ422" s="33">
        <v>528332.38280000002</v>
      </c>
      <c r="BK422" s="33">
        <v>5158.7053999999998</v>
      </c>
      <c r="BL422" s="33">
        <v>2789709.3390000002</v>
      </c>
      <c r="BM422" s="33">
        <f t="shared" si="47"/>
        <v>523173.67740000004</v>
      </c>
      <c r="BN422" s="9"/>
      <c r="BO422" s="9"/>
      <c r="BP422" s="9"/>
      <c r="BQ422" s="9"/>
      <c r="BR422" s="9"/>
      <c r="BS422" s="9"/>
      <c r="BT422" s="9"/>
      <c r="BU422" s="9"/>
      <c r="BV422" s="33">
        <f t="shared" si="48"/>
        <v>163606.26221918222</v>
      </c>
      <c r="BW422" s="9"/>
      <c r="BX422" s="9"/>
      <c r="BY422" s="9"/>
      <c r="BZ422" s="9"/>
      <c r="CA422" s="21"/>
      <c r="CB422" s="21"/>
      <c r="CC422" s="21"/>
      <c r="CD422" s="22"/>
      <c r="CE422" s="9"/>
      <c r="CF422" s="9"/>
      <c r="CG422" s="9"/>
      <c r="CH422" s="9"/>
      <c r="CI422" s="9"/>
      <c r="CJ422" s="9"/>
      <c r="CK422" s="9"/>
      <c r="CL422" s="9"/>
      <c r="CM422" s="10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D422" s="3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</row>
    <row r="423" spans="1:156">
      <c r="A423" s="8">
        <v>418</v>
      </c>
      <c r="B423" s="21">
        <v>2013</v>
      </c>
      <c r="C423" s="21">
        <v>1985</v>
      </c>
      <c r="D423" s="22">
        <v>118.7752141</v>
      </c>
      <c r="E423" s="9">
        <v>-21982.393800000002</v>
      </c>
      <c r="F423" s="9">
        <v>1979343.4567</v>
      </c>
      <c r="G423" s="9">
        <v>101672.62639999999</v>
      </c>
      <c r="H423" s="9">
        <v>416100.72649999999</v>
      </c>
      <c r="I423" s="9">
        <v>84896.658800000005</v>
      </c>
      <c r="J423" s="9">
        <v>87536.118199999997</v>
      </c>
      <c r="K423" s="9">
        <v>3809.0969</v>
      </c>
      <c r="L423" s="9">
        <v>2687722.8835</v>
      </c>
      <c r="M423" s="9">
        <f t="shared" si="42"/>
        <v>83727.021299999993</v>
      </c>
      <c r="N423" s="26"/>
      <c r="O423" s="26"/>
      <c r="P423" s="26"/>
      <c r="Q423" s="26"/>
      <c r="R423" s="26"/>
      <c r="S423" s="26"/>
      <c r="T423" s="26"/>
      <c r="U423" s="26"/>
      <c r="V423" s="33">
        <f t="shared" si="43"/>
        <v>-21982.393800000002</v>
      </c>
      <c r="W423" s="26"/>
      <c r="X423" s="26"/>
      <c r="Y423" s="26"/>
      <c r="Z423" s="26"/>
      <c r="AA423" s="26"/>
      <c r="AB423" s="38">
        <v>2014</v>
      </c>
      <c r="AC423" s="38">
        <v>1955</v>
      </c>
      <c r="AD423" s="39">
        <v>130.9657498</v>
      </c>
      <c r="AE423" s="33">
        <v>-25116.4571</v>
      </c>
      <c r="AF423" s="33">
        <v>2083056.6377000001</v>
      </c>
      <c r="AG423" s="33">
        <v>106509.8227</v>
      </c>
      <c r="AH423" s="33">
        <v>183395.36739999999</v>
      </c>
      <c r="AI423" s="33">
        <v>106824.34510000001</v>
      </c>
      <c r="AJ423" s="33">
        <v>306958.07020000002</v>
      </c>
      <c r="AK423" s="33">
        <v>87606.587</v>
      </c>
      <c r="AL423" s="33">
        <v>2724254.1132</v>
      </c>
      <c r="AM423" s="33">
        <f t="shared" si="44"/>
        <v>219351.48320000002</v>
      </c>
      <c r="AN423" s="33"/>
      <c r="AO423" s="33"/>
      <c r="AP423" s="33"/>
      <c r="AQ423" s="33"/>
      <c r="AR423" s="33"/>
      <c r="AS423" s="33"/>
      <c r="AT423" s="33"/>
      <c r="AU423" s="33"/>
      <c r="AV423" s="33">
        <f t="shared" si="45"/>
        <v>-25116.4571</v>
      </c>
      <c r="AW423" s="33"/>
      <c r="AX423" s="33"/>
      <c r="AY423" s="33"/>
      <c r="AZ423" s="33"/>
      <c r="BA423" s="38">
        <v>418</v>
      </c>
      <c r="BB423" s="38">
        <v>2015</v>
      </c>
      <c r="BC423" s="38">
        <v>1956</v>
      </c>
      <c r="BD423" s="39">
        <v>179.89372280000001</v>
      </c>
      <c r="BE423" s="33">
        <f t="shared" si="46"/>
        <v>268804.80360505171</v>
      </c>
      <c r="BF423" s="33">
        <v>2113467.8355999999</v>
      </c>
      <c r="BG423" s="33">
        <v>106509.8227</v>
      </c>
      <c r="BH423" s="33">
        <v>186088.99739999999</v>
      </c>
      <c r="BI423" s="33">
        <v>75947.681105051801</v>
      </c>
      <c r="BJ423" s="33">
        <v>598566.36309999996</v>
      </c>
      <c r="BK423" s="33">
        <v>6043.2844999999998</v>
      </c>
      <c r="BL423" s="33">
        <v>2805732.6118000001</v>
      </c>
      <c r="BM423" s="33">
        <f t="shared" si="47"/>
        <v>592523.07860000001</v>
      </c>
      <c r="BN423" s="9"/>
      <c r="BO423" s="9"/>
      <c r="BP423" s="9"/>
      <c r="BQ423" s="9"/>
      <c r="BR423" s="9"/>
      <c r="BS423" s="9"/>
      <c r="BT423" s="9"/>
      <c r="BU423" s="9"/>
      <c r="BV423" s="33">
        <f t="shared" si="48"/>
        <v>268804.80360505171</v>
      </c>
      <c r="BW423" s="9"/>
      <c r="BX423" s="9"/>
      <c r="BY423" s="9"/>
      <c r="BZ423" s="9"/>
      <c r="CA423" s="21"/>
      <c r="CB423" s="21"/>
      <c r="CC423" s="21"/>
      <c r="CD423" s="22"/>
      <c r="CE423" s="9"/>
      <c r="CF423" s="9"/>
      <c r="CG423" s="9"/>
      <c r="CH423" s="9"/>
      <c r="CI423" s="9"/>
      <c r="CJ423" s="9"/>
      <c r="CK423" s="9"/>
      <c r="CL423" s="9"/>
      <c r="CM423" s="10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D423" s="3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</row>
    <row r="424" spans="1:156">
      <c r="A424" s="8">
        <v>419</v>
      </c>
      <c r="B424" s="21">
        <v>2013</v>
      </c>
      <c r="C424" s="21">
        <v>1998</v>
      </c>
      <c r="D424" s="22">
        <v>141.2795888</v>
      </c>
      <c r="E424" s="9">
        <v>-34560.241699999999</v>
      </c>
      <c r="F424" s="9">
        <v>1936949.1832000001</v>
      </c>
      <c r="G424" s="9">
        <v>101672.62639999999</v>
      </c>
      <c r="H424" s="9">
        <v>415395.3591</v>
      </c>
      <c r="I424" s="9">
        <v>87523.327799999999</v>
      </c>
      <c r="J424" s="9">
        <v>118552.8017</v>
      </c>
      <c r="K424" s="9">
        <v>4965.3764000000001</v>
      </c>
      <c r="L424" s="9">
        <v>2689688.1634</v>
      </c>
      <c r="M424" s="9">
        <f t="shared" si="42"/>
        <v>113587.4253</v>
      </c>
      <c r="N424" s="26"/>
      <c r="O424" s="26"/>
      <c r="P424" s="26"/>
      <c r="Q424" s="26"/>
      <c r="R424" s="26"/>
      <c r="S424" s="26"/>
      <c r="T424" s="26"/>
      <c r="U424" s="26"/>
      <c r="V424" s="33">
        <f t="shared" si="43"/>
        <v>-34560.241699999999</v>
      </c>
      <c r="W424" s="26"/>
      <c r="X424" s="26"/>
      <c r="Y424" s="26"/>
      <c r="Z424" s="26"/>
      <c r="AA424" s="26"/>
      <c r="AB424" s="38">
        <v>2014</v>
      </c>
      <c r="AC424" s="38">
        <v>1934</v>
      </c>
      <c r="AD424" s="39">
        <v>151.97348650000001</v>
      </c>
      <c r="AE424" s="33">
        <v>227737.55929999999</v>
      </c>
      <c r="AF424" s="33">
        <v>2042557.3472</v>
      </c>
      <c r="AG424" s="33">
        <v>106509.8227</v>
      </c>
      <c r="AH424" s="33">
        <v>193283.5693</v>
      </c>
      <c r="AI424" s="33">
        <v>69659.182100000005</v>
      </c>
      <c r="AJ424" s="33">
        <v>562795.59779999999</v>
      </c>
      <c r="AK424" s="33">
        <v>9684.2157999999999</v>
      </c>
      <c r="AL424" s="33">
        <v>2737383.7439999999</v>
      </c>
      <c r="AM424" s="33">
        <f t="shared" si="44"/>
        <v>553111.38199999998</v>
      </c>
      <c r="AN424" s="33"/>
      <c r="AO424" s="33"/>
      <c r="AP424" s="33"/>
      <c r="AQ424" s="33"/>
      <c r="AR424" s="33"/>
      <c r="AS424" s="33"/>
      <c r="AT424" s="33"/>
      <c r="AU424" s="33"/>
      <c r="AV424" s="33">
        <f t="shared" si="45"/>
        <v>227737.55929999999</v>
      </c>
      <c r="AW424" s="33"/>
      <c r="AX424" s="33"/>
      <c r="AY424" s="33"/>
      <c r="AZ424" s="33"/>
      <c r="BA424" s="38">
        <v>419</v>
      </c>
      <c r="BB424" s="38">
        <v>2015</v>
      </c>
      <c r="BC424" s="38">
        <v>1935</v>
      </c>
      <c r="BD424" s="39">
        <v>122.9110288</v>
      </c>
      <c r="BE424" s="33">
        <f t="shared" si="46"/>
        <v>7175.7109991773032</v>
      </c>
      <c r="BF424" s="33">
        <v>2089775.9378</v>
      </c>
      <c r="BG424" s="33">
        <v>106509.8227</v>
      </c>
      <c r="BH424" s="33">
        <v>182408.27859999999</v>
      </c>
      <c r="BI424" s="33">
        <v>89781.795199177694</v>
      </c>
      <c r="BJ424" s="33">
        <v>343420.3504</v>
      </c>
      <c r="BK424" s="33">
        <v>22023.6057</v>
      </c>
      <c r="BL424" s="33">
        <v>2782696.8679999998</v>
      </c>
      <c r="BM424" s="33">
        <f t="shared" si="47"/>
        <v>321396.74469999998</v>
      </c>
      <c r="BN424" s="9"/>
      <c r="BO424" s="9"/>
      <c r="BP424" s="9"/>
      <c r="BQ424" s="9"/>
      <c r="BR424" s="9"/>
      <c r="BS424" s="9"/>
      <c r="BT424" s="9"/>
      <c r="BU424" s="9"/>
      <c r="BV424" s="33">
        <f t="shared" si="48"/>
        <v>7175.7109991773032</v>
      </c>
      <c r="BW424" s="9"/>
      <c r="BX424" s="9"/>
      <c r="BY424" s="9"/>
      <c r="BZ424" s="9"/>
      <c r="CA424" s="21"/>
      <c r="CB424" s="21"/>
      <c r="CC424" s="21"/>
      <c r="CD424" s="22"/>
      <c r="CE424" s="9"/>
      <c r="CF424" s="9"/>
      <c r="CG424" s="9"/>
      <c r="CH424" s="9"/>
      <c r="CI424" s="9"/>
      <c r="CJ424" s="9"/>
      <c r="CK424" s="9"/>
      <c r="CL424" s="9"/>
      <c r="CM424" s="10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D424" s="3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</row>
    <row r="425" spans="1:156">
      <c r="A425" s="8">
        <v>420</v>
      </c>
      <c r="B425" s="21">
        <v>2013</v>
      </c>
      <c r="C425" s="21">
        <v>2000</v>
      </c>
      <c r="D425" s="22">
        <v>130.36176699999999</v>
      </c>
      <c r="E425" s="9">
        <v>-55891.118499999997</v>
      </c>
      <c r="F425" s="9">
        <v>1948988.7716000001</v>
      </c>
      <c r="G425" s="9">
        <v>101672.62639999999</v>
      </c>
      <c r="H425" s="9">
        <v>415751.8199</v>
      </c>
      <c r="I425" s="9">
        <v>86195.928</v>
      </c>
      <c r="J425" s="9">
        <v>82816.837700000004</v>
      </c>
      <c r="K425" s="9">
        <v>2987.058</v>
      </c>
      <c r="L425" s="9">
        <v>2688330.0441000001</v>
      </c>
      <c r="M425" s="9">
        <f t="shared" si="42"/>
        <v>79829.779699999999</v>
      </c>
      <c r="N425" s="26"/>
      <c r="O425" s="26"/>
      <c r="P425" s="26"/>
      <c r="Q425" s="26"/>
      <c r="R425" s="26"/>
      <c r="S425" s="26"/>
      <c r="T425" s="26"/>
      <c r="U425" s="26"/>
      <c r="V425" s="33">
        <f t="shared" si="43"/>
        <v>-55891.118499999997</v>
      </c>
      <c r="W425" s="26"/>
      <c r="X425" s="26"/>
      <c r="Y425" s="26"/>
      <c r="Z425" s="26"/>
      <c r="AA425" s="26"/>
      <c r="AB425" s="38">
        <v>2014</v>
      </c>
      <c r="AC425" s="38">
        <v>1940</v>
      </c>
      <c r="AD425" s="39">
        <v>109.1286128</v>
      </c>
      <c r="AE425" s="33">
        <v>-130118.32769999999</v>
      </c>
      <c r="AF425" s="33">
        <v>2043467.6562000001</v>
      </c>
      <c r="AG425" s="33">
        <v>106509.8227</v>
      </c>
      <c r="AH425" s="33">
        <v>185195.1753</v>
      </c>
      <c r="AI425" s="33">
        <v>100059.7023</v>
      </c>
      <c r="AJ425" s="33">
        <v>201641.76939999999</v>
      </c>
      <c r="AK425" s="33">
        <v>47514.962299999999</v>
      </c>
      <c r="AL425" s="33">
        <v>2719477.4912999999</v>
      </c>
      <c r="AM425" s="33">
        <f t="shared" si="44"/>
        <v>154126.80709999998</v>
      </c>
      <c r="AN425" s="33"/>
      <c r="AO425" s="33"/>
      <c r="AP425" s="33"/>
      <c r="AQ425" s="33"/>
      <c r="AR425" s="33"/>
      <c r="AS425" s="33"/>
      <c r="AT425" s="33"/>
      <c r="AU425" s="33"/>
      <c r="AV425" s="33">
        <f t="shared" si="45"/>
        <v>-130118.32769999999</v>
      </c>
      <c r="AW425" s="33"/>
      <c r="AX425" s="33"/>
      <c r="AY425" s="33"/>
      <c r="AZ425" s="33"/>
      <c r="BA425" s="38">
        <v>420</v>
      </c>
      <c r="BB425" s="38">
        <v>2015</v>
      </c>
      <c r="BC425" s="38">
        <v>1941</v>
      </c>
      <c r="BD425" s="39">
        <v>99.84141047</v>
      </c>
      <c r="BE425" s="33">
        <f t="shared" si="46"/>
        <v>-218352.41449939879</v>
      </c>
      <c r="BF425" s="33">
        <v>2101814.9136000001</v>
      </c>
      <c r="BG425" s="33">
        <v>106509.8227</v>
      </c>
      <c r="BH425" s="33">
        <v>178299.9344</v>
      </c>
      <c r="BI425" s="33">
        <v>105223.15470060099</v>
      </c>
      <c r="BJ425" s="33">
        <v>116056.2697</v>
      </c>
      <c r="BK425" s="33">
        <v>62449.590700000001</v>
      </c>
      <c r="BL425" s="33">
        <v>2763806.9188999999</v>
      </c>
      <c r="BM425" s="33">
        <f t="shared" si="47"/>
        <v>53606.679000000004</v>
      </c>
      <c r="BN425" s="9"/>
      <c r="BO425" s="9"/>
      <c r="BP425" s="9"/>
      <c r="BQ425" s="9"/>
      <c r="BR425" s="9"/>
      <c r="BS425" s="9"/>
      <c r="BT425" s="9"/>
      <c r="BU425" s="9"/>
      <c r="BV425" s="33">
        <f t="shared" si="48"/>
        <v>-218352.41449939879</v>
      </c>
      <c r="BW425" s="9"/>
      <c r="BX425" s="9"/>
      <c r="BY425" s="9"/>
      <c r="BZ425" s="9"/>
      <c r="CA425" s="21"/>
      <c r="CB425" s="21"/>
      <c r="CC425" s="21"/>
      <c r="CD425" s="22"/>
      <c r="CE425" s="9"/>
      <c r="CF425" s="9"/>
      <c r="CG425" s="9"/>
      <c r="CH425" s="9"/>
      <c r="CI425" s="9"/>
      <c r="CJ425" s="9"/>
      <c r="CK425" s="9"/>
      <c r="CL425" s="9"/>
      <c r="CM425" s="10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D425" s="3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</row>
    <row r="426" spans="1:156">
      <c r="A426" s="8">
        <v>421</v>
      </c>
      <c r="B426" s="21">
        <v>2013</v>
      </c>
      <c r="C426" s="21">
        <v>1988</v>
      </c>
      <c r="D426" s="22">
        <v>96.405491260000005</v>
      </c>
      <c r="E426" s="9">
        <v>3652.3234000000002</v>
      </c>
      <c r="F426" s="9">
        <v>1964664.0212000001</v>
      </c>
      <c r="G426" s="9">
        <v>101672.62639999999</v>
      </c>
      <c r="H426" s="9">
        <v>415031.99619999999</v>
      </c>
      <c r="I426" s="9">
        <v>88876.429499999998</v>
      </c>
      <c r="J426" s="9">
        <v>135978.96040000001</v>
      </c>
      <c r="K426" s="9">
        <v>11708.2798</v>
      </c>
      <c r="L426" s="9">
        <v>2690863.4306999999</v>
      </c>
      <c r="M426" s="9">
        <f t="shared" si="42"/>
        <v>124270.68060000001</v>
      </c>
      <c r="N426" s="26"/>
      <c r="O426" s="26"/>
      <c r="P426" s="26"/>
      <c r="Q426" s="26"/>
      <c r="R426" s="26"/>
      <c r="S426" s="26"/>
      <c r="T426" s="26"/>
      <c r="U426" s="26"/>
      <c r="V426" s="33">
        <f t="shared" si="43"/>
        <v>3652.3234000000002</v>
      </c>
      <c r="W426" s="26"/>
      <c r="X426" s="26"/>
      <c r="Y426" s="26"/>
      <c r="Z426" s="26"/>
      <c r="AA426" s="26"/>
      <c r="AB426" s="38">
        <v>2014</v>
      </c>
      <c r="AC426" s="38">
        <v>1938</v>
      </c>
      <c r="AD426" s="39">
        <v>137.05777069999999</v>
      </c>
      <c r="AE426" s="33">
        <v>-9571.8222000000005</v>
      </c>
      <c r="AF426" s="33">
        <v>2042960.0496</v>
      </c>
      <c r="AG426" s="33">
        <v>106509.8227</v>
      </c>
      <c r="AH426" s="33">
        <v>188426.77050000001</v>
      </c>
      <c r="AI426" s="33">
        <v>87913.635299999994</v>
      </c>
      <c r="AJ426" s="33">
        <v>322834.98269999999</v>
      </c>
      <c r="AK426" s="33">
        <v>38623.604700000004</v>
      </c>
      <c r="AL426" s="33">
        <v>2719593.4783000001</v>
      </c>
      <c r="AM426" s="33">
        <f t="shared" si="44"/>
        <v>284211.37799999997</v>
      </c>
      <c r="AN426" s="33"/>
      <c r="AO426" s="33"/>
      <c r="AP426" s="33"/>
      <c r="AQ426" s="33"/>
      <c r="AR426" s="33"/>
      <c r="AS426" s="33"/>
      <c r="AT426" s="33"/>
      <c r="AU426" s="33"/>
      <c r="AV426" s="33">
        <f t="shared" si="45"/>
        <v>-9571.8222000000005</v>
      </c>
      <c r="AW426" s="33"/>
      <c r="AX426" s="33"/>
      <c r="AY426" s="33"/>
      <c r="AZ426" s="33"/>
      <c r="BA426" s="38">
        <v>421</v>
      </c>
      <c r="BB426" s="38">
        <v>2015</v>
      </c>
      <c r="BC426" s="38">
        <v>1939</v>
      </c>
      <c r="BD426" s="39">
        <v>108.2014492</v>
      </c>
      <c r="BE426" s="33">
        <f t="shared" si="46"/>
        <v>-216598.19121259637</v>
      </c>
      <c r="BF426" s="33">
        <v>2072287.0345999999</v>
      </c>
      <c r="BG426" s="33">
        <v>106509.8227</v>
      </c>
      <c r="BH426" s="33">
        <v>178517.1771</v>
      </c>
      <c r="BI426" s="33">
        <v>104406.640087404</v>
      </c>
      <c r="BJ426" s="33">
        <v>158154.69810000001</v>
      </c>
      <c r="BK426" s="33">
        <v>62259.194000000003</v>
      </c>
      <c r="BL426" s="33">
        <v>2774214.3698</v>
      </c>
      <c r="BM426" s="33">
        <f t="shared" si="47"/>
        <v>95895.504100000006</v>
      </c>
      <c r="BN426" s="9"/>
      <c r="BO426" s="9"/>
      <c r="BP426" s="9"/>
      <c r="BQ426" s="9"/>
      <c r="BR426" s="9"/>
      <c r="BS426" s="9"/>
      <c r="BT426" s="9"/>
      <c r="BU426" s="9"/>
      <c r="BV426" s="33">
        <f t="shared" si="48"/>
        <v>-216598.19121259637</v>
      </c>
      <c r="BW426" s="9"/>
      <c r="BX426" s="9"/>
      <c r="BY426" s="9"/>
      <c r="BZ426" s="9"/>
      <c r="CA426" s="21"/>
      <c r="CB426" s="21"/>
      <c r="CC426" s="21"/>
      <c r="CD426" s="22"/>
      <c r="CE426" s="9"/>
      <c r="CF426" s="9"/>
      <c r="CG426" s="9"/>
      <c r="CH426" s="9"/>
      <c r="CI426" s="9"/>
      <c r="CJ426" s="9"/>
      <c r="CK426" s="9"/>
      <c r="CL426" s="9"/>
      <c r="CM426" s="10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D426" s="3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</row>
    <row r="427" spans="1:156">
      <c r="A427" s="8">
        <v>422</v>
      </c>
      <c r="B427" s="21">
        <v>2013</v>
      </c>
      <c r="C427" s="21">
        <v>1995</v>
      </c>
      <c r="D427" s="22">
        <v>131.04328570000001</v>
      </c>
      <c r="E427" s="9">
        <v>-16492.430799999998</v>
      </c>
      <c r="F427" s="9">
        <v>1938174.0654</v>
      </c>
      <c r="G427" s="9">
        <v>101672.62639999999</v>
      </c>
      <c r="H427" s="9">
        <v>415750.11</v>
      </c>
      <c r="I427" s="9">
        <v>86202.295299999998</v>
      </c>
      <c r="J427" s="9">
        <v>133174.3535</v>
      </c>
      <c r="K427" s="9">
        <v>3653.5156000000002</v>
      </c>
      <c r="L427" s="9">
        <v>2687812.3659000001</v>
      </c>
      <c r="M427" s="9">
        <f t="shared" si="42"/>
        <v>129520.8379</v>
      </c>
      <c r="N427" s="26"/>
      <c r="O427" s="26"/>
      <c r="P427" s="26"/>
      <c r="Q427" s="26"/>
      <c r="R427" s="26"/>
      <c r="S427" s="26"/>
      <c r="T427" s="26"/>
      <c r="U427" s="26"/>
      <c r="V427" s="33">
        <f t="shared" si="43"/>
        <v>-16492.430799999998</v>
      </c>
      <c r="W427" s="26"/>
      <c r="X427" s="26"/>
      <c r="Y427" s="26"/>
      <c r="Z427" s="26"/>
      <c r="AA427" s="26"/>
      <c r="AB427" s="38">
        <v>2014</v>
      </c>
      <c r="AC427" s="38">
        <v>2008</v>
      </c>
      <c r="AD427" s="39">
        <v>121.24909940000001</v>
      </c>
      <c r="AE427" s="33">
        <v>-65803.702000000005</v>
      </c>
      <c r="AF427" s="33">
        <v>2043673.9802000001</v>
      </c>
      <c r="AG427" s="33">
        <v>106509.8227</v>
      </c>
      <c r="AH427" s="33">
        <v>184257.41759999999</v>
      </c>
      <c r="AI427" s="33">
        <v>103584.29829999999</v>
      </c>
      <c r="AJ427" s="33">
        <v>267073.06400000001</v>
      </c>
      <c r="AK427" s="33">
        <v>50155.644500000002</v>
      </c>
      <c r="AL427" s="33">
        <v>2720746.6403000001</v>
      </c>
      <c r="AM427" s="33">
        <f t="shared" si="44"/>
        <v>216917.41950000002</v>
      </c>
      <c r="AN427" s="33"/>
      <c r="AO427" s="33"/>
      <c r="AP427" s="33"/>
      <c r="AQ427" s="33"/>
      <c r="AR427" s="33"/>
      <c r="AS427" s="33"/>
      <c r="AT427" s="33"/>
      <c r="AU427" s="33"/>
      <c r="AV427" s="33">
        <f t="shared" si="45"/>
        <v>-65803.702000000005</v>
      </c>
      <c r="AW427" s="33"/>
      <c r="AX427" s="33"/>
      <c r="AY427" s="33"/>
      <c r="AZ427" s="33"/>
      <c r="BA427" s="38">
        <v>422</v>
      </c>
      <c r="BB427" s="38">
        <v>2015</v>
      </c>
      <c r="BC427" s="38">
        <v>1929</v>
      </c>
      <c r="BD427" s="39">
        <v>94.527411990000004</v>
      </c>
      <c r="BE427" s="33">
        <f t="shared" si="46"/>
        <v>-257295.70213062922</v>
      </c>
      <c r="BF427" s="33">
        <v>2105219.8076999998</v>
      </c>
      <c r="BG427" s="33">
        <v>106509.8227</v>
      </c>
      <c r="BH427" s="33">
        <v>173398.7824</v>
      </c>
      <c r="BI427" s="33">
        <v>123644.31086937099</v>
      </c>
      <c r="BJ427" s="33">
        <v>114928.4728</v>
      </c>
      <c r="BK427" s="33">
        <v>104036.7117</v>
      </c>
      <c r="BL427" s="33">
        <v>2776960.1869000001</v>
      </c>
      <c r="BM427" s="33">
        <f t="shared" si="47"/>
        <v>10891.761100000003</v>
      </c>
      <c r="BN427" s="9"/>
      <c r="BO427" s="9"/>
      <c r="BP427" s="9"/>
      <c r="BQ427" s="9"/>
      <c r="BR427" s="9"/>
      <c r="BS427" s="9"/>
      <c r="BT427" s="9"/>
      <c r="BU427" s="9"/>
      <c r="BV427" s="33">
        <f t="shared" si="48"/>
        <v>-257295.70213062922</v>
      </c>
      <c r="BW427" s="9"/>
      <c r="BX427" s="9"/>
      <c r="BY427" s="9"/>
      <c r="BZ427" s="9"/>
      <c r="CA427" s="21"/>
      <c r="CB427" s="21"/>
      <c r="CC427" s="21"/>
      <c r="CD427" s="22"/>
      <c r="CE427" s="9"/>
      <c r="CF427" s="9"/>
      <c r="CG427" s="9"/>
      <c r="CH427" s="9"/>
      <c r="CI427" s="9"/>
      <c r="CJ427" s="9"/>
      <c r="CK427" s="9"/>
      <c r="CL427" s="9"/>
      <c r="CM427" s="10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D427" s="3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</row>
    <row r="428" spans="1:156">
      <c r="A428" s="8">
        <v>423</v>
      </c>
      <c r="B428" s="21">
        <v>2013</v>
      </c>
      <c r="C428" s="21">
        <v>1954</v>
      </c>
      <c r="D428" s="22">
        <v>155.51180840000001</v>
      </c>
      <c r="E428" s="9">
        <v>-86018.062600000005</v>
      </c>
      <c r="F428" s="9">
        <v>1917708.9713000001</v>
      </c>
      <c r="G428" s="9">
        <v>101672.62639999999</v>
      </c>
      <c r="H428" s="9">
        <v>416527.95899999997</v>
      </c>
      <c r="I428" s="9">
        <v>83305.717300000004</v>
      </c>
      <c r="J428" s="9">
        <v>78749.371899999998</v>
      </c>
      <c r="K428" s="9">
        <v>2766.7521000000002</v>
      </c>
      <c r="L428" s="9">
        <v>2681215.9564999999</v>
      </c>
      <c r="M428" s="9">
        <f t="shared" si="42"/>
        <v>75982.6198</v>
      </c>
      <c r="N428" s="26"/>
      <c r="O428" s="26"/>
      <c r="P428" s="26"/>
      <c r="Q428" s="26"/>
      <c r="R428" s="26"/>
      <c r="S428" s="26"/>
      <c r="T428" s="26"/>
      <c r="U428" s="26"/>
      <c r="V428" s="33">
        <f t="shared" si="43"/>
        <v>-86018.062600000005</v>
      </c>
      <c r="W428" s="26"/>
      <c r="X428" s="26"/>
      <c r="Y428" s="26"/>
      <c r="Z428" s="26"/>
      <c r="AA428" s="26"/>
      <c r="AB428" s="38">
        <v>2014</v>
      </c>
      <c r="AC428" s="38">
        <v>1948</v>
      </c>
      <c r="AD428" s="39">
        <v>171.0904736</v>
      </c>
      <c r="AE428" s="33">
        <v>191909.5747</v>
      </c>
      <c r="AF428" s="33">
        <v>2024225.757</v>
      </c>
      <c r="AG428" s="33">
        <v>106509.8227</v>
      </c>
      <c r="AH428" s="33">
        <v>192944.3536</v>
      </c>
      <c r="AI428" s="33">
        <v>70934.136799999993</v>
      </c>
      <c r="AJ428" s="33">
        <v>530413.83849999995</v>
      </c>
      <c r="AK428" s="33">
        <v>2190.1927000000001</v>
      </c>
      <c r="AL428" s="33">
        <v>2730928.1412</v>
      </c>
      <c r="AM428" s="33">
        <f t="shared" si="44"/>
        <v>528223.64579999994</v>
      </c>
      <c r="AN428" s="33"/>
      <c r="AO428" s="33"/>
      <c r="AP428" s="33"/>
      <c r="AQ428" s="33"/>
      <c r="AR428" s="33"/>
      <c r="AS428" s="33"/>
      <c r="AT428" s="33"/>
      <c r="AU428" s="33"/>
      <c r="AV428" s="33">
        <f t="shared" si="45"/>
        <v>191909.5747</v>
      </c>
      <c r="AW428" s="33"/>
      <c r="AX428" s="33"/>
      <c r="AY428" s="33"/>
      <c r="AZ428" s="33"/>
      <c r="BA428" s="38">
        <v>423</v>
      </c>
      <c r="BB428" s="38">
        <v>2015</v>
      </c>
      <c r="BC428" s="38">
        <v>1949</v>
      </c>
      <c r="BD428" s="39">
        <v>130.26025490000001</v>
      </c>
      <c r="BE428" s="33">
        <f t="shared" si="46"/>
        <v>-104847.49074373394</v>
      </c>
      <c r="BF428" s="33">
        <v>2110587.9797999999</v>
      </c>
      <c r="BG428" s="33">
        <v>106509.8227</v>
      </c>
      <c r="BH428" s="33">
        <v>185076.74780000001</v>
      </c>
      <c r="BI428" s="33">
        <v>79752.257356266695</v>
      </c>
      <c r="BJ428" s="33">
        <v>261517.79829999999</v>
      </c>
      <c r="BK428" s="33">
        <v>63260.133099999999</v>
      </c>
      <c r="BL428" s="33">
        <v>2785031.9635999999</v>
      </c>
      <c r="BM428" s="33">
        <f t="shared" si="47"/>
        <v>198257.66519999999</v>
      </c>
      <c r="BN428" s="9"/>
      <c r="BO428" s="9"/>
      <c r="BP428" s="9"/>
      <c r="BQ428" s="9"/>
      <c r="BR428" s="9"/>
      <c r="BS428" s="9"/>
      <c r="BT428" s="9"/>
      <c r="BU428" s="9"/>
      <c r="BV428" s="33">
        <f t="shared" si="48"/>
        <v>-104847.49074373394</v>
      </c>
      <c r="BW428" s="9"/>
      <c r="BX428" s="9"/>
      <c r="BY428" s="9"/>
      <c r="BZ428" s="9"/>
      <c r="CA428" s="21"/>
      <c r="CB428" s="21"/>
      <c r="CC428" s="21"/>
      <c r="CD428" s="22"/>
      <c r="CE428" s="9"/>
      <c r="CF428" s="9"/>
      <c r="CG428" s="9"/>
      <c r="CH428" s="9"/>
      <c r="CI428" s="9"/>
      <c r="CJ428" s="9"/>
      <c r="CK428" s="9"/>
      <c r="CL428" s="9"/>
      <c r="CM428" s="10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D428" s="3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</row>
    <row r="429" spans="1:156">
      <c r="A429" s="8">
        <v>424</v>
      </c>
      <c r="B429" s="21">
        <v>2013</v>
      </c>
      <c r="C429" s="21">
        <v>1968</v>
      </c>
      <c r="D429" s="22">
        <v>129.60285930000001</v>
      </c>
      <c r="E429" s="9">
        <v>-46991.724900000001</v>
      </c>
      <c r="F429" s="9">
        <v>1917365.2457999999</v>
      </c>
      <c r="G429" s="9">
        <v>101672.62639999999</v>
      </c>
      <c r="H429" s="9">
        <v>416536.56390000001</v>
      </c>
      <c r="I429" s="9">
        <v>83273.674199999994</v>
      </c>
      <c r="J429" s="9">
        <v>124169.414</v>
      </c>
      <c r="K429" s="9">
        <v>7150.5325000000003</v>
      </c>
      <c r="L429" s="9">
        <v>2682858.7167000002</v>
      </c>
      <c r="M429" s="9">
        <f t="shared" si="42"/>
        <v>117018.8815</v>
      </c>
      <c r="N429" s="26"/>
      <c r="O429" s="26"/>
      <c r="P429" s="26"/>
      <c r="Q429" s="26"/>
      <c r="R429" s="26"/>
      <c r="S429" s="26"/>
      <c r="T429" s="26"/>
      <c r="U429" s="26"/>
      <c r="V429" s="33">
        <f t="shared" si="43"/>
        <v>-46991.724900000001</v>
      </c>
      <c r="W429" s="26"/>
      <c r="X429" s="26"/>
      <c r="Y429" s="26"/>
      <c r="Z429" s="26"/>
      <c r="AA429" s="26"/>
      <c r="AB429" s="38">
        <v>2014</v>
      </c>
      <c r="AC429" s="38">
        <v>1962</v>
      </c>
      <c r="AD429" s="39">
        <v>126.2553453</v>
      </c>
      <c r="AE429" s="33">
        <v>-59056.361599999997</v>
      </c>
      <c r="AF429" s="33">
        <v>2026019.3947000001</v>
      </c>
      <c r="AG429" s="33">
        <v>106509.8227</v>
      </c>
      <c r="AH429" s="33">
        <v>187232.62590000001</v>
      </c>
      <c r="AI429" s="33">
        <v>92401.870999999999</v>
      </c>
      <c r="AJ429" s="33">
        <v>286860.8749</v>
      </c>
      <c r="AK429" s="33">
        <v>32772.3341</v>
      </c>
      <c r="AL429" s="33">
        <v>2725308.6165999998</v>
      </c>
      <c r="AM429" s="33">
        <f t="shared" si="44"/>
        <v>254088.54079999999</v>
      </c>
      <c r="AN429" s="33"/>
      <c r="AO429" s="33"/>
      <c r="AP429" s="33"/>
      <c r="AQ429" s="33"/>
      <c r="AR429" s="33"/>
      <c r="AS429" s="33"/>
      <c r="AT429" s="33"/>
      <c r="AU429" s="33"/>
      <c r="AV429" s="33">
        <f t="shared" si="45"/>
        <v>-59056.361599999997</v>
      </c>
      <c r="AW429" s="33"/>
      <c r="AX429" s="33"/>
      <c r="AY429" s="33"/>
      <c r="AZ429" s="33"/>
      <c r="BA429" s="38">
        <v>424</v>
      </c>
      <c r="BB429" s="38">
        <v>2015</v>
      </c>
      <c r="BC429" s="38">
        <v>1963</v>
      </c>
      <c r="BD429" s="39">
        <v>129.95508799999999</v>
      </c>
      <c r="BE429" s="33">
        <f t="shared" si="46"/>
        <v>65303.831788569689</v>
      </c>
      <c r="BF429" s="33">
        <v>2093135.3422000001</v>
      </c>
      <c r="BG429" s="33">
        <v>106509.8227</v>
      </c>
      <c r="BH429" s="33">
        <v>186454.6171</v>
      </c>
      <c r="BI429" s="33">
        <v>74573.486088569596</v>
      </c>
      <c r="BJ429" s="33">
        <v>380603.06300000002</v>
      </c>
      <c r="BK429" s="33">
        <v>2041.1414</v>
      </c>
      <c r="BL429" s="33">
        <v>2773931.3579000002</v>
      </c>
      <c r="BM429" s="33">
        <f t="shared" si="47"/>
        <v>378561.9216</v>
      </c>
      <c r="BN429" s="9"/>
      <c r="BO429" s="9"/>
      <c r="BP429" s="9"/>
      <c r="BQ429" s="9"/>
      <c r="BR429" s="9"/>
      <c r="BS429" s="9"/>
      <c r="BT429" s="9"/>
      <c r="BU429" s="9"/>
      <c r="BV429" s="33">
        <f t="shared" si="48"/>
        <v>65303.831788569689</v>
      </c>
      <c r="BW429" s="9"/>
      <c r="BX429" s="9"/>
      <c r="BY429" s="9"/>
      <c r="BZ429" s="9"/>
      <c r="CA429" s="21"/>
      <c r="CB429" s="21"/>
      <c r="CC429" s="21"/>
      <c r="CD429" s="22"/>
      <c r="CE429" s="9"/>
      <c r="CF429" s="9"/>
      <c r="CG429" s="9"/>
      <c r="CH429" s="9"/>
      <c r="CI429" s="9"/>
      <c r="CJ429" s="9"/>
      <c r="CK429" s="9"/>
      <c r="CL429" s="9"/>
      <c r="CM429" s="10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D429" s="3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</row>
    <row r="430" spans="1:156">
      <c r="A430" s="8">
        <v>425</v>
      </c>
      <c r="B430" s="21">
        <v>2013</v>
      </c>
      <c r="C430" s="21">
        <v>1975</v>
      </c>
      <c r="D430" s="22">
        <v>140.76798020000001</v>
      </c>
      <c r="E430" s="9">
        <v>-78446.359299999996</v>
      </c>
      <c r="F430" s="9">
        <v>1919037.8689999999</v>
      </c>
      <c r="G430" s="9">
        <v>101672.62639999999</v>
      </c>
      <c r="H430" s="9">
        <v>415725.86469999998</v>
      </c>
      <c r="I430" s="9">
        <v>86292.580799999996</v>
      </c>
      <c r="J430" s="9">
        <v>87727.690300000002</v>
      </c>
      <c r="K430" s="9">
        <v>5747.8329999999996</v>
      </c>
      <c r="L430" s="9">
        <v>2683155.1576</v>
      </c>
      <c r="M430" s="9">
        <f t="shared" si="42"/>
        <v>81979.857300000003</v>
      </c>
      <c r="N430" s="26"/>
      <c r="O430" s="26"/>
      <c r="P430" s="26"/>
      <c r="Q430" s="26"/>
      <c r="R430" s="26"/>
      <c r="S430" s="26"/>
      <c r="T430" s="26"/>
      <c r="U430" s="26"/>
      <c r="V430" s="33">
        <f t="shared" si="43"/>
        <v>-78446.359299999996</v>
      </c>
      <c r="W430" s="26"/>
      <c r="X430" s="26"/>
      <c r="Y430" s="26"/>
      <c r="Z430" s="26"/>
      <c r="AA430" s="26"/>
      <c r="AB430" s="38">
        <v>2014</v>
      </c>
      <c r="AC430" s="38">
        <v>1975</v>
      </c>
      <c r="AD430" s="39">
        <v>140.76798020000001</v>
      </c>
      <c r="AE430" s="33">
        <v>-74353.874599999996</v>
      </c>
      <c r="AF430" s="33">
        <v>2017846.0946</v>
      </c>
      <c r="AG430" s="33">
        <v>106509.8227</v>
      </c>
      <c r="AH430" s="33">
        <v>190170.0583</v>
      </c>
      <c r="AI430" s="33">
        <v>81361.425399999993</v>
      </c>
      <c r="AJ430" s="33">
        <v>257054.24830000001</v>
      </c>
      <c r="AK430" s="33">
        <v>4946.8509000000004</v>
      </c>
      <c r="AL430" s="33">
        <v>2722348.6730999998</v>
      </c>
      <c r="AM430" s="33">
        <f t="shared" si="44"/>
        <v>252107.39740000002</v>
      </c>
      <c r="AN430" s="33"/>
      <c r="AO430" s="33"/>
      <c r="AP430" s="33"/>
      <c r="AQ430" s="33"/>
      <c r="AR430" s="33"/>
      <c r="AS430" s="33"/>
      <c r="AT430" s="33"/>
      <c r="AU430" s="33"/>
      <c r="AV430" s="33">
        <f t="shared" si="45"/>
        <v>-74353.874599999996</v>
      </c>
      <c r="AW430" s="33"/>
      <c r="AX430" s="33"/>
      <c r="AY430" s="33"/>
      <c r="AZ430" s="33"/>
      <c r="BA430" s="38">
        <v>425</v>
      </c>
      <c r="BB430" s="38">
        <v>2015</v>
      </c>
      <c r="BC430" s="38">
        <v>1976</v>
      </c>
      <c r="BD430" s="39">
        <v>172.14116780000001</v>
      </c>
      <c r="BE430" s="33">
        <f t="shared" si="46"/>
        <v>340975.08525584638</v>
      </c>
      <c r="BF430" s="33">
        <v>2099958.0169000002</v>
      </c>
      <c r="BG430" s="33">
        <v>106509.8227</v>
      </c>
      <c r="BH430" s="33">
        <v>188259.36799999999</v>
      </c>
      <c r="BI430" s="33">
        <v>67790.264955846404</v>
      </c>
      <c r="BJ430" s="33">
        <v>681951.49699999997</v>
      </c>
      <c r="BK430" s="33">
        <v>0</v>
      </c>
      <c r="BL430" s="33">
        <v>2803493.8843</v>
      </c>
      <c r="BM430" s="33">
        <f t="shared" si="47"/>
        <v>681951.49699999997</v>
      </c>
      <c r="BN430" s="9"/>
      <c r="BO430" s="9"/>
      <c r="BP430" s="9"/>
      <c r="BQ430" s="9"/>
      <c r="BR430" s="9"/>
      <c r="BS430" s="9"/>
      <c r="BT430" s="9"/>
      <c r="BU430" s="9"/>
      <c r="BV430" s="33">
        <f t="shared" si="48"/>
        <v>340975.08525584638</v>
      </c>
      <c r="BW430" s="9"/>
      <c r="BX430" s="9"/>
      <c r="BY430" s="9"/>
      <c r="BZ430" s="9"/>
      <c r="CA430" s="21"/>
      <c r="CB430" s="21"/>
      <c r="CC430" s="21"/>
      <c r="CD430" s="22"/>
      <c r="CE430" s="9"/>
      <c r="CF430" s="9"/>
      <c r="CG430" s="9"/>
      <c r="CH430" s="9"/>
      <c r="CI430" s="9"/>
      <c r="CJ430" s="9"/>
      <c r="CK430" s="9"/>
      <c r="CL430" s="9"/>
      <c r="CM430" s="10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D430" s="3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</row>
    <row r="431" spans="1:156">
      <c r="A431" s="8">
        <v>426</v>
      </c>
      <c r="B431" s="21">
        <v>2013</v>
      </c>
      <c r="C431" s="21">
        <v>1953</v>
      </c>
      <c r="D431" s="22">
        <v>133.47564790000001</v>
      </c>
      <c r="E431" s="9">
        <v>-62767.426399999997</v>
      </c>
      <c r="F431" s="9">
        <v>1906369.1673999999</v>
      </c>
      <c r="G431" s="9">
        <v>101672.62639999999</v>
      </c>
      <c r="H431" s="9">
        <v>415301.77879999997</v>
      </c>
      <c r="I431" s="9">
        <v>87871.804999999993</v>
      </c>
      <c r="J431" s="9">
        <v>117302.1311</v>
      </c>
      <c r="K431" s="9">
        <v>3085.3957</v>
      </c>
      <c r="L431" s="9">
        <v>2688199.5394000001</v>
      </c>
      <c r="M431" s="9">
        <f t="shared" si="42"/>
        <v>114216.73540000001</v>
      </c>
      <c r="N431" s="26"/>
      <c r="O431" s="26"/>
      <c r="P431" s="26"/>
      <c r="Q431" s="26"/>
      <c r="R431" s="26"/>
      <c r="S431" s="26"/>
      <c r="T431" s="26"/>
      <c r="U431" s="26"/>
      <c r="V431" s="33">
        <f t="shared" si="43"/>
        <v>-62767.426399999997</v>
      </c>
      <c r="W431" s="26"/>
      <c r="X431" s="26"/>
      <c r="Y431" s="26"/>
      <c r="Z431" s="26"/>
      <c r="AA431" s="26"/>
      <c r="AB431" s="38">
        <v>2014</v>
      </c>
      <c r="AC431" s="38">
        <v>1931</v>
      </c>
      <c r="AD431" s="39">
        <v>87.262880030000005</v>
      </c>
      <c r="AE431" s="33">
        <v>-273781.38740000001</v>
      </c>
      <c r="AF431" s="33">
        <v>1967954.2904999999</v>
      </c>
      <c r="AG431" s="33">
        <v>106509.8227</v>
      </c>
      <c r="AH431" s="33">
        <v>169477.6274</v>
      </c>
      <c r="AI431" s="33">
        <v>159134.6721</v>
      </c>
      <c r="AJ431" s="33">
        <v>166882.0055</v>
      </c>
      <c r="AK431" s="33">
        <v>132878.83240000001</v>
      </c>
      <c r="AL431" s="33">
        <v>2710860.9731999999</v>
      </c>
      <c r="AM431" s="33">
        <f t="shared" si="44"/>
        <v>34003.173099999985</v>
      </c>
      <c r="AN431" s="33"/>
      <c r="AO431" s="33"/>
      <c r="AP431" s="33"/>
      <c r="AQ431" s="33"/>
      <c r="AR431" s="33"/>
      <c r="AS431" s="33"/>
      <c r="AT431" s="33"/>
      <c r="AU431" s="33"/>
      <c r="AV431" s="33">
        <f t="shared" si="45"/>
        <v>-273781.38740000001</v>
      </c>
      <c r="AW431" s="33"/>
      <c r="AX431" s="33"/>
      <c r="AY431" s="33"/>
      <c r="AZ431" s="33"/>
      <c r="BA431" s="38">
        <v>426</v>
      </c>
      <c r="BB431" s="38">
        <v>2015</v>
      </c>
      <c r="BC431" s="38">
        <v>1932</v>
      </c>
      <c r="BD431" s="39">
        <v>133.21170939999999</v>
      </c>
      <c r="BE431" s="33">
        <f t="shared" si="46"/>
        <v>-179133.14534695446</v>
      </c>
      <c r="BF431" s="33">
        <v>2043087.7301</v>
      </c>
      <c r="BG431" s="33">
        <v>106509.8227</v>
      </c>
      <c r="BH431" s="33">
        <v>164748.17819999999</v>
      </c>
      <c r="BI431" s="33">
        <v>156157.91845304499</v>
      </c>
      <c r="BJ431" s="33">
        <v>317326.63559999998</v>
      </c>
      <c r="BK431" s="33">
        <v>161905.1311</v>
      </c>
      <c r="BL431" s="33">
        <v>2805058.2993000001</v>
      </c>
      <c r="BM431" s="33">
        <f t="shared" si="47"/>
        <v>155421.50449999998</v>
      </c>
      <c r="BN431" s="9"/>
      <c r="BO431" s="9"/>
      <c r="BP431" s="9"/>
      <c r="BQ431" s="9"/>
      <c r="BR431" s="9"/>
      <c r="BS431" s="9"/>
      <c r="BT431" s="9"/>
      <c r="BU431" s="9"/>
      <c r="BV431" s="33">
        <f t="shared" si="48"/>
        <v>-179133.14534695446</v>
      </c>
      <c r="BW431" s="9"/>
      <c r="BX431" s="9"/>
      <c r="BY431" s="9"/>
      <c r="BZ431" s="9"/>
      <c r="CA431" s="21"/>
      <c r="CB431" s="21"/>
      <c r="CC431" s="21"/>
      <c r="CD431" s="22"/>
      <c r="CE431" s="9"/>
      <c r="CF431" s="9"/>
      <c r="CG431" s="9"/>
      <c r="CH431" s="9"/>
      <c r="CI431" s="9"/>
      <c r="CJ431" s="9"/>
      <c r="CK431" s="9"/>
      <c r="CL431" s="9"/>
      <c r="CM431" s="10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D431" s="3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</row>
    <row r="432" spans="1:156">
      <c r="A432" s="8">
        <v>427</v>
      </c>
      <c r="B432" s="21">
        <v>2013</v>
      </c>
      <c r="C432" s="21">
        <v>1963</v>
      </c>
      <c r="D432" s="22">
        <v>129.95508799999999</v>
      </c>
      <c r="E432" s="9">
        <v>-24205.677800000001</v>
      </c>
      <c r="F432" s="9">
        <v>2008708.5375000001</v>
      </c>
      <c r="G432" s="9">
        <v>101672.62639999999</v>
      </c>
      <c r="H432" s="9">
        <v>415606.78240000003</v>
      </c>
      <c r="I432" s="9">
        <v>86736.023300000001</v>
      </c>
      <c r="J432" s="9">
        <v>70930.174100000004</v>
      </c>
      <c r="K432" s="9">
        <v>21701.439399999999</v>
      </c>
      <c r="L432" s="9">
        <v>2686158.3820000002</v>
      </c>
      <c r="M432" s="9">
        <f t="shared" si="42"/>
        <v>49228.734700000001</v>
      </c>
      <c r="N432" s="26"/>
      <c r="O432" s="26"/>
      <c r="P432" s="26"/>
      <c r="Q432" s="26"/>
      <c r="R432" s="26"/>
      <c r="S432" s="26"/>
      <c r="T432" s="26"/>
      <c r="U432" s="26"/>
      <c r="V432" s="33">
        <f t="shared" si="43"/>
        <v>-24205.677800000001</v>
      </c>
      <c r="W432" s="26"/>
      <c r="X432" s="26"/>
      <c r="Y432" s="26"/>
      <c r="Z432" s="26"/>
      <c r="AA432" s="26"/>
      <c r="AB432" s="38">
        <v>2014</v>
      </c>
      <c r="AC432" s="38">
        <v>1973</v>
      </c>
      <c r="AD432" s="39">
        <v>98.382095480000004</v>
      </c>
      <c r="AE432" s="33">
        <v>-173071.78909999999</v>
      </c>
      <c r="AF432" s="33">
        <v>2058436.9375</v>
      </c>
      <c r="AG432" s="33">
        <v>106509.8227</v>
      </c>
      <c r="AH432" s="33">
        <v>187775.28769999999</v>
      </c>
      <c r="AI432" s="33">
        <v>90362.256999999998</v>
      </c>
      <c r="AJ432" s="33">
        <v>124487.1572</v>
      </c>
      <c r="AK432" s="33">
        <v>35176.832499999997</v>
      </c>
      <c r="AL432" s="33">
        <v>2705466.4185000001</v>
      </c>
      <c r="AM432" s="33">
        <f t="shared" si="44"/>
        <v>89310.324699999997</v>
      </c>
      <c r="AN432" s="33"/>
      <c r="AO432" s="33"/>
      <c r="AP432" s="33"/>
      <c r="AQ432" s="33"/>
      <c r="AR432" s="33"/>
      <c r="AS432" s="33"/>
      <c r="AT432" s="33"/>
      <c r="AU432" s="33"/>
      <c r="AV432" s="33">
        <f t="shared" si="45"/>
        <v>-173071.78909999999</v>
      </c>
      <c r="AW432" s="33"/>
      <c r="AX432" s="33"/>
      <c r="AY432" s="33"/>
      <c r="AZ432" s="33"/>
      <c r="BA432" s="38">
        <v>427</v>
      </c>
      <c r="BB432" s="38">
        <v>2015</v>
      </c>
      <c r="BC432" s="38">
        <v>1974</v>
      </c>
      <c r="BD432" s="39">
        <v>194.84334010000001</v>
      </c>
      <c r="BE432" s="33">
        <f t="shared" si="46"/>
        <v>19886.936493008863</v>
      </c>
      <c r="BF432" s="33">
        <v>2052490.4672000001</v>
      </c>
      <c r="BG432" s="33">
        <v>106509.8227</v>
      </c>
      <c r="BH432" s="33">
        <v>185880.22810000001</v>
      </c>
      <c r="BI432" s="33">
        <v>76732.347893008802</v>
      </c>
      <c r="BJ432" s="33">
        <v>404438.6202</v>
      </c>
      <c r="BK432" s="33">
        <v>7617.9363000000003</v>
      </c>
      <c r="BL432" s="33">
        <v>2798546.6132999999</v>
      </c>
      <c r="BM432" s="33">
        <f t="shared" si="47"/>
        <v>396820.6839</v>
      </c>
      <c r="BN432" s="9"/>
      <c r="BO432" s="9"/>
      <c r="BP432" s="9"/>
      <c r="BQ432" s="9"/>
      <c r="BR432" s="9"/>
      <c r="BS432" s="9"/>
      <c r="BT432" s="9"/>
      <c r="BU432" s="9"/>
      <c r="BV432" s="33">
        <f t="shared" si="48"/>
        <v>19886.936493008863</v>
      </c>
      <c r="BW432" s="9"/>
      <c r="BX432" s="9"/>
      <c r="BY432" s="9"/>
      <c r="BZ432" s="9"/>
      <c r="CA432" s="21"/>
      <c r="CB432" s="21"/>
      <c r="CC432" s="21"/>
      <c r="CD432" s="22"/>
      <c r="CE432" s="9"/>
      <c r="CF432" s="9"/>
      <c r="CG432" s="9"/>
      <c r="CH432" s="9"/>
      <c r="CI432" s="9"/>
      <c r="CJ432" s="9"/>
      <c r="CK432" s="9"/>
      <c r="CL432" s="9"/>
      <c r="CM432" s="10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D432" s="3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</row>
    <row r="433" spans="1:156">
      <c r="A433" s="8">
        <v>428</v>
      </c>
      <c r="B433" s="21">
        <v>2013</v>
      </c>
      <c r="C433" s="21">
        <v>1955</v>
      </c>
      <c r="D433" s="22">
        <v>130.9657498</v>
      </c>
      <c r="E433" s="9">
        <v>-33143.563000000002</v>
      </c>
      <c r="F433" s="9">
        <v>1972362.7217999999</v>
      </c>
      <c r="G433" s="9">
        <v>101672.62639999999</v>
      </c>
      <c r="H433" s="9">
        <v>414875.87270000001</v>
      </c>
      <c r="I433" s="9">
        <v>89457.807000000001</v>
      </c>
      <c r="J433" s="9">
        <v>86329.6878</v>
      </c>
      <c r="K433" s="9">
        <v>13682.7181</v>
      </c>
      <c r="L433" s="9">
        <v>2684159.5606999998</v>
      </c>
      <c r="M433" s="9">
        <f t="shared" si="42"/>
        <v>72646.969700000001</v>
      </c>
      <c r="N433" s="26"/>
      <c r="O433" s="26"/>
      <c r="P433" s="26"/>
      <c r="Q433" s="26"/>
      <c r="R433" s="26"/>
      <c r="S433" s="26"/>
      <c r="T433" s="26"/>
      <c r="U433" s="26"/>
      <c r="V433" s="33">
        <f t="shared" si="43"/>
        <v>-33143.563000000002</v>
      </c>
      <c r="W433" s="26"/>
      <c r="X433" s="26"/>
      <c r="Y433" s="26"/>
      <c r="Z433" s="26"/>
      <c r="AA433" s="26"/>
      <c r="AB433" s="38">
        <v>2014</v>
      </c>
      <c r="AC433" s="38">
        <v>1968</v>
      </c>
      <c r="AD433" s="39">
        <v>129.60285930000001</v>
      </c>
      <c r="AE433" s="33">
        <v>173518.27420000001</v>
      </c>
      <c r="AF433" s="33">
        <v>2128204.1634</v>
      </c>
      <c r="AG433" s="33">
        <v>106509.8227</v>
      </c>
      <c r="AH433" s="33">
        <v>192324.24239999999</v>
      </c>
      <c r="AI433" s="33">
        <v>73264.846900000004</v>
      </c>
      <c r="AJ433" s="33">
        <v>393332.99550000002</v>
      </c>
      <c r="AK433" s="33">
        <v>7984.3289000000004</v>
      </c>
      <c r="AL433" s="33">
        <v>2712133.4678000002</v>
      </c>
      <c r="AM433" s="33">
        <f t="shared" si="44"/>
        <v>385348.6666</v>
      </c>
      <c r="AN433" s="33"/>
      <c r="AO433" s="33"/>
      <c r="AP433" s="33"/>
      <c r="AQ433" s="33"/>
      <c r="AR433" s="33"/>
      <c r="AS433" s="33"/>
      <c r="AT433" s="33"/>
      <c r="AU433" s="33"/>
      <c r="AV433" s="33">
        <f t="shared" si="45"/>
        <v>173518.27420000001</v>
      </c>
      <c r="AW433" s="33"/>
      <c r="AX433" s="33"/>
      <c r="AY433" s="33"/>
      <c r="AZ433" s="33"/>
      <c r="BA433" s="38">
        <v>428</v>
      </c>
      <c r="BB433" s="38">
        <v>2015</v>
      </c>
      <c r="BC433" s="38">
        <v>1969</v>
      </c>
      <c r="BD433" s="39">
        <v>154.8868702</v>
      </c>
      <c r="BE433" s="33">
        <f t="shared" si="46"/>
        <v>249561.92239546031</v>
      </c>
      <c r="BF433" s="33">
        <v>2182746.6924000001</v>
      </c>
      <c r="BG433" s="33">
        <v>106509.8227</v>
      </c>
      <c r="BH433" s="33">
        <v>187254.6557</v>
      </c>
      <c r="BI433" s="33">
        <v>71566.512095460595</v>
      </c>
      <c r="BJ433" s="33">
        <v>507503.21</v>
      </c>
      <c r="BK433" s="33">
        <v>6998.1626999999999</v>
      </c>
      <c r="BL433" s="33">
        <v>2799020.8078000001</v>
      </c>
      <c r="BM433" s="33">
        <f t="shared" si="47"/>
        <v>500505.04730000003</v>
      </c>
      <c r="BN433" s="9"/>
      <c r="BO433" s="9"/>
      <c r="BP433" s="9"/>
      <c r="BQ433" s="9"/>
      <c r="BR433" s="9"/>
      <c r="BS433" s="9"/>
      <c r="BT433" s="9"/>
      <c r="BU433" s="9"/>
      <c r="BV433" s="33">
        <f t="shared" si="48"/>
        <v>249561.92239546031</v>
      </c>
      <c r="BW433" s="9"/>
      <c r="BX433" s="9"/>
      <c r="BY433" s="9"/>
      <c r="BZ433" s="9"/>
      <c r="CA433" s="21"/>
      <c r="CB433" s="21"/>
      <c r="CC433" s="21"/>
      <c r="CD433" s="22"/>
      <c r="CE433" s="9"/>
      <c r="CF433" s="9"/>
      <c r="CG433" s="9"/>
      <c r="CH433" s="9"/>
      <c r="CI433" s="9"/>
      <c r="CJ433" s="9"/>
      <c r="CK433" s="9"/>
      <c r="CL433" s="9"/>
      <c r="CM433" s="10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D433" s="3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</row>
    <row r="434" spans="1:156">
      <c r="A434" s="8">
        <v>429</v>
      </c>
      <c r="B434" s="21">
        <v>2013</v>
      </c>
      <c r="C434" s="21">
        <v>1982</v>
      </c>
      <c r="D434" s="22">
        <v>170.52547989999999</v>
      </c>
      <c r="E434" s="9">
        <v>-51889.394500000002</v>
      </c>
      <c r="F434" s="9">
        <v>1954455.1768</v>
      </c>
      <c r="G434" s="9">
        <v>101672.62639999999</v>
      </c>
      <c r="H434" s="9">
        <v>416436.74859999999</v>
      </c>
      <c r="I434" s="9">
        <v>83645.369500000001</v>
      </c>
      <c r="J434" s="9">
        <v>77329.933099999995</v>
      </c>
      <c r="K434" s="9">
        <v>4137.683</v>
      </c>
      <c r="L434" s="9">
        <v>2681291.5658999998</v>
      </c>
      <c r="M434" s="9">
        <f t="shared" si="42"/>
        <v>73192.25009999999</v>
      </c>
      <c r="N434" s="26"/>
      <c r="O434" s="26"/>
      <c r="P434" s="26"/>
      <c r="Q434" s="26"/>
      <c r="R434" s="26"/>
      <c r="S434" s="26"/>
      <c r="T434" s="26"/>
      <c r="U434" s="26"/>
      <c r="V434" s="33">
        <f t="shared" si="43"/>
        <v>-51889.394500000002</v>
      </c>
      <c r="W434" s="26"/>
      <c r="X434" s="26"/>
      <c r="Y434" s="26"/>
      <c r="Z434" s="26"/>
      <c r="AA434" s="26"/>
      <c r="AB434" s="38">
        <v>2014</v>
      </c>
      <c r="AC434" s="38">
        <v>1954</v>
      </c>
      <c r="AD434" s="39">
        <v>155.51180840000001</v>
      </c>
      <c r="AE434" s="33">
        <v>211685.18969999999</v>
      </c>
      <c r="AF434" s="33">
        <v>2053918.5359</v>
      </c>
      <c r="AG434" s="33">
        <v>106509.8227</v>
      </c>
      <c r="AH434" s="33">
        <v>191650.20699999999</v>
      </c>
      <c r="AI434" s="33">
        <v>75798.233099999998</v>
      </c>
      <c r="AJ434" s="33">
        <v>511665.7377</v>
      </c>
      <c r="AK434" s="33">
        <v>2318.5576000000001</v>
      </c>
      <c r="AL434" s="33">
        <v>2725538.7892</v>
      </c>
      <c r="AM434" s="33">
        <f t="shared" si="44"/>
        <v>509347.1801</v>
      </c>
      <c r="AN434" s="33"/>
      <c r="AO434" s="33"/>
      <c r="AP434" s="33"/>
      <c r="AQ434" s="33"/>
      <c r="AR434" s="33"/>
      <c r="AS434" s="33"/>
      <c r="AT434" s="33"/>
      <c r="AU434" s="33"/>
      <c r="AV434" s="33">
        <f t="shared" si="45"/>
        <v>211685.18969999999</v>
      </c>
      <c r="AW434" s="33"/>
      <c r="AX434" s="33"/>
      <c r="AY434" s="33"/>
      <c r="AZ434" s="33"/>
      <c r="BA434" s="38">
        <v>429</v>
      </c>
      <c r="BB434" s="38">
        <v>2015</v>
      </c>
      <c r="BC434" s="38">
        <v>1955</v>
      </c>
      <c r="BD434" s="39">
        <v>130.9657498</v>
      </c>
      <c r="BE434" s="33">
        <f t="shared" si="46"/>
        <v>-27863.383121923078</v>
      </c>
      <c r="BF434" s="33">
        <v>2133738.2189000002</v>
      </c>
      <c r="BG434" s="33">
        <v>106509.8227</v>
      </c>
      <c r="BH434" s="33">
        <v>180664.78200000001</v>
      </c>
      <c r="BI434" s="33">
        <v>96334.789778077</v>
      </c>
      <c r="BJ434" s="33">
        <v>303089.16840000002</v>
      </c>
      <c r="BK434" s="33">
        <v>55066.547299999998</v>
      </c>
      <c r="BL434" s="33">
        <v>2793133.6176</v>
      </c>
      <c r="BM434" s="33">
        <f t="shared" si="47"/>
        <v>248022.62110000002</v>
      </c>
      <c r="BN434" s="9"/>
      <c r="BO434" s="9"/>
      <c r="BP434" s="9"/>
      <c r="BQ434" s="9"/>
      <c r="BR434" s="9"/>
      <c r="BS434" s="9"/>
      <c r="BT434" s="9"/>
      <c r="BU434" s="9"/>
      <c r="BV434" s="33">
        <f t="shared" si="48"/>
        <v>-27863.383121923078</v>
      </c>
      <c r="BW434" s="9"/>
      <c r="BX434" s="9"/>
      <c r="BY434" s="9"/>
      <c r="BZ434" s="9"/>
      <c r="CA434" s="21"/>
      <c r="CB434" s="21"/>
      <c r="CC434" s="21"/>
      <c r="CD434" s="22"/>
      <c r="CE434" s="9"/>
      <c r="CF434" s="9"/>
      <c r="CG434" s="9"/>
      <c r="CH434" s="9"/>
      <c r="CI434" s="9"/>
      <c r="CJ434" s="9"/>
      <c r="CK434" s="9"/>
      <c r="CL434" s="9"/>
      <c r="CM434" s="10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D434" s="3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</row>
    <row r="435" spans="1:156">
      <c r="A435" s="8">
        <v>430</v>
      </c>
      <c r="B435" s="21">
        <v>2013</v>
      </c>
      <c r="C435" s="21">
        <v>1982</v>
      </c>
      <c r="D435" s="22">
        <v>170.52547989999999</v>
      </c>
      <c r="E435" s="9">
        <v>-74044.313399999999</v>
      </c>
      <c r="F435" s="9">
        <v>1903662.7981</v>
      </c>
      <c r="G435" s="9">
        <v>101672.62639999999</v>
      </c>
      <c r="H435" s="9">
        <v>416436.74859999999</v>
      </c>
      <c r="I435" s="9">
        <v>83645.369500000001</v>
      </c>
      <c r="J435" s="9">
        <v>101953.8976</v>
      </c>
      <c r="K435" s="9">
        <v>808.71659999999997</v>
      </c>
      <c r="L435" s="9">
        <v>2680607.0370999998</v>
      </c>
      <c r="M435" s="9">
        <f t="shared" si="42"/>
        <v>101145.181</v>
      </c>
      <c r="N435" s="26"/>
      <c r="O435" s="26"/>
      <c r="P435" s="26"/>
      <c r="Q435" s="26"/>
      <c r="R435" s="26"/>
      <c r="S435" s="26"/>
      <c r="T435" s="26"/>
      <c r="U435" s="26"/>
      <c r="V435" s="33">
        <f t="shared" si="43"/>
        <v>-74044.313399999999</v>
      </c>
      <c r="W435" s="26"/>
      <c r="X435" s="26"/>
      <c r="Y435" s="26"/>
      <c r="Z435" s="26"/>
      <c r="AA435" s="26"/>
      <c r="AB435" s="38">
        <v>2014</v>
      </c>
      <c r="AC435" s="38">
        <v>2008</v>
      </c>
      <c r="AD435" s="39">
        <v>121.24909940000001</v>
      </c>
      <c r="AE435" s="33">
        <v>-126734.0144</v>
      </c>
      <c r="AF435" s="33">
        <v>1991115.0455</v>
      </c>
      <c r="AG435" s="33">
        <v>106509.8227</v>
      </c>
      <c r="AH435" s="33">
        <v>183007.98250000001</v>
      </c>
      <c r="AI435" s="33">
        <v>108280.3453</v>
      </c>
      <c r="AJ435" s="33">
        <v>286903.91499999998</v>
      </c>
      <c r="AK435" s="33">
        <v>77302.186000000002</v>
      </c>
      <c r="AL435" s="33">
        <v>2725248.9394999999</v>
      </c>
      <c r="AM435" s="33">
        <f t="shared" si="44"/>
        <v>209601.72899999999</v>
      </c>
      <c r="AN435" s="33"/>
      <c r="AO435" s="33"/>
      <c r="AP435" s="33"/>
      <c r="AQ435" s="33"/>
      <c r="AR435" s="33"/>
      <c r="AS435" s="33"/>
      <c r="AT435" s="33"/>
      <c r="AU435" s="33"/>
      <c r="AV435" s="33">
        <f t="shared" si="45"/>
        <v>-126734.0144</v>
      </c>
      <c r="AW435" s="33"/>
      <c r="AX435" s="33"/>
      <c r="AY435" s="33"/>
      <c r="AZ435" s="33"/>
      <c r="BA435" s="38">
        <v>430</v>
      </c>
      <c r="BB435" s="38">
        <v>2015</v>
      </c>
      <c r="BC435" s="38">
        <v>1929</v>
      </c>
      <c r="BD435" s="39">
        <v>94.527411990000004</v>
      </c>
      <c r="BE435" s="33">
        <f t="shared" si="46"/>
        <v>-260408.0356946229</v>
      </c>
      <c r="BF435" s="33">
        <v>2014103.9039</v>
      </c>
      <c r="BG435" s="33">
        <v>106509.8227</v>
      </c>
      <c r="BH435" s="33">
        <v>174160.04029999999</v>
      </c>
      <c r="BI435" s="33">
        <v>120783.095805377</v>
      </c>
      <c r="BJ435" s="33">
        <v>138647.0955</v>
      </c>
      <c r="BK435" s="33">
        <v>44233.648699999998</v>
      </c>
      <c r="BL435" s="33">
        <v>2770378.3451999999</v>
      </c>
      <c r="BM435" s="33">
        <f t="shared" si="47"/>
        <v>94413.446800000005</v>
      </c>
      <c r="BN435" s="9"/>
      <c r="BO435" s="9"/>
      <c r="BP435" s="9"/>
      <c r="BQ435" s="9"/>
      <c r="BR435" s="9"/>
      <c r="BS435" s="9"/>
      <c r="BT435" s="9"/>
      <c r="BU435" s="9"/>
      <c r="BV435" s="33">
        <f t="shared" si="48"/>
        <v>-260408.0356946229</v>
      </c>
      <c r="BW435" s="9"/>
      <c r="BX435" s="9"/>
      <c r="BY435" s="9"/>
      <c r="BZ435" s="9"/>
      <c r="CA435" s="21"/>
      <c r="CB435" s="21"/>
      <c r="CC435" s="21"/>
      <c r="CD435" s="22"/>
      <c r="CE435" s="9"/>
      <c r="CF435" s="9"/>
      <c r="CG435" s="9"/>
      <c r="CH435" s="9"/>
      <c r="CI435" s="9"/>
      <c r="CJ435" s="9"/>
      <c r="CK435" s="9"/>
      <c r="CL435" s="9"/>
      <c r="CM435" s="10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D435" s="3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</row>
    <row r="436" spans="1:156">
      <c r="A436" s="8">
        <v>431</v>
      </c>
      <c r="B436" s="21">
        <v>2013</v>
      </c>
      <c r="C436" s="21">
        <v>2000</v>
      </c>
      <c r="D436" s="22">
        <v>130.36176699999999</v>
      </c>
      <c r="E436" s="9">
        <v>-50904.887999999999</v>
      </c>
      <c r="F436" s="9">
        <v>1945695.4939999999</v>
      </c>
      <c r="G436" s="9">
        <v>101672.62639999999</v>
      </c>
      <c r="H436" s="9">
        <v>415818.37780000002</v>
      </c>
      <c r="I436" s="9">
        <v>85948.077499999999</v>
      </c>
      <c r="J436" s="9">
        <v>91194.421499999997</v>
      </c>
      <c r="K436" s="9">
        <v>2272.5317</v>
      </c>
      <c r="L436" s="9">
        <v>2688961.3535000002</v>
      </c>
      <c r="M436" s="9">
        <f t="shared" si="42"/>
        <v>88921.88979999999</v>
      </c>
      <c r="N436" s="26"/>
      <c r="O436" s="26"/>
      <c r="P436" s="26"/>
      <c r="Q436" s="26"/>
      <c r="R436" s="26"/>
      <c r="S436" s="26"/>
      <c r="T436" s="26"/>
      <c r="U436" s="26"/>
      <c r="V436" s="33">
        <f t="shared" si="43"/>
        <v>-50904.887999999999</v>
      </c>
      <c r="W436" s="26"/>
      <c r="X436" s="26"/>
      <c r="Y436" s="26"/>
      <c r="Z436" s="26"/>
      <c r="AA436" s="26"/>
      <c r="AB436" s="38">
        <v>2014</v>
      </c>
      <c r="AC436" s="38">
        <v>2001</v>
      </c>
      <c r="AD436" s="39">
        <v>79.308135870000001</v>
      </c>
      <c r="AE436" s="33">
        <v>-267489.32539999997</v>
      </c>
      <c r="AF436" s="33">
        <v>2035524.1956</v>
      </c>
      <c r="AG436" s="33">
        <v>106509.8227</v>
      </c>
      <c r="AH436" s="33">
        <v>174394.4258</v>
      </c>
      <c r="AI436" s="33">
        <v>140654.70819999999</v>
      </c>
      <c r="AJ436" s="33">
        <v>76678.897700000001</v>
      </c>
      <c r="AK436" s="33">
        <v>92974.2258</v>
      </c>
      <c r="AL436" s="33">
        <v>2708277.1496000001</v>
      </c>
      <c r="AM436" s="33">
        <f t="shared" si="44"/>
        <v>-16295.328099999999</v>
      </c>
      <c r="AN436" s="33"/>
      <c r="AO436" s="33"/>
      <c r="AP436" s="33"/>
      <c r="AQ436" s="33"/>
      <c r="AR436" s="33"/>
      <c r="AS436" s="33"/>
      <c r="AT436" s="33"/>
      <c r="AU436" s="33"/>
      <c r="AV436" s="33">
        <f t="shared" si="45"/>
        <v>-267489.32539999997</v>
      </c>
      <c r="AW436" s="33"/>
      <c r="AX436" s="33"/>
      <c r="AY436" s="33"/>
      <c r="AZ436" s="33"/>
      <c r="BA436" s="38">
        <v>431</v>
      </c>
      <c r="BB436" s="38">
        <v>2015</v>
      </c>
      <c r="BC436" s="38">
        <v>2002</v>
      </c>
      <c r="BD436" s="39">
        <v>126.5561804</v>
      </c>
      <c r="BE436" s="33">
        <f t="shared" si="46"/>
        <v>-61957.03501698235</v>
      </c>
      <c r="BF436" s="33">
        <v>2104728.4750999999</v>
      </c>
      <c r="BG436" s="33">
        <v>106509.8227</v>
      </c>
      <c r="BH436" s="33">
        <v>177466.77420000001</v>
      </c>
      <c r="BI436" s="33">
        <v>108354.617183018</v>
      </c>
      <c r="BJ436" s="33">
        <v>288778.18589999998</v>
      </c>
      <c r="BK436" s="33">
        <v>63282.349399999999</v>
      </c>
      <c r="BL436" s="33">
        <v>2784512.5606999998</v>
      </c>
      <c r="BM436" s="33">
        <f t="shared" si="47"/>
        <v>225495.83649999998</v>
      </c>
      <c r="BN436" s="9"/>
      <c r="BO436" s="9"/>
      <c r="BP436" s="9"/>
      <c r="BQ436" s="9"/>
      <c r="BR436" s="9"/>
      <c r="BS436" s="9"/>
      <c r="BT436" s="9"/>
      <c r="BU436" s="9"/>
      <c r="BV436" s="33">
        <f t="shared" si="48"/>
        <v>-61957.03501698235</v>
      </c>
      <c r="BW436" s="9"/>
      <c r="BX436" s="9"/>
      <c r="BY436" s="9"/>
      <c r="BZ436" s="9"/>
      <c r="CA436" s="21"/>
      <c r="CB436" s="21"/>
      <c r="CC436" s="21"/>
      <c r="CD436" s="22"/>
      <c r="CE436" s="9"/>
      <c r="CF436" s="9"/>
      <c r="CG436" s="9"/>
      <c r="CH436" s="9"/>
      <c r="CI436" s="9"/>
      <c r="CJ436" s="9"/>
      <c r="CK436" s="9"/>
      <c r="CL436" s="9"/>
      <c r="CM436" s="10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D436" s="3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</row>
    <row r="437" spans="1:156">
      <c r="A437" s="8">
        <v>432</v>
      </c>
      <c r="B437" s="21">
        <v>2013</v>
      </c>
      <c r="C437" s="21">
        <v>1988</v>
      </c>
      <c r="D437" s="22">
        <v>96.405491260000005</v>
      </c>
      <c r="E437" s="9">
        <v>-20920.759300000002</v>
      </c>
      <c r="F437" s="9">
        <v>1919263.5686000001</v>
      </c>
      <c r="G437" s="9">
        <v>101672.62639999999</v>
      </c>
      <c r="H437" s="9">
        <v>415360.82630000002</v>
      </c>
      <c r="I437" s="9">
        <v>87651.922000000006</v>
      </c>
      <c r="J437" s="9">
        <v>153070.28109999999</v>
      </c>
      <c r="K437" s="9">
        <v>5044.9098999999997</v>
      </c>
      <c r="L437" s="9">
        <v>2692895.0737999999</v>
      </c>
      <c r="M437" s="9">
        <f t="shared" si="42"/>
        <v>148025.37119999999</v>
      </c>
      <c r="N437" s="26"/>
      <c r="O437" s="26"/>
      <c r="P437" s="26"/>
      <c r="Q437" s="26"/>
      <c r="R437" s="26"/>
      <c r="S437" s="26"/>
      <c r="T437" s="26"/>
      <c r="U437" s="26"/>
      <c r="V437" s="33">
        <f t="shared" si="43"/>
        <v>-20920.759300000002</v>
      </c>
      <c r="W437" s="26"/>
      <c r="X437" s="26"/>
      <c r="Y437" s="26"/>
      <c r="Z437" s="26"/>
      <c r="AA437" s="26"/>
      <c r="AB437" s="38">
        <v>2014</v>
      </c>
      <c r="AC437" s="38">
        <v>1960</v>
      </c>
      <c r="AD437" s="39">
        <v>144.04261149999999</v>
      </c>
      <c r="AE437" s="33">
        <v>209744.34109999999</v>
      </c>
      <c r="AF437" s="33">
        <v>1993403.1705</v>
      </c>
      <c r="AG437" s="33">
        <v>106509.8227</v>
      </c>
      <c r="AH437" s="33">
        <v>191457.9828</v>
      </c>
      <c r="AI437" s="33">
        <v>76520.714900000006</v>
      </c>
      <c r="AJ437" s="33">
        <v>576706.75060000003</v>
      </c>
      <c r="AK437" s="33">
        <v>3532.6729999999998</v>
      </c>
      <c r="AL437" s="33">
        <v>2731321.4273000001</v>
      </c>
      <c r="AM437" s="33">
        <f t="shared" si="44"/>
        <v>573174.07760000008</v>
      </c>
      <c r="AN437" s="33"/>
      <c r="AO437" s="33"/>
      <c r="AP437" s="33"/>
      <c r="AQ437" s="33"/>
      <c r="AR437" s="33"/>
      <c r="AS437" s="33"/>
      <c r="AT437" s="33"/>
      <c r="AU437" s="33"/>
      <c r="AV437" s="33">
        <f t="shared" si="45"/>
        <v>209744.34109999999</v>
      </c>
      <c r="AW437" s="33"/>
      <c r="AX437" s="33"/>
      <c r="AY437" s="33"/>
      <c r="AZ437" s="33"/>
      <c r="BA437" s="38">
        <v>432</v>
      </c>
      <c r="BB437" s="38">
        <v>2015</v>
      </c>
      <c r="BC437" s="38">
        <v>1961</v>
      </c>
      <c r="BD437" s="39">
        <v>139.37192200000001</v>
      </c>
      <c r="BE437" s="33">
        <f t="shared" si="46"/>
        <v>81283.24701798195</v>
      </c>
      <c r="BF437" s="33">
        <v>2063098.9528000001</v>
      </c>
      <c r="BG437" s="33">
        <v>106509.8227</v>
      </c>
      <c r="BH437" s="33">
        <v>185011.66529999999</v>
      </c>
      <c r="BI437" s="33">
        <v>79996.872317982299</v>
      </c>
      <c r="BJ437" s="33">
        <v>453410.92609999998</v>
      </c>
      <c r="BK437" s="33">
        <v>9773.0596999999998</v>
      </c>
      <c r="BL437" s="33">
        <v>2796971.9325000001</v>
      </c>
      <c r="BM437" s="33">
        <f t="shared" si="47"/>
        <v>443637.8664</v>
      </c>
      <c r="BN437" s="9"/>
      <c r="BO437" s="9"/>
      <c r="BP437" s="9"/>
      <c r="BQ437" s="9"/>
      <c r="BR437" s="9"/>
      <c r="BS437" s="9"/>
      <c r="BT437" s="9"/>
      <c r="BU437" s="9"/>
      <c r="BV437" s="33">
        <f t="shared" si="48"/>
        <v>81283.24701798195</v>
      </c>
      <c r="BW437" s="9"/>
      <c r="BX437" s="9"/>
      <c r="BY437" s="9"/>
      <c r="BZ437" s="9"/>
      <c r="CA437" s="21"/>
      <c r="CB437" s="21"/>
      <c r="CC437" s="21"/>
      <c r="CD437" s="22"/>
      <c r="CE437" s="9"/>
      <c r="CF437" s="9"/>
      <c r="CG437" s="9"/>
      <c r="CH437" s="9"/>
      <c r="CI437" s="9"/>
      <c r="CJ437" s="9"/>
      <c r="CK437" s="9"/>
      <c r="CL437" s="9"/>
      <c r="CM437" s="10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D437" s="3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</row>
    <row r="438" spans="1:156">
      <c r="A438" s="8">
        <v>433</v>
      </c>
      <c r="B438" s="21">
        <v>2013</v>
      </c>
      <c r="C438" s="21">
        <v>1985</v>
      </c>
      <c r="D438" s="22">
        <v>118.7752141</v>
      </c>
      <c r="E438" s="9">
        <v>-17154.257000000001</v>
      </c>
      <c r="F438" s="9">
        <v>1984674.5874999999</v>
      </c>
      <c r="G438" s="9">
        <v>101672.62639999999</v>
      </c>
      <c r="H438" s="9">
        <v>416093.87239999999</v>
      </c>
      <c r="I438" s="9">
        <v>84922.1826</v>
      </c>
      <c r="J438" s="9">
        <v>90037.304399999994</v>
      </c>
      <c r="K438" s="9">
        <v>7773.4521000000004</v>
      </c>
      <c r="L438" s="9">
        <v>2686781.3782000002</v>
      </c>
      <c r="M438" s="9">
        <f t="shared" si="42"/>
        <v>82263.852299999999</v>
      </c>
      <c r="N438" s="26"/>
      <c r="O438" s="26"/>
      <c r="P438" s="26"/>
      <c r="Q438" s="26"/>
      <c r="R438" s="26"/>
      <c r="S438" s="26"/>
      <c r="T438" s="26"/>
      <c r="U438" s="26"/>
      <c r="V438" s="33">
        <f t="shared" si="43"/>
        <v>-17154.257000000001</v>
      </c>
      <c r="W438" s="26"/>
      <c r="X438" s="26"/>
      <c r="Y438" s="26"/>
      <c r="Z438" s="26"/>
      <c r="AA438" s="26"/>
      <c r="AB438" s="38">
        <v>2014</v>
      </c>
      <c r="AC438" s="38">
        <v>1929</v>
      </c>
      <c r="AD438" s="39">
        <v>94.527411990000004</v>
      </c>
      <c r="AE438" s="33">
        <v>-227711.16140000001</v>
      </c>
      <c r="AF438" s="33">
        <v>2054089.1751999999</v>
      </c>
      <c r="AG438" s="33">
        <v>106509.8227</v>
      </c>
      <c r="AH438" s="33">
        <v>178784.00570000001</v>
      </c>
      <c r="AI438" s="33">
        <v>124156.3141</v>
      </c>
      <c r="AJ438" s="33">
        <v>117943.7009</v>
      </c>
      <c r="AK438" s="33">
        <v>96857.133600000001</v>
      </c>
      <c r="AL438" s="33">
        <v>2712337.0463999999</v>
      </c>
      <c r="AM438" s="33">
        <f t="shared" si="44"/>
        <v>21086.567299999995</v>
      </c>
      <c r="AN438" s="33"/>
      <c r="AO438" s="33"/>
      <c r="AP438" s="33"/>
      <c r="AQ438" s="33"/>
      <c r="AR438" s="33"/>
      <c r="AS438" s="33"/>
      <c r="AT438" s="33"/>
      <c r="AU438" s="33"/>
      <c r="AV438" s="33">
        <f t="shared" si="45"/>
        <v>-227711.16140000001</v>
      </c>
      <c r="AW438" s="33"/>
      <c r="AX438" s="33"/>
      <c r="AY438" s="33"/>
      <c r="AZ438" s="33"/>
      <c r="BA438" s="38">
        <v>433</v>
      </c>
      <c r="BB438" s="38">
        <v>2015</v>
      </c>
      <c r="BC438" s="38">
        <v>1930</v>
      </c>
      <c r="BD438" s="39">
        <v>94.463451000000006</v>
      </c>
      <c r="BE438" s="33">
        <f t="shared" si="46"/>
        <v>-327668.87233406631</v>
      </c>
      <c r="BF438" s="33">
        <v>2130370.4349000002</v>
      </c>
      <c r="BG438" s="33">
        <v>106509.8227</v>
      </c>
      <c r="BH438" s="33">
        <v>168856.61170000001</v>
      </c>
      <c r="BI438" s="33">
        <v>140716.22306593301</v>
      </c>
      <c r="BJ438" s="33">
        <v>98726.054699999993</v>
      </c>
      <c r="BK438" s="33">
        <v>181380.38149999999</v>
      </c>
      <c r="BL438" s="33">
        <v>2791467.6379</v>
      </c>
      <c r="BM438" s="33">
        <f t="shared" si="47"/>
        <v>-82654.326799999995</v>
      </c>
      <c r="BN438" s="9"/>
      <c r="BO438" s="9"/>
      <c r="BP438" s="9"/>
      <c r="BQ438" s="9"/>
      <c r="BR438" s="9"/>
      <c r="BS438" s="9"/>
      <c r="BT438" s="9"/>
      <c r="BU438" s="9"/>
      <c r="BV438" s="33">
        <f t="shared" si="48"/>
        <v>-327668.87233406631</v>
      </c>
      <c r="BW438" s="9"/>
      <c r="BX438" s="9"/>
      <c r="BY438" s="9"/>
      <c r="BZ438" s="9"/>
      <c r="CA438" s="21"/>
      <c r="CB438" s="21"/>
      <c r="CC438" s="21"/>
      <c r="CD438" s="22"/>
      <c r="CE438" s="9"/>
      <c r="CF438" s="9"/>
      <c r="CG438" s="9"/>
      <c r="CH438" s="9"/>
      <c r="CI438" s="9"/>
      <c r="CJ438" s="9"/>
      <c r="CK438" s="9"/>
      <c r="CL438" s="9"/>
      <c r="CM438" s="10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D438" s="3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</row>
    <row r="439" spans="1:156">
      <c r="A439" s="8">
        <v>434</v>
      </c>
      <c r="B439" s="21">
        <v>2013</v>
      </c>
      <c r="C439" s="21">
        <v>1958</v>
      </c>
      <c r="D439" s="22">
        <v>135.44914199999999</v>
      </c>
      <c r="E439" s="9">
        <v>-29512.945500000002</v>
      </c>
      <c r="F439" s="9">
        <v>1960387.2382</v>
      </c>
      <c r="G439" s="9">
        <v>101672.62639999999</v>
      </c>
      <c r="H439" s="9">
        <v>415279.73680000001</v>
      </c>
      <c r="I439" s="9">
        <v>87953.885699999999</v>
      </c>
      <c r="J439" s="9">
        <v>113221.1084</v>
      </c>
      <c r="K439" s="9">
        <v>16062.449000000001</v>
      </c>
      <c r="L439" s="9">
        <v>2691965.0918999999</v>
      </c>
      <c r="M439" s="9">
        <f t="shared" si="42"/>
        <v>97158.659400000004</v>
      </c>
      <c r="N439" s="26"/>
      <c r="O439" s="26"/>
      <c r="P439" s="26"/>
      <c r="Q439" s="26"/>
      <c r="R439" s="26"/>
      <c r="S439" s="26"/>
      <c r="T439" s="26"/>
      <c r="U439" s="26"/>
      <c r="V439" s="33">
        <f t="shared" si="43"/>
        <v>-29512.945500000002</v>
      </c>
      <c r="W439" s="26"/>
      <c r="X439" s="26"/>
      <c r="Y439" s="26"/>
      <c r="Z439" s="26"/>
      <c r="AA439" s="26"/>
      <c r="AB439" s="38">
        <v>2014</v>
      </c>
      <c r="AC439" s="38">
        <v>1941</v>
      </c>
      <c r="AD439" s="39">
        <v>99.84141047</v>
      </c>
      <c r="AE439" s="33">
        <v>-184360.0006</v>
      </c>
      <c r="AF439" s="33">
        <v>2106728.4948999998</v>
      </c>
      <c r="AG439" s="33">
        <v>106509.8227</v>
      </c>
      <c r="AH439" s="33">
        <v>175918.07769999999</v>
      </c>
      <c r="AI439" s="33">
        <v>134928.0079</v>
      </c>
      <c r="AJ439" s="33">
        <v>177405.52280000001</v>
      </c>
      <c r="AK439" s="33">
        <v>176646.6177</v>
      </c>
      <c r="AL439" s="33">
        <v>2709203.3089000001</v>
      </c>
      <c r="AM439" s="33">
        <f t="shared" si="44"/>
        <v>758.90510000000359</v>
      </c>
      <c r="AN439" s="33"/>
      <c r="AO439" s="33"/>
      <c r="AP439" s="33"/>
      <c r="AQ439" s="33"/>
      <c r="AR439" s="33"/>
      <c r="AS439" s="33"/>
      <c r="AT439" s="33"/>
      <c r="AU439" s="33"/>
      <c r="AV439" s="33">
        <f t="shared" si="45"/>
        <v>-184360.0006</v>
      </c>
      <c r="AW439" s="33"/>
      <c r="AX439" s="33"/>
      <c r="AY439" s="33"/>
      <c r="AZ439" s="33"/>
      <c r="BA439" s="38">
        <v>434</v>
      </c>
      <c r="BB439" s="38">
        <v>2015</v>
      </c>
      <c r="BC439" s="38">
        <v>1942</v>
      </c>
      <c r="BD439" s="39">
        <v>129.83243809999999</v>
      </c>
      <c r="BE439" s="33">
        <f t="shared" si="46"/>
        <v>21552.253411974758</v>
      </c>
      <c r="BF439" s="33">
        <v>2151821.7615</v>
      </c>
      <c r="BG439" s="33">
        <v>106509.8227</v>
      </c>
      <c r="BH439" s="33">
        <v>184421.04889999999</v>
      </c>
      <c r="BI439" s="33">
        <v>82216.725611974805</v>
      </c>
      <c r="BJ439" s="33">
        <v>341324.30670000002</v>
      </c>
      <c r="BK439" s="33">
        <v>35009.569499999998</v>
      </c>
      <c r="BL439" s="33">
        <v>2809731.8424999998</v>
      </c>
      <c r="BM439" s="33">
        <f t="shared" si="47"/>
        <v>306314.73720000003</v>
      </c>
      <c r="BN439" s="9"/>
      <c r="BO439" s="9"/>
      <c r="BP439" s="9"/>
      <c r="BQ439" s="9"/>
      <c r="BR439" s="9"/>
      <c r="BS439" s="9"/>
      <c r="BT439" s="9"/>
      <c r="BU439" s="9"/>
      <c r="BV439" s="33">
        <f t="shared" si="48"/>
        <v>21552.253411974758</v>
      </c>
      <c r="BW439" s="9"/>
      <c r="BX439" s="9"/>
      <c r="BY439" s="9"/>
      <c r="BZ439" s="9"/>
      <c r="CA439" s="21"/>
      <c r="CB439" s="21"/>
      <c r="CC439" s="21"/>
      <c r="CD439" s="22"/>
      <c r="CE439" s="9"/>
      <c r="CF439" s="9"/>
      <c r="CG439" s="9"/>
      <c r="CH439" s="9"/>
      <c r="CI439" s="9"/>
      <c r="CJ439" s="9"/>
      <c r="CK439" s="9"/>
      <c r="CL439" s="9"/>
      <c r="CM439" s="10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D439" s="3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</row>
    <row r="440" spans="1:156">
      <c r="A440" s="8">
        <v>435</v>
      </c>
      <c r="B440" s="21">
        <v>2013</v>
      </c>
      <c r="C440" s="21">
        <v>1991</v>
      </c>
      <c r="D440" s="22">
        <v>149.61549260000001</v>
      </c>
      <c r="E440" s="9">
        <v>-63485.544300000001</v>
      </c>
      <c r="F440" s="9">
        <v>1918728.4080999999</v>
      </c>
      <c r="G440" s="9">
        <v>101672.62639999999</v>
      </c>
      <c r="H440" s="9">
        <v>415622.33610000001</v>
      </c>
      <c r="I440" s="9">
        <v>86678.103600000002</v>
      </c>
      <c r="J440" s="9">
        <v>102438.1915</v>
      </c>
      <c r="K440" s="9">
        <v>2410.1235000000001</v>
      </c>
      <c r="L440" s="9">
        <v>2686215.0865000002</v>
      </c>
      <c r="M440" s="9">
        <f t="shared" si="42"/>
        <v>100028.068</v>
      </c>
      <c r="N440" s="26"/>
      <c r="O440" s="26"/>
      <c r="P440" s="26"/>
      <c r="Q440" s="26"/>
      <c r="R440" s="26"/>
      <c r="S440" s="26"/>
      <c r="T440" s="26"/>
      <c r="U440" s="26"/>
      <c r="V440" s="33">
        <f t="shared" si="43"/>
        <v>-63485.544300000001</v>
      </c>
      <c r="W440" s="26"/>
      <c r="X440" s="26"/>
      <c r="Y440" s="26"/>
      <c r="Z440" s="26"/>
      <c r="AA440" s="26"/>
      <c r="AB440" s="38">
        <v>2014</v>
      </c>
      <c r="AC440" s="38">
        <v>1992</v>
      </c>
      <c r="AD440" s="39">
        <v>96.583156709999997</v>
      </c>
      <c r="AE440" s="33">
        <v>-207278.22959999999</v>
      </c>
      <c r="AF440" s="33">
        <v>2060246.2169999999</v>
      </c>
      <c r="AG440" s="33">
        <v>106509.8227</v>
      </c>
      <c r="AH440" s="33">
        <v>178455.82670000001</v>
      </c>
      <c r="AI440" s="33">
        <v>125389.7867</v>
      </c>
      <c r="AJ440" s="33">
        <v>170703.26749999999</v>
      </c>
      <c r="AK440" s="33">
        <v>135892.50140000001</v>
      </c>
      <c r="AL440" s="33">
        <v>2712690.6488000001</v>
      </c>
      <c r="AM440" s="33">
        <f t="shared" si="44"/>
        <v>34810.766099999979</v>
      </c>
      <c r="AN440" s="33"/>
      <c r="AO440" s="33"/>
      <c r="AP440" s="33"/>
      <c r="AQ440" s="33"/>
      <c r="AR440" s="33"/>
      <c r="AS440" s="33"/>
      <c r="AT440" s="33"/>
      <c r="AU440" s="33"/>
      <c r="AV440" s="33">
        <f t="shared" si="45"/>
        <v>-207278.22959999999</v>
      </c>
      <c r="AW440" s="33"/>
      <c r="AX440" s="33"/>
      <c r="AY440" s="33"/>
      <c r="AZ440" s="33"/>
      <c r="BA440" s="38">
        <v>435</v>
      </c>
      <c r="BB440" s="38">
        <v>2015</v>
      </c>
      <c r="BC440" s="38">
        <v>1993</v>
      </c>
      <c r="BD440" s="39">
        <v>116.7870363</v>
      </c>
      <c r="BE440" s="33">
        <f t="shared" si="46"/>
        <v>-196965.94047360681</v>
      </c>
      <c r="BF440" s="33">
        <v>2130144.3963000001</v>
      </c>
      <c r="BG440" s="33">
        <v>106509.8227</v>
      </c>
      <c r="BH440" s="33">
        <v>171561.20989999999</v>
      </c>
      <c r="BI440" s="33">
        <v>130550.893426393</v>
      </c>
      <c r="BJ440" s="33">
        <v>220669.89129999999</v>
      </c>
      <c r="BK440" s="33">
        <v>152656.10339999999</v>
      </c>
      <c r="BL440" s="33">
        <v>2803746.0507</v>
      </c>
      <c r="BM440" s="33">
        <f t="shared" si="47"/>
        <v>68013.787899999996</v>
      </c>
      <c r="BN440" s="9"/>
      <c r="BO440" s="9"/>
      <c r="BP440" s="9"/>
      <c r="BQ440" s="9"/>
      <c r="BR440" s="9"/>
      <c r="BS440" s="9"/>
      <c r="BT440" s="9"/>
      <c r="BU440" s="9"/>
      <c r="BV440" s="33">
        <f t="shared" si="48"/>
        <v>-196965.94047360681</v>
      </c>
      <c r="BW440" s="9"/>
      <c r="BX440" s="9"/>
      <c r="BY440" s="9"/>
      <c r="BZ440" s="9"/>
      <c r="CA440" s="21"/>
      <c r="CB440" s="21"/>
      <c r="CC440" s="21"/>
      <c r="CD440" s="22"/>
      <c r="CE440" s="9"/>
      <c r="CF440" s="9"/>
      <c r="CG440" s="9"/>
      <c r="CH440" s="9"/>
      <c r="CI440" s="9"/>
      <c r="CJ440" s="9"/>
      <c r="CK440" s="9"/>
      <c r="CL440" s="9"/>
      <c r="CM440" s="10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D440" s="3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</row>
    <row r="441" spans="1:156">
      <c r="A441" s="8">
        <v>436</v>
      </c>
      <c r="B441" s="21">
        <v>2013</v>
      </c>
      <c r="C441" s="21">
        <v>1967</v>
      </c>
      <c r="D441" s="22">
        <v>143.80169509999999</v>
      </c>
      <c r="E441" s="9">
        <v>-96803.176600000006</v>
      </c>
      <c r="F441" s="9">
        <v>1942572.6329999999</v>
      </c>
      <c r="G441" s="9">
        <v>101672.62639999999</v>
      </c>
      <c r="H441" s="9">
        <v>415331.35269999999</v>
      </c>
      <c r="I441" s="9">
        <v>87761.676699999996</v>
      </c>
      <c r="J441" s="9">
        <v>62361.093399999998</v>
      </c>
      <c r="K441" s="9">
        <v>21865.236199999999</v>
      </c>
      <c r="L441" s="9">
        <v>2684637.3226000001</v>
      </c>
      <c r="M441" s="9">
        <f t="shared" si="42"/>
        <v>40495.857199999999</v>
      </c>
      <c r="N441" s="26"/>
      <c r="O441" s="26"/>
      <c r="P441" s="26"/>
      <c r="Q441" s="26"/>
      <c r="R441" s="26"/>
      <c r="S441" s="26"/>
      <c r="T441" s="26"/>
      <c r="U441" s="26"/>
      <c r="V441" s="33">
        <f t="shared" si="43"/>
        <v>-96803.176600000006</v>
      </c>
      <c r="W441" s="26"/>
      <c r="X441" s="26"/>
      <c r="Y441" s="26"/>
      <c r="Z441" s="26"/>
      <c r="AA441" s="26"/>
      <c r="AB441" s="38">
        <v>2014</v>
      </c>
      <c r="AC441" s="38">
        <v>2004</v>
      </c>
      <c r="AD441" s="39">
        <v>112.34405529999999</v>
      </c>
      <c r="AE441" s="33">
        <v>-99195.819699999993</v>
      </c>
      <c r="AF441" s="33">
        <v>2062899.0992000001</v>
      </c>
      <c r="AG441" s="33">
        <v>106509.8227</v>
      </c>
      <c r="AH441" s="33">
        <v>180157.45430000001</v>
      </c>
      <c r="AI441" s="33">
        <v>118994.158</v>
      </c>
      <c r="AJ441" s="33">
        <v>227255.46239999999</v>
      </c>
      <c r="AK441" s="33">
        <v>84356.372799999997</v>
      </c>
      <c r="AL441" s="33">
        <v>2710655.4435999999</v>
      </c>
      <c r="AM441" s="33">
        <f t="shared" si="44"/>
        <v>142899.08960000001</v>
      </c>
      <c r="AN441" s="33"/>
      <c r="AO441" s="33"/>
      <c r="AP441" s="33"/>
      <c r="AQ441" s="33"/>
      <c r="AR441" s="33"/>
      <c r="AS441" s="33"/>
      <c r="AT441" s="33"/>
      <c r="AU441" s="33"/>
      <c r="AV441" s="33">
        <f t="shared" si="45"/>
        <v>-99195.819699999993</v>
      </c>
      <c r="AW441" s="33"/>
      <c r="AX441" s="33"/>
      <c r="AY441" s="33"/>
      <c r="AZ441" s="33"/>
      <c r="BA441" s="38">
        <v>436</v>
      </c>
      <c r="BB441" s="38">
        <v>2015</v>
      </c>
      <c r="BC441" s="38">
        <v>2005</v>
      </c>
      <c r="BD441" s="39">
        <v>109.369305</v>
      </c>
      <c r="BE441" s="33">
        <f t="shared" si="46"/>
        <v>-40567.42849611491</v>
      </c>
      <c r="BF441" s="33">
        <v>2123158.6093000001</v>
      </c>
      <c r="BG441" s="33">
        <v>106509.8227</v>
      </c>
      <c r="BH441" s="33">
        <v>185341.10930000001</v>
      </c>
      <c r="BI441" s="33">
        <v>78758.645503885302</v>
      </c>
      <c r="BJ441" s="33">
        <v>295358.9412</v>
      </c>
      <c r="BK441" s="33">
        <v>32327.8462</v>
      </c>
      <c r="BL441" s="33">
        <v>2797366.7102999999</v>
      </c>
      <c r="BM441" s="33">
        <f t="shared" si="47"/>
        <v>263031.09499999997</v>
      </c>
      <c r="BN441" s="9"/>
      <c r="BO441" s="9"/>
      <c r="BP441" s="9"/>
      <c r="BQ441" s="9"/>
      <c r="BR441" s="9"/>
      <c r="BS441" s="9"/>
      <c r="BT441" s="9"/>
      <c r="BU441" s="9"/>
      <c r="BV441" s="33">
        <f t="shared" si="48"/>
        <v>-40567.42849611491</v>
      </c>
      <c r="BW441" s="9"/>
      <c r="BX441" s="9"/>
      <c r="BY441" s="9"/>
      <c r="BZ441" s="9"/>
      <c r="CA441" s="21"/>
      <c r="CB441" s="21"/>
      <c r="CC441" s="21"/>
      <c r="CD441" s="22"/>
      <c r="CE441" s="9"/>
      <c r="CF441" s="9"/>
      <c r="CG441" s="9"/>
      <c r="CH441" s="9"/>
      <c r="CI441" s="9"/>
      <c r="CJ441" s="9"/>
      <c r="CK441" s="9"/>
      <c r="CL441" s="9"/>
      <c r="CM441" s="10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D441" s="3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</row>
    <row r="442" spans="1:156">
      <c r="A442" s="8">
        <v>437</v>
      </c>
      <c r="B442" s="21">
        <v>2013</v>
      </c>
      <c r="C442" s="21">
        <v>1964</v>
      </c>
      <c r="D442" s="22">
        <v>136.84781240000001</v>
      </c>
      <c r="E442" s="9">
        <v>-20116.262500000001</v>
      </c>
      <c r="F442" s="9">
        <v>1951933.1773000001</v>
      </c>
      <c r="G442" s="9">
        <v>101672.62639999999</v>
      </c>
      <c r="H442" s="9">
        <v>416109.4351</v>
      </c>
      <c r="I442" s="9">
        <v>84864.229399999997</v>
      </c>
      <c r="J442" s="9">
        <v>115062.2917</v>
      </c>
      <c r="K442" s="9">
        <v>957.92589999999996</v>
      </c>
      <c r="L442" s="9">
        <v>2688800.0967000001</v>
      </c>
      <c r="M442" s="9">
        <f t="shared" si="42"/>
        <v>114104.3658</v>
      </c>
      <c r="N442" s="26"/>
      <c r="O442" s="26"/>
      <c r="P442" s="26"/>
      <c r="Q442" s="26"/>
      <c r="R442" s="26"/>
      <c r="S442" s="26"/>
      <c r="T442" s="26"/>
      <c r="U442" s="26"/>
      <c r="V442" s="33">
        <f t="shared" si="43"/>
        <v>-20116.262500000001</v>
      </c>
      <c r="W442" s="26"/>
      <c r="X442" s="26"/>
      <c r="Y442" s="26"/>
      <c r="Z442" s="26"/>
      <c r="AA442" s="26"/>
      <c r="AB442" s="38">
        <v>2014</v>
      </c>
      <c r="AC442" s="38">
        <v>1975</v>
      </c>
      <c r="AD442" s="39">
        <v>140.76798020000001</v>
      </c>
      <c r="AE442" s="33">
        <v>1390.2692999999999</v>
      </c>
      <c r="AF442" s="33">
        <v>2026324.3063999999</v>
      </c>
      <c r="AG442" s="33">
        <v>106509.8227</v>
      </c>
      <c r="AH442" s="33">
        <v>189451.65830000001</v>
      </c>
      <c r="AI442" s="33">
        <v>84061.557700000005</v>
      </c>
      <c r="AJ442" s="33">
        <v>331717.89150000003</v>
      </c>
      <c r="AK442" s="33">
        <v>9003.0468999999994</v>
      </c>
      <c r="AL442" s="33">
        <v>2727671.9202999999</v>
      </c>
      <c r="AM442" s="33">
        <f t="shared" si="44"/>
        <v>322714.84460000001</v>
      </c>
      <c r="AN442" s="33"/>
      <c r="AO442" s="33"/>
      <c r="AP442" s="33"/>
      <c r="AQ442" s="33"/>
      <c r="AR442" s="33"/>
      <c r="AS442" s="33"/>
      <c r="AT442" s="33"/>
      <c r="AU442" s="33"/>
      <c r="AV442" s="33">
        <f t="shared" si="45"/>
        <v>1390.2692999999999</v>
      </c>
      <c r="AW442" s="33"/>
      <c r="AX442" s="33"/>
      <c r="AY442" s="33"/>
      <c r="AZ442" s="33"/>
      <c r="BA442" s="38">
        <v>437</v>
      </c>
      <c r="BB442" s="38">
        <v>2015</v>
      </c>
      <c r="BC442" s="38">
        <v>1976</v>
      </c>
      <c r="BD442" s="39">
        <v>172.14116780000001</v>
      </c>
      <c r="BE442" s="33">
        <f t="shared" si="46"/>
        <v>401234.72732851515</v>
      </c>
      <c r="BF442" s="33">
        <v>2104293.8448999999</v>
      </c>
      <c r="BG442" s="33">
        <v>106509.8227</v>
      </c>
      <c r="BH442" s="33">
        <v>188251.68909999999</v>
      </c>
      <c r="BI442" s="33">
        <v>67819.126428515694</v>
      </c>
      <c r="BJ442" s="33">
        <v>744549.61170000001</v>
      </c>
      <c r="BK442" s="33">
        <v>0</v>
      </c>
      <c r="BL442" s="33">
        <v>2810189.3675000002</v>
      </c>
      <c r="BM442" s="33">
        <f t="shared" si="47"/>
        <v>744549.61170000001</v>
      </c>
      <c r="BN442" s="9"/>
      <c r="BO442" s="9"/>
      <c r="BP442" s="9"/>
      <c r="BQ442" s="9"/>
      <c r="BR442" s="9"/>
      <c r="BS442" s="9"/>
      <c r="BT442" s="9"/>
      <c r="BU442" s="9"/>
      <c r="BV442" s="33">
        <f t="shared" si="48"/>
        <v>401234.72732851515</v>
      </c>
      <c r="BW442" s="9"/>
      <c r="BX442" s="9"/>
      <c r="BY442" s="9"/>
      <c r="BZ442" s="9"/>
      <c r="CA442" s="21"/>
      <c r="CB442" s="21"/>
      <c r="CC442" s="21"/>
      <c r="CD442" s="22"/>
      <c r="CE442" s="9"/>
      <c r="CF442" s="9"/>
      <c r="CG442" s="9"/>
      <c r="CH442" s="9"/>
      <c r="CI442" s="9"/>
      <c r="CJ442" s="9"/>
      <c r="CK442" s="9"/>
      <c r="CL442" s="9"/>
      <c r="CM442" s="10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D442" s="3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</row>
    <row r="443" spans="1:156">
      <c r="A443" s="8">
        <v>438</v>
      </c>
      <c r="B443" s="21">
        <v>2013</v>
      </c>
      <c r="C443" s="21">
        <v>1983</v>
      </c>
      <c r="D443" s="22">
        <v>158.51116959999999</v>
      </c>
      <c r="E443" s="9">
        <v>-36130.727500000001</v>
      </c>
      <c r="F443" s="9">
        <v>1958140.3666999999</v>
      </c>
      <c r="G443" s="9">
        <v>101672.62639999999</v>
      </c>
      <c r="H443" s="9">
        <v>415821.76770000003</v>
      </c>
      <c r="I443" s="9">
        <v>85935.454400000002</v>
      </c>
      <c r="J443" s="9">
        <v>87214.405799999993</v>
      </c>
      <c r="K443" s="9">
        <v>2930.2914999999998</v>
      </c>
      <c r="L443" s="9">
        <v>2681985.0570999999</v>
      </c>
      <c r="M443" s="9">
        <f t="shared" si="42"/>
        <v>84284.114299999987</v>
      </c>
      <c r="N443" s="26"/>
      <c r="O443" s="26"/>
      <c r="P443" s="26"/>
      <c r="Q443" s="26"/>
      <c r="R443" s="26"/>
      <c r="S443" s="26"/>
      <c r="T443" s="26"/>
      <c r="U443" s="26"/>
      <c r="V443" s="33">
        <f t="shared" si="43"/>
        <v>-36130.727500000001</v>
      </c>
      <c r="W443" s="26"/>
      <c r="X443" s="26"/>
      <c r="Y443" s="26"/>
      <c r="Z443" s="26"/>
      <c r="AA443" s="26"/>
      <c r="AB443" s="38">
        <v>2014</v>
      </c>
      <c r="AC443" s="38">
        <v>1973</v>
      </c>
      <c r="AD443" s="39">
        <v>98.382095480000004</v>
      </c>
      <c r="AE443" s="33">
        <v>-134089.9847</v>
      </c>
      <c r="AF443" s="33">
        <v>2087526.3063000001</v>
      </c>
      <c r="AG443" s="33">
        <v>106509.8227</v>
      </c>
      <c r="AH443" s="33">
        <v>188648.2787</v>
      </c>
      <c r="AI443" s="33">
        <v>87081.088900000002</v>
      </c>
      <c r="AJ443" s="33">
        <v>144710.49780000001</v>
      </c>
      <c r="AK443" s="33">
        <v>41687.313900000001</v>
      </c>
      <c r="AL443" s="33">
        <v>2706878.6650999999</v>
      </c>
      <c r="AM443" s="33">
        <f t="shared" si="44"/>
        <v>103023.1839</v>
      </c>
      <c r="AN443" s="33"/>
      <c r="AO443" s="33"/>
      <c r="AP443" s="33"/>
      <c r="AQ443" s="33"/>
      <c r="AR443" s="33"/>
      <c r="AS443" s="33"/>
      <c r="AT443" s="33"/>
      <c r="AU443" s="33"/>
      <c r="AV443" s="33">
        <f t="shared" si="45"/>
        <v>-134089.9847</v>
      </c>
      <c r="AW443" s="33"/>
      <c r="AX443" s="33"/>
      <c r="AY443" s="33"/>
      <c r="AZ443" s="33"/>
      <c r="BA443" s="38">
        <v>438</v>
      </c>
      <c r="BB443" s="38">
        <v>2015</v>
      </c>
      <c r="BC443" s="38">
        <v>1974</v>
      </c>
      <c r="BD443" s="39">
        <v>194.84334010000001</v>
      </c>
      <c r="BE443" s="33">
        <f t="shared" si="46"/>
        <v>143966.51469521644</v>
      </c>
      <c r="BF443" s="33">
        <v>2167128.1458999999</v>
      </c>
      <c r="BG443" s="33">
        <v>106509.8227</v>
      </c>
      <c r="BH443" s="33">
        <v>185670.9197</v>
      </c>
      <c r="BI443" s="33">
        <v>77519.0411952164</v>
      </c>
      <c r="BJ443" s="33">
        <v>418274.21380000003</v>
      </c>
      <c r="BK443" s="33">
        <v>17283.076000000001</v>
      </c>
      <c r="BL443" s="33">
        <v>2793852.5526000001</v>
      </c>
      <c r="BM443" s="33">
        <f t="shared" si="47"/>
        <v>400991.13780000003</v>
      </c>
      <c r="BN443" s="9"/>
      <c r="BO443" s="9"/>
      <c r="BP443" s="9"/>
      <c r="BQ443" s="9"/>
      <c r="BR443" s="9"/>
      <c r="BS443" s="9"/>
      <c r="BT443" s="9"/>
      <c r="BU443" s="9"/>
      <c r="BV443" s="33">
        <f t="shared" si="48"/>
        <v>143966.51469521644</v>
      </c>
      <c r="BW443" s="9"/>
      <c r="BX443" s="9"/>
      <c r="BY443" s="9"/>
      <c r="BZ443" s="9"/>
      <c r="CA443" s="21"/>
      <c r="CB443" s="21"/>
      <c r="CC443" s="21"/>
      <c r="CD443" s="22"/>
      <c r="CE443" s="9"/>
      <c r="CF443" s="9"/>
      <c r="CG443" s="9"/>
      <c r="CH443" s="9"/>
      <c r="CI443" s="9"/>
      <c r="CJ443" s="9"/>
      <c r="CK443" s="9"/>
      <c r="CL443" s="9"/>
      <c r="CM443" s="10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D443" s="3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</row>
    <row r="444" spans="1:156">
      <c r="A444" s="8">
        <v>439</v>
      </c>
      <c r="B444" s="21">
        <v>2013</v>
      </c>
      <c r="C444" s="21">
        <v>1990</v>
      </c>
      <c r="D444" s="22">
        <v>135.3888048</v>
      </c>
      <c r="E444" s="9">
        <v>22842.911199999999</v>
      </c>
      <c r="F444" s="9">
        <v>1953110.63</v>
      </c>
      <c r="G444" s="9">
        <v>101672.62639999999</v>
      </c>
      <c r="H444" s="9">
        <v>415813.63540000003</v>
      </c>
      <c r="I444" s="9">
        <v>85965.737399999998</v>
      </c>
      <c r="J444" s="9">
        <v>163829.93119999999</v>
      </c>
      <c r="K444" s="9">
        <v>1614.3172</v>
      </c>
      <c r="L444" s="9">
        <v>2695935.3319999999</v>
      </c>
      <c r="M444" s="9">
        <f t="shared" si="42"/>
        <v>162215.614</v>
      </c>
      <c r="N444" s="26"/>
      <c r="O444" s="26"/>
      <c r="P444" s="26"/>
      <c r="Q444" s="26"/>
      <c r="R444" s="26"/>
      <c r="S444" s="26"/>
      <c r="T444" s="26"/>
      <c r="U444" s="26"/>
      <c r="V444" s="33">
        <f t="shared" si="43"/>
        <v>22842.911199999999</v>
      </c>
      <c r="W444" s="26"/>
      <c r="X444" s="26"/>
      <c r="Y444" s="26"/>
      <c r="Z444" s="26"/>
      <c r="AA444" s="26"/>
      <c r="AB444" s="38">
        <v>2014</v>
      </c>
      <c r="AC444" s="38">
        <v>1934</v>
      </c>
      <c r="AD444" s="39">
        <v>151.97348650000001</v>
      </c>
      <c r="AE444" s="33">
        <v>268873.42700000003</v>
      </c>
      <c r="AF444" s="33">
        <v>2064448.0067</v>
      </c>
      <c r="AG444" s="33">
        <v>106509.8227</v>
      </c>
      <c r="AH444" s="33">
        <v>193478.12580000001</v>
      </c>
      <c r="AI444" s="33">
        <v>68927.934500000003</v>
      </c>
      <c r="AJ444" s="33">
        <v>578096.95559999999</v>
      </c>
      <c r="AK444" s="33">
        <v>8300.1969000000008</v>
      </c>
      <c r="AL444" s="33">
        <v>2734287.2214000002</v>
      </c>
      <c r="AM444" s="33">
        <f t="shared" si="44"/>
        <v>569796.75870000001</v>
      </c>
      <c r="AN444" s="33"/>
      <c r="AO444" s="33"/>
      <c r="AP444" s="33"/>
      <c r="AQ444" s="33"/>
      <c r="AR444" s="33"/>
      <c r="AS444" s="33"/>
      <c r="AT444" s="33"/>
      <c r="AU444" s="33"/>
      <c r="AV444" s="33">
        <f t="shared" si="45"/>
        <v>268873.42700000003</v>
      </c>
      <c r="AW444" s="33"/>
      <c r="AX444" s="33"/>
      <c r="AY444" s="33"/>
      <c r="AZ444" s="33"/>
      <c r="BA444" s="38">
        <v>439</v>
      </c>
      <c r="BB444" s="38">
        <v>2015</v>
      </c>
      <c r="BC444" s="38">
        <v>1935</v>
      </c>
      <c r="BD444" s="39">
        <v>122.9110288</v>
      </c>
      <c r="BE444" s="33">
        <f t="shared" si="46"/>
        <v>-12498.043915337417</v>
      </c>
      <c r="BF444" s="33">
        <v>2150176.7864000001</v>
      </c>
      <c r="BG444" s="33">
        <v>106509.8227</v>
      </c>
      <c r="BH444" s="33">
        <v>181611.4626</v>
      </c>
      <c r="BI444" s="33">
        <v>92776.656784662293</v>
      </c>
      <c r="BJ444" s="33">
        <v>284241.74800000002</v>
      </c>
      <c r="BK444" s="33">
        <v>44195.325599999996</v>
      </c>
      <c r="BL444" s="33">
        <v>2783619.1948000002</v>
      </c>
      <c r="BM444" s="33">
        <f t="shared" si="47"/>
        <v>240046.42240000004</v>
      </c>
      <c r="BN444" s="9"/>
      <c r="BO444" s="9"/>
      <c r="BP444" s="9"/>
      <c r="BQ444" s="9"/>
      <c r="BR444" s="9"/>
      <c r="BS444" s="9"/>
      <c r="BT444" s="9"/>
      <c r="BU444" s="9"/>
      <c r="BV444" s="33">
        <f t="shared" si="48"/>
        <v>-12498.043915337417</v>
      </c>
      <c r="BW444" s="9"/>
      <c r="BX444" s="9"/>
      <c r="BY444" s="9"/>
      <c r="BZ444" s="9"/>
      <c r="CA444" s="21"/>
      <c r="CB444" s="21"/>
      <c r="CC444" s="21"/>
      <c r="CD444" s="22"/>
      <c r="CE444" s="9"/>
      <c r="CF444" s="9"/>
      <c r="CG444" s="9"/>
      <c r="CH444" s="9"/>
      <c r="CI444" s="9"/>
      <c r="CJ444" s="9"/>
      <c r="CK444" s="9"/>
      <c r="CL444" s="9"/>
      <c r="CM444" s="10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D444" s="3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</row>
    <row r="445" spans="1:156">
      <c r="A445" s="8">
        <v>440</v>
      </c>
      <c r="B445" s="21">
        <v>2013</v>
      </c>
      <c r="C445" s="21">
        <v>1982</v>
      </c>
      <c r="D445" s="22">
        <v>170.52547989999999</v>
      </c>
      <c r="E445" s="9">
        <v>-41809.933100000002</v>
      </c>
      <c r="F445" s="9">
        <v>1963409.6107000001</v>
      </c>
      <c r="G445" s="9">
        <v>101672.62639999999</v>
      </c>
      <c r="H445" s="9">
        <v>416436.74859999999</v>
      </c>
      <c r="I445" s="9">
        <v>83645.369500000001</v>
      </c>
      <c r="J445" s="9">
        <v>86456.191399999996</v>
      </c>
      <c r="K445" s="9">
        <v>10236.638999999999</v>
      </c>
      <c r="L445" s="9">
        <v>2683193.8407000001</v>
      </c>
      <c r="M445" s="9">
        <f t="shared" si="42"/>
        <v>76219.5524</v>
      </c>
      <c r="N445" s="26"/>
      <c r="O445" s="26"/>
      <c r="P445" s="26"/>
      <c r="Q445" s="26"/>
      <c r="R445" s="26"/>
      <c r="S445" s="26"/>
      <c r="T445" s="26"/>
      <c r="U445" s="26"/>
      <c r="V445" s="33">
        <f t="shared" si="43"/>
        <v>-41809.933100000002</v>
      </c>
      <c r="W445" s="26"/>
      <c r="X445" s="26"/>
      <c r="Y445" s="26"/>
      <c r="Z445" s="26"/>
      <c r="AA445" s="26"/>
      <c r="AB445" s="38">
        <v>2014</v>
      </c>
      <c r="AC445" s="38">
        <v>1986</v>
      </c>
      <c r="AD445" s="39">
        <v>143.2179874</v>
      </c>
      <c r="AE445" s="33">
        <v>112870.7684</v>
      </c>
      <c r="AF445" s="33">
        <v>2071876.1157</v>
      </c>
      <c r="AG445" s="33">
        <v>106509.8227</v>
      </c>
      <c r="AH445" s="33">
        <v>190592.09640000001</v>
      </c>
      <c r="AI445" s="33">
        <v>79775.179999999993</v>
      </c>
      <c r="AJ445" s="33">
        <v>400810.9191</v>
      </c>
      <c r="AK445" s="33">
        <v>10465.061</v>
      </c>
      <c r="AL445" s="33">
        <v>2726228.3045000001</v>
      </c>
      <c r="AM445" s="33">
        <f t="shared" si="44"/>
        <v>390345.85810000001</v>
      </c>
      <c r="AN445" s="33"/>
      <c r="AO445" s="33"/>
      <c r="AP445" s="33"/>
      <c r="AQ445" s="33"/>
      <c r="AR445" s="33"/>
      <c r="AS445" s="33"/>
      <c r="AT445" s="33"/>
      <c r="AU445" s="33"/>
      <c r="AV445" s="33">
        <f t="shared" si="45"/>
        <v>112870.7684</v>
      </c>
      <c r="AW445" s="33"/>
      <c r="AX445" s="33"/>
      <c r="AY445" s="33"/>
      <c r="AZ445" s="33"/>
      <c r="BA445" s="38">
        <v>440</v>
      </c>
      <c r="BB445" s="38">
        <v>2015</v>
      </c>
      <c r="BC445" s="38">
        <v>1987</v>
      </c>
      <c r="BD445" s="39">
        <v>105.1904648</v>
      </c>
      <c r="BE445" s="33">
        <f t="shared" si="46"/>
        <v>-154808.79780614609</v>
      </c>
      <c r="BF445" s="33">
        <v>2105468.7171</v>
      </c>
      <c r="BG445" s="33">
        <v>106509.8227</v>
      </c>
      <c r="BH445" s="33">
        <v>182515.94339999999</v>
      </c>
      <c r="BI445" s="33">
        <v>89377.133193854301</v>
      </c>
      <c r="BJ445" s="33">
        <v>191991.6097</v>
      </c>
      <c r="BK445" s="33">
        <v>56095.223400000003</v>
      </c>
      <c r="BL445" s="33">
        <v>2774576.8004999999</v>
      </c>
      <c r="BM445" s="33">
        <f t="shared" si="47"/>
        <v>135896.38630000001</v>
      </c>
      <c r="BN445" s="9"/>
      <c r="BO445" s="9"/>
      <c r="BP445" s="9"/>
      <c r="BQ445" s="9"/>
      <c r="BR445" s="9"/>
      <c r="BS445" s="9"/>
      <c r="BT445" s="9"/>
      <c r="BU445" s="9"/>
      <c r="BV445" s="33">
        <f t="shared" si="48"/>
        <v>-154808.79780614609</v>
      </c>
      <c r="BW445" s="9"/>
      <c r="BX445" s="9"/>
      <c r="BY445" s="9"/>
      <c r="BZ445" s="9"/>
      <c r="CA445" s="21"/>
      <c r="CB445" s="21"/>
      <c r="CC445" s="21"/>
      <c r="CD445" s="22"/>
      <c r="CE445" s="9"/>
      <c r="CF445" s="9"/>
      <c r="CG445" s="9"/>
      <c r="CH445" s="9"/>
      <c r="CI445" s="9"/>
      <c r="CJ445" s="9"/>
      <c r="CK445" s="9"/>
      <c r="CL445" s="9"/>
      <c r="CM445" s="10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D445" s="3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</row>
    <row r="446" spans="1:156">
      <c r="A446" s="8">
        <v>441</v>
      </c>
      <c r="B446" s="21">
        <v>2013</v>
      </c>
      <c r="C446" s="21">
        <v>1954</v>
      </c>
      <c r="D446" s="22">
        <v>155.51180840000001</v>
      </c>
      <c r="E446" s="9">
        <v>-80569.391399999993</v>
      </c>
      <c r="F446" s="9">
        <v>1935807.0759999999</v>
      </c>
      <c r="G446" s="9">
        <v>101672.62639999999</v>
      </c>
      <c r="H446" s="9">
        <v>416525.00650000002</v>
      </c>
      <c r="I446" s="9">
        <v>83316.712100000004</v>
      </c>
      <c r="J446" s="9">
        <v>69466.4807</v>
      </c>
      <c r="K446" s="9">
        <v>1854.0088000000001</v>
      </c>
      <c r="L446" s="9">
        <v>2685503.2842999999</v>
      </c>
      <c r="M446" s="9">
        <f t="shared" si="42"/>
        <v>67612.471900000004</v>
      </c>
      <c r="N446" s="26"/>
      <c r="O446" s="26"/>
      <c r="P446" s="26"/>
      <c r="Q446" s="26"/>
      <c r="R446" s="26"/>
      <c r="S446" s="26"/>
      <c r="T446" s="26"/>
      <c r="U446" s="26"/>
      <c r="V446" s="33">
        <f t="shared" si="43"/>
        <v>-80569.391399999993</v>
      </c>
      <c r="W446" s="26"/>
      <c r="X446" s="26"/>
      <c r="Y446" s="26"/>
      <c r="Z446" s="26"/>
      <c r="AA446" s="26"/>
      <c r="AB446" s="38">
        <v>2014</v>
      </c>
      <c r="AC446" s="38">
        <v>1989</v>
      </c>
      <c r="AD446" s="39">
        <v>120.8120722</v>
      </c>
      <c r="AE446" s="33">
        <v>-136249.58499999999</v>
      </c>
      <c r="AF446" s="33">
        <v>2080692.3118</v>
      </c>
      <c r="AG446" s="33">
        <v>106509.8227</v>
      </c>
      <c r="AH446" s="33">
        <v>180601.87179999999</v>
      </c>
      <c r="AI446" s="33">
        <v>117323.799</v>
      </c>
      <c r="AJ446" s="33">
        <v>218381.08739999999</v>
      </c>
      <c r="AK446" s="33">
        <v>122709.11109999999</v>
      </c>
      <c r="AL446" s="33">
        <v>2717049.3665999998</v>
      </c>
      <c r="AM446" s="33">
        <f t="shared" si="44"/>
        <v>95671.976299999995</v>
      </c>
      <c r="AN446" s="33"/>
      <c r="AO446" s="33"/>
      <c r="AP446" s="33"/>
      <c r="AQ446" s="33"/>
      <c r="AR446" s="33"/>
      <c r="AS446" s="33"/>
      <c r="AT446" s="33"/>
      <c r="AU446" s="33"/>
      <c r="AV446" s="33">
        <f t="shared" si="45"/>
        <v>-136249.58499999999</v>
      </c>
      <c r="AW446" s="33"/>
      <c r="AX446" s="33"/>
      <c r="AY446" s="33"/>
      <c r="AZ446" s="33"/>
      <c r="BA446" s="38">
        <v>441</v>
      </c>
      <c r="BB446" s="38">
        <v>2015</v>
      </c>
      <c r="BC446" s="38">
        <v>1990</v>
      </c>
      <c r="BD446" s="39">
        <v>135.3888048</v>
      </c>
      <c r="BE446" s="33">
        <f t="shared" si="46"/>
        <v>45517.014501539525</v>
      </c>
      <c r="BF446" s="33">
        <v>2103453.2925</v>
      </c>
      <c r="BG446" s="33">
        <v>106509.8227</v>
      </c>
      <c r="BH446" s="33">
        <v>185047.06520000001</v>
      </c>
      <c r="BI446" s="33">
        <v>79863.820801540001</v>
      </c>
      <c r="BJ446" s="33">
        <v>357751.23129999998</v>
      </c>
      <c r="BK446" s="33">
        <v>9595.8094000000001</v>
      </c>
      <c r="BL446" s="33">
        <v>2777512.4086000002</v>
      </c>
      <c r="BM446" s="33">
        <f t="shared" si="47"/>
        <v>348155.42189999996</v>
      </c>
      <c r="BN446" s="9"/>
      <c r="BO446" s="9"/>
      <c r="BP446" s="9"/>
      <c r="BQ446" s="9"/>
      <c r="BR446" s="9"/>
      <c r="BS446" s="9"/>
      <c r="BT446" s="9"/>
      <c r="BU446" s="9"/>
      <c r="BV446" s="33">
        <f t="shared" si="48"/>
        <v>45517.014501539525</v>
      </c>
      <c r="BW446" s="9"/>
      <c r="BX446" s="9"/>
      <c r="BY446" s="9"/>
      <c r="BZ446" s="9"/>
      <c r="CA446" s="21"/>
      <c r="CB446" s="21"/>
      <c r="CC446" s="21"/>
      <c r="CD446" s="22"/>
      <c r="CE446" s="9"/>
      <c r="CF446" s="9"/>
      <c r="CG446" s="9"/>
      <c r="CH446" s="9"/>
      <c r="CI446" s="9"/>
      <c r="CJ446" s="9"/>
      <c r="CK446" s="9"/>
      <c r="CL446" s="9"/>
      <c r="CM446" s="10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D446" s="3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</row>
    <row r="447" spans="1:156">
      <c r="A447" s="8">
        <v>442</v>
      </c>
      <c r="B447" s="21">
        <v>2013</v>
      </c>
      <c r="C447" s="21">
        <v>1973</v>
      </c>
      <c r="D447" s="22">
        <v>98.382095480000004</v>
      </c>
      <c r="E447" s="9">
        <v>-126586.823</v>
      </c>
      <c r="F447" s="9">
        <v>1943598.9975999999</v>
      </c>
      <c r="G447" s="9">
        <v>101672.62639999999</v>
      </c>
      <c r="H447" s="9">
        <v>415287.69549999997</v>
      </c>
      <c r="I447" s="9">
        <v>87924.248800000001</v>
      </c>
      <c r="J447" s="9">
        <v>36815.027399999999</v>
      </c>
      <c r="K447" s="9">
        <v>28973.256799999999</v>
      </c>
      <c r="L447" s="9">
        <v>2682912.162</v>
      </c>
      <c r="M447" s="9">
        <f t="shared" si="42"/>
        <v>7841.7705999999998</v>
      </c>
      <c r="N447" s="26"/>
      <c r="O447" s="26"/>
      <c r="P447" s="26"/>
      <c r="Q447" s="26"/>
      <c r="R447" s="26"/>
      <c r="S447" s="26"/>
      <c r="T447" s="26"/>
      <c r="U447" s="26"/>
      <c r="V447" s="33">
        <f t="shared" si="43"/>
        <v>-126586.823</v>
      </c>
      <c r="W447" s="26"/>
      <c r="X447" s="26"/>
      <c r="Y447" s="26"/>
      <c r="Z447" s="26"/>
      <c r="AA447" s="26"/>
      <c r="AB447" s="38">
        <v>2014</v>
      </c>
      <c r="AC447" s="38">
        <v>2002</v>
      </c>
      <c r="AD447" s="39">
        <v>126.5561804</v>
      </c>
      <c r="AE447" s="33">
        <v>-86129.259900000005</v>
      </c>
      <c r="AF447" s="33">
        <v>2050764.5141</v>
      </c>
      <c r="AG447" s="33">
        <v>106509.8227</v>
      </c>
      <c r="AH447" s="33">
        <v>173299.95329999999</v>
      </c>
      <c r="AI447" s="33">
        <v>144768.32260000001</v>
      </c>
      <c r="AJ447" s="33">
        <v>284014.57770000002</v>
      </c>
      <c r="AK447" s="33">
        <v>126910.3501</v>
      </c>
      <c r="AL447" s="33">
        <v>2718576.1002000002</v>
      </c>
      <c r="AM447" s="33">
        <f t="shared" si="44"/>
        <v>157104.22760000004</v>
      </c>
      <c r="AN447" s="33"/>
      <c r="AO447" s="33"/>
      <c r="AP447" s="33"/>
      <c r="AQ447" s="33"/>
      <c r="AR447" s="33"/>
      <c r="AS447" s="33"/>
      <c r="AT447" s="33"/>
      <c r="AU447" s="33"/>
      <c r="AV447" s="33">
        <f t="shared" si="45"/>
        <v>-86129.259900000005</v>
      </c>
      <c r="AW447" s="33"/>
      <c r="AX447" s="33"/>
      <c r="AY447" s="33"/>
      <c r="AZ447" s="33"/>
      <c r="BA447" s="38">
        <v>442</v>
      </c>
      <c r="BB447" s="38">
        <v>2015</v>
      </c>
      <c r="BC447" s="38">
        <v>2003</v>
      </c>
      <c r="BD447" s="39">
        <v>107.2128158</v>
      </c>
      <c r="BE447" s="33">
        <f t="shared" si="46"/>
        <v>-160041.02276052115</v>
      </c>
      <c r="BF447" s="33">
        <v>2149017.1990999999</v>
      </c>
      <c r="BG447" s="33">
        <v>106509.8227</v>
      </c>
      <c r="BH447" s="33">
        <v>176187.2647</v>
      </c>
      <c r="BI447" s="33">
        <v>113163.70003947899</v>
      </c>
      <c r="BJ447" s="33">
        <v>219715.3829</v>
      </c>
      <c r="BK447" s="33">
        <v>136516.45170000001</v>
      </c>
      <c r="BL447" s="33">
        <v>2788117.9405</v>
      </c>
      <c r="BM447" s="33">
        <f t="shared" si="47"/>
        <v>83198.931199999992</v>
      </c>
      <c r="BN447" s="9"/>
      <c r="BO447" s="9"/>
      <c r="BP447" s="9"/>
      <c r="BQ447" s="9"/>
      <c r="BR447" s="9"/>
      <c r="BS447" s="9"/>
      <c r="BT447" s="9"/>
      <c r="BU447" s="9"/>
      <c r="BV447" s="33">
        <f t="shared" si="48"/>
        <v>-160041.02276052115</v>
      </c>
      <c r="BW447" s="9"/>
      <c r="BX447" s="9"/>
      <c r="BY447" s="9"/>
      <c r="BZ447" s="9"/>
      <c r="CA447" s="21"/>
      <c r="CB447" s="21"/>
      <c r="CC447" s="21"/>
      <c r="CD447" s="22"/>
      <c r="CE447" s="9"/>
      <c r="CF447" s="9"/>
      <c r="CG447" s="9"/>
      <c r="CH447" s="9"/>
      <c r="CI447" s="9"/>
      <c r="CJ447" s="9"/>
      <c r="CK447" s="9"/>
      <c r="CL447" s="9"/>
      <c r="CM447" s="10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D447" s="3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</row>
    <row r="448" spans="1:156">
      <c r="A448" s="8">
        <v>443</v>
      </c>
      <c r="B448" s="21">
        <v>2013</v>
      </c>
      <c r="C448" s="21">
        <v>1999</v>
      </c>
      <c r="D448" s="22">
        <v>160.9222432</v>
      </c>
      <c r="E448" s="9">
        <v>-109130.0159</v>
      </c>
      <c r="F448" s="9">
        <v>1901152.9057</v>
      </c>
      <c r="G448" s="9">
        <v>101672.62639999999</v>
      </c>
      <c r="H448" s="9">
        <v>415923.96970000002</v>
      </c>
      <c r="I448" s="9">
        <v>85554.871400000004</v>
      </c>
      <c r="J448" s="9">
        <v>70180.580400000006</v>
      </c>
      <c r="K448" s="9">
        <v>166.506</v>
      </c>
      <c r="L448" s="9">
        <v>2683448.4635000001</v>
      </c>
      <c r="M448" s="9">
        <f t="shared" si="42"/>
        <v>70014.074400000012</v>
      </c>
      <c r="N448" s="26"/>
      <c r="O448" s="26"/>
      <c r="P448" s="26"/>
      <c r="Q448" s="26"/>
      <c r="R448" s="26"/>
      <c r="S448" s="26"/>
      <c r="T448" s="26"/>
      <c r="U448" s="26"/>
      <c r="V448" s="33">
        <f t="shared" si="43"/>
        <v>-109130.0159</v>
      </c>
      <c r="W448" s="26"/>
      <c r="X448" s="26"/>
      <c r="Y448" s="26"/>
      <c r="Z448" s="26"/>
      <c r="AA448" s="26"/>
      <c r="AB448" s="38">
        <v>2014</v>
      </c>
      <c r="AC448" s="38">
        <v>1951</v>
      </c>
      <c r="AD448" s="39">
        <v>165.19841829999999</v>
      </c>
      <c r="AE448" s="33">
        <v>220834.3167</v>
      </c>
      <c r="AF448" s="33">
        <v>1987984.6207999999</v>
      </c>
      <c r="AG448" s="33">
        <v>106509.8227</v>
      </c>
      <c r="AH448" s="33">
        <v>192329.20860000001</v>
      </c>
      <c r="AI448" s="33">
        <v>73246.181100000002</v>
      </c>
      <c r="AJ448" s="33">
        <v>606216.88040000002</v>
      </c>
      <c r="AK448" s="33">
        <v>0</v>
      </c>
      <c r="AL448" s="33">
        <v>2745452.3969000001</v>
      </c>
      <c r="AM448" s="33">
        <f t="shared" si="44"/>
        <v>606216.88040000002</v>
      </c>
      <c r="AN448" s="33"/>
      <c r="AO448" s="33"/>
      <c r="AP448" s="33"/>
      <c r="AQ448" s="33"/>
      <c r="AR448" s="33"/>
      <c r="AS448" s="33"/>
      <c r="AT448" s="33"/>
      <c r="AU448" s="33"/>
      <c r="AV448" s="33">
        <f t="shared" si="45"/>
        <v>220834.3167</v>
      </c>
      <c r="AW448" s="33"/>
      <c r="AX448" s="33"/>
      <c r="AY448" s="33"/>
      <c r="AZ448" s="33"/>
      <c r="BA448" s="38">
        <v>443</v>
      </c>
      <c r="BB448" s="38">
        <v>2015</v>
      </c>
      <c r="BC448" s="38">
        <v>1952</v>
      </c>
      <c r="BD448" s="39">
        <v>147.2903905</v>
      </c>
      <c r="BE448" s="33">
        <f t="shared" si="46"/>
        <v>-39547.910468853544</v>
      </c>
      <c r="BF448" s="33">
        <v>2013772.8625</v>
      </c>
      <c r="BG448" s="33">
        <v>106509.8227</v>
      </c>
      <c r="BH448" s="33">
        <v>186292.1966</v>
      </c>
      <c r="BI448" s="33">
        <v>75183.949631146301</v>
      </c>
      <c r="BJ448" s="33">
        <v>359963.6985</v>
      </c>
      <c r="BK448" s="33">
        <v>3111.3670999999999</v>
      </c>
      <c r="BL448" s="33">
        <v>2778159.0732999998</v>
      </c>
      <c r="BM448" s="33">
        <f t="shared" si="47"/>
        <v>356852.33140000002</v>
      </c>
      <c r="BN448" s="9"/>
      <c r="BO448" s="9"/>
      <c r="BP448" s="9"/>
      <c r="BQ448" s="9"/>
      <c r="BR448" s="9"/>
      <c r="BS448" s="9"/>
      <c r="BT448" s="9"/>
      <c r="BU448" s="9"/>
      <c r="BV448" s="33">
        <f t="shared" si="48"/>
        <v>-39547.910468853544</v>
      </c>
      <c r="BW448" s="9"/>
      <c r="BX448" s="9"/>
      <c r="BY448" s="9"/>
      <c r="BZ448" s="9"/>
      <c r="CA448" s="21"/>
      <c r="CB448" s="21"/>
      <c r="CC448" s="21"/>
      <c r="CD448" s="22"/>
      <c r="CE448" s="9"/>
      <c r="CF448" s="9"/>
      <c r="CG448" s="9"/>
      <c r="CH448" s="9"/>
      <c r="CI448" s="9"/>
      <c r="CJ448" s="9"/>
      <c r="CK448" s="9"/>
      <c r="CL448" s="9"/>
      <c r="CM448" s="10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D448" s="3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</row>
    <row r="449" spans="1:156">
      <c r="A449" s="8">
        <v>444</v>
      </c>
      <c r="B449" s="21">
        <v>2013</v>
      </c>
      <c r="C449" s="21">
        <v>1968</v>
      </c>
      <c r="D449" s="22">
        <v>129.60285930000001</v>
      </c>
      <c r="E449" s="9">
        <v>-58355.745600000002</v>
      </c>
      <c r="F449" s="9">
        <v>1944637.0168999999</v>
      </c>
      <c r="G449" s="9">
        <v>101672.62639999999</v>
      </c>
      <c r="H449" s="9">
        <v>416523.22690000001</v>
      </c>
      <c r="I449" s="9">
        <v>83323.338900000002</v>
      </c>
      <c r="J449" s="9">
        <v>85402.945200000002</v>
      </c>
      <c r="K449" s="9">
        <v>6445.1298999999999</v>
      </c>
      <c r="L449" s="9">
        <v>2683469.77</v>
      </c>
      <c r="M449" s="9">
        <f t="shared" si="42"/>
        <v>78957.815300000002</v>
      </c>
      <c r="N449" s="26"/>
      <c r="O449" s="26"/>
      <c r="P449" s="26"/>
      <c r="Q449" s="26"/>
      <c r="R449" s="26"/>
      <c r="S449" s="26"/>
      <c r="T449" s="26"/>
      <c r="U449" s="26"/>
      <c r="V449" s="33">
        <f t="shared" si="43"/>
        <v>-58355.745600000002</v>
      </c>
      <c r="W449" s="26"/>
      <c r="X449" s="26"/>
      <c r="Y449" s="26"/>
      <c r="Z449" s="26"/>
      <c r="AA449" s="26"/>
      <c r="AB449" s="38">
        <v>2014</v>
      </c>
      <c r="AC449" s="38">
        <v>1990</v>
      </c>
      <c r="AD449" s="39">
        <v>135.3888048</v>
      </c>
      <c r="AE449" s="33">
        <v>167826.1495</v>
      </c>
      <c r="AF449" s="33">
        <v>2033800.5478999999</v>
      </c>
      <c r="AG449" s="33">
        <v>106509.8227</v>
      </c>
      <c r="AH449" s="33">
        <v>189038.8658</v>
      </c>
      <c r="AI449" s="33">
        <v>85613.053100000005</v>
      </c>
      <c r="AJ449" s="33">
        <v>485929.28940000001</v>
      </c>
      <c r="AK449" s="33">
        <v>9850.7278000000006</v>
      </c>
      <c r="AL449" s="33">
        <v>2723214.7017000001</v>
      </c>
      <c r="AM449" s="33">
        <f t="shared" si="44"/>
        <v>476078.56160000002</v>
      </c>
      <c r="AN449" s="33"/>
      <c r="AO449" s="33"/>
      <c r="AP449" s="33"/>
      <c r="AQ449" s="33"/>
      <c r="AR449" s="33"/>
      <c r="AS449" s="33"/>
      <c r="AT449" s="33"/>
      <c r="AU449" s="33"/>
      <c r="AV449" s="33">
        <f t="shared" si="45"/>
        <v>167826.1495</v>
      </c>
      <c r="AW449" s="33"/>
      <c r="AX449" s="33"/>
      <c r="AY449" s="33"/>
      <c r="AZ449" s="33"/>
      <c r="BA449" s="38">
        <v>444</v>
      </c>
      <c r="BB449" s="38">
        <v>2015</v>
      </c>
      <c r="BC449" s="38">
        <v>1991</v>
      </c>
      <c r="BD449" s="39">
        <v>149.61549260000001</v>
      </c>
      <c r="BE449" s="33">
        <f t="shared" si="46"/>
        <v>166519.18451891607</v>
      </c>
      <c r="BF449" s="33">
        <v>2081166.2433</v>
      </c>
      <c r="BG449" s="33">
        <v>106509.8227</v>
      </c>
      <c r="BH449" s="33">
        <v>185374.34270000001</v>
      </c>
      <c r="BI449" s="33">
        <v>78633.736218916194</v>
      </c>
      <c r="BJ449" s="33">
        <v>508095.00079999998</v>
      </c>
      <c r="BK449" s="33">
        <v>8498.0506999999998</v>
      </c>
      <c r="BL449" s="33">
        <v>2784761.9105000002</v>
      </c>
      <c r="BM449" s="33">
        <f t="shared" si="47"/>
        <v>499596.95009999996</v>
      </c>
      <c r="BN449" s="9"/>
      <c r="BO449" s="9"/>
      <c r="BP449" s="9"/>
      <c r="BQ449" s="9"/>
      <c r="BR449" s="9"/>
      <c r="BS449" s="9"/>
      <c r="BT449" s="9"/>
      <c r="BU449" s="9"/>
      <c r="BV449" s="33">
        <f t="shared" si="48"/>
        <v>166519.18451891607</v>
      </c>
      <c r="BW449" s="9"/>
      <c r="BX449" s="9"/>
      <c r="BY449" s="9"/>
      <c r="BZ449" s="9"/>
      <c r="CA449" s="21"/>
      <c r="CB449" s="21"/>
      <c r="CC449" s="21"/>
      <c r="CD449" s="22"/>
      <c r="CE449" s="9"/>
      <c r="CF449" s="9"/>
      <c r="CG449" s="9"/>
      <c r="CH449" s="9"/>
      <c r="CI449" s="9"/>
      <c r="CJ449" s="9"/>
      <c r="CK449" s="9"/>
      <c r="CL449" s="9"/>
      <c r="CM449" s="10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D449" s="3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</row>
    <row r="450" spans="1:156">
      <c r="A450" s="8">
        <v>445</v>
      </c>
      <c r="B450" s="21">
        <v>2013</v>
      </c>
      <c r="C450" s="21">
        <v>2001</v>
      </c>
      <c r="D450" s="22">
        <v>79.308135870000001</v>
      </c>
      <c r="E450" s="9">
        <v>-45384.9735</v>
      </c>
      <c r="F450" s="9">
        <v>1948664.0438000001</v>
      </c>
      <c r="G450" s="9">
        <v>101672.62639999999</v>
      </c>
      <c r="H450" s="9">
        <v>415174.1446</v>
      </c>
      <c r="I450" s="9">
        <v>88347.092999999993</v>
      </c>
      <c r="J450" s="9">
        <v>96655.090500000006</v>
      </c>
      <c r="K450" s="9">
        <v>8824.6036999999997</v>
      </c>
      <c r="L450" s="9">
        <v>2687073.3681999999</v>
      </c>
      <c r="M450" s="9">
        <f t="shared" si="42"/>
        <v>87830.486800000013</v>
      </c>
      <c r="N450" s="26"/>
      <c r="O450" s="26"/>
      <c r="P450" s="26"/>
      <c r="Q450" s="26"/>
      <c r="R450" s="26"/>
      <c r="S450" s="26"/>
      <c r="T450" s="26"/>
      <c r="U450" s="26"/>
      <c r="V450" s="33">
        <f t="shared" si="43"/>
        <v>-45384.9735</v>
      </c>
      <c r="W450" s="26"/>
      <c r="X450" s="26"/>
      <c r="Y450" s="26"/>
      <c r="Z450" s="26"/>
      <c r="AA450" s="26"/>
      <c r="AB450" s="38">
        <v>2014</v>
      </c>
      <c r="AC450" s="38">
        <v>2001</v>
      </c>
      <c r="AD450" s="39">
        <v>79.308135870000001</v>
      </c>
      <c r="AE450" s="33">
        <v>-291186.8272</v>
      </c>
      <c r="AF450" s="33">
        <v>2058174.6188999999</v>
      </c>
      <c r="AG450" s="33">
        <v>106509.8227</v>
      </c>
      <c r="AH450" s="33">
        <v>174528.3198</v>
      </c>
      <c r="AI450" s="33">
        <v>140151.46299999999</v>
      </c>
      <c r="AJ450" s="33">
        <v>60697.726900000001</v>
      </c>
      <c r="AK450" s="33">
        <v>119918.18180000001</v>
      </c>
      <c r="AL450" s="33">
        <v>2711330.5965999998</v>
      </c>
      <c r="AM450" s="33">
        <f t="shared" si="44"/>
        <v>-59220.454900000004</v>
      </c>
      <c r="AN450" s="33"/>
      <c r="AO450" s="33"/>
      <c r="AP450" s="33"/>
      <c r="AQ450" s="33"/>
      <c r="AR450" s="33"/>
      <c r="AS450" s="33"/>
      <c r="AT450" s="33"/>
      <c r="AU450" s="33"/>
      <c r="AV450" s="33">
        <f t="shared" si="45"/>
        <v>-291186.8272</v>
      </c>
      <c r="AW450" s="33"/>
      <c r="AX450" s="33"/>
      <c r="AY450" s="33"/>
      <c r="AZ450" s="33"/>
      <c r="BA450" s="38">
        <v>445</v>
      </c>
      <c r="BB450" s="38">
        <v>2015</v>
      </c>
      <c r="BC450" s="38">
        <v>2002</v>
      </c>
      <c r="BD450" s="39">
        <v>126.5561804</v>
      </c>
      <c r="BE450" s="33">
        <f t="shared" si="46"/>
        <v>-104880.68191774422</v>
      </c>
      <c r="BF450" s="33">
        <v>2143745.1115999999</v>
      </c>
      <c r="BG450" s="33">
        <v>106509.8227</v>
      </c>
      <c r="BH450" s="33">
        <v>174704.44029999999</v>
      </c>
      <c r="BI450" s="33">
        <v>118736.948982256</v>
      </c>
      <c r="BJ450" s="33">
        <v>258662.92139999999</v>
      </c>
      <c r="BK450" s="33">
        <v>108359.7567</v>
      </c>
      <c r="BL450" s="33">
        <v>2798880.1702000001</v>
      </c>
      <c r="BM450" s="33">
        <f t="shared" si="47"/>
        <v>150303.16469999999</v>
      </c>
      <c r="BN450" s="9"/>
      <c r="BO450" s="9"/>
      <c r="BP450" s="9"/>
      <c r="BQ450" s="9"/>
      <c r="BR450" s="9"/>
      <c r="BS450" s="9"/>
      <c r="BT450" s="9"/>
      <c r="BU450" s="9"/>
      <c r="BV450" s="33">
        <f t="shared" si="48"/>
        <v>-104880.68191774422</v>
      </c>
      <c r="BW450" s="9"/>
      <c r="BX450" s="9"/>
      <c r="BY450" s="9"/>
      <c r="BZ450" s="9"/>
      <c r="CA450" s="21"/>
      <c r="CB450" s="21"/>
      <c r="CC450" s="21"/>
      <c r="CD450" s="22"/>
      <c r="CE450" s="9"/>
      <c r="CF450" s="9"/>
      <c r="CG450" s="9"/>
      <c r="CH450" s="9"/>
      <c r="CI450" s="9"/>
      <c r="CJ450" s="9"/>
      <c r="CK450" s="9"/>
      <c r="CL450" s="9"/>
      <c r="CM450" s="10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D450" s="3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</row>
    <row r="451" spans="1:156">
      <c r="A451" s="8">
        <v>446</v>
      </c>
      <c r="B451" s="21">
        <v>2013</v>
      </c>
      <c r="C451" s="21">
        <v>2000</v>
      </c>
      <c r="D451" s="22">
        <v>130.36176699999999</v>
      </c>
      <c r="E451" s="9">
        <v>-81832.483999999997</v>
      </c>
      <c r="F451" s="9">
        <v>1895255.9628000001</v>
      </c>
      <c r="G451" s="9">
        <v>101672.62639999999</v>
      </c>
      <c r="H451" s="9">
        <v>415635.39169999998</v>
      </c>
      <c r="I451" s="9">
        <v>86629.486999999994</v>
      </c>
      <c r="J451" s="9">
        <v>114344.4066</v>
      </c>
      <c r="K451" s="9">
        <v>5673.2159000000001</v>
      </c>
      <c r="L451" s="9">
        <v>2689697.1425999999</v>
      </c>
      <c r="M451" s="9">
        <f t="shared" si="42"/>
        <v>108671.19070000001</v>
      </c>
      <c r="N451" s="26"/>
      <c r="O451" s="26"/>
      <c r="P451" s="26"/>
      <c r="Q451" s="26"/>
      <c r="R451" s="26"/>
      <c r="S451" s="26"/>
      <c r="T451" s="26"/>
      <c r="U451" s="26"/>
      <c r="V451" s="33">
        <f t="shared" si="43"/>
        <v>-81832.483999999997</v>
      </c>
      <c r="W451" s="26"/>
      <c r="X451" s="26"/>
      <c r="Y451" s="26"/>
      <c r="Z451" s="26"/>
      <c r="AA451" s="26"/>
      <c r="AB451" s="38">
        <v>2014</v>
      </c>
      <c r="AC451" s="38">
        <v>1954</v>
      </c>
      <c r="AD451" s="39">
        <v>155.51180840000001</v>
      </c>
      <c r="AE451" s="33">
        <v>169273.50219999999</v>
      </c>
      <c r="AF451" s="33">
        <v>1996827.7039000001</v>
      </c>
      <c r="AG451" s="33">
        <v>106509.8227</v>
      </c>
      <c r="AH451" s="33">
        <v>191569.32250000001</v>
      </c>
      <c r="AI451" s="33">
        <v>76102.240600000005</v>
      </c>
      <c r="AJ451" s="33">
        <v>525952.63560000004</v>
      </c>
      <c r="AK451" s="33">
        <v>0</v>
      </c>
      <c r="AL451" s="33">
        <v>2727688.2231000001</v>
      </c>
      <c r="AM451" s="33">
        <f t="shared" si="44"/>
        <v>525952.63560000004</v>
      </c>
      <c r="AN451" s="33"/>
      <c r="AO451" s="33"/>
      <c r="AP451" s="33"/>
      <c r="AQ451" s="33"/>
      <c r="AR451" s="33"/>
      <c r="AS451" s="33"/>
      <c r="AT451" s="33"/>
      <c r="AU451" s="33"/>
      <c r="AV451" s="33">
        <f t="shared" si="45"/>
        <v>169273.50219999999</v>
      </c>
      <c r="AW451" s="33"/>
      <c r="AX451" s="33"/>
      <c r="AY451" s="33"/>
      <c r="AZ451" s="33"/>
      <c r="BA451" s="38">
        <v>446</v>
      </c>
      <c r="BB451" s="38">
        <v>2015</v>
      </c>
      <c r="BC451" s="38">
        <v>1955</v>
      </c>
      <c r="BD451" s="39">
        <v>130.9657498</v>
      </c>
      <c r="BE451" s="33">
        <f t="shared" si="46"/>
        <v>-91894.138898587786</v>
      </c>
      <c r="BF451" s="33">
        <v>2018593.9380999999</v>
      </c>
      <c r="BG451" s="33">
        <v>106509.8227</v>
      </c>
      <c r="BH451" s="33">
        <v>181059.15770000001</v>
      </c>
      <c r="BI451" s="33">
        <v>94852.514501412195</v>
      </c>
      <c r="BJ451" s="33">
        <v>327854.4903</v>
      </c>
      <c r="BK451" s="33">
        <v>30150.080900000001</v>
      </c>
      <c r="BL451" s="33">
        <v>2790613.9813000001</v>
      </c>
      <c r="BM451" s="33">
        <f t="shared" si="47"/>
        <v>297704.4094</v>
      </c>
      <c r="BN451" s="9"/>
      <c r="BO451" s="9"/>
      <c r="BP451" s="9"/>
      <c r="BQ451" s="9"/>
      <c r="BR451" s="9"/>
      <c r="BS451" s="9"/>
      <c r="BT451" s="9"/>
      <c r="BU451" s="9"/>
      <c r="BV451" s="33">
        <f t="shared" si="48"/>
        <v>-91894.138898587786</v>
      </c>
      <c r="BW451" s="9"/>
      <c r="BX451" s="9"/>
      <c r="BY451" s="9"/>
      <c r="BZ451" s="9"/>
      <c r="CA451" s="21"/>
      <c r="CB451" s="21"/>
      <c r="CC451" s="21"/>
      <c r="CD451" s="22"/>
      <c r="CE451" s="9"/>
      <c r="CF451" s="9"/>
      <c r="CG451" s="9"/>
      <c r="CH451" s="9"/>
      <c r="CI451" s="9"/>
      <c r="CJ451" s="9"/>
      <c r="CK451" s="9"/>
      <c r="CL451" s="9"/>
      <c r="CM451" s="10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D451" s="3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</row>
    <row r="452" spans="1:156">
      <c r="A452" s="8">
        <v>447</v>
      </c>
      <c r="B452" s="21">
        <v>2013</v>
      </c>
      <c r="C452" s="21">
        <v>1965</v>
      </c>
      <c r="D452" s="22">
        <v>166.12631579999999</v>
      </c>
      <c r="E452" s="9">
        <v>-54521.021200000003</v>
      </c>
      <c r="F452" s="9">
        <v>1944689.9543000001</v>
      </c>
      <c r="G452" s="9">
        <v>101672.62639999999</v>
      </c>
      <c r="H452" s="9">
        <v>415097.42320000002</v>
      </c>
      <c r="I452" s="9">
        <v>88632.790399999998</v>
      </c>
      <c r="J452" s="9">
        <v>91724.892500000002</v>
      </c>
      <c r="K452" s="9">
        <v>9307.2353000000003</v>
      </c>
      <c r="L452" s="9">
        <v>2687031.4728000001</v>
      </c>
      <c r="M452" s="9">
        <f t="shared" si="42"/>
        <v>82417.657200000001</v>
      </c>
      <c r="N452" s="26"/>
      <c r="O452" s="26"/>
      <c r="P452" s="26"/>
      <c r="Q452" s="26"/>
      <c r="R452" s="26"/>
      <c r="S452" s="26"/>
      <c r="T452" s="26"/>
      <c r="U452" s="26"/>
      <c r="V452" s="33">
        <f t="shared" si="43"/>
        <v>-54521.021200000003</v>
      </c>
      <c r="W452" s="26"/>
      <c r="X452" s="26"/>
      <c r="Y452" s="26"/>
      <c r="Z452" s="26"/>
      <c r="AA452" s="26"/>
      <c r="AB452" s="38">
        <v>2014</v>
      </c>
      <c r="AC452" s="38">
        <v>1946</v>
      </c>
      <c r="AD452" s="39">
        <v>142.18066379999999</v>
      </c>
      <c r="AE452" s="33">
        <v>8736.9312000000009</v>
      </c>
      <c r="AF452" s="33">
        <v>2055333.2538000001</v>
      </c>
      <c r="AG452" s="33">
        <v>106509.8227</v>
      </c>
      <c r="AH452" s="33">
        <v>187145.2077</v>
      </c>
      <c r="AI452" s="33">
        <v>92730.435299999997</v>
      </c>
      <c r="AJ452" s="33">
        <v>311798.0822</v>
      </c>
      <c r="AK452" s="33">
        <v>19770.027999999998</v>
      </c>
      <c r="AL452" s="33">
        <v>2725009.8424999998</v>
      </c>
      <c r="AM452" s="33">
        <f t="shared" si="44"/>
        <v>292028.05420000001</v>
      </c>
      <c r="AN452" s="33"/>
      <c r="AO452" s="33"/>
      <c r="AP452" s="33"/>
      <c r="AQ452" s="33"/>
      <c r="AR452" s="33"/>
      <c r="AS452" s="33"/>
      <c r="AT452" s="33"/>
      <c r="AU452" s="33"/>
      <c r="AV452" s="33">
        <f t="shared" si="45"/>
        <v>8736.9312000000009</v>
      </c>
      <c r="AW452" s="33"/>
      <c r="AX452" s="33"/>
      <c r="AY452" s="33"/>
      <c r="AZ452" s="33"/>
      <c r="BA452" s="38">
        <v>447</v>
      </c>
      <c r="BB452" s="38">
        <v>2015</v>
      </c>
      <c r="BC452" s="38">
        <v>1947</v>
      </c>
      <c r="BD452" s="39">
        <v>140.70919799999999</v>
      </c>
      <c r="BE452" s="33">
        <f t="shared" si="46"/>
        <v>211779.68473135121</v>
      </c>
      <c r="BF452" s="33">
        <v>2086863.0777</v>
      </c>
      <c r="BG452" s="33">
        <v>106509.8227</v>
      </c>
      <c r="BH452" s="33">
        <v>183985.74909999999</v>
      </c>
      <c r="BI452" s="33">
        <v>83852.8154313509</v>
      </c>
      <c r="BJ452" s="33">
        <v>561471.15930000006</v>
      </c>
      <c r="BK452" s="33">
        <v>6967.9827999999998</v>
      </c>
      <c r="BL452" s="33">
        <v>2803934.9567</v>
      </c>
      <c r="BM452" s="33">
        <f t="shared" si="47"/>
        <v>554503.17650000006</v>
      </c>
      <c r="BN452" s="9"/>
      <c r="BO452" s="9"/>
      <c r="BP452" s="9"/>
      <c r="BQ452" s="9"/>
      <c r="BR452" s="9"/>
      <c r="BS452" s="9"/>
      <c r="BT452" s="9"/>
      <c r="BU452" s="9"/>
      <c r="BV452" s="33">
        <f t="shared" si="48"/>
        <v>211779.68473135121</v>
      </c>
      <c r="BW452" s="9"/>
      <c r="BX452" s="9"/>
      <c r="BY452" s="9"/>
      <c r="BZ452" s="9"/>
      <c r="CA452" s="21"/>
      <c r="CB452" s="21"/>
      <c r="CC452" s="21"/>
      <c r="CD452" s="22"/>
      <c r="CE452" s="9"/>
      <c r="CF452" s="9"/>
      <c r="CG452" s="9"/>
      <c r="CH452" s="9"/>
      <c r="CI452" s="9"/>
      <c r="CJ452" s="9"/>
      <c r="CK452" s="9"/>
      <c r="CL452" s="9"/>
      <c r="CM452" s="10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D452" s="3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</row>
    <row r="453" spans="1:156">
      <c r="A453" s="8">
        <v>448</v>
      </c>
      <c r="B453" s="21">
        <v>2013</v>
      </c>
      <c r="C453" s="21">
        <v>1986</v>
      </c>
      <c r="D453" s="22">
        <v>143.2179874</v>
      </c>
      <c r="E453" s="9">
        <v>-40533.268400000001</v>
      </c>
      <c r="F453" s="9">
        <v>1932511.4302999999</v>
      </c>
      <c r="G453" s="9">
        <v>101672.62639999999</v>
      </c>
      <c r="H453" s="9">
        <v>415291.45740000001</v>
      </c>
      <c r="I453" s="9">
        <v>87910.2402</v>
      </c>
      <c r="J453" s="9">
        <v>119788.3134</v>
      </c>
      <c r="K453" s="9">
        <v>6414.2960999999996</v>
      </c>
      <c r="L453" s="9">
        <v>2691293.04</v>
      </c>
      <c r="M453" s="9">
        <f t="shared" si="42"/>
        <v>113374.01730000001</v>
      </c>
      <c r="N453" s="26"/>
      <c r="O453" s="26"/>
      <c r="P453" s="26"/>
      <c r="Q453" s="26"/>
      <c r="R453" s="26"/>
      <c r="S453" s="26"/>
      <c r="T453" s="26"/>
      <c r="U453" s="26"/>
      <c r="V453" s="33">
        <f t="shared" si="43"/>
        <v>-40533.268400000001</v>
      </c>
      <c r="W453" s="26"/>
      <c r="X453" s="26"/>
      <c r="Y453" s="26"/>
      <c r="Z453" s="26"/>
      <c r="AA453" s="26"/>
      <c r="AB453" s="38">
        <v>2014</v>
      </c>
      <c r="AC453" s="38">
        <v>1976</v>
      </c>
      <c r="AD453" s="39">
        <v>172.14116780000001</v>
      </c>
      <c r="AE453" s="33">
        <v>130776.14810000001</v>
      </c>
      <c r="AF453" s="33">
        <v>2002193.0016000001</v>
      </c>
      <c r="AG453" s="33">
        <v>106509.8227</v>
      </c>
      <c r="AH453" s="33">
        <v>193063.91399999999</v>
      </c>
      <c r="AI453" s="33">
        <v>70484.7647</v>
      </c>
      <c r="AJ453" s="33">
        <v>503651.65730000002</v>
      </c>
      <c r="AK453" s="33">
        <v>0</v>
      </c>
      <c r="AL453" s="33">
        <v>2745127.0120999999</v>
      </c>
      <c r="AM453" s="33">
        <f t="shared" si="44"/>
        <v>503651.65730000002</v>
      </c>
      <c r="AN453" s="33"/>
      <c r="AO453" s="33"/>
      <c r="AP453" s="33"/>
      <c r="AQ453" s="33"/>
      <c r="AR453" s="33"/>
      <c r="AS453" s="33"/>
      <c r="AT453" s="33"/>
      <c r="AU453" s="33"/>
      <c r="AV453" s="33">
        <f t="shared" si="45"/>
        <v>130776.14810000001</v>
      </c>
      <c r="AW453" s="33"/>
      <c r="AX453" s="33"/>
      <c r="AY453" s="33"/>
      <c r="AZ453" s="33"/>
      <c r="BA453" s="38">
        <v>448</v>
      </c>
      <c r="BB453" s="38">
        <v>2015</v>
      </c>
      <c r="BC453" s="38">
        <v>1977</v>
      </c>
      <c r="BD453" s="39">
        <v>78.848646959999996</v>
      </c>
      <c r="BE453" s="33">
        <f t="shared" si="46"/>
        <v>-339984.45605621161</v>
      </c>
      <c r="BF453" s="33">
        <v>2056119.0514</v>
      </c>
      <c r="BG453" s="33">
        <v>106509.8227</v>
      </c>
      <c r="BH453" s="33">
        <v>172130.7352</v>
      </c>
      <c r="BI453" s="33">
        <v>128410.31194378799</v>
      </c>
      <c r="BJ453" s="33">
        <v>55783.649299999997</v>
      </c>
      <c r="BK453" s="33">
        <v>91763.110799999995</v>
      </c>
      <c r="BL453" s="33">
        <v>2767174.9158000001</v>
      </c>
      <c r="BM453" s="33">
        <f t="shared" si="47"/>
        <v>-35979.461499999998</v>
      </c>
      <c r="BN453" s="9"/>
      <c r="BO453" s="9"/>
      <c r="BP453" s="9"/>
      <c r="BQ453" s="9"/>
      <c r="BR453" s="9"/>
      <c r="BS453" s="9"/>
      <c r="BT453" s="9"/>
      <c r="BU453" s="9"/>
      <c r="BV453" s="33">
        <f t="shared" si="48"/>
        <v>-339984.45605621161</v>
      </c>
      <c r="BW453" s="9"/>
      <c r="BX453" s="9"/>
      <c r="BY453" s="9"/>
      <c r="BZ453" s="9"/>
      <c r="CA453" s="21"/>
      <c r="CB453" s="21"/>
      <c r="CC453" s="21"/>
      <c r="CD453" s="22"/>
      <c r="CE453" s="9"/>
      <c r="CF453" s="9"/>
      <c r="CG453" s="9"/>
      <c r="CH453" s="9"/>
      <c r="CI453" s="9"/>
      <c r="CJ453" s="9"/>
      <c r="CK453" s="9"/>
      <c r="CL453" s="9"/>
      <c r="CM453" s="10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D453" s="3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</row>
    <row r="454" spans="1:156">
      <c r="A454" s="8">
        <v>449</v>
      </c>
      <c r="B454" s="21">
        <v>2013</v>
      </c>
      <c r="C454" s="21">
        <v>1959</v>
      </c>
      <c r="D454" s="22">
        <v>157.36598480000001</v>
      </c>
      <c r="E454" s="9">
        <v>-9111.5918999999994</v>
      </c>
      <c r="F454" s="9">
        <v>1931338.0018</v>
      </c>
      <c r="G454" s="9">
        <v>101672.62639999999</v>
      </c>
      <c r="H454" s="9">
        <v>416522.1961</v>
      </c>
      <c r="I454" s="9">
        <v>83327.177500000005</v>
      </c>
      <c r="J454" s="9">
        <v>144926.4192</v>
      </c>
      <c r="K454" s="9">
        <v>0</v>
      </c>
      <c r="L454" s="9">
        <v>2686898.0129999998</v>
      </c>
      <c r="M454" s="9">
        <f t="shared" si="42"/>
        <v>144926.4192</v>
      </c>
      <c r="N454" s="26"/>
      <c r="O454" s="26"/>
      <c r="P454" s="26"/>
      <c r="Q454" s="26"/>
      <c r="R454" s="26"/>
      <c r="S454" s="26"/>
      <c r="T454" s="26"/>
      <c r="U454" s="26"/>
      <c r="V454" s="33">
        <f t="shared" si="43"/>
        <v>-9111.5918999999994</v>
      </c>
      <c r="W454" s="26"/>
      <c r="X454" s="26"/>
      <c r="Y454" s="26"/>
      <c r="Z454" s="26"/>
      <c r="AA454" s="26"/>
      <c r="AB454" s="38">
        <v>2014</v>
      </c>
      <c r="AC454" s="38">
        <v>1961</v>
      </c>
      <c r="AD454" s="39">
        <v>139.37192200000001</v>
      </c>
      <c r="AE454" s="33">
        <v>39862.021200000003</v>
      </c>
      <c r="AF454" s="33">
        <v>1980393.3092</v>
      </c>
      <c r="AG454" s="33">
        <v>106509.8227</v>
      </c>
      <c r="AH454" s="33">
        <v>189606.9535</v>
      </c>
      <c r="AI454" s="33">
        <v>83477.875199999995</v>
      </c>
      <c r="AJ454" s="33">
        <v>411876.95480000001</v>
      </c>
      <c r="AK454" s="33">
        <v>5508.7456000000002</v>
      </c>
      <c r="AL454" s="33">
        <v>2726494.1486</v>
      </c>
      <c r="AM454" s="33">
        <f t="shared" si="44"/>
        <v>406368.20919999998</v>
      </c>
      <c r="AN454" s="33"/>
      <c r="AO454" s="33"/>
      <c r="AP454" s="33"/>
      <c r="AQ454" s="33"/>
      <c r="AR454" s="33"/>
      <c r="AS454" s="33"/>
      <c r="AT454" s="33"/>
      <c r="AU454" s="33"/>
      <c r="AV454" s="33">
        <f t="shared" si="45"/>
        <v>39862.021200000003</v>
      </c>
      <c r="AW454" s="33"/>
      <c r="AX454" s="33"/>
      <c r="AY454" s="33"/>
      <c r="AZ454" s="33"/>
      <c r="BA454" s="38">
        <v>449</v>
      </c>
      <c r="BB454" s="38">
        <v>2015</v>
      </c>
      <c r="BC454" s="38">
        <v>1962</v>
      </c>
      <c r="BD454" s="39">
        <v>126.2553453</v>
      </c>
      <c r="BE454" s="33">
        <f t="shared" si="46"/>
        <v>-81976.115257127676</v>
      </c>
      <c r="BF454" s="33">
        <v>2015114.5974000001</v>
      </c>
      <c r="BG454" s="33">
        <v>106509.8227</v>
      </c>
      <c r="BH454" s="33">
        <v>182464.17379999999</v>
      </c>
      <c r="BI454" s="33">
        <v>89571.711142872096</v>
      </c>
      <c r="BJ454" s="33">
        <v>321904.3799</v>
      </c>
      <c r="BK454" s="33">
        <v>12063.5162</v>
      </c>
      <c r="BL454" s="33">
        <v>2785477.284</v>
      </c>
      <c r="BM454" s="33">
        <f t="shared" si="47"/>
        <v>309840.86369999999</v>
      </c>
      <c r="BN454" s="9"/>
      <c r="BO454" s="9"/>
      <c r="BP454" s="9"/>
      <c r="BQ454" s="9"/>
      <c r="BR454" s="9"/>
      <c r="BS454" s="9"/>
      <c r="BT454" s="9"/>
      <c r="BU454" s="9"/>
      <c r="BV454" s="33">
        <f t="shared" si="48"/>
        <v>-81976.115257127676</v>
      </c>
      <c r="BW454" s="9"/>
      <c r="BX454" s="9"/>
      <c r="BY454" s="9"/>
      <c r="BZ454" s="9"/>
      <c r="CA454" s="21"/>
      <c r="CB454" s="21"/>
      <c r="CC454" s="21"/>
      <c r="CD454" s="22"/>
      <c r="CE454" s="9"/>
      <c r="CF454" s="9"/>
      <c r="CG454" s="9"/>
      <c r="CH454" s="9"/>
      <c r="CI454" s="9"/>
      <c r="CJ454" s="9"/>
      <c r="CK454" s="9"/>
      <c r="CL454" s="9"/>
      <c r="CM454" s="10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D454" s="3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</row>
    <row r="455" spans="1:156">
      <c r="A455" s="8">
        <v>450</v>
      </c>
      <c r="B455" s="21">
        <v>2013</v>
      </c>
      <c r="C455" s="21">
        <v>1986</v>
      </c>
      <c r="D455" s="22">
        <v>143.2179874</v>
      </c>
      <c r="E455" s="9">
        <v>-38705.266799999998</v>
      </c>
      <c r="F455" s="9">
        <v>1950600.8583</v>
      </c>
      <c r="G455" s="9">
        <v>101672.62639999999</v>
      </c>
      <c r="H455" s="9">
        <v>414797.50429999997</v>
      </c>
      <c r="I455" s="9">
        <v>89749.637700000007</v>
      </c>
      <c r="J455" s="9">
        <v>107452.2259</v>
      </c>
      <c r="K455" s="9">
        <v>11862.6788</v>
      </c>
      <c r="L455" s="9">
        <v>2691115.4407000002</v>
      </c>
      <c r="M455" s="9">
        <f t="shared" ref="M455:M518" si="49">J455-K455</f>
        <v>95589.547100000011</v>
      </c>
      <c r="N455" s="26"/>
      <c r="O455" s="26"/>
      <c r="P455" s="26"/>
      <c r="Q455" s="26"/>
      <c r="R455" s="26"/>
      <c r="S455" s="26"/>
      <c r="T455" s="26"/>
      <c r="U455" s="26"/>
      <c r="V455" s="33">
        <f t="shared" ref="V455:V518" si="50">E455</f>
        <v>-38705.266799999998</v>
      </c>
      <c r="W455" s="26"/>
      <c r="X455" s="26"/>
      <c r="Y455" s="26"/>
      <c r="Z455" s="26"/>
      <c r="AA455" s="26"/>
      <c r="AB455" s="38">
        <v>2014</v>
      </c>
      <c r="AC455" s="38">
        <v>1950</v>
      </c>
      <c r="AD455" s="39">
        <v>158.5133792</v>
      </c>
      <c r="AE455" s="33">
        <v>120704.402</v>
      </c>
      <c r="AF455" s="33">
        <v>2047258.5989999999</v>
      </c>
      <c r="AG455" s="33">
        <v>106509.8227</v>
      </c>
      <c r="AH455" s="33">
        <v>188533.69440000001</v>
      </c>
      <c r="AI455" s="33">
        <v>87511.757899999997</v>
      </c>
      <c r="AJ455" s="33">
        <v>441137.92170000001</v>
      </c>
      <c r="AK455" s="33">
        <v>20117.021199999999</v>
      </c>
      <c r="AL455" s="33">
        <v>2730130.3725999999</v>
      </c>
      <c r="AM455" s="33">
        <f t="shared" ref="AM455:AM518" si="51">AJ455-AK455</f>
        <v>421020.90049999999</v>
      </c>
      <c r="AN455" s="33"/>
      <c r="AO455" s="33"/>
      <c r="AP455" s="33"/>
      <c r="AQ455" s="33"/>
      <c r="AR455" s="33"/>
      <c r="AS455" s="33"/>
      <c r="AT455" s="33"/>
      <c r="AU455" s="33"/>
      <c r="AV455" s="33">
        <f t="shared" ref="AV455:AV518" si="52">AE455</f>
        <v>120704.402</v>
      </c>
      <c r="AW455" s="33"/>
      <c r="AX455" s="33"/>
      <c r="AY455" s="33"/>
      <c r="AZ455" s="33"/>
      <c r="BA455" s="38">
        <v>450</v>
      </c>
      <c r="BB455" s="38">
        <v>2015</v>
      </c>
      <c r="BC455" s="38">
        <v>1951</v>
      </c>
      <c r="BD455" s="39">
        <v>165.19841829999999</v>
      </c>
      <c r="BE455" s="33">
        <f t="shared" ref="BE455:BE518" si="53">SUM(BF455:BJ455)-SUM(BK455:BL455)</f>
        <v>267711.79973920621</v>
      </c>
      <c r="BF455" s="33">
        <v>2080087.8252999999</v>
      </c>
      <c r="BG455" s="33">
        <v>106509.8227</v>
      </c>
      <c r="BH455" s="33">
        <v>187053.08170000001</v>
      </c>
      <c r="BI455" s="33">
        <v>72324.135239206196</v>
      </c>
      <c r="BJ455" s="33">
        <v>622504.95909999998</v>
      </c>
      <c r="BK455" s="33">
        <v>106.964</v>
      </c>
      <c r="BL455" s="33">
        <v>2800661.0603</v>
      </c>
      <c r="BM455" s="33">
        <f t="shared" ref="BM455:BM518" si="54">BJ455-BK455</f>
        <v>622397.99509999994</v>
      </c>
      <c r="BN455" s="9"/>
      <c r="BO455" s="9"/>
      <c r="BP455" s="9"/>
      <c r="BQ455" s="9"/>
      <c r="BR455" s="9"/>
      <c r="BS455" s="9"/>
      <c r="BT455" s="9"/>
      <c r="BU455" s="9"/>
      <c r="BV455" s="33">
        <f t="shared" ref="BV455:BV518" si="55">BE455</f>
        <v>267711.79973920621</v>
      </c>
      <c r="BW455" s="9"/>
      <c r="BX455" s="9"/>
      <c r="BY455" s="9"/>
      <c r="BZ455" s="9"/>
      <c r="CA455" s="21"/>
      <c r="CB455" s="21"/>
      <c r="CC455" s="21"/>
      <c r="CD455" s="22"/>
      <c r="CE455" s="9"/>
      <c r="CF455" s="9"/>
      <c r="CG455" s="9"/>
      <c r="CH455" s="9"/>
      <c r="CI455" s="9"/>
      <c r="CJ455" s="9"/>
      <c r="CK455" s="9"/>
      <c r="CL455" s="9"/>
      <c r="CM455" s="10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D455" s="3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</row>
    <row r="456" spans="1:156">
      <c r="A456" s="8">
        <v>451</v>
      </c>
      <c r="B456" s="21">
        <v>2013</v>
      </c>
      <c r="C456" s="21">
        <v>1978</v>
      </c>
      <c r="D456" s="22">
        <v>138.30665930000001</v>
      </c>
      <c r="E456" s="9">
        <v>-36465.278299999998</v>
      </c>
      <c r="F456" s="9">
        <v>1908076.2205999999</v>
      </c>
      <c r="G456" s="9">
        <v>101672.62639999999</v>
      </c>
      <c r="H456" s="9">
        <v>416436.74859999999</v>
      </c>
      <c r="I456" s="9">
        <v>83645.369500000001</v>
      </c>
      <c r="J456" s="9">
        <v>146778.7542</v>
      </c>
      <c r="K456" s="9">
        <v>0</v>
      </c>
      <c r="L456" s="9">
        <v>2693074.9975999999</v>
      </c>
      <c r="M456" s="9">
        <f t="shared" si="49"/>
        <v>146778.7542</v>
      </c>
      <c r="N456" s="26"/>
      <c r="O456" s="26"/>
      <c r="P456" s="26"/>
      <c r="Q456" s="26"/>
      <c r="R456" s="26"/>
      <c r="S456" s="26"/>
      <c r="T456" s="26"/>
      <c r="U456" s="26"/>
      <c r="V456" s="33">
        <f t="shared" si="50"/>
        <v>-36465.278299999998</v>
      </c>
      <c r="W456" s="26"/>
      <c r="X456" s="26"/>
      <c r="Y456" s="26"/>
      <c r="Z456" s="26"/>
      <c r="AA456" s="26"/>
      <c r="AB456" s="38">
        <v>2014</v>
      </c>
      <c r="AC456" s="38">
        <v>1961</v>
      </c>
      <c r="AD456" s="39">
        <v>139.37192200000001</v>
      </c>
      <c r="AE456" s="33">
        <v>38861.800999999999</v>
      </c>
      <c r="AF456" s="33">
        <v>1990673.1817999999</v>
      </c>
      <c r="AG456" s="33">
        <v>106509.8227</v>
      </c>
      <c r="AH456" s="33">
        <v>190407.83780000001</v>
      </c>
      <c r="AI456" s="33">
        <v>80467.722500000003</v>
      </c>
      <c r="AJ456" s="33">
        <v>397167.755</v>
      </c>
      <c r="AK456" s="33">
        <v>3349.6659</v>
      </c>
      <c r="AL456" s="33">
        <v>2723014.8528999998</v>
      </c>
      <c r="AM456" s="33">
        <f t="shared" si="51"/>
        <v>393818.08909999998</v>
      </c>
      <c r="AN456" s="33"/>
      <c r="AO456" s="33"/>
      <c r="AP456" s="33"/>
      <c r="AQ456" s="33"/>
      <c r="AR456" s="33"/>
      <c r="AS456" s="33"/>
      <c r="AT456" s="33"/>
      <c r="AU456" s="33"/>
      <c r="AV456" s="33">
        <f t="shared" si="52"/>
        <v>38861.800999999999</v>
      </c>
      <c r="AW456" s="33"/>
      <c r="AX456" s="33"/>
      <c r="AY456" s="33"/>
      <c r="AZ456" s="33"/>
      <c r="BA456" s="38">
        <v>451</v>
      </c>
      <c r="BB456" s="38">
        <v>2015</v>
      </c>
      <c r="BC456" s="38">
        <v>1962</v>
      </c>
      <c r="BD456" s="39">
        <v>126.2553453</v>
      </c>
      <c r="BE456" s="33">
        <f t="shared" si="53"/>
        <v>-47093.088071793783</v>
      </c>
      <c r="BF456" s="33">
        <v>2031558.6779</v>
      </c>
      <c r="BG456" s="33">
        <v>106509.8227</v>
      </c>
      <c r="BH456" s="33">
        <v>181337.36110000001</v>
      </c>
      <c r="BI456" s="33">
        <v>93806.877228206606</v>
      </c>
      <c r="BJ456" s="33">
        <v>361498.36290000001</v>
      </c>
      <c r="BK456" s="33">
        <v>21039.513900000002</v>
      </c>
      <c r="BL456" s="33">
        <v>2800764.676</v>
      </c>
      <c r="BM456" s="33">
        <f t="shared" si="54"/>
        <v>340458.84899999999</v>
      </c>
      <c r="BN456" s="9"/>
      <c r="BO456" s="9"/>
      <c r="BP456" s="9"/>
      <c r="BQ456" s="9"/>
      <c r="BR456" s="9"/>
      <c r="BS456" s="9"/>
      <c r="BT456" s="9"/>
      <c r="BU456" s="9"/>
      <c r="BV456" s="33">
        <f t="shared" si="55"/>
        <v>-47093.088071793783</v>
      </c>
      <c r="BW456" s="9"/>
      <c r="BX456" s="9"/>
      <c r="BY456" s="9"/>
      <c r="BZ456" s="9"/>
      <c r="CA456" s="21"/>
      <c r="CB456" s="21"/>
      <c r="CC456" s="21"/>
      <c r="CD456" s="22"/>
      <c r="CE456" s="9"/>
      <c r="CF456" s="9"/>
      <c r="CG456" s="9"/>
      <c r="CH456" s="9"/>
      <c r="CI456" s="9"/>
      <c r="CJ456" s="9"/>
      <c r="CK456" s="9"/>
      <c r="CL456" s="9"/>
      <c r="CM456" s="10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D456" s="3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</row>
    <row r="457" spans="1:156">
      <c r="A457" s="8">
        <v>452</v>
      </c>
      <c r="B457" s="21">
        <v>2013</v>
      </c>
      <c r="C457" s="21">
        <v>1975</v>
      </c>
      <c r="D457" s="22">
        <v>140.76798020000001</v>
      </c>
      <c r="E457" s="9">
        <v>-72546.482399999994</v>
      </c>
      <c r="F457" s="9">
        <v>1932174.7598000001</v>
      </c>
      <c r="G457" s="9">
        <v>101672.62639999999</v>
      </c>
      <c r="H457" s="9">
        <v>415535.20549999998</v>
      </c>
      <c r="I457" s="9">
        <v>87002.563200000004</v>
      </c>
      <c r="J457" s="9">
        <v>81205.921700000006</v>
      </c>
      <c r="K457" s="9">
        <v>7573.9255999999996</v>
      </c>
      <c r="L457" s="9">
        <v>2682563.6335</v>
      </c>
      <c r="M457" s="9">
        <f t="shared" si="49"/>
        <v>73631.996100000004</v>
      </c>
      <c r="N457" s="26"/>
      <c r="O457" s="26"/>
      <c r="P457" s="26"/>
      <c r="Q457" s="26"/>
      <c r="R457" s="26"/>
      <c r="S457" s="26"/>
      <c r="T457" s="26"/>
      <c r="U457" s="26"/>
      <c r="V457" s="33">
        <f t="shared" si="50"/>
        <v>-72546.482399999994</v>
      </c>
      <c r="W457" s="26"/>
      <c r="X457" s="26"/>
      <c r="Y457" s="26"/>
      <c r="Z457" s="26"/>
      <c r="AA457" s="26"/>
      <c r="AB457" s="38">
        <v>2014</v>
      </c>
      <c r="AC457" s="38">
        <v>1963</v>
      </c>
      <c r="AD457" s="39">
        <v>129.95508799999999</v>
      </c>
      <c r="AE457" s="33">
        <v>86892.011400000003</v>
      </c>
      <c r="AF457" s="33">
        <v>2042413.1751999999</v>
      </c>
      <c r="AG457" s="33">
        <v>106509.8227</v>
      </c>
      <c r="AH457" s="33">
        <v>191618.87239999999</v>
      </c>
      <c r="AI457" s="33">
        <v>75916.005399999995</v>
      </c>
      <c r="AJ457" s="33">
        <v>389645.84830000001</v>
      </c>
      <c r="AK457" s="33">
        <v>0</v>
      </c>
      <c r="AL457" s="33">
        <v>2719211.7126000002</v>
      </c>
      <c r="AM457" s="33">
        <f t="shared" si="51"/>
        <v>389645.84830000001</v>
      </c>
      <c r="AN457" s="33"/>
      <c r="AO457" s="33"/>
      <c r="AP457" s="33"/>
      <c r="AQ457" s="33"/>
      <c r="AR457" s="33"/>
      <c r="AS457" s="33"/>
      <c r="AT457" s="33"/>
      <c r="AU457" s="33"/>
      <c r="AV457" s="33">
        <f t="shared" si="52"/>
        <v>86892.011400000003</v>
      </c>
      <c r="AW457" s="33"/>
      <c r="AX457" s="33"/>
      <c r="AY457" s="33"/>
      <c r="AZ457" s="33"/>
      <c r="BA457" s="38">
        <v>452</v>
      </c>
      <c r="BB457" s="38">
        <v>2015</v>
      </c>
      <c r="BC457" s="38">
        <v>1964</v>
      </c>
      <c r="BD457" s="39">
        <v>136.84781240000001</v>
      </c>
      <c r="BE457" s="33">
        <f t="shared" si="53"/>
        <v>-41736.239210718311</v>
      </c>
      <c r="BF457" s="33">
        <v>2084682.0815000001</v>
      </c>
      <c r="BG457" s="33">
        <v>106509.8227</v>
      </c>
      <c r="BH457" s="33">
        <v>182797.56159999999</v>
      </c>
      <c r="BI457" s="33">
        <v>88318.660789281799</v>
      </c>
      <c r="BJ457" s="33">
        <v>310095.96750000003</v>
      </c>
      <c r="BK457" s="33">
        <v>26659.174900000002</v>
      </c>
      <c r="BL457" s="33">
        <v>2787481.1584000001</v>
      </c>
      <c r="BM457" s="33">
        <f t="shared" si="54"/>
        <v>283436.79260000004</v>
      </c>
      <c r="BN457" s="9"/>
      <c r="BO457" s="9"/>
      <c r="BP457" s="9"/>
      <c r="BQ457" s="9"/>
      <c r="BR457" s="9"/>
      <c r="BS457" s="9"/>
      <c r="BT457" s="9"/>
      <c r="BU457" s="9"/>
      <c r="BV457" s="33">
        <f t="shared" si="55"/>
        <v>-41736.239210718311</v>
      </c>
      <c r="BW457" s="9"/>
      <c r="BX457" s="9"/>
      <c r="BY457" s="9"/>
      <c r="BZ457" s="9"/>
      <c r="CA457" s="21"/>
      <c r="CB457" s="21"/>
      <c r="CC457" s="21"/>
      <c r="CD457" s="22"/>
      <c r="CE457" s="9"/>
      <c r="CF457" s="9"/>
      <c r="CG457" s="9"/>
      <c r="CH457" s="9"/>
      <c r="CI457" s="9"/>
      <c r="CJ457" s="9"/>
      <c r="CK457" s="9"/>
      <c r="CL457" s="9"/>
      <c r="CM457" s="10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D457" s="3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</row>
    <row r="458" spans="1:156">
      <c r="A458" s="8">
        <v>453</v>
      </c>
      <c r="B458" s="21">
        <v>2013</v>
      </c>
      <c r="C458" s="21">
        <v>1989</v>
      </c>
      <c r="D458" s="22">
        <v>120.8120722</v>
      </c>
      <c r="E458" s="9">
        <v>-34857.101199999997</v>
      </c>
      <c r="F458" s="9">
        <v>1950770.9609999999</v>
      </c>
      <c r="G458" s="9">
        <v>101672.62639999999</v>
      </c>
      <c r="H458" s="9">
        <v>415491.06660000002</v>
      </c>
      <c r="I458" s="9">
        <v>87166.929000000004</v>
      </c>
      <c r="J458" s="9">
        <v>100930.76029999999</v>
      </c>
      <c r="K458" s="9">
        <v>4300.7887000000001</v>
      </c>
      <c r="L458" s="9">
        <v>2686588.6559000001</v>
      </c>
      <c r="M458" s="9">
        <f t="shared" si="49"/>
        <v>96629.97159999999</v>
      </c>
      <c r="N458" s="26"/>
      <c r="O458" s="26"/>
      <c r="P458" s="26"/>
      <c r="Q458" s="26"/>
      <c r="R458" s="26"/>
      <c r="S458" s="26"/>
      <c r="T458" s="26"/>
      <c r="U458" s="26"/>
      <c r="V458" s="33">
        <f t="shared" si="50"/>
        <v>-34857.101199999997</v>
      </c>
      <c r="W458" s="26"/>
      <c r="X458" s="26"/>
      <c r="Y458" s="26"/>
      <c r="Z458" s="26"/>
      <c r="AA458" s="26"/>
      <c r="AB458" s="38">
        <v>2014</v>
      </c>
      <c r="AC458" s="38">
        <v>1945</v>
      </c>
      <c r="AD458" s="39">
        <v>108.2331054</v>
      </c>
      <c r="AE458" s="33">
        <v>-275545.89169999998</v>
      </c>
      <c r="AF458" s="33">
        <v>2070622.2375</v>
      </c>
      <c r="AG458" s="33">
        <v>106509.8227</v>
      </c>
      <c r="AH458" s="33">
        <v>175104.1029</v>
      </c>
      <c r="AI458" s="33">
        <v>137987.36139999999</v>
      </c>
      <c r="AJ458" s="33">
        <v>131973.55720000001</v>
      </c>
      <c r="AK458" s="33">
        <v>186216.5551</v>
      </c>
      <c r="AL458" s="33">
        <v>2711526.4183</v>
      </c>
      <c r="AM458" s="33">
        <f t="shared" si="51"/>
        <v>-54242.997899999988</v>
      </c>
      <c r="AN458" s="33"/>
      <c r="AO458" s="33"/>
      <c r="AP458" s="33"/>
      <c r="AQ458" s="33"/>
      <c r="AR458" s="33"/>
      <c r="AS458" s="33"/>
      <c r="AT458" s="33"/>
      <c r="AU458" s="33"/>
      <c r="AV458" s="33">
        <f t="shared" si="52"/>
        <v>-275545.89169999998</v>
      </c>
      <c r="AW458" s="33"/>
      <c r="AX458" s="33"/>
      <c r="AY458" s="33"/>
      <c r="AZ458" s="33"/>
      <c r="BA458" s="38">
        <v>453</v>
      </c>
      <c r="BB458" s="38">
        <v>2015</v>
      </c>
      <c r="BC458" s="38">
        <v>1946</v>
      </c>
      <c r="BD458" s="39">
        <v>142.18066379999999</v>
      </c>
      <c r="BE458" s="33">
        <f t="shared" si="53"/>
        <v>12533.177016817965</v>
      </c>
      <c r="BF458" s="33">
        <v>2094780.0175999999</v>
      </c>
      <c r="BG458" s="33">
        <v>106509.8227</v>
      </c>
      <c r="BH458" s="33">
        <v>184371.9987</v>
      </c>
      <c r="BI458" s="33">
        <v>82401.082516818395</v>
      </c>
      <c r="BJ458" s="33">
        <v>359983.80790000001</v>
      </c>
      <c r="BK458" s="33">
        <v>26477.533100000001</v>
      </c>
      <c r="BL458" s="33">
        <v>2789036.0192999998</v>
      </c>
      <c r="BM458" s="33">
        <f t="shared" si="54"/>
        <v>333506.27480000001</v>
      </c>
      <c r="BN458" s="9"/>
      <c r="BO458" s="9"/>
      <c r="BP458" s="9"/>
      <c r="BQ458" s="9"/>
      <c r="BR458" s="9"/>
      <c r="BS458" s="9"/>
      <c r="BT458" s="9"/>
      <c r="BU458" s="9"/>
      <c r="BV458" s="33">
        <f t="shared" si="55"/>
        <v>12533.177016817965</v>
      </c>
      <c r="BW458" s="9"/>
      <c r="BX458" s="9"/>
      <c r="BY458" s="9"/>
      <c r="BZ458" s="9"/>
      <c r="CA458" s="21"/>
      <c r="CB458" s="21"/>
      <c r="CC458" s="21"/>
      <c r="CD458" s="22"/>
      <c r="CE458" s="9"/>
      <c r="CF458" s="9"/>
      <c r="CG458" s="9"/>
      <c r="CH458" s="9"/>
      <c r="CI458" s="9"/>
      <c r="CJ458" s="9"/>
      <c r="CK458" s="9"/>
      <c r="CL458" s="9"/>
      <c r="CM458" s="10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D458" s="3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</row>
    <row r="459" spans="1:156">
      <c r="A459" s="8">
        <v>454</v>
      </c>
      <c r="B459" s="21">
        <v>2013</v>
      </c>
      <c r="C459" s="21">
        <v>1976</v>
      </c>
      <c r="D459" s="22">
        <v>172.14116780000001</v>
      </c>
      <c r="E459" s="9">
        <v>-33191.528100000003</v>
      </c>
      <c r="F459" s="9">
        <v>1907112.7827000001</v>
      </c>
      <c r="G459" s="9">
        <v>101672.62639999999</v>
      </c>
      <c r="H459" s="9">
        <v>416436.74859999999</v>
      </c>
      <c r="I459" s="9">
        <v>83645.369500000001</v>
      </c>
      <c r="J459" s="9">
        <v>145609.2175</v>
      </c>
      <c r="K459" s="9">
        <v>0</v>
      </c>
      <c r="L459" s="9">
        <v>2687668.2727999999</v>
      </c>
      <c r="M459" s="9">
        <f t="shared" si="49"/>
        <v>145609.2175</v>
      </c>
      <c r="N459" s="26"/>
      <c r="O459" s="26"/>
      <c r="P459" s="26"/>
      <c r="Q459" s="26"/>
      <c r="R459" s="26"/>
      <c r="S459" s="26"/>
      <c r="T459" s="26"/>
      <c r="U459" s="26"/>
      <c r="V459" s="33">
        <f t="shared" si="50"/>
        <v>-33191.528100000003</v>
      </c>
      <c r="W459" s="26"/>
      <c r="X459" s="26"/>
      <c r="Y459" s="26"/>
      <c r="Z459" s="26"/>
      <c r="AA459" s="26"/>
      <c r="AB459" s="38">
        <v>2014</v>
      </c>
      <c r="AC459" s="38">
        <v>1960</v>
      </c>
      <c r="AD459" s="39">
        <v>144.04261149999999</v>
      </c>
      <c r="AE459" s="33">
        <v>96428.6201</v>
      </c>
      <c r="AF459" s="33">
        <v>2018400.4927999999</v>
      </c>
      <c r="AG459" s="33">
        <v>106509.8227</v>
      </c>
      <c r="AH459" s="33">
        <v>191917.80309999999</v>
      </c>
      <c r="AI459" s="33">
        <v>74792.463699999993</v>
      </c>
      <c r="AJ459" s="33">
        <v>436036.06910000002</v>
      </c>
      <c r="AK459" s="33">
        <v>3849.8782999999999</v>
      </c>
      <c r="AL459" s="33">
        <v>2727378.1529999999</v>
      </c>
      <c r="AM459" s="33">
        <f t="shared" si="51"/>
        <v>432186.19080000004</v>
      </c>
      <c r="AN459" s="33"/>
      <c r="AO459" s="33"/>
      <c r="AP459" s="33"/>
      <c r="AQ459" s="33"/>
      <c r="AR459" s="33"/>
      <c r="AS459" s="33"/>
      <c r="AT459" s="33"/>
      <c r="AU459" s="33"/>
      <c r="AV459" s="33">
        <f t="shared" si="52"/>
        <v>96428.6201</v>
      </c>
      <c r="AW459" s="33"/>
      <c r="AX459" s="33"/>
      <c r="AY459" s="33"/>
      <c r="AZ459" s="33"/>
      <c r="BA459" s="38">
        <v>454</v>
      </c>
      <c r="BB459" s="38">
        <v>2015</v>
      </c>
      <c r="BC459" s="38">
        <v>1961</v>
      </c>
      <c r="BD459" s="39">
        <v>139.37192200000001</v>
      </c>
      <c r="BE459" s="33">
        <f t="shared" si="53"/>
        <v>88071.066061330494</v>
      </c>
      <c r="BF459" s="33">
        <v>2092898.7438999999</v>
      </c>
      <c r="BG459" s="33">
        <v>106509.8227</v>
      </c>
      <c r="BH459" s="33">
        <v>184728.95509999999</v>
      </c>
      <c r="BI459" s="33">
        <v>81059.449061330393</v>
      </c>
      <c r="BJ459" s="33">
        <v>428159.34610000002</v>
      </c>
      <c r="BK459" s="33">
        <v>9418.4691000000003</v>
      </c>
      <c r="BL459" s="33">
        <v>2795866.7817000002</v>
      </c>
      <c r="BM459" s="33">
        <f t="shared" si="54"/>
        <v>418740.87700000004</v>
      </c>
      <c r="BN459" s="9"/>
      <c r="BO459" s="9"/>
      <c r="BP459" s="9"/>
      <c r="BQ459" s="9"/>
      <c r="BR459" s="9"/>
      <c r="BS459" s="9"/>
      <c r="BT459" s="9"/>
      <c r="BU459" s="9"/>
      <c r="BV459" s="33">
        <f t="shared" si="55"/>
        <v>88071.066061330494</v>
      </c>
      <c r="BW459" s="9"/>
      <c r="BX459" s="9"/>
      <c r="BY459" s="9"/>
      <c r="BZ459" s="9"/>
      <c r="CA459" s="21"/>
      <c r="CB459" s="21"/>
      <c r="CC459" s="21"/>
      <c r="CD459" s="22"/>
      <c r="CE459" s="9"/>
      <c r="CF459" s="9"/>
      <c r="CG459" s="9"/>
      <c r="CH459" s="9"/>
      <c r="CI459" s="9"/>
      <c r="CJ459" s="9"/>
      <c r="CK459" s="9"/>
      <c r="CL459" s="9"/>
      <c r="CM459" s="10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D459" s="3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</row>
    <row r="460" spans="1:156">
      <c r="A460" s="8">
        <v>455</v>
      </c>
      <c r="B460" s="21">
        <v>2013</v>
      </c>
      <c r="C460" s="21">
        <v>1995</v>
      </c>
      <c r="D460" s="22">
        <v>131.04328570000001</v>
      </c>
      <c r="E460" s="9">
        <v>-25465.754199999999</v>
      </c>
      <c r="F460" s="9">
        <v>1934937.4423</v>
      </c>
      <c r="G460" s="9">
        <v>101672.62639999999</v>
      </c>
      <c r="H460" s="9">
        <v>415845.4178</v>
      </c>
      <c r="I460" s="9">
        <v>85847.3851</v>
      </c>
      <c r="J460" s="9">
        <v>127994.23480000001</v>
      </c>
      <c r="K460" s="9">
        <v>2630.0369000000001</v>
      </c>
      <c r="L460" s="9">
        <v>2689132.8237999999</v>
      </c>
      <c r="M460" s="9">
        <f t="shared" si="49"/>
        <v>125364.1979</v>
      </c>
      <c r="N460" s="26"/>
      <c r="O460" s="26"/>
      <c r="P460" s="26"/>
      <c r="Q460" s="26"/>
      <c r="R460" s="26"/>
      <c r="S460" s="26"/>
      <c r="T460" s="26"/>
      <c r="U460" s="26"/>
      <c r="V460" s="33">
        <f t="shared" si="50"/>
        <v>-25465.754199999999</v>
      </c>
      <c r="W460" s="26"/>
      <c r="X460" s="26"/>
      <c r="Y460" s="26"/>
      <c r="Z460" s="26"/>
      <c r="AA460" s="26"/>
      <c r="AB460" s="38">
        <v>2014</v>
      </c>
      <c r="AC460" s="38">
        <v>1938</v>
      </c>
      <c r="AD460" s="39">
        <v>137.05777069999999</v>
      </c>
      <c r="AE460" s="33">
        <v>-23677.629099999998</v>
      </c>
      <c r="AF460" s="33">
        <v>2017259.3128</v>
      </c>
      <c r="AG460" s="33">
        <v>106509.8227</v>
      </c>
      <c r="AH460" s="33">
        <v>188189.1545</v>
      </c>
      <c r="AI460" s="33">
        <v>88806.723800000007</v>
      </c>
      <c r="AJ460" s="33">
        <v>320884.75819999998</v>
      </c>
      <c r="AK460" s="33">
        <v>20667.7853</v>
      </c>
      <c r="AL460" s="33">
        <v>2724659.6157999998</v>
      </c>
      <c r="AM460" s="33">
        <f t="shared" si="51"/>
        <v>300216.97289999999</v>
      </c>
      <c r="AN460" s="33"/>
      <c r="AO460" s="33"/>
      <c r="AP460" s="33"/>
      <c r="AQ460" s="33"/>
      <c r="AR460" s="33"/>
      <c r="AS460" s="33"/>
      <c r="AT460" s="33"/>
      <c r="AU460" s="33"/>
      <c r="AV460" s="33">
        <f t="shared" si="52"/>
        <v>-23677.629099999998</v>
      </c>
      <c r="AW460" s="33"/>
      <c r="AX460" s="33"/>
      <c r="AY460" s="33"/>
      <c r="AZ460" s="33"/>
      <c r="BA460" s="38">
        <v>455</v>
      </c>
      <c r="BB460" s="38">
        <v>2015</v>
      </c>
      <c r="BC460" s="38">
        <v>1939</v>
      </c>
      <c r="BD460" s="39">
        <v>108.2014492</v>
      </c>
      <c r="BE460" s="33">
        <f t="shared" si="53"/>
        <v>-195758.73599406704</v>
      </c>
      <c r="BF460" s="33">
        <v>2098143.1148000001</v>
      </c>
      <c r="BG460" s="33">
        <v>106509.8227</v>
      </c>
      <c r="BH460" s="33">
        <v>176729.0551</v>
      </c>
      <c r="BI460" s="33">
        <v>111127.361105933</v>
      </c>
      <c r="BJ460" s="33">
        <v>173324.2329</v>
      </c>
      <c r="BK460" s="33">
        <v>74754.409499999994</v>
      </c>
      <c r="BL460" s="33">
        <v>2786837.9131</v>
      </c>
      <c r="BM460" s="33">
        <f t="shared" si="54"/>
        <v>98569.823400000008</v>
      </c>
      <c r="BN460" s="9"/>
      <c r="BO460" s="9"/>
      <c r="BP460" s="9"/>
      <c r="BQ460" s="9"/>
      <c r="BR460" s="9"/>
      <c r="BS460" s="9"/>
      <c r="BT460" s="9"/>
      <c r="BU460" s="9"/>
      <c r="BV460" s="33">
        <f t="shared" si="55"/>
        <v>-195758.73599406704</v>
      </c>
      <c r="BW460" s="9"/>
      <c r="BX460" s="9"/>
      <c r="BY460" s="9"/>
      <c r="BZ460" s="9"/>
      <c r="CA460" s="21"/>
      <c r="CB460" s="21"/>
      <c r="CC460" s="21"/>
      <c r="CD460" s="22"/>
      <c r="CE460" s="9"/>
      <c r="CF460" s="9"/>
      <c r="CG460" s="9"/>
      <c r="CH460" s="9"/>
      <c r="CI460" s="9"/>
      <c r="CJ460" s="9"/>
      <c r="CK460" s="9"/>
      <c r="CL460" s="9"/>
      <c r="CM460" s="10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D460" s="3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</row>
    <row r="461" spans="1:156">
      <c r="A461" s="8">
        <v>456</v>
      </c>
      <c r="B461" s="21">
        <v>2013</v>
      </c>
      <c r="C461" s="21">
        <v>1963</v>
      </c>
      <c r="D461" s="22">
        <v>129.95508799999999</v>
      </c>
      <c r="E461" s="9">
        <v>-72143.575500000006</v>
      </c>
      <c r="F461" s="9">
        <v>1930591.4953000001</v>
      </c>
      <c r="G461" s="9">
        <v>101672.62639999999</v>
      </c>
      <c r="H461" s="9">
        <v>415754.11749999999</v>
      </c>
      <c r="I461" s="9">
        <v>86187.372099999993</v>
      </c>
      <c r="J461" s="9">
        <v>85250.234899999996</v>
      </c>
      <c r="K461" s="9">
        <v>2443.9740999999999</v>
      </c>
      <c r="L461" s="9">
        <v>2689155.4476000001</v>
      </c>
      <c r="M461" s="9">
        <f t="shared" si="49"/>
        <v>82806.260799999989</v>
      </c>
      <c r="N461" s="26"/>
      <c r="O461" s="26"/>
      <c r="P461" s="26"/>
      <c r="Q461" s="26"/>
      <c r="R461" s="26"/>
      <c r="S461" s="26"/>
      <c r="T461" s="26"/>
      <c r="U461" s="26"/>
      <c r="V461" s="33">
        <f t="shared" si="50"/>
        <v>-72143.575500000006</v>
      </c>
      <c r="W461" s="26"/>
      <c r="X461" s="26"/>
      <c r="Y461" s="26"/>
      <c r="Z461" s="26"/>
      <c r="AA461" s="26"/>
      <c r="AB461" s="38">
        <v>2014</v>
      </c>
      <c r="AC461" s="38">
        <v>1956</v>
      </c>
      <c r="AD461" s="39">
        <v>179.89372280000001</v>
      </c>
      <c r="AE461" s="33">
        <v>232204.4884</v>
      </c>
      <c r="AF461" s="33">
        <v>2046789.0743</v>
      </c>
      <c r="AG461" s="33">
        <v>106509.8227</v>
      </c>
      <c r="AH461" s="33">
        <v>191524.1912</v>
      </c>
      <c r="AI461" s="33">
        <v>76271.868400000007</v>
      </c>
      <c r="AJ461" s="33">
        <v>556570.98640000005</v>
      </c>
      <c r="AK461" s="33">
        <v>4278.2206999999999</v>
      </c>
      <c r="AL461" s="33">
        <v>2741183.2338</v>
      </c>
      <c r="AM461" s="33">
        <f t="shared" si="51"/>
        <v>552292.76570000011</v>
      </c>
      <c r="AN461" s="33"/>
      <c r="AO461" s="33"/>
      <c r="AP461" s="33"/>
      <c r="AQ461" s="33"/>
      <c r="AR461" s="33"/>
      <c r="AS461" s="33"/>
      <c r="AT461" s="33"/>
      <c r="AU461" s="33"/>
      <c r="AV461" s="33">
        <f t="shared" si="52"/>
        <v>232204.4884</v>
      </c>
      <c r="AW461" s="33"/>
      <c r="AX461" s="33"/>
      <c r="AY461" s="33"/>
      <c r="AZ461" s="33"/>
      <c r="BA461" s="38">
        <v>456</v>
      </c>
      <c r="BB461" s="38">
        <v>2015</v>
      </c>
      <c r="BC461" s="38">
        <v>1957</v>
      </c>
      <c r="BD461" s="39">
        <v>143.02299429999999</v>
      </c>
      <c r="BE461" s="33">
        <f t="shared" si="53"/>
        <v>39265.163801778108</v>
      </c>
      <c r="BF461" s="33">
        <v>2081889.7527000001</v>
      </c>
      <c r="BG461" s="33">
        <v>106509.8227</v>
      </c>
      <c r="BH461" s="33">
        <v>184040.12109999999</v>
      </c>
      <c r="BI461" s="33">
        <v>83648.456301778293</v>
      </c>
      <c r="BJ461" s="33">
        <v>402009.14970000001</v>
      </c>
      <c r="BK461" s="33">
        <v>19618.6587</v>
      </c>
      <c r="BL461" s="33">
        <v>2799213.48</v>
      </c>
      <c r="BM461" s="33">
        <f t="shared" si="54"/>
        <v>382390.49100000004</v>
      </c>
      <c r="BN461" s="9"/>
      <c r="BO461" s="9"/>
      <c r="BP461" s="9"/>
      <c r="BQ461" s="9"/>
      <c r="BR461" s="9"/>
      <c r="BS461" s="9"/>
      <c r="BT461" s="9"/>
      <c r="BU461" s="9"/>
      <c r="BV461" s="33">
        <f t="shared" si="55"/>
        <v>39265.163801778108</v>
      </c>
      <c r="BW461" s="9"/>
      <c r="BX461" s="9"/>
      <c r="BY461" s="9"/>
      <c r="BZ461" s="9"/>
      <c r="CA461" s="21"/>
      <c r="CB461" s="21"/>
      <c r="CC461" s="21"/>
      <c r="CD461" s="22"/>
      <c r="CE461" s="9"/>
      <c r="CF461" s="9"/>
      <c r="CG461" s="9"/>
      <c r="CH461" s="9"/>
      <c r="CI461" s="9"/>
      <c r="CJ461" s="9"/>
      <c r="CK461" s="9"/>
      <c r="CL461" s="9"/>
      <c r="CM461" s="10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D461" s="3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</row>
    <row r="462" spans="1:156">
      <c r="A462" s="8">
        <v>457</v>
      </c>
      <c r="B462" s="21">
        <v>2013</v>
      </c>
      <c r="C462" s="21">
        <v>1969</v>
      </c>
      <c r="D462" s="22">
        <v>154.8868702</v>
      </c>
      <c r="E462" s="9">
        <v>-4593.2371000000003</v>
      </c>
      <c r="F462" s="9">
        <v>1937527.8443</v>
      </c>
      <c r="G462" s="9">
        <v>101672.62639999999</v>
      </c>
      <c r="H462" s="9">
        <v>415225.28360000002</v>
      </c>
      <c r="I462" s="9">
        <v>88156.659899999999</v>
      </c>
      <c r="J462" s="9">
        <v>149738.41889999999</v>
      </c>
      <c r="K462" s="9">
        <v>4260.2407999999996</v>
      </c>
      <c r="L462" s="9">
        <v>2692653.8294000002</v>
      </c>
      <c r="M462" s="9">
        <f t="shared" si="49"/>
        <v>145478.17809999999</v>
      </c>
      <c r="N462" s="26"/>
      <c r="O462" s="26"/>
      <c r="P462" s="26"/>
      <c r="Q462" s="26"/>
      <c r="R462" s="26"/>
      <c r="S462" s="26"/>
      <c r="T462" s="26"/>
      <c r="U462" s="26"/>
      <c r="V462" s="33">
        <f t="shared" si="50"/>
        <v>-4593.2371000000003</v>
      </c>
      <c r="W462" s="26"/>
      <c r="X462" s="26"/>
      <c r="Y462" s="26"/>
      <c r="Z462" s="26"/>
      <c r="AA462" s="26"/>
      <c r="AB462" s="38">
        <v>2014</v>
      </c>
      <c r="AC462" s="38">
        <v>1936</v>
      </c>
      <c r="AD462" s="39">
        <v>113.9190562</v>
      </c>
      <c r="AE462" s="33">
        <v>-182928.63010000001</v>
      </c>
      <c r="AF462" s="33">
        <v>2072416.3221</v>
      </c>
      <c r="AG462" s="33">
        <v>106509.8227</v>
      </c>
      <c r="AH462" s="33">
        <v>169363.2309</v>
      </c>
      <c r="AI462" s="33">
        <v>159564.6355</v>
      </c>
      <c r="AJ462" s="33">
        <v>230312.22529999999</v>
      </c>
      <c r="AK462" s="33">
        <v>201325.864</v>
      </c>
      <c r="AL462" s="33">
        <v>2719769.0025999998</v>
      </c>
      <c r="AM462" s="33">
        <f t="shared" si="51"/>
        <v>28986.36129999999</v>
      </c>
      <c r="AN462" s="33"/>
      <c r="AO462" s="33"/>
      <c r="AP462" s="33"/>
      <c r="AQ462" s="33"/>
      <c r="AR462" s="33"/>
      <c r="AS462" s="33"/>
      <c r="AT462" s="33"/>
      <c r="AU462" s="33"/>
      <c r="AV462" s="33">
        <f t="shared" si="52"/>
        <v>-182928.63010000001</v>
      </c>
      <c r="AW462" s="33"/>
      <c r="AX462" s="33"/>
      <c r="AY462" s="33"/>
      <c r="AZ462" s="33"/>
      <c r="BA462" s="38">
        <v>457</v>
      </c>
      <c r="BB462" s="38">
        <v>2015</v>
      </c>
      <c r="BC462" s="38">
        <v>1937</v>
      </c>
      <c r="BD462" s="39">
        <v>92.292621330000003</v>
      </c>
      <c r="BE462" s="33">
        <f t="shared" si="53"/>
        <v>-388512.75377810281</v>
      </c>
      <c r="BF462" s="33">
        <v>2156341.8472000002</v>
      </c>
      <c r="BG462" s="33">
        <v>106509.8227</v>
      </c>
      <c r="BH462" s="33">
        <v>160943.26550000001</v>
      </c>
      <c r="BI462" s="33">
        <v>170458.81972189699</v>
      </c>
      <c r="BJ462" s="33">
        <v>97474.490600000005</v>
      </c>
      <c r="BK462" s="33">
        <v>268677.63640000002</v>
      </c>
      <c r="BL462" s="33">
        <v>2811563.3631000002</v>
      </c>
      <c r="BM462" s="33">
        <f t="shared" si="54"/>
        <v>-171203.1458</v>
      </c>
      <c r="BN462" s="9"/>
      <c r="BO462" s="9"/>
      <c r="BP462" s="9"/>
      <c r="BQ462" s="9"/>
      <c r="BR462" s="9"/>
      <c r="BS462" s="9"/>
      <c r="BT462" s="9"/>
      <c r="BU462" s="9"/>
      <c r="BV462" s="33">
        <f t="shared" si="55"/>
        <v>-388512.75377810281</v>
      </c>
      <c r="BW462" s="9"/>
      <c r="BX462" s="9"/>
      <c r="BY462" s="9"/>
      <c r="BZ462" s="9"/>
      <c r="CA462" s="21"/>
      <c r="CB462" s="21"/>
      <c r="CC462" s="21"/>
      <c r="CD462" s="22"/>
      <c r="CE462" s="9"/>
      <c r="CF462" s="9"/>
      <c r="CG462" s="9"/>
      <c r="CH462" s="9"/>
      <c r="CI462" s="9"/>
      <c r="CJ462" s="9"/>
      <c r="CK462" s="9"/>
      <c r="CL462" s="9"/>
      <c r="CM462" s="10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D462" s="3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</row>
    <row r="463" spans="1:156">
      <c r="A463" s="8">
        <v>458</v>
      </c>
      <c r="B463" s="21">
        <v>2013</v>
      </c>
      <c r="C463" s="21">
        <v>1998</v>
      </c>
      <c r="D463" s="22">
        <v>141.2795888</v>
      </c>
      <c r="E463" s="9">
        <v>-36389.256699999998</v>
      </c>
      <c r="F463" s="9">
        <v>1946683.1875</v>
      </c>
      <c r="G463" s="9">
        <v>101672.62639999999</v>
      </c>
      <c r="H463" s="9">
        <v>415476.8982</v>
      </c>
      <c r="I463" s="9">
        <v>87219.69</v>
      </c>
      <c r="J463" s="9">
        <v>110053.2895</v>
      </c>
      <c r="K463" s="9">
        <v>4469.4913999999999</v>
      </c>
      <c r="L463" s="9">
        <v>2693025.4567999998</v>
      </c>
      <c r="M463" s="9">
        <f t="shared" si="49"/>
        <v>105583.7981</v>
      </c>
      <c r="N463" s="26"/>
      <c r="O463" s="26"/>
      <c r="P463" s="26"/>
      <c r="Q463" s="26"/>
      <c r="R463" s="26"/>
      <c r="S463" s="26"/>
      <c r="T463" s="26"/>
      <c r="U463" s="26"/>
      <c r="V463" s="33">
        <f t="shared" si="50"/>
        <v>-36389.256699999998</v>
      </c>
      <c r="W463" s="26"/>
      <c r="X463" s="26"/>
      <c r="Y463" s="26"/>
      <c r="Z463" s="26"/>
      <c r="AA463" s="26"/>
      <c r="AB463" s="38">
        <v>2014</v>
      </c>
      <c r="AC463" s="38">
        <v>1951</v>
      </c>
      <c r="AD463" s="39">
        <v>165.19841829999999</v>
      </c>
      <c r="AE463" s="33">
        <v>316947.55739999999</v>
      </c>
      <c r="AF463" s="33">
        <v>2061156.5882999999</v>
      </c>
      <c r="AG463" s="33">
        <v>106509.8227</v>
      </c>
      <c r="AH463" s="33">
        <v>192200.95540000001</v>
      </c>
      <c r="AI463" s="33">
        <v>73728.225600000005</v>
      </c>
      <c r="AJ463" s="33">
        <v>621043.56960000005</v>
      </c>
      <c r="AK463" s="33">
        <v>1125.8484000000001</v>
      </c>
      <c r="AL463" s="33">
        <v>2736565.7559000002</v>
      </c>
      <c r="AM463" s="33">
        <f t="shared" si="51"/>
        <v>619917.72120000003</v>
      </c>
      <c r="AN463" s="33"/>
      <c r="AO463" s="33"/>
      <c r="AP463" s="33"/>
      <c r="AQ463" s="33"/>
      <c r="AR463" s="33"/>
      <c r="AS463" s="33"/>
      <c r="AT463" s="33"/>
      <c r="AU463" s="33"/>
      <c r="AV463" s="33">
        <f t="shared" si="52"/>
        <v>316947.55739999999</v>
      </c>
      <c r="AW463" s="33"/>
      <c r="AX463" s="33"/>
      <c r="AY463" s="33"/>
      <c r="AZ463" s="33"/>
      <c r="BA463" s="38">
        <v>458</v>
      </c>
      <c r="BB463" s="38">
        <v>2015</v>
      </c>
      <c r="BC463" s="38">
        <v>1952</v>
      </c>
      <c r="BD463" s="39">
        <v>147.2903905</v>
      </c>
      <c r="BE463" s="33">
        <f t="shared" si="53"/>
        <v>218818.71587717393</v>
      </c>
      <c r="BF463" s="33">
        <v>2169901.7999</v>
      </c>
      <c r="BG463" s="33">
        <v>106509.8227</v>
      </c>
      <c r="BH463" s="33">
        <v>185777.48970000001</v>
      </c>
      <c r="BI463" s="33">
        <v>77118.493777174503</v>
      </c>
      <c r="BJ463" s="33">
        <v>507219.75530000002</v>
      </c>
      <c r="BK463" s="33">
        <v>21600.005000000001</v>
      </c>
      <c r="BL463" s="33">
        <v>2806108.6405000002</v>
      </c>
      <c r="BM463" s="33">
        <f t="shared" si="54"/>
        <v>485619.75030000001</v>
      </c>
      <c r="BN463" s="9"/>
      <c r="BO463" s="9"/>
      <c r="BP463" s="9"/>
      <c r="BQ463" s="9"/>
      <c r="BR463" s="9"/>
      <c r="BS463" s="9"/>
      <c r="BT463" s="9"/>
      <c r="BU463" s="9"/>
      <c r="BV463" s="33">
        <f t="shared" si="55"/>
        <v>218818.71587717393</v>
      </c>
      <c r="BW463" s="9"/>
      <c r="BX463" s="9"/>
      <c r="BY463" s="9"/>
      <c r="BZ463" s="9"/>
      <c r="CA463" s="21"/>
      <c r="CB463" s="21"/>
      <c r="CC463" s="21"/>
      <c r="CD463" s="22"/>
      <c r="CE463" s="9"/>
      <c r="CF463" s="9"/>
      <c r="CG463" s="9"/>
      <c r="CH463" s="9"/>
      <c r="CI463" s="9"/>
      <c r="CJ463" s="9"/>
      <c r="CK463" s="9"/>
      <c r="CL463" s="9"/>
      <c r="CM463" s="10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D463" s="3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</row>
    <row r="464" spans="1:156">
      <c r="A464" s="8">
        <v>459</v>
      </c>
      <c r="B464" s="21">
        <v>2013</v>
      </c>
      <c r="C464" s="21">
        <v>1972</v>
      </c>
      <c r="D464" s="22">
        <v>186.30179999999999</v>
      </c>
      <c r="E464" s="9">
        <v>-71457.889899999995</v>
      </c>
      <c r="F464" s="9">
        <v>1979796.8193999999</v>
      </c>
      <c r="G464" s="9">
        <v>101672.62639999999</v>
      </c>
      <c r="H464" s="9">
        <v>415150.38630000001</v>
      </c>
      <c r="I464" s="9">
        <v>88435.565000000002</v>
      </c>
      <c r="J464" s="9">
        <v>51780.906999999999</v>
      </c>
      <c r="K464" s="9">
        <v>26648.182100000002</v>
      </c>
      <c r="L464" s="9">
        <v>2681646.0118999998</v>
      </c>
      <c r="M464" s="9">
        <f t="shared" si="49"/>
        <v>25132.724899999997</v>
      </c>
      <c r="N464" s="26"/>
      <c r="O464" s="26"/>
      <c r="P464" s="26"/>
      <c r="Q464" s="26"/>
      <c r="R464" s="26"/>
      <c r="S464" s="26"/>
      <c r="T464" s="26"/>
      <c r="U464" s="26"/>
      <c r="V464" s="33">
        <f t="shared" si="50"/>
        <v>-71457.889899999995</v>
      </c>
      <c r="W464" s="26"/>
      <c r="X464" s="26"/>
      <c r="Y464" s="26"/>
      <c r="Z464" s="26"/>
      <c r="AA464" s="26"/>
      <c r="AB464" s="38">
        <v>2014</v>
      </c>
      <c r="AC464" s="38">
        <v>1933</v>
      </c>
      <c r="AD464" s="39">
        <v>142.748829</v>
      </c>
      <c r="AE464" s="33">
        <v>199396.28779999999</v>
      </c>
      <c r="AF464" s="33">
        <v>2081372.3289000001</v>
      </c>
      <c r="AG464" s="33">
        <v>106509.8227</v>
      </c>
      <c r="AH464" s="33">
        <v>185661.39110000001</v>
      </c>
      <c r="AI464" s="33">
        <v>98307.413400000005</v>
      </c>
      <c r="AJ464" s="33">
        <v>509143.52340000001</v>
      </c>
      <c r="AK464" s="33">
        <v>57967.960200000001</v>
      </c>
      <c r="AL464" s="33">
        <v>2723630.2315000002</v>
      </c>
      <c r="AM464" s="33">
        <f t="shared" si="51"/>
        <v>451175.56319999998</v>
      </c>
      <c r="AN464" s="33"/>
      <c r="AO464" s="33"/>
      <c r="AP464" s="33"/>
      <c r="AQ464" s="33"/>
      <c r="AR464" s="33"/>
      <c r="AS464" s="33"/>
      <c r="AT464" s="33"/>
      <c r="AU464" s="33"/>
      <c r="AV464" s="33">
        <f t="shared" si="52"/>
        <v>199396.28779999999</v>
      </c>
      <c r="AW464" s="33"/>
      <c r="AX464" s="33"/>
      <c r="AY464" s="33"/>
      <c r="AZ464" s="33"/>
      <c r="BA464" s="38">
        <v>459</v>
      </c>
      <c r="BB464" s="38">
        <v>2015</v>
      </c>
      <c r="BC464" s="38">
        <v>1934</v>
      </c>
      <c r="BD464" s="39">
        <v>151.97348650000001</v>
      </c>
      <c r="BE464" s="33">
        <f t="shared" si="53"/>
        <v>312016.70907180663</v>
      </c>
      <c r="BF464" s="33">
        <v>2107623.1864999998</v>
      </c>
      <c r="BG464" s="33">
        <v>106509.8227</v>
      </c>
      <c r="BH464" s="33">
        <v>187685.88070000001</v>
      </c>
      <c r="BI464" s="33">
        <v>69945.737471806904</v>
      </c>
      <c r="BJ464" s="33">
        <v>665900.78509999998</v>
      </c>
      <c r="BK464" s="33">
        <v>16421.184000000001</v>
      </c>
      <c r="BL464" s="33">
        <v>2809227.5194000001</v>
      </c>
      <c r="BM464" s="33">
        <f t="shared" si="54"/>
        <v>649479.60109999997</v>
      </c>
      <c r="BN464" s="9"/>
      <c r="BO464" s="9"/>
      <c r="BP464" s="9"/>
      <c r="BQ464" s="9"/>
      <c r="BR464" s="9"/>
      <c r="BS464" s="9"/>
      <c r="BT464" s="9"/>
      <c r="BU464" s="9"/>
      <c r="BV464" s="33">
        <f t="shared" si="55"/>
        <v>312016.70907180663</v>
      </c>
      <c r="BW464" s="9"/>
      <c r="BX464" s="9"/>
      <c r="BY464" s="9"/>
      <c r="BZ464" s="9"/>
      <c r="CA464" s="21"/>
      <c r="CB464" s="21"/>
      <c r="CC464" s="21"/>
      <c r="CD464" s="22"/>
      <c r="CE464" s="9"/>
      <c r="CF464" s="9"/>
      <c r="CG464" s="9"/>
      <c r="CH464" s="9"/>
      <c r="CI464" s="9"/>
      <c r="CJ464" s="9"/>
      <c r="CK464" s="9"/>
      <c r="CL464" s="9"/>
      <c r="CM464" s="10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D464" s="3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</row>
    <row r="465" spans="1:156">
      <c r="A465" s="8">
        <v>460</v>
      </c>
      <c r="B465" s="21">
        <v>2013</v>
      </c>
      <c r="C465" s="21">
        <v>1971</v>
      </c>
      <c r="D465" s="22">
        <v>171.1430752</v>
      </c>
      <c r="E465" s="9">
        <v>-66207.364100000006</v>
      </c>
      <c r="F465" s="9">
        <v>1959100.9002</v>
      </c>
      <c r="G465" s="9">
        <v>101672.62639999999</v>
      </c>
      <c r="H465" s="9">
        <v>415667.4999</v>
      </c>
      <c r="I465" s="9">
        <v>86509.921400000007</v>
      </c>
      <c r="J465" s="9">
        <v>68423.912800000006</v>
      </c>
      <c r="K465" s="9">
        <v>8783.1519000000008</v>
      </c>
      <c r="L465" s="9">
        <v>2688799.0731000002</v>
      </c>
      <c r="M465" s="9">
        <f t="shared" si="49"/>
        <v>59640.760900000008</v>
      </c>
      <c r="N465" s="26"/>
      <c r="O465" s="26"/>
      <c r="P465" s="26"/>
      <c r="Q465" s="26"/>
      <c r="R465" s="26"/>
      <c r="S465" s="26"/>
      <c r="T465" s="26"/>
      <c r="U465" s="26"/>
      <c r="V465" s="33">
        <f t="shared" si="50"/>
        <v>-66207.364100000006</v>
      </c>
      <c r="W465" s="26"/>
      <c r="X465" s="26"/>
      <c r="Y465" s="26"/>
      <c r="Z465" s="26"/>
      <c r="AA465" s="26"/>
      <c r="AB465" s="38">
        <v>2014</v>
      </c>
      <c r="AC465" s="38">
        <v>1996</v>
      </c>
      <c r="AD465" s="39">
        <v>184.8110351</v>
      </c>
      <c r="AE465" s="33">
        <v>219469.3683</v>
      </c>
      <c r="AF465" s="33">
        <v>2086045.2542999999</v>
      </c>
      <c r="AG465" s="33">
        <v>106509.8227</v>
      </c>
      <c r="AH465" s="33">
        <v>191365.49600000001</v>
      </c>
      <c r="AI465" s="33">
        <v>76868.329700000002</v>
      </c>
      <c r="AJ465" s="33">
        <v>520699.50809999998</v>
      </c>
      <c r="AK465" s="33">
        <v>9317.8130999999994</v>
      </c>
      <c r="AL465" s="33">
        <v>2752701.2294000001</v>
      </c>
      <c r="AM465" s="33">
        <f t="shared" si="51"/>
        <v>511381.69499999995</v>
      </c>
      <c r="AN465" s="33"/>
      <c r="AO465" s="33"/>
      <c r="AP465" s="33"/>
      <c r="AQ465" s="33"/>
      <c r="AR465" s="33"/>
      <c r="AS465" s="33"/>
      <c r="AT465" s="33"/>
      <c r="AU465" s="33"/>
      <c r="AV465" s="33">
        <f t="shared" si="52"/>
        <v>219469.3683</v>
      </c>
      <c r="AW465" s="33"/>
      <c r="AX465" s="33"/>
      <c r="AY465" s="33"/>
      <c r="AZ465" s="33"/>
      <c r="BA465" s="38">
        <v>460</v>
      </c>
      <c r="BB465" s="38">
        <v>2015</v>
      </c>
      <c r="BC465" s="38">
        <v>1997</v>
      </c>
      <c r="BD465" s="39">
        <v>193.73167799999999</v>
      </c>
      <c r="BE465" s="33">
        <f t="shared" si="53"/>
        <v>134282.26492012618</v>
      </c>
      <c r="BF465" s="33">
        <v>2141745.7946000001</v>
      </c>
      <c r="BG465" s="33">
        <v>106509.8227</v>
      </c>
      <c r="BH465" s="33">
        <v>186540.09510000001</v>
      </c>
      <c r="BI465" s="33">
        <v>74252.214020125903</v>
      </c>
      <c r="BJ465" s="33">
        <v>425424.28909999999</v>
      </c>
      <c r="BK465" s="33">
        <v>2967.5124000000001</v>
      </c>
      <c r="BL465" s="33">
        <v>2797222.4382000002</v>
      </c>
      <c r="BM465" s="33">
        <f t="shared" si="54"/>
        <v>422456.77669999999</v>
      </c>
      <c r="BN465" s="9"/>
      <c r="BO465" s="9"/>
      <c r="BP465" s="9"/>
      <c r="BQ465" s="9"/>
      <c r="BR465" s="9"/>
      <c r="BS465" s="9"/>
      <c r="BT465" s="9"/>
      <c r="BU465" s="9"/>
      <c r="BV465" s="33">
        <f t="shared" si="55"/>
        <v>134282.26492012618</v>
      </c>
      <c r="BW465" s="9"/>
      <c r="BX465" s="9"/>
      <c r="BY465" s="9"/>
      <c r="BZ465" s="9"/>
      <c r="CA465" s="21"/>
      <c r="CB465" s="21"/>
      <c r="CC465" s="21"/>
      <c r="CD465" s="22"/>
      <c r="CE465" s="9"/>
      <c r="CF465" s="9"/>
      <c r="CG465" s="9"/>
      <c r="CH465" s="9"/>
      <c r="CI465" s="9"/>
      <c r="CJ465" s="9"/>
      <c r="CK465" s="9"/>
      <c r="CL465" s="9"/>
      <c r="CM465" s="10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D465" s="3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</row>
    <row r="466" spans="1:156">
      <c r="A466" s="8">
        <v>461</v>
      </c>
      <c r="B466" s="21">
        <v>2013</v>
      </c>
      <c r="C466" s="21">
        <v>1985</v>
      </c>
      <c r="D466" s="22">
        <v>118.7752141</v>
      </c>
      <c r="E466" s="9">
        <v>-66898.361900000004</v>
      </c>
      <c r="F466" s="9">
        <v>1913306.7478</v>
      </c>
      <c r="G466" s="9">
        <v>101672.62639999999</v>
      </c>
      <c r="H466" s="9">
        <v>416136.82610000001</v>
      </c>
      <c r="I466" s="9">
        <v>84762.23</v>
      </c>
      <c r="J466" s="9">
        <v>107999.3441</v>
      </c>
      <c r="K466" s="9">
        <v>0</v>
      </c>
      <c r="L466" s="9">
        <v>2690776.1362999999</v>
      </c>
      <c r="M466" s="9">
        <f t="shared" si="49"/>
        <v>107999.3441</v>
      </c>
      <c r="N466" s="26"/>
      <c r="O466" s="26"/>
      <c r="P466" s="26"/>
      <c r="Q466" s="26"/>
      <c r="R466" s="26"/>
      <c r="S466" s="26"/>
      <c r="T466" s="26"/>
      <c r="U466" s="26"/>
      <c r="V466" s="33">
        <f t="shared" si="50"/>
        <v>-66898.361900000004</v>
      </c>
      <c r="W466" s="26"/>
      <c r="X466" s="26"/>
      <c r="Y466" s="26"/>
      <c r="Z466" s="26"/>
      <c r="AA466" s="26"/>
      <c r="AB466" s="38">
        <v>2014</v>
      </c>
      <c r="AC466" s="38">
        <v>1931</v>
      </c>
      <c r="AD466" s="39">
        <v>87.262880030000005</v>
      </c>
      <c r="AE466" s="33">
        <v>-341155.33850000001</v>
      </c>
      <c r="AF466" s="33">
        <v>2027573.4694999999</v>
      </c>
      <c r="AG466" s="33">
        <v>106509.8227</v>
      </c>
      <c r="AH466" s="33">
        <v>166770.1629</v>
      </c>
      <c r="AI466" s="33">
        <v>169310.77489999999</v>
      </c>
      <c r="AJ466" s="33">
        <v>110669.7078</v>
      </c>
      <c r="AK466" s="33">
        <v>217019.6943</v>
      </c>
      <c r="AL466" s="33">
        <v>2704969.5819000001</v>
      </c>
      <c r="AM466" s="33">
        <f t="shared" si="51"/>
        <v>-106349.9865</v>
      </c>
      <c r="AN466" s="33"/>
      <c r="AO466" s="33"/>
      <c r="AP466" s="33"/>
      <c r="AQ466" s="33"/>
      <c r="AR466" s="33"/>
      <c r="AS466" s="33"/>
      <c r="AT466" s="33"/>
      <c r="AU466" s="33"/>
      <c r="AV466" s="33">
        <f t="shared" si="52"/>
        <v>-341155.33850000001</v>
      </c>
      <c r="AW466" s="33"/>
      <c r="AX466" s="33"/>
      <c r="AY466" s="33"/>
      <c r="AZ466" s="33"/>
      <c r="BA466" s="38">
        <v>461</v>
      </c>
      <c r="BB466" s="38">
        <v>2015</v>
      </c>
      <c r="BC466" s="38">
        <v>1932</v>
      </c>
      <c r="BD466" s="39">
        <v>133.21170939999999</v>
      </c>
      <c r="BE466" s="33">
        <f t="shared" si="53"/>
        <v>-239121.56524094567</v>
      </c>
      <c r="BF466" s="33">
        <v>2069177.0748999999</v>
      </c>
      <c r="BG466" s="33">
        <v>106509.8227</v>
      </c>
      <c r="BH466" s="33">
        <v>161615.40960000001</v>
      </c>
      <c r="BI466" s="33">
        <v>167932.541859055</v>
      </c>
      <c r="BJ466" s="33">
        <v>258901.4798</v>
      </c>
      <c r="BK466" s="33">
        <v>197604.63039999999</v>
      </c>
      <c r="BL466" s="33">
        <v>2805653.2637</v>
      </c>
      <c r="BM466" s="33">
        <f t="shared" si="54"/>
        <v>61296.849400000006</v>
      </c>
      <c r="BN466" s="9"/>
      <c r="BO466" s="9"/>
      <c r="BP466" s="9"/>
      <c r="BQ466" s="9"/>
      <c r="BR466" s="9"/>
      <c r="BS466" s="9"/>
      <c r="BT466" s="9"/>
      <c r="BU466" s="9"/>
      <c r="BV466" s="33">
        <f t="shared" si="55"/>
        <v>-239121.56524094567</v>
      </c>
      <c r="BW466" s="9"/>
      <c r="BX466" s="9"/>
      <c r="BY466" s="9"/>
      <c r="BZ466" s="9"/>
      <c r="CA466" s="21"/>
      <c r="CB466" s="21"/>
      <c r="CC466" s="21"/>
      <c r="CD466" s="22"/>
      <c r="CE466" s="9"/>
      <c r="CF466" s="9"/>
      <c r="CG466" s="9"/>
      <c r="CH466" s="9"/>
      <c r="CI466" s="9"/>
      <c r="CJ466" s="9"/>
      <c r="CK466" s="9"/>
      <c r="CL466" s="9"/>
      <c r="CM466" s="10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D466" s="3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</row>
    <row r="467" spans="1:156">
      <c r="A467" s="8">
        <v>462</v>
      </c>
      <c r="B467" s="21">
        <v>2013</v>
      </c>
      <c r="C467" s="21">
        <v>1994</v>
      </c>
      <c r="D467" s="22">
        <v>97.75743104</v>
      </c>
      <c r="E467" s="9">
        <v>-95699.852599999998</v>
      </c>
      <c r="F467" s="9">
        <v>1932960.2482</v>
      </c>
      <c r="G467" s="9">
        <v>101672.62639999999</v>
      </c>
      <c r="H467" s="9">
        <v>415703.853</v>
      </c>
      <c r="I467" s="9">
        <v>86374.548599999995</v>
      </c>
      <c r="J467" s="9">
        <v>69116.691699999996</v>
      </c>
      <c r="K467" s="9">
        <v>12561.117700000001</v>
      </c>
      <c r="L467" s="9">
        <v>2688966.7028000001</v>
      </c>
      <c r="M467" s="9">
        <f t="shared" si="49"/>
        <v>56555.573999999993</v>
      </c>
      <c r="N467" s="26"/>
      <c r="O467" s="26"/>
      <c r="P467" s="26"/>
      <c r="Q467" s="26"/>
      <c r="R467" s="26"/>
      <c r="S467" s="26"/>
      <c r="T467" s="26"/>
      <c r="U467" s="26"/>
      <c r="V467" s="33">
        <f t="shared" si="50"/>
        <v>-95699.852599999998</v>
      </c>
      <c r="W467" s="26"/>
      <c r="X467" s="26"/>
      <c r="Y467" s="26"/>
      <c r="Z467" s="26"/>
      <c r="AA467" s="26"/>
      <c r="AB467" s="38">
        <v>2014</v>
      </c>
      <c r="AC467" s="38">
        <v>1953</v>
      </c>
      <c r="AD467" s="39">
        <v>133.47564790000001</v>
      </c>
      <c r="AE467" s="33">
        <v>-92052.475099999996</v>
      </c>
      <c r="AF467" s="33">
        <v>1984235.6306</v>
      </c>
      <c r="AG467" s="33">
        <v>106509.8227</v>
      </c>
      <c r="AH467" s="33">
        <v>185479.16740000001</v>
      </c>
      <c r="AI467" s="33">
        <v>98992.307799999995</v>
      </c>
      <c r="AJ467" s="33">
        <v>284651.87219999998</v>
      </c>
      <c r="AK467" s="33">
        <v>27476.763299999999</v>
      </c>
      <c r="AL467" s="33">
        <v>2724444.5123999999</v>
      </c>
      <c r="AM467" s="33">
        <f t="shared" si="51"/>
        <v>257175.10889999999</v>
      </c>
      <c r="AN467" s="33"/>
      <c r="AO467" s="33"/>
      <c r="AP467" s="33"/>
      <c r="AQ467" s="33"/>
      <c r="AR467" s="33"/>
      <c r="AS467" s="33"/>
      <c r="AT467" s="33"/>
      <c r="AU467" s="33"/>
      <c r="AV467" s="33">
        <f t="shared" si="52"/>
        <v>-92052.475099999996</v>
      </c>
      <c r="AW467" s="33"/>
      <c r="AX467" s="33"/>
      <c r="AY467" s="33"/>
      <c r="AZ467" s="33"/>
      <c r="BA467" s="38">
        <v>462</v>
      </c>
      <c r="BB467" s="38">
        <v>2015</v>
      </c>
      <c r="BC467" s="38">
        <v>1954</v>
      </c>
      <c r="BD467" s="39">
        <v>155.51180840000001</v>
      </c>
      <c r="BE467" s="33">
        <f t="shared" si="53"/>
        <v>29994.28380841529</v>
      </c>
      <c r="BF467" s="33">
        <v>2055610.3437000001</v>
      </c>
      <c r="BG467" s="33">
        <v>106509.8227</v>
      </c>
      <c r="BH467" s="33">
        <v>186654.78649999999</v>
      </c>
      <c r="BI467" s="33">
        <v>73821.142308415205</v>
      </c>
      <c r="BJ467" s="33">
        <v>386267.39769999997</v>
      </c>
      <c r="BK467" s="33">
        <v>424.92669999999998</v>
      </c>
      <c r="BL467" s="33">
        <v>2778444.2823999999</v>
      </c>
      <c r="BM467" s="33">
        <f t="shared" si="54"/>
        <v>385842.47099999996</v>
      </c>
      <c r="BN467" s="9"/>
      <c r="BO467" s="9"/>
      <c r="BP467" s="9"/>
      <c r="BQ467" s="9"/>
      <c r="BR467" s="9"/>
      <c r="BS467" s="9"/>
      <c r="BT467" s="9"/>
      <c r="BU467" s="9"/>
      <c r="BV467" s="33">
        <f t="shared" si="55"/>
        <v>29994.28380841529</v>
      </c>
      <c r="BW467" s="9"/>
      <c r="BX467" s="9"/>
      <c r="BY467" s="9"/>
      <c r="BZ467" s="9"/>
      <c r="CA467" s="21"/>
      <c r="CB467" s="21"/>
      <c r="CC467" s="21"/>
      <c r="CD467" s="22"/>
      <c r="CE467" s="9"/>
      <c r="CF467" s="9"/>
      <c r="CG467" s="9"/>
      <c r="CH467" s="9"/>
      <c r="CI467" s="9"/>
      <c r="CJ467" s="9"/>
      <c r="CK467" s="9"/>
      <c r="CL467" s="9"/>
      <c r="CM467" s="10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D467" s="3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</row>
    <row r="468" spans="1:156">
      <c r="A468" s="8">
        <v>463</v>
      </c>
      <c r="B468" s="21">
        <v>2013</v>
      </c>
      <c r="C468" s="21">
        <v>1980</v>
      </c>
      <c r="D468" s="22">
        <v>121.8353111</v>
      </c>
      <c r="E468" s="9">
        <v>5137.5590000000002</v>
      </c>
      <c r="F468" s="9">
        <v>1964471.2937</v>
      </c>
      <c r="G468" s="9">
        <v>101672.62639999999</v>
      </c>
      <c r="H468" s="9">
        <v>415161.96220000001</v>
      </c>
      <c r="I468" s="9">
        <v>88392.458100000003</v>
      </c>
      <c r="J468" s="9">
        <v>142203.04870000001</v>
      </c>
      <c r="K468" s="9">
        <v>13006.709500000001</v>
      </c>
      <c r="L468" s="9">
        <v>2693757.1206999999</v>
      </c>
      <c r="M468" s="9">
        <f t="shared" si="49"/>
        <v>129196.33920000002</v>
      </c>
      <c r="N468" s="26"/>
      <c r="O468" s="26"/>
      <c r="P468" s="26"/>
      <c r="Q468" s="26"/>
      <c r="R468" s="26"/>
      <c r="S468" s="26"/>
      <c r="T468" s="26"/>
      <c r="U468" s="26"/>
      <c r="V468" s="33">
        <f t="shared" si="50"/>
        <v>5137.5590000000002</v>
      </c>
      <c r="W468" s="26"/>
      <c r="X468" s="26"/>
      <c r="Y468" s="26"/>
      <c r="Z468" s="26"/>
      <c r="AA468" s="26"/>
      <c r="AB468" s="38">
        <v>2014</v>
      </c>
      <c r="AC468" s="38">
        <v>1980</v>
      </c>
      <c r="AD468" s="39">
        <v>121.8353111</v>
      </c>
      <c r="AE468" s="33">
        <v>-145728.6115</v>
      </c>
      <c r="AF468" s="33">
        <v>2013938.9587999999</v>
      </c>
      <c r="AG468" s="33">
        <v>106509.8227</v>
      </c>
      <c r="AH468" s="33">
        <v>184104.3161</v>
      </c>
      <c r="AI468" s="33">
        <v>104159.736</v>
      </c>
      <c r="AJ468" s="33">
        <v>219659.7328</v>
      </c>
      <c r="AK468" s="33">
        <v>51392.557999999997</v>
      </c>
      <c r="AL468" s="33">
        <v>2722708.6198999998</v>
      </c>
      <c r="AM468" s="33">
        <f t="shared" si="51"/>
        <v>168267.17480000001</v>
      </c>
      <c r="AN468" s="33"/>
      <c r="AO468" s="33"/>
      <c r="AP468" s="33"/>
      <c r="AQ468" s="33"/>
      <c r="AR468" s="33"/>
      <c r="AS468" s="33"/>
      <c r="AT468" s="33"/>
      <c r="AU468" s="33"/>
      <c r="AV468" s="33">
        <f t="shared" si="52"/>
        <v>-145728.6115</v>
      </c>
      <c r="AW468" s="33"/>
      <c r="AX468" s="33"/>
      <c r="AY468" s="33"/>
      <c r="AZ468" s="33"/>
      <c r="BA468" s="38">
        <v>463</v>
      </c>
      <c r="BB468" s="38">
        <v>2015</v>
      </c>
      <c r="BC468" s="38">
        <v>1981</v>
      </c>
      <c r="BD468" s="39">
        <v>140.5062116</v>
      </c>
      <c r="BE468" s="33">
        <f t="shared" si="53"/>
        <v>50432.994664109778</v>
      </c>
      <c r="BF468" s="33">
        <v>2053840.1642</v>
      </c>
      <c r="BG468" s="33">
        <v>106509.8227</v>
      </c>
      <c r="BH468" s="33">
        <v>186613.5496</v>
      </c>
      <c r="BI468" s="33">
        <v>73976.132764109803</v>
      </c>
      <c r="BJ468" s="33">
        <v>410675.76569999999</v>
      </c>
      <c r="BK468" s="33">
        <v>2704.4470999999999</v>
      </c>
      <c r="BL468" s="33">
        <v>2778477.9931999999</v>
      </c>
      <c r="BM468" s="33">
        <f t="shared" si="54"/>
        <v>407971.3186</v>
      </c>
      <c r="BN468" s="9"/>
      <c r="BO468" s="9"/>
      <c r="BP468" s="9"/>
      <c r="BQ468" s="9"/>
      <c r="BR468" s="9"/>
      <c r="BS468" s="9"/>
      <c r="BT468" s="9"/>
      <c r="BU468" s="9"/>
      <c r="BV468" s="33">
        <f t="shared" si="55"/>
        <v>50432.994664109778</v>
      </c>
      <c r="BW468" s="9"/>
      <c r="BX468" s="9"/>
      <c r="BY468" s="9"/>
      <c r="BZ468" s="9"/>
      <c r="CA468" s="21"/>
      <c r="CB468" s="21"/>
      <c r="CC468" s="21"/>
      <c r="CD468" s="22"/>
      <c r="CE468" s="9"/>
      <c r="CF468" s="9"/>
      <c r="CG468" s="9"/>
      <c r="CH468" s="9"/>
      <c r="CI468" s="9"/>
      <c r="CJ468" s="9"/>
      <c r="CK468" s="9"/>
      <c r="CL468" s="9"/>
      <c r="CM468" s="10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D468" s="3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</row>
    <row r="469" spans="1:156">
      <c r="A469" s="8">
        <v>464</v>
      </c>
      <c r="B469" s="21">
        <v>2013</v>
      </c>
      <c r="C469" s="21">
        <v>1962</v>
      </c>
      <c r="D469" s="22">
        <v>126.2553453</v>
      </c>
      <c r="E469" s="9">
        <v>-94766.296000000002</v>
      </c>
      <c r="F469" s="9">
        <v>1907179.4833</v>
      </c>
      <c r="G469" s="9">
        <v>101672.62639999999</v>
      </c>
      <c r="H469" s="9">
        <v>415823.67930000002</v>
      </c>
      <c r="I469" s="9">
        <v>85928.335699999996</v>
      </c>
      <c r="J469" s="9">
        <v>92935.131200000003</v>
      </c>
      <c r="K469" s="9">
        <v>7113.7781000000004</v>
      </c>
      <c r="L469" s="9">
        <v>2691191.7738000001</v>
      </c>
      <c r="M469" s="9">
        <f t="shared" si="49"/>
        <v>85821.353100000008</v>
      </c>
      <c r="N469" s="26"/>
      <c r="O469" s="26"/>
      <c r="P469" s="26"/>
      <c r="Q469" s="26"/>
      <c r="R469" s="26"/>
      <c r="S469" s="26"/>
      <c r="T469" s="26"/>
      <c r="U469" s="26"/>
      <c r="V469" s="33">
        <f t="shared" si="50"/>
        <v>-94766.296000000002</v>
      </c>
      <c r="W469" s="26"/>
      <c r="X469" s="26"/>
      <c r="Y469" s="26"/>
      <c r="Z469" s="26"/>
      <c r="AA469" s="26"/>
      <c r="AB469" s="38">
        <v>2014</v>
      </c>
      <c r="AC469" s="38">
        <v>1932</v>
      </c>
      <c r="AD469" s="39">
        <v>133.21170939999999</v>
      </c>
      <c r="AE469" s="33">
        <v>-115661.6594</v>
      </c>
      <c r="AF469" s="33">
        <v>2032600.9132999999</v>
      </c>
      <c r="AG469" s="33">
        <v>106509.8227</v>
      </c>
      <c r="AH469" s="33">
        <v>171455.247</v>
      </c>
      <c r="AI469" s="33">
        <v>151701.71770000001</v>
      </c>
      <c r="AJ469" s="33">
        <v>334795.50650000002</v>
      </c>
      <c r="AK469" s="33">
        <v>182012.8676</v>
      </c>
      <c r="AL469" s="33">
        <v>2730711.9989999998</v>
      </c>
      <c r="AM469" s="33">
        <f t="shared" si="51"/>
        <v>152782.63890000002</v>
      </c>
      <c r="AN469" s="33"/>
      <c r="AO469" s="33"/>
      <c r="AP469" s="33"/>
      <c r="AQ469" s="33"/>
      <c r="AR469" s="33"/>
      <c r="AS469" s="33"/>
      <c r="AT469" s="33"/>
      <c r="AU469" s="33"/>
      <c r="AV469" s="33">
        <f t="shared" si="52"/>
        <v>-115661.6594</v>
      </c>
      <c r="AW469" s="33"/>
      <c r="AX469" s="33"/>
      <c r="AY469" s="33"/>
      <c r="AZ469" s="33"/>
      <c r="BA469" s="38">
        <v>464</v>
      </c>
      <c r="BB469" s="38">
        <v>2015</v>
      </c>
      <c r="BC469" s="38">
        <v>1933</v>
      </c>
      <c r="BD469" s="39">
        <v>142.748829</v>
      </c>
      <c r="BE469" s="33">
        <f t="shared" si="53"/>
        <v>75376.875826289412</v>
      </c>
      <c r="BF469" s="33">
        <v>2071790.3034000001</v>
      </c>
      <c r="BG469" s="33">
        <v>106509.8227</v>
      </c>
      <c r="BH469" s="33">
        <v>182498.83470000001</v>
      </c>
      <c r="BI469" s="33">
        <v>89441.436726289903</v>
      </c>
      <c r="BJ469" s="33">
        <v>446253.13140000001</v>
      </c>
      <c r="BK469" s="33">
        <v>22123.5164</v>
      </c>
      <c r="BL469" s="33">
        <v>2798993.1367000001</v>
      </c>
      <c r="BM469" s="33">
        <f t="shared" si="54"/>
        <v>424129.61499999999</v>
      </c>
      <c r="BN469" s="9"/>
      <c r="BO469" s="9"/>
      <c r="BP469" s="9"/>
      <c r="BQ469" s="9"/>
      <c r="BR469" s="9"/>
      <c r="BS469" s="9"/>
      <c r="BT469" s="9"/>
      <c r="BU469" s="9"/>
      <c r="BV469" s="33">
        <f t="shared" si="55"/>
        <v>75376.875826289412</v>
      </c>
      <c r="BW469" s="9"/>
      <c r="BX469" s="9"/>
      <c r="BY469" s="9"/>
      <c r="BZ469" s="9"/>
      <c r="CA469" s="21"/>
      <c r="CB469" s="21"/>
      <c r="CC469" s="21"/>
      <c r="CD469" s="22"/>
      <c r="CE469" s="9"/>
      <c r="CF469" s="9"/>
      <c r="CG469" s="9"/>
      <c r="CH469" s="9"/>
      <c r="CI469" s="9"/>
      <c r="CJ469" s="9"/>
      <c r="CK469" s="9"/>
      <c r="CL469" s="9"/>
      <c r="CM469" s="10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D469" s="3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</row>
    <row r="470" spans="1:156">
      <c r="A470" s="8">
        <v>465</v>
      </c>
      <c r="B470" s="21">
        <v>2013</v>
      </c>
      <c r="C470" s="21">
        <v>1952</v>
      </c>
      <c r="D470" s="22">
        <v>147.2903905</v>
      </c>
      <c r="E470" s="9">
        <v>-70361.014200000005</v>
      </c>
      <c r="F470" s="9">
        <v>1957283.3217</v>
      </c>
      <c r="G470" s="9">
        <v>101672.62639999999</v>
      </c>
      <c r="H470" s="9">
        <v>415247.55829999998</v>
      </c>
      <c r="I470" s="9">
        <v>88073.712799999994</v>
      </c>
      <c r="J470" s="9">
        <v>80662.961599999995</v>
      </c>
      <c r="K470" s="9">
        <v>23363.9987</v>
      </c>
      <c r="L470" s="9">
        <v>2689937.1963</v>
      </c>
      <c r="M470" s="9">
        <f t="shared" si="49"/>
        <v>57298.962899999999</v>
      </c>
      <c r="N470" s="26"/>
      <c r="O470" s="26"/>
      <c r="P470" s="26"/>
      <c r="Q470" s="26"/>
      <c r="R470" s="26"/>
      <c r="S470" s="26"/>
      <c r="T470" s="26"/>
      <c r="U470" s="26"/>
      <c r="V470" s="33">
        <f t="shared" si="50"/>
        <v>-70361.014200000005</v>
      </c>
      <c r="W470" s="26"/>
      <c r="X470" s="26"/>
      <c r="Y470" s="26"/>
      <c r="Z470" s="26"/>
      <c r="AA470" s="26"/>
      <c r="AB470" s="38">
        <v>2014</v>
      </c>
      <c r="AC470" s="38">
        <v>1985</v>
      </c>
      <c r="AD470" s="39">
        <v>118.7752141</v>
      </c>
      <c r="AE470" s="33">
        <v>-69632.906099999993</v>
      </c>
      <c r="AF470" s="33">
        <v>2075264.8577000001</v>
      </c>
      <c r="AG470" s="33">
        <v>106509.8227</v>
      </c>
      <c r="AH470" s="33">
        <v>188849.58480000001</v>
      </c>
      <c r="AI470" s="33">
        <v>86324.472699999998</v>
      </c>
      <c r="AJ470" s="33">
        <v>232860.7556</v>
      </c>
      <c r="AK470" s="33">
        <v>47166.829700000002</v>
      </c>
      <c r="AL470" s="33">
        <v>2712275.57</v>
      </c>
      <c r="AM470" s="33">
        <f t="shared" si="51"/>
        <v>185693.9259</v>
      </c>
      <c r="AN470" s="33"/>
      <c r="AO470" s="33"/>
      <c r="AP470" s="33"/>
      <c r="AQ470" s="33"/>
      <c r="AR470" s="33"/>
      <c r="AS470" s="33"/>
      <c r="AT470" s="33"/>
      <c r="AU470" s="33"/>
      <c r="AV470" s="33">
        <f t="shared" si="52"/>
        <v>-69632.906099999993</v>
      </c>
      <c r="AW470" s="33"/>
      <c r="AX470" s="33"/>
      <c r="AY470" s="33"/>
      <c r="AZ470" s="33"/>
      <c r="BA470" s="38">
        <v>465</v>
      </c>
      <c r="BB470" s="38">
        <v>2015</v>
      </c>
      <c r="BC470" s="38">
        <v>1986</v>
      </c>
      <c r="BD470" s="39">
        <v>143.2179874</v>
      </c>
      <c r="BE470" s="33">
        <f t="shared" si="53"/>
        <v>124560.59181180689</v>
      </c>
      <c r="BF470" s="33">
        <v>2110511.1808000002</v>
      </c>
      <c r="BG470" s="33">
        <v>106509.8227</v>
      </c>
      <c r="BH470" s="33">
        <v>186554.69010000001</v>
      </c>
      <c r="BI470" s="33">
        <v>74197.358111807494</v>
      </c>
      <c r="BJ470" s="33">
        <v>453928.56699999998</v>
      </c>
      <c r="BK470" s="33">
        <v>7062.2559000000001</v>
      </c>
      <c r="BL470" s="33">
        <v>2800078.7710000002</v>
      </c>
      <c r="BM470" s="33">
        <f t="shared" si="54"/>
        <v>446866.31109999999</v>
      </c>
      <c r="BN470" s="9"/>
      <c r="BO470" s="9"/>
      <c r="BP470" s="9"/>
      <c r="BQ470" s="9"/>
      <c r="BR470" s="9"/>
      <c r="BS470" s="9"/>
      <c r="BT470" s="9"/>
      <c r="BU470" s="9"/>
      <c r="BV470" s="33">
        <f t="shared" si="55"/>
        <v>124560.59181180689</v>
      </c>
      <c r="BW470" s="9"/>
      <c r="BX470" s="9"/>
      <c r="BY470" s="9"/>
      <c r="BZ470" s="9"/>
      <c r="CA470" s="21"/>
      <c r="CB470" s="21"/>
      <c r="CC470" s="21"/>
      <c r="CD470" s="22"/>
      <c r="CE470" s="9"/>
      <c r="CF470" s="9"/>
      <c r="CG470" s="9"/>
      <c r="CH470" s="9"/>
      <c r="CI470" s="9"/>
      <c r="CJ470" s="9"/>
      <c r="CK470" s="9"/>
      <c r="CL470" s="9"/>
      <c r="CM470" s="10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D470" s="3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</row>
    <row r="471" spans="1:156">
      <c r="A471" s="8">
        <v>466</v>
      </c>
      <c r="B471" s="21">
        <v>2013</v>
      </c>
      <c r="C471" s="21">
        <v>1956</v>
      </c>
      <c r="D471" s="22">
        <v>179.89372280000001</v>
      </c>
      <c r="E471" s="9">
        <v>-48661.646800000002</v>
      </c>
      <c r="F471" s="9">
        <v>1912608.1059000001</v>
      </c>
      <c r="G471" s="9">
        <v>101672.62639999999</v>
      </c>
      <c r="H471" s="9">
        <v>414436.33169999998</v>
      </c>
      <c r="I471" s="9">
        <v>91094.583499999993</v>
      </c>
      <c r="J471" s="9">
        <v>126372.32919999999</v>
      </c>
      <c r="K471" s="9">
        <v>7012.1867000000002</v>
      </c>
      <c r="L471" s="9">
        <v>2687833.4367</v>
      </c>
      <c r="M471" s="9">
        <f t="shared" si="49"/>
        <v>119360.14249999999</v>
      </c>
      <c r="N471" s="26"/>
      <c r="O471" s="26"/>
      <c r="P471" s="26"/>
      <c r="Q471" s="26"/>
      <c r="R471" s="26"/>
      <c r="S471" s="26"/>
      <c r="T471" s="26"/>
      <c r="U471" s="26"/>
      <c r="V471" s="33">
        <f t="shared" si="50"/>
        <v>-48661.646800000002</v>
      </c>
      <c r="W471" s="26"/>
      <c r="X471" s="26"/>
      <c r="Y471" s="26"/>
      <c r="Z471" s="26"/>
      <c r="AA471" s="26"/>
      <c r="AB471" s="38">
        <v>2014</v>
      </c>
      <c r="AC471" s="38">
        <v>1986</v>
      </c>
      <c r="AD471" s="39">
        <v>143.2179874</v>
      </c>
      <c r="AE471" s="33">
        <v>-18303.694</v>
      </c>
      <c r="AF471" s="33">
        <v>1947620.0848999999</v>
      </c>
      <c r="AG471" s="33">
        <v>106509.8227</v>
      </c>
      <c r="AH471" s="33">
        <v>190250.8149</v>
      </c>
      <c r="AI471" s="33">
        <v>81057.898700000005</v>
      </c>
      <c r="AJ471" s="33">
        <v>392038.95419999998</v>
      </c>
      <c r="AK471" s="33">
        <v>1674.1923999999999</v>
      </c>
      <c r="AL471" s="33">
        <v>2734107.0769000002</v>
      </c>
      <c r="AM471" s="33">
        <f t="shared" si="51"/>
        <v>390364.76179999998</v>
      </c>
      <c r="AN471" s="33"/>
      <c r="AO471" s="33"/>
      <c r="AP471" s="33"/>
      <c r="AQ471" s="33"/>
      <c r="AR471" s="33"/>
      <c r="AS471" s="33"/>
      <c r="AT471" s="33"/>
      <c r="AU471" s="33"/>
      <c r="AV471" s="33">
        <f t="shared" si="52"/>
        <v>-18303.694</v>
      </c>
      <c r="AW471" s="33"/>
      <c r="AX471" s="33"/>
      <c r="AY471" s="33"/>
      <c r="AZ471" s="33"/>
      <c r="BA471" s="38">
        <v>466</v>
      </c>
      <c r="BB471" s="38">
        <v>2015</v>
      </c>
      <c r="BC471" s="38">
        <v>1987</v>
      </c>
      <c r="BD471" s="39">
        <v>105.1904648</v>
      </c>
      <c r="BE471" s="33">
        <f t="shared" si="53"/>
        <v>-179686.3665582817</v>
      </c>
      <c r="BF471" s="33">
        <v>2028006.4365000001</v>
      </c>
      <c r="BG471" s="33">
        <v>106509.8227</v>
      </c>
      <c r="BH471" s="33">
        <v>181471.046</v>
      </c>
      <c r="BI471" s="33">
        <v>93304.417541717805</v>
      </c>
      <c r="BJ471" s="33">
        <v>240850.32310000001</v>
      </c>
      <c r="BK471" s="33">
        <v>44622.430699999997</v>
      </c>
      <c r="BL471" s="33">
        <v>2785205.9816999999</v>
      </c>
      <c r="BM471" s="33">
        <f t="shared" si="54"/>
        <v>196227.89240000001</v>
      </c>
      <c r="BN471" s="9"/>
      <c r="BO471" s="9"/>
      <c r="BP471" s="9"/>
      <c r="BQ471" s="9"/>
      <c r="BR471" s="9"/>
      <c r="BS471" s="9"/>
      <c r="BT471" s="9"/>
      <c r="BU471" s="9"/>
      <c r="BV471" s="33">
        <f t="shared" si="55"/>
        <v>-179686.3665582817</v>
      </c>
      <c r="BW471" s="9"/>
      <c r="BX471" s="9"/>
      <c r="BY471" s="9"/>
      <c r="BZ471" s="9"/>
      <c r="CA471" s="21"/>
      <c r="CB471" s="21"/>
      <c r="CC471" s="21"/>
      <c r="CD471" s="22"/>
      <c r="CE471" s="9"/>
      <c r="CF471" s="9"/>
      <c r="CG471" s="9"/>
      <c r="CH471" s="9"/>
      <c r="CI471" s="9"/>
      <c r="CJ471" s="9"/>
      <c r="CK471" s="9"/>
      <c r="CL471" s="9"/>
      <c r="CM471" s="10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D471" s="3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</row>
    <row r="472" spans="1:156">
      <c r="A472" s="8">
        <v>467</v>
      </c>
      <c r="B472" s="21">
        <v>2013</v>
      </c>
      <c r="C472" s="21">
        <v>1963</v>
      </c>
      <c r="D472" s="22">
        <v>129.95508799999999</v>
      </c>
      <c r="E472" s="9">
        <v>-30163.953399999999</v>
      </c>
      <c r="F472" s="9">
        <v>1987966.2786999999</v>
      </c>
      <c r="G472" s="9">
        <v>101672.62639999999</v>
      </c>
      <c r="H472" s="9">
        <v>415579.9277</v>
      </c>
      <c r="I472" s="9">
        <v>86836.025399999999</v>
      </c>
      <c r="J472" s="9">
        <v>69080.129799999995</v>
      </c>
      <c r="K472" s="9">
        <v>5934.1783999999998</v>
      </c>
      <c r="L472" s="9">
        <v>2685364.7631000001</v>
      </c>
      <c r="M472" s="9">
        <f t="shared" si="49"/>
        <v>63145.951399999998</v>
      </c>
      <c r="N472" s="26"/>
      <c r="O472" s="26"/>
      <c r="P472" s="26"/>
      <c r="Q472" s="26"/>
      <c r="R472" s="26"/>
      <c r="S472" s="26"/>
      <c r="T472" s="26"/>
      <c r="U472" s="26"/>
      <c r="V472" s="33">
        <f t="shared" si="50"/>
        <v>-30163.953399999999</v>
      </c>
      <c r="W472" s="26"/>
      <c r="X472" s="26"/>
      <c r="Y472" s="26"/>
      <c r="Z472" s="26"/>
      <c r="AA472" s="26"/>
      <c r="AB472" s="38">
        <v>2014</v>
      </c>
      <c r="AC472" s="38">
        <v>1945</v>
      </c>
      <c r="AD472" s="39">
        <v>108.2331054</v>
      </c>
      <c r="AE472" s="33">
        <v>-297544.79700000002</v>
      </c>
      <c r="AF472" s="33">
        <v>2079173.7657999999</v>
      </c>
      <c r="AG472" s="33">
        <v>106509.8227</v>
      </c>
      <c r="AH472" s="33">
        <v>174493.27710000001</v>
      </c>
      <c r="AI472" s="33">
        <v>140283.17199999999</v>
      </c>
      <c r="AJ472" s="33">
        <v>120252.1348</v>
      </c>
      <c r="AK472" s="33">
        <v>200736.42259999999</v>
      </c>
      <c r="AL472" s="33">
        <v>2717520.5469</v>
      </c>
      <c r="AM472" s="33">
        <f t="shared" si="51"/>
        <v>-80484.287799999991</v>
      </c>
      <c r="AN472" s="33"/>
      <c r="AO472" s="33"/>
      <c r="AP472" s="33"/>
      <c r="AQ472" s="33"/>
      <c r="AR472" s="33"/>
      <c r="AS472" s="33"/>
      <c r="AT472" s="33"/>
      <c r="AU472" s="33"/>
      <c r="AV472" s="33">
        <f t="shared" si="52"/>
        <v>-297544.79700000002</v>
      </c>
      <c r="AW472" s="33"/>
      <c r="AX472" s="33"/>
      <c r="AY472" s="33"/>
      <c r="AZ472" s="33"/>
      <c r="BA472" s="38">
        <v>467</v>
      </c>
      <c r="BB472" s="38">
        <v>2015</v>
      </c>
      <c r="BC472" s="38">
        <v>1946</v>
      </c>
      <c r="BD472" s="39">
        <v>142.18066379999999</v>
      </c>
      <c r="BE472" s="33">
        <f t="shared" si="53"/>
        <v>3189.6580481636338</v>
      </c>
      <c r="BF472" s="33">
        <v>2065152.9657999999</v>
      </c>
      <c r="BG472" s="33">
        <v>106509.8227</v>
      </c>
      <c r="BH472" s="33">
        <v>184250.8504</v>
      </c>
      <c r="BI472" s="33">
        <v>82856.422748163895</v>
      </c>
      <c r="BJ472" s="33">
        <v>365946.39439999999</v>
      </c>
      <c r="BK472" s="33">
        <v>11931.427799999999</v>
      </c>
      <c r="BL472" s="33">
        <v>2789595.3701999998</v>
      </c>
      <c r="BM472" s="33">
        <f t="shared" si="54"/>
        <v>354014.96659999999</v>
      </c>
      <c r="BN472" s="9"/>
      <c r="BO472" s="9"/>
      <c r="BP472" s="9"/>
      <c r="BQ472" s="9"/>
      <c r="BR472" s="9"/>
      <c r="BS472" s="9"/>
      <c r="BT472" s="9"/>
      <c r="BU472" s="9"/>
      <c r="BV472" s="33">
        <f t="shared" si="55"/>
        <v>3189.6580481636338</v>
      </c>
      <c r="BW472" s="9"/>
      <c r="BX472" s="9"/>
      <c r="BY472" s="9"/>
      <c r="BZ472" s="9"/>
      <c r="CA472" s="21"/>
      <c r="CB472" s="21"/>
      <c r="CC472" s="21"/>
      <c r="CD472" s="22"/>
      <c r="CE472" s="9"/>
      <c r="CF472" s="9"/>
      <c r="CG472" s="9"/>
      <c r="CH472" s="9"/>
      <c r="CI472" s="9"/>
      <c r="CJ472" s="9"/>
      <c r="CK472" s="9"/>
      <c r="CL472" s="9"/>
      <c r="CM472" s="10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D472" s="3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</row>
    <row r="473" spans="1:156">
      <c r="A473" s="8">
        <v>468</v>
      </c>
      <c r="B473" s="21">
        <v>2013</v>
      </c>
      <c r="C473" s="21">
        <v>1950</v>
      </c>
      <c r="D473" s="22">
        <v>158.5133792</v>
      </c>
      <c r="E473" s="9">
        <v>-133800.58110000001</v>
      </c>
      <c r="F473" s="9">
        <v>1934277.1602</v>
      </c>
      <c r="G473" s="9">
        <v>101672.62639999999</v>
      </c>
      <c r="H473" s="9">
        <v>414941.14490000001</v>
      </c>
      <c r="I473" s="9">
        <v>89214.744399999996</v>
      </c>
      <c r="J473" s="9">
        <v>35151.245600000002</v>
      </c>
      <c r="K473" s="9">
        <v>26890.107400000001</v>
      </c>
      <c r="L473" s="9">
        <v>2682167.3952000001</v>
      </c>
      <c r="M473" s="9">
        <f t="shared" si="49"/>
        <v>8261.1382000000012</v>
      </c>
      <c r="N473" s="26"/>
      <c r="O473" s="26"/>
      <c r="P473" s="26"/>
      <c r="Q473" s="26"/>
      <c r="R473" s="26"/>
      <c r="S473" s="26"/>
      <c r="T473" s="26"/>
      <c r="U473" s="26"/>
      <c r="V473" s="33">
        <f t="shared" si="50"/>
        <v>-133800.58110000001</v>
      </c>
      <c r="W473" s="26"/>
      <c r="X473" s="26"/>
      <c r="Y473" s="26"/>
      <c r="Z473" s="26"/>
      <c r="AA473" s="26"/>
      <c r="AB473" s="38">
        <v>2014</v>
      </c>
      <c r="AC473" s="38">
        <v>1932</v>
      </c>
      <c r="AD473" s="39">
        <v>133.21170939999999</v>
      </c>
      <c r="AE473" s="33">
        <v>-208366.72630000001</v>
      </c>
      <c r="AF473" s="33">
        <v>2019573.5977</v>
      </c>
      <c r="AG473" s="33">
        <v>106509.8227</v>
      </c>
      <c r="AH473" s="33">
        <v>173308.65849999999</v>
      </c>
      <c r="AI473" s="33">
        <v>144735.60380000001</v>
      </c>
      <c r="AJ473" s="33">
        <v>254622.05549999999</v>
      </c>
      <c r="AK473" s="33">
        <v>179063.47200000001</v>
      </c>
      <c r="AL473" s="33">
        <v>2728052.9925000002</v>
      </c>
      <c r="AM473" s="33">
        <f t="shared" si="51"/>
        <v>75558.583499999979</v>
      </c>
      <c r="AN473" s="33"/>
      <c r="AO473" s="33"/>
      <c r="AP473" s="33"/>
      <c r="AQ473" s="33"/>
      <c r="AR473" s="33"/>
      <c r="AS473" s="33"/>
      <c r="AT473" s="33"/>
      <c r="AU473" s="33"/>
      <c r="AV473" s="33">
        <f t="shared" si="52"/>
        <v>-208366.72630000001</v>
      </c>
      <c r="AW473" s="33"/>
      <c r="AX473" s="33"/>
      <c r="AY473" s="33"/>
      <c r="AZ473" s="33"/>
      <c r="BA473" s="38">
        <v>468</v>
      </c>
      <c r="BB473" s="38">
        <v>2015</v>
      </c>
      <c r="BC473" s="38">
        <v>1933</v>
      </c>
      <c r="BD473" s="39">
        <v>142.748829</v>
      </c>
      <c r="BE473" s="33">
        <f t="shared" si="53"/>
        <v>83957.989344133064</v>
      </c>
      <c r="BF473" s="33">
        <v>2044278.0026</v>
      </c>
      <c r="BG473" s="33">
        <v>106509.8227</v>
      </c>
      <c r="BH473" s="33">
        <v>183579.7536</v>
      </c>
      <c r="BI473" s="33">
        <v>85378.7641441327</v>
      </c>
      <c r="BJ473" s="33">
        <v>467839.01860000001</v>
      </c>
      <c r="BK473" s="33">
        <v>11491.605799999999</v>
      </c>
      <c r="BL473" s="33">
        <v>2792135.7664999999</v>
      </c>
      <c r="BM473" s="33">
        <f t="shared" si="54"/>
        <v>456347.41279999999</v>
      </c>
      <c r="BN473" s="9"/>
      <c r="BO473" s="9"/>
      <c r="BP473" s="9"/>
      <c r="BQ473" s="9"/>
      <c r="BR473" s="9"/>
      <c r="BS473" s="9"/>
      <c r="BT473" s="9"/>
      <c r="BU473" s="9"/>
      <c r="BV473" s="33">
        <f t="shared" si="55"/>
        <v>83957.989344133064</v>
      </c>
      <c r="BW473" s="9"/>
      <c r="BX473" s="9"/>
      <c r="BY473" s="9"/>
      <c r="BZ473" s="9"/>
      <c r="CA473" s="21"/>
      <c r="CB473" s="21"/>
      <c r="CC473" s="21"/>
      <c r="CD473" s="22"/>
      <c r="CE473" s="9"/>
      <c r="CF473" s="9"/>
      <c r="CG473" s="9"/>
      <c r="CH473" s="9"/>
      <c r="CI473" s="9"/>
      <c r="CJ473" s="9"/>
      <c r="CK473" s="9"/>
      <c r="CL473" s="9"/>
      <c r="CM473" s="10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D473" s="3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</row>
    <row r="474" spans="1:156">
      <c r="A474" s="8">
        <v>469</v>
      </c>
      <c r="B474" s="21">
        <v>2013</v>
      </c>
      <c r="C474" s="21">
        <v>1957</v>
      </c>
      <c r="D474" s="22">
        <v>143.02299429999999</v>
      </c>
      <c r="E474" s="9">
        <v>-113568.93369999999</v>
      </c>
      <c r="F474" s="9">
        <v>1897524.1481000001</v>
      </c>
      <c r="G474" s="9">
        <v>101672.62639999999</v>
      </c>
      <c r="H474" s="9">
        <v>415520.50229999999</v>
      </c>
      <c r="I474" s="9">
        <v>87057.315400000007</v>
      </c>
      <c r="J474" s="9">
        <v>96014.3459</v>
      </c>
      <c r="K474" s="9">
        <v>17782.4077</v>
      </c>
      <c r="L474" s="9">
        <v>2693575.4643000001</v>
      </c>
      <c r="M474" s="9">
        <f t="shared" si="49"/>
        <v>78231.938200000004</v>
      </c>
      <c r="N474" s="26"/>
      <c r="O474" s="26"/>
      <c r="P474" s="26"/>
      <c r="Q474" s="26"/>
      <c r="R474" s="26"/>
      <c r="S474" s="26"/>
      <c r="T474" s="26"/>
      <c r="U474" s="26"/>
      <c r="V474" s="33">
        <f t="shared" si="50"/>
        <v>-113568.93369999999</v>
      </c>
      <c r="W474" s="26"/>
      <c r="X474" s="26"/>
      <c r="Y474" s="26"/>
      <c r="Z474" s="26"/>
      <c r="AA474" s="26"/>
      <c r="AB474" s="38">
        <v>2014</v>
      </c>
      <c r="AC474" s="38">
        <v>1940</v>
      </c>
      <c r="AD474" s="39">
        <v>109.1286128</v>
      </c>
      <c r="AE474" s="33">
        <v>-142804</v>
      </c>
      <c r="AF474" s="33">
        <v>1952894.8267999999</v>
      </c>
      <c r="AG474" s="33">
        <v>106509.8227</v>
      </c>
      <c r="AH474" s="33">
        <v>185125.14480000001</v>
      </c>
      <c r="AI474" s="33">
        <v>100322.91439999999</v>
      </c>
      <c r="AJ474" s="33">
        <v>258661.82209999999</v>
      </c>
      <c r="AK474" s="33">
        <v>29874.9614</v>
      </c>
      <c r="AL474" s="33">
        <v>2716443.5693999999</v>
      </c>
      <c r="AM474" s="33">
        <f t="shared" si="51"/>
        <v>228786.86069999999</v>
      </c>
      <c r="AN474" s="33"/>
      <c r="AO474" s="33"/>
      <c r="AP474" s="33"/>
      <c r="AQ474" s="33"/>
      <c r="AR474" s="33"/>
      <c r="AS474" s="33"/>
      <c r="AT474" s="33"/>
      <c r="AU474" s="33"/>
      <c r="AV474" s="33">
        <f t="shared" si="52"/>
        <v>-142804</v>
      </c>
      <c r="AW474" s="33"/>
      <c r="AX474" s="33"/>
      <c r="AY474" s="33"/>
      <c r="AZ474" s="33"/>
      <c r="BA474" s="38">
        <v>469</v>
      </c>
      <c r="BB474" s="38">
        <v>2015</v>
      </c>
      <c r="BC474" s="38">
        <v>1941</v>
      </c>
      <c r="BD474" s="39">
        <v>99.84141047</v>
      </c>
      <c r="BE474" s="33">
        <f t="shared" si="53"/>
        <v>-261706.24647207325</v>
      </c>
      <c r="BF474" s="33">
        <v>1993244.3176</v>
      </c>
      <c r="BG474" s="33">
        <v>106509.8227</v>
      </c>
      <c r="BH474" s="33">
        <v>174880.9754</v>
      </c>
      <c r="BI474" s="33">
        <v>118073.435427927</v>
      </c>
      <c r="BJ474" s="33">
        <v>170019.80100000001</v>
      </c>
      <c r="BK474" s="33">
        <v>45170.661699999997</v>
      </c>
      <c r="BL474" s="33">
        <v>2779263.9369000001</v>
      </c>
      <c r="BM474" s="33">
        <f t="shared" si="54"/>
        <v>124849.13930000001</v>
      </c>
      <c r="BN474" s="9"/>
      <c r="BO474" s="9"/>
      <c r="BP474" s="9"/>
      <c r="BQ474" s="9"/>
      <c r="BR474" s="9"/>
      <c r="BS474" s="9"/>
      <c r="BT474" s="9"/>
      <c r="BU474" s="9"/>
      <c r="BV474" s="33">
        <f t="shared" si="55"/>
        <v>-261706.24647207325</v>
      </c>
      <c r="BW474" s="9"/>
      <c r="BX474" s="9"/>
      <c r="BY474" s="9"/>
      <c r="BZ474" s="9"/>
      <c r="CA474" s="21"/>
      <c r="CB474" s="21"/>
      <c r="CC474" s="21"/>
      <c r="CD474" s="22"/>
      <c r="CE474" s="9"/>
      <c r="CF474" s="9"/>
      <c r="CG474" s="9"/>
      <c r="CH474" s="9"/>
      <c r="CI474" s="9"/>
      <c r="CJ474" s="9"/>
      <c r="CK474" s="9"/>
      <c r="CL474" s="9"/>
      <c r="CM474" s="10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D474" s="3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</row>
    <row r="475" spans="1:156">
      <c r="A475" s="8">
        <v>470</v>
      </c>
      <c r="B475" s="21">
        <v>2013</v>
      </c>
      <c r="C475" s="21">
        <v>1961</v>
      </c>
      <c r="D475" s="22">
        <v>139.37192200000001</v>
      </c>
      <c r="E475" s="9">
        <v>-25341.7844</v>
      </c>
      <c r="F475" s="9">
        <v>1930186.8795</v>
      </c>
      <c r="G475" s="9">
        <v>101672.62639999999</v>
      </c>
      <c r="H475" s="9">
        <v>415300.08490000002</v>
      </c>
      <c r="I475" s="9">
        <v>87878.112699999998</v>
      </c>
      <c r="J475" s="9">
        <v>132623.85860000001</v>
      </c>
      <c r="K475" s="9">
        <v>5987.5194000000001</v>
      </c>
      <c r="L475" s="9">
        <v>2687015.8270999999</v>
      </c>
      <c r="M475" s="9">
        <f t="shared" si="49"/>
        <v>126636.3392</v>
      </c>
      <c r="N475" s="26"/>
      <c r="O475" s="26"/>
      <c r="P475" s="26"/>
      <c r="Q475" s="26"/>
      <c r="R475" s="26"/>
      <c r="S475" s="26"/>
      <c r="T475" s="26"/>
      <c r="U475" s="26"/>
      <c r="V475" s="33">
        <f t="shared" si="50"/>
        <v>-25341.7844</v>
      </c>
      <c r="W475" s="26"/>
      <c r="X475" s="26"/>
      <c r="Y475" s="26"/>
      <c r="Z475" s="26"/>
      <c r="AA475" s="26"/>
      <c r="AB475" s="38">
        <v>2014</v>
      </c>
      <c r="AC475" s="38">
        <v>1966</v>
      </c>
      <c r="AD475" s="39">
        <v>120.1563148</v>
      </c>
      <c r="AE475" s="33">
        <v>30203.800599999999</v>
      </c>
      <c r="AF475" s="33">
        <v>2040543.5815999999</v>
      </c>
      <c r="AG475" s="33">
        <v>106509.8227</v>
      </c>
      <c r="AH475" s="33">
        <v>189388.8512</v>
      </c>
      <c r="AI475" s="33">
        <v>84297.6204</v>
      </c>
      <c r="AJ475" s="33">
        <v>344622.01030000002</v>
      </c>
      <c r="AK475" s="33">
        <v>20111.225600000002</v>
      </c>
      <c r="AL475" s="33">
        <v>2715046.8601000002</v>
      </c>
      <c r="AM475" s="33">
        <f t="shared" si="51"/>
        <v>324510.78470000002</v>
      </c>
      <c r="AN475" s="33"/>
      <c r="AO475" s="33"/>
      <c r="AP475" s="33"/>
      <c r="AQ475" s="33"/>
      <c r="AR475" s="33"/>
      <c r="AS475" s="33"/>
      <c r="AT475" s="33"/>
      <c r="AU475" s="33"/>
      <c r="AV475" s="33">
        <f t="shared" si="52"/>
        <v>30203.800599999999</v>
      </c>
      <c r="AW475" s="33"/>
      <c r="AX475" s="33"/>
      <c r="AY475" s="33"/>
      <c r="AZ475" s="33"/>
      <c r="BA475" s="38">
        <v>470</v>
      </c>
      <c r="BB475" s="38">
        <v>2015</v>
      </c>
      <c r="BC475" s="38">
        <v>1967</v>
      </c>
      <c r="BD475" s="39">
        <v>143.80169509999999</v>
      </c>
      <c r="BE475" s="33">
        <f t="shared" si="53"/>
        <v>-20182.946714738384</v>
      </c>
      <c r="BF475" s="33">
        <v>2085204.2507</v>
      </c>
      <c r="BG475" s="33">
        <v>106509.8227</v>
      </c>
      <c r="BH475" s="33">
        <v>184555.64309999999</v>
      </c>
      <c r="BI475" s="33">
        <v>81710.848485261697</v>
      </c>
      <c r="BJ475" s="33">
        <v>303598.73469999997</v>
      </c>
      <c r="BK475" s="33">
        <v>9128.3073000000004</v>
      </c>
      <c r="BL475" s="33">
        <v>2772633.9391000001</v>
      </c>
      <c r="BM475" s="33">
        <f t="shared" si="54"/>
        <v>294470.42739999999</v>
      </c>
      <c r="BN475" s="9"/>
      <c r="BO475" s="9"/>
      <c r="BP475" s="9"/>
      <c r="BQ475" s="9"/>
      <c r="BR475" s="9"/>
      <c r="BS475" s="9"/>
      <c r="BT475" s="9"/>
      <c r="BU475" s="9"/>
      <c r="BV475" s="33">
        <f t="shared" si="55"/>
        <v>-20182.946714738384</v>
      </c>
      <c r="BW475" s="9"/>
      <c r="BX475" s="9"/>
      <c r="BY475" s="9"/>
      <c r="BZ475" s="9"/>
      <c r="CA475" s="21"/>
      <c r="CB475" s="21"/>
      <c r="CC475" s="21"/>
      <c r="CD475" s="22"/>
      <c r="CE475" s="9"/>
      <c r="CF475" s="9"/>
      <c r="CG475" s="9"/>
      <c r="CH475" s="9"/>
      <c r="CI475" s="9"/>
      <c r="CJ475" s="9"/>
      <c r="CK475" s="9"/>
      <c r="CL475" s="9"/>
      <c r="CM475" s="10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D475" s="3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</row>
    <row r="476" spans="1:156">
      <c r="A476" s="8">
        <v>471</v>
      </c>
      <c r="B476" s="21">
        <v>2013</v>
      </c>
      <c r="C476" s="21">
        <v>1980</v>
      </c>
      <c r="D476" s="22">
        <v>121.8353111</v>
      </c>
      <c r="E476" s="9">
        <v>-84557.969500000007</v>
      </c>
      <c r="F476" s="9">
        <v>1897348.4993</v>
      </c>
      <c r="G476" s="9">
        <v>101672.62639999999</v>
      </c>
      <c r="H476" s="9">
        <v>415654.18930000003</v>
      </c>
      <c r="I476" s="9">
        <v>86559.487800000003</v>
      </c>
      <c r="J476" s="9">
        <v>111165.1259</v>
      </c>
      <c r="K476" s="9">
        <v>1474.2582</v>
      </c>
      <c r="L476" s="9">
        <v>2695483.64</v>
      </c>
      <c r="M476" s="9">
        <f t="shared" si="49"/>
        <v>109690.8677</v>
      </c>
      <c r="N476" s="26"/>
      <c r="O476" s="26"/>
      <c r="P476" s="26"/>
      <c r="Q476" s="26"/>
      <c r="R476" s="26"/>
      <c r="S476" s="26"/>
      <c r="T476" s="26"/>
      <c r="U476" s="26"/>
      <c r="V476" s="33">
        <f t="shared" si="50"/>
        <v>-84557.969500000007</v>
      </c>
      <c r="W476" s="26"/>
      <c r="X476" s="26"/>
      <c r="Y476" s="26"/>
      <c r="Z476" s="26"/>
      <c r="AA476" s="26"/>
      <c r="AB476" s="38">
        <v>2014</v>
      </c>
      <c r="AC476" s="38">
        <v>1979</v>
      </c>
      <c r="AD476" s="39">
        <v>108.16205739999999</v>
      </c>
      <c r="AE476" s="33">
        <v>-133902.77410000001</v>
      </c>
      <c r="AF476" s="33">
        <v>1961072.5356999999</v>
      </c>
      <c r="AG476" s="33">
        <v>106509.8227</v>
      </c>
      <c r="AH476" s="33">
        <v>184318.2795</v>
      </c>
      <c r="AI476" s="33">
        <v>103355.5468</v>
      </c>
      <c r="AJ476" s="33">
        <v>259089.6416</v>
      </c>
      <c r="AK476" s="33">
        <v>32382.864799999999</v>
      </c>
      <c r="AL476" s="33">
        <v>2715865.7355999998</v>
      </c>
      <c r="AM476" s="33">
        <f t="shared" si="51"/>
        <v>226706.77679999999</v>
      </c>
      <c r="AN476" s="33"/>
      <c r="AO476" s="33"/>
      <c r="AP476" s="33"/>
      <c r="AQ476" s="33"/>
      <c r="AR476" s="33"/>
      <c r="AS476" s="33"/>
      <c r="AT476" s="33"/>
      <c r="AU476" s="33"/>
      <c r="AV476" s="33">
        <f t="shared" si="52"/>
        <v>-133902.77410000001</v>
      </c>
      <c r="AW476" s="33"/>
      <c r="AX476" s="33"/>
      <c r="AY476" s="33"/>
      <c r="AZ476" s="33"/>
      <c r="BA476" s="38">
        <v>471</v>
      </c>
      <c r="BB476" s="38">
        <v>2015</v>
      </c>
      <c r="BC476" s="38">
        <v>1980</v>
      </c>
      <c r="BD476" s="39">
        <v>121.8353111</v>
      </c>
      <c r="BE476" s="33">
        <f t="shared" si="53"/>
        <v>-130626.25028735911</v>
      </c>
      <c r="BF476" s="33">
        <v>2036318.4184999999</v>
      </c>
      <c r="BG476" s="33">
        <v>106509.8227</v>
      </c>
      <c r="BH476" s="33">
        <v>177955.08989999999</v>
      </c>
      <c r="BI476" s="33">
        <v>106519.26511264101</v>
      </c>
      <c r="BJ476" s="33">
        <v>279163.58769999997</v>
      </c>
      <c r="BK476" s="33">
        <v>42540.748200000002</v>
      </c>
      <c r="BL476" s="33">
        <v>2794551.6860000002</v>
      </c>
      <c r="BM476" s="33">
        <f t="shared" si="54"/>
        <v>236622.83949999997</v>
      </c>
      <c r="BN476" s="9"/>
      <c r="BO476" s="9"/>
      <c r="BP476" s="9"/>
      <c r="BQ476" s="9"/>
      <c r="BR476" s="9"/>
      <c r="BS476" s="9"/>
      <c r="BT476" s="9"/>
      <c r="BU476" s="9"/>
      <c r="BV476" s="33">
        <f t="shared" si="55"/>
        <v>-130626.25028735911</v>
      </c>
      <c r="BW476" s="9"/>
      <c r="BX476" s="9"/>
      <c r="BY476" s="9"/>
      <c r="BZ476" s="9"/>
      <c r="CA476" s="21"/>
      <c r="CB476" s="21"/>
      <c r="CC476" s="21"/>
      <c r="CD476" s="22"/>
      <c r="CE476" s="9"/>
      <c r="CF476" s="9"/>
      <c r="CG476" s="9"/>
      <c r="CH476" s="9"/>
      <c r="CI476" s="9"/>
      <c r="CJ476" s="9"/>
      <c r="CK476" s="9"/>
      <c r="CL476" s="9"/>
      <c r="CM476" s="10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D476" s="3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</row>
    <row r="477" spans="1:156">
      <c r="A477" s="8">
        <v>472</v>
      </c>
      <c r="B477" s="21">
        <v>2013</v>
      </c>
      <c r="C477" s="21">
        <v>1984</v>
      </c>
      <c r="D477" s="22">
        <v>159.0187081</v>
      </c>
      <c r="E477" s="9">
        <v>-33345.406600000002</v>
      </c>
      <c r="F477" s="9">
        <v>1905894.4040999999</v>
      </c>
      <c r="G477" s="9">
        <v>101672.62639999999</v>
      </c>
      <c r="H477" s="9">
        <v>416436.74859999999</v>
      </c>
      <c r="I477" s="9">
        <v>83645.369500000001</v>
      </c>
      <c r="J477" s="9">
        <v>153160.02960000001</v>
      </c>
      <c r="K477" s="9">
        <v>0</v>
      </c>
      <c r="L477" s="9">
        <v>2694154.5847</v>
      </c>
      <c r="M477" s="9">
        <f t="shared" si="49"/>
        <v>153160.02960000001</v>
      </c>
      <c r="N477" s="26"/>
      <c r="O477" s="26"/>
      <c r="P477" s="26"/>
      <c r="Q477" s="26"/>
      <c r="R477" s="26"/>
      <c r="S477" s="26"/>
      <c r="T477" s="26"/>
      <c r="U477" s="26"/>
      <c r="V477" s="33">
        <f t="shared" si="50"/>
        <v>-33345.406600000002</v>
      </c>
      <c r="W477" s="26"/>
      <c r="X477" s="26"/>
      <c r="Y477" s="26"/>
      <c r="Z477" s="26"/>
      <c r="AA477" s="26"/>
      <c r="AB477" s="38">
        <v>2014</v>
      </c>
      <c r="AC477" s="38">
        <v>2003</v>
      </c>
      <c r="AD477" s="39">
        <v>107.2128158</v>
      </c>
      <c r="AE477" s="33">
        <v>-187138.383</v>
      </c>
      <c r="AF477" s="33">
        <v>1995629.1568</v>
      </c>
      <c r="AG477" s="33">
        <v>106509.8227</v>
      </c>
      <c r="AH477" s="33">
        <v>182540.34049999999</v>
      </c>
      <c r="AI477" s="33">
        <v>110037.9947</v>
      </c>
      <c r="AJ477" s="33">
        <v>197314.11749999999</v>
      </c>
      <c r="AK477" s="33">
        <v>61419.604800000001</v>
      </c>
      <c r="AL477" s="33">
        <v>2717750.2102999999</v>
      </c>
      <c r="AM477" s="33">
        <f t="shared" si="51"/>
        <v>135894.51269999999</v>
      </c>
      <c r="AN477" s="33"/>
      <c r="AO477" s="33"/>
      <c r="AP477" s="33"/>
      <c r="AQ477" s="33"/>
      <c r="AR477" s="33"/>
      <c r="AS477" s="33"/>
      <c r="AT477" s="33"/>
      <c r="AU477" s="33"/>
      <c r="AV477" s="33">
        <f t="shared" si="52"/>
        <v>-187138.383</v>
      </c>
      <c r="AW477" s="33"/>
      <c r="AX477" s="33"/>
      <c r="AY477" s="33"/>
      <c r="AZ477" s="33"/>
      <c r="BA477" s="38">
        <v>472</v>
      </c>
      <c r="BB477" s="38">
        <v>2015</v>
      </c>
      <c r="BC477" s="38">
        <v>2004</v>
      </c>
      <c r="BD477" s="39">
        <v>112.34405529999999</v>
      </c>
      <c r="BE477" s="33">
        <f t="shared" si="53"/>
        <v>-137279.75837229844</v>
      </c>
      <c r="BF477" s="33">
        <v>2088827.2122</v>
      </c>
      <c r="BG477" s="33">
        <v>106509.8227</v>
      </c>
      <c r="BH477" s="33">
        <v>180127.26939999999</v>
      </c>
      <c r="BI477" s="33">
        <v>98355.050427701601</v>
      </c>
      <c r="BJ477" s="33">
        <v>231586.4369</v>
      </c>
      <c r="BK477" s="33">
        <v>58511.565199999997</v>
      </c>
      <c r="BL477" s="33">
        <v>2784173.9848000002</v>
      </c>
      <c r="BM477" s="33">
        <f t="shared" si="54"/>
        <v>173074.87170000002</v>
      </c>
      <c r="BN477" s="9"/>
      <c r="BO477" s="9"/>
      <c r="BP477" s="9"/>
      <c r="BQ477" s="9"/>
      <c r="BR477" s="9"/>
      <c r="BS477" s="9"/>
      <c r="BT477" s="9"/>
      <c r="BU477" s="9"/>
      <c r="BV477" s="33">
        <f t="shared" si="55"/>
        <v>-137279.75837229844</v>
      </c>
      <c r="BW477" s="9"/>
      <c r="BX477" s="9"/>
      <c r="BY477" s="9"/>
      <c r="BZ477" s="9"/>
      <c r="CA477" s="21"/>
      <c r="CB477" s="21"/>
      <c r="CC477" s="21"/>
      <c r="CD477" s="22"/>
      <c r="CE477" s="9"/>
      <c r="CF477" s="9"/>
      <c r="CG477" s="9"/>
      <c r="CH477" s="9"/>
      <c r="CI477" s="9"/>
      <c r="CJ477" s="9"/>
      <c r="CK477" s="9"/>
      <c r="CL477" s="9"/>
      <c r="CM477" s="10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D477" s="3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</row>
    <row r="478" spans="1:156">
      <c r="A478" s="8">
        <v>473</v>
      </c>
      <c r="B478" s="21">
        <v>2013</v>
      </c>
      <c r="C478" s="21">
        <v>1977</v>
      </c>
      <c r="D478" s="22">
        <v>78.848646959999996</v>
      </c>
      <c r="E478" s="9">
        <v>-107138.7772</v>
      </c>
      <c r="F478" s="9">
        <v>1927623.1597</v>
      </c>
      <c r="G478" s="9">
        <v>101672.62639999999</v>
      </c>
      <c r="H478" s="9">
        <v>416024.2475</v>
      </c>
      <c r="I478" s="9">
        <v>85181.453899999993</v>
      </c>
      <c r="J478" s="9">
        <v>61184.707000000002</v>
      </c>
      <c r="K478" s="9">
        <v>12541.189700000001</v>
      </c>
      <c r="L478" s="9">
        <v>2686283.7820000001</v>
      </c>
      <c r="M478" s="9">
        <f t="shared" si="49"/>
        <v>48643.5173</v>
      </c>
      <c r="N478" s="26"/>
      <c r="O478" s="26"/>
      <c r="P478" s="26"/>
      <c r="Q478" s="26"/>
      <c r="R478" s="26"/>
      <c r="S478" s="26"/>
      <c r="T478" s="26"/>
      <c r="U478" s="26"/>
      <c r="V478" s="33">
        <f t="shared" si="50"/>
        <v>-107138.7772</v>
      </c>
      <c r="W478" s="26"/>
      <c r="X478" s="26"/>
      <c r="Y478" s="26"/>
      <c r="Z478" s="26"/>
      <c r="AA478" s="26"/>
      <c r="AB478" s="38">
        <v>2014</v>
      </c>
      <c r="AC478" s="38">
        <v>1982</v>
      </c>
      <c r="AD478" s="39">
        <v>170.52547989999999</v>
      </c>
      <c r="AE478" s="33">
        <v>243558.9731</v>
      </c>
      <c r="AF478" s="33">
        <v>2044334.2205999999</v>
      </c>
      <c r="AG478" s="33">
        <v>106509.8227</v>
      </c>
      <c r="AH478" s="33">
        <v>192097.61679999999</v>
      </c>
      <c r="AI478" s="33">
        <v>74116.627500000002</v>
      </c>
      <c r="AJ478" s="33">
        <v>560499.81799999997</v>
      </c>
      <c r="AK478" s="33">
        <v>1352.4563000000001</v>
      </c>
      <c r="AL478" s="33">
        <v>2732646.6760999998</v>
      </c>
      <c r="AM478" s="33">
        <f t="shared" si="51"/>
        <v>559147.36170000001</v>
      </c>
      <c r="AN478" s="33"/>
      <c r="AO478" s="33"/>
      <c r="AP478" s="33"/>
      <c r="AQ478" s="33"/>
      <c r="AR478" s="33"/>
      <c r="AS478" s="33"/>
      <c r="AT478" s="33"/>
      <c r="AU478" s="33"/>
      <c r="AV478" s="33">
        <f t="shared" si="52"/>
        <v>243558.9731</v>
      </c>
      <c r="AW478" s="33"/>
      <c r="AX478" s="33"/>
      <c r="AY478" s="33"/>
      <c r="AZ478" s="33"/>
      <c r="BA478" s="38">
        <v>473</v>
      </c>
      <c r="BB478" s="38">
        <v>2015</v>
      </c>
      <c r="BC478" s="38">
        <v>1983</v>
      </c>
      <c r="BD478" s="39">
        <v>158.51116959999999</v>
      </c>
      <c r="BE478" s="33">
        <f t="shared" si="53"/>
        <v>206918.74543880671</v>
      </c>
      <c r="BF478" s="33">
        <v>2141681.1313999998</v>
      </c>
      <c r="BG478" s="33">
        <v>106509.8227</v>
      </c>
      <c r="BH478" s="33">
        <v>187392.11470000001</v>
      </c>
      <c r="BI478" s="33">
        <v>71049.8678388072</v>
      </c>
      <c r="BJ478" s="33">
        <v>495101.88150000002</v>
      </c>
      <c r="BK478" s="33">
        <v>3735.0587999999998</v>
      </c>
      <c r="BL478" s="33">
        <v>2791081.0139000001</v>
      </c>
      <c r="BM478" s="33">
        <f t="shared" si="54"/>
        <v>491366.82270000002</v>
      </c>
      <c r="BN478" s="9"/>
      <c r="BO478" s="9"/>
      <c r="BP478" s="9"/>
      <c r="BQ478" s="9"/>
      <c r="BR478" s="9"/>
      <c r="BS478" s="9"/>
      <c r="BT478" s="9"/>
      <c r="BU478" s="9"/>
      <c r="BV478" s="33">
        <f t="shared" si="55"/>
        <v>206918.74543880671</v>
      </c>
      <c r="BW478" s="9"/>
      <c r="BX478" s="9"/>
      <c r="BY478" s="9"/>
      <c r="BZ478" s="9"/>
      <c r="CA478" s="21"/>
      <c r="CB478" s="21"/>
      <c r="CC478" s="21"/>
      <c r="CD478" s="22"/>
      <c r="CE478" s="9"/>
      <c r="CF478" s="9"/>
      <c r="CG478" s="9"/>
      <c r="CH478" s="9"/>
      <c r="CI478" s="9"/>
      <c r="CJ478" s="9"/>
      <c r="CK478" s="9"/>
      <c r="CL478" s="9"/>
      <c r="CM478" s="10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D478" s="3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</row>
    <row r="479" spans="1:156">
      <c r="A479" s="8">
        <v>474</v>
      </c>
      <c r="B479" s="21">
        <v>2013</v>
      </c>
      <c r="C479" s="21">
        <v>1997</v>
      </c>
      <c r="D479" s="22">
        <v>193.73167799999999</v>
      </c>
      <c r="E479" s="9">
        <v>-10143.874100000001</v>
      </c>
      <c r="F479" s="9">
        <v>1944747.3181</v>
      </c>
      <c r="G479" s="9">
        <v>101672.62639999999</v>
      </c>
      <c r="H479" s="9">
        <v>416436.74859999999</v>
      </c>
      <c r="I479" s="9">
        <v>83645.369500000001</v>
      </c>
      <c r="J479" s="9">
        <v>134302.3162</v>
      </c>
      <c r="K479" s="9">
        <v>0</v>
      </c>
      <c r="L479" s="9">
        <v>2690948.253</v>
      </c>
      <c r="M479" s="9">
        <f t="shared" si="49"/>
        <v>134302.3162</v>
      </c>
      <c r="N479" s="26"/>
      <c r="O479" s="26"/>
      <c r="P479" s="26"/>
      <c r="Q479" s="26"/>
      <c r="R479" s="26"/>
      <c r="S479" s="26"/>
      <c r="T479" s="26"/>
      <c r="U479" s="26"/>
      <c r="V479" s="33">
        <f t="shared" si="50"/>
        <v>-10143.874100000001</v>
      </c>
      <c r="W479" s="26"/>
      <c r="X479" s="26"/>
      <c r="Y479" s="26"/>
      <c r="Z479" s="26"/>
      <c r="AA479" s="26"/>
      <c r="AB479" s="38">
        <v>2014</v>
      </c>
      <c r="AC479" s="38">
        <v>1946</v>
      </c>
      <c r="AD479" s="39">
        <v>142.18066379999999</v>
      </c>
      <c r="AE479" s="33">
        <v>-33959.499300000003</v>
      </c>
      <c r="AF479" s="33">
        <v>2027771.8633999999</v>
      </c>
      <c r="AG479" s="33">
        <v>106509.8227</v>
      </c>
      <c r="AH479" s="33">
        <v>188668.0092</v>
      </c>
      <c r="AI479" s="33">
        <v>87006.930999999997</v>
      </c>
      <c r="AJ479" s="33">
        <v>298020.63160000002</v>
      </c>
      <c r="AK479" s="33">
        <v>16111.538699999999</v>
      </c>
      <c r="AL479" s="33">
        <v>2725825.2185</v>
      </c>
      <c r="AM479" s="33">
        <f t="shared" si="51"/>
        <v>281909.09290000005</v>
      </c>
      <c r="AN479" s="33"/>
      <c r="AO479" s="33"/>
      <c r="AP479" s="33"/>
      <c r="AQ479" s="33"/>
      <c r="AR479" s="33"/>
      <c r="AS479" s="33"/>
      <c r="AT479" s="33"/>
      <c r="AU479" s="33"/>
      <c r="AV479" s="33">
        <f t="shared" si="52"/>
        <v>-33959.499300000003</v>
      </c>
      <c r="AW479" s="33"/>
      <c r="AX479" s="33"/>
      <c r="AY479" s="33"/>
      <c r="AZ479" s="33"/>
      <c r="BA479" s="38">
        <v>474</v>
      </c>
      <c r="BB479" s="38">
        <v>2015</v>
      </c>
      <c r="BC479" s="38">
        <v>1947</v>
      </c>
      <c r="BD479" s="39">
        <v>140.70919799999999</v>
      </c>
      <c r="BE479" s="33">
        <f t="shared" si="53"/>
        <v>55298.538708052132</v>
      </c>
      <c r="BF479" s="33">
        <v>2063232.2934000001</v>
      </c>
      <c r="BG479" s="33">
        <v>106509.8227</v>
      </c>
      <c r="BH479" s="33">
        <v>185324.51199999999</v>
      </c>
      <c r="BI479" s="33">
        <v>78821.027008052202</v>
      </c>
      <c r="BJ479" s="33">
        <v>405347.93719999999</v>
      </c>
      <c r="BK479" s="33">
        <v>5050.3053</v>
      </c>
      <c r="BL479" s="33">
        <v>2778886.7483000001</v>
      </c>
      <c r="BM479" s="33">
        <f t="shared" si="54"/>
        <v>400297.63189999998</v>
      </c>
      <c r="BN479" s="9"/>
      <c r="BO479" s="9"/>
      <c r="BP479" s="9"/>
      <c r="BQ479" s="9"/>
      <c r="BR479" s="9"/>
      <c r="BS479" s="9"/>
      <c r="BT479" s="9"/>
      <c r="BU479" s="9"/>
      <c r="BV479" s="33">
        <f t="shared" si="55"/>
        <v>55298.538708052132</v>
      </c>
      <c r="BW479" s="9"/>
      <c r="BX479" s="9"/>
      <c r="BY479" s="9"/>
      <c r="BZ479" s="9"/>
      <c r="CA479" s="21"/>
      <c r="CB479" s="21"/>
      <c r="CC479" s="21"/>
      <c r="CD479" s="22"/>
      <c r="CE479" s="9"/>
      <c r="CF479" s="9"/>
      <c r="CG479" s="9"/>
      <c r="CH479" s="9"/>
      <c r="CI479" s="9"/>
      <c r="CJ479" s="9"/>
      <c r="CK479" s="9"/>
      <c r="CL479" s="9"/>
      <c r="CM479" s="10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D479" s="3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</row>
    <row r="480" spans="1:156">
      <c r="A480" s="8">
        <v>475</v>
      </c>
      <c r="B480" s="21">
        <v>2013</v>
      </c>
      <c r="C480" s="21">
        <v>1953</v>
      </c>
      <c r="D480" s="22">
        <v>133.47564790000001</v>
      </c>
      <c r="E480" s="9">
        <v>-77096.929300000003</v>
      </c>
      <c r="F480" s="9">
        <v>1905254.7597000001</v>
      </c>
      <c r="G480" s="9">
        <v>101672.62639999999</v>
      </c>
      <c r="H480" s="9">
        <v>415266.02620000002</v>
      </c>
      <c r="I480" s="9">
        <v>88004.941399999996</v>
      </c>
      <c r="J480" s="9">
        <v>105393.2347</v>
      </c>
      <c r="K480" s="9">
        <v>4180.7744000000002</v>
      </c>
      <c r="L480" s="9">
        <v>2688507.7434</v>
      </c>
      <c r="M480" s="9">
        <f t="shared" si="49"/>
        <v>101212.46030000001</v>
      </c>
      <c r="N480" s="26"/>
      <c r="O480" s="26"/>
      <c r="P480" s="26"/>
      <c r="Q480" s="26"/>
      <c r="R480" s="26"/>
      <c r="S480" s="26"/>
      <c r="T480" s="26"/>
      <c r="U480" s="26"/>
      <c r="V480" s="33">
        <f t="shared" si="50"/>
        <v>-77096.929300000003</v>
      </c>
      <c r="W480" s="26"/>
      <c r="X480" s="26"/>
      <c r="Y480" s="26"/>
      <c r="Z480" s="26"/>
      <c r="AA480" s="26"/>
      <c r="AB480" s="38">
        <v>2014</v>
      </c>
      <c r="AC480" s="38">
        <v>1997</v>
      </c>
      <c r="AD480" s="39">
        <v>193.73167799999999</v>
      </c>
      <c r="AE480" s="33">
        <v>138471.91080000001</v>
      </c>
      <c r="AF480" s="33">
        <v>1989105.1424</v>
      </c>
      <c r="AG480" s="33">
        <v>106509.8227</v>
      </c>
      <c r="AH480" s="33">
        <v>191462.57209999999</v>
      </c>
      <c r="AI480" s="33">
        <v>76503.465700000001</v>
      </c>
      <c r="AJ480" s="33">
        <v>530310.27540000004</v>
      </c>
      <c r="AK480" s="33">
        <v>673.95349999999996</v>
      </c>
      <c r="AL480" s="33">
        <v>2754745.4139999999</v>
      </c>
      <c r="AM480" s="33">
        <f t="shared" si="51"/>
        <v>529636.3219000001</v>
      </c>
      <c r="AN480" s="33"/>
      <c r="AO480" s="33"/>
      <c r="AP480" s="33"/>
      <c r="AQ480" s="33"/>
      <c r="AR480" s="33"/>
      <c r="AS480" s="33"/>
      <c r="AT480" s="33"/>
      <c r="AU480" s="33"/>
      <c r="AV480" s="33">
        <f t="shared" si="52"/>
        <v>138471.91080000001</v>
      </c>
      <c r="AW480" s="33"/>
      <c r="AX480" s="33"/>
      <c r="AY480" s="33"/>
      <c r="AZ480" s="33"/>
      <c r="BA480" s="38">
        <v>475</v>
      </c>
      <c r="BB480" s="38">
        <v>2015</v>
      </c>
      <c r="BC480" s="38">
        <v>1998</v>
      </c>
      <c r="BD480" s="39">
        <v>141.2795888</v>
      </c>
      <c r="BE480" s="33">
        <f t="shared" si="53"/>
        <v>101137.03265803447</v>
      </c>
      <c r="BF480" s="33">
        <v>2080971.0737999999</v>
      </c>
      <c r="BG480" s="33">
        <v>106509.8227</v>
      </c>
      <c r="BH480" s="33">
        <v>186155.255</v>
      </c>
      <c r="BI480" s="33">
        <v>75698.649458035099</v>
      </c>
      <c r="BJ480" s="33">
        <v>455307.6312</v>
      </c>
      <c r="BK480" s="33">
        <v>12137.986500000001</v>
      </c>
      <c r="BL480" s="33">
        <v>2791367.4130000002</v>
      </c>
      <c r="BM480" s="33">
        <f t="shared" si="54"/>
        <v>443169.6447</v>
      </c>
      <c r="BN480" s="9"/>
      <c r="BO480" s="9"/>
      <c r="BP480" s="9"/>
      <c r="BQ480" s="9"/>
      <c r="BR480" s="9"/>
      <c r="BS480" s="9"/>
      <c r="BT480" s="9"/>
      <c r="BU480" s="9"/>
      <c r="BV480" s="33">
        <f t="shared" si="55"/>
        <v>101137.03265803447</v>
      </c>
      <c r="BW480" s="9"/>
      <c r="BX480" s="9"/>
      <c r="BY480" s="9"/>
      <c r="BZ480" s="9"/>
      <c r="CA480" s="21"/>
      <c r="CB480" s="21"/>
      <c r="CC480" s="21"/>
      <c r="CD480" s="22"/>
      <c r="CE480" s="9"/>
      <c r="CF480" s="9"/>
      <c r="CG480" s="9"/>
      <c r="CH480" s="9"/>
      <c r="CI480" s="9"/>
      <c r="CJ480" s="9"/>
      <c r="CK480" s="9"/>
      <c r="CL480" s="9"/>
      <c r="CM480" s="10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D480" s="3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</row>
    <row r="481" spans="1:156">
      <c r="A481" s="8">
        <v>476</v>
      </c>
      <c r="B481" s="21">
        <v>2013</v>
      </c>
      <c r="C481" s="21">
        <v>1974</v>
      </c>
      <c r="D481" s="22">
        <v>194.84334010000001</v>
      </c>
      <c r="E481" s="9">
        <v>-108509.7761</v>
      </c>
      <c r="F481" s="9">
        <v>1954523.3086000001</v>
      </c>
      <c r="G481" s="9">
        <v>101672.62639999999</v>
      </c>
      <c r="H481" s="9">
        <v>415542.06890000001</v>
      </c>
      <c r="I481" s="9">
        <v>86977.0052</v>
      </c>
      <c r="J481" s="9">
        <v>42331.197399999997</v>
      </c>
      <c r="K481" s="9">
        <v>25613.963500000002</v>
      </c>
      <c r="L481" s="9">
        <v>2683942.0192</v>
      </c>
      <c r="M481" s="9">
        <f t="shared" si="49"/>
        <v>16717.233899999996</v>
      </c>
      <c r="N481" s="26"/>
      <c r="O481" s="26"/>
      <c r="P481" s="26"/>
      <c r="Q481" s="26"/>
      <c r="R481" s="26"/>
      <c r="S481" s="26"/>
      <c r="T481" s="26"/>
      <c r="U481" s="26"/>
      <c r="V481" s="33">
        <f t="shared" si="50"/>
        <v>-108509.7761</v>
      </c>
      <c r="W481" s="26"/>
      <c r="X481" s="26"/>
      <c r="Y481" s="26"/>
      <c r="Z481" s="26"/>
      <c r="AA481" s="26"/>
      <c r="AB481" s="38">
        <v>2014</v>
      </c>
      <c r="AC481" s="38">
        <v>1996</v>
      </c>
      <c r="AD481" s="39">
        <v>184.8110351</v>
      </c>
      <c r="AE481" s="33">
        <v>282713.18430000002</v>
      </c>
      <c r="AF481" s="33">
        <v>2043178.6642</v>
      </c>
      <c r="AG481" s="33">
        <v>106509.8227</v>
      </c>
      <c r="AH481" s="33">
        <v>191000.06640000001</v>
      </c>
      <c r="AI481" s="33">
        <v>78241.810200000007</v>
      </c>
      <c r="AJ481" s="33">
        <v>623491.27300000004</v>
      </c>
      <c r="AK481" s="33">
        <v>5338.8887999999997</v>
      </c>
      <c r="AL481" s="33">
        <v>2754369.5633999999</v>
      </c>
      <c r="AM481" s="33">
        <f t="shared" si="51"/>
        <v>618152.38420000009</v>
      </c>
      <c r="AN481" s="33"/>
      <c r="AO481" s="33"/>
      <c r="AP481" s="33"/>
      <c r="AQ481" s="33"/>
      <c r="AR481" s="33"/>
      <c r="AS481" s="33"/>
      <c r="AT481" s="33"/>
      <c r="AU481" s="33"/>
      <c r="AV481" s="33">
        <f t="shared" si="52"/>
        <v>282713.18430000002</v>
      </c>
      <c r="AW481" s="33"/>
      <c r="AX481" s="33"/>
      <c r="AY481" s="33"/>
      <c r="AZ481" s="33"/>
      <c r="BA481" s="38">
        <v>476</v>
      </c>
      <c r="BB481" s="38">
        <v>2015</v>
      </c>
      <c r="BC481" s="38">
        <v>1997</v>
      </c>
      <c r="BD481" s="39">
        <v>193.73167799999999</v>
      </c>
      <c r="BE481" s="33">
        <f t="shared" si="53"/>
        <v>197263.34114198107</v>
      </c>
      <c r="BF481" s="33">
        <v>2092519.2864000001</v>
      </c>
      <c r="BG481" s="33">
        <v>106509.8227</v>
      </c>
      <c r="BH481" s="33">
        <v>186222.21059999999</v>
      </c>
      <c r="BI481" s="33">
        <v>75446.994341981597</v>
      </c>
      <c r="BJ481" s="33">
        <v>549002.35990000004</v>
      </c>
      <c r="BK481" s="33">
        <v>3720.4888999999998</v>
      </c>
      <c r="BL481" s="33">
        <v>2808716.8439000002</v>
      </c>
      <c r="BM481" s="33">
        <f t="shared" si="54"/>
        <v>545281.87100000004</v>
      </c>
      <c r="BN481" s="9"/>
      <c r="BO481" s="9"/>
      <c r="BP481" s="9"/>
      <c r="BQ481" s="9"/>
      <c r="BR481" s="9"/>
      <c r="BS481" s="9"/>
      <c r="BT481" s="9"/>
      <c r="BU481" s="9"/>
      <c r="BV481" s="33">
        <f t="shared" si="55"/>
        <v>197263.34114198107</v>
      </c>
      <c r="BW481" s="9"/>
      <c r="BX481" s="9"/>
      <c r="BY481" s="9"/>
      <c r="BZ481" s="9"/>
      <c r="CA481" s="21"/>
      <c r="CB481" s="21"/>
      <c r="CC481" s="21"/>
      <c r="CD481" s="22"/>
      <c r="CE481" s="9"/>
      <c r="CF481" s="9"/>
      <c r="CG481" s="9"/>
      <c r="CH481" s="9"/>
      <c r="CI481" s="9"/>
      <c r="CJ481" s="9"/>
      <c r="CK481" s="9"/>
      <c r="CL481" s="9"/>
      <c r="CM481" s="10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D481" s="3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</row>
    <row r="482" spans="1:156">
      <c r="A482" s="8">
        <v>477</v>
      </c>
      <c r="B482" s="21">
        <v>2013</v>
      </c>
      <c r="C482" s="21">
        <v>1956</v>
      </c>
      <c r="D482" s="22">
        <v>179.89372280000001</v>
      </c>
      <c r="E482" s="9">
        <v>-62540.868600000002</v>
      </c>
      <c r="F482" s="9">
        <v>1949350.4975999999</v>
      </c>
      <c r="G482" s="9">
        <v>101672.62639999999</v>
      </c>
      <c r="H482" s="9">
        <v>415111.55650000001</v>
      </c>
      <c r="I482" s="9">
        <v>88580.160300000003</v>
      </c>
      <c r="J482" s="9">
        <v>80546.7215</v>
      </c>
      <c r="K482" s="9">
        <v>11699.536700000001</v>
      </c>
      <c r="L482" s="9">
        <v>2686102.8942999998</v>
      </c>
      <c r="M482" s="9">
        <f t="shared" si="49"/>
        <v>68847.184800000003</v>
      </c>
      <c r="N482" s="26"/>
      <c r="O482" s="26"/>
      <c r="P482" s="26"/>
      <c r="Q482" s="26"/>
      <c r="R482" s="26"/>
      <c r="S482" s="26"/>
      <c r="T482" s="26"/>
      <c r="U482" s="26"/>
      <c r="V482" s="33">
        <f t="shared" si="50"/>
        <v>-62540.868600000002</v>
      </c>
      <c r="W482" s="26"/>
      <c r="X482" s="26"/>
      <c r="Y482" s="26"/>
      <c r="Z482" s="26"/>
      <c r="AA482" s="26"/>
      <c r="AB482" s="38">
        <v>2014</v>
      </c>
      <c r="AC482" s="38">
        <v>1952</v>
      </c>
      <c r="AD482" s="39">
        <v>147.2903905</v>
      </c>
      <c r="AE482" s="33">
        <v>118325.70140000001</v>
      </c>
      <c r="AF482" s="33">
        <v>2035133.8030999999</v>
      </c>
      <c r="AG482" s="33">
        <v>106509.8227</v>
      </c>
      <c r="AH482" s="33">
        <v>191766.30379999999</v>
      </c>
      <c r="AI482" s="33">
        <v>75361.879400000005</v>
      </c>
      <c r="AJ482" s="33">
        <v>442847.38929999998</v>
      </c>
      <c r="AK482" s="33">
        <v>4301.5171</v>
      </c>
      <c r="AL482" s="33">
        <v>2728991.9797999999</v>
      </c>
      <c r="AM482" s="33">
        <f t="shared" si="51"/>
        <v>438545.87219999998</v>
      </c>
      <c r="AN482" s="33"/>
      <c r="AO482" s="33"/>
      <c r="AP482" s="33"/>
      <c r="AQ482" s="33"/>
      <c r="AR482" s="33"/>
      <c r="AS482" s="33"/>
      <c r="AT482" s="33"/>
      <c r="AU482" s="33"/>
      <c r="AV482" s="33">
        <f t="shared" si="52"/>
        <v>118325.70140000001</v>
      </c>
      <c r="AW482" s="33"/>
      <c r="AX482" s="33"/>
      <c r="AY482" s="33"/>
      <c r="AZ482" s="33"/>
      <c r="BA482" s="38">
        <v>477</v>
      </c>
      <c r="BB482" s="38">
        <v>2015</v>
      </c>
      <c r="BC482" s="38">
        <v>1953</v>
      </c>
      <c r="BD482" s="39">
        <v>133.47564790000001</v>
      </c>
      <c r="BE482" s="33">
        <f t="shared" si="53"/>
        <v>-154276.36619469803</v>
      </c>
      <c r="BF482" s="33">
        <v>2026719.2916999999</v>
      </c>
      <c r="BG482" s="33">
        <v>106509.8227</v>
      </c>
      <c r="BH482" s="33">
        <v>182947.5281</v>
      </c>
      <c r="BI482" s="33">
        <v>87755.006605301605</v>
      </c>
      <c r="BJ482" s="33">
        <v>230655.28279999999</v>
      </c>
      <c r="BK482" s="33">
        <v>20394.880300000001</v>
      </c>
      <c r="BL482" s="33">
        <v>2768468.4177999999</v>
      </c>
      <c r="BM482" s="33">
        <f t="shared" si="54"/>
        <v>210260.4025</v>
      </c>
      <c r="BN482" s="9"/>
      <c r="BO482" s="9"/>
      <c r="BP482" s="9"/>
      <c r="BQ482" s="9"/>
      <c r="BR482" s="9"/>
      <c r="BS482" s="9"/>
      <c r="BT482" s="9"/>
      <c r="BU482" s="9"/>
      <c r="BV482" s="33">
        <f t="shared" si="55"/>
        <v>-154276.36619469803</v>
      </c>
      <c r="BW482" s="9"/>
      <c r="BX482" s="9"/>
      <c r="BY482" s="9"/>
      <c r="BZ482" s="9"/>
      <c r="CA482" s="21"/>
      <c r="CB482" s="21"/>
      <c r="CC482" s="21"/>
      <c r="CD482" s="22"/>
      <c r="CE482" s="9"/>
      <c r="CF482" s="9"/>
      <c r="CG482" s="9"/>
      <c r="CH482" s="9"/>
      <c r="CI482" s="9"/>
      <c r="CJ482" s="9"/>
      <c r="CK482" s="9"/>
      <c r="CL482" s="9"/>
      <c r="CM482" s="10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D482" s="3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</row>
    <row r="483" spans="1:156">
      <c r="A483" s="8">
        <v>478</v>
      </c>
      <c r="B483" s="21">
        <v>2013</v>
      </c>
      <c r="C483" s="21">
        <v>1957</v>
      </c>
      <c r="D483" s="22">
        <v>143.02299429999999</v>
      </c>
      <c r="E483" s="9">
        <v>-52724.415399999998</v>
      </c>
      <c r="F483" s="9">
        <v>1956741.906</v>
      </c>
      <c r="G483" s="9">
        <v>101672.62639999999</v>
      </c>
      <c r="H483" s="9">
        <v>415199.54060000001</v>
      </c>
      <c r="I483" s="9">
        <v>88252.522599999997</v>
      </c>
      <c r="J483" s="9">
        <v>111406.5719</v>
      </c>
      <c r="K483" s="9">
        <v>32706.228899999998</v>
      </c>
      <c r="L483" s="9">
        <v>2693291.3541000001</v>
      </c>
      <c r="M483" s="9">
        <f t="shared" si="49"/>
        <v>78700.342999999993</v>
      </c>
      <c r="N483" s="26"/>
      <c r="O483" s="26"/>
      <c r="P483" s="26"/>
      <c r="Q483" s="26"/>
      <c r="R483" s="26"/>
      <c r="S483" s="26"/>
      <c r="T483" s="26"/>
      <c r="U483" s="26"/>
      <c r="V483" s="33">
        <f t="shared" si="50"/>
        <v>-52724.415399999998</v>
      </c>
      <c r="W483" s="26"/>
      <c r="X483" s="26"/>
      <c r="Y483" s="26"/>
      <c r="Z483" s="26"/>
      <c r="AA483" s="26"/>
      <c r="AB483" s="38">
        <v>2014</v>
      </c>
      <c r="AC483" s="38">
        <v>1978</v>
      </c>
      <c r="AD483" s="39">
        <v>138.30665930000001</v>
      </c>
      <c r="AE483" s="33">
        <v>-33105.612500000003</v>
      </c>
      <c r="AF483" s="33">
        <v>2037095.3133</v>
      </c>
      <c r="AG483" s="33">
        <v>106509.8227</v>
      </c>
      <c r="AH483" s="33">
        <v>188544.9313</v>
      </c>
      <c r="AI483" s="33">
        <v>87469.523700000005</v>
      </c>
      <c r="AJ483" s="33">
        <v>301181.4167</v>
      </c>
      <c r="AK483" s="33">
        <v>30465.5638</v>
      </c>
      <c r="AL483" s="33">
        <v>2723441.0564000001</v>
      </c>
      <c r="AM483" s="33">
        <f t="shared" si="51"/>
        <v>270715.8529</v>
      </c>
      <c r="AN483" s="33"/>
      <c r="AO483" s="33"/>
      <c r="AP483" s="33"/>
      <c r="AQ483" s="33"/>
      <c r="AR483" s="33"/>
      <c r="AS483" s="33"/>
      <c r="AT483" s="33"/>
      <c r="AU483" s="33"/>
      <c r="AV483" s="33">
        <f t="shared" si="52"/>
        <v>-33105.612500000003</v>
      </c>
      <c r="AW483" s="33"/>
      <c r="AX483" s="33"/>
      <c r="AY483" s="33"/>
      <c r="AZ483" s="33"/>
      <c r="BA483" s="38">
        <v>478</v>
      </c>
      <c r="BB483" s="38">
        <v>2015</v>
      </c>
      <c r="BC483" s="38">
        <v>1979</v>
      </c>
      <c r="BD483" s="39">
        <v>108.16205739999999</v>
      </c>
      <c r="BE483" s="33">
        <f t="shared" si="53"/>
        <v>-175966.20919033047</v>
      </c>
      <c r="BF483" s="33">
        <v>2053641.2169000001</v>
      </c>
      <c r="BG483" s="33">
        <v>106509.8227</v>
      </c>
      <c r="BH483" s="33">
        <v>182414.8265</v>
      </c>
      <c r="BI483" s="33">
        <v>89757.184609669304</v>
      </c>
      <c r="BJ483" s="33">
        <v>200500.2188</v>
      </c>
      <c r="BK483" s="33">
        <v>37860.921600000001</v>
      </c>
      <c r="BL483" s="33">
        <v>2770928.5570999999</v>
      </c>
      <c r="BM483" s="33">
        <f t="shared" si="54"/>
        <v>162639.2972</v>
      </c>
      <c r="BN483" s="9"/>
      <c r="BO483" s="9"/>
      <c r="BP483" s="9"/>
      <c r="BQ483" s="9"/>
      <c r="BR483" s="9"/>
      <c r="BS483" s="9"/>
      <c r="BT483" s="9"/>
      <c r="BU483" s="9"/>
      <c r="BV483" s="33">
        <f t="shared" si="55"/>
        <v>-175966.20919033047</v>
      </c>
      <c r="BW483" s="9"/>
      <c r="BX483" s="9"/>
      <c r="BY483" s="9"/>
      <c r="BZ483" s="9"/>
      <c r="CA483" s="21"/>
      <c r="CB483" s="21"/>
      <c r="CC483" s="21"/>
      <c r="CD483" s="22"/>
      <c r="CE483" s="9"/>
      <c r="CF483" s="9"/>
      <c r="CG483" s="9"/>
      <c r="CH483" s="9"/>
      <c r="CI483" s="9"/>
      <c r="CJ483" s="9"/>
      <c r="CK483" s="9"/>
      <c r="CL483" s="9"/>
      <c r="CM483" s="10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D483" s="3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</row>
    <row r="484" spans="1:156">
      <c r="A484" s="8">
        <v>479</v>
      </c>
      <c r="B484" s="21">
        <v>2013</v>
      </c>
      <c r="C484" s="21">
        <v>1993</v>
      </c>
      <c r="D484" s="22">
        <v>116.7870363</v>
      </c>
      <c r="E484" s="9">
        <v>20658.4421</v>
      </c>
      <c r="F484" s="9">
        <v>1984767.6973000001</v>
      </c>
      <c r="G484" s="9">
        <v>101672.62639999999</v>
      </c>
      <c r="H484" s="9">
        <v>414728.21100000001</v>
      </c>
      <c r="I484" s="9">
        <v>90007.673999999999</v>
      </c>
      <c r="J484" s="9">
        <v>155877.92819999999</v>
      </c>
      <c r="K484" s="9">
        <v>33881.042999999998</v>
      </c>
      <c r="L484" s="9">
        <v>2692514.6518999999</v>
      </c>
      <c r="M484" s="9">
        <f t="shared" si="49"/>
        <v>121996.88519999999</v>
      </c>
      <c r="N484" s="26"/>
      <c r="O484" s="26"/>
      <c r="P484" s="26"/>
      <c r="Q484" s="26"/>
      <c r="R484" s="26"/>
      <c r="S484" s="26"/>
      <c r="T484" s="26"/>
      <c r="U484" s="26"/>
      <c r="V484" s="33">
        <f t="shared" si="50"/>
        <v>20658.4421</v>
      </c>
      <c r="W484" s="26"/>
      <c r="X484" s="26"/>
      <c r="Y484" s="26"/>
      <c r="Z484" s="26"/>
      <c r="AA484" s="26"/>
      <c r="AB484" s="38">
        <v>2014</v>
      </c>
      <c r="AC484" s="38">
        <v>1955</v>
      </c>
      <c r="AD484" s="39">
        <v>130.9657498</v>
      </c>
      <c r="AE484" s="33">
        <v>-30760.178599999999</v>
      </c>
      <c r="AF484" s="33">
        <v>2038513.5922999999</v>
      </c>
      <c r="AG484" s="33">
        <v>106509.8227</v>
      </c>
      <c r="AH484" s="33">
        <v>184570.13380000001</v>
      </c>
      <c r="AI484" s="33">
        <v>102408.9434</v>
      </c>
      <c r="AJ484" s="33">
        <v>302743.62589999998</v>
      </c>
      <c r="AK484" s="33">
        <v>43803.783000000003</v>
      </c>
      <c r="AL484" s="33">
        <v>2721702.5137</v>
      </c>
      <c r="AM484" s="33">
        <f t="shared" si="51"/>
        <v>258939.84289999999</v>
      </c>
      <c r="AN484" s="33"/>
      <c r="AO484" s="33"/>
      <c r="AP484" s="33"/>
      <c r="AQ484" s="33"/>
      <c r="AR484" s="33"/>
      <c r="AS484" s="33"/>
      <c r="AT484" s="33"/>
      <c r="AU484" s="33"/>
      <c r="AV484" s="33">
        <f t="shared" si="52"/>
        <v>-30760.178599999999</v>
      </c>
      <c r="AW484" s="33"/>
      <c r="AX484" s="33"/>
      <c r="AY484" s="33"/>
      <c r="AZ484" s="33"/>
      <c r="BA484" s="38">
        <v>479</v>
      </c>
      <c r="BB484" s="38">
        <v>2015</v>
      </c>
      <c r="BC484" s="38">
        <v>1956</v>
      </c>
      <c r="BD484" s="39">
        <v>179.89372280000001</v>
      </c>
      <c r="BE484" s="33">
        <f t="shared" si="53"/>
        <v>168391.96300744172</v>
      </c>
      <c r="BF484" s="33">
        <v>2050734.1459999999</v>
      </c>
      <c r="BG484" s="33">
        <v>106509.8227</v>
      </c>
      <c r="BH484" s="33">
        <v>185749.85250000001</v>
      </c>
      <c r="BI484" s="33">
        <v>77222.369307441098</v>
      </c>
      <c r="BJ484" s="33">
        <v>556832.79570000002</v>
      </c>
      <c r="BK484" s="33">
        <v>4926.3163999999997</v>
      </c>
      <c r="BL484" s="33">
        <v>2803730.7067999998</v>
      </c>
      <c r="BM484" s="33">
        <f t="shared" si="54"/>
        <v>551906.47930000001</v>
      </c>
      <c r="BN484" s="9"/>
      <c r="BO484" s="9"/>
      <c r="BP484" s="9"/>
      <c r="BQ484" s="9"/>
      <c r="BR484" s="9"/>
      <c r="BS484" s="9"/>
      <c r="BT484" s="9"/>
      <c r="BU484" s="9"/>
      <c r="BV484" s="33">
        <f t="shared" si="55"/>
        <v>168391.96300744172</v>
      </c>
      <c r="BW484" s="9"/>
      <c r="BX484" s="9"/>
      <c r="BY484" s="9"/>
      <c r="BZ484" s="9"/>
      <c r="CA484" s="21"/>
      <c r="CB484" s="21"/>
      <c r="CC484" s="21"/>
      <c r="CD484" s="22"/>
      <c r="CE484" s="9"/>
      <c r="CF484" s="9"/>
      <c r="CG484" s="9"/>
      <c r="CH484" s="9"/>
      <c r="CI484" s="9"/>
      <c r="CJ484" s="9"/>
      <c r="CK484" s="9"/>
      <c r="CL484" s="9"/>
      <c r="CM484" s="10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D484" s="3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</row>
    <row r="485" spans="1:156">
      <c r="A485" s="8">
        <v>480</v>
      </c>
      <c r="B485" s="21">
        <v>2013</v>
      </c>
      <c r="C485" s="21">
        <v>1949</v>
      </c>
      <c r="D485" s="22">
        <v>130.26025490000001</v>
      </c>
      <c r="E485" s="9">
        <v>-111559.77559999999</v>
      </c>
      <c r="F485" s="9">
        <v>1943288.1521999999</v>
      </c>
      <c r="G485" s="9">
        <v>101672.62639999999</v>
      </c>
      <c r="H485" s="9">
        <v>415167.34419999999</v>
      </c>
      <c r="I485" s="9">
        <v>88372.416599999997</v>
      </c>
      <c r="J485" s="9">
        <v>59469.724900000001</v>
      </c>
      <c r="K485" s="9">
        <v>30050.3979</v>
      </c>
      <c r="L485" s="9">
        <v>2689479.642</v>
      </c>
      <c r="M485" s="9">
        <f t="shared" si="49"/>
        <v>29419.327000000001</v>
      </c>
      <c r="N485" s="26"/>
      <c r="O485" s="26"/>
      <c r="P485" s="26"/>
      <c r="Q485" s="26"/>
      <c r="R485" s="26"/>
      <c r="S485" s="26"/>
      <c r="T485" s="26"/>
      <c r="U485" s="26"/>
      <c r="V485" s="33">
        <f t="shared" si="50"/>
        <v>-111559.77559999999</v>
      </c>
      <c r="W485" s="26"/>
      <c r="X485" s="26"/>
      <c r="Y485" s="26"/>
      <c r="Z485" s="26"/>
      <c r="AA485" s="26"/>
      <c r="AB485" s="38">
        <v>2014</v>
      </c>
      <c r="AC485" s="38">
        <v>2002</v>
      </c>
      <c r="AD485" s="39">
        <v>126.5561804</v>
      </c>
      <c r="AE485" s="33">
        <v>-168853.60860000001</v>
      </c>
      <c r="AF485" s="33">
        <v>2053105.99</v>
      </c>
      <c r="AG485" s="33">
        <v>106509.8227</v>
      </c>
      <c r="AH485" s="33">
        <v>178302.97440000001</v>
      </c>
      <c r="AI485" s="33">
        <v>125964.2876</v>
      </c>
      <c r="AJ485" s="33">
        <v>202593.52040000001</v>
      </c>
      <c r="AK485" s="33">
        <v>118194.243</v>
      </c>
      <c r="AL485" s="33">
        <v>2717135.9607000002</v>
      </c>
      <c r="AM485" s="33">
        <f t="shared" si="51"/>
        <v>84399.277400000006</v>
      </c>
      <c r="AN485" s="33"/>
      <c r="AO485" s="33"/>
      <c r="AP485" s="33"/>
      <c r="AQ485" s="33"/>
      <c r="AR485" s="33"/>
      <c r="AS485" s="33"/>
      <c r="AT485" s="33"/>
      <c r="AU485" s="33"/>
      <c r="AV485" s="33">
        <f t="shared" si="52"/>
        <v>-168853.60860000001</v>
      </c>
      <c r="AW485" s="33"/>
      <c r="AX485" s="33"/>
      <c r="AY485" s="33"/>
      <c r="AZ485" s="33"/>
      <c r="BA485" s="38">
        <v>480</v>
      </c>
      <c r="BB485" s="38">
        <v>2015</v>
      </c>
      <c r="BC485" s="38">
        <v>2003</v>
      </c>
      <c r="BD485" s="39">
        <v>107.2128158</v>
      </c>
      <c r="BE485" s="33">
        <f t="shared" si="53"/>
        <v>-164943.605106459</v>
      </c>
      <c r="BF485" s="33">
        <v>2133806.5380000002</v>
      </c>
      <c r="BG485" s="33">
        <v>106509.8227</v>
      </c>
      <c r="BH485" s="33">
        <v>174709.44769999999</v>
      </c>
      <c r="BI485" s="33">
        <v>118718.12819354099</v>
      </c>
      <c r="BJ485" s="33">
        <v>233635.47150000001</v>
      </c>
      <c r="BK485" s="33">
        <v>136909.2303</v>
      </c>
      <c r="BL485" s="33">
        <v>2795413.7829</v>
      </c>
      <c r="BM485" s="33">
        <f t="shared" si="54"/>
        <v>96726.241200000019</v>
      </c>
      <c r="BN485" s="9"/>
      <c r="BO485" s="9"/>
      <c r="BP485" s="9"/>
      <c r="BQ485" s="9"/>
      <c r="BR485" s="9"/>
      <c r="BS485" s="9"/>
      <c r="BT485" s="9"/>
      <c r="BU485" s="9"/>
      <c r="BV485" s="33">
        <f t="shared" si="55"/>
        <v>-164943.605106459</v>
      </c>
      <c r="BW485" s="9"/>
      <c r="BX485" s="9"/>
      <c r="BY485" s="9"/>
      <c r="BZ485" s="9"/>
      <c r="CA485" s="21"/>
      <c r="CB485" s="21"/>
      <c r="CC485" s="21"/>
      <c r="CD485" s="22"/>
      <c r="CE485" s="9"/>
      <c r="CF485" s="9"/>
      <c r="CG485" s="9"/>
      <c r="CH485" s="9"/>
      <c r="CI485" s="9"/>
      <c r="CJ485" s="9"/>
      <c r="CK485" s="9"/>
      <c r="CL485" s="9"/>
      <c r="CM485" s="10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D485" s="3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</row>
    <row r="486" spans="1:156">
      <c r="A486" s="8">
        <v>481</v>
      </c>
      <c r="B486" s="21">
        <v>2013</v>
      </c>
      <c r="C486" s="21">
        <v>1977</v>
      </c>
      <c r="D486" s="22">
        <v>78.848646959999996</v>
      </c>
      <c r="E486" s="9">
        <v>-63242.0501</v>
      </c>
      <c r="F486" s="9">
        <v>1947731.1506000001</v>
      </c>
      <c r="G486" s="9">
        <v>101672.62639999999</v>
      </c>
      <c r="H486" s="9">
        <v>415792.08899999998</v>
      </c>
      <c r="I486" s="9">
        <v>86045.972599999994</v>
      </c>
      <c r="J486" s="9">
        <v>78201.9902</v>
      </c>
      <c r="K486" s="9">
        <v>8517.3561000000009</v>
      </c>
      <c r="L486" s="9">
        <v>2684168.523</v>
      </c>
      <c r="M486" s="9">
        <f t="shared" si="49"/>
        <v>69684.634099999996</v>
      </c>
      <c r="N486" s="26"/>
      <c r="O486" s="26"/>
      <c r="P486" s="26"/>
      <c r="Q486" s="26"/>
      <c r="R486" s="26"/>
      <c r="S486" s="26"/>
      <c r="T486" s="26"/>
      <c r="U486" s="26"/>
      <c r="V486" s="33">
        <f t="shared" si="50"/>
        <v>-63242.0501</v>
      </c>
      <c r="W486" s="26"/>
      <c r="X486" s="26"/>
      <c r="Y486" s="26"/>
      <c r="Z486" s="26"/>
      <c r="AA486" s="26"/>
      <c r="AB486" s="38">
        <v>2014</v>
      </c>
      <c r="AC486" s="38">
        <v>1932</v>
      </c>
      <c r="AD486" s="39">
        <v>133.21170939999999</v>
      </c>
      <c r="AE486" s="33">
        <v>-162967.3708</v>
      </c>
      <c r="AF486" s="33">
        <v>2034383.2182</v>
      </c>
      <c r="AG486" s="33">
        <v>106509.8227</v>
      </c>
      <c r="AH486" s="33">
        <v>171948.03820000001</v>
      </c>
      <c r="AI486" s="33">
        <v>149849.5441</v>
      </c>
      <c r="AJ486" s="33">
        <v>288172.11469999998</v>
      </c>
      <c r="AK486" s="33">
        <v>184873.87330000001</v>
      </c>
      <c r="AL486" s="33">
        <v>2728956.2352999998</v>
      </c>
      <c r="AM486" s="33">
        <f t="shared" si="51"/>
        <v>103298.24139999997</v>
      </c>
      <c r="AN486" s="33"/>
      <c r="AO486" s="33"/>
      <c r="AP486" s="33"/>
      <c r="AQ486" s="33"/>
      <c r="AR486" s="33"/>
      <c r="AS486" s="33"/>
      <c r="AT486" s="33"/>
      <c r="AU486" s="33"/>
      <c r="AV486" s="33">
        <f t="shared" si="52"/>
        <v>-162967.3708</v>
      </c>
      <c r="AW486" s="33"/>
      <c r="AX486" s="33"/>
      <c r="AY486" s="33"/>
      <c r="AZ486" s="33"/>
      <c r="BA486" s="38">
        <v>481</v>
      </c>
      <c r="BB486" s="38">
        <v>2015</v>
      </c>
      <c r="BC486" s="38">
        <v>1933</v>
      </c>
      <c r="BD486" s="39">
        <v>142.748829</v>
      </c>
      <c r="BE486" s="33">
        <f t="shared" si="53"/>
        <v>131993.5402216115</v>
      </c>
      <c r="BF486" s="33">
        <v>2067938.2816999999</v>
      </c>
      <c r="BG486" s="33">
        <v>106509.8227</v>
      </c>
      <c r="BH486" s="33">
        <v>182523.04070000001</v>
      </c>
      <c r="BI486" s="33">
        <v>89350.457721611005</v>
      </c>
      <c r="BJ486" s="33">
        <v>506910.136</v>
      </c>
      <c r="BK486" s="33">
        <v>16511.553800000002</v>
      </c>
      <c r="BL486" s="33">
        <v>2804726.6447999999</v>
      </c>
      <c r="BM486" s="33">
        <f t="shared" si="54"/>
        <v>490398.5822</v>
      </c>
      <c r="BN486" s="9"/>
      <c r="BO486" s="9"/>
      <c r="BP486" s="9"/>
      <c r="BQ486" s="9"/>
      <c r="BR486" s="9"/>
      <c r="BS486" s="9"/>
      <c r="BT486" s="9"/>
      <c r="BU486" s="9"/>
      <c r="BV486" s="33">
        <f t="shared" si="55"/>
        <v>131993.5402216115</v>
      </c>
      <c r="BW486" s="9"/>
      <c r="BX486" s="9"/>
      <c r="BY486" s="9"/>
      <c r="BZ486" s="9"/>
      <c r="CA486" s="21"/>
      <c r="CB486" s="21"/>
      <c r="CC486" s="21"/>
      <c r="CD486" s="22"/>
      <c r="CE486" s="9"/>
      <c r="CF486" s="9"/>
      <c r="CG486" s="9"/>
      <c r="CH486" s="9"/>
      <c r="CI486" s="9"/>
      <c r="CJ486" s="9"/>
      <c r="CK486" s="9"/>
      <c r="CL486" s="9"/>
      <c r="CM486" s="10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D486" s="3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</row>
    <row r="487" spans="1:156">
      <c r="A487" s="8">
        <v>482</v>
      </c>
      <c r="B487" s="21">
        <v>2013</v>
      </c>
      <c r="C487" s="21">
        <v>1968</v>
      </c>
      <c r="D487" s="22">
        <v>129.60285930000001</v>
      </c>
      <c r="E487" s="9">
        <v>-71201.702000000005</v>
      </c>
      <c r="F487" s="9">
        <v>1940096.3141000001</v>
      </c>
      <c r="G487" s="9">
        <v>101672.62639999999</v>
      </c>
      <c r="H487" s="9">
        <v>416506.88020000001</v>
      </c>
      <c r="I487" s="9">
        <v>83384.2114</v>
      </c>
      <c r="J487" s="9">
        <v>77175.180300000007</v>
      </c>
      <c r="K487" s="9">
        <v>6107.2137000000002</v>
      </c>
      <c r="L487" s="9">
        <v>2683929.7006999999</v>
      </c>
      <c r="M487" s="9">
        <f t="shared" si="49"/>
        <v>71067.966600000014</v>
      </c>
      <c r="N487" s="26"/>
      <c r="O487" s="26"/>
      <c r="P487" s="26"/>
      <c r="Q487" s="26"/>
      <c r="R487" s="26"/>
      <c r="S487" s="26"/>
      <c r="T487" s="26"/>
      <c r="U487" s="26"/>
      <c r="V487" s="33">
        <f t="shared" si="50"/>
        <v>-71201.702000000005</v>
      </c>
      <c r="W487" s="26"/>
      <c r="X487" s="26"/>
      <c r="Y487" s="26"/>
      <c r="Z487" s="26"/>
      <c r="AA487" s="26"/>
      <c r="AB487" s="38">
        <v>2014</v>
      </c>
      <c r="AC487" s="38">
        <v>1978</v>
      </c>
      <c r="AD487" s="39">
        <v>138.30665930000001</v>
      </c>
      <c r="AE487" s="33">
        <v>18483.381799999999</v>
      </c>
      <c r="AF487" s="33">
        <v>2094148.4537</v>
      </c>
      <c r="AG487" s="33">
        <v>106509.8227</v>
      </c>
      <c r="AH487" s="33">
        <v>187998.48499999999</v>
      </c>
      <c r="AI487" s="33">
        <v>89523.361999999994</v>
      </c>
      <c r="AJ487" s="33">
        <v>301721.36489999999</v>
      </c>
      <c r="AK487" s="33">
        <v>46065.696000000004</v>
      </c>
      <c r="AL487" s="33">
        <v>2715352.4105000002</v>
      </c>
      <c r="AM487" s="33">
        <f t="shared" si="51"/>
        <v>255655.66889999999</v>
      </c>
      <c r="AN487" s="33"/>
      <c r="AO487" s="33"/>
      <c r="AP487" s="33"/>
      <c r="AQ487" s="33"/>
      <c r="AR487" s="33"/>
      <c r="AS487" s="33"/>
      <c r="AT487" s="33"/>
      <c r="AU487" s="33"/>
      <c r="AV487" s="33">
        <f t="shared" si="52"/>
        <v>18483.381799999999</v>
      </c>
      <c r="AW487" s="33"/>
      <c r="AX487" s="33"/>
      <c r="AY487" s="33"/>
      <c r="AZ487" s="33"/>
      <c r="BA487" s="38">
        <v>482</v>
      </c>
      <c r="BB487" s="38">
        <v>2015</v>
      </c>
      <c r="BC487" s="38">
        <v>1979</v>
      </c>
      <c r="BD487" s="39">
        <v>108.16205739999999</v>
      </c>
      <c r="BE487" s="33">
        <f t="shared" si="53"/>
        <v>-183782.76368326973</v>
      </c>
      <c r="BF487" s="33">
        <v>2132974.5518999998</v>
      </c>
      <c r="BG487" s="33">
        <v>106509.8227</v>
      </c>
      <c r="BH487" s="33">
        <v>180867.28690000001</v>
      </c>
      <c r="BI487" s="33">
        <v>95573.667916730701</v>
      </c>
      <c r="BJ487" s="33">
        <v>175894.0056</v>
      </c>
      <c r="BK487" s="33">
        <v>91201.938500000004</v>
      </c>
      <c r="BL487" s="33">
        <v>2784400.1601999998</v>
      </c>
      <c r="BM487" s="33">
        <f t="shared" si="54"/>
        <v>84692.0671</v>
      </c>
      <c r="BN487" s="9"/>
      <c r="BO487" s="9"/>
      <c r="BP487" s="9"/>
      <c r="BQ487" s="9"/>
      <c r="BR487" s="9"/>
      <c r="BS487" s="9"/>
      <c r="BT487" s="9"/>
      <c r="BU487" s="9"/>
      <c r="BV487" s="33">
        <f t="shared" si="55"/>
        <v>-183782.76368326973</v>
      </c>
      <c r="BW487" s="9"/>
      <c r="BX487" s="9"/>
      <c r="BY487" s="9"/>
      <c r="BZ487" s="9"/>
      <c r="CA487" s="21"/>
      <c r="CB487" s="21"/>
      <c r="CC487" s="21"/>
      <c r="CD487" s="22"/>
      <c r="CE487" s="9"/>
      <c r="CF487" s="9"/>
      <c r="CG487" s="9"/>
      <c r="CH487" s="9"/>
      <c r="CI487" s="9"/>
      <c r="CJ487" s="9"/>
      <c r="CK487" s="9"/>
      <c r="CL487" s="9"/>
      <c r="CM487" s="10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D487" s="3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</row>
    <row r="488" spans="1:156">
      <c r="A488" s="8">
        <v>483</v>
      </c>
      <c r="B488" s="21">
        <v>2013</v>
      </c>
      <c r="C488" s="21">
        <v>1949</v>
      </c>
      <c r="D488" s="22">
        <v>130.26025490000001</v>
      </c>
      <c r="E488" s="9">
        <v>-99700.9951</v>
      </c>
      <c r="F488" s="9">
        <v>1931949.3315999999</v>
      </c>
      <c r="G488" s="9">
        <v>101672.62639999999</v>
      </c>
      <c r="H488" s="9">
        <v>415076.8933</v>
      </c>
      <c r="I488" s="9">
        <v>88709.2402</v>
      </c>
      <c r="J488" s="9">
        <v>79676.723299999998</v>
      </c>
      <c r="K488" s="9">
        <v>27070.082399999999</v>
      </c>
      <c r="L488" s="9">
        <v>2689715.7275999999</v>
      </c>
      <c r="M488" s="9">
        <f t="shared" si="49"/>
        <v>52606.640899999999</v>
      </c>
      <c r="N488" s="26"/>
      <c r="O488" s="26"/>
      <c r="P488" s="26"/>
      <c r="Q488" s="26"/>
      <c r="R488" s="26"/>
      <c r="S488" s="26"/>
      <c r="T488" s="26"/>
      <c r="U488" s="26"/>
      <c r="V488" s="33">
        <f t="shared" si="50"/>
        <v>-99700.9951</v>
      </c>
      <c r="W488" s="26"/>
      <c r="X488" s="26"/>
      <c r="Y488" s="26"/>
      <c r="Z488" s="26"/>
      <c r="AA488" s="26"/>
      <c r="AB488" s="38">
        <v>2014</v>
      </c>
      <c r="AC488" s="38">
        <v>2004</v>
      </c>
      <c r="AD488" s="39">
        <v>112.34405529999999</v>
      </c>
      <c r="AE488" s="33">
        <v>-135041.64780000001</v>
      </c>
      <c r="AF488" s="33">
        <v>1980151.2174</v>
      </c>
      <c r="AG488" s="33">
        <v>106509.8227</v>
      </c>
      <c r="AH488" s="33">
        <v>182643.946</v>
      </c>
      <c r="AI488" s="33">
        <v>109648.5894</v>
      </c>
      <c r="AJ488" s="33">
        <v>236088.08129999999</v>
      </c>
      <c r="AK488" s="33">
        <v>36550.486400000002</v>
      </c>
      <c r="AL488" s="33">
        <v>2713532.8182999999</v>
      </c>
      <c r="AM488" s="33">
        <f t="shared" si="51"/>
        <v>199537.5949</v>
      </c>
      <c r="AN488" s="33"/>
      <c r="AO488" s="33"/>
      <c r="AP488" s="33"/>
      <c r="AQ488" s="33"/>
      <c r="AR488" s="33"/>
      <c r="AS488" s="33"/>
      <c r="AT488" s="33"/>
      <c r="AU488" s="33"/>
      <c r="AV488" s="33">
        <f t="shared" si="52"/>
        <v>-135041.64780000001</v>
      </c>
      <c r="AW488" s="33"/>
      <c r="AX488" s="33"/>
      <c r="AY488" s="33"/>
      <c r="AZ488" s="33"/>
      <c r="BA488" s="38">
        <v>483</v>
      </c>
      <c r="BB488" s="38">
        <v>2015</v>
      </c>
      <c r="BC488" s="38">
        <v>2005</v>
      </c>
      <c r="BD488" s="39">
        <v>109.369305</v>
      </c>
      <c r="BE488" s="33">
        <f t="shared" si="53"/>
        <v>-103129.66005902644</v>
      </c>
      <c r="BF488" s="33">
        <v>2014282.7250999999</v>
      </c>
      <c r="BG488" s="33">
        <v>106509.8227</v>
      </c>
      <c r="BH488" s="33">
        <v>185882.59289999999</v>
      </c>
      <c r="BI488" s="33">
        <v>76723.459740973602</v>
      </c>
      <c r="BJ488" s="33">
        <v>292935.2145</v>
      </c>
      <c r="BK488" s="33">
        <v>3699.7896000000001</v>
      </c>
      <c r="BL488" s="33">
        <v>2775763.6853999998</v>
      </c>
      <c r="BM488" s="33">
        <f t="shared" si="54"/>
        <v>289235.42489999998</v>
      </c>
      <c r="BN488" s="9"/>
      <c r="BO488" s="9"/>
      <c r="BP488" s="9"/>
      <c r="BQ488" s="9"/>
      <c r="BR488" s="9"/>
      <c r="BS488" s="9"/>
      <c r="BT488" s="9"/>
      <c r="BU488" s="9"/>
      <c r="BV488" s="33">
        <f t="shared" si="55"/>
        <v>-103129.66005902644</v>
      </c>
      <c r="BW488" s="9"/>
      <c r="BX488" s="9"/>
      <c r="BY488" s="9"/>
      <c r="BZ488" s="9"/>
      <c r="CA488" s="21"/>
      <c r="CB488" s="21"/>
      <c r="CC488" s="21"/>
      <c r="CD488" s="22"/>
      <c r="CE488" s="9"/>
      <c r="CF488" s="9"/>
      <c r="CG488" s="9"/>
      <c r="CH488" s="9"/>
      <c r="CI488" s="9"/>
      <c r="CJ488" s="9"/>
      <c r="CK488" s="9"/>
      <c r="CL488" s="9"/>
      <c r="CM488" s="10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D488" s="3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</row>
    <row r="489" spans="1:156">
      <c r="A489" s="8">
        <v>484</v>
      </c>
      <c r="B489" s="21">
        <v>2013</v>
      </c>
      <c r="C489" s="21">
        <v>1964</v>
      </c>
      <c r="D489" s="22">
        <v>136.84781240000001</v>
      </c>
      <c r="E489" s="9">
        <v>-25973.1358</v>
      </c>
      <c r="F489" s="9">
        <v>1936267.6107999999</v>
      </c>
      <c r="G489" s="9">
        <v>101672.62639999999</v>
      </c>
      <c r="H489" s="9">
        <v>416051.79570000002</v>
      </c>
      <c r="I489" s="9">
        <v>85078.868799999997</v>
      </c>
      <c r="J489" s="9">
        <v>124955.0603</v>
      </c>
      <c r="K489" s="9">
        <v>1016.2211</v>
      </c>
      <c r="L489" s="9">
        <v>2688982.8766999999</v>
      </c>
      <c r="M489" s="9">
        <f t="shared" si="49"/>
        <v>123938.8392</v>
      </c>
      <c r="N489" s="26"/>
      <c r="O489" s="26"/>
      <c r="P489" s="26"/>
      <c r="Q489" s="26"/>
      <c r="R489" s="26"/>
      <c r="S489" s="26"/>
      <c r="T489" s="26"/>
      <c r="U489" s="26"/>
      <c r="V489" s="33">
        <f t="shared" si="50"/>
        <v>-25973.1358</v>
      </c>
      <c r="W489" s="26"/>
      <c r="X489" s="26"/>
      <c r="Y489" s="26"/>
      <c r="Z489" s="26"/>
      <c r="AA489" s="26"/>
      <c r="AB489" s="38">
        <v>2014</v>
      </c>
      <c r="AC489" s="38">
        <v>1934</v>
      </c>
      <c r="AD489" s="39">
        <v>151.97348650000001</v>
      </c>
      <c r="AE489" s="33">
        <v>234513.12609999999</v>
      </c>
      <c r="AF489" s="33">
        <v>2097373.9633999998</v>
      </c>
      <c r="AG489" s="33">
        <v>106509.8227</v>
      </c>
      <c r="AH489" s="33">
        <v>193431.924</v>
      </c>
      <c r="AI489" s="33">
        <v>69101.585800000001</v>
      </c>
      <c r="AJ489" s="33">
        <v>523540.12959999999</v>
      </c>
      <c r="AK489" s="33">
        <v>21588.247500000001</v>
      </c>
      <c r="AL489" s="33">
        <v>2733856.0518</v>
      </c>
      <c r="AM489" s="33">
        <f t="shared" si="51"/>
        <v>501951.88209999999</v>
      </c>
      <c r="AN489" s="33"/>
      <c r="AO489" s="33"/>
      <c r="AP489" s="33"/>
      <c r="AQ489" s="33"/>
      <c r="AR489" s="33"/>
      <c r="AS489" s="33"/>
      <c r="AT489" s="33"/>
      <c r="AU489" s="33"/>
      <c r="AV489" s="33">
        <f t="shared" si="52"/>
        <v>234513.12609999999</v>
      </c>
      <c r="AW489" s="33"/>
      <c r="AX489" s="33"/>
      <c r="AY489" s="33"/>
      <c r="AZ489" s="33"/>
      <c r="BA489" s="38">
        <v>484</v>
      </c>
      <c r="BB489" s="38">
        <v>2015</v>
      </c>
      <c r="BC489" s="38">
        <v>1935</v>
      </c>
      <c r="BD489" s="39">
        <v>122.9110288</v>
      </c>
      <c r="BE489" s="33">
        <f t="shared" si="53"/>
        <v>31397.401133593172</v>
      </c>
      <c r="BF489" s="33">
        <v>2174376.6940000001</v>
      </c>
      <c r="BG489" s="33">
        <v>106509.8227</v>
      </c>
      <c r="BH489" s="33">
        <v>181908.44070000001</v>
      </c>
      <c r="BI489" s="33">
        <v>91660.454033593196</v>
      </c>
      <c r="BJ489" s="33">
        <v>305912.16639999999</v>
      </c>
      <c r="BK489" s="33">
        <v>34828.7552</v>
      </c>
      <c r="BL489" s="33">
        <v>2794141.4215000002</v>
      </c>
      <c r="BM489" s="33">
        <f t="shared" si="54"/>
        <v>271083.41119999997</v>
      </c>
      <c r="BN489" s="9"/>
      <c r="BO489" s="9"/>
      <c r="BP489" s="9"/>
      <c r="BQ489" s="9"/>
      <c r="BR489" s="9"/>
      <c r="BS489" s="9"/>
      <c r="BT489" s="9"/>
      <c r="BU489" s="9"/>
      <c r="BV489" s="33">
        <f t="shared" si="55"/>
        <v>31397.401133593172</v>
      </c>
      <c r="BW489" s="9"/>
      <c r="BX489" s="9"/>
      <c r="BY489" s="9"/>
      <c r="BZ489" s="9"/>
      <c r="CA489" s="21"/>
      <c r="CB489" s="21"/>
      <c r="CC489" s="21"/>
      <c r="CD489" s="22"/>
      <c r="CE489" s="9"/>
      <c r="CF489" s="9"/>
      <c r="CG489" s="9"/>
      <c r="CH489" s="9"/>
      <c r="CI489" s="9"/>
      <c r="CJ489" s="9"/>
      <c r="CK489" s="9"/>
      <c r="CL489" s="9"/>
      <c r="CM489" s="10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D489" s="3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</row>
    <row r="490" spans="1:156">
      <c r="A490" s="8">
        <v>485</v>
      </c>
      <c r="B490" s="21">
        <v>2013</v>
      </c>
      <c r="C490" s="21">
        <v>1975</v>
      </c>
      <c r="D490" s="22">
        <v>140.76798020000001</v>
      </c>
      <c r="E490" s="9">
        <v>-70994.618700000006</v>
      </c>
      <c r="F490" s="9">
        <v>1935864.9828000001</v>
      </c>
      <c r="G490" s="9">
        <v>101672.62639999999</v>
      </c>
      <c r="H490" s="9">
        <v>415587.11690000002</v>
      </c>
      <c r="I490" s="9">
        <v>86809.254000000001</v>
      </c>
      <c r="J490" s="9">
        <v>75101.976599999995</v>
      </c>
      <c r="K490" s="9">
        <v>4933.6034</v>
      </c>
      <c r="L490" s="9">
        <v>2681096.9720999999</v>
      </c>
      <c r="M490" s="9">
        <f t="shared" si="49"/>
        <v>70168.373200000002</v>
      </c>
      <c r="N490" s="26"/>
      <c r="O490" s="26"/>
      <c r="P490" s="26"/>
      <c r="Q490" s="26"/>
      <c r="R490" s="26"/>
      <c r="S490" s="26"/>
      <c r="T490" s="26"/>
      <c r="U490" s="26"/>
      <c r="V490" s="33">
        <f t="shared" si="50"/>
        <v>-70994.618700000006</v>
      </c>
      <c r="W490" s="26"/>
      <c r="X490" s="26"/>
      <c r="Y490" s="26"/>
      <c r="Z490" s="26"/>
      <c r="AA490" s="26"/>
      <c r="AB490" s="38">
        <v>2014</v>
      </c>
      <c r="AC490" s="38">
        <v>1993</v>
      </c>
      <c r="AD490" s="39">
        <v>116.7870363</v>
      </c>
      <c r="AE490" s="33">
        <v>-209425.44990000001</v>
      </c>
      <c r="AF490" s="33">
        <v>2056651.9097</v>
      </c>
      <c r="AG490" s="33">
        <v>106509.8227</v>
      </c>
      <c r="AH490" s="33">
        <v>177394.13920000001</v>
      </c>
      <c r="AI490" s="33">
        <v>129380.1774</v>
      </c>
      <c r="AJ490" s="33">
        <v>187593.07339999999</v>
      </c>
      <c r="AK490" s="33">
        <v>152054.62650000001</v>
      </c>
      <c r="AL490" s="33">
        <v>2714899.9457999999</v>
      </c>
      <c r="AM490" s="33">
        <f t="shared" si="51"/>
        <v>35538.446899999981</v>
      </c>
      <c r="AN490" s="33"/>
      <c r="AO490" s="33"/>
      <c r="AP490" s="33"/>
      <c r="AQ490" s="33"/>
      <c r="AR490" s="33"/>
      <c r="AS490" s="33"/>
      <c r="AT490" s="33"/>
      <c r="AU490" s="33"/>
      <c r="AV490" s="33">
        <f t="shared" si="52"/>
        <v>-209425.44990000001</v>
      </c>
      <c r="AW490" s="33"/>
      <c r="AX490" s="33"/>
      <c r="AY490" s="33"/>
      <c r="AZ490" s="33"/>
      <c r="BA490" s="38">
        <v>485</v>
      </c>
      <c r="BB490" s="38">
        <v>2015</v>
      </c>
      <c r="BC490" s="38">
        <v>1994</v>
      </c>
      <c r="BD490" s="39">
        <v>97.75743104</v>
      </c>
      <c r="BE490" s="33">
        <f t="shared" si="53"/>
        <v>-227999.04959861794</v>
      </c>
      <c r="BF490" s="33">
        <v>2144129.0125000002</v>
      </c>
      <c r="BG490" s="33">
        <v>106509.8227</v>
      </c>
      <c r="BH490" s="33">
        <v>173541.3058</v>
      </c>
      <c r="BI490" s="33">
        <v>123108.63170138199</v>
      </c>
      <c r="BJ490" s="33">
        <v>136292.34580000001</v>
      </c>
      <c r="BK490" s="33">
        <v>125129.28260000001</v>
      </c>
      <c r="BL490" s="33">
        <v>2786450.8854999999</v>
      </c>
      <c r="BM490" s="33">
        <f t="shared" si="54"/>
        <v>11163.063200000004</v>
      </c>
      <c r="BN490" s="9"/>
      <c r="BO490" s="9"/>
      <c r="BP490" s="9"/>
      <c r="BQ490" s="9"/>
      <c r="BR490" s="9"/>
      <c r="BS490" s="9"/>
      <c r="BT490" s="9"/>
      <c r="BU490" s="9"/>
      <c r="BV490" s="33">
        <f t="shared" si="55"/>
        <v>-227999.04959861794</v>
      </c>
      <c r="BW490" s="9"/>
      <c r="BX490" s="9"/>
      <c r="BY490" s="9"/>
      <c r="BZ490" s="9"/>
      <c r="CA490" s="21"/>
      <c r="CB490" s="21"/>
      <c r="CC490" s="21"/>
      <c r="CD490" s="22"/>
      <c r="CE490" s="9"/>
      <c r="CF490" s="9"/>
      <c r="CG490" s="9"/>
      <c r="CH490" s="9"/>
      <c r="CI490" s="9"/>
      <c r="CJ490" s="9"/>
      <c r="CK490" s="9"/>
      <c r="CL490" s="9"/>
      <c r="CM490" s="10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D490" s="3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</row>
    <row r="491" spans="1:156">
      <c r="A491" s="8">
        <v>486</v>
      </c>
      <c r="B491" s="21">
        <v>2013</v>
      </c>
      <c r="C491" s="21">
        <v>1998</v>
      </c>
      <c r="D491" s="22">
        <v>141.2795888</v>
      </c>
      <c r="E491" s="9">
        <v>-16439.856599999999</v>
      </c>
      <c r="F491" s="9">
        <v>1927845.2742000001</v>
      </c>
      <c r="G491" s="9">
        <v>101672.62639999999</v>
      </c>
      <c r="H491" s="9">
        <v>415689.00060000003</v>
      </c>
      <c r="I491" s="9">
        <v>86429.856499999994</v>
      </c>
      <c r="J491" s="9">
        <v>147345.3639</v>
      </c>
      <c r="K491" s="9">
        <v>2269.3355000000001</v>
      </c>
      <c r="L491" s="9">
        <v>2693152.6425999999</v>
      </c>
      <c r="M491" s="9">
        <f t="shared" si="49"/>
        <v>145076.02840000001</v>
      </c>
      <c r="N491" s="26"/>
      <c r="O491" s="26"/>
      <c r="P491" s="26"/>
      <c r="Q491" s="26"/>
      <c r="R491" s="26"/>
      <c r="S491" s="26"/>
      <c r="T491" s="26"/>
      <c r="U491" s="26"/>
      <c r="V491" s="33">
        <f t="shared" si="50"/>
        <v>-16439.856599999999</v>
      </c>
      <c r="W491" s="26"/>
      <c r="X491" s="26"/>
      <c r="Y491" s="26"/>
      <c r="Z491" s="26"/>
      <c r="AA491" s="26"/>
      <c r="AB491" s="38">
        <v>2014</v>
      </c>
      <c r="AC491" s="38">
        <v>1981</v>
      </c>
      <c r="AD491" s="39">
        <v>140.5062116</v>
      </c>
      <c r="AE491" s="33">
        <v>124072.27</v>
      </c>
      <c r="AF491" s="33">
        <v>2015872.9277999999</v>
      </c>
      <c r="AG491" s="33">
        <v>106509.8227</v>
      </c>
      <c r="AH491" s="33">
        <v>191784.37169999999</v>
      </c>
      <c r="AI491" s="33">
        <v>75293.970400000006</v>
      </c>
      <c r="AJ491" s="33">
        <v>463302.7267</v>
      </c>
      <c r="AK491" s="33">
        <v>5376.0168999999996</v>
      </c>
      <c r="AL491" s="33">
        <v>2723315.5323000001</v>
      </c>
      <c r="AM491" s="33">
        <f t="shared" si="51"/>
        <v>457926.70980000001</v>
      </c>
      <c r="AN491" s="33"/>
      <c r="AO491" s="33"/>
      <c r="AP491" s="33"/>
      <c r="AQ491" s="33"/>
      <c r="AR491" s="33"/>
      <c r="AS491" s="33"/>
      <c r="AT491" s="33"/>
      <c r="AU491" s="33"/>
      <c r="AV491" s="33">
        <f t="shared" si="52"/>
        <v>124072.27</v>
      </c>
      <c r="AW491" s="33"/>
      <c r="AX491" s="33"/>
      <c r="AY491" s="33"/>
      <c r="AZ491" s="33"/>
      <c r="BA491" s="38">
        <v>486</v>
      </c>
      <c r="BB491" s="38">
        <v>2015</v>
      </c>
      <c r="BC491" s="38">
        <v>1982</v>
      </c>
      <c r="BD491" s="39">
        <v>170.52547989999999</v>
      </c>
      <c r="BE491" s="33">
        <f t="shared" si="53"/>
        <v>239080.28910316573</v>
      </c>
      <c r="BF491" s="33">
        <v>2095342.1767</v>
      </c>
      <c r="BG491" s="33">
        <v>106509.8227</v>
      </c>
      <c r="BH491" s="33">
        <v>186278.06210000001</v>
      </c>
      <c r="BI491" s="33">
        <v>75237.074403165403</v>
      </c>
      <c r="BJ491" s="33">
        <v>580280.0773</v>
      </c>
      <c r="BK491" s="33">
        <v>1614.9438</v>
      </c>
      <c r="BL491" s="33">
        <v>2802951.9802999999</v>
      </c>
      <c r="BM491" s="33">
        <f t="shared" si="54"/>
        <v>578665.1335</v>
      </c>
      <c r="BN491" s="9"/>
      <c r="BO491" s="9"/>
      <c r="BP491" s="9"/>
      <c r="BQ491" s="9"/>
      <c r="BR491" s="9"/>
      <c r="BS491" s="9"/>
      <c r="BT491" s="9"/>
      <c r="BU491" s="9"/>
      <c r="BV491" s="33">
        <f t="shared" si="55"/>
        <v>239080.28910316573</v>
      </c>
      <c r="BW491" s="9"/>
      <c r="BX491" s="9"/>
      <c r="BY491" s="9"/>
      <c r="BZ491" s="9"/>
      <c r="CA491" s="21"/>
      <c r="CB491" s="21"/>
      <c r="CC491" s="21"/>
      <c r="CD491" s="22"/>
      <c r="CE491" s="9"/>
      <c r="CF491" s="9"/>
      <c r="CG491" s="9"/>
      <c r="CH491" s="9"/>
      <c r="CI491" s="9"/>
      <c r="CJ491" s="9"/>
      <c r="CK491" s="9"/>
      <c r="CL491" s="9"/>
      <c r="CM491" s="10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D491" s="3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</row>
    <row r="492" spans="1:156">
      <c r="A492" s="8">
        <v>487</v>
      </c>
      <c r="B492" s="21">
        <v>2013</v>
      </c>
      <c r="C492" s="21">
        <v>1991</v>
      </c>
      <c r="D492" s="22">
        <v>149.61549260000001</v>
      </c>
      <c r="E492" s="9">
        <v>-80172.303700000004</v>
      </c>
      <c r="F492" s="9">
        <v>1927103.5189</v>
      </c>
      <c r="G492" s="9">
        <v>101672.62639999999</v>
      </c>
      <c r="H492" s="9">
        <v>415626.21919999999</v>
      </c>
      <c r="I492" s="9">
        <v>86663.643599999996</v>
      </c>
      <c r="J492" s="9">
        <v>81107.410999999993</v>
      </c>
      <c r="K492" s="9">
        <v>1677.0084999999999</v>
      </c>
      <c r="L492" s="9">
        <v>2690668.7143000001</v>
      </c>
      <c r="M492" s="9">
        <f t="shared" si="49"/>
        <v>79430.402499999997</v>
      </c>
      <c r="N492" s="26"/>
      <c r="O492" s="26"/>
      <c r="P492" s="26"/>
      <c r="Q492" s="26"/>
      <c r="R492" s="26"/>
      <c r="S492" s="26"/>
      <c r="T492" s="26"/>
      <c r="U492" s="26"/>
      <c r="V492" s="33">
        <f t="shared" si="50"/>
        <v>-80172.303700000004</v>
      </c>
      <c r="W492" s="26"/>
      <c r="X492" s="26"/>
      <c r="Y492" s="26"/>
      <c r="Z492" s="26"/>
      <c r="AA492" s="26"/>
      <c r="AB492" s="38">
        <v>2014</v>
      </c>
      <c r="AC492" s="38">
        <v>1998</v>
      </c>
      <c r="AD492" s="39">
        <v>141.2795888</v>
      </c>
      <c r="AE492" s="33">
        <v>27875.675999999999</v>
      </c>
      <c r="AF492" s="33">
        <v>2044920.9537</v>
      </c>
      <c r="AG492" s="33">
        <v>106509.8227</v>
      </c>
      <c r="AH492" s="33">
        <v>191438.0974</v>
      </c>
      <c r="AI492" s="33">
        <v>76595.454700000002</v>
      </c>
      <c r="AJ492" s="33">
        <v>337610.35019999999</v>
      </c>
      <c r="AK492" s="33">
        <v>5637.23</v>
      </c>
      <c r="AL492" s="33">
        <v>2723561.7727000001</v>
      </c>
      <c r="AM492" s="33">
        <f t="shared" si="51"/>
        <v>331973.1202</v>
      </c>
      <c r="AN492" s="33"/>
      <c r="AO492" s="33"/>
      <c r="AP492" s="33"/>
      <c r="AQ492" s="33"/>
      <c r="AR492" s="33"/>
      <c r="AS492" s="33"/>
      <c r="AT492" s="33"/>
      <c r="AU492" s="33"/>
      <c r="AV492" s="33">
        <f t="shared" si="52"/>
        <v>27875.675999999999</v>
      </c>
      <c r="AW492" s="33"/>
      <c r="AX492" s="33"/>
      <c r="AY492" s="33"/>
      <c r="AZ492" s="33"/>
      <c r="BA492" s="38">
        <v>487</v>
      </c>
      <c r="BB492" s="38">
        <v>2015</v>
      </c>
      <c r="BC492" s="38">
        <v>1999</v>
      </c>
      <c r="BD492" s="39">
        <v>160.9222432</v>
      </c>
      <c r="BE492" s="33">
        <f t="shared" si="53"/>
        <v>107220.03956281533</v>
      </c>
      <c r="BF492" s="33">
        <v>2091091.6540999999</v>
      </c>
      <c r="BG492" s="33">
        <v>106509.8227</v>
      </c>
      <c r="BH492" s="33">
        <v>184871.82819999999</v>
      </c>
      <c r="BI492" s="33">
        <v>80522.455162815299</v>
      </c>
      <c r="BJ492" s="33">
        <v>460553.72249999997</v>
      </c>
      <c r="BK492" s="33">
        <v>21913.313900000001</v>
      </c>
      <c r="BL492" s="33">
        <v>2794416.1291999999</v>
      </c>
      <c r="BM492" s="33">
        <f t="shared" si="54"/>
        <v>438640.40859999997</v>
      </c>
      <c r="BN492" s="9"/>
      <c r="BO492" s="9"/>
      <c r="BP492" s="9"/>
      <c r="BQ492" s="9"/>
      <c r="BR492" s="9"/>
      <c r="BS492" s="9"/>
      <c r="BT492" s="9"/>
      <c r="BU492" s="9"/>
      <c r="BV492" s="33">
        <f t="shared" si="55"/>
        <v>107220.03956281533</v>
      </c>
      <c r="BW492" s="9"/>
      <c r="BX492" s="9"/>
      <c r="BY492" s="9"/>
      <c r="BZ492" s="9"/>
      <c r="CA492" s="21"/>
      <c r="CB492" s="21"/>
      <c r="CC492" s="21"/>
      <c r="CD492" s="22"/>
      <c r="CE492" s="9"/>
      <c r="CF492" s="9"/>
      <c r="CG492" s="9"/>
      <c r="CH492" s="9"/>
      <c r="CI492" s="9"/>
      <c r="CJ492" s="9"/>
      <c r="CK492" s="9"/>
      <c r="CL492" s="9"/>
      <c r="CM492" s="10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D492" s="3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</row>
    <row r="493" spans="1:156">
      <c r="A493" s="8">
        <v>488</v>
      </c>
      <c r="B493" s="21">
        <v>2013</v>
      </c>
      <c r="C493" s="21">
        <v>1991</v>
      </c>
      <c r="D493" s="22">
        <v>149.61549260000001</v>
      </c>
      <c r="E493" s="9">
        <v>-51616.286099999998</v>
      </c>
      <c r="F493" s="9">
        <v>1942963.5112000001</v>
      </c>
      <c r="G493" s="9">
        <v>101672.62639999999</v>
      </c>
      <c r="H493" s="9">
        <v>415204.95919999998</v>
      </c>
      <c r="I493" s="9">
        <v>88232.344700000001</v>
      </c>
      <c r="J493" s="9">
        <v>101092.923</v>
      </c>
      <c r="K493" s="9">
        <v>11769.2706</v>
      </c>
      <c r="L493" s="9">
        <v>2689013.38</v>
      </c>
      <c r="M493" s="9">
        <f t="shared" si="49"/>
        <v>89323.652399999992</v>
      </c>
      <c r="N493" s="26"/>
      <c r="O493" s="26"/>
      <c r="P493" s="26"/>
      <c r="Q493" s="26"/>
      <c r="R493" s="26"/>
      <c r="S493" s="26"/>
      <c r="T493" s="26"/>
      <c r="U493" s="26"/>
      <c r="V493" s="33">
        <f t="shared" si="50"/>
        <v>-51616.286099999998</v>
      </c>
      <c r="W493" s="26"/>
      <c r="X493" s="26"/>
      <c r="Y493" s="26"/>
      <c r="Z493" s="26"/>
      <c r="AA493" s="26"/>
      <c r="AB493" s="38">
        <v>2014</v>
      </c>
      <c r="AC493" s="38">
        <v>1953</v>
      </c>
      <c r="AD493" s="39">
        <v>133.47564790000001</v>
      </c>
      <c r="AE493" s="33">
        <v>-4414.3213999999998</v>
      </c>
      <c r="AF493" s="33">
        <v>2055114.872</v>
      </c>
      <c r="AG493" s="33">
        <v>106509.8227</v>
      </c>
      <c r="AH493" s="33">
        <v>184636.81280000001</v>
      </c>
      <c r="AI493" s="33">
        <v>102158.32799999999</v>
      </c>
      <c r="AJ493" s="33">
        <v>310641.62569999998</v>
      </c>
      <c r="AK493" s="33">
        <v>40821.1633</v>
      </c>
      <c r="AL493" s="33">
        <v>2722654.6192999999</v>
      </c>
      <c r="AM493" s="33">
        <f t="shared" si="51"/>
        <v>269820.46239999996</v>
      </c>
      <c r="AN493" s="33"/>
      <c r="AO493" s="33"/>
      <c r="AP493" s="33"/>
      <c r="AQ493" s="33"/>
      <c r="AR493" s="33"/>
      <c r="AS493" s="33"/>
      <c r="AT493" s="33"/>
      <c r="AU493" s="33"/>
      <c r="AV493" s="33">
        <f t="shared" si="52"/>
        <v>-4414.3213999999998</v>
      </c>
      <c r="AW493" s="33"/>
      <c r="AX493" s="33"/>
      <c r="AY493" s="33"/>
      <c r="AZ493" s="33"/>
      <c r="BA493" s="38">
        <v>488</v>
      </c>
      <c r="BB493" s="38">
        <v>2015</v>
      </c>
      <c r="BC493" s="38">
        <v>1954</v>
      </c>
      <c r="BD493" s="39">
        <v>155.51180840000001</v>
      </c>
      <c r="BE493" s="33">
        <f t="shared" si="53"/>
        <v>111816.5766604105</v>
      </c>
      <c r="BF493" s="33">
        <v>2049722.3114</v>
      </c>
      <c r="BG493" s="33">
        <v>106509.8227</v>
      </c>
      <c r="BH493" s="33">
        <v>186679.674</v>
      </c>
      <c r="BI493" s="33">
        <v>73727.601560410301</v>
      </c>
      <c r="BJ493" s="33">
        <v>491419.84529999999</v>
      </c>
      <c r="BK493" s="33">
        <v>2396.4994999999999</v>
      </c>
      <c r="BL493" s="33">
        <v>2793846.1787999999</v>
      </c>
      <c r="BM493" s="33">
        <f t="shared" si="54"/>
        <v>489023.34580000001</v>
      </c>
      <c r="BN493" s="9"/>
      <c r="BO493" s="9"/>
      <c r="BP493" s="9"/>
      <c r="BQ493" s="9"/>
      <c r="BR493" s="9"/>
      <c r="BS493" s="9"/>
      <c r="BT493" s="9"/>
      <c r="BU493" s="9"/>
      <c r="BV493" s="33">
        <f t="shared" si="55"/>
        <v>111816.5766604105</v>
      </c>
      <c r="BW493" s="9"/>
      <c r="BX493" s="9"/>
      <c r="BY493" s="9"/>
      <c r="BZ493" s="9"/>
      <c r="CA493" s="21"/>
      <c r="CB493" s="21"/>
      <c r="CC493" s="21"/>
      <c r="CD493" s="22"/>
      <c r="CE493" s="9"/>
      <c r="CF493" s="9"/>
      <c r="CG493" s="9"/>
      <c r="CH493" s="9"/>
      <c r="CI493" s="9"/>
      <c r="CJ493" s="9"/>
      <c r="CK493" s="9"/>
      <c r="CL493" s="9"/>
      <c r="CM493" s="10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D493" s="3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</row>
    <row r="494" spans="1:156">
      <c r="A494" s="8">
        <v>489</v>
      </c>
      <c r="B494" s="21">
        <v>2013</v>
      </c>
      <c r="C494" s="21">
        <v>1969</v>
      </c>
      <c r="D494" s="22">
        <v>154.8868702</v>
      </c>
      <c r="E494" s="9">
        <v>-36498.699800000002</v>
      </c>
      <c r="F494" s="9">
        <v>1926369.3731</v>
      </c>
      <c r="G494" s="9">
        <v>101672.62639999999</v>
      </c>
      <c r="H494" s="9">
        <v>415568.0931</v>
      </c>
      <c r="I494" s="9">
        <v>86880.095600000001</v>
      </c>
      <c r="J494" s="9">
        <v>125324.1256</v>
      </c>
      <c r="K494" s="9">
        <v>3031.3701999999998</v>
      </c>
      <c r="L494" s="9">
        <v>2689281.6433999999</v>
      </c>
      <c r="M494" s="9">
        <f t="shared" si="49"/>
        <v>122292.75539999999</v>
      </c>
      <c r="N494" s="26"/>
      <c r="O494" s="26"/>
      <c r="P494" s="26"/>
      <c r="Q494" s="26"/>
      <c r="R494" s="26"/>
      <c r="S494" s="26"/>
      <c r="T494" s="26"/>
      <c r="U494" s="26"/>
      <c r="V494" s="33">
        <f t="shared" si="50"/>
        <v>-36498.699800000002</v>
      </c>
      <c r="W494" s="26"/>
      <c r="X494" s="26"/>
      <c r="Y494" s="26"/>
      <c r="Z494" s="26"/>
      <c r="AA494" s="26"/>
      <c r="AB494" s="38">
        <v>2014</v>
      </c>
      <c r="AC494" s="38">
        <v>1993</v>
      </c>
      <c r="AD494" s="39">
        <v>116.7870363</v>
      </c>
      <c r="AE494" s="33">
        <v>-197839.5882</v>
      </c>
      <c r="AF494" s="33">
        <v>2038077.871</v>
      </c>
      <c r="AG494" s="33">
        <v>106509.8227</v>
      </c>
      <c r="AH494" s="33">
        <v>180958.71460000001</v>
      </c>
      <c r="AI494" s="33">
        <v>115982.5925</v>
      </c>
      <c r="AJ494" s="33">
        <v>168617.40549999999</v>
      </c>
      <c r="AK494" s="33">
        <v>96431.517000000007</v>
      </c>
      <c r="AL494" s="33">
        <v>2711554.4772999999</v>
      </c>
      <c r="AM494" s="33">
        <f t="shared" si="51"/>
        <v>72185.888499999986</v>
      </c>
      <c r="AN494" s="33"/>
      <c r="AO494" s="33"/>
      <c r="AP494" s="33"/>
      <c r="AQ494" s="33"/>
      <c r="AR494" s="33"/>
      <c r="AS494" s="33"/>
      <c r="AT494" s="33"/>
      <c r="AU494" s="33"/>
      <c r="AV494" s="33">
        <f t="shared" si="52"/>
        <v>-197839.5882</v>
      </c>
      <c r="AW494" s="33"/>
      <c r="AX494" s="33"/>
      <c r="AY494" s="33"/>
      <c r="AZ494" s="33"/>
      <c r="BA494" s="38">
        <v>489</v>
      </c>
      <c r="BB494" s="38">
        <v>2015</v>
      </c>
      <c r="BC494" s="38">
        <v>1994</v>
      </c>
      <c r="BD494" s="39">
        <v>97.75743104</v>
      </c>
      <c r="BE494" s="33">
        <f t="shared" si="53"/>
        <v>-219534.35960953357</v>
      </c>
      <c r="BF494" s="33">
        <v>2118516.4448000002</v>
      </c>
      <c r="BG494" s="33">
        <v>106509.8227</v>
      </c>
      <c r="BH494" s="33">
        <v>177353.26610000001</v>
      </c>
      <c r="BI494" s="33">
        <v>108781.24169046601</v>
      </c>
      <c r="BJ494" s="33">
        <v>106035.4458</v>
      </c>
      <c r="BK494" s="33">
        <v>76752.348499999993</v>
      </c>
      <c r="BL494" s="33">
        <v>2759978.2322</v>
      </c>
      <c r="BM494" s="33">
        <f t="shared" si="54"/>
        <v>29283.097300000009</v>
      </c>
      <c r="BN494" s="9"/>
      <c r="BO494" s="9"/>
      <c r="BP494" s="9"/>
      <c r="BQ494" s="9"/>
      <c r="BR494" s="9"/>
      <c r="BS494" s="9"/>
      <c r="BT494" s="9"/>
      <c r="BU494" s="9"/>
      <c r="BV494" s="33">
        <f t="shared" si="55"/>
        <v>-219534.35960953357</v>
      </c>
      <c r="BW494" s="9"/>
      <c r="BX494" s="9"/>
      <c r="BY494" s="9"/>
      <c r="BZ494" s="9"/>
      <c r="CA494" s="21"/>
      <c r="CB494" s="21"/>
      <c r="CC494" s="21"/>
      <c r="CD494" s="22"/>
      <c r="CE494" s="9"/>
      <c r="CF494" s="9"/>
      <c r="CG494" s="9"/>
      <c r="CH494" s="9"/>
      <c r="CI494" s="9"/>
      <c r="CJ494" s="9"/>
      <c r="CK494" s="9"/>
      <c r="CL494" s="9"/>
      <c r="CM494" s="10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D494" s="3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</row>
    <row r="495" spans="1:156">
      <c r="A495" s="8">
        <v>490</v>
      </c>
      <c r="B495" s="21">
        <v>2013</v>
      </c>
      <c r="C495" s="21">
        <v>1999</v>
      </c>
      <c r="D495" s="22">
        <v>160.9222432</v>
      </c>
      <c r="E495" s="9">
        <v>-91014.505900000004</v>
      </c>
      <c r="F495" s="9">
        <v>1940140.3032</v>
      </c>
      <c r="G495" s="9">
        <v>101672.62639999999</v>
      </c>
      <c r="H495" s="9">
        <v>415895.61609999998</v>
      </c>
      <c r="I495" s="9">
        <v>85660.455199999997</v>
      </c>
      <c r="J495" s="9">
        <v>51512.077100000002</v>
      </c>
      <c r="K495" s="9">
        <v>2495.2377000000001</v>
      </c>
      <c r="L495" s="9">
        <v>2683400.3462999999</v>
      </c>
      <c r="M495" s="9">
        <f t="shared" si="49"/>
        <v>49016.839400000004</v>
      </c>
      <c r="N495" s="26"/>
      <c r="O495" s="26"/>
      <c r="P495" s="26"/>
      <c r="Q495" s="26"/>
      <c r="R495" s="26"/>
      <c r="S495" s="26"/>
      <c r="T495" s="26"/>
      <c r="U495" s="26"/>
      <c r="V495" s="33">
        <f t="shared" si="50"/>
        <v>-91014.505900000004</v>
      </c>
      <c r="W495" s="26"/>
      <c r="X495" s="26"/>
      <c r="Y495" s="26"/>
      <c r="Z495" s="26"/>
      <c r="AA495" s="26"/>
      <c r="AB495" s="38">
        <v>2014</v>
      </c>
      <c r="AC495" s="38">
        <v>1981</v>
      </c>
      <c r="AD495" s="39">
        <v>140.5062116</v>
      </c>
      <c r="AE495" s="33">
        <v>163818.78510000001</v>
      </c>
      <c r="AF495" s="33">
        <v>2045245.0212999999</v>
      </c>
      <c r="AG495" s="33">
        <v>106509.8227</v>
      </c>
      <c r="AH495" s="33">
        <v>191825.4878</v>
      </c>
      <c r="AI495" s="33">
        <v>75139.434099999999</v>
      </c>
      <c r="AJ495" s="33">
        <v>472323.88669999997</v>
      </c>
      <c r="AK495" s="33">
        <v>6019.0751</v>
      </c>
      <c r="AL495" s="33">
        <v>2721205.7924000002</v>
      </c>
      <c r="AM495" s="33">
        <f t="shared" si="51"/>
        <v>466304.81159999996</v>
      </c>
      <c r="AN495" s="33"/>
      <c r="AO495" s="33"/>
      <c r="AP495" s="33"/>
      <c r="AQ495" s="33"/>
      <c r="AR495" s="33"/>
      <c r="AS495" s="33"/>
      <c r="AT495" s="33"/>
      <c r="AU495" s="33"/>
      <c r="AV495" s="33">
        <f t="shared" si="52"/>
        <v>163818.78510000001</v>
      </c>
      <c r="AW495" s="33"/>
      <c r="AX495" s="33"/>
      <c r="AY495" s="33"/>
      <c r="AZ495" s="33"/>
      <c r="BA495" s="38">
        <v>490</v>
      </c>
      <c r="BB495" s="38">
        <v>2015</v>
      </c>
      <c r="BC495" s="38">
        <v>1982</v>
      </c>
      <c r="BD495" s="39">
        <v>170.52547989999999</v>
      </c>
      <c r="BE495" s="33">
        <f t="shared" si="53"/>
        <v>107526.11139261955</v>
      </c>
      <c r="BF495" s="33">
        <v>2051458.7514</v>
      </c>
      <c r="BG495" s="33">
        <v>106509.8227</v>
      </c>
      <c r="BH495" s="33">
        <v>186664.4987</v>
      </c>
      <c r="BI495" s="33">
        <v>73784.638492619604</v>
      </c>
      <c r="BJ495" s="33">
        <v>494642.43489999999</v>
      </c>
      <c r="BK495" s="33">
        <v>3098.3957999999998</v>
      </c>
      <c r="BL495" s="33">
        <v>2802435.639</v>
      </c>
      <c r="BM495" s="33">
        <f t="shared" si="54"/>
        <v>491544.03909999999</v>
      </c>
      <c r="BN495" s="9"/>
      <c r="BO495" s="9"/>
      <c r="BP495" s="9"/>
      <c r="BQ495" s="9"/>
      <c r="BR495" s="9"/>
      <c r="BS495" s="9"/>
      <c r="BT495" s="9"/>
      <c r="BU495" s="9"/>
      <c r="BV495" s="33">
        <f t="shared" si="55"/>
        <v>107526.11139261955</v>
      </c>
      <c r="BW495" s="9"/>
      <c r="BX495" s="9"/>
      <c r="BY495" s="9"/>
      <c r="BZ495" s="9"/>
      <c r="CA495" s="21"/>
      <c r="CB495" s="21"/>
      <c r="CC495" s="21"/>
      <c r="CD495" s="22"/>
      <c r="CE495" s="9"/>
      <c r="CF495" s="9"/>
      <c r="CG495" s="9"/>
      <c r="CH495" s="9"/>
      <c r="CI495" s="9"/>
      <c r="CJ495" s="9"/>
      <c r="CK495" s="9"/>
      <c r="CL495" s="9"/>
      <c r="CM495" s="10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D495" s="3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</row>
    <row r="496" spans="1:156">
      <c r="A496" s="8">
        <v>491</v>
      </c>
      <c r="B496" s="21">
        <v>2013</v>
      </c>
      <c r="C496" s="21">
        <v>1958</v>
      </c>
      <c r="D496" s="22">
        <v>135.44914199999999</v>
      </c>
      <c r="E496" s="9">
        <v>-17632.289799999999</v>
      </c>
      <c r="F496" s="9">
        <v>1986303.1525000001</v>
      </c>
      <c r="G496" s="9">
        <v>101672.62639999999</v>
      </c>
      <c r="H496" s="9">
        <v>414524.71730000002</v>
      </c>
      <c r="I496" s="9">
        <v>90765.450200000007</v>
      </c>
      <c r="J496" s="9">
        <v>119395.2237</v>
      </c>
      <c r="K496" s="9">
        <v>37357.946499999998</v>
      </c>
      <c r="L496" s="9">
        <v>2692935.5134999999</v>
      </c>
      <c r="M496" s="9">
        <f t="shared" si="49"/>
        <v>82037.277200000011</v>
      </c>
      <c r="N496" s="26"/>
      <c r="O496" s="26"/>
      <c r="P496" s="26"/>
      <c r="Q496" s="26"/>
      <c r="R496" s="26"/>
      <c r="S496" s="26"/>
      <c r="T496" s="26"/>
      <c r="U496" s="26"/>
      <c r="V496" s="33">
        <f t="shared" si="50"/>
        <v>-17632.289799999999</v>
      </c>
      <c r="W496" s="26"/>
      <c r="X496" s="26"/>
      <c r="Y496" s="26"/>
      <c r="Z496" s="26"/>
      <c r="AA496" s="26"/>
      <c r="AB496" s="38">
        <v>2014</v>
      </c>
      <c r="AC496" s="38">
        <v>1978</v>
      </c>
      <c r="AD496" s="39">
        <v>138.30665930000001</v>
      </c>
      <c r="AE496" s="33">
        <v>50304.664700000001</v>
      </c>
      <c r="AF496" s="33">
        <v>2055664.8644000001</v>
      </c>
      <c r="AG496" s="33">
        <v>106509.8227</v>
      </c>
      <c r="AH496" s="33">
        <v>187890.6783</v>
      </c>
      <c r="AI496" s="33">
        <v>89928.557199999996</v>
      </c>
      <c r="AJ496" s="33">
        <v>369763.39049999998</v>
      </c>
      <c r="AK496" s="33">
        <v>41176.936699999998</v>
      </c>
      <c r="AL496" s="33">
        <v>2718275.7116</v>
      </c>
      <c r="AM496" s="33">
        <f t="shared" si="51"/>
        <v>328586.45379999996</v>
      </c>
      <c r="AN496" s="33"/>
      <c r="AO496" s="33"/>
      <c r="AP496" s="33"/>
      <c r="AQ496" s="33"/>
      <c r="AR496" s="33"/>
      <c r="AS496" s="33"/>
      <c r="AT496" s="33"/>
      <c r="AU496" s="33"/>
      <c r="AV496" s="33">
        <f t="shared" si="52"/>
        <v>50304.664700000001</v>
      </c>
      <c r="AW496" s="33"/>
      <c r="AX496" s="33"/>
      <c r="AY496" s="33"/>
      <c r="AZ496" s="33"/>
      <c r="BA496" s="38">
        <v>491</v>
      </c>
      <c r="BB496" s="38">
        <v>2015</v>
      </c>
      <c r="BC496" s="38">
        <v>1979</v>
      </c>
      <c r="BD496" s="39">
        <v>108.16205739999999</v>
      </c>
      <c r="BE496" s="33">
        <f t="shared" si="53"/>
        <v>-139198.56826835265</v>
      </c>
      <c r="BF496" s="33">
        <v>2100474.9572999999</v>
      </c>
      <c r="BG496" s="33">
        <v>106509.8227</v>
      </c>
      <c r="BH496" s="33">
        <v>179818.1986</v>
      </c>
      <c r="BI496" s="33">
        <v>99516.703931647498</v>
      </c>
      <c r="BJ496" s="33">
        <v>247654.08199999999</v>
      </c>
      <c r="BK496" s="33">
        <v>77191.076199999996</v>
      </c>
      <c r="BL496" s="33">
        <v>2795981.2566</v>
      </c>
      <c r="BM496" s="33">
        <f t="shared" si="54"/>
        <v>170463.00579999998</v>
      </c>
      <c r="BN496" s="9"/>
      <c r="BO496" s="9"/>
      <c r="BP496" s="9"/>
      <c r="BQ496" s="9"/>
      <c r="BR496" s="9"/>
      <c r="BS496" s="9"/>
      <c r="BT496" s="9"/>
      <c r="BU496" s="9"/>
      <c r="BV496" s="33">
        <f t="shared" si="55"/>
        <v>-139198.56826835265</v>
      </c>
      <c r="BW496" s="9"/>
      <c r="BX496" s="9"/>
      <c r="BY496" s="9"/>
      <c r="BZ496" s="9"/>
      <c r="CA496" s="21"/>
      <c r="CB496" s="21"/>
      <c r="CC496" s="21"/>
      <c r="CD496" s="22"/>
      <c r="CE496" s="9"/>
      <c r="CF496" s="9"/>
      <c r="CG496" s="9"/>
      <c r="CH496" s="9"/>
      <c r="CI496" s="9"/>
      <c r="CJ496" s="9"/>
      <c r="CK496" s="9"/>
      <c r="CL496" s="9"/>
      <c r="CM496" s="10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D496" s="3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</row>
    <row r="497" spans="1:156">
      <c r="A497" s="8">
        <v>492</v>
      </c>
      <c r="B497" s="21">
        <v>2013</v>
      </c>
      <c r="C497" s="21">
        <v>1988</v>
      </c>
      <c r="D497" s="22">
        <v>96.405491260000005</v>
      </c>
      <c r="E497" s="9">
        <v>7146.8010999999997</v>
      </c>
      <c r="F497" s="9">
        <v>1957594.2445</v>
      </c>
      <c r="G497" s="9">
        <v>101672.62639999999</v>
      </c>
      <c r="H497" s="9">
        <v>414338.95919999998</v>
      </c>
      <c r="I497" s="9">
        <v>91457.182000000001</v>
      </c>
      <c r="J497" s="9">
        <v>145423.1109</v>
      </c>
      <c r="K497" s="9">
        <v>11968.328100000001</v>
      </c>
      <c r="L497" s="9">
        <v>2691370.9937999998</v>
      </c>
      <c r="M497" s="9">
        <f t="shared" si="49"/>
        <v>133454.78279999999</v>
      </c>
      <c r="N497" s="26"/>
      <c r="O497" s="26"/>
      <c r="P497" s="26"/>
      <c r="Q497" s="26"/>
      <c r="R497" s="26"/>
      <c r="S497" s="26"/>
      <c r="T497" s="26"/>
      <c r="U497" s="26"/>
      <c r="V497" s="33">
        <f t="shared" si="50"/>
        <v>7146.8010999999997</v>
      </c>
      <c r="W497" s="26"/>
      <c r="X497" s="26"/>
      <c r="Y497" s="26"/>
      <c r="Z497" s="26"/>
      <c r="AA497" s="26"/>
      <c r="AB497" s="38">
        <v>2014</v>
      </c>
      <c r="AC497" s="38">
        <v>1955</v>
      </c>
      <c r="AD497" s="39">
        <v>130.9657498</v>
      </c>
      <c r="AE497" s="33">
        <v>-56828.5815</v>
      </c>
      <c r="AF497" s="33">
        <v>2086036.2313000001</v>
      </c>
      <c r="AG497" s="33">
        <v>106509.8227</v>
      </c>
      <c r="AH497" s="33">
        <v>182872.73379999999</v>
      </c>
      <c r="AI497" s="33">
        <v>108788.6823</v>
      </c>
      <c r="AJ497" s="33">
        <v>274932.29800000001</v>
      </c>
      <c r="AK497" s="33">
        <v>92363.303499999995</v>
      </c>
      <c r="AL497" s="33">
        <v>2723605.0460999999</v>
      </c>
      <c r="AM497" s="33">
        <f t="shared" si="51"/>
        <v>182568.99450000003</v>
      </c>
      <c r="AN497" s="33"/>
      <c r="AO497" s="33"/>
      <c r="AP497" s="33"/>
      <c r="AQ497" s="33"/>
      <c r="AR497" s="33"/>
      <c r="AS497" s="33"/>
      <c r="AT497" s="33"/>
      <c r="AU497" s="33"/>
      <c r="AV497" s="33">
        <f t="shared" si="52"/>
        <v>-56828.5815</v>
      </c>
      <c r="AW497" s="33"/>
      <c r="AX497" s="33"/>
      <c r="AY497" s="33"/>
      <c r="AZ497" s="33"/>
      <c r="BA497" s="38">
        <v>492</v>
      </c>
      <c r="BB497" s="38">
        <v>2015</v>
      </c>
      <c r="BC497" s="38">
        <v>1956</v>
      </c>
      <c r="BD497" s="39">
        <v>179.89372280000001</v>
      </c>
      <c r="BE497" s="33">
        <f t="shared" si="53"/>
        <v>383019.24021614669</v>
      </c>
      <c r="BF497" s="33">
        <v>2102132.8601000002</v>
      </c>
      <c r="BG497" s="33">
        <v>106509.8227</v>
      </c>
      <c r="BH497" s="33">
        <v>185398.68700000001</v>
      </c>
      <c r="BI497" s="33">
        <v>78542.237516146793</v>
      </c>
      <c r="BJ497" s="33">
        <v>744424.1067</v>
      </c>
      <c r="BK497" s="33">
        <v>8523.7289999999994</v>
      </c>
      <c r="BL497" s="33">
        <v>2825464.7448</v>
      </c>
      <c r="BM497" s="33">
        <f t="shared" si="54"/>
        <v>735900.37769999995</v>
      </c>
      <c r="BN497" s="9"/>
      <c r="BO497" s="9"/>
      <c r="BP497" s="9"/>
      <c r="BQ497" s="9"/>
      <c r="BR497" s="9"/>
      <c r="BS497" s="9"/>
      <c r="BT497" s="9"/>
      <c r="BU497" s="9"/>
      <c r="BV497" s="33">
        <f t="shared" si="55"/>
        <v>383019.24021614669</v>
      </c>
      <c r="BW497" s="9"/>
      <c r="BX497" s="9"/>
      <c r="BY497" s="9"/>
      <c r="BZ497" s="9"/>
      <c r="CA497" s="21"/>
      <c r="CB497" s="21"/>
      <c r="CC497" s="21"/>
      <c r="CD497" s="22"/>
      <c r="CE497" s="9"/>
      <c r="CF497" s="9"/>
      <c r="CG497" s="9"/>
      <c r="CH497" s="9"/>
      <c r="CI497" s="9"/>
      <c r="CJ497" s="9"/>
      <c r="CK497" s="9"/>
      <c r="CL497" s="9"/>
      <c r="CM497" s="10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D497" s="3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</row>
    <row r="498" spans="1:156">
      <c r="A498" s="8">
        <v>493</v>
      </c>
      <c r="B498" s="21">
        <v>2013</v>
      </c>
      <c r="C498" s="21">
        <v>1957</v>
      </c>
      <c r="D498" s="22">
        <v>143.02299429999999</v>
      </c>
      <c r="E498" s="9">
        <v>-67591.964699999997</v>
      </c>
      <c r="F498" s="9">
        <v>1953100.4379</v>
      </c>
      <c r="G498" s="9">
        <v>101672.62639999999</v>
      </c>
      <c r="H498" s="9">
        <v>415347.58260000002</v>
      </c>
      <c r="I498" s="9">
        <v>87701.239199999996</v>
      </c>
      <c r="J498" s="9">
        <v>93823.838099999994</v>
      </c>
      <c r="K498" s="9">
        <v>25312.822700000001</v>
      </c>
      <c r="L498" s="9">
        <v>2693924.8662999999</v>
      </c>
      <c r="M498" s="9">
        <f t="shared" si="49"/>
        <v>68511.015399999989</v>
      </c>
      <c r="N498" s="26"/>
      <c r="O498" s="26"/>
      <c r="P498" s="26"/>
      <c r="Q498" s="26"/>
      <c r="R498" s="26"/>
      <c r="S498" s="26"/>
      <c r="T498" s="26"/>
      <c r="U498" s="26"/>
      <c r="V498" s="33">
        <f t="shared" si="50"/>
        <v>-67591.964699999997</v>
      </c>
      <c r="W498" s="26"/>
      <c r="X498" s="26"/>
      <c r="Y498" s="26"/>
      <c r="Z498" s="26"/>
      <c r="AA498" s="26"/>
      <c r="AB498" s="38">
        <v>2014</v>
      </c>
      <c r="AC498" s="38">
        <v>1983</v>
      </c>
      <c r="AD498" s="39">
        <v>158.51116959999999</v>
      </c>
      <c r="AE498" s="33">
        <v>143160.845</v>
      </c>
      <c r="AF498" s="33">
        <v>2080901.6126999999</v>
      </c>
      <c r="AG498" s="33">
        <v>106509.8227</v>
      </c>
      <c r="AH498" s="33">
        <v>192889.2795</v>
      </c>
      <c r="AI498" s="33">
        <v>71141.134600000005</v>
      </c>
      <c r="AJ498" s="33">
        <v>417297.16409999999</v>
      </c>
      <c r="AK498" s="33">
        <v>2787.5464000000002</v>
      </c>
      <c r="AL498" s="33">
        <v>2722790.6222000001</v>
      </c>
      <c r="AM498" s="33">
        <f t="shared" si="51"/>
        <v>414509.6177</v>
      </c>
      <c r="AN498" s="33"/>
      <c r="AO498" s="33"/>
      <c r="AP498" s="33"/>
      <c r="AQ498" s="33"/>
      <c r="AR498" s="33"/>
      <c r="AS498" s="33"/>
      <c r="AT498" s="33"/>
      <c r="AU498" s="33"/>
      <c r="AV498" s="33">
        <f t="shared" si="52"/>
        <v>143160.845</v>
      </c>
      <c r="AW498" s="33"/>
      <c r="AX498" s="33"/>
      <c r="AY498" s="33"/>
      <c r="AZ498" s="33"/>
      <c r="BA498" s="38">
        <v>493</v>
      </c>
      <c r="BB498" s="38">
        <v>2015</v>
      </c>
      <c r="BC498" s="38">
        <v>1984</v>
      </c>
      <c r="BD498" s="39">
        <v>159.0187081</v>
      </c>
      <c r="BE498" s="33">
        <f t="shared" si="53"/>
        <v>286455.93401136901</v>
      </c>
      <c r="BF498" s="33">
        <v>2165930.9656000002</v>
      </c>
      <c r="BG498" s="33">
        <v>106509.8227</v>
      </c>
      <c r="BH498" s="33">
        <v>186109.61439999999</v>
      </c>
      <c r="BI498" s="33">
        <v>75870.191111368898</v>
      </c>
      <c r="BJ498" s="33">
        <v>562280.04339999997</v>
      </c>
      <c r="BK498" s="33">
        <v>8682.2039999999997</v>
      </c>
      <c r="BL498" s="33">
        <v>2801562.4992</v>
      </c>
      <c r="BM498" s="33">
        <f t="shared" si="54"/>
        <v>553597.83939999994</v>
      </c>
      <c r="BN498" s="9"/>
      <c r="BO498" s="9"/>
      <c r="BP498" s="9"/>
      <c r="BQ498" s="9"/>
      <c r="BR498" s="9"/>
      <c r="BS498" s="9"/>
      <c r="BT498" s="9"/>
      <c r="BU498" s="9"/>
      <c r="BV498" s="33">
        <f t="shared" si="55"/>
        <v>286455.93401136901</v>
      </c>
      <c r="BW498" s="9"/>
      <c r="BX498" s="9"/>
      <c r="BY498" s="9"/>
      <c r="BZ498" s="9"/>
      <c r="CA498" s="21"/>
      <c r="CB498" s="21"/>
      <c r="CC498" s="21"/>
      <c r="CD498" s="22"/>
      <c r="CE498" s="9"/>
      <c r="CF498" s="9"/>
      <c r="CG498" s="9"/>
      <c r="CH498" s="9"/>
      <c r="CI498" s="9"/>
      <c r="CJ498" s="9"/>
      <c r="CK498" s="9"/>
      <c r="CL498" s="9"/>
      <c r="CM498" s="10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D498" s="3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</row>
    <row r="499" spans="1:156">
      <c r="A499" s="8">
        <v>494</v>
      </c>
      <c r="B499" s="21">
        <v>2013</v>
      </c>
      <c r="C499" s="21">
        <v>1974</v>
      </c>
      <c r="D499" s="22">
        <v>194.84334010000001</v>
      </c>
      <c r="E499" s="9">
        <v>-84428.938399999999</v>
      </c>
      <c r="F499" s="9">
        <v>1941878.4912</v>
      </c>
      <c r="G499" s="9">
        <v>101672.62639999999</v>
      </c>
      <c r="H499" s="9">
        <v>415648.11430000002</v>
      </c>
      <c r="I499" s="9">
        <v>86582.110199999996</v>
      </c>
      <c r="J499" s="9">
        <v>66148.097999999998</v>
      </c>
      <c r="K499" s="9">
        <v>15321.0491</v>
      </c>
      <c r="L499" s="9">
        <v>2681037.3294000002</v>
      </c>
      <c r="M499" s="9">
        <f t="shared" si="49"/>
        <v>50827.048899999994</v>
      </c>
      <c r="N499" s="26"/>
      <c r="O499" s="26"/>
      <c r="P499" s="26"/>
      <c r="Q499" s="26"/>
      <c r="R499" s="26"/>
      <c r="S499" s="26"/>
      <c r="T499" s="26"/>
      <c r="U499" s="26"/>
      <c r="V499" s="33">
        <f t="shared" si="50"/>
        <v>-84428.938399999999</v>
      </c>
      <c r="W499" s="26"/>
      <c r="X499" s="26"/>
      <c r="Y499" s="26"/>
      <c r="Z499" s="26"/>
      <c r="AA499" s="26"/>
      <c r="AB499" s="38">
        <v>2014</v>
      </c>
      <c r="AC499" s="38">
        <v>1935</v>
      </c>
      <c r="AD499" s="39">
        <v>122.9110288</v>
      </c>
      <c r="AE499" s="33">
        <v>60523.172500000001</v>
      </c>
      <c r="AF499" s="33">
        <v>2034243.1059000001</v>
      </c>
      <c r="AG499" s="33">
        <v>106509.8227</v>
      </c>
      <c r="AH499" s="33">
        <v>185170.1433</v>
      </c>
      <c r="AI499" s="33">
        <v>100153.7862</v>
      </c>
      <c r="AJ499" s="33">
        <v>372862.71889999998</v>
      </c>
      <c r="AK499" s="33">
        <v>23873.313200000001</v>
      </c>
      <c r="AL499" s="33">
        <v>2714543.0913</v>
      </c>
      <c r="AM499" s="33">
        <f t="shared" si="51"/>
        <v>348989.4057</v>
      </c>
      <c r="AN499" s="33"/>
      <c r="AO499" s="33"/>
      <c r="AP499" s="33"/>
      <c r="AQ499" s="33"/>
      <c r="AR499" s="33"/>
      <c r="AS499" s="33"/>
      <c r="AT499" s="33"/>
      <c r="AU499" s="33"/>
      <c r="AV499" s="33">
        <f t="shared" si="52"/>
        <v>60523.172500000001</v>
      </c>
      <c r="AW499" s="33"/>
      <c r="AX499" s="33"/>
      <c r="AY499" s="33"/>
      <c r="AZ499" s="33"/>
      <c r="BA499" s="38">
        <v>494</v>
      </c>
      <c r="BB499" s="38">
        <v>2015</v>
      </c>
      <c r="BC499" s="38">
        <v>1936</v>
      </c>
      <c r="BD499" s="39">
        <v>113.9190562</v>
      </c>
      <c r="BE499" s="33">
        <f t="shared" si="53"/>
        <v>-221820.23863445176</v>
      </c>
      <c r="BF499" s="33">
        <v>2026782.9649</v>
      </c>
      <c r="BG499" s="33">
        <v>106509.8227</v>
      </c>
      <c r="BH499" s="33">
        <v>171313.2721</v>
      </c>
      <c r="BI499" s="33">
        <v>131482.77666554801</v>
      </c>
      <c r="BJ499" s="33">
        <v>204118.1771</v>
      </c>
      <c r="BK499" s="33">
        <v>70579.946899999995</v>
      </c>
      <c r="BL499" s="33">
        <v>2791447.3051999998</v>
      </c>
      <c r="BM499" s="33">
        <f t="shared" si="54"/>
        <v>133538.23019999999</v>
      </c>
      <c r="BN499" s="9"/>
      <c r="BO499" s="9"/>
      <c r="BP499" s="9"/>
      <c r="BQ499" s="9"/>
      <c r="BR499" s="9"/>
      <c r="BS499" s="9"/>
      <c r="BT499" s="9"/>
      <c r="BU499" s="9"/>
      <c r="BV499" s="33">
        <f t="shared" si="55"/>
        <v>-221820.23863445176</v>
      </c>
      <c r="BW499" s="9"/>
      <c r="BX499" s="9"/>
      <c r="BY499" s="9"/>
      <c r="BZ499" s="9"/>
      <c r="CA499" s="21"/>
      <c r="CB499" s="21"/>
      <c r="CC499" s="21"/>
      <c r="CD499" s="22"/>
      <c r="CE499" s="9"/>
      <c r="CF499" s="9"/>
      <c r="CG499" s="9"/>
      <c r="CH499" s="9"/>
      <c r="CI499" s="9"/>
      <c r="CJ499" s="9"/>
      <c r="CK499" s="9"/>
      <c r="CL499" s="9"/>
      <c r="CM499" s="10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D499" s="3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</row>
    <row r="500" spans="1:156">
      <c r="A500" s="8">
        <v>495</v>
      </c>
      <c r="B500" s="21">
        <v>2013</v>
      </c>
      <c r="C500" s="21">
        <v>1970</v>
      </c>
      <c r="D500" s="22">
        <v>124.7922181</v>
      </c>
      <c r="E500" s="9">
        <v>-56037.729899999998</v>
      </c>
      <c r="F500" s="9">
        <v>1959276.2116</v>
      </c>
      <c r="G500" s="9">
        <v>101672.62639999999</v>
      </c>
      <c r="H500" s="9">
        <v>415172.1911</v>
      </c>
      <c r="I500" s="9">
        <v>88354.367599999998</v>
      </c>
      <c r="J500" s="9">
        <v>82238.7886</v>
      </c>
      <c r="K500" s="9">
        <v>17909.194500000001</v>
      </c>
      <c r="L500" s="9">
        <v>2684842.7206999999</v>
      </c>
      <c r="M500" s="9">
        <f t="shared" si="49"/>
        <v>64329.594100000002</v>
      </c>
      <c r="N500" s="26"/>
      <c r="O500" s="26"/>
      <c r="P500" s="26"/>
      <c r="Q500" s="26"/>
      <c r="R500" s="26"/>
      <c r="S500" s="26"/>
      <c r="T500" s="26"/>
      <c r="U500" s="26"/>
      <c r="V500" s="33">
        <f t="shared" si="50"/>
        <v>-56037.729899999998</v>
      </c>
      <c r="W500" s="26"/>
      <c r="X500" s="26"/>
      <c r="Y500" s="26"/>
      <c r="Z500" s="26"/>
      <c r="AA500" s="26"/>
      <c r="AB500" s="38">
        <v>2014</v>
      </c>
      <c r="AC500" s="38">
        <v>1960</v>
      </c>
      <c r="AD500" s="39">
        <v>144.04261149999999</v>
      </c>
      <c r="AE500" s="33">
        <v>190975.65119999999</v>
      </c>
      <c r="AF500" s="33">
        <v>2068370.3418000001</v>
      </c>
      <c r="AG500" s="33">
        <v>106509.8227</v>
      </c>
      <c r="AH500" s="33">
        <v>192105.45730000001</v>
      </c>
      <c r="AI500" s="33">
        <v>74087.158599999995</v>
      </c>
      <c r="AJ500" s="33">
        <v>477088.85509999999</v>
      </c>
      <c r="AK500" s="33">
        <v>5092.2076999999999</v>
      </c>
      <c r="AL500" s="33">
        <v>2722093.7765000002</v>
      </c>
      <c r="AM500" s="33">
        <f t="shared" si="51"/>
        <v>471996.64739999996</v>
      </c>
      <c r="AN500" s="33"/>
      <c r="AO500" s="33"/>
      <c r="AP500" s="33"/>
      <c r="AQ500" s="33"/>
      <c r="AR500" s="33"/>
      <c r="AS500" s="33"/>
      <c r="AT500" s="33"/>
      <c r="AU500" s="33"/>
      <c r="AV500" s="33">
        <f t="shared" si="52"/>
        <v>190975.65119999999</v>
      </c>
      <c r="AW500" s="33"/>
      <c r="AX500" s="33"/>
      <c r="AY500" s="33"/>
      <c r="AZ500" s="33"/>
      <c r="BA500" s="38">
        <v>495</v>
      </c>
      <c r="BB500" s="38">
        <v>2015</v>
      </c>
      <c r="BC500" s="38">
        <v>1961</v>
      </c>
      <c r="BD500" s="39">
        <v>139.37192200000001</v>
      </c>
      <c r="BE500" s="33">
        <f t="shared" si="53"/>
        <v>15850.575896181632</v>
      </c>
      <c r="BF500" s="33">
        <v>2111022.9410000001</v>
      </c>
      <c r="BG500" s="33">
        <v>106509.8227</v>
      </c>
      <c r="BH500" s="33">
        <v>185347.32709999999</v>
      </c>
      <c r="BI500" s="33">
        <v>78735.275396181503</v>
      </c>
      <c r="BJ500" s="33">
        <v>338235.61930000002</v>
      </c>
      <c r="BK500" s="33">
        <v>21437.155699999999</v>
      </c>
      <c r="BL500" s="33">
        <v>2782563.2538999999</v>
      </c>
      <c r="BM500" s="33">
        <f t="shared" si="54"/>
        <v>316798.46360000002</v>
      </c>
      <c r="BN500" s="9"/>
      <c r="BO500" s="9"/>
      <c r="BP500" s="9"/>
      <c r="BQ500" s="9"/>
      <c r="BR500" s="9"/>
      <c r="BS500" s="9"/>
      <c r="BT500" s="9"/>
      <c r="BU500" s="9"/>
      <c r="BV500" s="33">
        <f t="shared" si="55"/>
        <v>15850.575896181632</v>
      </c>
      <c r="BW500" s="9"/>
      <c r="BX500" s="9"/>
      <c r="BY500" s="9"/>
      <c r="BZ500" s="9"/>
      <c r="CA500" s="21"/>
      <c r="CB500" s="21"/>
      <c r="CC500" s="21"/>
      <c r="CD500" s="22"/>
      <c r="CE500" s="9"/>
      <c r="CF500" s="9"/>
      <c r="CG500" s="9"/>
      <c r="CH500" s="9"/>
      <c r="CI500" s="9"/>
      <c r="CJ500" s="9"/>
      <c r="CK500" s="9"/>
      <c r="CL500" s="9"/>
      <c r="CM500" s="10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D500" s="3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</row>
    <row r="501" spans="1:156">
      <c r="A501" s="8">
        <v>496</v>
      </c>
      <c r="B501" s="21">
        <v>2013</v>
      </c>
      <c r="C501" s="21">
        <v>1995</v>
      </c>
      <c r="D501" s="22">
        <v>131.04328570000001</v>
      </c>
      <c r="E501" s="9">
        <v>-24350.869200000001</v>
      </c>
      <c r="F501" s="9">
        <v>1939843.7169000001</v>
      </c>
      <c r="G501" s="9">
        <v>101672.62639999999</v>
      </c>
      <c r="H501" s="9">
        <v>415831.6715</v>
      </c>
      <c r="I501" s="9">
        <v>85898.574200000003</v>
      </c>
      <c r="J501" s="9">
        <v>122821.2516</v>
      </c>
      <c r="K501" s="9">
        <v>3115.1354999999999</v>
      </c>
      <c r="L501" s="9">
        <v>2687303.5743</v>
      </c>
      <c r="M501" s="9">
        <f t="shared" si="49"/>
        <v>119706.1161</v>
      </c>
      <c r="N501" s="26"/>
      <c r="O501" s="26"/>
      <c r="P501" s="26"/>
      <c r="Q501" s="26"/>
      <c r="R501" s="26"/>
      <c r="S501" s="26"/>
      <c r="T501" s="26"/>
      <c r="U501" s="26"/>
      <c r="V501" s="33">
        <f t="shared" si="50"/>
        <v>-24350.869200000001</v>
      </c>
      <c r="W501" s="26"/>
      <c r="X501" s="26"/>
      <c r="Y501" s="26"/>
      <c r="Z501" s="26"/>
      <c r="AA501" s="26"/>
      <c r="AB501" s="38">
        <v>2014</v>
      </c>
      <c r="AC501" s="38">
        <v>1957</v>
      </c>
      <c r="AD501" s="39">
        <v>143.02299429999999</v>
      </c>
      <c r="AE501" s="33">
        <v>38848.962699999996</v>
      </c>
      <c r="AF501" s="33">
        <v>2063267.4724999999</v>
      </c>
      <c r="AG501" s="33">
        <v>106509.8227</v>
      </c>
      <c r="AH501" s="33">
        <v>188547.9712</v>
      </c>
      <c r="AI501" s="33">
        <v>87458.098299999998</v>
      </c>
      <c r="AJ501" s="33">
        <v>331185.576</v>
      </c>
      <c r="AK501" s="33">
        <v>11903.2837</v>
      </c>
      <c r="AL501" s="33">
        <v>2726216.6941999998</v>
      </c>
      <c r="AM501" s="33">
        <f t="shared" si="51"/>
        <v>319282.29229999997</v>
      </c>
      <c r="AN501" s="33"/>
      <c r="AO501" s="33"/>
      <c r="AP501" s="33"/>
      <c r="AQ501" s="33"/>
      <c r="AR501" s="33"/>
      <c r="AS501" s="33"/>
      <c r="AT501" s="33"/>
      <c r="AU501" s="33"/>
      <c r="AV501" s="33">
        <f t="shared" si="52"/>
        <v>38848.962699999996</v>
      </c>
      <c r="AW501" s="33"/>
      <c r="AX501" s="33"/>
      <c r="AY501" s="33"/>
      <c r="AZ501" s="33"/>
      <c r="BA501" s="38">
        <v>496</v>
      </c>
      <c r="BB501" s="38">
        <v>2015</v>
      </c>
      <c r="BC501" s="38">
        <v>1958</v>
      </c>
      <c r="BD501" s="39">
        <v>135.44914199999999</v>
      </c>
      <c r="BE501" s="33">
        <f t="shared" si="53"/>
        <v>-6868.3836745163426</v>
      </c>
      <c r="BF501" s="33">
        <v>2088809.7585</v>
      </c>
      <c r="BG501" s="33">
        <v>106509.8227</v>
      </c>
      <c r="BH501" s="33">
        <v>183592.61960000001</v>
      </c>
      <c r="BI501" s="33">
        <v>85330.406825483602</v>
      </c>
      <c r="BJ501" s="33">
        <v>345415.23739999998</v>
      </c>
      <c r="BK501" s="33">
        <v>22099.968499999999</v>
      </c>
      <c r="BL501" s="33">
        <v>2794426.2601999999</v>
      </c>
      <c r="BM501" s="33">
        <f t="shared" si="54"/>
        <v>323315.26889999997</v>
      </c>
      <c r="BN501" s="9"/>
      <c r="BO501" s="9"/>
      <c r="BP501" s="9"/>
      <c r="BQ501" s="9"/>
      <c r="BR501" s="9"/>
      <c r="BS501" s="9"/>
      <c r="BT501" s="9"/>
      <c r="BU501" s="9"/>
      <c r="BV501" s="33">
        <f t="shared" si="55"/>
        <v>-6868.3836745163426</v>
      </c>
      <c r="BW501" s="9"/>
      <c r="BX501" s="9"/>
      <c r="BY501" s="9"/>
      <c r="BZ501" s="9"/>
      <c r="CA501" s="21"/>
      <c r="CB501" s="21"/>
      <c r="CC501" s="21"/>
      <c r="CD501" s="22"/>
      <c r="CE501" s="9"/>
      <c r="CF501" s="9"/>
      <c r="CG501" s="9"/>
      <c r="CH501" s="9"/>
      <c r="CI501" s="9"/>
      <c r="CJ501" s="9"/>
      <c r="CK501" s="9"/>
      <c r="CL501" s="9"/>
      <c r="CM501" s="10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D501" s="3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</row>
    <row r="502" spans="1:156">
      <c r="A502" s="8">
        <v>497</v>
      </c>
      <c r="B502" s="21">
        <v>2013</v>
      </c>
      <c r="C502" s="21">
        <v>1985</v>
      </c>
      <c r="D502" s="22">
        <v>118.7752141</v>
      </c>
      <c r="E502" s="9">
        <v>-45492.624799999998</v>
      </c>
      <c r="F502" s="9">
        <v>1917616.4734</v>
      </c>
      <c r="G502" s="9">
        <v>101672.62639999999</v>
      </c>
      <c r="H502" s="9">
        <v>416061.74300000002</v>
      </c>
      <c r="I502" s="9">
        <v>85041.826799999995</v>
      </c>
      <c r="J502" s="9">
        <v>124674.68150000001</v>
      </c>
      <c r="K502" s="9">
        <v>190.4966</v>
      </c>
      <c r="L502" s="9">
        <v>2690369.4794000001</v>
      </c>
      <c r="M502" s="9">
        <f t="shared" si="49"/>
        <v>124484.18490000001</v>
      </c>
      <c r="N502" s="26"/>
      <c r="O502" s="26"/>
      <c r="P502" s="26"/>
      <c r="Q502" s="26"/>
      <c r="R502" s="26"/>
      <c r="S502" s="26"/>
      <c r="T502" s="26"/>
      <c r="U502" s="26"/>
      <c r="V502" s="33">
        <f t="shared" si="50"/>
        <v>-45492.624799999998</v>
      </c>
      <c r="W502" s="26"/>
      <c r="X502" s="26"/>
      <c r="Y502" s="26"/>
      <c r="Z502" s="26"/>
      <c r="AA502" s="26"/>
      <c r="AB502" s="38">
        <v>2014</v>
      </c>
      <c r="AC502" s="38">
        <v>1941</v>
      </c>
      <c r="AD502" s="39">
        <v>99.84141047</v>
      </c>
      <c r="AE502" s="33">
        <v>-222380.9872</v>
      </c>
      <c r="AF502" s="33">
        <v>2006043.9217000001</v>
      </c>
      <c r="AG502" s="33">
        <v>106509.8227</v>
      </c>
      <c r="AH502" s="33">
        <v>177393.07560000001</v>
      </c>
      <c r="AI502" s="33">
        <v>129384.1749</v>
      </c>
      <c r="AJ502" s="33">
        <v>166185.17009999999</v>
      </c>
      <c r="AK502" s="33">
        <v>92743.866500000004</v>
      </c>
      <c r="AL502" s="33">
        <v>2715153.2859</v>
      </c>
      <c r="AM502" s="33">
        <f t="shared" si="51"/>
        <v>73441.303599999985</v>
      </c>
      <c r="AN502" s="33"/>
      <c r="AO502" s="33"/>
      <c r="AP502" s="33"/>
      <c r="AQ502" s="33"/>
      <c r="AR502" s="33"/>
      <c r="AS502" s="33"/>
      <c r="AT502" s="33"/>
      <c r="AU502" s="33"/>
      <c r="AV502" s="33">
        <f t="shared" si="52"/>
        <v>-222380.9872</v>
      </c>
      <c r="AW502" s="33"/>
      <c r="AX502" s="33"/>
      <c r="AY502" s="33"/>
      <c r="AZ502" s="33"/>
      <c r="BA502" s="38">
        <v>497</v>
      </c>
      <c r="BB502" s="38">
        <v>2015</v>
      </c>
      <c r="BC502" s="38">
        <v>1942</v>
      </c>
      <c r="BD502" s="39">
        <v>129.83243809999999</v>
      </c>
      <c r="BE502" s="33">
        <f t="shared" si="53"/>
        <v>-29175.686822452582</v>
      </c>
      <c r="BF502" s="33">
        <v>2074584.4946000001</v>
      </c>
      <c r="BG502" s="33">
        <v>106509.8227</v>
      </c>
      <c r="BH502" s="33">
        <v>185873.3437</v>
      </c>
      <c r="BI502" s="33">
        <v>76758.223177547305</v>
      </c>
      <c r="BJ502" s="33">
        <v>309239.09129999997</v>
      </c>
      <c r="BK502" s="33">
        <v>5540.6305000000002</v>
      </c>
      <c r="BL502" s="33">
        <v>2776600.0318</v>
      </c>
      <c r="BM502" s="33">
        <f t="shared" si="54"/>
        <v>303698.46079999994</v>
      </c>
      <c r="BN502" s="9"/>
      <c r="BO502" s="9"/>
      <c r="BP502" s="9"/>
      <c r="BQ502" s="9"/>
      <c r="BR502" s="9"/>
      <c r="BS502" s="9"/>
      <c r="BT502" s="9"/>
      <c r="BU502" s="9"/>
      <c r="BV502" s="33">
        <f t="shared" si="55"/>
        <v>-29175.686822452582</v>
      </c>
      <c r="BW502" s="9"/>
      <c r="BX502" s="9"/>
      <c r="BY502" s="9"/>
      <c r="BZ502" s="9"/>
      <c r="CA502" s="21"/>
      <c r="CB502" s="21"/>
      <c r="CC502" s="21"/>
      <c r="CD502" s="22"/>
      <c r="CE502" s="9"/>
      <c r="CF502" s="9"/>
      <c r="CG502" s="9"/>
      <c r="CH502" s="9"/>
      <c r="CI502" s="9"/>
      <c r="CJ502" s="9"/>
      <c r="CK502" s="9"/>
      <c r="CL502" s="9"/>
      <c r="CM502" s="10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D502" s="3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</row>
    <row r="503" spans="1:156">
      <c r="A503" s="8">
        <v>498</v>
      </c>
      <c r="B503" s="21">
        <v>2013</v>
      </c>
      <c r="C503" s="21">
        <v>1953</v>
      </c>
      <c r="D503" s="22">
        <v>133.47564790000001</v>
      </c>
      <c r="E503" s="9">
        <v>-68405.910900000003</v>
      </c>
      <c r="F503" s="9">
        <v>1906876.1140000001</v>
      </c>
      <c r="G503" s="9">
        <v>101672.62639999999</v>
      </c>
      <c r="H503" s="9">
        <v>415228.04300000001</v>
      </c>
      <c r="I503" s="9">
        <v>88146.3845</v>
      </c>
      <c r="J503" s="9">
        <v>114317.21890000001</v>
      </c>
      <c r="K503" s="9">
        <v>3589.4996000000001</v>
      </c>
      <c r="L503" s="9">
        <v>2691056.7982000001</v>
      </c>
      <c r="M503" s="9">
        <f t="shared" si="49"/>
        <v>110727.71930000001</v>
      </c>
      <c r="N503" s="26"/>
      <c r="O503" s="26"/>
      <c r="P503" s="26"/>
      <c r="Q503" s="26"/>
      <c r="R503" s="26"/>
      <c r="S503" s="26"/>
      <c r="T503" s="26"/>
      <c r="U503" s="26"/>
      <c r="V503" s="33">
        <f t="shared" si="50"/>
        <v>-68405.910900000003</v>
      </c>
      <c r="W503" s="26"/>
      <c r="X503" s="26"/>
      <c r="Y503" s="26"/>
      <c r="Z503" s="26"/>
      <c r="AA503" s="26"/>
      <c r="AB503" s="38">
        <v>2014</v>
      </c>
      <c r="AC503" s="38">
        <v>1945</v>
      </c>
      <c r="AD503" s="39">
        <v>108.2331054</v>
      </c>
      <c r="AE503" s="33">
        <v>-288977.22950000002</v>
      </c>
      <c r="AF503" s="33">
        <v>2010341.9893</v>
      </c>
      <c r="AG503" s="33">
        <v>106509.8227</v>
      </c>
      <c r="AH503" s="33">
        <v>177889.49350000001</v>
      </c>
      <c r="AI503" s="33">
        <v>127518.3704</v>
      </c>
      <c r="AJ503" s="33">
        <v>149060.10279999999</v>
      </c>
      <c r="AK503" s="33">
        <v>139117.11569999999</v>
      </c>
      <c r="AL503" s="33">
        <v>2721179.8925000001</v>
      </c>
      <c r="AM503" s="33">
        <f t="shared" si="51"/>
        <v>9942.9870999999985</v>
      </c>
      <c r="AN503" s="33"/>
      <c r="AO503" s="33"/>
      <c r="AP503" s="33"/>
      <c r="AQ503" s="33"/>
      <c r="AR503" s="33"/>
      <c r="AS503" s="33"/>
      <c r="AT503" s="33"/>
      <c r="AU503" s="33"/>
      <c r="AV503" s="33">
        <f t="shared" si="52"/>
        <v>-288977.22950000002</v>
      </c>
      <c r="AW503" s="33"/>
      <c r="AX503" s="33"/>
      <c r="AY503" s="33"/>
      <c r="AZ503" s="33"/>
      <c r="BA503" s="38">
        <v>498</v>
      </c>
      <c r="BB503" s="38">
        <v>2015</v>
      </c>
      <c r="BC503" s="38">
        <v>1946</v>
      </c>
      <c r="BD503" s="39">
        <v>142.18066379999999</v>
      </c>
      <c r="BE503" s="33">
        <f t="shared" si="53"/>
        <v>-15845.695458773989</v>
      </c>
      <c r="BF503" s="33">
        <v>2038169.8385999999</v>
      </c>
      <c r="BG503" s="33">
        <v>106509.8227</v>
      </c>
      <c r="BH503" s="33">
        <v>184087.48800000001</v>
      </c>
      <c r="BI503" s="33">
        <v>83470.425941226</v>
      </c>
      <c r="BJ503" s="33">
        <v>368310.21019999997</v>
      </c>
      <c r="BK503" s="33">
        <v>5652.0101999999997</v>
      </c>
      <c r="BL503" s="33">
        <v>2790741.4706999999</v>
      </c>
      <c r="BM503" s="33">
        <f t="shared" si="54"/>
        <v>362658.19999999995</v>
      </c>
      <c r="BN503" s="9"/>
      <c r="BO503" s="9"/>
      <c r="BP503" s="9"/>
      <c r="BQ503" s="9"/>
      <c r="BR503" s="9"/>
      <c r="BS503" s="9"/>
      <c r="BT503" s="9"/>
      <c r="BU503" s="9"/>
      <c r="BV503" s="33">
        <f t="shared" si="55"/>
        <v>-15845.695458773989</v>
      </c>
      <c r="BW503" s="9"/>
      <c r="BX503" s="9"/>
      <c r="BY503" s="9"/>
      <c r="BZ503" s="9"/>
      <c r="CA503" s="21"/>
      <c r="CB503" s="21"/>
      <c r="CC503" s="21"/>
      <c r="CD503" s="22"/>
      <c r="CE503" s="9"/>
      <c r="CF503" s="9"/>
      <c r="CG503" s="9"/>
      <c r="CH503" s="9"/>
      <c r="CI503" s="9"/>
      <c r="CJ503" s="9"/>
      <c r="CK503" s="9"/>
      <c r="CL503" s="9"/>
      <c r="CM503" s="10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D503" s="3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</row>
    <row r="504" spans="1:156">
      <c r="A504" s="8">
        <v>499</v>
      </c>
      <c r="B504" s="21">
        <v>2013</v>
      </c>
      <c r="C504" s="21">
        <v>1972</v>
      </c>
      <c r="D504" s="22">
        <v>186.30179999999999</v>
      </c>
      <c r="E504" s="9">
        <v>-106940.519</v>
      </c>
      <c r="F504" s="9">
        <v>1917089.4471</v>
      </c>
      <c r="G504" s="9">
        <v>101672.62639999999</v>
      </c>
      <c r="H504" s="9">
        <v>415028.26240000001</v>
      </c>
      <c r="I504" s="9">
        <v>88890.333599999998</v>
      </c>
      <c r="J504" s="9">
        <v>69049.4372</v>
      </c>
      <c r="K504" s="9">
        <v>14915.5581</v>
      </c>
      <c r="L504" s="9">
        <v>2683755.0676000002</v>
      </c>
      <c r="M504" s="9">
        <f t="shared" si="49"/>
        <v>54133.879099999998</v>
      </c>
      <c r="N504" s="26"/>
      <c r="O504" s="26"/>
      <c r="P504" s="26"/>
      <c r="Q504" s="26"/>
      <c r="R504" s="26"/>
      <c r="S504" s="26"/>
      <c r="T504" s="26"/>
      <c r="U504" s="26"/>
      <c r="V504" s="33">
        <f t="shared" si="50"/>
        <v>-106940.519</v>
      </c>
      <c r="W504" s="26"/>
      <c r="X504" s="26"/>
      <c r="Y504" s="26"/>
      <c r="Z504" s="26"/>
      <c r="AA504" s="26"/>
      <c r="AB504" s="38">
        <v>2014</v>
      </c>
      <c r="AC504" s="38">
        <v>1934</v>
      </c>
      <c r="AD504" s="39">
        <v>151.97348650000001</v>
      </c>
      <c r="AE504" s="33">
        <v>291676.69549999997</v>
      </c>
      <c r="AF504" s="33">
        <v>2031299.0164999999</v>
      </c>
      <c r="AG504" s="33">
        <v>106509.8227</v>
      </c>
      <c r="AH504" s="33">
        <v>193548.04120000001</v>
      </c>
      <c r="AI504" s="33">
        <v>68665.155199999994</v>
      </c>
      <c r="AJ504" s="33">
        <v>637289.26520000002</v>
      </c>
      <c r="AK504" s="33">
        <v>7042.2488999999996</v>
      </c>
      <c r="AL504" s="33">
        <v>2738592.3563999999</v>
      </c>
      <c r="AM504" s="33">
        <f t="shared" si="51"/>
        <v>630247.01630000002</v>
      </c>
      <c r="AN504" s="33"/>
      <c r="AO504" s="33"/>
      <c r="AP504" s="33"/>
      <c r="AQ504" s="33"/>
      <c r="AR504" s="33"/>
      <c r="AS504" s="33"/>
      <c r="AT504" s="33"/>
      <c r="AU504" s="33"/>
      <c r="AV504" s="33">
        <f t="shared" si="52"/>
        <v>291676.69549999997</v>
      </c>
      <c r="AW504" s="33"/>
      <c r="AX504" s="33"/>
      <c r="AY504" s="33"/>
      <c r="AZ504" s="33"/>
      <c r="BA504" s="38">
        <v>499</v>
      </c>
      <c r="BB504" s="38">
        <v>2015</v>
      </c>
      <c r="BC504" s="38">
        <v>1935</v>
      </c>
      <c r="BD504" s="39">
        <v>122.9110288</v>
      </c>
      <c r="BE504" s="33">
        <f t="shared" si="53"/>
        <v>-42882.820197892841</v>
      </c>
      <c r="BF504" s="33">
        <v>2060278.1477000001</v>
      </c>
      <c r="BG504" s="33">
        <v>106509.8227</v>
      </c>
      <c r="BH504" s="33">
        <v>181713.4178</v>
      </c>
      <c r="BI504" s="33">
        <v>92393.454502106906</v>
      </c>
      <c r="BJ504" s="33">
        <v>320184.2083</v>
      </c>
      <c r="BK504" s="33">
        <v>18180.073100000001</v>
      </c>
      <c r="BL504" s="33">
        <v>2785781.7980999998</v>
      </c>
      <c r="BM504" s="33">
        <f t="shared" si="54"/>
        <v>302004.13520000002</v>
      </c>
      <c r="BN504" s="9"/>
      <c r="BO504" s="9"/>
      <c r="BP504" s="9"/>
      <c r="BQ504" s="9"/>
      <c r="BR504" s="9"/>
      <c r="BS504" s="9"/>
      <c r="BT504" s="9"/>
      <c r="BU504" s="9"/>
      <c r="BV504" s="33">
        <f t="shared" si="55"/>
        <v>-42882.820197892841</v>
      </c>
      <c r="BW504" s="9"/>
      <c r="BX504" s="9"/>
      <c r="BY504" s="9"/>
      <c r="BZ504" s="9"/>
      <c r="CA504" s="21"/>
      <c r="CB504" s="21"/>
      <c r="CC504" s="21"/>
      <c r="CD504" s="22"/>
      <c r="CE504" s="9"/>
      <c r="CF504" s="9"/>
      <c r="CG504" s="9"/>
      <c r="CH504" s="9"/>
      <c r="CI504" s="9"/>
      <c r="CJ504" s="9"/>
      <c r="CK504" s="9"/>
      <c r="CL504" s="9"/>
      <c r="CM504" s="10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D504" s="3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</row>
    <row r="505" spans="1:156">
      <c r="A505" s="8">
        <v>500</v>
      </c>
      <c r="B505" s="21">
        <v>2013</v>
      </c>
      <c r="C505" s="21">
        <v>1959</v>
      </c>
      <c r="D505" s="22">
        <v>157.36598480000001</v>
      </c>
      <c r="E505" s="9">
        <v>-39685.8802</v>
      </c>
      <c r="F505" s="9">
        <v>1910807.8758</v>
      </c>
      <c r="G505" s="9">
        <v>101672.62639999999</v>
      </c>
      <c r="H505" s="9">
        <v>416530.56300000002</v>
      </c>
      <c r="I505" s="9">
        <v>83296.020600000003</v>
      </c>
      <c r="J505" s="9">
        <v>138038.554</v>
      </c>
      <c r="K505" s="9">
        <v>0</v>
      </c>
      <c r="L505" s="9">
        <v>2690031.52</v>
      </c>
      <c r="M505" s="9">
        <f t="shared" si="49"/>
        <v>138038.554</v>
      </c>
      <c r="N505" s="26"/>
      <c r="O505" s="26"/>
      <c r="P505" s="26"/>
      <c r="Q505" s="26"/>
      <c r="R505" s="26"/>
      <c r="S505" s="26"/>
      <c r="T505" s="26"/>
      <c r="U505" s="26"/>
      <c r="V505" s="33">
        <f t="shared" si="50"/>
        <v>-39685.8802</v>
      </c>
      <c r="W505" s="26"/>
      <c r="X505" s="26"/>
      <c r="Y505" s="26"/>
      <c r="Z505" s="26"/>
      <c r="AA505" s="26"/>
      <c r="AB505" s="38">
        <v>2014</v>
      </c>
      <c r="AC505" s="38">
        <v>2001</v>
      </c>
      <c r="AD505" s="39">
        <v>79.308135870000001</v>
      </c>
      <c r="AE505" s="33">
        <v>-275727.87040000001</v>
      </c>
      <c r="AF505" s="33">
        <v>1995660.1142</v>
      </c>
      <c r="AG505" s="33">
        <v>106509.8227</v>
      </c>
      <c r="AH505" s="33">
        <v>176314.07149999999</v>
      </c>
      <c r="AI505" s="33">
        <v>133439.6508</v>
      </c>
      <c r="AJ505" s="33">
        <v>80893.6731</v>
      </c>
      <c r="AK505" s="33">
        <v>62079.728799999997</v>
      </c>
      <c r="AL505" s="33">
        <v>2706465.4739000001</v>
      </c>
      <c r="AM505" s="33">
        <f t="shared" si="51"/>
        <v>18813.944300000003</v>
      </c>
      <c r="AN505" s="33"/>
      <c r="AO505" s="33"/>
      <c r="AP505" s="33"/>
      <c r="AQ505" s="33"/>
      <c r="AR505" s="33"/>
      <c r="AS505" s="33"/>
      <c r="AT505" s="33"/>
      <c r="AU505" s="33"/>
      <c r="AV505" s="33">
        <f t="shared" si="52"/>
        <v>-275727.87040000001</v>
      </c>
      <c r="AW505" s="33"/>
      <c r="AX505" s="33"/>
      <c r="AY505" s="33"/>
      <c r="AZ505" s="33"/>
      <c r="BA505" s="38">
        <v>500</v>
      </c>
      <c r="BB505" s="38">
        <v>2015</v>
      </c>
      <c r="BC505" s="38">
        <v>2002</v>
      </c>
      <c r="BD505" s="39">
        <v>126.5561804</v>
      </c>
      <c r="BE505" s="33">
        <f t="shared" si="53"/>
        <v>-92071.457805441227</v>
      </c>
      <c r="BF505" s="33">
        <v>2083595.8245999999</v>
      </c>
      <c r="BG505" s="33">
        <v>106509.8227</v>
      </c>
      <c r="BH505" s="33">
        <v>176990.43210000001</v>
      </c>
      <c r="BI505" s="33">
        <v>110144.966294559</v>
      </c>
      <c r="BJ505" s="33">
        <v>282280.50640000001</v>
      </c>
      <c r="BK505" s="33">
        <v>64075.128100000002</v>
      </c>
      <c r="BL505" s="33">
        <v>2787517.8818000001</v>
      </c>
      <c r="BM505" s="33">
        <f t="shared" si="54"/>
        <v>218205.37830000001</v>
      </c>
      <c r="BN505" s="9"/>
      <c r="BO505" s="9"/>
      <c r="BP505" s="9"/>
      <c r="BQ505" s="9"/>
      <c r="BR505" s="9"/>
      <c r="BS505" s="9"/>
      <c r="BT505" s="9"/>
      <c r="BU505" s="9"/>
      <c r="BV505" s="33">
        <f t="shared" si="55"/>
        <v>-92071.457805441227</v>
      </c>
      <c r="BW505" s="9"/>
      <c r="BX505" s="9"/>
      <c r="BY505" s="9"/>
      <c r="BZ505" s="9"/>
      <c r="CA505" s="21"/>
      <c r="CB505" s="21"/>
      <c r="CC505" s="21"/>
      <c r="CD505" s="22"/>
      <c r="CE505" s="9"/>
      <c r="CF505" s="9"/>
      <c r="CG505" s="9"/>
      <c r="CH505" s="9"/>
      <c r="CI505" s="9"/>
      <c r="CJ505" s="9"/>
      <c r="CK505" s="9"/>
      <c r="CL505" s="9"/>
      <c r="CM505" s="10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D505" s="3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</row>
    <row r="506" spans="1:156">
      <c r="A506" s="8">
        <v>501</v>
      </c>
      <c r="B506" s="21">
        <v>2013</v>
      </c>
      <c r="C506" s="21">
        <v>1953</v>
      </c>
      <c r="D506" s="22">
        <v>133.47564790000001</v>
      </c>
      <c r="E506" s="9">
        <v>-93407.456600000005</v>
      </c>
      <c r="F506" s="9">
        <v>1897119.3857</v>
      </c>
      <c r="G506" s="9">
        <v>101672.62639999999</v>
      </c>
      <c r="H506" s="9">
        <v>415177.07490000001</v>
      </c>
      <c r="I506" s="9">
        <v>88336.180900000007</v>
      </c>
      <c r="J506" s="9">
        <v>99980.616399999999</v>
      </c>
      <c r="K506" s="9">
        <v>3492.9371999999998</v>
      </c>
      <c r="L506" s="9">
        <v>2692200.4038</v>
      </c>
      <c r="M506" s="9">
        <f t="shared" si="49"/>
        <v>96487.679199999999</v>
      </c>
      <c r="N506" s="26"/>
      <c r="O506" s="26"/>
      <c r="P506" s="26"/>
      <c r="Q506" s="26"/>
      <c r="R506" s="26"/>
      <c r="S506" s="26"/>
      <c r="T506" s="26"/>
      <c r="U506" s="26"/>
      <c r="V506" s="33">
        <f t="shared" si="50"/>
        <v>-93407.456600000005</v>
      </c>
      <c r="W506" s="26"/>
      <c r="X506" s="26"/>
      <c r="Y506" s="26"/>
      <c r="Z506" s="26"/>
      <c r="AA506" s="26"/>
      <c r="AB506" s="38">
        <v>2014</v>
      </c>
      <c r="AC506" s="38">
        <v>1932</v>
      </c>
      <c r="AD506" s="39">
        <v>133.21170939999999</v>
      </c>
      <c r="AE506" s="33">
        <v>-214903.6655</v>
      </c>
      <c r="AF506" s="33">
        <v>1971285.5878000001</v>
      </c>
      <c r="AG506" s="33">
        <v>106509.8227</v>
      </c>
      <c r="AH506" s="33">
        <v>174975.2568</v>
      </c>
      <c r="AI506" s="33">
        <v>138471.63399999999</v>
      </c>
      <c r="AJ506" s="33">
        <v>249765.23509999999</v>
      </c>
      <c r="AK506" s="33">
        <v>125112.561</v>
      </c>
      <c r="AL506" s="33">
        <v>2730798.6408000002</v>
      </c>
      <c r="AM506" s="33">
        <f t="shared" si="51"/>
        <v>124652.67409999999</v>
      </c>
      <c r="AN506" s="33"/>
      <c r="AO506" s="33"/>
      <c r="AP506" s="33"/>
      <c r="AQ506" s="33"/>
      <c r="AR506" s="33"/>
      <c r="AS506" s="33"/>
      <c r="AT506" s="33"/>
      <c r="AU506" s="33"/>
      <c r="AV506" s="33">
        <f t="shared" si="52"/>
        <v>-214903.6655</v>
      </c>
      <c r="AW506" s="33"/>
      <c r="AX506" s="33"/>
      <c r="AY506" s="33"/>
      <c r="AZ506" s="33"/>
      <c r="BA506" s="38">
        <v>501</v>
      </c>
      <c r="BB506" s="38">
        <v>2015</v>
      </c>
      <c r="BC506" s="38">
        <v>1933</v>
      </c>
      <c r="BD506" s="39">
        <v>142.748829</v>
      </c>
      <c r="BE506" s="33">
        <f t="shared" si="53"/>
        <v>16733.958456704859</v>
      </c>
      <c r="BF506" s="33">
        <v>2048598.5112000001</v>
      </c>
      <c r="BG506" s="33">
        <v>106509.8227</v>
      </c>
      <c r="BH506" s="33">
        <v>183613.11850000001</v>
      </c>
      <c r="BI506" s="33">
        <v>85253.360956705204</v>
      </c>
      <c r="BJ506" s="33">
        <v>401852.06109999999</v>
      </c>
      <c r="BK506" s="33">
        <v>23814.0134</v>
      </c>
      <c r="BL506" s="33">
        <v>2785278.9026000001</v>
      </c>
      <c r="BM506" s="33">
        <f t="shared" si="54"/>
        <v>378038.0477</v>
      </c>
      <c r="BN506" s="9"/>
      <c r="BO506" s="9"/>
      <c r="BP506" s="9"/>
      <c r="BQ506" s="9"/>
      <c r="BR506" s="9"/>
      <c r="BS506" s="9"/>
      <c r="BT506" s="9"/>
      <c r="BU506" s="9"/>
      <c r="BV506" s="33">
        <f t="shared" si="55"/>
        <v>16733.958456704859</v>
      </c>
      <c r="BW506" s="9"/>
      <c r="BX506" s="9"/>
      <c r="BY506" s="9"/>
      <c r="BZ506" s="9"/>
      <c r="CA506" s="21"/>
      <c r="CB506" s="21"/>
      <c r="CC506" s="21"/>
      <c r="CD506" s="22"/>
      <c r="CE506" s="9"/>
      <c r="CF506" s="9"/>
      <c r="CG506" s="9"/>
      <c r="CH506" s="9"/>
      <c r="CI506" s="9"/>
      <c r="CJ506" s="9"/>
      <c r="CK506" s="9"/>
      <c r="CL506" s="9"/>
      <c r="CM506" s="10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D506" s="3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</row>
    <row r="507" spans="1:156">
      <c r="A507" s="8">
        <v>502</v>
      </c>
      <c r="B507" s="21">
        <v>2013</v>
      </c>
      <c r="C507" s="21">
        <v>1956</v>
      </c>
      <c r="D507" s="22">
        <v>179.89372280000001</v>
      </c>
      <c r="E507" s="9">
        <v>-69966.791599999997</v>
      </c>
      <c r="F507" s="9">
        <v>1949321.3994</v>
      </c>
      <c r="G507" s="9">
        <v>101672.62639999999</v>
      </c>
      <c r="H507" s="9">
        <v>415387.1349</v>
      </c>
      <c r="I507" s="9">
        <v>87553.953200000004</v>
      </c>
      <c r="J507" s="9">
        <v>72123.052899999995</v>
      </c>
      <c r="K507" s="9">
        <v>8061.2478000000001</v>
      </c>
      <c r="L507" s="9">
        <v>2687963.7107000002</v>
      </c>
      <c r="M507" s="9">
        <f t="shared" si="49"/>
        <v>64061.805099999998</v>
      </c>
      <c r="N507" s="26"/>
      <c r="O507" s="26"/>
      <c r="P507" s="26"/>
      <c r="Q507" s="26"/>
      <c r="R507" s="26"/>
      <c r="S507" s="26"/>
      <c r="T507" s="26"/>
      <c r="U507" s="26"/>
      <c r="V507" s="33">
        <f t="shared" si="50"/>
        <v>-69966.791599999997</v>
      </c>
      <c r="W507" s="26"/>
      <c r="X507" s="26"/>
      <c r="Y507" s="26"/>
      <c r="Z507" s="26"/>
      <c r="AA507" s="26"/>
      <c r="AB507" s="38">
        <v>2014</v>
      </c>
      <c r="AC507" s="38">
        <v>1953</v>
      </c>
      <c r="AD507" s="39">
        <v>133.47564790000001</v>
      </c>
      <c r="AE507" s="33">
        <v>55127.8583</v>
      </c>
      <c r="AF507" s="33">
        <v>2106831.4871</v>
      </c>
      <c r="AG507" s="33">
        <v>106509.8227</v>
      </c>
      <c r="AH507" s="33">
        <v>185013.20170000001</v>
      </c>
      <c r="AI507" s="33">
        <v>100743.6568</v>
      </c>
      <c r="AJ507" s="33">
        <v>321761.07530000003</v>
      </c>
      <c r="AK507" s="33">
        <v>46111.466</v>
      </c>
      <c r="AL507" s="33">
        <v>2719619.9191999999</v>
      </c>
      <c r="AM507" s="33">
        <f t="shared" si="51"/>
        <v>275649.60930000001</v>
      </c>
      <c r="AN507" s="33"/>
      <c r="AO507" s="33"/>
      <c r="AP507" s="33"/>
      <c r="AQ507" s="33"/>
      <c r="AR507" s="33"/>
      <c r="AS507" s="33"/>
      <c r="AT507" s="33"/>
      <c r="AU507" s="33"/>
      <c r="AV507" s="33">
        <f t="shared" si="52"/>
        <v>55127.8583</v>
      </c>
      <c r="AW507" s="33"/>
      <c r="AX507" s="33"/>
      <c r="AY507" s="33"/>
      <c r="AZ507" s="33"/>
      <c r="BA507" s="38">
        <v>502</v>
      </c>
      <c r="BB507" s="38">
        <v>2015</v>
      </c>
      <c r="BC507" s="38">
        <v>1954</v>
      </c>
      <c r="BD507" s="39">
        <v>155.51180840000001</v>
      </c>
      <c r="BE507" s="33">
        <f t="shared" si="53"/>
        <v>201166.48253418365</v>
      </c>
      <c r="BF507" s="33">
        <v>2158354.4138000002</v>
      </c>
      <c r="BG507" s="33">
        <v>106509.8227</v>
      </c>
      <c r="BH507" s="33">
        <v>186091.71679999999</v>
      </c>
      <c r="BI507" s="33">
        <v>75937.460034183197</v>
      </c>
      <c r="BJ507" s="33">
        <v>471427.72720000002</v>
      </c>
      <c r="BK507" s="33">
        <v>5514.8356000000003</v>
      </c>
      <c r="BL507" s="33">
        <v>2791639.8223999999</v>
      </c>
      <c r="BM507" s="33">
        <f t="shared" si="54"/>
        <v>465912.89160000003</v>
      </c>
      <c r="BN507" s="9"/>
      <c r="BO507" s="9"/>
      <c r="BP507" s="9"/>
      <c r="BQ507" s="9"/>
      <c r="BR507" s="9"/>
      <c r="BS507" s="9"/>
      <c r="BT507" s="9"/>
      <c r="BU507" s="9"/>
      <c r="BV507" s="33">
        <f t="shared" si="55"/>
        <v>201166.48253418365</v>
      </c>
      <c r="BW507" s="9"/>
      <c r="BX507" s="9"/>
      <c r="BY507" s="9"/>
      <c r="BZ507" s="9"/>
      <c r="CA507" s="21"/>
      <c r="CB507" s="21"/>
      <c r="CC507" s="21"/>
      <c r="CD507" s="22"/>
      <c r="CE507" s="9"/>
      <c r="CF507" s="9"/>
      <c r="CG507" s="9"/>
      <c r="CH507" s="9"/>
      <c r="CI507" s="9"/>
      <c r="CJ507" s="9"/>
      <c r="CK507" s="9"/>
      <c r="CL507" s="9"/>
      <c r="CM507" s="10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D507" s="3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</row>
    <row r="508" spans="1:156">
      <c r="A508" s="8">
        <v>503</v>
      </c>
      <c r="B508" s="21">
        <v>2013</v>
      </c>
      <c r="C508" s="21">
        <v>1968</v>
      </c>
      <c r="D508" s="22">
        <v>129.60285930000001</v>
      </c>
      <c r="E508" s="9">
        <v>-36590.952700000002</v>
      </c>
      <c r="F508" s="9">
        <v>1999615.3973999999</v>
      </c>
      <c r="G508" s="9">
        <v>101672.62639999999</v>
      </c>
      <c r="H508" s="9">
        <v>416515.54920000001</v>
      </c>
      <c r="I508" s="9">
        <v>83351.929300000003</v>
      </c>
      <c r="J508" s="9">
        <v>58844.082399999999</v>
      </c>
      <c r="K508" s="9">
        <v>14042.958199999999</v>
      </c>
      <c r="L508" s="9">
        <v>2682547.5792</v>
      </c>
      <c r="M508" s="9">
        <f t="shared" si="49"/>
        <v>44801.124199999998</v>
      </c>
      <c r="N508" s="26"/>
      <c r="O508" s="26"/>
      <c r="P508" s="26"/>
      <c r="Q508" s="26"/>
      <c r="R508" s="26"/>
      <c r="S508" s="26"/>
      <c r="T508" s="26"/>
      <c r="U508" s="26"/>
      <c r="V508" s="33">
        <f t="shared" si="50"/>
        <v>-36590.952700000002</v>
      </c>
      <c r="W508" s="26"/>
      <c r="X508" s="26"/>
      <c r="Y508" s="26"/>
      <c r="Z508" s="26"/>
      <c r="AA508" s="26"/>
      <c r="AB508" s="38">
        <v>2014</v>
      </c>
      <c r="AC508" s="38">
        <v>1976</v>
      </c>
      <c r="AD508" s="39">
        <v>172.14116780000001</v>
      </c>
      <c r="AE508" s="33">
        <v>376703.87890000001</v>
      </c>
      <c r="AF508" s="33">
        <v>2056665.3330999999</v>
      </c>
      <c r="AG508" s="33">
        <v>106509.8227</v>
      </c>
      <c r="AH508" s="33">
        <v>193063.91399999999</v>
      </c>
      <c r="AI508" s="33">
        <v>70484.7647</v>
      </c>
      <c r="AJ508" s="33">
        <v>692486.70310000004</v>
      </c>
      <c r="AK508" s="33">
        <v>0</v>
      </c>
      <c r="AL508" s="33">
        <v>2742506.6586000002</v>
      </c>
      <c r="AM508" s="33">
        <f t="shared" si="51"/>
        <v>692486.70310000004</v>
      </c>
      <c r="AN508" s="33"/>
      <c r="AO508" s="33"/>
      <c r="AP508" s="33"/>
      <c r="AQ508" s="33"/>
      <c r="AR508" s="33"/>
      <c r="AS508" s="33"/>
      <c r="AT508" s="33"/>
      <c r="AU508" s="33"/>
      <c r="AV508" s="33">
        <f t="shared" si="52"/>
        <v>376703.87890000001</v>
      </c>
      <c r="AW508" s="33"/>
      <c r="AX508" s="33"/>
      <c r="AY508" s="33"/>
      <c r="AZ508" s="33"/>
      <c r="BA508" s="38">
        <v>503</v>
      </c>
      <c r="BB508" s="38">
        <v>2015</v>
      </c>
      <c r="BC508" s="38">
        <v>1977</v>
      </c>
      <c r="BD508" s="39">
        <v>78.848646959999996</v>
      </c>
      <c r="BE508" s="33">
        <f t="shared" si="53"/>
        <v>-315552.07869632076</v>
      </c>
      <c r="BF508" s="33">
        <v>2055913.4428000001</v>
      </c>
      <c r="BG508" s="33">
        <v>106509.8227</v>
      </c>
      <c r="BH508" s="33">
        <v>171207.8089</v>
      </c>
      <c r="BI508" s="33">
        <v>131879.16370367899</v>
      </c>
      <c r="BJ508" s="33">
        <v>68374.590599999996</v>
      </c>
      <c r="BK508" s="33">
        <v>80076.228600000002</v>
      </c>
      <c r="BL508" s="33">
        <v>2769360.6787999999</v>
      </c>
      <c r="BM508" s="33">
        <f t="shared" si="54"/>
        <v>-11701.638000000006</v>
      </c>
      <c r="BN508" s="9"/>
      <c r="BO508" s="9"/>
      <c r="BP508" s="9"/>
      <c r="BQ508" s="9"/>
      <c r="BR508" s="9"/>
      <c r="BS508" s="9"/>
      <c r="BT508" s="9"/>
      <c r="BU508" s="9"/>
      <c r="BV508" s="33">
        <f t="shared" si="55"/>
        <v>-315552.07869632076</v>
      </c>
      <c r="BW508" s="9"/>
      <c r="BX508" s="9"/>
      <c r="BY508" s="9"/>
      <c r="BZ508" s="9"/>
      <c r="CA508" s="21"/>
      <c r="CB508" s="21"/>
      <c r="CC508" s="21"/>
      <c r="CD508" s="22"/>
      <c r="CE508" s="9"/>
      <c r="CF508" s="9"/>
      <c r="CG508" s="9"/>
      <c r="CH508" s="9"/>
      <c r="CI508" s="9"/>
      <c r="CJ508" s="9"/>
      <c r="CK508" s="9"/>
      <c r="CL508" s="9"/>
      <c r="CM508" s="10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D508" s="3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</row>
    <row r="509" spans="1:156">
      <c r="A509" s="8">
        <v>504</v>
      </c>
      <c r="B509" s="21">
        <v>2013</v>
      </c>
      <c r="C509" s="21">
        <v>1998</v>
      </c>
      <c r="D509" s="22">
        <v>141.2795888</v>
      </c>
      <c r="E509" s="9">
        <v>-61818.468500000003</v>
      </c>
      <c r="F509" s="9">
        <v>1901345.5526999999</v>
      </c>
      <c r="G509" s="9">
        <v>101672.62639999999</v>
      </c>
      <c r="H509" s="9">
        <v>415624.8383</v>
      </c>
      <c r="I509" s="9">
        <v>86668.785799999998</v>
      </c>
      <c r="J509" s="9">
        <v>126340.7398</v>
      </c>
      <c r="K509" s="9">
        <v>1433.3344999999999</v>
      </c>
      <c r="L509" s="9">
        <v>2692037.6771</v>
      </c>
      <c r="M509" s="9">
        <f t="shared" si="49"/>
        <v>124907.4053</v>
      </c>
      <c r="N509" s="26"/>
      <c r="O509" s="26"/>
      <c r="P509" s="26"/>
      <c r="Q509" s="26"/>
      <c r="R509" s="26"/>
      <c r="S509" s="26"/>
      <c r="T509" s="26"/>
      <c r="U509" s="26"/>
      <c r="V509" s="33">
        <f t="shared" si="50"/>
        <v>-61818.468500000003</v>
      </c>
      <c r="W509" s="26"/>
      <c r="X509" s="26"/>
      <c r="Y509" s="26"/>
      <c r="Z509" s="26"/>
      <c r="AA509" s="26"/>
      <c r="AB509" s="38">
        <v>2014</v>
      </c>
      <c r="AC509" s="38">
        <v>1929</v>
      </c>
      <c r="AD509" s="39">
        <v>94.527411990000004</v>
      </c>
      <c r="AE509" s="33">
        <v>-251863.63219999999</v>
      </c>
      <c r="AF509" s="33">
        <v>1961775.0055</v>
      </c>
      <c r="AG509" s="33">
        <v>106509.8227</v>
      </c>
      <c r="AH509" s="33">
        <v>177182.31150000001</v>
      </c>
      <c r="AI509" s="33">
        <v>130176.3395</v>
      </c>
      <c r="AJ509" s="33">
        <v>171112.60060000001</v>
      </c>
      <c r="AK509" s="33">
        <v>87489.095499999996</v>
      </c>
      <c r="AL509" s="33">
        <v>2711130.6164000002</v>
      </c>
      <c r="AM509" s="33">
        <f t="shared" si="51"/>
        <v>83623.505100000009</v>
      </c>
      <c r="AN509" s="33"/>
      <c r="AO509" s="33"/>
      <c r="AP509" s="33"/>
      <c r="AQ509" s="33"/>
      <c r="AR509" s="33"/>
      <c r="AS509" s="33"/>
      <c r="AT509" s="33"/>
      <c r="AU509" s="33"/>
      <c r="AV509" s="33">
        <f t="shared" si="52"/>
        <v>-251863.63219999999</v>
      </c>
      <c r="AW509" s="33"/>
      <c r="AX509" s="33"/>
      <c r="AY509" s="33"/>
      <c r="AZ509" s="33"/>
      <c r="BA509" s="38">
        <v>504</v>
      </c>
      <c r="BB509" s="38">
        <v>2015</v>
      </c>
      <c r="BC509" s="38">
        <v>1930</v>
      </c>
      <c r="BD509" s="39">
        <v>94.463451000000006</v>
      </c>
      <c r="BE509" s="33">
        <f t="shared" si="53"/>
        <v>-275677.29318174673</v>
      </c>
      <c r="BF509" s="33">
        <v>2038003.9957000001</v>
      </c>
      <c r="BG509" s="33">
        <v>106509.8227</v>
      </c>
      <c r="BH509" s="33">
        <v>170252.73499999999</v>
      </c>
      <c r="BI509" s="33">
        <v>135468.843418253</v>
      </c>
      <c r="BJ509" s="33">
        <v>139685.90849999999</v>
      </c>
      <c r="BK509" s="33">
        <v>82929.840200000006</v>
      </c>
      <c r="BL509" s="33">
        <v>2782668.7582999999</v>
      </c>
      <c r="BM509" s="33">
        <f t="shared" si="54"/>
        <v>56756.068299999984</v>
      </c>
      <c r="BN509" s="9"/>
      <c r="BO509" s="9"/>
      <c r="BP509" s="9"/>
      <c r="BQ509" s="9"/>
      <c r="BR509" s="9"/>
      <c r="BS509" s="9"/>
      <c r="BT509" s="9"/>
      <c r="BU509" s="9"/>
      <c r="BV509" s="33">
        <f t="shared" si="55"/>
        <v>-275677.29318174673</v>
      </c>
      <c r="BW509" s="9"/>
      <c r="BX509" s="9"/>
      <c r="BY509" s="9"/>
      <c r="BZ509" s="9"/>
      <c r="CA509" s="21"/>
      <c r="CB509" s="21"/>
      <c r="CC509" s="21"/>
      <c r="CD509" s="22"/>
      <c r="CE509" s="9"/>
      <c r="CF509" s="9"/>
      <c r="CG509" s="9"/>
      <c r="CH509" s="9"/>
      <c r="CI509" s="9"/>
      <c r="CJ509" s="9"/>
      <c r="CK509" s="9"/>
      <c r="CL509" s="9"/>
      <c r="CM509" s="10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D509" s="3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</row>
    <row r="510" spans="1:156">
      <c r="A510" s="8">
        <v>505</v>
      </c>
      <c r="B510" s="21">
        <v>2013</v>
      </c>
      <c r="C510" s="21">
        <v>1951</v>
      </c>
      <c r="D510" s="22">
        <v>165.19841829999999</v>
      </c>
      <c r="E510" s="9">
        <v>-102925.37519999999</v>
      </c>
      <c r="F510" s="9">
        <v>1912002.3186999999</v>
      </c>
      <c r="G510" s="9">
        <v>101672.62639999999</v>
      </c>
      <c r="H510" s="9">
        <v>415506.39270000003</v>
      </c>
      <c r="I510" s="9">
        <v>87109.857300000003</v>
      </c>
      <c r="J510" s="9">
        <v>73963.704199999993</v>
      </c>
      <c r="K510" s="9">
        <v>8965.4151999999995</v>
      </c>
      <c r="L510" s="9">
        <v>2684214.8594</v>
      </c>
      <c r="M510" s="9">
        <f t="shared" si="49"/>
        <v>64998.28899999999</v>
      </c>
      <c r="N510" s="26"/>
      <c r="O510" s="26"/>
      <c r="P510" s="26"/>
      <c r="Q510" s="26"/>
      <c r="R510" s="26"/>
      <c r="S510" s="26"/>
      <c r="T510" s="26"/>
      <c r="U510" s="26"/>
      <c r="V510" s="33">
        <f t="shared" si="50"/>
        <v>-102925.37519999999</v>
      </c>
      <c r="W510" s="26"/>
      <c r="X510" s="26"/>
      <c r="Y510" s="26"/>
      <c r="Z510" s="26"/>
      <c r="AA510" s="26"/>
      <c r="AB510" s="38">
        <v>2014</v>
      </c>
      <c r="AC510" s="38">
        <v>2001</v>
      </c>
      <c r="AD510" s="39">
        <v>79.308135870000001</v>
      </c>
      <c r="AE510" s="33">
        <v>-272524.24570000003</v>
      </c>
      <c r="AF510" s="33">
        <v>2014413.4665000001</v>
      </c>
      <c r="AG510" s="33">
        <v>106509.8227</v>
      </c>
      <c r="AH510" s="33">
        <v>173113.5998</v>
      </c>
      <c r="AI510" s="33">
        <v>145468.73879999999</v>
      </c>
      <c r="AJ510" s="33">
        <v>89699.760299999994</v>
      </c>
      <c r="AK510" s="33">
        <v>92165.856700000004</v>
      </c>
      <c r="AL510" s="33">
        <v>2709563.7771999999</v>
      </c>
      <c r="AM510" s="33">
        <f t="shared" si="51"/>
        <v>-2466.0964000000095</v>
      </c>
      <c r="AN510" s="33"/>
      <c r="AO510" s="33"/>
      <c r="AP510" s="33"/>
      <c r="AQ510" s="33"/>
      <c r="AR510" s="33"/>
      <c r="AS510" s="33"/>
      <c r="AT510" s="33"/>
      <c r="AU510" s="33"/>
      <c r="AV510" s="33">
        <f t="shared" si="52"/>
        <v>-272524.24570000003</v>
      </c>
      <c r="AW510" s="33"/>
      <c r="AX510" s="33"/>
      <c r="AY510" s="33"/>
      <c r="AZ510" s="33"/>
      <c r="BA510" s="38">
        <v>505</v>
      </c>
      <c r="BB510" s="38">
        <v>2015</v>
      </c>
      <c r="BC510" s="38">
        <v>2002</v>
      </c>
      <c r="BD510" s="39">
        <v>126.5561804</v>
      </c>
      <c r="BE510" s="33">
        <f t="shared" si="53"/>
        <v>-87401.904449432623</v>
      </c>
      <c r="BF510" s="33">
        <v>2040391.2923000001</v>
      </c>
      <c r="BG510" s="33">
        <v>106509.8227</v>
      </c>
      <c r="BH510" s="33">
        <v>171146.17069999999</v>
      </c>
      <c r="BI510" s="33">
        <v>132110.833350567</v>
      </c>
      <c r="BJ510" s="33">
        <v>371945.76890000002</v>
      </c>
      <c r="BK510" s="33">
        <v>84790.673999999999</v>
      </c>
      <c r="BL510" s="33">
        <v>2824715.1184</v>
      </c>
      <c r="BM510" s="33">
        <f t="shared" si="54"/>
        <v>287155.09490000003</v>
      </c>
      <c r="BN510" s="9"/>
      <c r="BO510" s="9"/>
      <c r="BP510" s="9"/>
      <c r="BQ510" s="9"/>
      <c r="BR510" s="9"/>
      <c r="BS510" s="9"/>
      <c r="BT510" s="9"/>
      <c r="BU510" s="9"/>
      <c r="BV510" s="33">
        <f t="shared" si="55"/>
        <v>-87401.904449432623</v>
      </c>
      <c r="BW510" s="9"/>
      <c r="BX510" s="9"/>
      <c r="BY510" s="9"/>
      <c r="BZ510" s="9"/>
      <c r="CA510" s="21"/>
      <c r="CB510" s="21"/>
      <c r="CC510" s="21"/>
      <c r="CD510" s="22"/>
      <c r="CE510" s="9"/>
      <c r="CF510" s="9"/>
      <c r="CG510" s="9"/>
      <c r="CH510" s="9"/>
      <c r="CI510" s="9"/>
      <c r="CJ510" s="9"/>
      <c r="CK510" s="9"/>
      <c r="CL510" s="9"/>
      <c r="CM510" s="10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D510" s="3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</row>
    <row r="511" spans="1:156">
      <c r="A511" s="8">
        <v>506</v>
      </c>
      <c r="B511" s="21">
        <v>2013</v>
      </c>
      <c r="C511" s="21">
        <v>1988</v>
      </c>
      <c r="D511" s="22">
        <v>96.405491260000005</v>
      </c>
      <c r="E511" s="9">
        <v>-30468.358499999998</v>
      </c>
      <c r="F511" s="9">
        <v>1918579.6192000001</v>
      </c>
      <c r="G511" s="9">
        <v>101672.62639999999</v>
      </c>
      <c r="H511" s="9">
        <v>414736.72320000001</v>
      </c>
      <c r="I511" s="9">
        <v>89975.976299999995</v>
      </c>
      <c r="J511" s="9">
        <v>141054.19560000001</v>
      </c>
      <c r="K511" s="9">
        <v>5681.7133999999996</v>
      </c>
      <c r="L511" s="9">
        <v>2690805.7859</v>
      </c>
      <c r="M511" s="9">
        <f t="shared" si="49"/>
        <v>135372.4822</v>
      </c>
      <c r="N511" s="26"/>
      <c r="O511" s="26"/>
      <c r="P511" s="26"/>
      <c r="Q511" s="26"/>
      <c r="R511" s="26"/>
      <c r="S511" s="26"/>
      <c r="T511" s="26"/>
      <c r="U511" s="26"/>
      <c r="V511" s="33">
        <f t="shared" si="50"/>
        <v>-30468.358499999998</v>
      </c>
      <c r="W511" s="26"/>
      <c r="X511" s="26"/>
      <c r="Y511" s="26"/>
      <c r="Z511" s="26"/>
      <c r="AA511" s="26"/>
      <c r="AB511" s="38">
        <v>2014</v>
      </c>
      <c r="AC511" s="38">
        <v>1993</v>
      </c>
      <c r="AD511" s="39">
        <v>116.7870363</v>
      </c>
      <c r="AE511" s="33">
        <v>-175587.78969999999</v>
      </c>
      <c r="AF511" s="33">
        <v>1990027.3243</v>
      </c>
      <c r="AG511" s="33">
        <v>106509.8227</v>
      </c>
      <c r="AH511" s="33">
        <v>176248.9357</v>
      </c>
      <c r="AI511" s="33">
        <v>133684.46590000001</v>
      </c>
      <c r="AJ511" s="33">
        <v>275203.06800000003</v>
      </c>
      <c r="AK511" s="33">
        <v>144387.16190000001</v>
      </c>
      <c r="AL511" s="33">
        <v>2712874.2445</v>
      </c>
      <c r="AM511" s="33">
        <f t="shared" si="51"/>
        <v>130815.90610000002</v>
      </c>
      <c r="AN511" s="33"/>
      <c r="AO511" s="33"/>
      <c r="AP511" s="33"/>
      <c r="AQ511" s="33"/>
      <c r="AR511" s="33"/>
      <c r="AS511" s="33"/>
      <c r="AT511" s="33"/>
      <c r="AU511" s="33"/>
      <c r="AV511" s="33">
        <f t="shared" si="52"/>
        <v>-175587.78969999999</v>
      </c>
      <c r="AW511" s="33"/>
      <c r="AX511" s="33"/>
      <c r="AY511" s="33"/>
      <c r="AZ511" s="33"/>
      <c r="BA511" s="38">
        <v>506</v>
      </c>
      <c r="BB511" s="38">
        <v>2015</v>
      </c>
      <c r="BC511" s="38">
        <v>1994</v>
      </c>
      <c r="BD511" s="39">
        <v>97.75743104</v>
      </c>
      <c r="BE511" s="33">
        <f t="shared" si="53"/>
        <v>-239491.72765420098</v>
      </c>
      <c r="BF511" s="33">
        <v>2069189.4327</v>
      </c>
      <c r="BG511" s="33">
        <v>106509.8227</v>
      </c>
      <c r="BH511" s="33">
        <v>171672.23730000001</v>
      </c>
      <c r="BI511" s="33">
        <v>130133.59284579899</v>
      </c>
      <c r="BJ511" s="33">
        <v>182118.28570000001</v>
      </c>
      <c r="BK511" s="33">
        <v>103373.95729999999</v>
      </c>
      <c r="BL511" s="33">
        <v>2795741.1416000002</v>
      </c>
      <c r="BM511" s="33">
        <f t="shared" si="54"/>
        <v>78744.328400000013</v>
      </c>
      <c r="BN511" s="9"/>
      <c r="BO511" s="9"/>
      <c r="BP511" s="9"/>
      <c r="BQ511" s="9"/>
      <c r="BR511" s="9"/>
      <c r="BS511" s="9"/>
      <c r="BT511" s="9"/>
      <c r="BU511" s="9"/>
      <c r="BV511" s="33">
        <f t="shared" si="55"/>
        <v>-239491.72765420098</v>
      </c>
      <c r="BW511" s="9"/>
      <c r="BX511" s="9"/>
      <c r="BY511" s="9"/>
      <c r="BZ511" s="9"/>
      <c r="CA511" s="21"/>
      <c r="CB511" s="21"/>
      <c r="CC511" s="21"/>
      <c r="CD511" s="22"/>
      <c r="CE511" s="9"/>
      <c r="CF511" s="9"/>
      <c r="CG511" s="9"/>
      <c r="CH511" s="9"/>
      <c r="CI511" s="9"/>
      <c r="CJ511" s="9"/>
      <c r="CK511" s="9"/>
      <c r="CL511" s="9"/>
      <c r="CM511" s="10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D511" s="3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</row>
    <row r="512" spans="1:156">
      <c r="A512" s="8">
        <v>507</v>
      </c>
      <c r="B512" s="21">
        <v>2013</v>
      </c>
      <c r="C512" s="21">
        <v>1966</v>
      </c>
      <c r="D512" s="22">
        <v>120.1563148</v>
      </c>
      <c r="E512" s="9">
        <v>-85042.132700000002</v>
      </c>
      <c r="F512" s="9">
        <v>1931856.6117</v>
      </c>
      <c r="G512" s="9">
        <v>101672.62639999999</v>
      </c>
      <c r="H512" s="9">
        <v>415522.9192</v>
      </c>
      <c r="I512" s="9">
        <v>87048.315400000007</v>
      </c>
      <c r="J512" s="9">
        <v>70015.742100000003</v>
      </c>
      <c r="K512" s="9">
        <v>7129.3774999999996</v>
      </c>
      <c r="L512" s="9">
        <v>2684028.9700000002</v>
      </c>
      <c r="M512" s="9">
        <f t="shared" si="49"/>
        <v>62886.364600000001</v>
      </c>
      <c r="N512" s="26"/>
      <c r="O512" s="26"/>
      <c r="P512" s="26"/>
      <c r="Q512" s="26"/>
      <c r="R512" s="26"/>
      <c r="S512" s="26"/>
      <c r="T512" s="26"/>
      <c r="U512" s="26"/>
      <c r="V512" s="33">
        <f t="shared" si="50"/>
        <v>-85042.132700000002</v>
      </c>
      <c r="W512" s="26"/>
      <c r="X512" s="26"/>
      <c r="Y512" s="26"/>
      <c r="Z512" s="26"/>
      <c r="AA512" s="26"/>
      <c r="AB512" s="38">
        <v>2014</v>
      </c>
      <c r="AC512" s="38">
        <v>1942</v>
      </c>
      <c r="AD512" s="39">
        <v>129.83243809999999</v>
      </c>
      <c r="AE512" s="33">
        <v>-16443.007799999999</v>
      </c>
      <c r="AF512" s="33">
        <v>2021688.1346</v>
      </c>
      <c r="AG512" s="33">
        <v>106509.8227</v>
      </c>
      <c r="AH512" s="33">
        <v>185788.38149999999</v>
      </c>
      <c r="AI512" s="33">
        <v>97830.1155</v>
      </c>
      <c r="AJ512" s="33">
        <v>325767.00530000002</v>
      </c>
      <c r="AK512" s="33">
        <v>36497.564200000001</v>
      </c>
      <c r="AL512" s="33">
        <v>2717528.9032000001</v>
      </c>
      <c r="AM512" s="33">
        <f t="shared" si="51"/>
        <v>289269.4411</v>
      </c>
      <c r="AN512" s="33"/>
      <c r="AO512" s="33"/>
      <c r="AP512" s="33"/>
      <c r="AQ512" s="33"/>
      <c r="AR512" s="33"/>
      <c r="AS512" s="33"/>
      <c r="AT512" s="33"/>
      <c r="AU512" s="33"/>
      <c r="AV512" s="33">
        <f t="shared" si="52"/>
        <v>-16443.007799999999</v>
      </c>
      <c r="AW512" s="33"/>
      <c r="AX512" s="33"/>
      <c r="AY512" s="33"/>
      <c r="AZ512" s="33"/>
      <c r="BA512" s="38">
        <v>507</v>
      </c>
      <c r="BB512" s="38">
        <v>2015</v>
      </c>
      <c r="BC512" s="38">
        <v>1943</v>
      </c>
      <c r="BD512" s="39">
        <v>149.93026549999999</v>
      </c>
      <c r="BE512" s="33">
        <f t="shared" si="53"/>
        <v>-51781.194979493506</v>
      </c>
      <c r="BF512" s="33">
        <v>2047255.0563999999</v>
      </c>
      <c r="BG512" s="33">
        <v>106509.8227</v>
      </c>
      <c r="BH512" s="33">
        <v>183252.2187</v>
      </c>
      <c r="BI512" s="33">
        <v>86609.815820506701</v>
      </c>
      <c r="BJ512" s="33">
        <v>328289.7279</v>
      </c>
      <c r="BK512" s="33">
        <v>15790.4287</v>
      </c>
      <c r="BL512" s="33">
        <v>2787907.4078000002</v>
      </c>
      <c r="BM512" s="33">
        <f t="shared" si="54"/>
        <v>312499.29920000001</v>
      </c>
      <c r="BN512" s="9"/>
      <c r="BO512" s="9"/>
      <c r="BP512" s="9"/>
      <c r="BQ512" s="9"/>
      <c r="BR512" s="9"/>
      <c r="BS512" s="9"/>
      <c r="BT512" s="9"/>
      <c r="BU512" s="9"/>
      <c r="BV512" s="33">
        <f t="shared" si="55"/>
        <v>-51781.194979493506</v>
      </c>
      <c r="BW512" s="9"/>
      <c r="BX512" s="9"/>
      <c r="BY512" s="9"/>
      <c r="BZ512" s="9"/>
      <c r="CA512" s="21"/>
      <c r="CB512" s="21"/>
      <c r="CC512" s="21"/>
      <c r="CD512" s="22"/>
      <c r="CE512" s="9"/>
      <c r="CF512" s="9"/>
      <c r="CG512" s="9"/>
      <c r="CH512" s="9"/>
      <c r="CI512" s="9"/>
      <c r="CJ512" s="9"/>
      <c r="CK512" s="9"/>
      <c r="CL512" s="9"/>
      <c r="CM512" s="10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D512" s="3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</row>
    <row r="513" spans="1:156">
      <c r="A513" s="8">
        <v>508</v>
      </c>
      <c r="B513" s="21">
        <v>2013</v>
      </c>
      <c r="C513" s="21">
        <v>1993</v>
      </c>
      <c r="D513" s="22">
        <v>116.7870363</v>
      </c>
      <c r="E513" s="9">
        <v>-16585.8878</v>
      </c>
      <c r="F513" s="9">
        <v>1908181.4151999999</v>
      </c>
      <c r="G513" s="9">
        <v>101672.62639999999</v>
      </c>
      <c r="H513" s="9">
        <v>414890.6029</v>
      </c>
      <c r="I513" s="9">
        <v>89402.954299999998</v>
      </c>
      <c r="J513" s="9">
        <v>169077.38819999999</v>
      </c>
      <c r="K513" s="9">
        <v>2198.3254000000002</v>
      </c>
      <c r="L513" s="9">
        <v>2697612.5493999999</v>
      </c>
      <c r="M513" s="9">
        <f t="shared" si="49"/>
        <v>166879.06279999999</v>
      </c>
      <c r="N513" s="26"/>
      <c r="O513" s="26"/>
      <c r="P513" s="26"/>
      <c r="Q513" s="26"/>
      <c r="R513" s="26"/>
      <c r="S513" s="26"/>
      <c r="T513" s="26"/>
      <c r="U513" s="26"/>
      <c r="V513" s="33">
        <f t="shared" si="50"/>
        <v>-16585.8878</v>
      </c>
      <c r="W513" s="26"/>
      <c r="X513" s="26"/>
      <c r="Y513" s="26"/>
      <c r="Z513" s="26"/>
      <c r="AA513" s="26"/>
      <c r="AB513" s="38">
        <v>2014</v>
      </c>
      <c r="AC513" s="38">
        <v>1940</v>
      </c>
      <c r="AD513" s="39">
        <v>109.1286128</v>
      </c>
      <c r="AE513" s="33">
        <v>-116694.9137</v>
      </c>
      <c r="AF513" s="33">
        <v>1995656.1819</v>
      </c>
      <c r="AG513" s="33">
        <v>106509.8227</v>
      </c>
      <c r="AH513" s="33">
        <v>185957.21249999999</v>
      </c>
      <c r="AI513" s="33">
        <v>97195.558000000005</v>
      </c>
      <c r="AJ513" s="33">
        <v>246852.3768</v>
      </c>
      <c r="AK513" s="33">
        <v>35273.808700000001</v>
      </c>
      <c r="AL513" s="33">
        <v>2713592.2568999999</v>
      </c>
      <c r="AM513" s="33">
        <f t="shared" si="51"/>
        <v>211578.5681</v>
      </c>
      <c r="AN513" s="33"/>
      <c r="AO513" s="33"/>
      <c r="AP513" s="33"/>
      <c r="AQ513" s="33"/>
      <c r="AR513" s="33"/>
      <c r="AS513" s="33"/>
      <c r="AT513" s="33"/>
      <c r="AU513" s="33"/>
      <c r="AV513" s="33">
        <f t="shared" si="52"/>
        <v>-116694.9137</v>
      </c>
      <c r="AW513" s="33"/>
      <c r="AX513" s="33"/>
      <c r="AY513" s="33"/>
      <c r="AZ513" s="33"/>
      <c r="BA513" s="38">
        <v>508</v>
      </c>
      <c r="BB513" s="38">
        <v>2015</v>
      </c>
      <c r="BC513" s="38">
        <v>1941</v>
      </c>
      <c r="BD513" s="39">
        <v>99.84141047</v>
      </c>
      <c r="BE513" s="33">
        <f t="shared" si="53"/>
        <v>-251797.75368095981</v>
      </c>
      <c r="BF513" s="33">
        <v>2083375.2398999999</v>
      </c>
      <c r="BG513" s="33">
        <v>106509.8227</v>
      </c>
      <c r="BH513" s="33">
        <v>173734.32149999999</v>
      </c>
      <c r="BI513" s="33">
        <v>122383.17511904</v>
      </c>
      <c r="BJ513" s="33">
        <v>150490.90179999999</v>
      </c>
      <c r="BK513" s="33">
        <v>100359.4828</v>
      </c>
      <c r="BL513" s="33">
        <v>2787931.7319</v>
      </c>
      <c r="BM513" s="33">
        <f t="shared" si="54"/>
        <v>50131.418999999994</v>
      </c>
      <c r="BN513" s="9"/>
      <c r="BO513" s="9"/>
      <c r="BP513" s="9"/>
      <c r="BQ513" s="9"/>
      <c r="BR513" s="9"/>
      <c r="BS513" s="9"/>
      <c r="BT513" s="9"/>
      <c r="BU513" s="9"/>
      <c r="BV513" s="33">
        <f t="shared" si="55"/>
        <v>-251797.75368095981</v>
      </c>
      <c r="BW513" s="9"/>
      <c r="BX513" s="9"/>
      <c r="BY513" s="9"/>
      <c r="BZ513" s="9"/>
      <c r="CA513" s="21"/>
      <c r="CB513" s="21"/>
      <c r="CC513" s="21"/>
      <c r="CD513" s="22"/>
      <c r="CE513" s="9"/>
      <c r="CF513" s="9"/>
      <c r="CG513" s="9"/>
      <c r="CH513" s="9"/>
      <c r="CI513" s="9"/>
      <c r="CJ513" s="9"/>
      <c r="CK513" s="9"/>
      <c r="CL513" s="9"/>
      <c r="CM513" s="10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D513" s="3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</row>
    <row r="514" spans="1:156">
      <c r="A514" s="8">
        <v>509</v>
      </c>
      <c r="B514" s="21">
        <v>2013</v>
      </c>
      <c r="C514" s="21">
        <v>1953</v>
      </c>
      <c r="D514" s="22">
        <v>133.47564790000001</v>
      </c>
      <c r="E514" s="9">
        <v>-57152.6895</v>
      </c>
      <c r="F514" s="9">
        <v>1950797.1026000001</v>
      </c>
      <c r="G514" s="9">
        <v>101672.62639999999</v>
      </c>
      <c r="H514" s="9">
        <v>415209.84720000002</v>
      </c>
      <c r="I514" s="9">
        <v>88214.142399999997</v>
      </c>
      <c r="J514" s="9">
        <v>86361.362699999998</v>
      </c>
      <c r="K514" s="9">
        <v>9594.7716</v>
      </c>
      <c r="L514" s="9">
        <v>2689812.9992</v>
      </c>
      <c r="M514" s="9">
        <f t="shared" si="49"/>
        <v>76766.591099999991</v>
      </c>
      <c r="N514" s="26"/>
      <c r="O514" s="26"/>
      <c r="P514" s="26"/>
      <c r="Q514" s="26"/>
      <c r="R514" s="26"/>
      <c r="S514" s="26"/>
      <c r="T514" s="26"/>
      <c r="U514" s="26"/>
      <c r="V514" s="33">
        <f t="shared" si="50"/>
        <v>-57152.6895</v>
      </c>
      <c r="W514" s="26"/>
      <c r="X514" s="26"/>
      <c r="Y514" s="26"/>
      <c r="Z514" s="26"/>
      <c r="AA514" s="26"/>
      <c r="AB514" s="38">
        <v>2014</v>
      </c>
      <c r="AC514" s="38">
        <v>1999</v>
      </c>
      <c r="AD514" s="39">
        <v>160.9222432</v>
      </c>
      <c r="AE514" s="33">
        <v>252124.75409999999</v>
      </c>
      <c r="AF514" s="33">
        <v>2062008.4236000001</v>
      </c>
      <c r="AG514" s="33">
        <v>106509.8227</v>
      </c>
      <c r="AH514" s="33">
        <v>189711.3046</v>
      </c>
      <c r="AI514" s="33">
        <v>83085.667799999996</v>
      </c>
      <c r="AJ514" s="33">
        <v>558093.68409999995</v>
      </c>
      <c r="AK514" s="33">
        <v>10331.577300000001</v>
      </c>
      <c r="AL514" s="33">
        <v>2736952.5715000001</v>
      </c>
      <c r="AM514" s="33">
        <f t="shared" si="51"/>
        <v>547762.10679999995</v>
      </c>
      <c r="AN514" s="33"/>
      <c r="AO514" s="33"/>
      <c r="AP514" s="33"/>
      <c r="AQ514" s="33"/>
      <c r="AR514" s="33"/>
      <c r="AS514" s="33"/>
      <c r="AT514" s="33"/>
      <c r="AU514" s="33"/>
      <c r="AV514" s="33">
        <f t="shared" si="52"/>
        <v>252124.75409999999</v>
      </c>
      <c r="AW514" s="33"/>
      <c r="AX514" s="33"/>
      <c r="AY514" s="33"/>
      <c r="AZ514" s="33"/>
      <c r="BA514" s="38">
        <v>509</v>
      </c>
      <c r="BB514" s="38">
        <v>2015</v>
      </c>
      <c r="BC514" s="38">
        <v>2000</v>
      </c>
      <c r="BD514" s="39">
        <v>130.36176699999999</v>
      </c>
      <c r="BE514" s="33">
        <f t="shared" si="53"/>
        <v>107620.38607477956</v>
      </c>
      <c r="BF514" s="33">
        <v>2092369.4663</v>
      </c>
      <c r="BG514" s="33">
        <v>106509.8227</v>
      </c>
      <c r="BH514" s="33">
        <v>185396.83350000001</v>
      </c>
      <c r="BI514" s="33">
        <v>78549.2040747797</v>
      </c>
      <c r="BJ514" s="33">
        <v>435464.09519999998</v>
      </c>
      <c r="BK514" s="33">
        <v>4890.2080999999998</v>
      </c>
      <c r="BL514" s="33">
        <v>2785778.8276</v>
      </c>
      <c r="BM514" s="33">
        <f t="shared" si="54"/>
        <v>430573.88709999999</v>
      </c>
      <c r="BN514" s="9"/>
      <c r="BO514" s="9"/>
      <c r="BP514" s="9"/>
      <c r="BQ514" s="9"/>
      <c r="BR514" s="9"/>
      <c r="BS514" s="9"/>
      <c r="BT514" s="9"/>
      <c r="BU514" s="9"/>
      <c r="BV514" s="33">
        <f t="shared" si="55"/>
        <v>107620.38607477956</v>
      </c>
      <c r="BW514" s="9"/>
      <c r="BX514" s="9"/>
      <c r="BY514" s="9"/>
      <c r="BZ514" s="9"/>
      <c r="CA514" s="21"/>
      <c r="CB514" s="21"/>
      <c r="CC514" s="21"/>
      <c r="CD514" s="22"/>
      <c r="CE514" s="9"/>
      <c r="CF514" s="9"/>
      <c r="CG514" s="9"/>
      <c r="CH514" s="9"/>
      <c r="CI514" s="9"/>
      <c r="CJ514" s="9"/>
      <c r="CK514" s="9"/>
      <c r="CL514" s="9"/>
      <c r="CM514" s="10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D514" s="3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</row>
    <row r="515" spans="1:156">
      <c r="A515" s="8">
        <v>510</v>
      </c>
      <c r="B515" s="21">
        <v>2013</v>
      </c>
      <c r="C515" s="21">
        <v>1969</v>
      </c>
      <c r="D515" s="22">
        <v>154.8868702</v>
      </c>
      <c r="E515" s="9">
        <v>35921.537600000003</v>
      </c>
      <c r="F515" s="9">
        <v>1997109.7035000001</v>
      </c>
      <c r="G515" s="9">
        <v>101672.62639999999</v>
      </c>
      <c r="H515" s="9">
        <v>415270.98320000002</v>
      </c>
      <c r="I515" s="9">
        <v>87986.482300000003</v>
      </c>
      <c r="J515" s="9">
        <v>134324.0497</v>
      </c>
      <c r="K515" s="9">
        <v>12267.329400000001</v>
      </c>
      <c r="L515" s="9">
        <v>2688174.9781999998</v>
      </c>
      <c r="M515" s="9">
        <f t="shared" si="49"/>
        <v>122056.7203</v>
      </c>
      <c r="N515" s="26"/>
      <c r="O515" s="26"/>
      <c r="P515" s="26"/>
      <c r="Q515" s="26"/>
      <c r="R515" s="26"/>
      <c r="S515" s="26"/>
      <c r="T515" s="26"/>
      <c r="U515" s="26"/>
      <c r="V515" s="33">
        <f t="shared" si="50"/>
        <v>35921.537600000003</v>
      </c>
      <c r="W515" s="26"/>
      <c r="X515" s="26"/>
      <c r="Y515" s="26"/>
      <c r="Z515" s="26"/>
      <c r="AA515" s="26"/>
      <c r="AB515" s="38">
        <v>2014</v>
      </c>
      <c r="AC515" s="38">
        <v>1997</v>
      </c>
      <c r="AD515" s="39">
        <v>193.73167799999999</v>
      </c>
      <c r="AE515" s="33">
        <v>192871.28169999999</v>
      </c>
      <c r="AF515" s="33">
        <v>2047759.0824</v>
      </c>
      <c r="AG515" s="33">
        <v>106509.8227</v>
      </c>
      <c r="AH515" s="33">
        <v>191458.12059999999</v>
      </c>
      <c r="AI515" s="33">
        <v>76520.196800000005</v>
      </c>
      <c r="AJ515" s="33">
        <v>533531.7953</v>
      </c>
      <c r="AK515" s="33">
        <v>3695.7597999999998</v>
      </c>
      <c r="AL515" s="33">
        <v>2759211.9761999999</v>
      </c>
      <c r="AM515" s="33">
        <f t="shared" si="51"/>
        <v>529836.0355</v>
      </c>
      <c r="AN515" s="33"/>
      <c r="AO515" s="33"/>
      <c r="AP515" s="33"/>
      <c r="AQ515" s="33"/>
      <c r="AR515" s="33"/>
      <c r="AS515" s="33"/>
      <c r="AT515" s="33"/>
      <c r="AU515" s="33"/>
      <c r="AV515" s="33">
        <f t="shared" si="52"/>
        <v>192871.28169999999</v>
      </c>
      <c r="AW515" s="33"/>
      <c r="AX515" s="33"/>
      <c r="AY515" s="33"/>
      <c r="AZ515" s="33"/>
      <c r="BA515" s="38">
        <v>510</v>
      </c>
      <c r="BB515" s="38">
        <v>2015</v>
      </c>
      <c r="BC515" s="38">
        <v>1998</v>
      </c>
      <c r="BD515" s="39">
        <v>141.2795888</v>
      </c>
      <c r="BE515" s="33">
        <f t="shared" si="53"/>
        <v>113774.76155329915</v>
      </c>
      <c r="BF515" s="33">
        <v>2077663.8633999999</v>
      </c>
      <c r="BG515" s="33">
        <v>106509.8227</v>
      </c>
      <c r="BH515" s="33">
        <v>186749.71720000001</v>
      </c>
      <c r="BI515" s="33">
        <v>73464.341953299401</v>
      </c>
      <c r="BJ515" s="33">
        <v>466392.6838</v>
      </c>
      <c r="BK515" s="33">
        <v>6614.2408999999998</v>
      </c>
      <c r="BL515" s="33">
        <v>2790391.4265999999</v>
      </c>
      <c r="BM515" s="33">
        <f t="shared" si="54"/>
        <v>459778.44290000002</v>
      </c>
      <c r="BN515" s="9"/>
      <c r="BO515" s="9"/>
      <c r="BP515" s="9"/>
      <c r="BQ515" s="9"/>
      <c r="BR515" s="9"/>
      <c r="BS515" s="9"/>
      <c r="BT515" s="9"/>
      <c r="BU515" s="9"/>
      <c r="BV515" s="33">
        <f t="shared" si="55"/>
        <v>113774.76155329915</v>
      </c>
      <c r="BW515" s="9"/>
      <c r="BX515" s="9"/>
      <c r="BY515" s="9"/>
      <c r="BZ515" s="9"/>
      <c r="CA515" s="21"/>
      <c r="CB515" s="21"/>
      <c r="CC515" s="21"/>
      <c r="CD515" s="22"/>
      <c r="CE515" s="9"/>
      <c r="CF515" s="9"/>
      <c r="CG515" s="9"/>
      <c r="CH515" s="9"/>
      <c r="CI515" s="9"/>
      <c r="CJ515" s="9"/>
      <c r="CK515" s="9"/>
      <c r="CL515" s="9"/>
      <c r="CM515" s="10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D515" s="3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</row>
    <row r="516" spans="1:156">
      <c r="A516" s="8">
        <v>511</v>
      </c>
      <c r="B516" s="21">
        <v>2013</v>
      </c>
      <c r="C516" s="21">
        <v>1995</v>
      </c>
      <c r="D516" s="22">
        <v>131.04328570000001</v>
      </c>
      <c r="E516" s="9">
        <v>-6291.3017</v>
      </c>
      <c r="F516" s="9">
        <v>1924012.0728</v>
      </c>
      <c r="G516" s="9">
        <v>101672.62639999999</v>
      </c>
      <c r="H516" s="9">
        <v>415577.84769999998</v>
      </c>
      <c r="I516" s="9">
        <v>86843.771099999998</v>
      </c>
      <c r="J516" s="9">
        <v>157711.9363</v>
      </c>
      <c r="K516" s="9">
        <v>2433.8492000000001</v>
      </c>
      <c r="L516" s="9">
        <v>2689675.7067999998</v>
      </c>
      <c r="M516" s="9">
        <f t="shared" si="49"/>
        <v>155278.0871</v>
      </c>
      <c r="N516" s="26"/>
      <c r="O516" s="26"/>
      <c r="P516" s="26"/>
      <c r="Q516" s="26"/>
      <c r="R516" s="26"/>
      <c r="S516" s="26"/>
      <c r="T516" s="26"/>
      <c r="U516" s="26"/>
      <c r="V516" s="33">
        <f t="shared" si="50"/>
        <v>-6291.3017</v>
      </c>
      <c r="W516" s="26"/>
      <c r="X516" s="26"/>
      <c r="Y516" s="26"/>
      <c r="Z516" s="26"/>
      <c r="AA516" s="26"/>
      <c r="AB516" s="38">
        <v>2014</v>
      </c>
      <c r="AC516" s="38">
        <v>2008</v>
      </c>
      <c r="AD516" s="39">
        <v>121.24909940000001</v>
      </c>
      <c r="AE516" s="33">
        <v>-71869.7693</v>
      </c>
      <c r="AF516" s="33">
        <v>2001667.9506000001</v>
      </c>
      <c r="AG516" s="33">
        <v>106509.8227</v>
      </c>
      <c r="AH516" s="33">
        <v>179877.8762</v>
      </c>
      <c r="AI516" s="33">
        <v>120044.9627</v>
      </c>
      <c r="AJ516" s="33">
        <v>315126.57909999997</v>
      </c>
      <c r="AK516" s="33">
        <v>71497.542499999996</v>
      </c>
      <c r="AL516" s="33">
        <v>2723599.4180999999</v>
      </c>
      <c r="AM516" s="33">
        <f t="shared" si="51"/>
        <v>243629.03659999999</v>
      </c>
      <c r="AN516" s="33"/>
      <c r="AO516" s="33"/>
      <c r="AP516" s="33"/>
      <c r="AQ516" s="33"/>
      <c r="AR516" s="33"/>
      <c r="AS516" s="33"/>
      <c r="AT516" s="33"/>
      <c r="AU516" s="33"/>
      <c r="AV516" s="33">
        <f t="shared" si="52"/>
        <v>-71869.7693</v>
      </c>
      <c r="AW516" s="33"/>
      <c r="AX516" s="33"/>
      <c r="AY516" s="33"/>
      <c r="AZ516" s="33"/>
      <c r="BA516" s="38">
        <v>511</v>
      </c>
      <c r="BB516" s="38">
        <v>2015</v>
      </c>
      <c r="BC516" s="38">
        <v>1929</v>
      </c>
      <c r="BD516" s="39">
        <v>94.527411990000004</v>
      </c>
      <c r="BE516" s="33">
        <f t="shared" si="53"/>
        <v>-292459.39668055018</v>
      </c>
      <c r="BF516" s="33">
        <v>2065708.7278</v>
      </c>
      <c r="BG516" s="33">
        <v>106509.8227</v>
      </c>
      <c r="BH516" s="33">
        <v>170246.04139999999</v>
      </c>
      <c r="BI516" s="33">
        <v>135494.00171945</v>
      </c>
      <c r="BJ516" s="33">
        <v>111110.0481</v>
      </c>
      <c r="BK516" s="33">
        <v>98382.573099999994</v>
      </c>
      <c r="BL516" s="33">
        <v>2783145.4652999998</v>
      </c>
      <c r="BM516" s="33">
        <f t="shared" si="54"/>
        <v>12727.475000000006</v>
      </c>
      <c r="BN516" s="9"/>
      <c r="BO516" s="9"/>
      <c r="BP516" s="9"/>
      <c r="BQ516" s="9"/>
      <c r="BR516" s="9"/>
      <c r="BS516" s="9"/>
      <c r="BT516" s="9"/>
      <c r="BU516" s="9"/>
      <c r="BV516" s="33">
        <f t="shared" si="55"/>
        <v>-292459.39668055018</v>
      </c>
      <c r="BW516" s="9"/>
      <c r="BX516" s="9"/>
      <c r="BY516" s="9"/>
      <c r="BZ516" s="9"/>
      <c r="CA516" s="21"/>
      <c r="CB516" s="21"/>
      <c r="CC516" s="21"/>
      <c r="CD516" s="22"/>
      <c r="CE516" s="9"/>
      <c r="CF516" s="9"/>
      <c r="CG516" s="9"/>
      <c r="CH516" s="9"/>
      <c r="CI516" s="9"/>
      <c r="CJ516" s="9"/>
      <c r="CK516" s="9"/>
      <c r="CL516" s="9"/>
      <c r="CM516" s="10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D516" s="3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</row>
    <row r="517" spans="1:156">
      <c r="A517" s="8">
        <v>512</v>
      </c>
      <c r="B517" s="21">
        <v>2013</v>
      </c>
      <c r="C517" s="21">
        <v>1951</v>
      </c>
      <c r="D517" s="22">
        <v>165.19841829999999</v>
      </c>
      <c r="E517" s="9">
        <v>-72638.7402</v>
      </c>
      <c r="F517" s="9">
        <v>1947381.9713000001</v>
      </c>
      <c r="G517" s="9">
        <v>101672.62639999999</v>
      </c>
      <c r="H517" s="9">
        <v>415538.57630000002</v>
      </c>
      <c r="I517" s="9">
        <v>86990.011199999994</v>
      </c>
      <c r="J517" s="9">
        <v>78103.771999999997</v>
      </c>
      <c r="K517" s="9">
        <v>16084.053900000001</v>
      </c>
      <c r="L517" s="9">
        <v>2686241.6434999998</v>
      </c>
      <c r="M517" s="9">
        <f t="shared" si="49"/>
        <v>62019.718099999998</v>
      </c>
      <c r="N517" s="26"/>
      <c r="O517" s="26"/>
      <c r="P517" s="26"/>
      <c r="Q517" s="26"/>
      <c r="R517" s="26"/>
      <c r="S517" s="26"/>
      <c r="T517" s="26"/>
      <c r="U517" s="26"/>
      <c r="V517" s="33">
        <f t="shared" si="50"/>
        <v>-72638.7402</v>
      </c>
      <c r="W517" s="26"/>
      <c r="X517" s="26"/>
      <c r="Y517" s="26"/>
      <c r="Z517" s="26"/>
      <c r="AA517" s="26"/>
      <c r="AB517" s="38">
        <v>2014</v>
      </c>
      <c r="AC517" s="38">
        <v>1954</v>
      </c>
      <c r="AD517" s="39">
        <v>155.51180840000001</v>
      </c>
      <c r="AE517" s="33">
        <v>92891.918999999994</v>
      </c>
      <c r="AF517" s="33">
        <v>2046026.7620999999</v>
      </c>
      <c r="AG517" s="33">
        <v>106509.8227</v>
      </c>
      <c r="AH517" s="33">
        <v>191437.4515</v>
      </c>
      <c r="AI517" s="33">
        <v>76597.882299999997</v>
      </c>
      <c r="AJ517" s="33">
        <v>405990.60479999997</v>
      </c>
      <c r="AK517" s="33">
        <v>5305.7071999999998</v>
      </c>
      <c r="AL517" s="33">
        <v>2728364.8972</v>
      </c>
      <c r="AM517" s="33">
        <f t="shared" si="51"/>
        <v>400684.89759999997</v>
      </c>
      <c r="AN517" s="33"/>
      <c r="AO517" s="33"/>
      <c r="AP517" s="33"/>
      <c r="AQ517" s="33"/>
      <c r="AR517" s="33"/>
      <c r="AS517" s="33"/>
      <c r="AT517" s="33"/>
      <c r="AU517" s="33"/>
      <c r="AV517" s="33">
        <f t="shared" si="52"/>
        <v>92891.918999999994</v>
      </c>
      <c r="AW517" s="33"/>
      <c r="AX517" s="33"/>
      <c r="AY517" s="33"/>
      <c r="AZ517" s="33"/>
      <c r="BA517" s="38">
        <v>512</v>
      </c>
      <c r="BB517" s="38">
        <v>2015</v>
      </c>
      <c r="BC517" s="38">
        <v>1955</v>
      </c>
      <c r="BD517" s="39">
        <v>130.9657498</v>
      </c>
      <c r="BE517" s="33">
        <f t="shared" si="53"/>
        <v>-47826.222542678006</v>
      </c>
      <c r="BF517" s="33">
        <v>2068777.5190999999</v>
      </c>
      <c r="BG517" s="33">
        <v>106509.8227</v>
      </c>
      <c r="BH517" s="33">
        <v>182764.0618</v>
      </c>
      <c r="BI517" s="33">
        <v>88444.571257322197</v>
      </c>
      <c r="BJ517" s="33">
        <v>302780.31359999999</v>
      </c>
      <c r="BK517" s="33">
        <v>19256.1744</v>
      </c>
      <c r="BL517" s="33">
        <v>2777846.3366</v>
      </c>
      <c r="BM517" s="33">
        <f t="shared" si="54"/>
        <v>283524.13919999998</v>
      </c>
      <c r="BN517" s="9"/>
      <c r="BO517" s="9"/>
      <c r="BP517" s="9"/>
      <c r="BQ517" s="9"/>
      <c r="BR517" s="9"/>
      <c r="BS517" s="9"/>
      <c r="BT517" s="9"/>
      <c r="BU517" s="9"/>
      <c r="BV517" s="33">
        <f t="shared" si="55"/>
        <v>-47826.222542678006</v>
      </c>
      <c r="BW517" s="9"/>
      <c r="BX517" s="9"/>
      <c r="BY517" s="9"/>
      <c r="BZ517" s="9"/>
      <c r="CA517" s="21"/>
      <c r="CB517" s="21"/>
      <c r="CC517" s="21"/>
      <c r="CD517" s="22"/>
      <c r="CE517" s="9"/>
      <c r="CF517" s="9"/>
      <c r="CG517" s="9"/>
      <c r="CH517" s="9"/>
      <c r="CI517" s="9"/>
      <c r="CJ517" s="9"/>
      <c r="CK517" s="9"/>
      <c r="CL517" s="9"/>
      <c r="CM517" s="10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D517" s="3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</row>
    <row r="518" spans="1:156">
      <c r="A518" s="8">
        <v>513</v>
      </c>
      <c r="B518" s="21">
        <v>2013</v>
      </c>
      <c r="C518" s="21">
        <v>2001</v>
      </c>
      <c r="D518" s="22">
        <v>79.308135870000001</v>
      </c>
      <c r="E518" s="9">
        <v>-16407.3145</v>
      </c>
      <c r="F518" s="9">
        <v>1994320.5293000001</v>
      </c>
      <c r="G518" s="9">
        <v>101672.62639999999</v>
      </c>
      <c r="H518" s="9">
        <v>415050.20319999999</v>
      </c>
      <c r="I518" s="9">
        <v>88808.629799999995</v>
      </c>
      <c r="J518" s="9">
        <v>86867.091899999999</v>
      </c>
      <c r="K518" s="9">
        <v>18191.293000000001</v>
      </c>
      <c r="L518" s="9">
        <v>2684935.1020999998</v>
      </c>
      <c r="M518" s="9">
        <f t="shared" si="49"/>
        <v>68675.798899999994</v>
      </c>
      <c r="N518" s="26"/>
      <c r="O518" s="26"/>
      <c r="P518" s="26"/>
      <c r="Q518" s="26"/>
      <c r="R518" s="26"/>
      <c r="S518" s="26"/>
      <c r="T518" s="26"/>
      <c r="U518" s="26"/>
      <c r="V518" s="33">
        <f t="shared" si="50"/>
        <v>-16407.3145</v>
      </c>
      <c r="W518" s="26"/>
      <c r="X518" s="26"/>
      <c r="Y518" s="26"/>
      <c r="Z518" s="26"/>
      <c r="AA518" s="26"/>
      <c r="AB518" s="38">
        <v>2014</v>
      </c>
      <c r="AC518" s="38">
        <v>1972</v>
      </c>
      <c r="AD518" s="39">
        <v>186.30179999999999</v>
      </c>
      <c r="AE518" s="33">
        <v>183296.98879999999</v>
      </c>
      <c r="AF518" s="33">
        <v>2099985.7451999998</v>
      </c>
      <c r="AG518" s="33">
        <v>106509.8227</v>
      </c>
      <c r="AH518" s="33">
        <v>191676.2666</v>
      </c>
      <c r="AI518" s="33">
        <v>75700.287400000001</v>
      </c>
      <c r="AJ518" s="33">
        <v>458153.94130000001</v>
      </c>
      <c r="AK518" s="33">
        <v>5555.3451999999997</v>
      </c>
      <c r="AL518" s="33">
        <v>2743173.7291999999</v>
      </c>
      <c r="AM518" s="33">
        <f t="shared" si="51"/>
        <v>452598.59610000002</v>
      </c>
      <c r="AN518" s="33"/>
      <c r="AO518" s="33"/>
      <c r="AP518" s="33"/>
      <c r="AQ518" s="33"/>
      <c r="AR518" s="33"/>
      <c r="AS518" s="33"/>
      <c r="AT518" s="33"/>
      <c r="AU518" s="33"/>
      <c r="AV518" s="33">
        <f t="shared" si="52"/>
        <v>183296.98879999999</v>
      </c>
      <c r="AW518" s="33"/>
      <c r="AX518" s="33"/>
      <c r="AY518" s="33"/>
      <c r="AZ518" s="33"/>
      <c r="BA518" s="38">
        <v>513</v>
      </c>
      <c r="BB518" s="38">
        <v>2015</v>
      </c>
      <c r="BC518" s="38">
        <v>1973</v>
      </c>
      <c r="BD518" s="39">
        <v>98.382095480000004</v>
      </c>
      <c r="BE518" s="33">
        <f t="shared" si="53"/>
        <v>-189677.5298359408</v>
      </c>
      <c r="BF518" s="33">
        <v>2117746.8642000002</v>
      </c>
      <c r="BG518" s="33">
        <v>106509.8227</v>
      </c>
      <c r="BH518" s="33">
        <v>182323.92739999999</v>
      </c>
      <c r="BI518" s="33">
        <v>90098.832264059005</v>
      </c>
      <c r="BJ518" s="33">
        <v>150075.7176</v>
      </c>
      <c r="BK518" s="33">
        <v>58434.281000000003</v>
      </c>
      <c r="BL518" s="33">
        <v>2777998.4130000002</v>
      </c>
      <c r="BM518" s="33">
        <f t="shared" si="54"/>
        <v>91641.436600000001</v>
      </c>
      <c r="BN518" s="9"/>
      <c r="BO518" s="9"/>
      <c r="BP518" s="9"/>
      <c r="BQ518" s="9"/>
      <c r="BR518" s="9"/>
      <c r="BS518" s="9"/>
      <c r="BT518" s="9"/>
      <c r="BU518" s="9"/>
      <c r="BV518" s="33">
        <f t="shared" si="55"/>
        <v>-189677.5298359408</v>
      </c>
      <c r="BW518" s="9"/>
      <c r="BX518" s="9"/>
      <c r="BY518" s="9"/>
      <c r="BZ518" s="9"/>
      <c r="CA518" s="21"/>
      <c r="CB518" s="21"/>
      <c r="CC518" s="21"/>
      <c r="CD518" s="22"/>
      <c r="CE518" s="9"/>
      <c r="CF518" s="9"/>
      <c r="CG518" s="9"/>
      <c r="CH518" s="9"/>
      <c r="CI518" s="9"/>
      <c r="CJ518" s="9"/>
      <c r="CK518" s="9"/>
      <c r="CL518" s="9"/>
      <c r="CM518" s="10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D518" s="3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</row>
    <row r="519" spans="1:156">
      <c r="A519" s="8">
        <v>514</v>
      </c>
      <c r="B519" s="21">
        <v>2013</v>
      </c>
      <c r="C519" s="21">
        <v>1961</v>
      </c>
      <c r="D519" s="22">
        <v>139.37192200000001</v>
      </c>
      <c r="E519" s="9">
        <v>-25272.1649</v>
      </c>
      <c r="F519" s="9">
        <v>1938742.4737</v>
      </c>
      <c r="G519" s="9">
        <v>101672.62639999999</v>
      </c>
      <c r="H519" s="9">
        <v>415170.44089999999</v>
      </c>
      <c r="I519" s="9">
        <v>88360.8851</v>
      </c>
      <c r="J519" s="9">
        <v>130628.71950000001</v>
      </c>
      <c r="K519" s="9">
        <v>7929.5829000000003</v>
      </c>
      <c r="L519" s="9">
        <v>2691917.7275999999</v>
      </c>
      <c r="M519" s="9">
        <f t="shared" ref="M519:M582" si="56">J519-K519</f>
        <v>122699.13660000001</v>
      </c>
      <c r="N519" s="26"/>
      <c r="O519" s="26"/>
      <c r="P519" s="26"/>
      <c r="Q519" s="26"/>
      <c r="R519" s="26"/>
      <c r="S519" s="26"/>
      <c r="T519" s="26"/>
      <c r="U519" s="26"/>
      <c r="V519" s="33">
        <f t="shared" ref="V519:V582" si="57">E519</f>
        <v>-25272.1649</v>
      </c>
      <c r="W519" s="26"/>
      <c r="X519" s="26"/>
      <c r="Y519" s="26"/>
      <c r="Z519" s="26"/>
      <c r="AA519" s="26"/>
      <c r="AB519" s="38">
        <v>2014</v>
      </c>
      <c r="AC519" s="38">
        <v>2006</v>
      </c>
      <c r="AD519" s="39">
        <v>140.6011187</v>
      </c>
      <c r="AE519" s="33">
        <v>97145.395900000003</v>
      </c>
      <c r="AF519" s="33">
        <v>2088549.6273000001</v>
      </c>
      <c r="AG519" s="33">
        <v>106509.8227</v>
      </c>
      <c r="AH519" s="33">
        <v>189321.9975</v>
      </c>
      <c r="AI519" s="33">
        <v>84548.892399999997</v>
      </c>
      <c r="AJ519" s="33">
        <v>368731.516</v>
      </c>
      <c r="AK519" s="33">
        <v>16475.9064</v>
      </c>
      <c r="AL519" s="33">
        <v>2724040.5534999999</v>
      </c>
      <c r="AM519" s="33">
        <f t="shared" ref="AM519:AM582" si="58">AJ519-AK519</f>
        <v>352255.60960000003</v>
      </c>
      <c r="AN519" s="33"/>
      <c r="AO519" s="33"/>
      <c r="AP519" s="33"/>
      <c r="AQ519" s="33"/>
      <c r="AR519" s="33"/>
      <c r="AS519" s="33"/>
      <c r="AT519" s="33"/>
      <c r="AU519" s="33"/>
      <c r="AV519" s="33">
        <f t="shared" ref="AV519:AV582" si="59">AE519</f>
        <v>97145.395900000003</v>
      </c>
      <c r="AW519" s="33"/>
      <c r="AX519" s="33"/>
      <c r="AY519" s="33"/>
      <c r="AZ519" s="33"/>
      <c r="BA519" s="38">
        <v>514</v>
      </c>
      <c r="BB519" s="38">
        <v>2015</v>
      </c>
      <c r="BC519" s="38">
        <v>2007</v>
      </c>
      <c r="BD519" s="39">
        <v>122.3188318</v>
      </c>
      <c r="BE519" s="33">
        <f t="shared" ref="BE519:BE582" si="60">SUM(BF519:BJ519)-SUM(BK519:BL519)</f>
        <v>-10032.474587708246</v>
      </c>
      <c r="BF519" s="33">
        <v>2144218.9701</v>
      </c>
      <c r="BG519" s="33">
        <v>106509.8227</v>
      </c>
      <c r="BH519" s="33">
        <v>183105.48699999999</v>
      </c>
      <c r="BI519" s="33">
        <v>87161.312112291198</v>
      </c>
      <c r="BJ519" s="33">
        <v>312951.96620000002</v>
      </c>
      <c r="BK519" s="33">
        <v>53547.702899999997</v>
      </c>
      <c r="BL519" s="33">
        <v>2790432.3297999999</v>
      </c>
      <c r="BM519" s="33">
        <f t="shared" ref="BM519:BM582" si="61">BJ519-BK519</f>
        <v>259404.26330000002</v>
      </c>
      <c r="BN519" s="9"/>
      <c r="BO519" s="9"/>
      <c r="BP519" s="9"/>
      <c r="BQ519" s="9"/>
      <c r="BR519" s="9"/>
      <c r="BS519" s="9"/>
      <c r="BT519" s="9"/>
      <c r="BU519" s="9"/>
      <c r="BV519" s="33">
        <f t="shared" ref="BV519:BV582" si="62">BE519</f>
        <v>-10032.474587708246</v>
      </c>
      <c r="BW519" s="9"/>
      <c r="BX519" s="9"/>
      <c r="BY519" s="9"/>
      <c r="BZ519" s="9"/>
      <c r="CA519" s="21"/>
      <c r="CB519" s="21"/>
      <c r="CC519" s="21"/>
      <c r="CD519" s="22"/>
      <c r="CE519" s="9"/>
      <c r="CF519" s="9"/>
      <c r="CG519" s="9"/>
      <c r="CH519" s="9"/>
      <c r="CI519" s="9"/>
      <c r="CJ519" s="9"/>
      <c r="CK519" s="9"/>
      <c r="CL519" s="9"/>
      <c r="CM519" s="10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D519" s="3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</row>
    <row r="520" spans="1:156">
      <c r="A520" s="8">
        <v>515</v>
      </c>
      <c r="B520" s="21">
        <v>2013</v>
      </c>
      <c r="C520" s="21">
        <v>1973</v>
      </c>
      <c r="D520" s="22">
        <v>98.382095480000004</v>
      </c>
      <c r="E520" s="9">
        <v>-117042.0145</v>
      </c>
      <c r="F520" s="9">
        <v>1938742.3548999999</v>
      </c>
      <c r="G520" s="9">
        <v>101672.62639999999</v>
      </c>
      <c r="H520" s="9">
        <v>415336.02600000001</v>
      </c>
      <c r="I520" s="9">
        <v>87744.274099999995</v>
      </c>
      <c r="J520" s="9">
        <v>42334.036500000002</v>
      </c>
      <c r="K520" s="9">
        <v>21842.216499999999</v>
      </c>
      <c r="L520" s="9">
        <v>2681029.1159000001</v>
      </c>
      <c r="M520" s="9">
        <f t="shared" si="56"/>
        <v>20491.820000000003</v>
      </c>
      <c r="N520" s="26"/>
      <c r="O520" s="26"/>
      <c r="P520" s="26"/>
      <c r="Q520" s="26"/>
      <c r="R520" s="26"/>
      <c r="S520" s="26"/>
      <c r="T520" s="26"/>
      <c r="U520" s="26"/>
      <c r="V520" s="33">
        <f t="shared" si="57"/>
        <v>-117042.0145</v>
      </c>
      <c r="W520" s="26"/>
      <c r="X520" s="26"/>
      <c r="Y520" s="26"/>
      <c r="Z520" s="26"/>
      <c r="AA520" s="26"/>
      <c r="AB520" s="38">
        <v>2014</v>
      </c>
      <c r="AC520" s="38">
        <v>1932</v>
      </c>
      <c r="AD520" s="39">
        <v>133.21170939999999</v>
      </c>
      <c r="AE520" s="33">
        <v>-218910.86079999999</v>
      </c>
      <c r="AF520" s="33">
        <v>1989184.8492000001</v>
      </c>
      <c r="AG520" s="33">
        <v>106509.8227</v>
      </c>
      <c r="AH520" s="33">
        <v>175109.23680000001</v>
      </c>
      <c r="AI520" s="33">
        <v>137968.06539999999</v>
      </c>
      <c r="AJ520" s="33">
        <v>230947.65109999999</v>
      </c>
      <c r="AK520" s="33">
        <v>134285.11610000001</v>
      </c>
      <c r="AL520" s="33">
        <v>2724345.3698999998</v>
      </c>
      <c r="AM520" s="33">
        <f t="shared" si="58"/>
        <v>96662.534999999974</v>
      </c>
      <c r="AN520" s="33"/>
      <c r="AO520" s="33"/>
      <c r="AP520" s="33"/>
      <c r="AQ520" s="33"/>
      <c r="AR520" s="33"/>
      <c r="AS520" s="33"/>
      <c r="AT520" s="33"/>
      <c r="AU520" s="33"/>
      <c r="AV520" s="33">
        <f t="shared" si="59"/>
        <v>-218910.86079999999</v>
      </c>
      <c r="AW520" s="33"/>
      <c r="AX520" s="33"/>
      <c r="AY520" s="33"/>
      <c r="AZ520" s="33"/>
      <c r="BA520" s="38">
        <v>515</v>
      </c>
      <c r="BB520" s="38">
        <v>2015</v>
      </c>
      <c r="BC520" s="38">
        <v>1933</v>
      </c>
      <c r="BD520" s="39">
        <v>142.748829</v>
      </c>
      <c r="BE520" s="33">
        <f t="shared" si="60"/>
        <v>77330.484183643479</v>
      </c>
      <c r="BF520" s="33">
        <v>2041645.2163</v>
      </c>
      <c r="BG520" s="33">
        <v>106509.8227</v>
      </c>
      <c r="BH520" s="33">
        <v>182727.9706</v>
      </c>
      <c r="BI520" s="33">
        <v>88580.221283643303</v>
      </c>
      <c r="BJ520" s="33">
        <v>466079.67950000003</v>
      </c>
      <c r="BK520" s="33">
        <v>10056.196</v>
      </c>
      <c r="BL520" s="33">
        <v>2798156.2302000001</v>
      </c>
      <c r="BM520" s="33">
        <f t="shared" si="61"/>
        <v>456023.48350000003</v>
      </c>
      <c r="BN520" s="9"/>
      <c r="BO520" s="9"/>
      <c r="BP520" s="9"/>
      <c r="BQ520" s="9"/>
      <c r="BR520" s="9"/>
      <c r="BS520" s="9"/>
      <c r="BT520" s="9"/>
      <c r="BU520" s="9"/>
      <c r="BV520" s="33">
        <f t="shared" si="62"/>
        <v>77330.484183643479</v>
      </c>
      <c r="BW520" s="9"/>
      <c r="BX520" s="9"/>
      <c r="BY520" s="9"/>
      <c r="BZ520" s="9"/>
      <c r="CA520" s="21"/>
      <c r="CB520" s="21"/>
      <c r="CC520" s="21"/>
      <c r="CD520" s="22"/>
      <c r="CE520" s="9"/>
      <c r="CF520" s="9"/>
      <c r="CG520" s="9"/>
      <c r="CH520" s="9"/>
      <c r="CI520" s="9"/>
      <c r="CJ520" s="9"/>
      <c r="CK520" s="9"/>
      <c r="CL520" s="9"/>
      <c r="CM520" s="10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D520" s="3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</row>
    <row r="521" spans="1:156">
      <c r="A521" s="8">
        <v>516</v>
      </c>
      <c r="B521" s="21">
        <v>2013</v>
      </c>
      <c r="C521" s="21">
        <v>1982</v>
      </c>
      <c r="D521" s="22">
        <v>170.52547989999999</v>
      </c>
      <c r="E521" s="9">
        <v>-53092.5507</v>
      </c>
      <c r="F521" s="9">
        <v>1946834.2631000001</v>
      </c>
      <c r="G521" s="9">
        <v>101672.62639999999</v>
      </c>
      <c r="H521" s="9">
        <v>416436.74859999999</v>
      </c>
      <c r="I521" s="9">
        <v>83645.369500000001</v>
      </c>
      <c r="J521" s="9">
        <v>83644.3073</v>
      </c>
      <c r="K521" s="9">
        <v>3739.1626999999999</v>
      </c>
      <c r="L521" s="9">
        <v>2681586.7030000002</v>
      </c>
      <c r="M521" s="9">
        <f t="shared" si="56"/>
        <v>79905.1446</v>
      </c>
      <c r="N521" s="26"/>
      <c r="O521" s="26"/>
      <c r="P521" s="26"/>
      <c r="Q521" s="26"/>
      <c r="R521" s="26"/>
      <c r="S521" s="26"/>
      <c r="T521" s="26"/>
      <c r="U521" s="26"/>
      <c r="V521" s="33">
        <f t="shared" si="57"/>
        <v>-53092.5507</v>
      </c>
      <c r="W521" s="26"/>
      <c r="X521" s="26"/>
      <c r="Y521" s="26"/>
      <c r="Z521" s="26"/>
      <c r="AA521" s="26"/>
      <c r="AB521" s="38">
        <v>2014</v>
      </c>
      <c r="AC521" s="38">
        <v>1948</v>
      </c>
      <c r="AD521" s="39">
        <v>171.0904736</v>
      </c>
      <c r="AE521" s="33">
        <v>310677.08789999998</v>
      </c>
      <c r="AF521" s="33">
        <v>2072033.1802000001</v>
      </c>
      <c r="AG521" s="33">
        <v>106509.8227</v>
      </c>
      <c r="AH521" s="33">
        <v>192928.2156</v>
      </c>
      <c r="AI521" s="33">
        <v>70994.791800000006</v>
      </c>
      <c r="AJ521" s="33">
        <v>598602.77040000004</v>
      </c>
      <c r="AK521" s="33">
        <v>1324.7084</v>
      </c>
      <c r="AL521" s="33">
        <v>2729066.9844999998</v>
      </c>
      <c r="AM521" s="33">
        <f t="shared" si="58"/>
        <v>597278.06200000003</v>
      </c>
      <c r="AN521" s="33"/>
      <c r="AO521" s="33"/>
      <c r="AP521" s="33"/>
      <c r="AQ521" s="33"/>
      <c r="AR521" s="33"/>
      <c r="AS521" s="33"/>
      <c r="AT521" s="33"/>
      <c r="AU521" s="33"/>
      <c r="AV521" s="33">
        <f t="shared" si="59"/>
        <v>310677.08789999998</v>
      </c>
      <c r="AW521" s="33"/>
      <c r="AX521" s="33"/>
      <c r="AY521" s="33"/>
      <c r="AZ521" s="33"/>
      <c r="BA521" s="38">
        <v>516</v>
      </c>
      <c r="BB521" s="38">
        <v>2015</v>
      </c>
      <c r="BC521" s="38">
        <v>1949</v>
      </c>
      <c r="BD521" s="39">
        <v>130.26025490000001</v>
      </c>
      <c r="BE521" s="33">
        <f t="shared" si="60"/>
        <v>-32430.940317123663</v>
      </c>
      <c r="BF521" s="33">
        <v>2103024.9463999998</v>
      </c>
      <c r="BG521" s="33">
        <v>106509.8227</v>
      </c>
      <c r="BH521" s="33">
        <v>185452.9976</v>
      </c>
      <c r="BI521" s="33">
        <v>78338.109182877102</v>
      </c>
      <c r="BJ521" s="33">
        <v>360479.63250000001</v>
      </c>
      <c r="BK521" s="33">
        <v>63521.304499999998</v>
      </c>
      <c r="BL521" s="33">
        <v>2802715.1442</v>
      </c>
      <c r="BM521" s="33">
        <f t="shared" si="61"/>
        <v>296958.32799999998</v>
      </c>
      <c r="BN521" s="9"/>
      <c r="BO521" s="9"/>
      <c r="BP521" s="9"/>
      <c r="BQ521" s="9"/>
      <c r="BR521" s="9"/>
      <c r="BS521" s="9"/>
      <c r="BT521" s="9"/>
      <c r="BU521" s="9"/>
      <c r="BV521" s="33">
        <f t="shared" si="62"/>
        <v>-32430.940317123663</v>
      </c>
      <c r="BW521" s="9"/>
      <c r="BX521" s="9"/>
      <c r="BY521" s="9"/>
      <c r="BZ521" s="9"/>
      <c r="CA521" s="21"/>
      <c r="CB521" s="21"/>
      <c r="CC521" s="21"/>
      <c r="CD521" s="22"/>
      <c r="CE521" s="9"/>
      <c r="CF521" s="9"/>
      <c r="CG521" s="9"/>
      <c r="CH521" s="9"/>
      <c r="CI521" s="9"/>
      <c r="CJ521" s="9"/>
      <c r="CK521" s="9"/>
      <c r="CL521" s="9"/>
      <c r="CM521" s="10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D521" s="3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</row>
    <row r="522" spans="1:156">
      <c r="A522" s="8">
        <v>517</v>
      </c>
      <c r="B522" s="21">
        <v>2013</v>
      </c>
      <c r="C522" s="21">
        <v>1988</v>
      </c>
      <c r="D522" s="22">
        <v>96.405491260000005</v>
      </c>
      <c r="E522" s="9">
        <v>8003.7709999999997</v>
      </c>
      <c r="F522" s="9">
        <v>1969800.9145</v>
      </c>
      <c r="G522" s="9">
        <v>101672.62639999999</v>
      </c>
      <c r="H522" s="9">
        <v>415174.09299999999</v>
      </c>
      <c r="I522" s="9">
        <v>88347.285000000003</v>
      </c>
      <c r="J522" s="9">
        <v>136168.13449999999</v>
      </c>
      <c r="K522" s="9">
        <v>12897.279</v>
      </c>
      <c r="L522" s="9">
        <v>2690262.0035000001</v>
      </c>
      <c r="M522" s="9">
        <f t="shared" si="56"/>
        <v>123270.85549999999</v>
      </c>
      <c r="N522" s="26"/>
      <c r="O522" s="26"/>
      <c r="P522" s="26"/>
      <c r="Q522" s="26"/>
      <c r="R522" s="26"/>
      <c r="S522" s="26"/>
      <c r="T522" s="26"/>
      <c r="U522" s="26"/>
      <c r="V522" s="33">
        <f t="shared" si="57"/>
        <v>8003.7709999999997</v>
      </c>
      <c r="W522" s="26"/>
      <c r="X522" s="26"/>
      <c r="Y522" s="26"/>
      <c r="Z522" s="26"/>
      <c r="AA522" s="26"/>
      <c r="AB522" s="38">
        <v>2014</v>
      </c>
      <c r="AC522" s="38">
        <v>1973</v>
      </c>
      <c r="AD522" s="39">
        <v>98.382095480000004</v>
      </c>
      <c r="AE522" s="33">
        <v>-169733.07740000001</v>
      </c>
      <c r="AF522" s="33">
        <v>2075324.3572</v>
      </c>
      <c r="AG522" s="33">
        <v>106509.8227</v>
      </c>
      <c r="AH522" s="33">
        <v>188191.6538</v>
      </c>
      <c r="AI522" s="33">
        <v>88797.329899999997</v>
      </c>
      <c r="AJ522" s="33">
        <v>140620.66500000001</v>
      </c>
      <c r="AK522" s="33">
        <v>58670.153200000001</v>
      </c>
      <c r="AL522" s="33">
        <v>2710506.7527999999</v>
      </c>
      <c r="AM522" s="33">
        <f t="shared" si="58"/>
        <v>81950.511800000007</v>
      </c>
      <c r="AN522" s="33"/>
      <c r="AO522" s="33"/>
      <c r="AP522" s="33"/>
      <c r="AQ522" s="33"/>
      <c r="AR522" s="33"/>
      <c r="AS522" s="33"/>
      <c r="AT522" s="33"/>
      <c r="AU522" s="33"/>
      <c r="AV522" s="33">
        <f t="shared" si="59"/>
        <v>-169733.07740000001</v>
      </c>
      <c r="AW522" s="33"/>
      <c r="AX522" s="33"/>
      <c r="AY522" s="33"/>
      <c r="AZ522" s="33"/>
      <c r="BA522" s="38">
        <v>517</v>
      </c>
      <c r="BB522" s="38">
        <v>2015</v>
      </c>
      <c r="BC522" s="38">
        <v>1974</v>
      </c>
      <c r="BD522" s="39">
        <v>194.84334010000001</v>
      </c>
      <c r="BE522" s="33">
        <f t="shared" si="60"/>
        <v>322872.85823167441</v>
      </c>
      <c r="BF522" s="33">
        <v>2176137.2883000001</v>
      </c>
      <c r="BG522" s="33">
        <v>106509.8227</v>
      </c>
      <c r="BH522" s="33">
        <v>185748.09959999999</v>
      </c>
      <c r="BI522" s="33">
        <v>77228.957731674294</v>
      </c>
      <c r="BJ522" s="33">
        <v>594782.39060000004</v>
      </c>
      <c r="BK522" s="33">
        <v>10304.698200000001</v>
      </c>
      <c r="BL522" s="33">
        <v>2807229.0024999999</v>
      </c>
      <c r="BM522" s="33">
        <f t="shared" si="61"/>
        <v>584477.69240000006</v>
      </c>
      <c r="BN522" s="9"/>
      <c r="BO522" s="9"/>
      <c r="BP522" s="9"/>
      <c r="BQ522" s="9"/>
      <c r="BR522" s="9"/>
      <c r="BS522" s="9"/>
      <c r="BT522" s="9"/>
      <c r="BU522" s="9"/>
      <c r="BV522" s="33">
        <f t="shared" si="62"/>
        <v>322872.85823167441</v>
      </c>
      <c r="BW522" s="9"/>
      <c r="BX522" s="9"/>
      <c r="BY522" s="9"/>
      <c r="BZ522" s="9"/>
      <c r="CA522" s="21"/>
      <c r="CB522" s="21"/>
      <c r="CC522" s="21"/>
      <c r="CD522" s="22"/>
      <c r="CE522" s="9"/>
      <c r="CF522" s="9"/>
      <c r="CG522" s="9"/>
      <c r="CH522" s="9"/>
      <c r="CI522" s="9"/>
      <c r="CJ522" s="9"/>
      <c r="CK522" s="9"/>
      <c r="CL522" s="9"/>
      <c r="CM522" s="10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D522" s="3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</row>
    <row r="523" spans="1:156">
      <c r="A523" s="8">
        <v>518</v>
      </c>
      <c r="B523" s="21">
        <v>2013</v>
      </c>
      <c r="C523" s="21">
        <v>1970</v>
      </c>
      <c r="D523" s="22">
        <v>124.7922181</v>
      </c>
      <c r="E523" s="9">
        <v>-75286.043999999994</v>
      </c>
      <c r="F523" s="9">
        <v>1935605.6958000001</v>
      </c>
      <c r="G523" s="9">
        <v>101672.62639999999</v>
      </c>
      <c r="H523" s="9">
        <v>415327.13500000001</v>
      </c>
      <c r="I523" s="9">
        <v>87777.382800000007</v>
      </c>
      <c r="J523" s="9">
        <v>81868.648000000001</v>
      </c>
      <c r="K523" s="9">
        <v>11901.442499999999</v>
      </c>
      <c r="L523" s="9">
        <v>2685636.0893999999</v>
      </c>
      <c r="M523" s="9">
        <f t="shared" si="56"/>
        <v>69967.205499999996</v>
      </c>
      <c r="N523" s="26"/>
      <c r="O523" s="26"/>
      <c r="P523" s="26"/>
      <c r="Q523" s="26"/>
      <c r="R523" s="26"/>
      <c r="S523" s="26"/>
      <c r="T523" s="26"/>
      <c r="U523" s="26"/>
      <c r="V523" s="33">
        <f t="shared" si="57"/>
        <v>-75286.043999999994</v>
      </c>
      <c r="W523" s="26"/>
      <c r="X523" s="26"/>
      <c r="Y523" s="26"/>
      <c r="Z523" s="26"/>
      <c r="AA523" s="26"/>
      <c r="AB523" s="38">
        <v>2014</v>
      </c>
      <c r="AC523" s="38">
        <v>1952</v>
      </c>
      <c r="AD523" s="39">
        <v>147.2903905</v>
      </c>
      <c r="AE523" s="33">
        <v>230002.13939999999</v>
      </c>
      <c r="AF523" s="33">
        <v>2053102.2424000001</v>
      </c>
      <c r="AG523" s="33">
        <v>106509.8227</v>
      </c>
      <c r="AH523" s="33">
        <v>191157.28630000001</v>
      </c>
      <c r="AI523" s="33">
        <v>77650.893299999996</v>
      </c>
      <c r="AJ523" s="33">
        <v>540898.07579999999</v>
      </c>
      <c r="AK523" s="33">
        <v>11247.873100000001</v>
      </c>
      <c r="AL523" s="33">
        <v>2728068.3078999999</v>
      </c>
      <c r="AM523" s="33">
        <f t="shared" si="58"/>
        <v>529650.20270000002</v>
      </c>
      <c r="AN523" s="33"/>
      <c r="AO523" s="33"/>
      <c r="AP523" s="33"/>
      <c r="AQ523" s="33"/>
      <c r="AR523" s="33"/>
      <c r="AS523" s="33"/>
      <c r="AT523" s="33"/>
      <c r="AU523" s="33"/>
      <c r="AV523" s="33">
        <f t="shared" si="59"/>
        <v>230002.13939999999</v>
      </c>
      <c r="AW523" s="33"/>
      <c r="AX523" s="33"/>
      <c r="AY523" s="33"/>
      <c r="AZ523" s="33"/>
      <c r="BA523" s="38">
        <v>518</v>
      </c>
      <c r="BB523" s="38">
        <v>2015</v>
      </c>
      <c r="BC523" s="38">
        <v>1953</v>
      </c>
      <c r="BD523" s="39">
        <v>133.47564790000001</v>
      </c>
      <c r="BE523" s="33">
        <f t="shared" si="60"/>
        <v>73290.032952451147</v>
      </c>
      <c r="BF523" s="33">
        <v>2079826.6225999999</v>
      </c>
      <c r="BG523" s="33">
        <v>106509.8227</v>
      </c>
      <c r="BH523" s="33">
        <v>181381.38209999999</v>
      </c>
      <c r="BI523" s="33">
        <v>93641.422752451195</v>
      </c>
      <c r="BJ523" s="33">
        <v>459465.6176</v>
      </c>
      <c r="BK523" s="33">
        <v>39878.768600000003</v>
      </c>
      <c r="BL523" s="33">
        <v>2807656.0661999998</v>
      </c>
      <c r="BM523" s="33">
        <f t="shared" si="61"/>
        <v>419586.84899999999</v>
      </c>
      <c r="BN523" s="9"/>
      <c r="BO523" s="9"/>
      <c r="BP523" s="9"/>
      <c r="BQ523" s="9"/>
      <c r="BR523" s="9"/>
      <c r="BS523" s="9"/>
      <c r="BT523" s="9"/>
      <c r="BU523" s="9"/>
      <c r="BV523" s="33">
        <f t="shared" si="62"/>
        <v>73290.032952451147</v>
      </c>
      <c r="BW523" s="9"/>
      <c r="BX523" s="9"/>
      <c r="BY523" s="9"/>
      <c r="BZ523" s="9"/>
      <c r="CA523" s="21"/>
      <c r="CB523" s="21"/>
      <c r="CC523" s="21"/>
      <c r="CD523" s="22"/>
      <c r="CE523" s="9"/>
      <c r="CF523" s="9"/>
      <c r="CG523" s="9"/>
      <c r="CH523" s="9"/>
      <c r="CI523" s="9"/>
      <c r="CJ523" s="9"/>
      <c r="CK523" s="9"/>
      <c r="CL523" s="9"/>
      <c r="CM523" s="10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D523" s="3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</row>
    <row r="524" spans="1:156">
      <c r="A524" s="8">
        <v>519</v>
      </c>
      <c r="B524" s="21">
        <v>2013</v>
      </c>
      <c r="C524" s="21">
        <v>1951</v>
      </c>
      <c r="D524" s="22">
        <v>165.19841829999999</v>
      </c>
      <c r="E524" s="9">
        <v>-109911.8349</v>
      </c>
      <c r="F524" s="9">
        <v>1887752.2683999999</v>
      </c>
      <c r="G524" s="9">
        <v>101672.62639999999</v>
      </c>
      <c r="H524" s="9">
        <v>415812.69569999998</v>
      </c>
      <c r="I524" s="9">
        <v>85969.236699999994</v>
      </c>
      <c r="J524" s="9">
        <v>87148.179000000004</v>
      </c>
      <c r="K524" s="9">
        <v>4595.5740999999998</v>
      </c>
      <c r="L524" s="9">
        <v>2683671.2670999998</v>
      </c>
      <c r="M524" s="9">
        <f t="shared" si="56"/>
        <v>82552.604900000006</v>
      </c>
      <c r="N524" s="26"/>
      <c r="O524" s="26"/>
      <c r="P524" s="26"/>
      <c r="Q524" s="26"/>
      <c r="R524" s="26"/>
      <c r="S524" s="26"/>
      <c r="T524" s="26"/>
      <c r="U524" s="26"/>
      <c r="V524" s="33">
        <f t="shared" si="57"/>
        <v>-109911.8349</v>
      </c>
      <c r="W524" s="26"/>
      <c r="X524" s="26"/>
      <c r="Y524" s="26"/>
      <c r="Z524" s="26"/>
      <c r="AA524" s="26"/>
      <c r="AB524" s="38">
        <v>2014</v>
      </c>
      <c r="AC524" s="38">
        <v>1982</v>
      </c>
      <c r="AD524" s="39">
        <v>170.52547989999999</v>
      </c>
      <c r="AE524" s="33">
        <v>73878.278699999995</v>
      </c>
      <c r="AF524" s="33">
        <v>1954200.7734000001</v>
      </c>
      <c r="AG524" s="33">
        <v>106509.8227</v>
      </c>
      <c r="AH524" s="33">
        <v>191894.80669999999</v>
      </c>
      <c r="AI524" s="33">
        <v>74878.896599999993</v>
      </c>
      <c r="AJ524" s="33">
        <v>488814.0809</v>
      </c>
      <c r="AK524" s="33">
        <v>0</v>
      </c>
      <c r="AL524" s="33">
        <v>2742420.1016000002</v>
      </c>
      <c r="AM524" s="33">
        <f t="shared" si="58"/>
        <v>488814.0809</v>
      </c>
      <c r="AN524" s="33"/>
      <c r="AO524" s="33"/>
      <c r="AP524" s="33"/>
      <c r="AQ524" s="33"/>
      <c r="AR524" s="33"/>
      <c r="AS524" s="33"/>
      <c r="AT524" s="33"/>
      <c r="AU524" s="33"/>
      <c r="AV524" s="33">
        <f t="shared" si="59"/>
        <v>73878.278699999995</v>
      </c>
      <c r="AW524" s="33"/>
      <c r="AX524" s="33"/>
      <c r="AY524" s="33"/>
      <c r="AZ524" s="33"/>
      <c r="BA524" s="38">
        <v>519</v>
      </c>
      <c r="BB524" s="38">
        <v>2015</v>
      </c>
      <c r="BC524" s="38">
        <v>1983</v>
      </c>
      <c r="BD524" s="39">
        <v>158.51116959999999</v>
      </c>
      <c r="BE524" s="33">
        <f t="shared" si="60"/>
        <v>57670.91855584085</v>
      </c>
      <c r="BF524" s="33">
        <v>2027929.152</v>
      </c>
      <c r="BG524" s="33">
        <v>106509.8227</v>
      </c>
      <c r="BH524" s="33">
        <v>187667.0839</v>
      </c>
      <c r="BI524" s="33">
        <v>70016.386155840402</v>
      </c>
      <c r="BJ524" s="33">
        <v>448694.76659999997</v>
      </c>
      <c r="BK524" s="33">
        <v>0</v>
      </c>
      <c r="BL524" s="33">
        <v>2783146.2927999999</v>
      </c>
      <c r="BM524" s="33">
        <f t="shared" si="61"/>
        <v>448694.76659999997</v>
      </c>
      <c r="BN524" s="9"/>
      <c r="BO524" s="9"/>
      <c r="BP524" s="9"/>
      <c r="BQ524" s="9"/>
      <c r="BR524" s="9"/>
      <c r="BS524" s="9"/>
      <c r="BT524" s="9"/>
      <c r="BU524" s="9"/>
      <c r="BV524" s="33">
        <f t="shared" si="62"/>
        <v>57670.91855584085</v>
      </c>
      <c r="BW524" s="9"/>
      <c r="BX524" s="9"/>
      <c r="BY524" s="9"/>
      <c r="BZ524" s="9"/>
      <c r="CA524" s="21"/>
      <c r="CB524" s="21"/>
      <c r="CC524" s="21"/>
      <c r="CD524" s="22"/>
      <c r="CE524" s="9"/>
      <c r="CF524" s="9"/>
      <c r="CG524" s="9"/>
      <c r="CH524" s="9"/>
      <c r="CI524" s="9"/>
      <c r="CJ524" s="9"/>
      <c r="CK524" s="9"/>
      <c r="CL524" s="9"/>
      <c r="CM524" s="10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D524" s="3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</row>
    <row r="525" spans="1:156">
      <c r="A525" s="8">
        <v>520</v>
      </c>
      <c r="B525" s="21">
        <v>2013</v>
      </c>
      <c r="C525" s="21">
        <v>1999</v>
      </c>
      <c r="D525" s="22">
        <v>160.9222432</v>
      </c>
      <c r="E525" s="9">
        <v>-73376.570000000007</v>
      </c>
      <c r="F525" s="9">
        <v>1988098.6747000001</v>
      </c>
      <c r="G525" s="9">
        <v>101672.62639999999</v>
      </c>
      <c r="H525" s="9">
        <v>415863.59110000002</v>
      </c>
      <c r="I525" s="9">
        <v>85779.7111</v>
      </c>
      <c r="J525" s="9">
        <v>25918.656800000001</v>
      </c>
      <c r="K525" s="9">
        <v>10183.143400000001</v>
      </c>
      <c r="L525" s="9">
        <v>2680526.6867</v>
      </c>
      <c r="M525" s="9">
        <f t="shared" si="56"/>
        <v>15735.5134</v>
      </c>
      <c r="N525" s="26"/>
      <c r="O525" s="26"/>
      <c r="P525" s="26"/>
      <c r="Q525" s="26"/>
      <c r="R525" s="26"/>
      <c r="S525" s="26"/>
      <c r="T525" s="26"/>
      <c r="U525" s="26"/>
      <c r="V525" s="33">
        <f t="shared" si="57"/>
        <v>-73376.570000000007</v>
      </c>
      <c r="W525" s="26"/>
      <c r="X525" s="26"/>
      <c r="Y525" s="26"/>
      <c r="Z525" s="26"/>
      <c r="AA525" s="26"/>
      <c r="AB525" s="38">
        <v>2014</v>
      </c>
      <c r="AC525" s="38">
        <v>1978</v>
      </c>
      <c r="AD525" s="39">
        <v>138.30665930000001</v>
      </c>
      <c r="AE525" s="33">
        <v>70018.596799999999</v>
      </c>
      <c r="AF525" s="33">
        <v>2087517.3289000001</v>
      </c>
      <c r="AG525" s="33">
        <v>106509.8227</v>
      </c>
      <c r="AH525" s="33">
        <v>188323.8867</v>
      </c>
      <c r="AI525" s="33">
        <v>88300.327900000004</v>
      </c>
      <c r="AJ525" s="33">
        <v>367095.27309999999</v>
      </c>
      <c r="AK525" s="33">
        <v>48882.887900000002</v>
      </c>
      <c r="AL525" s="33">
        <v>2718845.1546</v>
      </c>
      <c r="AM525" s="33">
        <f t="shared" si="58"/>
        <v>318212.38520000002</v>
      </c>
      <c r="AN525" s="33"/>
      <c r="AO525" s="33"/>
      <c r="AP525" s="33"/>
      <c r="AQ525" s="33"/>
      <c r="AR525" s="33"/>
      <c r="AS525" s="33"/>
      <c r="AT525" s="33"/>
      <c r="AU525" s="33"/>
      <c r="AV525" s="33">
        <f t="shared" si="59"/>
        <v>70018.596799999999</v>
      </c>
      <c r="AW525" s="33"/>
      <c r="AX525" s="33"/>
      <c r="AY525" s="33"/>
      <c r="AZ525" s="33"/>
      <c r="BA525" s="38">
        <v>520</v>
      </c>
      <c r="BB525" s="38">
        <v>2015</v>
      </c>
      <c r="BC525" s="38">
        <v>1979</v>
      </c>
      <c r="BD525" s="39">
        <v>108.16205739999999</v>
      </c>
      <c r="BE525" s="33">
        <f t="shared" si="60"/>
        <v>-133802.5337652578</v>
      </c>
      <c r="BF525" s="33">
        <v>2060889.5538999999</v>
      </c>
      <c r="BG525" s="33">
        <v>106509.8227</v>
      </c>
      <c r="BH525" s="33">
        <v>181392.481</v>
      </c>
      <c r="BI525" s="33">
        <v>93599.706934742397</v>
      </c>
      <c r="BJ525" s="33">
        <v>244840.6624</v>
      </c>
      <c r="BK525" s="33">
        <v>39298.397100000002</v>
      </c>
      <c r="BL525" s="33">
        <v>2781736.3635999998</v>
      </c>
      <c r="BM525" s="33">
        <f t="shared" si="61"/>
        <v>205542.2653</v>
      </c>
      <c r="BN525" s="9"/>
      <c r="BO525" s="9"/>
      <c r="BP525" s="9"/>
      <c r="BQ525" s="9"/>
      <c r="BR525" s="9"/>
      <c r="BS525" s="9"/>
      <c r="BT525" s="9"/>
      <c r="BU525" s="9"/>
      <c r="BV525" s="33">
        <f t="shared" si="62"/>
        <v>-133802.5337652578</v>
      </c>
      <c r="BW525" s="9"/>
      <c r="BX525" s="9"/>
      <c r="BY525" s="9"/>
      <c r="BZ525" s="9"/>
      <c r="CA525" s="21"/>
      <c r="CB525" s="21"/>
      <c r="CC525" s="21"/>
      <c r="CD525" s="22"/>
      <c r="CE525" s="9"/>
      <c r="CF525" s="9"/>
      <c r="CG525" s="9"/>
      <c r="CH525" s="9"/>
      <c r="CI525" s="9"/>
      <c r="CJ525" s="9"/>
      <c r="CK525" s="9"/>
      <c r="CL525" s="9"/>
      <c r="CM525" s="10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D525" s="3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</row>
    <row r="526" spans="1:156">
      <c r="A526" s="8">
        <v>521</v>
      </c>
      <c r="B526" s="21">
        <v>2013</v>
      </c>
      <c r="C526" s="21">
        <v>1985</v>
      </c>
      <c r="D526" s="22">
        <v>118.7752141</v>
      </c>
      <c r="E526" s="9">
        <v>-13040.653899999999</v>
      </c>
      <c r="F526" s="9">
        <v>1946868.5245999999</v>
      </c>
      <c r="G526" s="9">
        <v>101672.62639999999</v>
      </c>
      <c r="H526" s="9">
        <v>416073.50459999999</v>
      </c>
      <c r="I526" s="9">
        <v>84998.028699999995</v>
      </c>
      <c r="J526" s="9">
        <v>124835.09</v>
      </c>
      <c r="K526" s="9">
        <v>2219.0988000000002</v>
      </c>
      <c r="L526" s="9">
        <v>2685269.3294000002</v>
      </c>
      <c r="M526" s="9">
        <f t="shared" si="56"/>
        <v>122615.99119999999</v>
      </c>
      <c r="N526" s="26"/>
      <c r="O526" s="26"/>
      <c r="P526" s="26"/>
      <c r="Q526" s="26"/>
      <c r="R526" s="26"/>
      <c r="S526" s="26"/>
      <c r="T526" s="26"/>
      <c r="U526" s="26"/>
      <c r="V526" s="33">
        <f t="shared" si="57"/>
        <v>-13040.653899999999</v>
      </c>
      <c r="W526" s="26"/>
      <c r="X526" s="26"/>
      <c r="Y526" s="26"/>
      <c r="Z526" s="26"/>
      <c r="AA526" s="26"/>
      <c r="AB526" s="38">
        <v>2014</v>
      </c>
      <c r="AC526" s="38">
        <v>1974</v>
      </c>
      <c r="AD526" s="39">
        <v>194.84334010000001</v>
      </c>
      <c r="AE526" s="33">
        <v>149052.8848</v>
      </c>
      <c r="AF526" s="33">
        <v>2062405.7243999999</v>
      </c>
      <c r="AG526" s="33">
        <v>106509.8227</v>
      </c>
      <c r="AH526" s="33">
        <v>190658.68410000001</v>
      </c>
      <c r="AI526" s="33">
        <v>79524.907600000006</v>
      </c>
      <c r="AJ526" s="33">
        <v>469111.8126</v>
      </c>
      <c r="AK526" s="33">
        <v>13014.0717</v>
      </c>
      <c r="AL526" s="33">
        <v>2746143.9948999998</v>
      </c>
      <c r="AM526" s="33">
        <f t="shared" si="58"/>
        <v>456097.74089999998</v>
      </c>
      <c r="AN526" s="33"/>
      <c r="AO526" s="33"/>
      <c r="AP526" s="33"/>
      <c r="AQ526" s="33"/>
      <c r="AR526" s="33"/>
      <c r="AS526" s="33"/>
      <c r="AT526" s="33"/>
      <c r="AU526" s="33"/>
      <c r="AV526" s="33">
        <f t="shared" si="59"/>
        <v>149052.8848</v>
      </c>
      <c r="AW526" s="33"/>
      <c r="AX526" s="33"/>
      <c r="AY526" s="33"/>
      <c r="AZ526" s="33"/>
      <c r="BA526" s="38">
        <v>521</v>
      </c>
      <c r="BB526" s="38">
        <v>2015</v>
      </c>
      <c r="BC526" s="38">
        <v>1975</v>
      </c>
      <c r="BD526" s="39">
        <v>140.76798020000001</v>
      </c>
      <c r="BE526" s="33">
        <f t="shared" si="60"/>
        <v>34325.944296892267</v>
      </c>
      <c r="BF526" s="33">
        <v>2106816.3037</v>
      </c>
      <c r="BG526" s="33">
        <v>106509.8227</v>
      </c>
      <c r="BH526" s="33">
        <v>184633.88709999999</v>
      </c>
      <c r="BI526" s="33">
        <v>81416.765496892403</v>
      </c>
      <c r="BJ526" s="33">
        <v>361945.5612</v>
      </c>
      <c r="BK526" s="33">
        <v>17616.631300000001</v>
      </c>
      <c r="BL526" s="33">
        <v>2789379.7645999999</v>
      </c>
      <c r="BM526" s="33">
        <f t="shared" si="61"/>
        <v>344328.92989999999</v>
      </c>
      <c r="BN526" s="9"/>
      <c r="BO526" s="9"/>
      <c r="BP526" s="9"/>
      <c r="BQ526" s="9"/>
      <c r="BR526" s="9"/>
      <c r="BS526" s="9"/>
      <c r="BT526" s="9"/>
      <c r="BU526" s="9"/>
      <c r="BV526" s="33">
        <f t="shared" si="62"/>
        <v>34325.944296892267</v>
      </c>
      <c r="BW526" s="9"/>
      <c r="BX526" s="9"/>
      <c r="BY526" s="9"/>
      <c r="BZ526" s="9"/>
      <c r="CA526" s="21"/>
      <c r="CB526" s="21"/>
      <c r="CC526" s="21"/>
      <c r="CD526" s="22"/>
      <c r="CE526" s="9"/>
      <c r="CF526" s="9"/>
      <c r="CG526" s="9"/>
      <c r="CH526" s="9"/>
      <c r="CI526" s="9"/>
      <c r="CJ526" s="9"/>
      <c r="CK526" s="9"/>
      <c r="CL526" s="9"/>
      <c r="CM526" s="10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D526" s="3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</row>
    <row r="527" spans="1:156">
      <c r="A527" s="8">
        <v>522</v>
      </c>
      <c r="B527" s="21">
        <v>2013</v>
      </c>
      <c r="C527" s="21">
        <v>1969</v>
      </c>
      <c r="D527" s="22">
        <v>154.8868702</v>
      </c>
      <c r="E527" s="9">
        <v>-64743.589599999999</v>
      </c>
      <c r="F527" s="9">
        <v>1915903.4850999999</v>
      </c>
      <c r="G527" s="9">
        <v>101672.62639999999</v>
      </c>
      <c r="H527" s="9">
        <v>415527.75559999997</v>
      </c>
      <c r="I527" s="9">
        <v>87030.305399999997</v>
      </c>
      <c r="J527" s="9">
        <v>107436.67539999999</v>
      </c>
      <c r="K527" s="9">
        <v>2082.9816999999998</v>
      </c>
      <c r="L527" s="9">
        <v>2690231.4558999999</v>
      </c>
      <c r="M527" s="9">
        <f t="shared" si="56"/>
        <v>105353.69369999999</v>
      </c>
      <c r="N527" s="26"/>
      <c r="O527" s="26"/>
      <c r="P527" s="26"/>
      <c r="Q527" s="26"/>
      <c r="R527" s="26"/>
      <c r="S527" s="26"/>
      <c r="T527" s="26"/>
      <c r="U527" s="26"/>
      <c r="V527" s="33">
        <f t="shared" si="57"/>
        <v>-64743.589599999999</v>
      </c>
      <c r="W527" s="26"/>
      <c r="X527" s="26"/>
      <c r="Y527" s="26"/>
      <c r="Z527" s="26"/>
      <c r="AA527" s="26"/>
      <c r="AB527" s="38">
        <v>2014</v>
      </c>
      <c r="AC527" s="38">
        <v>1962</v>
      </c>
      <c r="AD527" s="39">
        <v>126.2553453</v>
      </c>
      <c r="AE527" s="33">
        <v>-35459.555</v>
      </c>
      <c r="AF527" s="33">
        <v>2027449.2604</v>
      </c>
      <c r="AG527" s="33">
        <v>106509.8227</v>
      </c>
      <c r="AH527" s="33">
        <v>187576.41560000001</v>
      </c>
      <c r="AI527" s="33">
        <v>91109.725099999996</v>
      </c>
      <c r="AJ527" s="33">
        <v>286617.08029999997</v>
      </c>
      <c r="AK527" s="33">
        <v>13965.415800000001</v>
      </c>
      <c r="AL527" s="33">
        <v>2720756.4432000001</v>
      </c>
      <c r="AM527" s="33">
        <f t="shared" si="58"/>
        <v>272651.66449999996</v>
      </c>
      <c r="AN527" s="33"/>
      <c r="AO527" s="33"/>
      <c r="AP527" s="33"/>
      <c r="AQ527" s="33"/>
      <c r="AR527" s="33"/>
      <c r="AS527" s="33"/>
      <c r="AT527" s="33"/>
      <c r="AU527" s="33"/>
      <c r="AV527" s="33">
        <f t="shared" si="59"/>
        <v>-35459.555</v>
      </c>
      <c r="AW527" s="33"/>
      <c r="AX527" s="33"/>
      <c r="AY527" s="33"/>
      <c r="AZ527" s="33"/>
      <c r="BA527" s="38">
        <v>522</v>
      </c>
      <c r="BB527" s="38">
        <v>2015</v>
      </c>
      <c r="BC527" s="38">
        <v>1963</v>
      </c>
      <c r="BD527" s="39">
        <v>129.95508799999999</v>
      </c>
      <c r="BE527" s="33">
        <f t="shared" si="60"/>
        <v>-2624.6848992356099</v>
      </c>
      <c r="BF527" s="33">
        <v>2045502.2254999999</v>
      </c>
      <c r="BG527" s="33">
        <v>106509.8227</v>
      </c>
      <c r="BH527" s="33">
        <v>186525.6537</v>
      </c>
      <c r="BI527" s="33">
        <v>74306.492400763906</v>
      </c>
      <c r="BJ527" s="33">
        <v>359144.87430000002</v>
      </c>
      <c r="BK527" s="33">
        <v>5085.6589000000004</v>
      </c>
      <c r="BL527" s="33">
        <v>2769528.0946</v>
      </c>
      <c r="BM527" s="33">
        <f t="shared" si="61"/>
        <v>354059.21540000004</v>
      </c>
      <c r="BN527" s="9"/>
      <c r="BO527" s="9"/>
      <c r="BP527" s="9"/>
      <c r="BQ527" s="9"/>
      <c r="BR527" s="9"/>
      <c r="BS527" s="9"/>
      <c r="BT527" s="9"/>
      <c r="BU527" s="9"/>
      <c r="BV527" s="33">
        <f t="shared" si="62"/>
        <v>-2624.6848992356099</v>
      </c>
      <c r="BW527" s="9"/>
      <c r="BX527" s="9"/>
      <c r="BY527" s="9"/>
      <c r="BZ527" s="9"/>
      <c r="CA527" s="21"/>
      <c r="CB527" s="21"/>
      <c r="CC527" s="21"/>
      <c r="CD527" s="22"/>
      <c r="CE527" s="9"/>
      <c r="CF527" s="9"/>
      <c r="CG527" s="9"/>
      <c r="CH527" s="9"/>
      <c r="CI527" s="9"/>
      <c r="CJ527" s="9"/>
      <c r="CK527" s="9"/>
      <c r="CL527" s="9"/>
      <c r="CM527" s="10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D527" s="3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</row>
    <row r="528" spans="1:156">
      <c r="A528" s="8">
        <v>523</v>
      </c>
      <c r="B528" s="21">
        <v>2013</v>
      </c>
      <c r="C528" s="21">
        <v>1983</v>
      </c>
      <c r="D528" s="22">
        <v>158.51116959999999</v>
      </c>
      <c r="E528" s="9">
        <v>-49991.290500000003</v>
      </c>
      <c r="F528" s="9">
        <v>1923044.5285</v>
      </c>
      <c r="G528" s="9">
        <v>101672.62639999999</v>
      </c>
      <c r="H528" s="9">
        <v>415929.61739999999</v>
      </c>
      <c r="I528" s="9">
        <v>85533.840100000001</v>
      </c>
      <c r="J528" s="9">
        <v>113626.1489</v>
      </c>
      <c r="K528" s="9">
        <v>816.64419999999996</v>
      </c>
      <c r="L528" s="9">
        <v>2688981.4076</v>
      </c>
      <c r="M528" s="9">
        <f t="shared" si="56"/>
        <v>112809.5047</v>
      </c>
      <c r="N528" s="26"/>
      <c r="O528" s="26"/>
      <c r="P528" s="26"/>
      <c r="Q528" s="26"/>
      <c r="R528" s="26"/>
      <c r="S528" s="26"/>
      <c r="T528" s="26"/>
      <c r="U528" s="26"/>
      <c r="V528" s="33">
        <f t="shared" si="57"/>
        <v>-49991.290500000003</v>
      </c>
      <c r="W528" s="26"/>
      <c r="X528" s="26"/>
      <c r="Y528" s="26"/>
      <c r="Z528" s="26"/>
      <c r="AA528" s="26"/>
      <c r="AB528" s="38">
        <v>2014</v>
      </c>
      <c r="AC528" s="38">
        <v>1972</v>
      </c>
      <c r="AD528" s="39">
        <v>186.30179999999999</v>
      </c>
      <c r="AE528" s="33">
        <v>123603.14230000001</v>
      </c>
      <c r="AF528" s="33">
        <v>2035054.0902</v>
      </c>
      <c r="AG528" s="33">
        <v>106509.8227</v>
      </c>
      <c r="AH528" s="33">
        <v>191776.07680000001</v>
      </c>
      <c r="AI528" s="33">
        <v>75325.146900000007</v>
      </c>
      <c r="AJ528" s="33">
        <v>460448.52490000002</v>
      </c>
      <c r="AK528" s="33">
        <v>560.31539999999995</v>
      </c>
      <c r="AL528" s="33">
        <v>2744950.2039000001</v>
      </c>
      <c r="AM528" s="33">
        <f t="shared" si="58"/>
        <v>459888.2095</v>
      </c>
      <c r="AN528" s="33"/>
      <c r="AO528" s="33"/>
      <c r="AP528" s="33"/>
      <c r="AQ528" s="33"/>
      <c r="AR528" s="33"/>
      <c r="AS528" s="33"/>
      <c r="AT528" s="33"/>
      <c r="AU528" s="33"/>
      <c r="AV528" s="33">
        <f t="shared" si="59"/>
        <v>123603.14230000001</v>
      </c>
      <c r="AW528" s="33"/>
      <c r="AX528" s="33"/>
      <c r="AY528" s="33"/>
      <c r="AZ528" s="33"/>
      <c r="BA528" s="38">
        <v>523</v>
      </c>
      <c r="BB528" s="38">
        <v>2015</v>
      </c>
      <c r="BC528" s="38">
        <v>1973</v>
      </c>
      <c r="BD528" s="39">
        <v>98.382095480000004</v>
      </c>
      <c r="BE528" s="33">
        <f t="shared" si="60"/>
        <v>-193266.01587888459</v>
      </c>
      <c r="BF528" s="33">
        <v>2062059.7341</v>
      </c>
      <c r="BG528" s="33">
        <v>106509.8227</v>
      </c>
      <c r="BH528" s="33">
        <v>183525.48879999999</v>
      </c>
      <c r="BI528" s="33">
        <v>85582.720321115703</v>
      </c>
      <c r="BJ528" s="33">
        <v>163877.8523</v>
      </c>
      <c r="BK528" s="33">
        <v>30432.971799999999</v>
      </c>
      <c r="BL528" s="33">
        <v>2764388.6623</v>
      </c>
      <c r="BM528" s="33">
        <f t="shared" si="61"/>
        <v>133444.8805</v>
      </c>
      <c r="BN528" s="9"/>
      <c r="BO528" s="9"/>
      <c r="BP528" s="9"/>
      <c r="BQ528" s="9"/>
      <c r="BR528" s="9"/>
      <c r="BS528" s="9"/>
      <c r="BT528" s="9"/>
      <c r="BU528" s="9"/>
      <c r="BV528" s="33">
        <f t="shared" si="62"/>
        <v>-193266.01587888459</v>
      </c>
      <c r="BW528" s="9"/>
      <c r="BX528" s="9"/>
      <c r="BY528" s="9"/>
      <c r="BZ528" s="9"/>
      <c r="CA528" s="21"/>
      <c r="CB528" s="21"/>
      <c r="CC528" s="21"/>
      <c r="CD528" s="22"/>
      <c r="CE528" s="9"/>
      <c r="CF528" s="9"/>
      <c r="CG528" s="9"/>
      <c r="CH528" s="9"/>
      <c r="CI528" s="9"/>
      <c r="CJ528" s="9"/>
      <c r="CK528" s="9"/>
      <c r="CL528" s="9"/>
      <c r="CM528" s="10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D528" s="3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</row>
    <row r="529" spans="1:156">
      <c r="A529" s="8">
        <v>524</v>
      </c>
      <c r="B529" s="21">
        <v>2013</v>
      </c>
      <c r="C529" s="21">
        <v>1975</v>
      </c>
      <c r="D529" s="22">
        <v>140.76798020000001</v>
      </c>
      <c r="E529" s="9">
        <v>-113413.2218</v>
      </c>
      <c r="F529" s="9">
        <v>1901771.8112999999</v>
      </c>
      <c r="G529" s="9">
        <v>101672.62639999999</v>
      </c>
      <c r="H529" s="9">
        <v>415741.52470000001</v>
      </c>
      <c r="I529" s="9">
        <v>86234.265499999994</v>
      </c>
      <c r="J529" s="9">
        <v>64381.855600000003</v>
      </c>
      <c r="K529" s="9">
        <v>3160.5988000000002</v>
      </c>
      <c r="L529" s="9">
        <v>2680054.7064999999</v>
      </c>
      <c r="M529" s="9">
        <f t="shared" si="56"/>
        <v>61221.256800000003</v>
      </c>
      <c r="N529" s="26"/>
      <c r="O529" s="26"/>
      <c r="P529" s="26"/>
      <c r="Q529" s="26"/>
      <c r="R529" s="26"/>
      <c r="S529" s="26"/>
      <c r="T529" s="26"/>
      <c r="U529" s="26"/>
      <c r="V529" s="33">
        <f t="shared" si="57"/>
        <v>-113413.2218</v>
      </c>
      <c r="W529" s="26"/>
      <c r="X529" s="26"/>
      <c r="Y529" s="26"/>
      <c r="Z529" s="26"/>
      <c r="AA529" s="26"/>
      <c r="AB529" s="38">
        <v>2014</v>
      </c>
      <c r="AC529" s="38">
        <v>1982</v>
      </c>
      <c r="AD529" s="39">
        <v>170.52547989999999</v>
      </c>
      <c r="AE529" s="33">
        <v>249018.715</v>
      </c>
      <c r="AF529" s="33">
        <v>1992746.2790999999</v>
      </c>
      <c r="AG529" s="33">
        <v>106509.8227</v>
      </c>
      <c r="AH529" s="33">
        <v>191895.47020000001</v>
      </c>
      <c r="AI529" s="33">
        <v>74876.402799999996</v>
      </c>
      <c r="AJ529" s="33">
        <v>627411.28419999999</v>
      </c>
      <c r="AK529" s="33">
        <v>2034.1419000000001</v>
      </c>
      <c r="AL529" s="33">
        <v>2742386.4021999999</v>
      </c>
      <c r="AM529" s="33">
        <f t="shared" si="58"/>
        <v>625377.14229999995</v>
      </c>
      <c r="AN529" s="33"/>
      <c r="AO529" s="33"/>
      <c r="AP529" s="33"/>
      <c r="AQ529" s="33"/>
      <c r="AR529" s="33"/>
      <c r="AS529" s="33"/>
      <c r="AT529" s="33"/>
      <c r="AU529" s="33"/>
      <c r="AV529" s="33">
        <f t="shared" si="59"/>
        <v>249018.715</v>
      </c>
      <c r="AW529" s="33"/>
      <c r="AX529" s="33"/>
      <c r="AY529" s="33"/>
      <c r="AZ529" s="33"/>
      <c r="BA529" s="38">
        <v>524</v>
      </c>
      <c r="BB529" s="38">
        <v>2015</v>
      </c>
      <c r="BC529" s="38">
        <v>1983</v>
      </c>
      <c r="BD529" s="39">
        <v>158.51116959999999</v>
      </c>
      <c r="BE529" s="33">
        <f t="shared" si="60"/>
        <v>277252.31868837913</v>
      </c>
      <c r="BF529" s="33">
        <v>2086719.6325000001</v>
      </c>
      <c r="BG529" s="33">
        <v>106509.8227</v>
      </c>
      <c r="BH529" s="33">
        <v>187462.1612</v>
      </c>
      <c r="BI529" s="33">
        <v>70786.595188378706</v>
      </c>
      <c r="BJ529" s="33">
        <v>633490.68830000004</v>
      </c>
      <c r="BK529" s="33">
        <v>1379.8205</v>
      </c>
      <c r="BL529" s="33">
        <v>2806336.7607</v>
      </c>
      <c r="BM529" s="33">
        <f t="shared" si="61"/>
        <v>632110.86780000001</v>
      </c>
      <c r="BN529" s="9"/>
      <c r="BO529" s="9"/>
      <c r="BP529" s="9"/>
      <c r="BQ529" s="9"/>
      <c r="BR529" s="9"/>
      <c r="BS529" s="9"/>
      <c r="BT529" s="9"/>
      <c r="BU529" s="9"/>
      <c r="BV529" s="33">
        <f t="shared" si="62"/>
        <v>277252.31868837913</v>
      </c>
      <c r="BW529" s="9"/>
      <c r="BX529" s="9"/>
      <c r="BY529" s="9"/>
      <c r="BZ529" s="9"/>
      <c r="CA529" s="21"/>
      <c r="CB529" s="21"/>
      <c r="CC529" s="21"/>
      <c r="CD529" s="22"/>
      <c r="CE529" s="9"/>
      <c r="CF529" s="9"/>
      <c r="CG529" s="9"/>
      <c r="CH529" s="9"/>
      <c r="CI529" s="9"/>
      <c r="CJ529" s="9"/>
      <c r="CK529" s="9"/>
      <c r="CL529" s="9"/>
      <c r="CM529" s="10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D529" s="3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</row>
    <row r="530" spans="1:156">
      <c r="A530" s="8">
        <v>525</v>
      </c>
      <c r="B530" s="21">
        <v>2013</v>
      </c>
      <c r="C530" s="21">
        <v>1953</v>
      </c>
      <c r="D530" s="22">
        <v>133.47564790000001</v>
      </c>
      <c r="E530" s="9">
        <v>-83143.743799999997</v>
      </c>
      <c r="F530" s="9">
        <v>1909248.1457</v>
      </c>
      <c r="G530" s="9">
        <v>101672.62639999999</v>
      </c>
      <c r="H530" s="9">
        <v>415466.59240000002</v>
      </c>
      <c r="I530" s="9">
        <v>87258.066800000001</v>
      </c>
      <c r="J530" s="9">
        <v>92621.254100000006</v>
      </c>
      <c r="K530" s="9">
        <v>2724.5922</v>
      </c>
      <c r="L530" s="9">
        <v>2686685.8371000001</v>
      </c>
      <c r="M530" s="9">
        <f t="shared" si="56"/>
        <v>89896.661900000006</v>
      </c>
      <c r="N530" s="26"/>
      <c r="O530" s="26"/>
      <c r="P530" s="26"/>
      <c r="Q530" s="26"/>
      <c r="R530" s="26"/>
      <c r="S530" s="26"/>
      <c r="T530" s="26"/>
      <c r="U530" s="26"/>
      <c r="V530" s="33">
        <f t="shared" si="57"/>
        <v>-83143.743799999997</v>
      </c>
      <c r="W530" s="26"/>
      <c r="X530" s="26"/>
      <c r="Y530" s="26"/>
      <c r="Z530" s="26"/>
      <c r="AA530" s="26"/>
      <c r="AB530" s="38">
        <v>2014</v>
      </c>
      <c r="AC530" s="38">
        <v>1972</v>
      </c>
      <c r="AD530" s="39">
        <v>186.30179999999999</v>
      </c>
      <c r="AE530" s="33">
        <v>133547.9926</v>
      </c>
      <c r="AF530" s="33">
        <v>1982454.3836000001</v>
      </c>
      <c r="AG530" s="33">
        <v>106509.8227</v>
      </c>
      <c r="AH530" s="33">
        <v>191893.8365</v>
      </c>
      <c r="AI530" s="33">
        <v>74882.5429</v>
      </c>
      <c r="AJ530" s="33">
        <v>527000.30519999994</v>
      </c>
      <c r="AK530" s="33">
        <v>0</v>
      </c>
      <c r="AL530" s="33">
        <v>2749192.8983999998</v>
      </c>
      <c r="AM530" s="33">
        <f t="shared" si="58"/>
        <v>527000.30519999994</v>
      </c>
      <c r="AN530" s="33"/>
      <c r="AO530" s="33"/>
      <c r="AP530" s="33"/>
      <c r="AQ530" s="33"/>
      <c r="AR530" s="33"/>
      <c r="AS530" s="33"/>
      <c r="AT530" s="33"/>
      <c r="AU530" s="33"/>
      <c r="AV530" s="33">
        <f t="shared" si="59"/>
        <v>133547.9926</v>
      </c>
      <c r="AW530" s="33"/>
      <c r="AX530" s="33"/>
      <c r="AY530" s="33"/>
      <c r="AZ530" s="33"/>
      <c r="BA530" s="38">
        <v>525</v>
      </c>
      <c r="BB530" s="38">
        <v>2015</v>
      </c>
      <c r="BC530" s="38">
        <v>1973</v>
      </c>
      <c r="BD530" s="39">
        <v>98.382095480000004</v>
      </c>
      <c r="BE530" s="33">
        <f t="shared" si="60"/>
        <v>-177508.81275352463</v>
      </c>
      <c r="BF530" s="33">
        <v>2106533.0992999999</v>
      </c>
      <c r="BG530" s="33">
        <v>106509.8227</v>
      </c>
      <c r="BH530" s="33">
        <v>181083.32019999999</v>
      </c>
      <c r="BI530" s="33">
        <v>94761.698946475401</v>
      </c>
      <c r="BJ530" s="33">
        <v>198541.4975</v>
      </c>
      <c r="BK530" s="33">
        <v>66716.236399999994</v>
      </c>
      <c r="BL530" s="33">
        <v>2798222.0150000001</v>
      </c>
      <c r="BM530" s="33">
        <f t="shared" si="61"/>
        <v>131825.2611</v>
      </c>
      <c r="BN530" s="9"/>
      <c r="BO530" s="9"/>
      <c r="BP530" s="9"/>
      <c r="BQ530" s="9"/>
      <c r="BR530" s="9"/>
      <c r="BS530" s="9"/>
      <c r="BT530" s="9"/>
      <c r="BU530" s="9"/>
      <c r="BV530" s="33">
        <f t="shared" si="62"/>
        <v>-177508.81275352463</v>
      </c>
      <c r="BW530" s="9"/>
      <c r="BX530" s="9"/>
      <c r="BY530" s="9"/>
      <c r="BZ530" s="9"/>
      <c r="CA530" s="21"/>
      <c r="CB530" s="21"/>
      <c r="CC530" s="21"/>
      <c r="CD530" s="22"/>
      <c r="CE530" s="9"/>
      <c r="CF530" s="9"/>
      <c r="CG530" s="9"/>
      <c r="CH530" s="9"/>
      <c r="CI530" s="9"/>
      <c r="CJ530" s="9"/>
      <c r="CK530" s="9"/>
      <c r="CL530" s="9"/>
      <c r="CM530" s="10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D530" s="3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</row>
    <row r="531" spans="1:156">
      <c r="A531" s="8">
        <v>526</v>
      </c>
      <c r="B531" s="21">
        <v>2013</v>
      </c>
      <c r="C531" s="21">
        <v>1992</v>
      </c>
      <c r="D531" s="22">
        <v>96.583156709999997</v>
      </c>
      <c r="E531" s="9">
        <v>-75874.065400000007</v>
      </c>
      <c r="F531" s="9">
        <v>1916411.1717999999</v>
      </c>
      <c r="G531" s="9">
        <v>101672.62639999999</v>
      </c>
      <c r="H531" s="9">
        <v>415171.76740000001</v>
      </c>
      <c r="I531" s="9">
        <v>88355.945300000007</v>
      </c>
      <c r="J531" s="9">
        <v>97375.641300000003</v>
      </c>
      <c r="K531" s="9">
        <v>4466.0983999999999</v>
      </c>
      <c r="L531" s="9">
        <v>2690395.1192000001</v>
      </c>
      <c r="M531" s="9">
        <f t="shared" si="56"/>
        <v>92909.5429</v>
      </c>
      <c r="N531" s="26"/>
      <c r="O531" s="26"/>
      <c r="P531" s="26"/>
      <c r="Q531" s="26"/>
      <c r="R531" s="26"/>
      <c r="S531" s="26"/>
      <c r="T531" s="26"/>
      <c r="U531" s="26"/>
      <c r="V531" s="33">
        <f t="shared" si="57"/>
        <v>-75874.065400000007</v>
      </c>
      <c r="W531" s="26"/>
      <c r="X531" s="26"/>
      <c r="Y531" s="26"/>
      <c r="Z531" s="26"/>
      <c r="AA531" s="26"/>
      <c r="AB531" s="38">
        <v>2014</v>
      </c>
      <c r="AC531" s="38">
        <v>1961</v>
      </c>
      <c r="AD531" s="39">
        <v>139.37192200000001</v>
      </c>
      <c r="AE531" s="33">
        <v>48493.361900000004</v>
      </c>
      <c r="AF531" s="33">
        <v>2011069.7145</v>
      </c>
      <c r="AG531" s="33">
        <v>106509.8227</v>
      </c>
      <c r="AH531" s="33">
        <v>190454.76360000001</v>
      </c>
      <c r="AI531" s="33">
        <v>80291.350200000001</v>
      </c>
      <c r="AJ531" s="33">
        <v>388453.49280000001</v>
      </c>
      <c r="AK531" s="33">
        <v>5400.0281000000004</v>
      </c>
      <c r="AL531" s="33">
        <v>2722885.7538000001</v>
      </c>
      <c r="AM531" s="33">
        <f t="shared" si="58"/>
        <v>383053.46470000001</v>
      </c>
      <c r="AN531" s="33"/>
      <c r="AO531" s="33"/>
      <c r="AP531" s="33"/>
      <c r="AQ531" s="33"/>
      <c r="AR531" s="33"/>
      <c r="AS531" s="33"/>
      <c r="AT531" s="33"/>
      <c r="AU531" s="33"/>
      <c r="AV531" s="33">
        <f t="shared" si="59"/>
        <v>48493.361900000004</v>
      </c>
      <c r="AW531" s="33"/>
      <c r="AX531" s="33"/>
      <c r="AY531" s="33"/>
      <c r="AZ531" s="33"/>
      <c r="BA531" s="38">
        <v>526</v>
      </c>
      <c r="BB531" s="38">
        <v>2015</v>
      </c>
      <c r="BC531" s="38">
        <v>1962</v>
      </c>
      <c r="BD531" s="39">
        <v>126.2553453</v>
      </c>
      <c r="BE531" s="33">
        <f t="shared" si="60"/>
        <v>-138872.08745819936</v>
      </c>
      <c r="BF531" s="33">
        <v>2046735.9341</v>
      </c>
      <c r="BG531" s="33">
        <v>106509.8227</v>
      </c>
      <c r="BH531" s="33">
        <v>182887.01319999999</v>
      </c>
      <c r="BI531" s="33">
        <v>87982.453941800501</v>
      </c>
      <c r="BJ531" s="33">
        <v>226709.55439999999</v>
      </c>
      <c r="BK531" s="33">
        <v>17108.776099999999</v>
      </c>
      <c r="BL531" s="33">
        <v>2772588.0896999999</v>
      </c>
      <c r="BM531" s="33">
        <f t="shared" si="61"/>
        <v>209600.77830000001</v>
      </c>
      <c r="BN531" s="9"/>
      <c r="BO531" s="9"/>
      <c r="BP531" s="9"/>
      <c r="BQ531" s="9"/>
      <c r="BR531" s="9"/>
      <c r="BS531" s="9"/>
      <c r="BT531" s="9"/>
      <c r="BU531" s="9"/>
      <c r="BV531" s="33">
        <f t="shared" si="62"/>
        <v>-138872.08745819936</v>
      </c>
      <c r="BW531" s="9"/>
      <c r="BX531" s="9"/>
      <c r="BY531" s="9"/>
      <c r="BZ531" s="9"/>
      <c r="CA531" s="21"/>
      <c r="CB531" s="21"/>
      <c r="CC531" s="21"/>
      <c r="CD531" s="22"/>
      <c r="CE531" s="9"/>
      <c r="CF531" s="9"/>
      <c r="CG531" s="9"/>
      <c r="CH531" s="9"/>
      <c r="CI531" s="9"/>
      <c r="CJ531" s="9"/>
      <c r="CK531" s="9"/>
      <c r="CL531" s="9"/>
      <c r="CM531" s="10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D531" s="3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</row>
    <row r="532" spans="1:156">
      <c r="A532" s="8">
        <v>527</v>
      </c>
      <c r="B532" s="21">
        <v>2013</v>
      </c>
      <c r="C532" s="21">
        <v>1951</v>
      </c>
      <c r="D532" s="22">
        <v>165.19841829999999</v>
      </c>
      <c r="E532" s="9">
        <v>-85132.818799999994</v>
      </c>
      <c r="F532" s="9">
        <v>1956449.7660000001</v>
      </c>
      <c r="G532" s="9">
        <v>101672.62639999999</v>
      </c>
      <c r="H532" s="9">
        <v>415572.17310000001</v>
      </c>
      <c r="I532" s="9">
        <v>86864.902400000006</v>
      </c>
      <c r="J532" s="9">
        <v>61994.750399999997</v>
      </c>
      <c r="K532" s="9">
        <v>22752.8904</v>
      </c>
      <c r="L532" s="9">
        <v>2684934.1466999999</v>
      </c>
      <c r="M532" s="9">
        <f t="shared" si="56"/>
        <v>39241.86</v>
      </c>
      <c r="N532" s="26"/>
      <c r="O532" s="26"/>
      <c r="P532" s="26"/>
      <c r="Q532" s="26"/>
      <c r="R532" s="26"/>
      <c r="S532" s="26"/>
      <c r="T532" s="26"/>
      <c r="U532" s="26"/>
      <c r="V532" s="33">
        <f t="shared" si="57"/>
        <v>-85132.818799999994</v>
      </c>
      <c r="W532" s="26"/>
      <c r="X532" s="26"/>
      <c r="Y532" s="26"/>
      <c r="Z532" s="26"/>
      <c r="AA532" s="26"/>
      <c r="AB532" s="38">
        <v>2014</v>
      </c>
      <c r="AC532" s="38">
        <v>1990</v>
      </c>
      <c r="AD532" s="39">
        <v>135.3888048</v>
      </c>
      <c r="AE532" s="33">
        <v>132933.12059999999</v>
      </c>
      <c r="AF532" s="33">
        <v>2070562.2696</v>
      </c>
      <c r="AG532" s="33">
        <v>106509.8227</v>
      </c>
      <c r="AH532" s="33">
        <v>188803.28630000001</v>
      </c>
      <c r="AI532" s="33">
        <v>86498.487399999998</v>
      </c>
      <c r="AJ532" s="33">
        <v>411914.48369999998</v>
      </c>
      <c r="AK532" s="33">
        <v>9666.3770000000004</v>
      </c>
      <c r="AL532" s="33">
        <v>2721688.8520999998</v>
      </c>
      <c r="AM532" s="33">
        <f t="shared" si="58"/>
        <v>402248.1067</v>
      </c>
      <c r="AN532" s="33"/>
      <c r="AO532" s="33"/>
      <c r="AP532" s="33"/>
      <c r="AQ532" s="33"/>
      <c r="AR532" s="33"/>
      <c r="AS532" s="33"/>
      <c r="AT532" s="33"/>
      <c r="AU532" s="33"/>
      <c r="AV532" s="33">
        <f t="shared" si="59"/>
        <v>132933.12059999999</v>
      </c>
      <c r="AW532" s="33"/>
      <c r="AX532" s="33"/>
      <c r="AY532" s="33"/>
      <c r="AZ532" s="33"/>
      <c r="BA532" s="38">
        <v>527</v>
      </c>
      <c r="BB532" s="38">
        <v>2015</v>
      </c>
      <c r="BC532" s="38">
        <v>1991</v>
      </c>
      <c r="BD532" s="39">
        <v>149.61549260000001</v>
      </c>
      <c r="BE532" s="33">
        <f t="shared" si="60"/>
        <v>304609.36218497297</v>
      </c>
      <c r="BF532" s="33">
        <v>2147768.5251000002</v>
      </c>
      <c r="BG532" s="33">
        <v>106509.8227</v>
      </c>
      <c r="BH532" s="33">
        <v>184918.47700000001</v>
      </c>
      <c r="BI532" s="33">
        <v>80347.124184973305</v>
      </c>
      <c r="BJ532" s="33">
        <v>595930.16059999994</v>
      </c>
      <c r="BK532" s="33">
        <v>11791.474399999999</v>
      </c>
      <c r="BL532" s="33">
        <v>2799073.273</v>
      </c>
      <c r="BM532" s="33">
        <f t="shared" si="61"/>
        <v>584138.6862</v>
      </c>
      <c r="BN532" s="9"/>
      <c r="BO532" s="9"/>
      <c r="BP532" s="9"/>
      <c r="BQ532" s="9"/>
      <c r="BR532" s="9"/>
      <c r="BS532" s="9"/>
      <c r="BT532" s="9"/>
      <c r="BU532" s="9"/>
      <c r="BV532" s="33">
        <f t="shared" si="62"/>
        <v>304609.36218497297</v>
      </c>
      <c r="BW532" s="9"/>
      <c r="BX532" s="9"/>
      <c r="BY532" s="9"/>
      <c r="BZ532" s="9"/>
      <c r="CA532" s="21"/>
      <c r="CB532" s="21"/>
      <c r="CC532" s="21"/>
      <c r="CD532" s="22"/>
      <c r="CE532" s="9"/>
      <c r="CF532" s="9"/>
      <c r="CG532" s="9"/>
      <c r="CH532" s="9"/>
      <c r="CI532" s="9"/>
      <c r="CJ532" s="9"/>
      <c r="CK532" s="9"/>
      <c r="CL532" s="9"/>
      <c r="CM532" s="10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D532" s="3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</row>
    <row r="533" spans="1:156">
      <c r="A533" s="8">
        <v>528</v>
      </c>
      <c r="B533" s="21">
        <v>2013</v>
      </c>
      <c r="C533" s="21">
        <v>1987</v>
      </c>
      <c r="D533" s="22">
        <v>105.1904648</v>
      </c>
      <c r="E533" s="9">
        <v>-73867.628599999996</v>
      </c>
      <c r="F533" s="9">
        <v>1926247.3333000001</v>
      </c>
      <c r="G533" s="9">
        <v>101672.62639999999</v>
      </c>
      <c r="H533" s="9">
        <v>415794.11619999999</v>
      </c>
      <c r="I533" s="9">
        <v>86038.423699999999</v>
      </c>
      <c r="J533" s="9">
        <v>96858.5916</v>
      </c>
      <c r="K533" s="9">
        <v>8617.7355000000007</v>
      </c>
      <c r="L533" s="9">
        <v>2691860.9843000001</v>
      </c>
      <c r="M533" s="9">
        <f t="shared" si="56"/>
        <v>88240.856100000005</v>
      </c>
      <c r="N533" s="26"/>
      <c r="O533" s="26"/>
      <c r="P533" s="26"/>
      <c r="Q533" s="26"/>
      <c r="R533" s="26"/>
      <c r="S533" s="26"/>
      <c r="T533" s="26"/>
      <c r="U533" s="26"/>
      <c r="V533" s="33">
        <f t="shared" si="57"/>
        <v>-73867.628599999996</v>
      </c>
      <c r="W533" s="26"/>
      <c r="X533" s="26"/>
      <c r="Y533" s="26"/>
      <c r="Z533" s="26"/>
      <c r="AA533" s="26"/>
      <c r="AB533" s="38">
        <v>2014</v>
      </c>
      <c r="AC533" s="38">
        <v>1971</v>
      </c>
      <c r="AD533" s="39">
        <v>171.1430752</v>
      </c>
      <c r="AE533" s="33">
        <v>8862.3098000000009</v>
      </c>
      <c r="AF533" s="33">
        <v>2006451.8488</v>
      </c>
      <c r="AG533" s="33">
        <v>106509.8227</v>
      </c>
      <c r="AH533" s="33">
        <v>189141.0643</v>
      </c>
      <c r="AI533" s="33">
        <v>85228.936600000001</v>
      </c>
      <c r="AJ533" s="33">
        <v>376220.82089999999</v>
      </c>
      <c r="AK533" s="33">
        <v>8537.3006000000005</v>
      </c>
      <c r="AL533" s="33">
        <v>2746152.8827999998</v>
      </c>
      <c r="AM533" s="33">
        <f t="shared" si="58"/>
        <v>367683.52029999997</v>
      </c>
      <c r="AN533" s="33"/>
      <c r="AO533" s="33"/>
      <c r="AP533" s="33"/>
      <c r="AQ533" s="33"/>
      <c r="AR533" s="33"/>
      <c r="AS533" s="33"/>
      <c r="AT533" s="33"/>
      <c r="AU533" s="33"/>
      <c r="AV533" s="33">
        <f t="shared" si="59"/>
        <v>8862.3098000000009</v>
      </c>
      <c r="AW533" s="33"/>
      <c r="AX533" s="33"/>
      <c r="AY533" s="33"/>
      <c r="AZ533" s="33"/>
      <c r="BA533" s="38">
        <v>528</v>
      </c>
      <c r="BB533" s="38">
        <v>2015</v>
      </c>
      <c r="BC533" s="38">
        <v>1972</v>
      </c>
      <c r="BD533" s="39">
        <v>186.30179999999999</v>
      </c>
      <c r="BE533" s="33">
        <f t="shared" si="60"/>
        <v>-1343.9345292574726</v>
      </c>
      <c r="BF533" s="33">
        <v>2016964.7349</v>
      </c>
      <c r="BG533" s="33">
        <v>106509.8227</v>
      </c>
      <c r="BH533" s="33">
        <v>186865.53880000001</v>
      </c>
      <c r="BI533" s="33">
        <v>73029.022070741994</v>
      </c>
      <c r="BJ533" s="33">
        <v>411833.57390000002</v>
      </c>
      <c r="BK533" s="33">
        <v>0</v>
      </c>
      <c r="BL533" s="33">
        <v>2796546.6269</v>
      </c>
      <c r="BM533" s="33">
        <f t="shared" si="61"/>
        <v>411833.57390000002</v>
      </c>
      <c r="BN533" s="9"/>
      <c r="BO533" s="9"/>
      <c r="BP533" s="9"/>
      <c r="BQ533" s="9"/>
      <c r="BR533" s="9"/>
      <c r="BS533" s="9"/>
      <c r="BT533" s="9"/>
      <c r="BU533" s="9"/>
      <c r="BV533" s="33">
        <f t="shared" si="62"/>
        <v>-1343.9345292574726</v>
      </c>
      <c r="BW533" s="9"/>
      <c r="BX533" s="9"/>
      <c r="BY533" s="9"/>
      <c r="BZ533" s="9"/>
      <c r="CA533" s="21"/>
      <c r="CB533" s="21"/>
      <c r="CC533" s="21"/>
      <c r="CD533" s="22"/>
      <c r="CE533" s="9"/>
      <c r="CF533" s="9"/>
      <c r="CG533" s="9"/>
      <c r="CH533" s="9"/>
      <c r="CI533" s="9"/>
      <c r="CJ533" s="9"/>
      <c r="CK533" s="9"/>
      <c r="CL533" s="9"/>
      <c r="CM533" s="10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D533" s="3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</row>
    <row r="534" spans="1:156">
      <c r="A534" s="8">
        <v>529</v>
      </c>
      <c r="B534" s="21">
        <v>2013</v>
      </c>
      <c r="C534" s="21">
        <v>1955</v>
      </c>
      <c r="D534" s="22">
        <v>130.9657498</v>
      </c>
      <c r="E534" s="9">
        <v>-35167.164299999997</v>
      </c>
      <c r="F534" s="9">
        <v>1954751.7552</v>
      </c>
      <c r="G534" s="9">
        <v>101672.62639999999</v>
      </c>
      <c r="H534" s="9">
        <v>415297.49109999998</v>
      </c>
      <c r="I534" s="9">
        <v>87887.771599999993</v>
      </c>
      <c r="J534" s="9">
        <v>98936.958700000003</v>
      </c>
      <c r="K534" s="9">
        <v>8669.3937999999998</v>
      </c>
      <c r="L534" s="9">
        <v>2685044.3735000002</v>
      </c>
      <c r="M534" s="9">
        <f t="shared" si="56"/>
        <v>90267.564899999998</v>
      </c>
      <c r="N534" s="26"/>
      <c r="O534" s="26"/>
      <c r="P534" s="26"/>
      <c r="Q534" s="26"/>
      <c r="R534" s="26"/>
      <c r="S534" s="26"/>
      <c r="T534" s="26"/>
      <c r="U534" s="26"/>
      <c r="V534" s="33">
        <f t="shared" si="57"/>
        <v>-35167.164299999997</v>
      </c>
      <c r="W534" s="26"/>
      <c r="X534" s="26"/>
      <c r="Y534" s="26"/>
      <c r="Z534" s="26"/>
      <c r="AA534" s="26"/>
      <c r="AB534" s="38">
        <v>2014</v>
      </c>
      <c r="AC534" s="38">
        <v>1965</v>
      </c>
      <c r="AD534" s="39">
        <v>166.12631579999999</v>
      </c>
      <c r="AE534" s="33">
        <v>344322.02380000002</v>
      </c>
      <c r="AF534" s="33">
        <v>2029122.2172000001</v>
      </c>
      <c r="AG534" s="33">
        <v>106509.8227</v>
      </c>
      <c r="AH534" s="33">
        <v>191612.49770000001</v>
      </c>
      <c r="AI534" s="33">
        <v>75939.964900000006</v>
      </c>
      <c r="AJ534" s="33">
        <v>690619.82259999996</v>
      </c>
      <c r="AK534" s="33">
        <v>4280.2901000000002</v>
      </c>
      <c r="AL534" s="33">
        <v>2745202.0112999999</v>
      </c>
      <c r="AM534" s="33">
        <f t="shared" si="58"/>
        <v>686339.53249999997</v>
      </c>
      <c r="AN534" s="33"/>
      <c r="AO534" s="33"/>
      <c r="AP534" s="33"/>
      <c r="AQ534" s="33"/>
      <c r="AR534" s="33"/>
      <c r="AS534" s="33"/>
      <c r="AT534" s="33"/>
      <c r="AU534" s="33"/>
      <c r="AV534" s="33">
        <f t="shared" si="59"/>
        <v>344322.02380000002</v>
      </c>
      <c r="AW534" s="33"/>
      <c r="AX534" s="33"/>
      <c r="AY534" s="33"/>
      <c r="AZ534" s="33"/>
      <c r="BA534" s="38">
        <v>529</v>
      </c>
      <c r="BB534" s="38">
        <v>2015</v>
      </c>
      <c r="BC534" s="38">
        <v>1966</v>
      </c>
      <c r="BD534" s="39">
        <v>120.1563148</v>
      </c>
      <c r="BE534" s="33">
        <f t="shared" si="60"/>
        <v>-35431.729889106937</v>
      </c>
      <c r="BF534" s="33">
        <v>2073999.4480999999</v>
      </c>
      <c r="BG534" s="33">
        <v>106509.8227</v>
      </c>
      <c r="BH534" s="33">
        <v>184713.75279999999</v>
      </c>
      <c r="BI534" s="33">
        <v>81116.587410892898</v>
      </c>
      <c r="BJ534" s="33">
        <v>305257.84999999998</v>
      </c>
      <c r="BK534" s="33">
        <v>9741.3922999999995</v>
      </c>
      <c r="BL534" s="33">
        <v>2777287.7985999999</v>
      </c>
      <c r="BM534" s="33">
        <f t="shared" si="61"/>
        <v>295516.45769999997</v>
      </c>
      <c r="BN534" s="9"/>
      <c r="BO534" s="9"/>
      <c r="BP534" s="9"/>
      <c r="BQ534" s="9"/>
      <c r="BR534" s="9"/>
      <c r="BS534" s="9"/>
      <c r="BT534" s="9"/>
      <c r="BU534" s="9"/>
      <c r="BV534" s="33">
        <f t="shared" si="62"/>
        <v>-35431.729889106937</v>
      </c>
      <c r="BW534" s="9"/>
      <c r="BX534" s="9"/>
      <c r="BY534" s="9"/>
      <c r="BZ534" s="9"/>
      <c r="CA534" s="21"/>
      <c r="CB534" s="21"/>
      <c r="CC534" s="21"/>
      <c r="CD534" s="22"/>
      <c r="CE534" s="9"/>
      <c r="CF534" s="9"/>
      <c r="CG534" s="9"/>
      <c r="CH534" s="9"/>
      <c r="CI534" s="9"/>
      <c r="CJ534" s="9"/>
      <c r="CK534" s="9"/>
      <c r="CL534" s="9"/>
      <c r="CM534" s="10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D534" s="3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</row>
    <row r="535" spans="1:156">
      <c r="A535" s="8">
        <v>530</v>
      </c>
      <c r="B535" s="21">
        <v>2013</v>
      </c>
      <c r="C535" s="21">
        <v>1980</v>
      </c>
      <c r="D535" s="22">
        <v>121.8353111</v>
      </c>
      <c r="E535" s="9">
        <v>-49294.753100000002</v>
      </c>
      <c r="F535" s="9">
        <v>1937519.7926</v>
      </c>
      <c r="G535" s="9">
        <v>101672.62639999999</v>
      </c>
      <c r="H535" s="9">
        <v>415682.37349999999</v>
      </c>
      <c r="I535" s="9">
        <v>86454.534599999999</v>
      </c>
      <c r="J535" s="9">
        <v>107440.4181</v>
      </c>
      <c r="K535" s="9">
        <v>3255.9863</v>
      </c>
      <c r="L535" s="9">
        <v>2694808.5120000001</v>
      </c>
      <c r="M535" s="9">
        <f t="shared" si="56"/>
        <v>104184.43179999999</v>
      </c>
      <c r="N535" s="26"/>
      <c r="O535" s="26"/>
      <c r="P535" s="26"/>
      <c r="Q535" s="26"/>
      <c r="R535" s="26"/>
      <c r="S535" s="26"/>
      <c r="T535" s="26"/>
      <c r="U535" s="26"/>
      <c r="V535" s="33">
        <f t="shared" si="57"/>
        <v>-49294.753100000002</v>
      </c>
      <c r="W535" s="26"/>
      <c r="X535" s="26"/>
      <c r="Y535" s="26"/>
      <c r="Z535" s="26"/>
      <c r="AA535" s="26"/>
      <c r="AB535" s="38">
        <v>2014</v>
      </c>
      <c r="AC535" s="38">
        <v>1967</v>
      </c>
      <c r="AD535" s="39">
        <v>143.80169509999999</v>
      </c>
      <c r="AE535" s="33">
        <v>85588.321100000001</v>
      </c>
      <c r="AF535" s="33">
        <v>2035527.1577000001</v>
      </c>
      <c r="AG535" s="33">
        <v>106509.8227</v>
      </c>
      <c r="AH535" s="33">
        <v>189557.51490000001</v>
      </c>
      <c r="AI535" s="33">
        <v>83663.691800000001</v>
      </c>
      <c r="AJ535" s="33">
        <v>399987.72090000001</v>
      </c>
      <c r="AK535" s="33">
        <v>7110.1108000000004</v>
      </c>
      <c r="AL535" s="33">
        <v>2722547.4761000001</v>
      </c>
      <c r="AM535" s="33">
        <f t="shared" si="58"/>
        <v>392877.61009999999</v>
      </c>
      <c r="AN535" s="33"/>
      <c r="AO535" s="33"/>
      <c r="AP535" s="33"/>
      <c r="AQ535" s="33"/>
      <c r="AR535" s="33"/>
      <c r="AS535" s="33"/>
      <c r="AT535" s="33"/>
      <c r="AU535" s="33"/>
      <c r="AV535" s="33">
        <f t="shared" si="59"/>
        <v>85588.321100000001</v>
      </c>
      <c r="AW535" s="33"/>
      <c r="AX535" s="33"/>
      <c r="AY535" s="33"/>
      <c r="AZ535" s="33"/>
      <c r="BA535" s="38">
        <v>530</v>
      </c>
      <c r="BB535" s="38">
        <v>2015</v>
      </c>
      <c r="BC535" s="38">
        <v>1968</v>
      </c>
      <c r="BD535" s="39">
        <v>129.60285930000001</v>
      </c>
      <c r="BE535" s="33">
        <f t="shared" si="60"/>
        <v>117000.98418834805</v>
      </c>
      <c r="BF535" s="33">
        <v>2104569.4748999998</v>
      </c>
      <c r="BG535" s="33">
        <v>106509.8227</v>
      </c>
      <c r="BH535" s="33">
        <v>186712.30720000001</v>
      </c>
      <c r="BI535" s="33">
        <v>73604.948688348304</v>
      </c>
      <c r="BJ535" s="33">
        <v>437530.88260000001</v>
      </c>
      <c r="BK535" s="33">
        <v>2181.8874999999998</v>
      </c>
      <c r="BL535" s="33">
        <v>2789744.5644</v>
      </c>
      <c r="BM535" s="33">
        <f t="shared" si="61"/>
        <v>435348.9951</v>
      </c>
      <c r="BN535" s="9"/>
      <c r="BO535" s="9"/>
      <c r="BP535" s="9"/>
      <c r="BQ535" s="9"/>
      <c r="BR535" s="9"/>
      <c r="BS535" s="9"/>
      <c r="BT535" s="9"/>
      <c r="BU535" s="9"/>
      <c r="BV535" s="33">
        <f t="shared" si="62"/>
        <v>117000.98418834805</v>
      </c>
      <c r="BW535" s="9"/>
      <c r="BX535" s="9"/>
      <c r="BY535" s="9"/>
      <c r="BZ535" s="9"/>
      <c r="CA535" s="21"/>
      <c r="CB535" s="21"/>
      <c r="CC535" s="21"/>
      <c r="CD535" s="22"/>
      <c r="CE535" s="9"/>
      <c r="CF535" s="9"/>
      <c r="CG535" s="9"/>
      <c r="CH535" s="9"/>
      <c r="CI535" s="9"/>
      <c r="CJ535" s="9"/>
      <c r="CK535" s="9"/>
      <c r="CL535" s="9"/>
      <c r="CM535" s="10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D535" s="3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</row>
    <row r="536" spans="1:156">
      <c r="A536" s="8">
        <v>531</v>
      </c>
      <c r="B536" s="21">
        <v>2013</v>
      </c>
      <c r="C536" s="21">
        <v>1953</v>
      </c>
      <c r="D536" s="22">
        <v>133.47564790000001</v>
      </c>
      <c r="E536" s="9">
        <v>-80952.506599999993</v>
      </c>
      <c r="F536" s="9">
        <v>1950659.8459999999</v>
      </c>
      <c r="G536" s="9">
        <v>101672.62639999999</v>
      </c>
      <c r="H536" s="9">
        <v>415150.04759999999</v>
      </c>
      <c r="I536" s="9">
        <v>88436.826199999996</v>
      </c>
      <c r="J536" s="9">
        <v>80856.81</v>
      </c>
      <c r="K536" s="9">
        <v>25477.478200000001</v>
      </c>
      <c r="L536" s="9">
        <v>2692251.1847000001</v>
      </c>
      <c r="M536" s="9">
        <f t="shared" si="56"/>
        <v>55379.3318</v>
      </c>
      <c r="N536" s="26"/>
      <c r="O536" s="26"/>
      <c r="P536" s="26"/>
      <c r="Q536" s="26"/>
      <c r="R536" s="26"/>
      <c r="S536" s="26"/>
      <c r="T536" s="26"/>
      <c r="U536" s="26"/>
      <c r="V536" s="33">
        <f t="shared" si="57"/>
        <v>-80952.506599999993</v>
      </c>
      <c r="W536" s="26"/>
      <c r="X536" s="26"/>
      <c r="Y536" s="26"/>
      <c r="Z536" s="26"/>
      <c r="AA536" s="26"/>
      <c r="AB536" s="38">
        <v>2014</v>
      </c>
      <c r="AC536" s="38">
        <v>1937</v>
      </c>
      <c r="AD536" s="39">
        <v>92.292621330000003</v>
      </c>
      <c r="AE536" s="33">
        <v>-281010.84519999998</v>
      </c>
      <c r="AF536" s="33">
        <v>2067340.5563999999</v>
      </c>
      <c r="AG536" s="33">
        <v>106509.8227</v>
      </c>
      <c r="AH536" s="33">
        <v>175968.75330000001</v>
      </c>
      <c r="AI536" s="33">
        <v>134737.54180000001</v>
      </c>
      <c r="AJ536" s="33">
        <v>100304.7534</v>
      </c>
      <c r="AK536" s="33">
        <v>155923.40330000001</v>
      </c>
      <c r="AL536" s="33">
        <v>2709948.8694000002</v>
      </c>
      <c r="AM536" s="33">
        <f t="shared" si="58"/>
        <v>-55618.649900000004</v>
      </c>
      <c r="AN536" s="33"/>
      <c r="AO536" s="33"/>
      <c r="AP536" s="33"/>
      <c r="AQ536" s="33"/>
      <c r="AR536" s="33"/>
      <c r="AS536" s="33"/>
      <c r="AT536" s="33"/>
      <c r="AU536" s="33"/>
      <c r="AV536" s="33">
        <f t="shared" si="59"/>
        <v>-281010.84519999998</v>
      </c>
      <c r="AW536" s="33"/>
      <c r="AX536" s="33"/>
      <c r="AY536" s="33"/>
      <c r="AZ536" s="33"/>
      <c r="BA536" s="38">
        <v>531</v>
      </c>
      <c r="BB536" s="38">
        <v>2015</v>
      </c>
      <c r="BC536" s="38">
        <v>1938</v>
      </c>
      <c r="BD536" s="39">
        <v>137.05777069999999</v>
      </c>
      <c r="BE536" s="33">
        <f t="shared" si="60"/>
        <v>-67913.779752826318</v>
      </c>
      <c r="BF536" s="33">
        <v>2097325.9342</v>
      </c>
      <c r="BG536" s="33">
        <v>106509.8227</v>
      </c>
      <c r="BH536" s="33">
        <v>183456.647</v>
      </c>
      <c r="BI536" s="33">
        <v>85841.464647173998</v>
      </c>
      <c r="BJ536" s="33">
        <v>276968.04080000002</v>
      </c>
      <c r="BK536" s="33">
        <v>29100.443599999999</v>
      </c>
      <c r="BL536" s="33">
        <v>2788915.2455000002</v>
      </c>
      <c r="BM536" s="33">
        <f t="shared" si="61"/>
        <v>247867.59720000002</v>
      </c>
      <c r="BN536" s="9"/>
      <c r="BO536" s="9"/>
      <c r="BP536" s="9"/>
      <c r="BQ536" s="9"/>
      <c r="BR536" s="9"/>
      <c r="BS536" s="9"/>
      <c r="BT536" s="9"/>
      <c r="BU536" s="9"/>
      <c r="BV536" s="33">
        <f t="shared" si="62"/>
        <v>-67913.779752826318</v>
      </c>
      <c r="BW536" s="9"/>
      <c r="BX536" s="9"/>
      <c r="BY536" s="9"/>
      <c r="BZ536" s="9"/>
      <c r="CA536" s="21"/>
      <c r="CB536" s="21"/>
      <c r="CC536" s="21"/>
      <c r="CD536" s="22"/>
      <c r="CE536" s="9"/>
      <c r="CF536" s="9"/>
      <c r="CG536" s="9"/>
      <c r="CH536" s="9"/>
      <c r="CI536" s="9"/>
      <c r="CJ536" s="9"/>
      <c r="CK536" s="9"/>
      <c r="CL536" s="9"/>
      <c r="CM536" s="10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D536" s="3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</row>
    <row r="537" spans="1:156">
      <c r="A537" s="8">
        <v>532</v>
      </c>
      <c r="B537" s="21">
        <v>2013</v>
      </c>
      <c r="C537" s="21">
        <v>1990</v>
      </c>
      <c r="D537" s="22">
        <v>135.3888048</v>
      </c>
      <c r="E537" s="9">
        <v>-2429.4481999999998</v>
      </c>
      <c r="F537" s="9">
        <v>1930612.7890999999</v>
      </c>
      <c r="G537" s="9">
        <v>101672.62639999999</v>
      </c>
      <c r="H537" s="9">
        <v>415649.72759999998</v>
      </c>
      <c r="I537" s="9">
        <v>86576.102499999994</v>
      </c>
      <c r="J537" s="9">
        <v>159598.73730000001</v>
      </c>
      <c r="K537" s="9">
        <v>1403.2752</v>
      </c>
      <c r="L537" s="9">
        <v>2695136.1559000001</v>
      </c>
      <c r="M537" s="9">
        <f t="shared" si="56"/>
        <v>158195.4621</v>
      </c>
      <c r="N537" s="26"/>
      <c r="O537" s="26"/>
      <c r="P537" s="26"/>
      <c r="Q537" s="26"/>
      <c r="R537" s="26"/>
      <c r="S537" s="26"/>
      <c r="T537" s="26"/>
      <c r="U537" s="26"/>
      <c r="V537" s="33">
        <f t="shared" si="57"/>
        <v>-2429.4481999999998</v>
      </c>
      <c r="W537" s="26"/>
      <c r="X537" s="26"/>
      <c r="Y537" s="26"/>
      <c r="Z537" s="26"/>
      <c r="AA537" s="26"/>
      <c r="AB537" s="38">
        <v>2014</v>
      </c>
      <c r="AC537" s="38">
        <v>1947</v>
      </c>
      <c r="AD537" s="39">
        <v>140.70919799999999</v>
      </c>
      <c r="AE537" s="33">
        <v>171003.6844</v>
      </c>
      <c r="AF537" s="33">
        <v>2005828.1492999999</v>
      </c>
      <c r="AG537" s="33">
        <v>106509.8227</v>
      </c>
      <c r="AH537" s="33">
        <v>189808.4326</v>
      </c>
      <c r="AI537" s="33">
        <v>82720.608500000002</v>
      </c>
      <c r="AJ537" s="33">
        <v>519910.93229999999</v>
      </c>
      <c r="AK537" s="33">
        <v>5036.527</v>
      </c>
      <c r="AL537" s="33">
        <v>2728737.7341</v>
      </c>
      <c r="AM537" s="33">
        <f t="shared" si="58"/>
        <v>514874.40529999998</v>
      </c>
      <c r="AN537" s="33"/>
      <c r="AO537" s="33"/>
      <c r="AP537" s="33"/>
      <c r="AQ537" s="33"/>
      <c r="AR537" s="33"/>
      <c r="AS537" s="33"/>
      <c r="AT537" s="33"/>
      <c r="AU537" s="33"/>
      <c r="AV537" s="33">
        <f t="shared" si="59"/>
        <v>171003.6844</v>
      </c>
      <c r="AW537" s="33"/>
      <c r="AX537" s="33"/>
      <c r="AY537" s="33"/>
      <c r="AZ537" s="33"/>
      <c r="BA537" s="38">
        <v>532</v>
      </c>
      <c r="BB537" s="38">
        <v>2015</v>
      </c>
      <c r="BC537" s="38">
        <v>1948</v>
      </c>
      <c r="BD537" s="39">
        <v>171.0904736</v>
      </c>
      <c r="BE537" s="33">
        <f t="shared" si="60"/>
        <v>276420.33224799996</v>
      </c>
      <c r="BF537" s="33">
        <v>2093978.8669</v>
      </c>
      <c r="BG537" s="33">
        <v>106509.8227</v>
      </c>
      <c r="BH537" s="33">
        <v>188282.2132</v>
      </c>
      <c r="BI537" s="33">
        <v>67704.400248000005</v>
      </c>
      <c r="BJ537" s="33">
        <v>623038.26809999999</v>
      </c>
      <c r="BK537" s="33">
        <v>855.83190000000002</v>
      </c>
      <c r="BL537" s="33">
        <v>2802237.4070000001</v>
      </c>
      <c r="BM537" s="33">
        <f t="shared" si="61"/>
        <v>622182.4362</v>
      </c>
      <c r="BN537" s="9"/>
      <c r="BO537" s="9"/>
      <c r="BP537" s="9"/>
      <c r="BQ537" s="9"/>
      <c r="BR537" s="9"/>
      <c r="BS537" s="9"/>
      <c r="BT537" s="9"/>
      <c r="BU537" s="9"/>
      <c r="BV537" s="33">
        <f t="shared" si="62"/>
        <v>276420.33224799996</v>
      </c>
      <c r="BW537" s="9"/>
      <c r="BX537" s="9"/>
      <c r="BY537" s="9"/>
      <c r="BZ537" s="9"/>
      <c r="CA537" s="21"/>
      <c r="CB537" s="21"/>
      <c r="CC537" s="21"/>
      <c r="CD537" s="22"/>
      <c r="CE537" s="9"/>
      <c r="CF537" s="9"/>
      <c r="CG537" s="9"/>
      <c r="CH537" s="9"/>
      <c r="CI537" s="9"/>
      <c r="CJ537" s="9"/>
      <c r="CK537" s="9"/>
      <c r="CL537" s="9"/>
      <c r="CM537" s="10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D537" s="3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</row>
    <row r="538" spans="1:156">
      <c r="A538" s="8">
        <v>533</v>
      </c>
      <c r="B538" s="21">
        <v>2013</v>
      </c>
      <c r="C538" s="21">
        <v>1999</v>
      </c>
      <c r="D538" s="22">
        <v>160.9222432</v>
      </c>
      <c r="E538" s="9">
        <v>-86202.969500000007</v>
      </c>
      <c r="F538" s="9">
        <v>1938572.7198999999</v>
      </c>
      <c r="G538" s="9">
        <v>101672.62639999999</v>
      </c>
      <c r="H538" s="9">
        <v>415810.435</v>
      </c>
      <c r="I538" s="9">
        <v>85977.655400000003</v>
      </c>
      <c r="J538" s="9">
        <v>58539.410400000001</v>
      </c>
      <c r="K538" s="9">
        <v>3748.6972000000001</v>
      </c>
      <c r="L538" s="9">
        <v>2683027.1194000002</v>
      </c>
      <c r="M538" s="9">
        <f t="shared" si="56"/>
        <v>54790.713199999998</v>
      </c>
      <c r="N538" s="26"/>
      <c r="O538" s="26"/>
      <c r="P538" s="26"/>
      <c r="Q538" s="26"/>
      <c r="R538" s="26"/>
      <c r="S538" s="26"/>
      <c r="T538" s="26"/>
      <c r="U538" s="26"/>
      <c r="V538" s="33">
        <f t="shared" si="57"/>
        <v>-86202.969500000007</v>
      </c>
      <c r="W538" s="26"/>
      <c r="X538" s="26"/>
      <c r="Y538" s="26"/>
      <c r="Z538" s="26"/>
      <c r="AA538" s="26"/>
      <c r="AB538" s="38">
        <v>2014</v>
      </c>
      <c r="AC538" s="38">
        <v>1997</v>
      </c>
      <c r="AD538" s="39">
        <v>193.73167799999999</v>
      </c>
      <c r="AE538" s="33">
        <v>195547.2518</v>
      </c>
      <c r="AF538" s="33">
        <v>2041683.2519</v>
      </c>
      <c r="AG538" s="33">
        <v>106509.8227</v>
      </c>
      <c r="AH538" s="33">
        <v>191658.0281</v>
      </c>
      <c r="AI538" s="33">
        <v>75768.837199999994</v>
      </c>
      <c r="AJ538" s="33">
        <v>537818.3406</v>
      </c>
      <c r="AK538" s="33">
        <v>1848.0717</v>
      </c>
      <c r="AL538" s="33">
        <v>2756042.9572000001</v>
      </c>
      <c r="AM538" s="33">
        <f t="shared" si="58"/>
        <v>535970.26890000002</v>
      </c>
      <c r="AN538" s="33"/>
      <c r="AO538" s="33"/>
      <c r="AP538" s="33"/>
      <c r="AQ538" s="33"/>
      <c r="AR538" s="33"/>
      <c r="AS538" s="33"/>
      <c r="AT538" s="33"/>
      <c r="AU538" s="33"/>
      <c r="AV538" s="33">
        <f t="shared" si="59"/>
        <v>195547.2518</v>
      </c>
      <c r="AW538" s="33"/>
      <c r="AX538" s="33"/>
      <c r="AY538" s="33"/>
      <c r="AZ538" s="33"/>
      <c r="BA538" s="38">
        <v>533</v>
      </c>
      <c r="BB538" s="38">
        <v>2015</v>
      </c>
      <c r="BC538" s="38">
        <v>1998</v>
      </c>
      <c r="BD538" s="39">
        <v>141.2795888</v>
      </c>
      <c r="BE538" s="33">
        <f t="shared" si="60"/>
        <v>-17246.424915807787</v>
      </c>
      <c r="BF538" s="33">
        <v>2065215.2490999999</v>
      </c>
      <c r="BG538" s="33">
        <v>106509.8227</v>
      </c>
      <c r="BH538" s="33">
        <v>186888.0675</v>
      </c>
      <c r="BI538" s="33">
        <v>72944.347084192399</v>
      </c>
      <c r="BJ538" s="33">
        <v>329022.53249999997</v>
      </c>
      <c r="BK538" s="33">
        <v>5863.7327999999998</v>
      </c>
      <c r="BL538" s="33">
        <v>2771962.7110000001</v>
      </c>
      <c r="BM538" s="33">
        <f t="shared" si="61"/>
        <v>323158.79969999997</v>
      </c>
      <c r="BN538" s="9"/>
      <c r="BO538" s="9"/>
      <c r="BP538" s="9"/>
      <c r="BQ538" s="9"/>
      <c r="BR538" s="9"/>
      <c r="BS538" s="9"/>
      <c r="BT538" s="9"/>
      <c r="BU538" s="9"/>
      <c r="BV538" s="33">
        <f t="shared" si="62"/>
        <v>-17246.424915807787</v>
      </c>
      <c r="BW538" s="9"/>
      <c r="BX538" s="9"/>
      <c r="BY538" s="9"/>
      <c r="BZ538" s="9"/>
      <c r="CA538" s="21"/>
      <c r="CB538" s="21"/>
      <c r="CC538" s="21"/>
      <c r="CD538" s="22"/>
      <c r="CE538" s="9"/>
      <c r="CF538" s="9"/>
      <c r="CG538" s="9"/>
      <c r="CH538" s="9"/>
      <c r="CI538" s="9"/>
      <c r="CJ538" s="9"/>
      <c r="CK538" s="9"/>
      <c r="CL538" s="9"/>
      <c r="CM538" s="10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D538" s="3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</row>
    <row r="539" spans="1:156">
      <c r="A539" s="8">
        <v>534</v>
      </c>
      <c r="B539" s="21">
        <v>2013</v>
      </c>
      <c r="C539" s="21">
        <v>1971</v>
      </c>
      <c r="D539" s="22">
        <v>171.1430752</v>
      </c>
      <c r="E539" s="9">
        <v>-73799.192999999999</v>
      </c>
      <c r="F539" s="9">
        <v>1951773.1939999999</v>
      </c>
      <c r="G539" s="9">
        <v>101672.62639999999</v>
      </c>
      <c r="H539" s="9">
        <v>415583.4264</v>
      </c>
      <c r="I539" s="9">
        <v>86822.996700000003</v>
      </c>
      <c r="J539" s="9">
        <v>66707.402700000006</v>
      </c>
      <c r="K539" s="9">
        <v>6944.2393000000002</v>
      </c>
      <c r="L539" s="9">
        <v>2689414.6</v>
      </c>
      <c r="M539" s="9">
        <f t="shared" si="56"/>
        <v>59763.163400000005</v>
      </c>
      <c r="N539" s="26"/>
      <c r="O539" s="26"/>
      <c r="P539" s="26"/>
      <c r="Q539" s="26"/>
      <c r="R539" s="26"/>
      <c r="S539" s="26"/>
      <c r="T539" s="26"/>
      <c r="U539" s="26"/>
      <c r="V539" s="33">
        <f t="shared" si="57"/>
        <v>-73799.192999999999</v>
      </c>
      <c r="W539" s="26"/>
      <c r="X539" s="26"/>
      <c r="Y539" s="26"/>
      <c r="Z539" s="26"/>
      <c r="AA539" s="26"/>
      <c r="AB539" s="38">
        <v>2014</v>
      </c>
      <c r="AC539" s="38">
        <v>1952</v>
      </c>
      <c r="AD539" s="39">
        <v>147.2903905</v>
      </c>
      <c r="AE539" s="33">
        <v>185024.22270000001</v>
      </c>
      <c r="AF539" s="33">
        <v>2027336.5807</v>
      </c>
      <c r="AG539" s="33">
        <v>106509.8227</v>
      </c>
      <c r="AH539" s="33">
        <v>191214.59770000001</v>
      </c>
      <c r="AI539" s="33">
        <v>77435.486600000004</v>
      </c>
      <c r="AJ539" s="33">
        <v>524059.39260000002</v>
      </c>
      <c r="AK539" s="33">
        <v>11942.084699999999</v>
      </c>
      <c r="AL539" s="33">
        <v>2729589.5729</v>
      </c>
      <c r="AM539" s="33">
        <f t="shared" si="58"/>
        <v>512117.30790000001</v>
      </c>
      <c r="AN539" s="33"/>
      <c r="AO539" s="33"/>
      <c r="AP539" s="33"/>
      <c r="AQ539" s="33"/>
      <c r="AR539" s="33"/>
      <c r="AS539" s="33"/>
      <c r="AT539" s="33"/>
      <c r="AU539" s="33"/>
      <c r="AV539" s="33">
        <f t="shared" si="59"/>
        <v>185024.22270000001</v>
      </c>
      <c r="AW539" s="33"/>
      <c r="AX539" s="33"/>
      <c r="AY539" s="33"/>
      <c r="AZ539" s="33"/>
      <c r="BA539" s="38">
        <v>534</v>
      </c>
      <c r="BB539" s="38">
        <v>2015</v>
      </c>
      <c r="BC539" s="38">
        <v>1953</v>
      </c>
      <c r="BD539" s="39">
        <v>133.47564790000001</v>
      </c>
      <c r="BE539" s="33">
        <f t="shared" si="60"/>
        <v>-13050.367813071236</v>
      </c>
      <c r="BF539" s="33">
        <v>2060355.7508</v>
      </c>
      <c r="BG539" s="33">
        <v>106509.8227</v>
      </c>
      <c r="BH539" s="33">
        <v>181291.54790000001</v>
      </c>
      <c r="BI539" s="33">
        <v>93979.067786928601</v>
      </c>
      <c r="BJ539" s="33">
        <v>378568.05080000003</v>
      </c>
      <c r="BK539" s="33">
        <v>34942.416499999999</v>
      </c>
      <c r="BL539" s="33">
        <v>2798812.1913000001</v>
      </c>
      <c r="BM539" s="33">
        <f t="shared" si="61"/>
        <v>343625.63430000003</v>
      </c>
      <c r="BN539" s="9"/>
      <c r="BO539" s="9"/>
      <c r="BP539" s="9"/>
      <c r="BQ539" s="9"/>
      <c r="BR539" s="9"/>
      <c r="BS539" s="9"/>
      <c r="BT539" s="9"/>
      <c r="BU539" s="9"/>
      <c r="BV539" s="33">
        <f t="shared" si="62"/>
        <v>-13050.367813071236</v>
      </c>
      <c r="BW539" s="9"/>
      <c r="BX539" s="9"/>
      <c r="BY539" s="9"/>
      <c r="BZ539" s="9"/>
      <c r="CA539" s="21"/>
      <c r="CB539" s="21"/>
      <c r="CC539" s="21"/>
      <c r="CD539" s="22"/>
      <c r="CE539" s="9"/>
      <c r="CF539" s="9"/>
      <c r="CG539" s="9"/>
      <c r="CH539" s="9"/>
      <c r="CI539" s="9"/>
      <c r="CJ539" s="9"/>
      <c r="CK539" s="9"/>
      <c r="CL539" s="9"/>
      <c r="CM539" s="10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D539" s="3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</row>
    <row r="540" spans="1:156">
      <c r="A540" s="8">
        <v>535</v>
      </c>
      <c r="B540" s="21">
        <v>2013</v>
      </c>
      <c r="C540" s="21">
        <v>1959</v>
      </c>
      <c r="D540" s="22">
        <v>157.36598480000001</v>
      </c>
      <c r="E540" s="9">
        <v>-18405.811399999999</v>
      </c>
      <c r="F540" s="9">
        <v>1944718.8103</v>
      </c>
      <c r="G540" s="9">
        <v>101672.62639999999</v>
      </c>
      <c r="H540" s="9">
        <v>416527.38780000003</v>
      </c>
      <c r="I540" s="9">
        <v>83307.844599999997</v>
      </c>
      <c r="J540" s="9">
        <v>123746.8023</v>
      </c>
      <c r="K540" s="9">
        <v>0</v>
      </c>
      <c r="L540" s="9">
        <v>2688379.2828000002</v>
      </c>
      <c r="M540" s="9">
        <f t="shared" si="56"/>
        <v>123746.8023</v>
      </c>
      <c r="N540" s="26"/>
      <c r="O540" s="26"/>
      <c r="P540" s="26"/>
      <c r="Q540" s="26"/>
      <c r="R540" s="26"/>
      <c r="S540" s="26"/>
      <c r="T540" s="26"/>
      <c r="U540" s="26"/>
      <c r="V540" s="33">
        <f t="shared" si="57"/>
        <v>-18405.811399999999</v>
      </c>
      <c r="W540" s="26"/>
      <c r="X540" s="26"/>
      <c r="Y540" s="26"/>
      <c r="Z540" s="26"/>
      <c r="AA540" s="26"/>
      <c r="AB540" s="38">
        <v>2014</v>
      </c>
      <c r="AC540" s="38">
        <v>1954</v>
      </c>
      <c r="AD540" s="39">
        <v>155.51180840000001</v>
      </c>
      <c r="AE540" s="33">
        <v>241645.42619999999</v>
      </c>
      <c r="AF540" s="33">
        <v>2080227.4357</v>
      </c>
      <c r="AG540" s="33">
        <v>106509.8227</v>
      </c>
      <c r="AH540" s="33">
        <v>191585.05679999999</v>
      </c>
      <c r="AI540" s="33">
        <v>76043.102799999993</v>
      </c>
      <c r="AJ540" s="33">
        <v>520197.79950000002</v>
      </c>
      <c r="AK540" s="33">
        <v>4763.7785000000003</v>
      </c>
      <c r="AL540" s="33">
        <v>2728154.0126999998</v>
      </c>
      <c r="AM540" s="33">
        <f t="shared" si="58"/>
        <v>515434.02100000001</v>
      </c>
      <c r="AN540" s="33"/>
      <c r="AO540" s="33"/>
      <c r="AP540" s="33"/>
      <c r="AQ540" s="33"/>
      <c r="AR540" s="33"/>
      <c r="AS540" s="33"/>
      <c r="AT540" s="33"/>
      <c r="AU540" s="33"/>
      <c r="AV540" s="33">
        <f t="shared" si="59"/>
        <v>241645.42619999999</v>
      </c>
      <c r="AW540" s="33"/>
      <c r="AX540" s="33"/>
      <c r="AY540" s="33"/>
      <c r="AZ540" s="33"/>
      <c r="BA540" s="38">
        <v>535</v>
      </c>
      <c r="BB540" s="38">
        <v>2015</v>
      </c>
      <c r="BC540" s="38">
        <v>1955</v>
      </c>
      <c r="BD540" s="39">
        <v>130.9657498</v>
      </c>
      <c r="BE540" s="33">
        <f t="shared" si="60"/>
        <v>-2675.6296139489859</v>
      </c>
      <c r="BF540" s="33">
        <v>2144762.8371000001</v>
      </c>
      <c r="BG540" s="33">
        <v>106509.8227</v>
      </c>
      <c r="BH540" s="33">
        <v>179905.07329999999</v>
      </c>
      <c r="BI540" s="33">
        <v>99190.182486051403</v>
      </c>
      <c r="BJ540" s="33">
        <v>330455.43099999998</v>
      </c>
      <c r="BK540" s="33">
        <v>58605.0628</v>
      </c>
      <c r="BL540" s="33">
        <v>2804893.9134</v>
      </c>
      <c r="BM540" s="33">
        <f t="shared" si="61"/>
        <v>271850.36819999997</v>
      </c>
      <c r="BN540" s="9"/>
      <c r="BO540" s="9"/>
      <c r="BP540" s="9"/>
      <c r="BQ540" s="9"/>
      <c r="BR540" s="9"/>
      <c r="BS540" s="9"/>
      <c r="BT540" s="9"/>
      <c r="BU540" s="9"/>
      <c r="BV540" s="33">
        <f t="shared" si="62"/>
        <v>-2675.6296139489859</v>
      </c>
      <c r="BW540" s="9"/>
      <c r="BX540" s="9"/>
      <c r="BY540" s="9"/>
      <c r="BZ540" s="9"/>
      <c r="CA540" s="21"/>
      <c r="CB540" s="21"/>
      <c r="CC540" s="21"/>
      <c r="CD540" s="22"/>
      <c r="CE540" s="9"/>
      <c r="CF540" s="9"/>
      <c r="CG540" s="9"/>
      <c r="CH540" s="9"/>
      <c r="CI540" s="9"/>
      <c r="CJ540" s="9"/>
      <c r="CK540" s="9"/>
      <c r="CL540" s="9"/>
      <c r="CM540" s="10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D540" s="3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</row>
    <row r="541" spans="1:156">
      <c r="A541" s="8">
        <v>536</v>
      </c>
      <c r="B541" s="21">
        <v>2013</v>
      </c>
      <c r="C541" s="21">
        <v>1980</v>
      </c>
      <c r="D541" s="22">
        <v>121.8353111</v>
      </c>
      <c r="E541" s="9">
        <v>-89394.300799999997</v>
      </c>
      <c r="F541" s="9">
        <v>1915792.6295</v>
      </c>
      <c r="G541" s="9">
        <v>101672.62639999999</v>
      </c>
      <c r="H541" s="9">
        <v>415658.4472</v>
      </c>
      <c r="I541" s="9">
        <v>86543.631999999998</v>
      </c>
      <c r="J541" s="9">
        <v>86864.309299999994</v>
      </c>
      <c r="K541" s="9">
        <v>2156.6286</v>
      </c>
      <c r="L541" s="9">
        <v>2693769.3166999999</v>
      </c>
      <c r="M541" s="9">
        <f t="shared" si="56"/>
        <v>84707.680699999997</v>
      </c>
      <c r="N541" s="26"/>
      <c r="O541" s="26"/>
      <c r="P541" s="26"/>
      <c r="Q541" s="26"/>
      <c r="R541" s="26"/>
      <c r="S541" s="26"/>
      <c r="T541" s="26"/>
      <c r="U541" s="26"/>
      <c r="V541" s="33">
        <f t="shared" si="57"/>
        <v>-89394.300799999997</v>
      </c>
      <c r="W541" s="26"/>
      <c r="X541" s="26"/>
      <c r="Y541" s="26"/>
      <c r="Z541" s="26"/>
      <c r="AA541" s="26"/>
      <c r="AB541" s="38">
        <v>2014</v>
      </c>
      <c r="AC541" s="38">
        <v>1969</v>
      </c>
      <c r="AD541" s="39">
        <v>154.8868702</v>
      </c>
      <c r="AE541" s="33">
        <v>136834.77989999999</v>
      </c>
      <c r="AF541" s="33">
        <v>2037986.0474</v>
      </c>
      <c r="AG541" s="33">
        <v>106509.8227</v>
      </c>
      <c r="AH541" s="33">
        <v>192295.68119999999</v>
      </c>
      <c r="AI541" s="33">
        <v>73372.195099999997</v>
      </c>
      <c r="AJ541" s="33">
        <v>458825.42119999998</v>
      </c>
      <c r="AK541" s="33">
        <v>856.43510000000003</v>
      </c>
      <c r="AL541" s="33">
        <v>2731297.9526</v>
      </c>
      <c r="AM541" s="33">
        <f t="shared" si="58"/>
        <v>457968.98609999998</v>
      </c>
      <c r="AN541" s="33"/>
      <c r="AO541" s="33"/>
      <c r="AP541" s="33"/>
      <c r="AQ541" s="33"/>
      <c r="AR541" s="33"/>
      <c r="AS541" s="33"/>
      <c r="AT541" s="33"/>
      <c r="AU541" s="33"/>
      <c r="AV541" s="33">
        <f t="shared" si="59"/>
        <v>136834.77989999999</v>
      </c>
      <c r="AW541" s="33"/>
      <c r="AX541" s="33"/>
      <c r="AY541" s="33"/>
      <c r="AZ541" s="33"/>
      <c r="BA541" s="38">
        <v>536</v>
      </c>
      <c r="BB541" s="38">
        <v>2015</v>
      </c>
      <c r="BC541" s="38">
        <v>1970</v>
      </c>
      <c r="BD541" s="39">
        <v>124.7922181</v>
      </c>
      <c r="BE541" s="33">
        <f t="shared" si="60"/>
        <v>-50396.723611807916</v>
      </c>
      <c r="BF541" s="33">
        <v>2083772.1466000001</v>
      </c>
      <c r="BG541" s="33">
        <v>106509.8227</v>
      </c>
      <c r="BH541" s="33">
        <v>183141.554</v>
      </c>
      <c r="BI541" s="33">
        <v>87025.7529881917</v>
      </c>
      <c r="BJ541" s="33">
        <v>311615.33899999998</v>
      </c>
      <c r="BK541" s="33">
        <v>28973.7382</v>
      </c>
      <c r="BL541" s="33">
        <v>2793487.6006999998</v>
      </c>
      <c r="BM541" s="33">
        <f t="shared" si="61"/>
        <v>282641.60079999996</v>
      </c>
      <c r="BN541" s="9"/>
      <c r="BO541" s="9"/>
      <c r="BP541" s="9"/>
      <c r="BQ541" s="9"/>
      <c r="BR541" s="9"/>
      <c r="BS541" s="9"/>
      <c r="BT541" s="9"/>
      <c r="BU541" s="9"/>
      <c r="BV541" s="33">
        <f t="shared" si="62"/>
        <v>-50396.723611807916</v>
      </c>
      <c r="BW541" s="9"/>
      <c r="BX541" s="9"/>
      <c r="BY541" s="9"/>
      <c r="BZ541" s="9"/>
      <c r="CA541" s="21"/>
      <c r="CB541" s="21"/>
      <c r="CC541" s="21"/>
      <c r="CD541" s="22"/>
      <c r="CE541" s="9"/>
      <c r="CF541" s="9"/>
      <c r="CG541" s="9"/>
      <c r="CH541" s="9"/>
      <c r="CI541" s="9"/>
      <c r="CJ541" s="9"/>
      <c r="CK541" s="9"/>
      <c r="CL541" s="9"/>
      <c r="CM541" s="10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D541" s="3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</row>
    <row r="542" spans="1:156">
      <c r="A542" s="8">
        <v>537</v>
      </c>
      <c r="B542" s="21">
        <v>2013</v>
      </c>
      <c r="C542" s="21">
        <v>1950</v>
      </c>
      <c r="D542" s="22">
        <v>158.5133792</v>
      </c>
      <c r="E542" s="9">
        <v>-118049.2423</v>
      </c>
      <c r="F542" s="9">
        <v>1988459.3130999999</v>
      </c>
      <c r="G542" s="9">
        <v>101672.62639999999</v>
      </c>
      <c r="H542" s="9">
        <v>414902.57490000001</v>
      </c>
      <c r="I542" s="9">
        <v>89358.372600000002</v>
      </c>
      <c r="J542" s="9">
        <v>30920.7189</v>
      </c>
      <c r="K542" s="9">
        <v>62553.133900000001</v>
      </c>
      <c r="L542" s="9">
        <v>2680809.7143000001</v>
      </c>
      <c r="M542" s="9">
        <f t="shared" si="56"/>
        <v>-31632.415000000001</v>
      </c>
      <c r="N542" s="26"/>
      <c r="O542" s="26"/>
      <c r="P542" s="26"/>
      <c r="Q542" s="26"/>
      <c r="R542" s="26"/>
      <c r="S542" s="26"/>
      <c r="T542" s="26"/>
      <c r="U542" s="26"/>
      <c r="V542" s="33">
        <f t="shared" si="57"/>
        <v>-118049.2423</v>
      </c>
      <c r="W542" s="26"/>
      <c r="X542" s="26"/>
      <c r="Y542" s="26"/>
      <c r="Z542" s="26"/>
      <c r="AA542" s="26"/>
      <c r="AB542" s="38">
        <v>2014</v>
      </c>
      <c r="AC542" s="38">
        <v>1969</v>
      </c>
      <c r="AD542" s="39">
        <v>154.8868702</v>
      </c>
      <c r="AE542" s="33">
        <v>153759.03090000001</v>
      </c>
      <c r="AF542" s="33">
        <v>2096645.4443000001</v>
      </c>
      <c r="AG542" s="33">
        <v>106509.8227</v>
      </c>
      <c r="AH542" s="33">
        <v>192572.875</v>
      </c>
      <c r="AI542" s="33">
        <v>72330.352199999994</v>
      </c>
      <c r="AJ542" s="33">
        <v>417758.98869999999</v>
      </c>
      <c r="AK542" s="33">
        <v>2534.6723000000002</v>
      </c>
      <c r="AL542" s="33">
        <v>2729523.7796999998</v>
      </c>
      <c r="AM542" s="33">
        <f t="shared" si="58"/>
        <v>415224.31640000001</v>
      </c>
      <c r="AN542" s="33"/>
      <c r="AO542" s="33"/>
      <c r="AP542" s="33"/>
      <c r="AQ542" s="33"/>
      <c r="AR542" s="33"/>
      <c r="AS542" s="33"/>
      <c r="AT542" s="33"/>
      <c r="AU542" s="33"/>
      <c r="AV542" s="33">
        <f t="shared" si="59"/>
        <v>153759.03090000001</v>
      </c>
      <c r="AW542" s="33"/>
      <c r="AX542" s="33"/>
      <c r="AY542" s="33"/>
      <c r="AZ542" s="33"/>
      <c r="BA542" s="38">
        <v>537</v>
      </c>
      <c r="BB542" s="38">
        <v>2015</v>
      </c>
      <c r="BC542" s="38">
        <v>1970</v>
      </c>
      <c r="BD542" s="39">
        <v>124.7922181</v>
      </c>
      <c r="BE542" s="33">
        <f t="shared" si="60"/>
        <v>-70098.6532893111</v>
      </c>
      <c r="BF542" s="33">
        <v>2142650.3728999998</v>
      </c>
      <c r="BG542" s="33">
        <v>106509.8227</v>
      </c>
      <c r="BH542" s="33">
        <v>184748.72750000001</v>
      </c>
      <c r="BI542" s="33">
        <v>80985.133710688795</v>
      </c>
      <c r="BJ542" s="33">
        <v>221501.5197</v>
      </c>
      <c r="BK542" s="33">
        <v>34918.266300000003</v>
      </c>
      <c r="BL542" s="33">
        <v>2771575.9635000001</v>
      </c>
      <c r="BM542" s="33">
        <f t="shared" si="61"/>
        <v>186583.25339999999</v>
      </c>
      <c r="BN542" s="9"/>
      <c r="BO542" s="9"/>
      <c r="BP542" s="9"/>
      <c r="BQ542" s="9"/>
      <c r="BR542" s="9"/>
      <c r="BS542" s="9"/>
      <c r="BT542" s="9"/>
      <c r="BU542" s="9"/>
      <c r="BV542" s="33">
        <f t="shared" si="62"/>
        <v>-70098.6532893111</v>
      </c>
      <c r="BW542" s="9"/>
      <c r="BX542" s="9"/>
      <c r="BY542" s="9"/>
      <c r="BZ542" s="9"/>
      <c r="CA542" s="21"/>
      <c r="CB542" s="21"/>
      <c r="CC542" s="21"/>
      <c r="CD542" s="22"/>
      <c r="CE542" s="9"/>
      <c r="CF542" s="9"/>
      <c r="CG542" s="9"/>
      <c r="CH542" s="9"/>
      <c r="CI542" s="9"/>
      <c r="CJ542" s="9"/>
      <c r="CK542" s="9"/>
      <c r="CL542" s="9"/>
      <c r="CM542" s="10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D542" s="3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</row>
    <row r="543" spans="1:156">
      <c r="A543" s="8">
        <v>538</v>
      </c>
      <c r="B543" s="21">
        <v>2013</v>
      </c>
      <c r="C543" s="21">
        <v>1960</v>
      </c>
      <c r="D543" s="22">
        <v>144.04261149999999</v>
      </c>
      <c r="E543" s="9">
        <v>-44661.839200000002</v>
      </c>
      <c r="F543" s="9">
        <v>1937446.1174999999</v>
      </c>
      <c r="G543" s="9">
        <v>101672.62639999999</v>
      </c>
      <c r="H543" s="9">
        <v>415625.05369999999</v>
      </c>
      <c r="I543" s="9">
        <v>86667.983800000002</v>
      </c>
      <c r="J543" s="9">
        <v>105377.105</v>
      </c>
      <c r="K543" s="9">
        <v>3009.3126999999999</v>
      </c>
      <c r="L543" s="9">
        <v>2688441.4130000002</v>
      </c>
      <c r="M543" s="9">
        <f t="shared" si="56"/>
        <v>102367.7923</v>
      </c>
      <c r="N543" s="26"/>
      <c r="O543" s="26"/>
      <c r="P543" s="26"/>
      <c r="Q543" s="26"/>
      <c r="R543" s="26"/>
      <c r="S543" s="26"/>
      <c r="T543" s="26"/>
      <c r="U543" s="26"/>
      <c r="V543" s="33">
        <f t="shared" si="57"/>
        <v>-44661.839200000002</v>
      </c>
      <c r="W543" s="26"/>
      <c r="X543" s="26"/>
      <c r="Y543" s="26"/>
      <c r="Z543" s="26"/>
      <c r="AA543" s="26"/>
      <c r="AB543" s="38">
        <v>2014</v>
      </c>
      <c r="AC543" s="38">
        <v>1944</v>
      </c>
      <c r="AD543" s="39">
        <v>86.51293957</v>
      </c>
      <c r="AE543" s="33">
        <v>-287258.61749999999</v>
      </c>
      <c r="AF543" s="33">
        <v>2062437.6043</v>
      </c>
      <c r="AG543" s="33">
        <v>106509.8227</v>
      </c>
      <c r="AH543" s="33">
        <v>174032.89490000001</v>
      </c>
      <c r="AI543" s="33">
        <v>142013.535</v>
      </c>
      <c r="AJ543" s="33">
        <v>66755.500599999999</v>
      </c>
      <c r="AK543" s="33">
        <v>130422.7641</v>
      </c>
      <c r="AL543" s="33">
        <v>2708585.2108999998</v>
      </c>
      <c r="AM543" s="33">
        <f t="shared" si="58"/>
        <v>-63667.263500000001</v>
      </c>
      <c r="AN543" s="33"/>
      <c r="AO543" s="33"/>
      <c r="AP543" s="33"/>
      <c r="AQ543" s="33"/>
      <c r="AR543" s="33"/>
      <c r="AS543" s="33"/>
      <c r="AT543" s="33"/>
      <c r="AU543" s="33"/>
      <c r="AV543" s="33">
        <f t="shared" si="59"/>
        <v>-287258.61749999999</v>
      </c>
      <c r="AW543" s="33"/>
      <c r="AX543" s="33"/>
      <c r="AY543" s="33"/>
      <c r="AZ543" s="33"/>
      <c r="BA543" s="38">
        <v>538</v>
      </c>
      <c r="BB543" s="38">
        <v>2015</v>
      </c>
      <c r="BC543" s="38">
        <v>1945</v>
      </c>
      <c r="BD543" s="39">
        <v>108.2331054</v>
      </c>
      <c r="BE543" s="33">
        <f t="shared" si="60"/>
        <v>-299109.21967301052</v>
      </c>
      <c r="BF543" s="33">
        <v>2112173.7845999999</v>
      </c>
      <c r="BG543" s="33">
        <v>106509.8227</v>
      </c>
      <c r="BH543" s="33">
        <v>168703.89730000001</v>
      </c>
      <c r="BI543" s="33">
        <v>141290.20582698999</v>
      </c>
      <c r="BJ543" s="33">
        <v>131447.83720000001</v>
      </c>
      <c r="BK543" s="33">
        <v>166246.38740000001</v>
      </c>
      <c r="BL543" s="33">
        <v>2792988.3799000001</v>
      </c>
      <c r="BM543" s="33">
        <f t="shared" si="61"/>
        <v>-34798.550199999998</v>
      </c>
      <c r="BN543" s="9"/>
      <c r="BO543" s="9"/>
      <c r="BP543" s="9"/>
      <c r="BQ543" s="9"/>
      <c r="BR543" s="9"/>
      <c r="BS543" s="9"/>
      <c r="BT543" s="9"/>
      <c r="BU543" s="9"/>
      <c r="BV543" s="33">
        <f t="shared" si="62"/>
        <v>-299109.21967301052</v>
      </c>
      <c r="BW543" s="9"/>
      <c r="BX543" s="9"/>
      <c r="BY543" s="9"/>
      <c r="BZ543" s="9"/>
      <c r="CA543" s="21"/>
      <c r="CB543" s="21"/>
      <c r="CC543" s="21"/>
      <c r="CD543" s="22"/>
      <c r="CE543" s="9"/>
      <c r="CF543" s="9"/>
      <c r="CG543" s="9"/>
      <c r="CH543" s="9"/>
      <c r="CI543" s="9"/>
      <c r="CJ543" s="9"/>
      <c r="CK543" s="9"/>
      <c r="CL543" s="9"/>
      <c r="CM543" s="10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D543" s="3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</row>
    <row r="544" spans="1:156">
      <c r="A544" s="8">
        <v>539</v>
      </c>
      <c r="B544" s="21">
        <v>2013</v>
      </c>
      <c r="C544" s="21">
        <v>2001</v>
      </c>
      <c r="D544" s="22">
        <v>79.308135870000001</v>
      </c>
      <c r="E544" s="9">
        <v>-69271.938599999994</v>
      </c>
      <c r="F544" s="9">
        <v>1919362.7694999999</v>
      </c>
      <c r="G544" s="9">
        <v>101672.62639999999</v>
      </c>
      <c r="H544" s="9">
        <v>415244.04310000001</v>
      </c>
      <c r="I544" s="9">
        <v>88086.802599999995</v>
      </c>
      <c r="J544" s="9">
        <v>99780.838799999998</v>
      </c>
      <c r="K544" s="9">
        <v>4701.9453999999996</v>
      </c>
      <c r="L544" s="9">
        <v>2688717.0737999999</v>
      </c>
      <c r="M544" s="9">
        <f t="shared" si="56"/>
        <v>95078.893400000001</v>
      </c>
      <c r="N544" s="26"/>
      <c r="O544" s="26"/>
      <c r="P544" s="26"/>
      <c r="Q544" s="26"/>
      <c r="R544" s="26"/>
      <c r="S544" s="26"/>
      <c r="T544" s="26"/>
      <c r="U544" s="26"/>
      <c r="V544" s="33">
        <f t="shared" si="57"/>
        <v>-69271.938599999994</v>
      </c>
      <c r="W544" s="26"/>
      <c r="X544" s="26"/>
      <c r="Y544" s="26"/>
      <c r="Z544" s="26"/>
      <c r="AA544" s="26"/>
      <c r="AB544" s="38">
        <v>2014</v>
      </c>
      <c r="AC544" s="38">
        <v>1992</v>
      </c>
      <c r="AD544" s="39">
        <v>96.583156709999997</v>
      </c>
      <c r="AE544" s="33">
        <v>-225345.174</v>
      </c>
      <c r="AF544" s="33">
        <v>1984311.6603999999</v>
      </c>
      <c r="AG544" s="33">
        <v>106509.8227</v>
      </c>
      <c r="AH544" s="33">
        <v>184276.90179999999</v>
      </c>
      <c r="AI544" s="33">
        <v>103511.06630000001</v>
      </c>
      <c r="AJ544" s="33">
        <v>142780.4363</v>
      </c>
      <c r="AK544" s="33">
        <v>33336.320500000002</v>
      </c>
      <c r="AL544" s="33">
        <v>2713398.7411000002</v>
      </c>
      <c r="AM544" s="33">
        <f t="shared" si="58"/>
        <v>109444.1158</v>
      </c>
      <c r="AN544" s="33"/>
      <c r="AO544" s="33"/>
      <c r="AP544" s="33"/>
      <c r="AQ544" s="33"/>
      <c r="AR544" s="33"/>
      <c r="AS544" s="33"/>
      <c r="AT544" s="33"/>
      <c r="AU544" s="33"/>
      <c r="AV544" s="33">
        <f t="shared" si="59"/>
        <v>-225345.174</v>
      </c>
      <c r="AW544" s="33"/>
      <c r="AX544" s="33"/>
      <c r="AY544" s="33"/>
      <c r="AZ544" s="33"/>
      <c r="BA544" s="38">
        <v>539</v>
      </c>
      <c r="BB544" s="38">
        <v>2015</v>
      </c>
      <c r="BC544" s="38">
        <v>1993</v>
      </c>
      <c r="BD544" s="39">
        <v>116.7870363</v>
      </c>
      <c r="BE544" s="33">
        <f t="shared" si="60"/>
        <v>-222776.45018468658</v>
      </c>
      <c r="BF544" s="33">
        <v>2051894.7335000001</v>
      </c>
      <c r="BG544" s="33">
        <v>106509.8227</v>
      </c>
      <c r="BH544" s="33">
        <v>177115.6341</v>
      </c>
      <c r="BI544" s="33">
        <v>109674.390115313</v>
      </c>
      <c r="BJ544" s="33">
        <v>181672.9423</v>
      </c>
      <c r="BK544" s="33">
        <v>77773.347500000003</v>
      </c>
      <c r="BL544" s="33">
        <v>2771870.6253999998</v>
      </c>
      <c r="BM544" s="33">
        <f t="shared" si="61"/>
        <v>103899.59479999999</v>
      </c>
      <c r="BN544" s="9"/>
      <c r="BO544" s="9"/>
      <c r="BP544" s="9"/>
      <c r="BQ544" s="9"/>
      <c r="BR544" s="9"/>
      <c r="BS544" s="9"/>
      <c r="BT544" s="9"/>
      <c r="BU544" s="9"/>
      <c r="BV544" s="33">
        <f t="shared" si="62"/>
        <v>-222776.45018468658</v>
      </c>
      <c r="BW544" s="9"/>
      <c r="BX544" s="9"/>
      <c r="BY544" s="9"/>
      <c r="BZ544" s="9"/>
      <c r="CA544" s="21"/>
      <c r="CB544" s="21"/>
      <c r="CC544" s="21"/>
      <c r="CD544" s="22"/>
      <c r="CE544" s="9"/>
      <c r="CF544" s="9"/>
      <c r="CG544" s="9"/>
      <c r="CH544" s="9"/>
      <c r="CI544" s="9"/>
      <c r="CJ544" s="9"/>
      <c r="CK544" s="9"/>
      <c r="CL544" s="9"/>
      <c r="CM544" s="10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D544" s="3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</row>
    <row r="545" spans="1:156">
      <c r="A545" s="8">
        <v>540</v>
      </c>
      <c r="B545" s="21">
        <v>2013</v>
      </c>
      <c r="C545" s="21">
        <v>1972</v>
      </c>
      <c r="D545" s="22">
        <v>186.30179999999999</v>
      </c>
      <c r="E545" s="9">
        <v>-88936.051800000001</v>
      </c>
      <c r="F545" s="9">
        <v>1927272.5722000001</v>
      </c>
      <c r="G545" s="9">
        <v>101672.62639999999</v>
      </c>
      <c r="H545" s="9">
        <v>414899.96029999998</v>
      </c>
      <c r="I545" s="9">
        <v>89368.108900000007</v>
      </c>
      <c r="J545" s="9">
        <v>72097.001699999993</v>
      </c>
      <c r="K545" s="9">
        <v>12152.8693</v>
      </c>
      <c r="L545" s="9">
        <v>2682093.4520999999</v>
      </c>
      <c r="M545" s="9">
        <f t="shared" si="56"/>
        <v>59944.132399999995</v>
      </c>
      <c r="N545" s="26"/>
      <c r="O545" s="26"/>
      <c r="P545" s="26"/>
      <c r="Q545" s="26"/>
      <c r="R545" s="26"/>
      <c r="S545" s="26"/>
      <c r="T545" s="26"/>
      <c r="U545" s="26"/>
      <c r="V545" s="33">
        <f t="shared" si="57"/>
        <v>-88936.051800000001</v>
      </c>
      <c r="W545" s="26"/>
      <c r="X545" s="26"/>
      <c r="Y545" s="26"/>
      <c r="Z545" s="26"/>
      <c r="AA545" s="26"/>
      <c r="AB545" s="38">
        <v>2014</v>
      </c>
      <c r="AC545" s="38">
        <v>1991</v>
      </c>
      <c r="AD545" s="39">
        <v>149.61549260000001</v>
      </c>
      <c r="AE545" s="33">
        <v>219359.48120000001</v>
      </c>
      <c r="AF545" s="33">
        <v>2041646.2916000001</v>
      </c>
      <c r="AG545" s="33">
        <v>106509.8227</v>
      </c>
      <c r="AH545" s="33">
        <v>190514.1874</v>
      </c>
      <c r="AI545" s="33">
        <v>80068.003899999996</v>
      </c>
      <c r="AJ545" s="33">
        <v>535120.27509999997</v>
      </c>
      <c r="AK545" s="33">
        <v>7618.9883</v>
      </c>
      <c r="AL545" s="33">
        <v>2726880.111</v>
      </c>
      <c r="AM545" s="33">
        <f t="shared" si="58"/>
        <v>527501.2868</v>
      </c>
      <c r="AN545" s="33"/>
      <c r="AO545" s="33"/>
      <c r="AP545" s="33"/>
      <c r="AQ545" s="33"/>
      <c r="AR545" s="33"/>
      <c r="AS545" s="33"/>
      <c r="AT545" s="33"/>
      <c r="AU545" s="33"/>
      <c r="AV545" s="33">
        <f t="shared" si="59"/>
        <v>219359.48120000001</v>
      </c>
      <c r="AW545" s="33"/>
      <c r="AX545" s="33"/>
      <c r="AY545" s="33"/>
      <c r="AZ545" s="33"/>
      <c r="BA545" s="38">
        <v>540</v>
      </c>
      <c r="BB545" s="38">
        <v>2015</v>
      </c>
      <c r="BC545" s="38">
        <v>1992</v>
      </c>
      <c r="BD545" s="39">
        <v>96.583156709999997</v>
      </c>
      <c r="BE545" s="33">
        <f t="shared" si="60"/>
        <v>-256725.35805508355</v>
      </c>
      <c r="BF545" s="33">
        <v>2071619.3846</v>
      </c>
      <c r="BG545" s="33">
        <v>106509.8227</v>
      </c>
      <c r="BH545" s="33">
        <v>177970.9663</v>
      </c>
      <c r="BI545" s="33">
        <v>106459.593144917</v>
      </c>
      <c r="BJ545" s="33">
        <v>116503.1807</v>
      </c>
      <c r="BK545" s="33">
        <v>64126.031499999997</v>
      </c>
      <c r="BL545" s="33">
        <v>2771662.2740000002</v>
      </c>
      <c r="BM545" s="33">
        <f t="shared" si="61"/>
        <v>52377.1492</v>
      </c>
      <c r="BN545" s="9"/>
      <c r="BO545" s="9"/>
      <c r="BP545" s="9"/>
      <c r="BQ545" s="9"/>
      <c r="BR545" s="9"/>
      <c r="BS545" s="9"/>
      <c r="BT545" s="9"/>
      <c r="BU545" s="9"/>
      <c r="BV545" s="33">
        <f t="shared" si="62"/>
        <v>-256725.35805508355</v>
      </c>
      <c r="BW545" s="9"/>
      <c r="BX545" s="9"/>
      <c r="BY545" s="9"/>
      <c r="BZ545" s="9"/>
      <c r="CA545" s="21"/>
      <c r="CB545" s="21"/>
      <c r="CC545" s="21"/>
      <c r="CD545" s="22"/>
      <c r="CE545" s="9"/>
      <c r="CF545" s="9"/>
      <c r="CG545" s="9"/>
      <c r="CH545" s="9"/>
      <c r="CI545" s="9"/>
      <c r="CJ545" s="9"/>
      <c r="CK545" s="9"/>
      <c r="CL545" s="9"/>
      <c r="CM545" s="10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D545" s="3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</row>
    <row r="546" spans="1:156">
      <c r="A546" s="8">
        <v>541</v>
      </c>
      <c r="B546" s="21">
        <v>2013</v>
      </c>
      <c r="C546" s="21">
        <v>1971</v>
      </c>
      <c r="D546" s="22">
        <v>171.1430752</v>
      </c>
      <c r="E546" s="9">
        <v>-44254.562599999997</v>
      </c>
      <c r="F546" s="9">
        <v>1962600.3215000001</v>
      </c>
      <c r="G546" s="9">
        <v>101672.62639999999</v>
      </c>
      <c r="H546" s="9">
        <v>415355.9915</v>
      </c>
      <c r="I546" s="9">
        <v>87669.925900000002</v>
      </c>
      <c r="J546" s="9">
        <v>85332.005300000004</v>
      </c>
      <c r="K546" s="9">
        <v>8096.4396999999999</v>
      </c>
      <c r="L546" s="9">
        <v>2688788.9934999999</v>
      </c>
      <c r="M546" s="9">
        <f t="shared" si="56"/>
        <v>77235.565600000002</v>
      </c>
      <c r="N546" s="26"/>
      <c r="O546" s="26"/>
      <c r="P546" s="26"/>
      <c r="Q546" s="26"/>
      <c r="R546" s="26"/>
      <c r="S546" s="26"/>
      <c r="T546" s="26"/>
      <c r="U546" s="26"/>
      <c r="V546" s="33">
        <f t="shared" si="57"/>
        <v>-44254.562599999997</v>
      </c>
      <c r="W546" s="26"/>
      <c r="X546" s="26"/>
      <c r="Y546" s="26"/>
      <c r="Z546" s="26"/>
      <c r="AA546" s="26"/>
      <c r="AB546" s="38">
        <v>2014</v>
      </c>
      <c r="AC546" s="38">
        <v>1981</v>
      </c>
      <c r="AD546" s="39">
        <v>140.5062116</v>
      </c>
      <c r="AE546" s="33">
        <v>97002.620200000005</v>
      </c>
      <c r="AF546" s="33">
        <v>2042466.415</v>
      </c>
      <c r="AG546" s="33">
        <v>106509.8227</v>
      </c>
      <c r="AH546" s="33">
        <v>191389.84229999999</v>
      </c>
      <c r="AI546" s="33">
        <v>76776.823499999999</v>
      </c>
      <c r="AJ546" s="33">
        <v>419481.38449999999</v>
      </c>
      <c r="AK546" s="33">
        <v>11877.771199999999</v>
      </c>
      <c r="AL546" s="33">
        <v>2727743.8964999998</v>
      </c>
      <c r="AM546" s="33">
        <f t="shared" si="58"/>
        <v>407603.61329999997</v>
      </c>
      <c r="AN546" s="33"/>
      <c r="AO546" s="33"/>
      <c r="AP546" s="33"/>
      <c r="AQ546" s="33"/>
      <c r="AR546" s="33"/>
      <c r="AS546" s="33"/>
      <c r="AT546" s="33"/>
      <c r="AU546" s="33"/>
      <c r="AV546" s="33">
        <f t="shared" si="59"/>
        <v>97002.620200000005</v>
      </c>
      <c r="AW546" s="33"/>
      <c r="AX546" s="33"/>
      <c r="AY546" s="33"/>
      <c r="AZ546" s="33"/>
      <c r="BA546" s="38">
        <v>541</v>
      </c>
      <c r="BB546" s="38">
        <v>2015</v>
      </c>
      <c r="BC546" s="38">
        <v>1982</v>
      </c>
      <c r="BD546" s="39">
        <v>170.52547989999999</v>
      </c>
      <c r="BE546" s="33">
        <f t="shared" si="60"/>
        <v>159725.63262725901</v>
      </c>
      <c r="BF546" s="33">
        <v>2102688.2426999998</v>
      </c>
      <c r="BG546" s="33">
        <v>106509.8227</v>
      </c>
      <c r="BH546" s="33">
        <v>186901.2015</v>
      </c>
      <c r="BI546" s="33">
        <v>72894.982627259698</v>
      </c>
      <c r="BJ546" s="33">
        <v>486838.86290000001</v>
      </c>
      <c r="BK546" s="33">
        <v>2164.9829</v>
      </c>
      <c r="BL546" s="33">
        <v>2793942.4969000001</v>
      </c>
      <c r="BM546" s="33">
        <f t="shared" si="61"/>
        <v>484673.88</v>
      </c>
      <c r="BN546" s="9"/>
      <c r="BO546" s="9"/>
      <c r="BP546" s="9"/>
      <c r="BQ546" s="9"/>
      <c r="BR546" s="9"/>
      <c r="BS546" s="9"/>
      <c r="BT546" s="9"/>
      <c r="BU546" s="9"/>
      <c r="BV546" s="33">
        <f t="shared" si="62"/>
        <v>159725.63262725901</v>
      </c>
      <c r="BW546" s="9"/>
      <c r="BX546" s="9"/>
      <c r="BY546" s="9"/>
      <c r="BZ546" s="9"/>
      <c r="CA546" s="21"/>
      <c r="CB546" s="21"/>
      <c r="CC546" s="21"/>
      <c r="CD546" s="22"/>
      <c r="CE546" s="9"/>
      <c r="CF546" s="9"/>
      <c r="CG546" s="9"/>
      <c r="CH546" s="9"/>
      <c r="CI546" s="9"/>
      <c r="CJ546" s="9"/>
      <c r="CK546" s="9"/>
      <c r="CL546" s="9"/>
      <c r="CM546" s="10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D546" s="3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4"/>
      <c r="EZ546" s="4"/>
    </row>
    <row r="547" spans="1:156">
      <c r="A547" s="8">
        <v>542</v>
      </c>
      <c r="B547" s="21">
        <v>2013</v>
      </c>
      <c r="C547" s="21">
        <v>1968</v>
      </c>
      <c r="D547" s="22">
        <v>129.60285930000001</v>
      </c>
      <c r="E547" s="9">
        <v>-31420.611499999999</v>
      </c>
      <c r="F547" s="9">
        <v>1959885.4835999999</v>
      </c>
      <c r="G547" s="9">
        <v>101672.62639999999</v>
      </c>
      <c r="H547" s="9">
        <v>416551.12640000001</v>
      </c>
      <c r="I547" s="9">
        <v>83219.446100000001</v>
      </c>
      <c r="J547" s="9">
        <v>97076.472999999998</v>
      </c>
      <c r="K547" s="9">
        <v>7240.6718000000001</v>
      </c>
      <c r="L547" s="9">
        <v>2682585.0951999999</v>
      </c>
      <c r="M547" s="9">
        <f t="shared" si="56"/>
        <v>89835.801200000002</v>
      </c>
      <c r="N547" s="26"/>
      <c r="O547" s="26"/>
      <c r="P547" s="26"/>
      <c r="Q547" s="26"/>
      <c r="R547" s="26"/>
      <c r="S547" s="26"/>
      <c r="T547" s="26"/>
      <c r="U547" s="26"/>
      <c r="V547" s="33">
        <f t="shared" si="57"/>
        <v>-31420.611499999999</v>
      </c>
      <c r="W547" s="26"/>
      <c r="X547" s="26"/>
      <c r="Y547" s="26"/>
      <c r="Z547" s="26"/>
      <c r="AA547" s="26"/>
      <c r="AB547" s="38">
        <v>2014</v>
      </c>
      <c r="AC547" s="38">
        <v>1991</v>
      </c>
      <c r="AD547" s="39">
        <v>149.61549260000001</v>
      </c>
      <c r="AE547" s="33">
        <v>188608.2194</v>
      </c>
      <c r="AF547" s="33">
        <v>2051553.2790000001</v>
      </c>
      <c r="AG547" s="33">
        <v>106509.8227</v>
      </c>
      <c r="AH547" s="33">
        <v>190286.59280000001</v>
      </c>
      <c r="AI547" s="33">
        <v>80923.426500000001</v>
      </c>
      <c r="AJ547" s="33">
        <v>499405.81040000002</v>
      </c>
      <c r="AK547" s="33">
        <v>12365.5892</v>
      </c>
      <c r="AL547" s="33">
        <v>2727705.1225999999</v>
      </c>
      <c r="AM547" s="33">
        <f t="shared" si="58"/>
        <v>487040.22120000003</v>
      </c>
      <c r="AN547" s="33"/>
      <c r="AO547" s="33"/>
      <c r="AP547" s="33"/>
      <c r="AQ547" s="33"/>
      <c r="AR547" s="33"/>
      <c r="AS547" s="33"/>
      <c r="AT547" s="33"/>
      <c r="AU547" s="33"/>
      <c r="AV547" s="33">
        <f t="shared" si="59"/>
        <v>188608.2194</v>
      </c>
      <c r="AW547" s="33"/>
      <c r="AX547" s="33"/>
      <c r="AY547" s="33"/>
      <c r="AZ547" s="33"/>
      <c r="BA547" s="38">
        <v>542</v>
      </c>
      <c r="BB547" s="38">
        <v>2015</v>
      </c>
      <c r="BC547" s="38">
        <v>1992</v>
      </c>
      <c r="BD547" s="39">
        <v>96.583156709999997</v>
      </c>
      <c r="BE547" s="33">
        <f t="shared" si="60"/>
        <v>-237452.2879913128</v>
      </c>
      <c r="BF547" s="33">
        <v>2071385.9428999999</v>
      </c>
      <c r="BG547" s="33">
        <v>106509.8227</v>
      </c>
      <c r="BH547" s="33">
        <v>177156.2225</v>
      </c>
      <c r="BI547" s="33">
        <v>109521.837008687</v>
      </c>
      <c r="BJ547" s="33">
        <v>148628.16399999999</v>
      </c>
      <c r="BK547" s="33">
        <v>68730.193199999994</v>
      </c>
      <c r="BL547" s="33">
        <v>2781924.0839</v>
      </c>
      <c r="BM547" s="33">
        <f t="shared" si="61"/>
        <v>79897.970799999996</v>
      </c>
      <c r="BN547" s="9"/>
      <c r="BO547" s="9"/>
      <c r="BP547" s="9"/>
      <c r="BQ547" s="9"/>
      <c r="BR547" s="9"/>
      <c r="BS547" s="9"/>
      <c r="BT547" s="9"/>
      <c r="BU547" s="9"/>
      <c r="BV547" s="33">
        <f t="shared" si="62"/>
        <v>-237452.2879913128</v>
      </c>
      <c r="BW547" s="9"/>
      <c r="BX547" s="9"/>
      <c r="BY547" s="9"/>
      <c r="BZ547" s="9"/>
      <c r="CA547" s="21"/>
      <c r="CB547" s="21"/>
      <c r="CC547" s="21"/>
      <c r="CD547" s="22"/>
      <c r="CE547" s="9"/>
      <c r="CF547" s="9"/>
      <c r="CG547" s="9"/>
      <c r="CH547" s="9"/>
      <c r="CI547" s="9"/>
      <c r="CJ547" s="9"/>
      <c r="CK547" s="9"/>
      <c r="CL547" s="9"/>
      <c r="CM547" s="10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D547" s="3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</row>
    <row r="548" spans="1:156">
      <c r="A548" s="8">
        <v>543</v>
      </c>
      <c r="B548" s="21">
        <v>2013</v>
      </c>
      <c r="C548" s="21">
        <v>1984</v>
      </c>
      <c r="D548" s="22">
        <v>159.0187081</v>
      </c>
      <c r="E548" s="9">
        <v>23355.2539</v>
      </c>
      <c r="F548" s="9">
        <v>1946897.754</v>
      </c>
      <c r="G548" s="9">
        <v>101672.62639999999</v>
      </c>
      <c r="H548" s="9">
        <v>416436.74859999999</v>
      </c>
      <c r="I548" s="9">
        <v>83645.369500000001</v>
      </c>
      <c r="J548" s="9">
        <v>164937.45819999999</v>
      </c>
      <c r="K548" s="9">
        <v>0</v>
      </c>
      <c r="L548" s="9">
        <v>2690234.7028000001</v>
      </c>
      <c r="M548" s="9">
        <f t="shared" si="56"/>
        <v>164937.45819999999</v>
      </c>
      <c r="N548" s="26"/>
      <c r="O548" s="26"/>
      <c r="P548" s="26"/>
      <c r="Q548" s="26"/>
      <c r="R548" s="26"/>
      <c r="S548" s="26"/>
      <c r="T548" s="26"/>
      <c r="U548" s="26"/>
      <c r="V548" s="33">
        <f t="shared" si="57"/>
        <v>23355.2539</v>
      </c>
      <c r="W548" s="26"/>
      <c r="X548" s="26"/>
      <c r="Y548" s="26"/>
      <c r="Z548" s="26"/>
      <c r="AA548" s="26"/>
      <c r="AB548" s="38">
        <v>2014</v>
      </c>
      <c r="AC548" s="38">
        <v>1938</v>
      </c>
      <c r="AD548" s="39">
        <v>137.05777069999999</v>
      </c>
      <c r="AE548" s="33">
        <v>-26926.063999999998</v>
      </c>
      <c r="AF548" s="33">
        <v>2029178.3055</v>
      </c>
      <c r="AG548" s="33">
        <v>106509.8227</v>
      </c>
      <c r="AH548" s="33">
        <v>188164.68090000001</v>
      </c>
      <c r="AI548" s="33">
        <v>88898.708700000003</v>
      </c>
      <c r="AJ548" s="33">
        <v>309575.61420000001</v>
      </c>
      <c r="AK548" s="33">
        <v>26873.603899999998</v>
      </c>
      <c r="AL548" s="33">
        <v>2722379.5921</v>
      </c>
      <c r="AM548" s="33">
        <f t="shared" si="58"/>
        <v>282702.01030000002</v>
      </c>
      <c r="AN548" s="33"/>
      <c r="AO548" s="33"/>
      <c r="AP548" s="33"/>
      <c r="AQ548" s="33"/>
      <c r="AR548" s="33"/>
      <c r="AS548" s="33"/>
      <c r="AT548" s="33"/>
      <c r="AU548" s="33"/>
      <c r="AV548" s="33">
        <f t="shared" si="59"/>
        <v>-26926.063999999998</v>
      </c>
      <c r="AW548" s="33"/>
      <c r="AX548" s="33"/>
      <c r="AY548" s="33"/>
      <c r="AZ548" s="33"/>
      <c r="BA548" s="38">
        <v>543</v>
      </c>
      <c r="BB548" s="38">
        <v>2015</v>
      </c>
      <c r="BC548" s="38">
        <v>1939</v>
      </c>
      <c r="BD548" s="39">
        <v>108.2014492</v>
      </c>
      <c r="BE548" s="33">
        <f t="shared" si="60"/>
        <v>-184728.8556986358</v>
      </c>
      <c r="BF548" s="33">
        <v>2079160.9572999999</v>
      </c>
      <c r="BG548" s="33">
        <v>106509.8227</v>
      </c>
      <c r="BH548" s="33">
        <v>176368.78200000001</v>
      </c>
      <c r="BI548" s="33">
        <v>112481.460501364</v>
      </c>
      <c r="BJ548" s="33">
        <v>198593.06950000001</v>
      </c>
      <c r="BK548" s="33">
        <v>70547.671300000002</v>
      </c>
      <c r="BL548" s="33">
        <v>2787295.2763999999</v>
      </c>
      <c r="BM548" s="33">
        <f t="shared" si="61"/>
        <v>128045.39820000001</v>
      </c>
      <c r="BN548" s="9"/>
      <c r="BO548" s="9"/>
      <c r="BP548" s="9"/>
      <c r="BQ548" s="9"/>
      <c r="BR548" s="9"/>
      <c r="BS548" s="9"/>
      <c r="BT548" s="9"/>
      <c r="BU548" s="9"/>
      <c r="BV548" s="33">
        <f t="shared" si="62"/>
        <v>-184728.8556986358</v>
      </c>
      <c r="BW548" s="9"/>
      <c r="BX548" s="9"/>
      <c r="BY548" s="9"/>
      <c r="BZ548" s="9"/>
      <c r="CA548" s="21"/>
      <c r="CB548" s="21"/>
      <c r="CC548" s="21"/>
      <c r="CD548" s="22"/>
      <c r="CE548" s="9"/>
      <c r="CF548" s="9"/>
      <c r="CG548" s="9"/>
      <c r="CH548" s="9"/>
      <c r="CI548" s="9"/>
      <c r="CJ548" s="9"/>
      <c r="CK548" s="9"/>
      <c r="CL548" s="9"/>
      <c r="CM548" s="10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D548" s="3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</row>
    <row r="549" spans="1:156">
      <c r="A549" s="8">
        <v>544</v>
      </c>
      <c r="B549" s="21">
        <v>2013</v>
      </c>
      <c r="C549" s="21">
        <v>2001</v>
      </c>
      <c r="D549" s="22">
        <v>79.308135870000001</v>
      </c>
      <c r="E549" s="9">
        <v>-42483.548000000003</v>
      </c>
      <c r="F549" s="9">
        <v>1955189.1853</v>
      </c>
      <c r="G549" s="9">
        <v>101672.62639999999</v>
      </c>
      <c r="H549" s="9">
        <v>414819.10979999998</v>
      </c>
      <c r="I549" s="9">
        <v>89669.182400000005</v>
      </c>
      <c r="J549" s="9">
        <v>94827.888099999996</v>
      </c>
      <c r="K549" s="9">
        <v>12675.6958</v>
      </c>
      <c r="L549" s="9">
        <v>2685985.8443</v>
      </c>
      <c r="M549" s="9">
        <f t="shared" si="56"/>
        <v>82152.192299999995</v>
      </c>
      <c r="N549" s="26"/>
      <c r="O549" s="26"/>
      <c r="P549" s="26"/>
      <c r="Q549" s="26"/>
      <c r="R549" s="26"/>
      <c r="S549" s="26"/>
      <c r="T549" s="26"/>
      <c r="U549" s="26"/>
      <c r="V549" s="33">
        <f t="shared" si="57"/>
        <v>-42483.548000000003</v>
      </c>
      <c r="W549" s="26"/>
      <c r="X549" s="26"/>
      <c r="Y549" s="26"/>
      <c r="Z549" s="26"/>
      <c r="AA549" s="26"/>
      <c r="AB549" s="38">
        <v>2014</v>
      </c>
      <c r="AC549" s="38">
        <v>1948</v>
      </c>
      <c r="AD549" s="39">
        <v>171.0904736</v>
      </c>
      <c r="AE549" s="33">
        <v>139009.86040000001</v>
      </c>
      <c r="AF549" s="33">
        <v>2008730.6384999999</v>
      </c>
      <c r="AG549" s="33">
        <v>106509.8227</v>
      </c>
      <c r="AH549" s="33">
        <v>192944.0367</v>
      </c>
      <c r="AI549" s="33">
        <v>70935.327900000004</v>
      </c>
      <c r="AJ549" s="33">
        <v>495472.72629999998</v>
      </c>
      <c r="AK549" s="33">
        <v>3408.1673999999998</v>
      </c>
      <c r="AL549" s="33">
        <v>2732174.5241999999</v>
      </c>
      <c r="AM549" s="33">
        <f t="shared" si="58"/>
        <v>492064.5589</v>
      </c>
      <c r="AN549" s="33"/>
      <c r="AO549" s="33"/>
      <c r="AP549" s="33"/>
      <c r="AQ549" s="33"/>
      <c r="AR549" s="33"/>
      <c r="AS549" s="33"/>
      <c r="AT549" s="33"/>
      <c r="AU549" s="33"/>
      <c r="AV549" s="33">
        <f t="shared" si="59"/>
        <v>139009.86040000001</v>
      </c>
      <c r="AW549" s="33"/>
      <c r="AX549" s="33"/>
      <c r="AY549" s="33"/>
      <c r="AZ549" s="33"/>
      <c r="BA549" s="38">
        <v>544</v>
      </c>
      <c r="BB549" s="38">
        <v>2015</v>
      </c>
      <c r="BC549" s="38">
        <v>1949</v>
      </c>
      <c r="BD549" s="39">
        <v>130.26025490000001</v>
      </c>
      <c r="BE549" s="33">
        <f t="shared" si="60"/>
        <v>-110398.90327942278</v>
      </c>
      <c r="BF549" s="33">
        <v>2075206.1507000001</v>
      </c>
      <c r="BG549" s="33">
        <v>106509.8227</v>
      </c>
      <c r="BH549" s="33">
        <v>185525.06789999999</v>
      </c>
      <c r="BI549" s="33">
        <v>78067.230420577296</v>
      </c>
      <c r="BJ549" s="33">
        <v>255364.95790000001</v>
      </c>
      <c r="BK549" s="33">
        <v>32378.671900000001</v>
      </c>
      <c r="BL549" s="33">
        <v>2778693.4610000001</v>
      </c>
      <c r="BM549" s="33">
        <f t="shared" si="61"/>
        <v>222986.28600000002</v>
      </c>
      <c r="BN549" s="9"/>
      <c r="BO549" s="9"/>
      <c r="BP549" s="9"/>
      <c r="BQ549" s="9"/>
      <c r="BR549" s="9"/>
      <c r="BS549" s="9"/>
      <c r="BT549" s="9"/>
      <c r="BU549" s="9"/>
      <c r="BV549" s="33">
        <f t="shared" si="62"/>
        <v>-110398.90327942278</v>
      </c>
      <c r="BW549" s="9"/>
      <c r="BX549" s="9"/>
      <c r="BY549" s="9"/>
      <c r="BZ549" s="9"/>
      <c r="CA549" s="21"/>
      <c r="CB549" s="21"/>
      <c r="CC549" s="21"/>
      <c r="CD549" s="22"/>
      <c r="CE549" s="9"/>
      <c r="CF549" s="9"/>
      <c r="CG549" s="9"/>
      <c r="CH549" s="9"/>
      <c r="CI549" s="9"/>
      <c r="CJ549" s="9"/>
      <c r="CK549" s="9"/>
      <c r="CL549" s="9"/>
      <c r="CM549" s="10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D549" s="3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</row>
    <row r="550" spans="1:156">
      <c r="A550" s="8">
        <v>545</v>
      </c>
      <c r="B550" s="21">
        <v>2013</v>
      </c>
      <c r="C550" s="21">
        <v>1993</v>
      </c>
      <c r="D550" s="22">
        <v>116.7870363</v>
      </c>
      <c r="E550" s="9">
        <v>-1763.5181</v>
      </c>
      <c r="F550" s="9">
        <v>1920799.5806</v>
      </c>
      <c r="G550" s="9">
        <v>101672.62639999999</v>
      </c>
      <c r="H550" s="9">
        <v>415384.17219999997</v>
      </c>
      <c r="I550" s="9">
        <v>87564.9856</v>
      </c>
      <c r="J550" s="9">
        <v>171181.73480000001</v>
      </c>
      <c r="K550" s="9">
        <v>2195.3337000000001</v>
      </c>
      <c r="L550" s="9">
        <v>2696171.2840999998</v>
      </c>
      <c r="M550" s="9">
        <f t="shared" si="56"/>
        <v>168986.40110000002</v>
      </c>
      <c r="N550" s="26"/>
      <c r="O550" s="26"/>
      <c r="P550" s="26"/>
      <c r="Q550" s="26"/>
      <c r="R550" s="26"/>
      <c r="S550" s="26"/>
      <c r="T550" s="26"/>
      <c r="U550" s="26"/>
      <c r="V550" s="33">
        <f t="shared" si="57"/>
        <v>-1763.5181</v>
      </c>
      <c r="W550" s="26"/>
      <c r="X550" s="26"/>
      <c r="Y550" s="26"/>
      <c r="Z550" s="26"/>
      <c r="AA550" s="26"/>
      <c r="AB550" s="38">
        <v>2014</v>
      </c>
      <c r="AC550" s="38">
        <v>1977</v>
      </c>
      <c r="AD550" s="39">
        <v>78.848646959999996</v>
      </c>
      <c r="AE550" s="33">
        <v>-293862.28210000001</v>
      </c>
      <c r="AF550" s="33">
        <v>2005647.1442</v>
      </c>
      <c r="AG550" s="33">
        <v>106509.8227</v>
      </c>
      <c r="AH550" s="33">
        <v>179425.57579999999</v>
      </c>
      <c r="AI550" s="33">
        <v>121744.95</v>
      </c>
      <c r="AJ550" s="33">
        <v>64412.397700000001</v>
      </c>
      <c r="AK550" s="33">
        <v>59378.731200000002</v>
      </c>
      <c r="AL550" s="33">
        <v>2712223.4413000001</v>
      </c>
      <c r="AM550" s="33">
        <f t="shared" si="58"/>
        <v>5033.6664999999994</v>
      </c>
      <c r="AN550" s="33"/>
      <c r="AO550" s="33"/>
      <c r="AP550" s="33"/>
      <c r="AQ550" s="33"/>
      <c r="AR550" s="33"/>
      <c r="AS550" s="33"/>
      <c r="AT550" s="33"/>
      <c r="AU550" s="33"/>
      <c r="AV550" s="33">
        <f t="shared" si="59"/>
        <v>-293862.28210000001</v>
      </c>
      <c r="AW550" s="33"/>
      <c r="AX550" s="33"/>
      <c r="AY550" s="33"/>
      <c r="AZ550" s="33"/>
      <c r="BA550" s="38">
        <v>545</v>
      </c>
      <c r="BB550" s="38">
        <v>2015</v>
      </c>
      <c r="BC550" s="38">
        <v>1978</v>
      </c>
      <c r="BD550" s="39">
        <v>138.30665930000001</v>
      </c>
      <c r="BE550" s="33">
        <f t="shared" si="60"/>
        <v>8199.7408340196125</v>
      </c>
      <c r="BF550" s="33">
        <v>2130656.9621000001</v>
      </c>
      <c r="BG550" s="33">
        <v>106509.8227</v>
      </c>
      <c r="BH550" s="33">
        <v>186225.47990000001</v>
      </c>
      <c r="BI550" s="33">
        <v>75434.706434019201</v>
      </c>
      <c r="BJ550" s="33">
        <v>299473.99550000002</v>
      </c>
      <c r="BK550" s="33">
        <v>15023.4889</v>
      </c>
      <c r="BL550" s="33">
        <v>2775077.7368999999</v>
      </c>
      <c r="BM550" s="33">
        <f t="shared" si="61"/>
        <v>284450.50660000002</v>
      </c>
      <c r="BN550" s="9"/>
      <c r="BO550" s="9"/>
      <c r="BP550" s="9"/>
      <c r="BQ550" s="9"/>
      <c r="BR550" s="9"/>
      <c r="BS550" s="9"/>
      <c r="BT550" s="9"/>
      <c r="BU550" s="9"/>
      <c r="BV550" s="33">
        <f t="shared" si="62"/>
        <v>8199.7408340196125</v>
      </c>
      <c r="BW550" s="9"/>
      <c r="BX550" s="9"/>
      <c r="BY550" s="9"/>
      <c r="BZ550" s="9"/>
      <c r="CA550" s="21"/>
      <c r="CB550" s="21"/>
      <c r="CC550" s="21"/>
      <c r="CD550" s="22"/>
      <c r="CE550" s="9"/>
      <c r="CF550" s="9"/>
      <c r="CG550" s="9"/>
      <c r="CH550" s="9"/>
      <c r="CI550" s="9"/>
      <c r="CJ550" s="9"/>
      <c r="CK550" s="9"/>
      <c r="CL550" s="9"/>
      <c r="CM550" s="10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D550" s="3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</row>
    <row r="551" spans="1:156">
      <c r="A551" s="8">
        <v>546</v>
      </c>
      <c r="B551" s="21">
        <v>2013</v>
      </c>
      <c r="C551" s="21">
        <v>1968</v>
      </c>
      <c r="D551" s="22">
        <v>129.60285930000001</v>
      </c>
      <c r="E551" s="9">
        <v>-46879.296300000002</v>
      </c>
      <c r="F551" s="9">
        <v>1956866.1438</v>
      </c>
      <c r="G551" s="9">
        <v>101672.62639999999</v>
      </c>
      <c r="H551" s="9">
        <v>416520.43219999998</v>
      </c>
      <c r="I551" s="9">
        <v>83333.745800000004</v>
      </c>
      <c r="J551" s="9">
        <v>85684.825200000007</v>
      </c>
      <c r="K551" s="9">
        <v>8396.3166999999994</v>
      </c>
      <c r="L551" s="9">
        <v>2682560.7530999999</v>
      </c>
      <c r="M551" s="9">
        <f t="shared" si="56"/>
        <v>77288.508500000011</v>
      </c>
      <c r="N551" s="26"/>
      <c r="O551" s="26"/>
      <c r="P551" s="26"/>
      <c r="Q551" s="26"/>
      <c r="R551" s="26"/>
      <c r="S551" s="26"/>
      <c r="T551" s="26"/>
      <c r="U551" s="26"/>
      <c r="V551" s="33">
        <f t="shared" si="57"/>
        <v>-46879.296300000002</v>
      </c>
      <c r="W551" s="26"/>
      <c r="X551" s="26"/>
      <c r="Y551" s="26"/>
      <c r="Z551" s="26"/>
      <c r="AA551" s="26"/>
      <c r="AB551" s="38">
        <v>2014</v>
      </c>
      <c r="AC551" s="38">
        <v>1930</v>
      </c>
      <c r="AD551" s="39">
        <v>94.463451000000006</v>
      </c>
      <c r="AE551" s="33">
        <v>-239096.73639999999</v>
      </c>
      <c r="AF551" s="33">
        <v>2067895.8414</v>
      </c>
      <c r="AG551" s="33">
        <v>106509.8227</v>
      </c>
      <c r="AH551" s="33">
        <v>169962.85089999999</v>
      </c>
      <c r="AI551" s="33">
        <v>157310.94209999999</v>
      </c>
      <c r="AJ551" s="33">
        <v>149772.24290000001</v>
      </c>
      <c r="AK551" s="33">
        <v>179964.31539999999</v>
      </c>
      <c r="AL551" s="33">
        <v>2710584.1209</v>
      </c>
      <c r="AM551" s="33">
        <f t="shared" si="58"/>
        <v>-30192.07249999998</v>
      </c>
      <c r="AN551" s="33"/>
      <c r="AO551" s="33"/>
      <c r="AP551" s="33"/>
      <c r="AQ551" s="33"/>
      <c r="AR551" s="33"/>
      <c r="AS551" s="33"/>
      <c r="AT551" s="33"/>
      <c r="AU551" s="33"/>
      <c r="AV551" s="33">
        <f t="shared" si="59"/>
        <v>-239096.73639999999</v>
      </c>
      <c r="AW551" s="33"/>
      <c r="AX551" s="33"/>
      <c r="AY551" s="33"/>
      <c r="AZ551" s="33"/>
      <c r="BA551" s="38">
        <v>546</v>
      </c>
      <c r="BB551" s="38">
        <v>2015</v>
      </c>
      <c r="BC551" s="38">
        <v>1931</v>
      </c>
      <c r="BD551" s="39">
        <v>87.262880030000005</v>
      </c>
      <c r="BE551" s="33">
        <f t="shared" si="60"/>
        <v>-335958.94249659777</v>
      </c>
      <c r="BF551" s="33">
        <v>2122273.7355</v>
      </c>
      <c r="BG551" s="33">
        <v>106509.8227</v>
      </c>
      <c r="BH551" s="33">
        <v>164030.23980000001</v>
      </c>
      <c r="BI551" s="33">
        <v>158856.31560340201</v>
      </c>
      <c r="BJ551" s="33">
        <v>128371.8469</v>
      </c>
      <c r="BK551" s="33">
        <v>212750.28349999999</v>
      </c>
      <c r="BL551" s="33">
        <v>2803250.6195</v>
      </c>
      <c r="BM551" s="33">
        <f t="shared" si="61"/>
        <v>-84378.436599999986</v>
      </c>
      <c r="BN551" s="9"/>
      <c r="BO551" s="9"/>
      <c r="BP551" s="9"/>
      <c r="BQ551" s="9"/>
      <c r="BR551" s="9"/>
      <c r="BS551" s="9"/>
      <c r="BT551" s="9"/>
      <c r="BU551" s="9"/>
      <c r="BV551" s="33">
        <f t="shared" si="62"/>
        <v>-335958.94249659777</v>
      </c>
      <c r="BW551" s="9"/>
      <c r="BX551" s="9"/>
      <c r="BY551" s="9"/>
      <c r="BZ551" s="9"/>
      <c r="CA551" s="21"/>
      <c r="CB551" s="21"/>
      <c r="CC551" s="21"/>
      <c r="CD551" s="22"/>
      <c r="CE551" s="9"/>
      <c r="CF551" s="9"/>
      <c r="CG551" s="9"/>
      <c r="CH551" s="9"/>
      <c r="CI551" s="9"/>
      <c r="CJ551" s="9"/>
      <c r="CK551" s="9"/>
      <c r="CL551" s="9"/>
      <c r="CM551" s="10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D551" s="3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</row>
    <row r="552" spans="1:156">
      <c r="A552" s="8">
        <v>547</v>
      </c>
      <c r="B552" s="21">
        <v>2013</v>
      </c>
      <c r="C552" s="21">
        <v>1989</v>
      </c>
      <c r="D552" s="22">
        <v>120.8120722</v>
      </c>
      <c r="E552" s="9">
        <v>-65802.252500000002</v>
      </c>
      <c r="F552" s="9">
        <v>1942518.3905</v>
      </c>
      <c r="G552" s="9">
        <v>101672.62639999999</v>
      </c>
      <c r="H552" s="9">
        <v>415482.66810000001</v>
      </c>
      <c r="I552" s="9">
        <v>87198.203800000003</v>
      </c>
      <c r="J552" s="9">
        <v>78338.116800000003</v>
      </c>
      <c r="K552" s="9">
        <v>5410.7239</v>
      </c>
      <c r="L552" s="9">
        <v>2685601.5342999999</v>
      </c>
      <c r="M552" s="9">
        <f t="shared" si="56"/>
        <v>72927.392900000006</v>
      </c>
      <c r="N552" s="26"/>
      <c r="O552" s="26"/>
      <c r="P552" s="26"/>
      <c r="Q552" s="26"/>
      <c r="R552" s="26"/>
      <c r="S552" s="26"/>
      <c r="T552" s="26"/>
      <c r="U552" s="26"/>
      <c r="V552" s="33">
        <f t="shared" si="57"/>
        <v>-65802.252500000002</v>
      </c>
      <c r="W552" s="26"/>
      <c r="X552" s="26"/>
      <c r="Y552" s="26"/>
      <c r="Z552" s="26"/>
      <c r="AA552" s="26"/>
      <c r="AB552" s="38">
        <v>2014</v>
      </c>
      <c r="AC552" s="38">
        <v>1980</v>
      </c>
      <c r="AD552" s="39">
        <v>121.8353111</v>
      </c>
      <c r="AE552" s="33">
        <v>-142981.4277</v>
      </c>
      <c r="AF552" s="33">
        <v>1983975.2237</v>
      </c>
      <c r="AG552" s="33">
        <v>106509.8227</v>
      </c>
      <c r="AH552" s="33">
        <v>180937.201</v>
      </c>
      <c r="AI552" s="33">
        <v>116063.452</v>
      </c>
      <c r="AJ552" s="33">
        <v>262267.25229999999</v>
      </c>
      <c r="AK552" s="33">
        <v>67911.951000000001</v>
      </c>
      <c r="AL552" s="33">
        <v>2724822.4284000001</v>
      </c>
      <c r="AM552" s="33">
        <f t="shared" si="58"/>
        <v>194355.30129999999</v>
      </c>
      <c r="AN552" s="33"/>
      <c r="AO552" s="33"/>
      <c r="AP552" s="33"/>
      <c r="AQ552" s="33"/>
      <c r="AR552" s="33"/>
      <c r="AS552" s="33"/>
      <c r="AT552" s="33"/>
      <c r="AU552" s="33"/>
      <c r="AV552" s="33">
        <f t="shared" si="59"/>
        <v>-142981.4277</v>
      </c>
      <c r="AW552" s="33"/>
      <c r="AX552" s="33"/>
      <c r="AY552" s="33"/>
      <c r="AZ552" s="33"/>
      <c r="BA552" s="38">
        <v>547</v>
      </c>
      <c r="BB552" s="38">
        <v>2015</v>
      </c>
      <c r="BC552" s="38">
        <v>1981</v>
      </c>
      <c r="BD552" s="39">
        <v>140.5062116</v>
      </c>
      <c r="BE552" s="33">
        <f t="shared" si="60"/>
        <v>22788.87936665304</v>
      </c>
      <c r="BF552" s="33">
        <v>2008504.4202000001</v>
      </c>
      <c r="BG552" s="33">
        <v>106509.8227</v>
      </c>
      <c r="BH552" s="33">
        <v>186686.3645</v>
      </c>
      <c r="BI552" s="33">
        <v>73702.455066653201</v>
      </c>
      <c r="BJ552" s="33">
        <v>431760.1998</v>
      </c>
      <c r="BK552" s="33">
        <v>2987.2831999999999</v>
      </c>
      <c r="BL552" s="33">
        <v>2781387.0997000001</v>
      </c>
      <c r="BM552" s="33">
        <f t="shared" si="61"/>
        <v>428772.9166</v>
      </c>
      <c r="BN552" s="9"/>
      <c r="BO552" s="9"/>
      <c r="BP552" s="9"/>
      <c r="BQ552" s="9"/>
      <c r="BR552" s="9"/>
      <c r="BS552" s="9"/>
      <c r="BT552" s="9"/>
      <c r="BU552" s="9"/>
      <c r="BV552" s="33">
        <f t="shared" si="62"/>
        <v>22788.87936665304</v>
      </c>
      <c r="BW552" s="9"/>
      <c r="BX552" s="9"/>
      <c r="BY552" s="9"/>
      <c r="BZ552" s="9"/>
      <c r="CA552" s="21"/>
      <c r="CB552" s="21"/>
      <c r="CC552" s="21"/>
      <c r="CD552" s="22"/>
      <c r="CE552" s="9"/>
      <c r="CF552" s="9"/>
      <c r="CG552" s="9"/>
      <c r="CH552" s="9"/>
      <c r="CI552" s="9"/>
      <c r="CJ552" s="9"/>
      <c r="CK552" s="9"/>
      <c r="CL552" s="9"/>
      <c r="CM552" s="10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D552" s="3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</row>
    <row r="553" spans="1:156">
      <c r="A553" s="8">
        <v>548</v>
      </c>
      <c r="B553" s="21">
        <v>2013</v>
      </c>
      <c r="C553" s="21">
        <v>1981</v>
      </c>
      <c r="D553" s="22">
        <v>140.5062116</v>
      </c>
      <c r="E553" s="9">
        <v>1966.2546</v>
      </c>
      <c r="F553" s="9">
        <v>1929800.8208000001</v>
      </c>
      <c r="G553" s="9">
        <v>101672.62639999999</v>
      </c>
      <c r="H553" s="9">
        <v>416015.27659999998</v>
      </c>
      <c r="I553" s="9">
        <v>85214.86</v>
      </c>
      <c r="J553" s="9">
        <v>165657.98629999999</v>
      </c>
      <c r="K553" s="9">
        <v>959.28290000000004</v>
      </c>
      <c r="L553" s="9">
        <v>2695436.0326</v>
      </c>
      <c r="M553" s="9">
        <f t="shared" si="56"/>
        <v>164698.7034</v>
      </c>
      <c r="N553" s="26"/>
      <c r="O553" s="26"/>
      <c r="P553" s="26"/>
      <c r="Q553" s="26"/>
      <c r="R553" s="26"/>
      <c r="S553" s="26"/>
      <c r="T553" s="26"/>
      <c r="U553" s="26"/>
      <c r="V553" s="33">
        <f t="shared" si="57"/>
        <v>1966.2546</v>
      </c>
      <c r="W553" s="26"/>
      <c r="X553" s="26"/>
      <c r="Y553" s="26"/>
      <c r="Z553" s="26"/>
      <c r="AA553" s="26"/>
      <c r="AB553" s="38">
        <v>2014</v>
      </c>
      <c r="AC553" s="38">
        <v>2004</v>
      </c>
      <c r="AD553" s="39">
        <v>112.34405529999999</v>
      </c>
      <c r="AE553" s="33">
        <v>-119006.1002</v>
      </c>
      <c r="AF553" s="33">
        <v>2040722.6481000001</v>
      </c>
      <c r="AG553" s="33">
        <v>106509.8227</v>
      </c>
      <c r="AH553" s="33">
        <v>182445.6618</v>
      </c>
      <c r="AI553" s="33">
        <v>110393.84789999999</v>
      </c>
      <c r="AJ553" s="33">
        <v>218482.6336</v>
      </c>
      <c r="AK553" s="33">
        <v>67179.197100000005</v>
      </c>
      <c r="AL553" s="33">
        <v>2710381.5172000001</v>
      </c>
      <c r="AM553" s="33">
        <f t="shared" si="58"/>
        <v>151303.43650000001</v>
      </c>
      <c r="AN553" s="33"/>
      <c r="AO553" s="33"/>
      <c r="AP553" s="33"/>
      <c r="AQ553" s="33"/>
      <c r="AR553" s="33"/>
      <c r="AS553" s="33"/>
      <c r="AT553" s="33"/>
      <c r="AU553" s="33"/>
      <c r="AV553" s="33">
        <f t="shared" si="59"/>
        <v>-119006.1002</v>
      </c>
      <c r="AW553" s="33"/>
      <c r="AX553" s="33"/>
      <c r="AY553" s="33"/>
      <c r="AZ553" s="33"/>
      <c r="BA553" s="38">
        <v>548</v>
      </c>
      <c r="BB553" s="38">
        <v>2015</v>
      </c>
      <c r="BC553" s="38">
        <v>2005</v>
      </c>
      <c r="BD553" s="39">
        <v>109.369305</v>
      </c>
      <c r="BE553" s="33">
        <f t="shared" si="60"/>
        <v>-110026.66395404749</v>
      </c>
      <c r="BF553" s="33">
        <v>2082905.9931000001</v>
      </c>
      <c r="BG553" s="33">
        <v>106509.8227</v>
      </c>
      <c r="BH553" s="33">
        <v>185660.3051</v>
      </c>
      <c r="BI553" s="33">
        <v>77558.936345952898</v>
      </c>
      <c r="BJ553" s="33">
        <v>249510.7298</v>
      </c>
      <c r="BK553" s="33">
        <v>28637.154200000001</v>
      </c>
      <c r="BL553" s="33">
        <v>2783535.2968000001</v>
      </c>
      <c r="BM553" s="33">
        <f t="shared" si="61"/>
        <v>220873.57560000001</v>
      </c>
      <c r="BN553" s="9"/>
      <c r="BO553" s="9"/>
      <c r="BP553" s="9"/>
      <c r="BQ553" s="9"/>
      <c r="BR553" s="9"/>
      <c r="BS553" s="9"/>
      <c r="BT553" s="9"/>
      <c r="BU553" s="9"/>
      <c r="BV553" s="33">
        <f t="shared" si="62"/>
        <v>-110026.66395404749</v>
      </c>
      <c r="BW553" s="9"/>
      <c r="BX553" s="9"/>
      <c r="BY553" s="9"/>
      <c r="BZ553" s="9"/>
      <c r="CA553" s="21"/>
      <c r="CB553" s="21"/>
      <c r="CC553" s="21"/>
      <c r="CD553" s="22"/>
      <c r="CE553" s="9"/>
      <c r="CF553" s="9"/>
      <c r="CG553" s="9"/>
      <c r="CH553" s="9"/>
      <c r="CI553" s="9"/>
      <c r="CJ553" s="9"/>
      <c r="CK553" s="9"/>
      <c r="CL553" s="9"/>
      <c r="CM553" s="10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D553" s="3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</row>
    <row r="554" spans="1:156">
      <c r="A554" s="8">
        <v>549</v>
      </c>
      <c r="B554" s="21">
        <v>2013</v>
      </c>
      <c r="C554" s="21">
        <v>1949</v>
      </c>
      <c r="D554" s="22">
        <v>130.26025490000001</v>
      </c>
      <c r="E554" s="9">
        <v>-95270.884699999995</v>
      </c>
      <c r="F554" s="9">
        <v>1950469.8526999999</v>
      </c>
      <c r="G554" s="9">
        <v>101672.62639999999</v>
      </c>
      <c r="H554" s="9">
        <v>415119.28950000001</v>
      </c>
      <c r="I554" s="9">
        <v>88551.364100000006</v>
      </c>
      <c r="J554" s="9">
        <v>70345.057799999995</v>
      </c>
      <c r="K554" s="9">
        <v>33446.0101</v>
      </c>
      <c r="L554" s="9">
        <v>2687983.0652000001</v>
      </c>
      <c r="M554" s="9">
        <f t="shared" si="56"/>
        <v>36899.047699999996</v>
      </c>
      <c r="N554" s="26"/>
      <c r="O554" s="26"/>
      <c r="P554" s="26"/>
      <c r="Q554" s="26"/>
      <c r="R554" s="26"/>
      <c r="S554" s="26"/>
      <c r="T554" s="26"/>
      <c r="U554" s="26"/>
      <c r="V554" s="33">
        <f t="shared" si="57"/>
        <v>-95270.884699999995</v>
      </c>
      <c r="W554" s="26"/>
      <c r="X554" s="26"/>
      <c r="Y554" s="26"/>
      <c r="Z554" s="26"/>
      <c r="AA554" s="26"/>
      <c r="AB554" s="38">
        <v>2014</v>
      </c>
      <c r="AC554" s="38">
        <v>1946</v>
      </c>
      <c r="AD554" s="39">
        <v>142.18066379999999</v>
      </c>
      <c r="AE554" s="33">
        <v>-81427.891399999993</v>
      </c>
      <c r="AF554" s="33">
        <v>2032864.6658999999</v>
      </c>
      <c r="AG554" s="33">
        <v>106509.8227</v>
      </c>
      <c r="AH554" s="33">
        <v>188466.25390000001</v>
      </c>
      <c r="AI554" s="33">
        <v>87765.2356</v>
      </c>
      <c r="AJ554" s="33">
        <v>247228.23259999999</v>
      </c>
      <c r="AK554" s="33">
        <v>20615.595300000001</v>
      </c>
      <c r="AL554" s="33">
        <v>2723646.5068000001</v>
      </c>
      <c r="AM554" s="33">
        <f t="shared" si="58"/>
        <v>226612.6373</v>
      </c>
      <c r="AN554" s="33"/>
      <c r="AO554" s="33"/>
      <c r="AP554" s="33"/>
      <c r="AQ554" s="33"/>
      <c r="AR554" s="33"/>
      <c r="AS554" s="33"/>
      <c r="AT554" s="33"/>
      <c r="AU554" s="33"/>
      <c r="AV554" s="33">
        <f t="shared" si="59"/>
        <v>-81427.891399999993</v>
      </c>
      <c r="AW554" s="33"/>
      <c r="AX554" s="33"/>
      <c r="AY554" s="33"/>
      <c r="AZ554" s="33"/>
      <c r="BA554" s="38">
        <v>549</v>
      </c>
      <c r="BB554" s="38">
        <v>2015</v>
      </c>
      <c r="BC554" s="38">
        <v>1947</v>
      </c>
      <c r="BD554" s="39">
        <v>140.70919799999999</v>
      </c>
      <c r="BE554" s="33">
        <f t="shared" si="60"/>
        <v>124518.60867166426</v>
      </c>
      <c r="BF554" s="33">
        <v>2097244.0410000002</v>
      </c>
      <c r="BG554" s="33">
        <v>106509.8227</v>
      </c>
      <c r="BH554" s="33">
        <v>185357.7366</v>
      </c>
      <c r="BI554" s="33">
        <v>78696.151071664601</v>
      </c>
      <c r="BJ554" s="33">
        <v>441269.01870000002</v>
      </c>
      <c r="BK554" s="33">
        <v>3824.6215999999999</v>
      </c>
      <c r="BL554" s="33">
        <v>2780733.5397999999</v>
      </c>
      <c r="BM554" s="33">
        <f t="shared" si="61"/>
        <v>437444.3971</v>
      </c>
      <c r="BN554" s="9"/>
      <c r="BO554" s="9"/>
      <c r="BP554" s="9"/>
      <c r="BQ554" s="9"/>
      <c r="BR554" s="9"/>
      <c r="BS554" s="9"/>
      <c r="BT554" s="9"/>
      <c r="BU554" s="9"/>
      <c r="BV554" s="33">
        <f t="shared" si="62"/>
        <v>124518.60867166426</v>
      </c>
      <c r="BW554" s="9"/>
      <c r="BX554" s="9"/>
      <c r="BY554" s="9"/>
      <c r="BZ554" s="9"/>
      <c r="CA554" s="21"/>
      <c r="CB554" s="21"/>
      <c r="CC554" s="21"/>
      <c r="CD554" s="22"/>
      <c r="CE554" s="9"/>
      <c r="CF554" s="9"/>
      <c r="CG554" s="9"/>
      <c r="CH554" s="9"/>
      <c r="CI554" s="9"/>
      <c r="CJ554" s="9"/>
      <c r="CK554" s="9"/>
      <c r="CL554" s="9"/>
      <c r="CM554" s="10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D554" s="3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</row>
    <row r="555" spans="1:156">
      <c r="A555" s="8">
        <v>550</v>
      </c>
      <c r="B555" s="21">
        <v>2013</v>
      </c>
      <c r="C555" s="21">
        <v>1955</v>
      </c>
      <c r="D555" s="22">
        <v>130.9657498</v>
      </c>
      <c r="E555" s="9">
        <v>-99393.777100000007</v>
      </c>
      <c r="F555" s="9">
        <v>1913467.324</v>
      </c>
      <c r="G555" s="9">
        <v>101672.62639999999</v>
      </c>
      <c r="H555" s="9">
        <v>415361.75219999999</v>
      </c>
      <c r="I555" s="9">
        <v>87648.474000000002</v>
      </c>
      <c r="J555" s="9">
        <v>76842.094299999997</v>
      </c>
      <c r="K555" s="9">
        <v>7917.7181</v>
      </c>
      <c r="L555" s="9">
        <v>2686468.33</v>
      </c>
      <c r="M555" s="9">
        <f t="shared" si="56"/>
        <v>68924.376199999999</v>
      </c>
      <c r="N555" s="26"/>
      <c r="O555" s="26"/>
      <c r="P555" s="26"/>
      <c r="Q555" s="26"/>
      <c r="R555" s="26"/>
      <c r="S555" s="26"/>
      <c r="T555" s="26"/>
      <c r="U555" s="26"/>
      <c r="V555" s="33">
        <f t="shared" si="57"/>
        <v>-99393.777100000007</v>
      </c>
      <c r="W555" s="26"/>
      <c r="X555" s="26"/>
      <c r="Y555" s="26"/>
      <c r="Z555" s="26"/>
      <c r="AA555" s="26"/>
      <c r="AB555" s="38">
        <v>2014</v>
      </c>
      <c r="AC555" s="38">
        <v>1953</v>
      </c>
      <c r="AD555" s="39">
        <v>133.47564790000001</v>
      </c>
      <c r="AE555" s="33">
        <v>-35463.428500000002</v>
      </c>
      <c r="AF555" s="33">
        <v>2034615.7180999999</v>
      </c>
      <c r="AG555" s="33">
        <v>106509.8227</v>
      </c>
      <c r="AH555" s="33">
        <v>184216.6496</v>
      </c>
      <c r="AI555" s="33">
        <v>103737.5263</v>
      </c>
      <c r="AJ555" s="33">
        <v>303382.70140000002</v>
      </c>
      <c r="AK555" s="33">
        <v>44977.011899999998</v>
      </c>
      <c r="AL555" s="33">
        <v>2722948.8347999998</v>
      </c>
      <c r="AM555" s="33">
        <f t="shared" si="58"/>
        <v>258405.68950000004</v>
      </c>
      <c r="AN555" s="33"/>
      <c r="AO555" s="33"/>
      <c r="AP555" s="33"/>
      <c r="AQ555" s="33"/>
      <c r="AR555" s="33"/>
      <c r="AS555" s="33"/>
      <c r="AT555" s="33"/>
      <c r="AU555" s="33"/>
      <c r="AV555" s="33">
        <f t="shared" si="59"/>
        <v>-35463.428500000002</v>
      </c>
      <c r="AW555" s="33"/>
      <c r="AX555" s="33"/>
      <c r="AY555" s="33"/>
      <c r="AZ555" s="33"/>
      <c r="BA555" s="38">
        <v>550</v>
      </c>
      <c r="BB555" s="38">
        <v>2015</v>
      </c>
      <c r="BC555" s="38">
        <v>1954</v>
      </c>
      <c r="BD555" s="39">
        <v>155.51180840000001</v>
      </c>
      <c r="BE555" s="33">
        <f t="shared" si="60"/>
        <v>140159.64785166597</v>
      </c>
      <c r="BF555" s="33">
        <v>2092532.7707</v>
      </c>
      <c r="BG555" s="33">
        <v>106509.8227</v>
      </c>
      <c r="BH555" s="33">
        <v>186695.48989999999</v>
      </c>
      <c r="BI555" s="33">
        <v>73668.157051665796</v>
      </c>
      <c r="BJ555" s="33">
        <v>470398.60600000003</v>
      </c>
      <c r="BK555" s="33">
        <v>3215.1822000000002</v>
      </c>
      <c r="BL555" s="33">
        <v>2786430.0162999998</v>
      </c>
      <c r="BM555" s="33">
        <f t="shared" si="61"/>
        <v>467183.42380000005</v>
      </c>
      <c r="BN555" s="9"/>
      <c r="BO555" s="9"/>
      <c r="BP555" s="9"/>
      <c r="BQ555" s="9"/>
      <c r="BR555" s="9"/>
      <c r="BS555" s="9"/>
      <c r="BT555" s="9"/>
      <c r="BU555" s="9"/>
      <c r="BV555" s="33">
        <f t="shared" si="62"/>
        <v>140159.64785166597</v>
      </c>
      <c r="BW555" s="9"/>
      <c r="BX555" s="9"/>
      <c r="BY555" s="9"/>
      <c r="BZ555" s="9"/>
      <c r="CA555" s="21"/>
      <c r="CB555" s="21"/>
      <c r="CC555" s="21"/>
      <c r="CD555" s="22"/>
      <c r="CE555" s="9"/>
      <c r="CF555" s="9"/>
      <c r="CG555" s="9"/>
      <c r="CH555" s="9"/>
      <c r="CI555" s="9"/>
      <c r="CJ555" s="9"/>
      <c r="CK555" s="9"/>
      <c r="CL555" s="9"/>
      <c r="CM555" s="10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D555" s="3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</row>
    <row r="556" spans="1:156">
      <c r="A556" s="8">
        <v>551</v>
      </c>
      <c r="B556" s="21">
        <v>2013</v>
      </c>
      <c r="C556" s="21">
        <v>1978</v>
      </c>
      <c r="D556" s="22">
        <v>138.30665930000001</v>
      </c>
      <c r="E556" s="9">
        <v>29368.0085</v>
      </c>
      <c r="F556" s="9">
        <v>1954973.9558000001</v>
      </c>
      <c r="G556" s="9">
        <v>101672.62639999999</v>
      </c>
      <c r="H556" s="9">
        <v>416436.74859999999</v>
      </c>
      <c r="I556" s="9">
        <v>83645.369500000001</v>
      </c>
      <c r="J556" s="9">
        <v>159681.3376</v>
      </c>
      <c r="K556" s="9">
        <v>0</v>
      </c>
      <c r="L556" s="9">
        <v>2687042.0293999999</v>
      </c>
      <c r="M556" s="9">
        <f t="shared" si="56"/>
        <v>159681.3376</v>
      </c>
      <c r="N556" s="26"/>
      <c r="O556" s="26"/>
      <c r="P556" s="26"/>
      <c r="Q556" s="26"/>
      <c r="R556" s="26"/>
      <c r="S556" s="26"/>
      <c r="T556" s="26"/>
      <c r="U556" s="26"/>
      <c r="V556" s="33">
        <f t="shared" si="57"/>
        <v>29368.0085</v>
      </c>
      <c r="W556" s="26"/>
      <c r="X556" s="26"/>
      <c r="Y556" s="26"/>
      <c r="Z556" s="26"/>
      <c r="AA556" s="26"/>
      <c r="AB556" s="38">
        <v>2014</v>
      </c>
      <c r="AC556" s="38">
        <v>1974</v>
      </c>
      <c r="AD556" s="39">
        <v>194.84334010000001</v>
      </c>
      <c r="AE556" s="33">
        <v>74081.206200000001</v>
      </c>
      <c r="AF556" s="33">
        <v>2034426.6640999999</v>
      </c>
      <c r="AG556" s="33">
        <v>106509.8227</v>
      </c>
      <c r="AH556" s="33">
        <v>190711.7101</v>
      </c>
      <c r="AI556" s="33">
        <v>79325.607499999998</v>
      </c>
      <c r="AJ556" s="33">
        <v>422885.26429999998</v>
      </c>
      <c r="AK556" s="33">
        <v>8236.3017</v>
      </c>
      <c r="AL556" s="33">
        <v>2751541.5608000001</v>
      </c>
      <c r="AM556" s="33">
        <f t="shared" si="58"/>
        <v>414648.96259999997</v>
      </c>
      <c r="AN556" s="33"/>
      <c r="AO556" s="33"/>
      <c r="AP556" s="33"/>
      <c r="AQ556" s="33"/>
      <c r="AR556" s="33"/>
      <c r="AS556" s="33"/>
      <c r="AT556" s="33"/>
      <c r="AU556" s="33"/>
      <c r="AV556" s="33">
        <f t="shared" si="59"/>
        <v>74081.206200000001</v>
      </c>
      <c r="AW556" s="33"/>
      <c r="AX556" s="33"/>
      <c r="AY556" s="33"/>
      <c r="AZ556" s="33"/>
      <c r="BA556" s="38">
        <v>551</v>
      </c>
      <c r="BB556" s="38">
        <v>2015</v>
      </c>
      <c r="BC556" s="38">
        <v>1975</v>
      </c>
      <c r="BD556" s="39">
        <v>140.76798020000001</v>
      </c>
      <c r="BE556" s="33">
        <f t="shared" si="60"/>
        <v>-49505.135113503784</v>
      </c>
      <c r="BF556" s="33">
        <v>2080468.2243999999</v>
      </c>
      <c r="BG556" s="33">
        <v>106509.8227</v>
      </c>
      <c r="BH556" s="33">
        <v>184786.3567</v>
      </c>
      <c r="BI556" s="33">
        <v>80843.702786496506</v>
      </c>
      <c r="BJ556" s="33">
        <v>275468.68859999999</v>
      </c>
      <c r="BK556" s="33">
        <v>4771.4561000000003</v>
      </c>
      <c r="BL556" s="33">
        <v>2772810.4742000001</v>
      </c>
      <c r="BM556" s="33">
        <f t="shared" si="61"/>
        <v>270697.23249999998</v>
      </c>
      <c r="BN556" s="9"/>
      <c r="BO556" s="9"/>
      <c r="BP556" s="9"/>
      <c r="BQ556" s="9"/>
      <c r="BR556" s="9"/>
      <c r="BS556" s="9"/>
      <c r="BT556" s="9"/>
      <c r="BU556" s="9"/>
      <c r="BV556" s="33">
        <f t="shared" si="62"/>
        <v>-49505.135113503784</v>
      </c>
      <c r="BW556" s="9"/>
      <c r="BX556" s="9"/>
      <c r="BY556" s="9"/>
      <c r="BZ556" s="9"/>
      <c r="CA556" s="21"/>
      <c r="CB556" s="21"/>
      <c r="CC556" s="21"/>
      <c r="CD556" s="22"/>
      <c r="CE556" s="9"/>
      <c r="CF556" s="9"/>
      <c r="CG556" s="9"/>
      <c r="CH556" s="9"/>
      <c r="CI556" s="9"/>
      <c r="CJ556" s="9"/>
      <c r="CK556" s="9"/>
      <c r="CL556" s="9"/>
      <c r="CM556" s="10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D556" s="3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</row>
    <row r="557" spans="1:156">
      <c r="A557" s="8">
        <v>552</v>
      </c>
      <c r="B557" s="21">
        <v>2013</v>
      </c>
      <c r="C557" s="21">
        <v>2000</v>
      </c>
      <c r="D557" s="22">
        <v>130.36176699999999</v>
      </c>
      <c r="E557" s="9">
        <v>-20160.282200000001</v>
      </c>
      <c r="F557" s="9">
        <v>1964352.7394000001</v>
      </c>
      <c r="G557" s="9">
        <v>101672.62639999999</v>
      </c>
      <c r="H557" s="9">
        <v>415707.75939999998</v>
      </c>
      <c r="I557" s="9">
        <v>86360.001900000003</v>
      </c>
      <c r="J557" s="9">
        <v>104271.5603</v>
      </c>
      <c r="K557" s="9">
        <v>3729.1788999999999</v>
      </c>
      <c r="L557" s="9">
        <v>2688795.7906999998</v>
      </c>
      <c r="M557" s="9">
        <f t="shared" si="56"/>
        <v>100542.3814</v>
      </c>
      <c r="N557" s="26"/>
      <c r="O557" s="26"/>
      <c r="P557" s="26"/>
      <c r="Q557" s="26"/>
      <c r="R557" s="26"/>
      <c r="S557" s="26"/>
      <c r="T557" s="26"/>
      <c r="U557" s="26"/>
      <c r="V557" s="33">
        <f t="shared" si="57"/>
        <v>-20160.282200000001</v>
      </c>
      <c r="W557" s="26"/>
      <c r="X557" s="26"/>
      <c r="Y557" s="26"/>
      <c r="Z557" s="26"/>
      <c r="AA557" s="26"/>
      <c r="AB557" s="38">
        <v>2014</v>
      </c>
      <c r="AC557" s="38">
        <v>1957</v>
      </c>
      <c r="AD557" s="39">
        <v>143.02299429999999</v>
      </c>
      <c r="AE557" s="33">
        <v>71455.273700000005</v>
      </c>
      <c r="AF557" s="33">
        <v>2083358.0856000001</v>
      </c>
      <c r="AG557" s="33">
        <v>106509.8227</v>
      </c>
      <c r="AH557" s="33">
        <v>188870.05489999999</v>
      </c>
      <c r="AI557" s="33">
        <v>86247.535199999998</v>
      </c>
      <c r="AJ557" s="33">
        <v>352981.97979999997</v>
      </c>
      <c r="AK557" s="33">
        <v>19982.513200000001</v>
      </c>
      <c r="AL557" s="33">
        <v>2726529.6913000001</v>
      </c>
      <c r="AM557" s="33">
        <f t="shared" si="58"/>
        <v>332999.46659999999</v>
      </c>
      <c r="AN557" s="33"/>
      <c r="AO557" s="33"/>
      <c r="AP557" s="33"/>
      <c r="AQ557" s="33"/>
      <c r="AR557" s="33"/>
      <c r="AS557" s="33"/>
      <c r="AT557" s="33"/>
      <c r="AU557" s="33"/>
      <c r="AV557" s="33">
        <f t="shared" si="59"/>
        <v>71455.273700000005</v>
      </c>
      <c r="AW557" s="33"/>
      <c r="AX557" s="33"/>
      <c r="AY557" s="33"/>
      <c r="AZ557" s="33"/>
      <c r="BA557" s="38">
        <v>552</v>
      </c>
      <c r="BB557" s="38">
        <v>2015</v>
      </c>
      <c r="BC557" s="38">
        <v>1958</v>
      </c>
      <c r="BD557" s="39">
        <v>135.44914199999999</v>
      </c>
      <c r="BE557" s="33">
        <f t="shared" si="60"/>
        <v>25332.166790940799</v>
      </c>
      <c r="BF557" s="33">
        <v>2190658.9515999998</v>
      </c>
      <c r="BG557" s="33">
        <v>106509.8227</v>
      </c>
      <c r="BH557" s="33">
        <v>184345.4466</v>
      </c>
      <c r="BI557" s="33">
        <v>82500.879290940793</v>
      </c>
      <c r="BJ557" s="33">
        <v>277411.853</v>
      </c>
      <c r="BK557" s="33">
        <v>32312.434300000001</v>
      </c>
      <c r="BL557" s="33">
        <v>2783782.3520999998</v>
      </c>
      <c r="BM557" s="33">
        <f t="shared" si="61"/>
        <v>245099.41870000001</v>
      </c>
      <c r="BN557" s="9"/>
      <c r="BO557" s="9"/>
      <c r="BP557" s="9"/>
      <c r="BQ557" s="9"/>
      <c r="BR557" s="9"/>
      <c r="BS557" s="9"/>
      <c r="BT557" s="9"/>
      <c r="BU557" s="9"/>
      <c r="BV557" s="33">
        <f t="shared" si="62"/>
        <v>25332.166790940799</v>
      </c>
      <c r="BW557" s="9"/>
      <c r="BX557" s="9"/>
      <c r="BY557" s="9"/>
      <c r="BZ557" s="9"/>
      <c r="CA557" s="21"/>
      <c r="CB557" s="21"/>
      <c r="CC557" s="21"/>
      <c r="CD557" s="22"/>
      <c r="CE557" s="9"/>
      <c r="CF557" s="9"/>
      <c r="CG557" s="9"/>
      <c r="CH557" s="9"/>
      <c r="CI557" s="9"/>
      <c r="CJ557" s="9"/>
      <c r="CK557" s="9"/>
      <c r="CL557" s="9"/>
      <c r="CM557" s="10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D557" s="3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</row>
    <row r="558" spans="1:156">
      <c r="A558" s="8">
        <v>553</v>
      </c>
      <c r="B558" s="21">
        <v>2013</v>
      </c>
      <c r="C558" s="21">
        <v>1990</v>
      </c>
      <c r="D558" s="22">
        <v>135.3888048</v>
      </c>
      <c r="E558" s="9">
        <v>43064.694300000003</v>
      </c>
      <c r="F558" s="9">
        <v>1960546.5266</v>
      </c>
      <c r="G558" s="9">
        <v>101672.62639999999</v>
      </c>
      <c r="H558" s="9">
        <v>415350.09220000001</v>
      </c>
      <c r="I558" s="9">
        <v>87691.894</v>
      </c>
      <c r="J558" s="9">
        <v>173157.49770000001</v>
      </c>
      <c r="K558" s="9">
        <v>3494.5259999999998</v>
      </c>
      <c r="L558" s="9">
        <v>2691859.4164999998</v>
      </c>
      <c r="M558" s="9">
        <f t="shared" si="56"/>
        <v>169662.97169999999</v>
      </c>
      <c r="N558" s="26"/>
      <c r="O558" s="26"/>
      <c r="P558" s="26"/>
      <c r="Q558" s="26"/>
      <c r="R558" s="26"/>
      <c r="S558" s="26"/>
      <c r="T558" s="26"/>
      <c r="U558" s="26"/>
      <c r="V558" s="33">
        <f t="shared" si="57"/>
        <v>43064.694300000003</v>
      </c>
      <c r="W558" s="26"/>
      <c r="X558" s="26"/>
      <c r="Y558" s="26"/>
      <c r="Z558" s="26"/>
      <c r="AA558" s="26"/>
      <c r="AB558" s="38">
        <v>2014</v>
      </c>
      <c r="AC558" s="38">
        <v>1981</v>
      </c>
      <c r="AD558" s="39">
        <v>140.5062116</v>
      </c>
      <c r="AE558" s="33">
        <v>73522.482799999998</v>
      </c>
      <c r="AF558" s="33">
        <v>2088985.4402000001</v>
      </c>
      <c r="AG558" s="33">
        <v>106509.8227</v>
      </c>
      <c r="AH558" s="33">
        <v>191369.48209999999</v>
      </c>
      <c r="AI558" s="33">
        <v>76853.348100000003</v>
      </c>
      <c r="AJ558" s="33">
        <v>345095.72930000001</v>
      </c>
      <c r="AK558" s="33">
        <v>12152.1661</v>
      </c>
      <c r="AL558" s="33">
        <v>2723139.1735</v>
      </c>
      <c r="AM558" s="33">
        <f t="shared" si="58"/>
        <v>332943.56320000003</v>
      </c>
      <c r="AN558" s="33"/>
      <c r="AO558" s="33"/>
      <c r="AP558" s="33"/>
      <c r="AQ558" s="33"/>
      <c r="AR558" s="33"/>
      <c r="AS558" s="33"/>
      <c r="AT558" s="33"/>
      <c r="AU558" s="33"/>
      <c r="AV558" s="33">
        <f t="shared" si="59"/>
        <v>73522.482799999998</v>
      </c>
      <c r="AW558" s="33"/>
      <c r="AX558" s="33"/>
      <c r="AY558" s="33"/>
      <c r="AZ558" s="33"/>
      <c r="BA558" s="38">
        <v>553</v>
      </c>
      <c r="BB558" s="38">
        <v>2015</v>
      </c>
      <c r="BC558" s="38">
        <v>1982</v>
      </c>
      <c r="BD558" s="39">
        <v>170.52547989999999</v>
      </c>
      <c r="BE558" s="33">
        <f t="shared" si="60"/>
        <v>164451.26620847406</v>
      </c>
      <c r="BF558" s="33">
        <v>2080347.1196000001</v>
      </c>
      <c r="BG558" s="33">
        <v>106509.8227</v>
      </c>
      <c r="BH558" s="33">
        <v>186801.54490000001</v>
      </c>
      <c r="BI558" s="33">
        <v>73269.545408473699</v>
      </c>
      <c r="BJ558" s="33">
        <v>519159.52740000002</v>
      </c>
      <c r="BK558" s="33">
        <v>3657.7415000000001</v>
      </c>
      <c r="BL558" s="33">
        <v>2797978.5523000001</v>
      </c>
      <c r="BM558" s="33">
        <f t="shared" si="61"/>
        <v>515501.78590000002</v>
      </c>
      <c r="BN558" s="9"/>
      <c r="BO558" s="9"/>
      <c r="BP558" s="9"/>
      <c r="BQ558" s="9"/>
      <c r="BR558" s="9"/>
      <c r="BS558" s="9"/>
      <c r="BT558" s="9"/>
      <c r="BU558" s="9"/>
      <c r="BV558" s="33">
        <f t="shared" si="62"/>
        <v>164451.26620847406</v>
      </c>
      <c r="BW558" s="9"/>
      <c r="BX558" s="9"/>
      <c r="BY558" s="9"/>
      <c r="BZ558" s="9"/>
      <c r="CA558" s="21"/>
      <c r="CB558" s="21"/>
      <c r="CC558" s="21"/>
      <c r="CD558" s="22"/>
      <c r="CE558" s="9"/>
      <c r="CF558" s="9"/>
      <c r="CG558" s="9"/>
      <c r="CH558" s="9"/>
      <c r="CI558" s="9"/>
      <c r="CJ558" s="9"/>
      <c r="CK558" s="9"/>
      <c r="CL558" s="9"/>
      <c r="CM558" s="10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D558" s="3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</row>
    <row r="559" spans="1:156">
      <c r="A559" s="8">
        <v>554</v>
      </c>
      <c r="B559" s="21">
        <v>2013</v>
      </c>
      <c r="C559" s="21">
        <v>1967</v>
      </c>
      <c r="D559" s="22">
        <v>143.80169509999999</v>
      </c>
      <c r="E559" s="9">
        <v>-94018.6109</v>
      </c>
      <c r="F559" s="9">
        <v>1947187.5404000001</v>
      </c>
      <c r="G559" s="9">
        <v>101672.62639999999</v>
      </c>
      <c r="H559" s="9">
        <v>415809.75160000002</v>
      </c>
      <c r="I559" s="9">
        <v>85980.200100000002</v>
      </c>
      <c r="J559" s="9">
        <v>51251.546699999999</v>
      </c>
      <c r="K559" s="9">
        <v>11233.143099999999</v>
      </c>
      <c r="L559" s="9">
        <v>2684687.1331000002</v>
      </c>
      <c r="M559" s="9">
        <f t="shared" si="56"/>
        <v>40018.403599999998</v>
      </c>
      <c r="N559" s="26"/>
      <c r="O559" s="26"/>
      <c r="P559" s="26"/>
      <c r="Q559" s="26"/>
      <c r="R559" s="26"/>
      <c r="S559" s="26"/>
      <c r="T559" s="26"/>
      <c r="U559" s="26"/>
      <c r="V559" s="33">
        <f t="shared" si="57"/>
        <v>-94018.6109</v>
      </c>
      <c r="W559" s="26"/>
      <c r="X559" s="26"/>
      <c r="Y559" s="26"/>
      <c r="Z559" s="26"/>
      <c r="AA559" s="26"/>
      <c r="AB559" s="38">
        <v>2014</v>
      </c>
      <c r="AC559" s="38">
        <v>1942</v>
      </c>
      <c r="AD559" s="39">
        <v>129.83243809999999</v>
      </c>
      <c r="AE559" s="33">
        <v>-77717.807400000005</v>
      </c>
      <c r="AF559" s="33">
        <v>2017651.8677000001</v>
      </c>
      <c r="AG559" s="33">
        <v>106509.8227</v>
      </c>
      <c r="AH559" s="33">
        <v>185994.27979999999</v>
      </c>
      <c r="AI559" s="33">
        <v>97056.239400000006</v>
      </c>
      <c r="AJ559" s="33">
        <v>278152.9081</v>
      </c>
      <c r="AK559" s="33">
        <v>42659.036099999998</v>
      </c>
      <c r="AL559" s="33">
        <v>2720423.8890999998</v>
      </c>
      <c r="AM559" s="33">
        <f t="shared" si="58"/>
        <v>235493.872</v>
      </c>
      <c r="AN559" s="33"/>
      <c r="AO559" s="33"/>
      <c r="AP559" s="33"/>
      <c r="AQ559" s="33"/>
      <c r="AR559" s="33"/>
      <c r="AS559" s="33"/>
      <c r="AT559" s="33"/>
      <c r="AU559" s="33"/>
      <c r="AV559" s="33">
        <f t="shared" si="59"/>
        <v>-77717.807400000005</v>
      </c>
      <c r="AW559" s="33"/>
      <c r="AX559" s="33"/>
      <c r="AY559" s="33"/>
      <c r="AZ559" s="33"/>
      <c r="BA559" s="38">
        <v>554</v>
      </c>
      <c r="BB559" s="38">
        <v>2015</v>
      </c>
      <c r="BC559" s="38">
        <v>1943</v>
      </c>
      <c r="BD559" s="39">
        <v>149.93026549999999</v>
      </c>
      <c r="BE559" s="33">
        <f t="shared" si="60"/>
        <v>-55716.582328139804</v>
      </c>
      <c r="BF559" s="33">
        <v>2045985.9467</v>
      </c>
      <c r="BG559" s="33">
        <v>106509.8227</v>
      </c>
      <c r="BH559" s="33">
        <v>184354.68830000001</v>
      </c>
      <c r="BI559" s="33">
        <v>82466.144171860302</v>
      </c>
      <c r="BJ559" s="33">
        <v>310919.77389999997</v>
      </c>
      <c r="BK559" s="33">
        <v>10177.489</v>
      </c>
      <c r="BL559" s="33">
        <v>2775775.4690999999</v>
      </c>
      <c r="BM559" s="33">
        <f t="shared" si="61"/>
        <v>300742.28489999997</v>
      </c>
      <c r="BN559" s="9"/>
      <c r="BO559" s="9"/>
      <c r="BP559" s="9"/>
      <c r="BQ559" s="9"/>
      <c r="BR559" s="9"/>
      <c r="BS559" s="9"/>
      <c r="BT559" s="9"/>
      <c r="BU559" s="9"/>
      <c r="BV559" s="33">
        <f t="shared" si="62"/>
        <v>-55716.582328139804</v>
      </c>
      <c r="BW559" s="9"/>
      <c r="BX559" s="9"/>
      <c r="BY559" s="9"/>
      <c r="BZ559" s="9"/>
      <c r="CA559" s="21"/>
      <c r="CB559" s="21"/>
      <c r="CC559" s="21"/>
      <c r="CD559" s="22"/>
      <c r="CE559" s="9"/>
      <c r="CF559" s="9"/>
      <c r="CG559" s="9"/>
      <c r="CH559" s="9"/>
      <c r="CI559" s="9"/>
      <c r="CJ559" s="9"/>
      <c r="CK559" s="9"/>
      <c r="CL559" s="9"/>
      <c r="CM559" s="10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D559" s="3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</row>
    <row r="560" spans="1:156">
      <c r="A560" s="8">
        <v>555</v>
      </c>
      <c r="B560" s="21">
        <v>2013</v>
      </c>
      <c r="C560" s="21">
        <v>1969</v>
      </c>
      <c r="D560" s="22">
        <v>154.8868702</v>
      </c>
      <c r="E560" s="9">
        <v>-16006.2642</v>
      </c>
      <c r="F560" s="9">
        <v>1943391.8051</v>
      </c>
      <c r="G560" s="9">
        <v>101672.62639999999</v>
      </c>
      <c r="H560" s="9">
        <v>415341.92099999997</v>
      </c>
      <c r="I560" s="9">
        <v>87722.322</v>
      </c>
      <c r="J560" s="9">
        <v>135857.5429</v>
      </c>
      <c r="K560" s="9">
        <v>8902.6164000000008</v>
      </c>
      <c r="L560" s="9">
        <v>2691089.8651999999</v>
      </c>
      <c r="M560" s="9">
        <f t="shared" si="56"/>
        <v>126954.9265</v>
      </c>
      <c r="N560" s="26"/>
      <c r="O560" s="26"/>
      <c r="P560" s="26"/>
      <c r="Q560" s="26"/>
      <c r="R560" s="26"/>
      <c r="S560" s="26"/>
      <c r="T560" s="26"/>
      <c r="U560" s="26"/>
      <c r="V560" s="33">
        <f t="shared" si="57"/>
        <v>-16006.2642</v>
      </c>
      <c r="W560" s="26"/>
      <c r="X560" s="26"/>
      <c r="Y560" s="26"/>
      <c r="Z560" s="26"/>
      <c r="AA560" s="26"/>
      <c r="AB560" s="38">
        <v>2014</v>
      </c>
      <c r="AC560" s="38">
        <v>1987</v>
      </c>
      <c r="AD560" s="39">
        <v>105.1904648</v>
      </c>
      <c r="AE560" s="33">
        <v>-118743.20759999999</v>
      </c>
      <c r="AF560" s="33">
        <v>2025889.3716</v>
      </c>
      <c r="AG560" s="33">
        <v>106509.8227</v>
      </c>
      <c r="AH560" s="33">
        <v>184644.33540000001</v>
      </c>
      <c r="AI560" s="33">
        <v>102130.0539</v>
      </c>
      <c r="AJ560" s="33">
        <v>233650.70129999999</v>
      </c>
      <c r="AK560" s="33">
        <v>55096.902999999998</v>
      </c>
      <c r="AL560" s="33">
        <v>2716470.5894999998</v>
      </c>
      <c r="AM560" s="33">
        <f t="shared" si="58"/>
        <v>178553.79829999999</v>
      </c>
      <c r="AN560" s="33"/>
      <c r="AO560" s="33"/>
      <c r="AP560" s="33"/>
      <c r="AQ560" s="33"/>
      <c r="AR560" s="33"/>
      <c r="AS560" s="33"/>
      <c r="AT560" s="33"/>
      <c r="AU560" s="33"/>
      <c r="AV560" s="33">
        <f t="shared" si="59"/>
        <v>-118743.20759999999</v>
      </c>
      <c r="AW560" s="33"/>
      <c r="AX560" s="33"/>
      <c r="AY560" s="33"/>
      <c r="AZ560" s="33"/>
      <c r="BA560" s="38">
        <v>555</v>
      </c>
      <c r="BB560" s="38">
        <v>2015</v>
      </c>
      <c r="BC560" s="38">
        <v>1988</v>
      </c>
      <c r="BD560" s="39">
        <v>96.405491260000005</v>
      </c>
      <c r="BE560" s="33">
        <f t="shared" si="60"/>
        <v>-275340.63341437047</v>
      </c>
      <c r="BF560" s="33">
        <v>2079304.831</v>
      </c>
      <c r="BG560" s="33">
        <v>106509.8227</v>
      </c>
      <c r="BH560" s="33">
        <v>163899.23069999999</v>
      </c>
      <c r="BI560" s="33">
        <v>159348.718185629</v>
      </c>
      <c r="BJ560" s="33">
        <v>171061.74309999999</v>
      </c>
      <c r="BK560" s="33">
        <v>158856.83900000001</v>
      </c>
      <c r="BL560" s="33">
        <v>2796608.1401</v>
      </c>
      <c r="BM560" s="33">
        <f t="shared" si="61"/>
        <v>12204.904099999985</v>
      </c>
      <c r="BN560" s="9"/>
      <c r="BO560" s="9"/>
      <c r="BP560" s="9"/>
      <c r="BQ560" s="9"/>
      <c r="BR560" s="9"/>
      <c r="BS560" s="9"/>
      <c r="BT560" s="9"/>
      <c r="BU560" s="9"/>
      <c r="BV560" s="33">
        <f t="shared" si="62"/>
        <v>-275340.63341437047</v>
      </c>
      <c r="BW560" s="9"/>
      <c r="BX560" s="9"/>
      <c r="BY560" s="9"/>
      <c r="BZ560" s="9"/>
      <c r="CA560" s="21"/>
      <c r="CB560" s="21"/>
      <c r="CC560" s="21"/>
      <c r="CD560" s="22"/>
      <c r="CE560" s="9"/>
      <c r="CF560" s="9"/>
      <c r="CG560" s="9"/>
      <c r="CH560" s="9"/>
      <c r="CI560" s="9"/>
      <c r="CJ560" s="9"/>
      <c r="CK560" s="9"/>
      <c r="CL560" s="9"/>
      <c r="CM560" s="10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D560" s="3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4"/>
      <c r="EZ560" s="4"/>
    </row>
    <row r="561" spans="1:156">
      <c r="A561" s="8">
        <v>556</v>
      </c>
      <c r="B561" s="21">
        <v>2013</v>
      </c>
      <c r="C561" s="21">
        <v>1956</v>
      </c>
      <c r="D561" s="22">
        <v>179.89372280000001</v>
      </c>
      <c r="E561" s="9">
        <v>-65269.4666</v>
      </c>
      <c r="F561" s="9">
        <v>1944731.5149000001</v>
      </c>
      <c r="G561" s="9">
        <v>101672.62639999999</v>
      </c>
      <c r="H561" s="9">
        <v>415146.99349999998</v>
      </c>
      <c r="I561" s="9">
        <v>88448.199299999993</v>
      </c>
      <c r="J561" s="9">
        <v>85429.3652</v>
      </c>
      <c r="K561" s="9">
        <v>12327.026400000001</v>
      </c>
      <c r="L561" s="9">
        <v>2688371.1394000002</v>
      </c>
      <c r="M561" s="9">
        <f t="shared" si="56"/>
        <v>73102.338799999998</v>
      </c>
      <c r="N561" s="26"/>
      <c r="O561" s="26"/>
      <c r="P561" s="26"/>
      <c r="Q561" s="26"/>
      <c r="R561" s="26"/>
      <c r="S561" s="26"/>
      <c r="T561" s="26"/>
      <c r="U561" s="26"/>
      <c r="V561" s="33">
        <f t="shared" si="57"/>
        <v>-65269.4666</v>
      </c>
      <c r="W561" s="26"/>
      <c r="X561" s="26"/>
      <c r="Y561" s="26"/>
      <c r="Z561" s="26"/>
      <c r="AA561" s="26"/>
      <c r="AB561" s="38">
        <v>2014</v>
      </c>
      <c r="AC561" s="38">
        <v>1943</v>
      </c>
      <c r="AD561" s="39">
        <v>149.93026549999999</v>
      </c>
      <c r="AE561" s="33">
        <v>-12325.827799999999</v>
      </c>
      <c r="AF561" s="33">
        <v>2029187.2564999999</v>
      </c>
      <c r="AG561" s="33">
        <v>106509.8227</v>
      </c>
      <c r="AH561" s="33">
        <v>188505.6887</v>
      </c>
      <c r="AI561" s="33">
        <v>87617.018500000006</v>
      </c>
      <c r="AJ561" s="33">
        <v>329306.20390000002</v>
      </c>
      <c r="AK561" s="33">
        <v>20208.9185</v>
      </c>
      <c r="AL561" s="33">
        <v>2733242.8997</v>
      </c>
      <c r="AM561" s="33">
        <f t="shared" si="58"/>
        <v>309097.28540000005</v>
      </c>
      <c r="AN561" s="33"/>
      <c r="AO561" s="33"/>
      <c r="AP561" s="33"/>
      <c r="AQ561" s="33"/>
      <c r="AR561" s="33"/>
      <c r="AS561" s="33"/>
      <c r="AT561" s="33"/>
      <c r="AU561" s="33"/>
      <c r="AV561" s="33">
        <f t="shared" si="59"/>
        <v>-12325.827799999999</v>
      </c>
      <c r="AW561" s="33"/>
      <c r="AX561" s="33"/>
      <c r="AY561" s="33"/>
      <c r="AZ561" s="33"/>
      <c r="BA561" s="38">
        <v>556</v>
      </c>
      <c r="BB561" s="38">
        <v>2015</v>
      </c>
      <c r="BC561" s="38">
        <v>1944</v>
      </c>
      <c r="BD561" s="39">
        <v>86.51293957</v>
      </c>
      <c r="BE561" s="33">
        <f t="shared" si="60"/>
        <v>-313613.55478538107</v>
      </c>
      <c r="BF561" s="33">
        <v>2095226.8495</v>
      </c>
      <c r="BG561" s="33">
        <v>106509.8227</v>
      </c>
      <c r="BH561" s="33">
        <v>166423.0258</v>
      </c>
      <c r="BI561" s="33">
        <v>149862.94351461899</v>
      </c>
      <c r="BJ561" s="33">
        <v>72166.339300000007</v>
      </c>
      <c r="BK561" s="33">
        <v>116001.5941</v>
      </c>
      <c r="BL561" s="33">
        <v>2787800.9415000002</v>
      </c>
      <c r="BM561" s="33">
        <f t="shared" si="61"/>
        <v>-43835.254799999995</v>
      </c>
      <c r="BN561" s="9"/>
      <c r="BO561" s="9"/>
      <c r="BP561" s="9"/>
      <c r="BQ561" s="9"/>
      <c r="BR561" s="9"/>
      <c r="BS561" s="9"/>
      <c r="BT561" s="9"/>
      <c r="BU561" s="9"/>
      <c r="BV561" s="33">
        <f t="shared" si="62"/>
        <v>-313613.55478538107</v>
      </c>
      <c r="BW561" s="9"/>
      <c r="BX561" s="9"/>
      <c r="BY561" s="9"/>
      <c r="BZ561" s="9"/>
      <c r="CA561" s="21"/>
      <c r="CB561" s="21"/>
      <c r="CC561" s="21"/>
      <c r="CD561" s="22"/>
      <c r="CE561" s="9"/>
      <c r="CF561" s="9"/>
      <c r="CG561" s="9"/>
      <c r="CH561" s="9"/>
      <c r="CI561" s="9"/>
      <c r="CJ561" s="9"/>
      <c r="CK561" s="9"/>
      <c r="CL561" s="9"/>
      <c r="CM561" s="10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D561" s="3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</row>
    <row r="562" spans="1:156">
      <c r="A562" s="8">
        <v>557</v>
      </c>
      <c r="B562" s="21">
        <v>2013</v>
      </c>
      <c r="C562" s="21">
        <v>1957</v>
      </c>
      <c r="D562" s="22">
        <v>143.02299429999999</v>
      </c>
      <c r="E562" s="9">
        <v>-42277.148699999998</v>
      </c>
      <c r="F562" s="9">
        <v>1976841.0811000001</v>
      </c>
      <c r="G562" s="9">
        <v>101672.62639999999</v>
      </c>
      <c r="H562" s="9">
        <v>414973.07990000001</v>
      </c>
      <c r="I562" s="9">
        <v>89095.823799999998</v>
      </c>
      <c r="J562" s="9">
        <v>108855.28320000001</v>
      </c>
      <c r="K562" s="9">
        <v>42954.156499999997</v>
      </c>
      <c r="L562" s="9">
        <v>2690760.8867000001</v>
      </c>
      <c r="M562" s="9">
        <f t="shared" si="56"/>
        <v>65901.126700000008</v>
      </c>
      <c r="N562" s="26"/>
      <c r="O562" s="26"/>
      <c r="P562" s="26"/>
      <c r="Q562" s="26"/>
      <c r="R562" s="26"/>
      <c r="S562" s="26"/>
      <c r="T562" s="26"/>
      <c r="U562" s="26"/>
      <c r="V562" s="33">
        <f t="shared" si="57"/>
        <v>-42277.148699999998</v>
      </c>
      <c r="W562" s="26"/>
      <c r="X562" s="26"/>
      <c r="Y562" s="26"/>
      <c r="Z562" s="26"/>
      <c r="AA562" s="26"/>
      <c r="AB562" s="38">
        <v>2014</v>
      </c>
      <c r="AC562" s="38">
        <v>1956</v>
      </c>
      <c r="AD562" s="39">
        <v>179.89372280000001</v>
      </c>
      <c r="AE562" s="33">
        <v>299557.19990000001</v>
      </c>
      <c r="AF562" s="33">
        <v>2067710.2126</v>
      </c>
      <c r="AG562" s="33">
        <v>106509.8227</v>
      </c>
      <c r="AH562" s="33">
        <v>191455.29749999999</v>
      </c>
      <c r="AI562" s="33">
        <v>76530.807700000005</v>
      </c>
      <c r="AJ562" s="33">
        <v>605927.36629999999</v>
      </c>
      <c r="AK562" s="33">
        <v>5805.6190999999999</v>
      </c>
      <c r="AL562" s="33">
        <v>2742770.6878</v>
      </c>
      <c r="AM562" s="33">
        <f t="shared" si="58"/>
        <v>600121.74719999998</v>
      </c>
      <c r="AN562" s="33"/>
      <c r="AO562" s="33"/>
      <c r="AP562" s="33"/>
      <c r="AQ562" s="33"/>
      <c r="AR562" s="33"/>
      <c r="AS562" s="33"/>
      <c r="AT562" s="33"/>
      <c r="AU562" s="33"/>
      <c r="AV562" s="33">
        <f t="shared" si="59"/>
        <v>299557.19990000001</v>
      </c>
      <c r="AW562" s="33"/>
      <c r="AX562" s="33"/>
      <c r="AY562" s="33"/>
      <c r="AZ562" s="33"/>
      <c r="BA562" s="38">
        <v>557</v>
      </c>
      <c r="BB562" s="38">
        <v>2015</v>
      </c>
      <c r="BC562" s="38">
        <v>1957</v>
      </c>
      <c r="BD562" s="39">
        <v>143.02299429999999</v>
      </c>
      <c r="BE562" s="33">
        <f t="shared" si="60"/>
        <v>99414.265226586256</v>
      </c>
      <c r="BF562" s="33">
        <v>2114813.4338000002</v>
      </c>
      <c r="BG562" s="33">
        <v>106509.8227</v>
      </c>
      <c r="BH562" s="33">
        <v>183522.08180000001</v>
      </c>
      <c r="BI562" s="33">
        <v>85595.5255265866</v>
      </c>
      <c r="BJ562" s="33">
        <v>440463.70380000002</v>
      </c>
      <c r="BK562" s="33">
        <v>24277.095700000002</v>
      </c>
      <c r="BL562" s="33">
        <v>2807213.2067</v>
      </c>
      <c r="BM562" s="33">
        <f t="shared" si="61"/>
        <v>416186.60810000001</v>
      </c>
      <c r="BN562" s="9"/>
      <c r="BO562" s="9"/>
      <c r="BP562" s="9"/>
      <c r="BQ562" s="9"/>
      <c r="BR562" s="9"/>
      <c r="BS562" s="9"/>
      <c r="BT562" s="9"/>
      <c r="BU562" s="9"/>
      <c r="BV562" s="33">
        <f t="shared" si="62"/>
        <v>99414.265226586256</v>
      </c>
      <c r="BW562" s="9"/>
      <c r="BX562" s="9"/>
      <c r="BY562" s="9"/>
      <c r="BZ562" s="9"/>
      <c r="CA562" s="21"/>
      <c r="CB562" s="21"/>
      <c r="CC562" s="21"/>
      <c r="CD562" s="22"/>
      <c r="CE562" s="9"/>
      <c r="CF562" s="9"/>
      <c r="CG562" s="9"/>
      <c r="CH562" s="9"/>
      <c r="CI562" s="9"/>
      <c r="CJ562" s="9"/>
      <c r="CK562" s="9"/>
      <c r="CL562" s="9"/>
      <c r="CM562" s="10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D562" s="3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</row>
    <row r="563" spans="1:156">
      <c r="A563" s="8">
        <v>558</v>
      </c>
      <c r="B563" s="21">
        <v>2013</v>
      </c>
      <c r="C563" s="21">
        <v>1968</v>
      </c>
      <c r="D563" s="22">
        <v>129.60285930000001</v>
      </c>
      <c r="E563" s="9">
        <v>-50832.322399999997</v>
      </c>
      <c r="F563" s="9">
        <v>1962143.2049</v>
      </c>
      <c r="G563" s="9">
        <v>101672.62639999999</v>
      </c>
      <c r="H563" s="9">
        <v>416529.82010000001</v>
      </c>
      <c r="I563" s="9">
        <v>83298.787100000001</v>
      </c>
      <c r="J563" s="9">
        <v>78149.250100000005</v>
      </c>
      <c r="K563" s="9">
        <v>8092.3067000000001</v>
      </c>
      <c r="L563" s="9">
        <v>2684533.7042999999</v>
      </c>
      <c r="M563" s="9">
        <f t="shared" si="56"/>
        <v>70056.943400000004</v>
      </c>
      <c r="N563" s="26"/>
      <c r="O563" s="26"/>
      <c r="P563" s="26"/>
      <c r="Q563" s="26"/>
      <c r="R563" s="26"/>
      <c r="S563" s="26"/>
      <c r="T563" s="26"/>
      <c r="U563" s="26"/>
      <c r="V563" s="33">
        <f t="shared" si="57"/>
        <v>-50832.322399999997</v>
      </c>
      <c r="W563" s="26"/>
      <c r="X563" s="26"/>
      <c r="Y563" s="26"/>
      <c r="Z563" s="26"/>
      <c r="AA563" s="26"/>
      <c r="AB563" s="38">
        <v>2014</v>
      </c>
      <c r="AC563" s="38">
        <v>1989</v>
      </c>
      <c r="AD563" s="39">
        <v>120.8120722</v>
      </c>
      <c r="AE563" s="33">
        <v>-165467.93350000001</v>
      </c>
      <c r="AF563" s="33">
        <v>2083387.0153000001</v>
      </c>
      <c r="AG563" s="33">
        <v>106509.8227</v>
      </c>
      <c r="AH563" s="33">
        <v>183233.62049999999</v>
      </c>
      <c r="AI563" s="33">
        <v>107432.27680000001</v>
      </c>
      <c r="AJ563" s="33">
        <v>176359.3891</v>
      </c>
      <c r="AK563" s="33">
        <v>107450.723</v>
      </c>
      <c r="AL563" s="33">
        <v>2714939.3349000001</v>
      </c>
      <c r="AM563" s="33">
        <f t="shared" si="58"/>
        <v>68908.666100000002</v>
      </c>
      <c r="AN563" s="33"/>
      <c r="AO563" s="33"/>
      <c r="AP563" s="33"/>
      <c r="AQ563" s="33"/>
      <c r="AR563" s="33"/>
      <c r="AS563" s="33"/>
      <c r="AT563" s="33"/>
      <c r="AU563" s="33"/>
      <c r="AV563" s="33">
        <f t="shared" si="59"/>
        <v>-165467.93350000001</v>
      </c>
      <c r="AW563" s="33"/>
      <c r="AX563" s="33"/>
      <c r="AY563" s="33"/>
      <c r="AZ563" s="33"/>
      <c r="BA563" s="38">
        <v>558</v>
      </c>
      <c r="BB563" s="38">
        <v>2015</v>
      </c>
      <c r="BC563" s="38">
        <v>1990</v>
      </c>
      <c r="BD563" s="39">
        <v>135.3888048</v>
      </c>
      <c r="BE563" s="33">
        <f t="shared" si="60"/>
        <v>169395.21163902339</v>
      </c>
      <c r="BF563" s="33">
        <v>2180630.4311000002</v>
      </c>
      <c r="BG563" s="33">
        <v>106509.8227</v>
      </c>
      <c r="BH563" s="33">
        <v>184896.70110000001</v>
      </c>
      <c r="BI563" s="33">
        <v>80428.969539023106</v>
      </c>
      <c r="BJ563" s="33">
        <v>423162.69260000001</v>
      </c>
      <c r="BK563" s="33">
        <v>12227.5425</v>
      </c>
      <c r="BL563" s="33">
        <v>2794005.8629000001</v>
      </c>
      <c r="BM563" s="33">
        <f t="shared" si="61"/>
        <v>410935.15010000003</v>
      </c>
      <c r="BN563" s="9"/>
      <c r="BO563" s="9"/>
      <c r="BP563" s="9"/>
      <c r="BQ563" s="9"/>
      <c r="BR563" s="9"/>
      <c r="BS563" s="9"/>
      <c r="BT563" s="9"/>
      <c r="BU563" s="9"/>
      <c r="BV563" s="33">
        <f t="shared" si="62"/>
        <v>169395.21163902339</v>
      </c>
      <c r="BW563" s="9"/>
      <c r="BX563" s="9"/>
      <c r="BY563" s="9"/>
      <c r="BZ563" s="9"/>
      <c r="CA563" s="21"/>
      <c r="CB563" s="21"/>
      <c r="CC563" s="21"/>
      <c r="CD563" s="22"/>
      <c r="CE563" s="9"/>
      <c r="CF563" s="9"/>
      <c r="CG563" s="9"/>
      <c r="CH563" s="9"/>
      <c r="CI563" s="9"/>
      <c r="CJ563" s="9"/>
      <c r="CK563" s="9"/>
      <c r="CL563" s="9"/>
      <c r="CM563" s="10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D563" s="3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</row>
    <row r="564" spans="1:156">
      <c r="A564" s="8">
        <v>559</v>
      </c>
      <c r="B564" s="21">
        <v>2013</v>
      </c>
      <c r="C564" s="21">
        <v>1958</v>
      </c>
      <c r="D564" s="22">
        <v>135.44914199999999</v>
      </c>
      <c r="E564" s="9">
        <v>-39991.640899999999</v>
      </c>
      <c r="F564" s="9">
        <v>1958942.3879</v>
      </c>
      <c r="G564" s="9">
        <v>101672.62639999999</v>
      </c>
      <c r="H564" s="9">
        <v>415546.65299999999</v>
      </c>
      <c r="I564" s="9">
        <v>86959.934800000003</v>
      </c>
      <c r="J564" s="9">
        <v>107829.545</v>
      </c>
      <c r="K564" s="9">
        <v>18416.204099999999</v>
      </c>
      <c r="L564" s="9">
        <v>2692526.5838000001</v>
      </c>
      <c r="M564" s="9">
        <f t="shared" si="56"/>
        <v>89413.340899999996</v>
      </c>
      <c r="N564" s="26"/>
      <c r="O564" s="26"/>
      <c r="P564" s="26"/>
      <c r="Q564" s="26"/>
      <c r="R564" s="26"/>
      <c r="S564" s="26"/>
      <c r="T564" s="26"/>
      <c r="U564" s="26"/>
      <c r="V564" s="33">
        <f t="shared" si="57"/>
        <v>-39991.640899999999</v>
      </c>
      <c r="W564" s="26"/>
      <c r="X564" s="26"/>
      <c r="Y564" s="26"/>
      <c r="Z564" s="26"/>
      <c r="AA564" s="26"/>
      <c r="AB564" s="38">
        <v>2014</v>
      </c>
      <c r="AC564" s="38">
        <v>1965</v>
      </c>
      <c r="AD564" s="39">
        <v>166.12631579999999</v>
      </c>
      <c r="AE564" s="33">
        <v>407615.67920000001</v>
      </c>
      <c r="AF564" s="33">
        <v>2102794.8651000001</v>
      </c>
      <c r="AG564" s="33">
        <v>106509.8227</v>
      </c>
      <c r="AH564" s="33">
        <v>191716.78320000001</v>
      </c>
      <c r="AI564" s="33">
        <v>75548.004199999996</v>
      </c>
      <c r="AJ564" s="33">
        <v>677115.32200000004</v>
      </c>
      <c r="AK564" s="33">
        <v>5938.4045999999998</v>
      </c>
      <c r="AL564" s="33">
        <v>2740130.7132999999</v>
      </c>
      <c r="AM564" s="33">
        <f t="shared" si="58"/>
        <v>671176.91740000003</v>
      </c>
      <c r="AN564" s="33"/>
      <c r="AO564" s="33"/>
      <c r="AP564" s="33"/>
      <c r="AQ564" s="33"/>
      <c r="AR564" s="33"/>
      <c r="AS564" s="33"/>
      <c r="AT564" s="33"/>
      <c r="AU564" s="33"/>
      <c r="AV564" s="33">
        <f t="shared" si="59"/>
        <v>407615.67920000001</v>
      </c>
      <c r="AW564" s="33"/>
      <c r="AX564" s="33"/>
      <c r="AY564" s="33"/>
      <c r="AZ564" s="33"/>
      <c r="BA564" s="38">
        <v>559</v>
      </c>
      <c r="BB564" s="38">
        <v>2015</v>
      </c>
      <c r="BC564" s="38">
        <v>1966</v>
      </c>
      <c r="BD564" s="39">
        <v>120.1563148</v>
      </c>
      <c r="BE564" s="33">
        <f t="shared" si="60"/>
        <v>-33786.859533478506</v>
      </c>
      <c r="BF564" s="33">
        <v>2123580.2508</v>
      </c>
      <c r="BG564" s="33">
        <v>106509.8227</v>
      </c>
      <c r="BH564" s="33">
        <v>185212.7047</v>
      </c>
      <c r="BI564" s="33">
        <v>79241.258666521593</v>
      </c>
      <c r="BJ564" s="33">
        <v>260001.72440000001</v>
      </c>
      <c r="BK564" s="33">
        <v>15819.3531</v>
      </c>
      <c r="BL564" s="33">
        <v>2772513.2677000002</v>
      </c>
      <c r="BM564" s="33">
        <f t="shared" si="61"/>
        <v>244182.3713</v>
      </c>
      <c r="BN564" s="9"/>
      <c r="BO564" s="9"/>
      <c r="BP564" s="9"/>
      <c r="BQ564" s="9"/>
      <c r="BR564" s="9"/>
      <c r="BS564" s="9"/>
      <c r="BT564" s="9"/>
      <c r="BU564" s="9"/>
      <c r="BV564" s="33">
        <f t="shared" si="62"/>
        <v>-33786.859533478506</v>
      </c>
      <c r="BW564" s="9"/>
      <c r="BX564" s="9"/>
      <c r="BY564" s="9"/>
      <c r="BZ564" s="9"/>
      <c r="CA564" s="21"/>
      <c r="CB564" s="21"/>
      <c r="CC564" s="21"/>
      <c r="CD564" s="22"/>
      <c r="CE564" s="9"/>
      <c r="CF564" s="9"/>
      <c r="CG564" s="9"/>
      <c r="CH564" s="9"/>
      <c r="CI564" s="9"/>
      <c r="CJ564" s="9"/>
      <c r="CK564" s="9"/>
      <c r="CL564" s="9"/>
      <c r="CM564" s="10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D564" s="3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</row>
    <row r="565" spans="1:156">
      <c r="A565" s="8">
        <v>560</v>
      </c>
      <c r="B565" s="21">
        <v>2013</v>
      </c>
      <c r="C565" s="21">
        <v>1997</v>
      </c>
      <c r="D565" s="22">
        <v>193.73167799999999</v>
      </c>
      <c r="E565" s="9">
        <v>1809.3916999999999</v>
      </c>
      <c r="F565" s="9">
        <v>1937002.2035999999</v>
      </c>
      <c r="G565" s="9">
        <v>101672.62639999999</v>
      </c>
      <c r="H565" s="9">
        <v>416436.74859999999</v>
      </c>
      <c r="I565" s="9">
        <v>83645.369500000001</v>
      </c>
      <c r="J565" s="9">
        <v>158374.9982</v>
      </c>
      <c r="K565" s="9">
        <v>0</v>
      </c>
      <c r="L565" s="9">
        <v>2695322.5547000002</v>
      </c>
      <c r="M565" s="9">
        <f t="shared" si="56"/>
        <v>158374.9982</v>
      </c>
      <c r="N565" s="26"/>
      <c r="O565" s="26"/>
      <c r="P565" s="26"/>
      <c r="Q565" s="26"/>
      <c r="R565" s="26"/>
      <c r="S565" s="26"/>
      <c r="T565" s="26"/>
      <c r="U565" s="26"/>
      <c r="V565" s="33">
        <f t="shared" si="57"/>
        <v>1809.3916999999999</v>
      </c>
      <c r="W565" s="26"/>
      <c r="X565" s="26"/>
      <c r="Y565" s="26"/>
      <c r="Z565" s="26"/>
      <c r="AA565" s="26"/>
      <c r="AB565" s="38">
        <v>2014</v>
      </c>
      <c r="AC565" s="38">
        <v>1984</v>
      </c>
      <c r="AD565" s="39">
        <v>159.0187081</v>
      </c>
      <c r="AE565" s="33">
        <v>235061.69510000001</v>
      </c>
      <c r="AF565" s="33">
        <v>2085867.3299</v>
      </c>
      <c r="AG565" s="33">
        <v>106509.8227</v>
      </c>
      <c r="AH565" s="33">
        <v>191700.1906</v>
      </c>
      <c r="AI565" s="33">
        <v>75610.368300000002</v>
      </c>
      <c r="AJ565" s="33">
        <v>510417.4363</v>
      </c>
      <c r="AK565" s="33">
        <v>2501.4050000000002</v>
      </c>
      <c r="AL565" s="33">
        <v>2732542.0476000002</v>
      </c>
      <c r="AM565" s="33">
        <f t="shared" si="58"/>
        <v>507916.03129999997</v>
      </c>
      <c r="AN565" s="33"/>
      <c r="AO565" s="33"/>
      <c r="AP565" s="33"/>
      <c r="AQ565" s="33"/>
      <c r="AR565" s="33"/>
      <c r="AS565" s="33"/>
      <c r="AT565" s="33"/>
      <c r="AU565" s="33"/>
      <c r="AV565" s="33">
        <f t="shared" si="59"/>
        <v>235061.69510000001</v>
      </c>
      <c r="AW565" s="33"/>
      <c r="AX565" s="33"/>
      <c r="AY565" s="33"/>
      <c r="AZ565" s="33"/>
      <c r="BA565" s="38">
        <v>560</v>
      </c>
      <c r="BB565" s="38">
        <v>2015</v>
      </c>
      <c r="BC565" s="38">
        <v>1985</v>
      </c>
      <c r="BD565" s="39">
        <v>118.7752141</v>
      </c>
      <c r="BE565" s="33">
        <f t="shared" si="60"/>
        <v>-72165.262881861534</v>
      </c>
      <c r="BF565" s="33">
        <v>2175783.7146999999</v>
      </c>
      <c r="BG565" s="33">
        <v>106509.8227</v>
      </c>
      <c r="BH565" s="33">
        <v>183807.2121</v>
      </c>
      <c r="BI565" s="33">
        <v>84523.853318139096</v>
      </c>
      <c r="BJ565" s="33">
        <v>273723.1862</v>
      </c>
      <c r="BK565" s="33">
        <v>88931.166299999997</v>
      </c>
      <c r="BL565" s="33">
        <v>2807581.8856000002</v>
      </c>
      <c r="BM565" s="33">
        <f t="shared" si="61"/>
        <v>184792.01990000001</v>
      </c>
      <c r="BN565" s="9"/>
      <c r="BO565" s="9"/>
      <c r="BP565" s="9"/>
      <c r="BQ565" s="9"/>
      <c r="BR565" s="9"/>
      <c r="BS565" s="9"/>
      <c r="BT565" s="9"/>
      <c r="BU565" s="9"/>
      <c r="BV565" s="33">
        <f t="shared" si="62"/>
        <v>-72165.262881861534</v>
      </c>
      <c r="BW565" s="9"/>
      <c r="BX565" s="9"/>
      <c r="BY565" s="9"/>
      <c r="BZ565" s="9"/>
      <c r="CA565" s="21"/>
      <c r="CB565" s="21"/>
      <c r="CC565" s="21"/>
      <c r="CD565" s="22"/>
      <c r="CE565" s="9"/>
      <c r="CF565" s="9"/>
      <c r="CG565" s="9"/>
      <c r="CH565" s="9"/>
      <c r="CI565" s="9"/>
      <c r="CJ565" s="9"/>
      <c r="CK565" s="9"/>
      <c r="CL565" s="9"/>
      <c r="CM565" s="10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D565" s="3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</row>
    <row r="566" spans="1:156">
      <c r="A566" s="8">
        <v>561</v>
      </c>
      <c r="B566" s="21">
        <v>2013</v>
      </c>
      <c r="C566" s="21">
        <v>1958</v>
      </c>
      <c r="D566" s="22">
        <v>135.44914199999999</v>
      </c>
      <c r="E566" s="9">
        <v>-37107.780500000001</v>
      </c>
      <c r="F566" s="9">
        <v>1947090.2794000001</v>
      </c>
      <c r="G566" s="9">
        <v>101672.62639999999</v>
      </c>
      <c r="H566" s="9">
        <v>415355.14380000002</v>
      </c>
      <c r="I566" s="9">
        <v>87673.082599999994</v>
      </c>
      <c r="J566" s="9">
        <v>117100.4137</v>
      </c>
      <c r="K566" s="9">
        <v>12927.6983</v>
      </c>
      <c r="L566" s="9">
        <v>2693071.6282000002</v>
      </c>
      <c r="M566" s="9">
        <f t="shared" si="56"/>
        <v>104172.7154</v>
      </c>
      <c r="N566" s="26"/>
      <c r="O566" s="26"/>
      <c r="P566" s="26"/>
      <c r="Q566" s="26"/>
      <c r="R566" s="26"/>
      <c r="S566" s="26"/>
      <c r="T566" s="26"/>
      <c r="U566" s="26"/>
      <c r="V566" s="33">
        <f t="shared" si="57"/>
        <v>-37107.780500000001</v>
      </c>
      <c r="W566" s="26"/>
      <c r="X566" s="26"/>
      <c r="Y566" s="26"/>
      <c r="Z566" s="26"/>
      <c r="AA566" s="26"/>
      <c r="AB566" s="38">
        <v>2014</v>
      </c>
      <c r="AC566" s="38">
        <v>1935</v>
      </c>
      <c r="AD566" s="39">
        <v>122.9110288</v>
      </c>
      <c r="AE566" s="33">
        <v>-14279.958199999999</v>
      </c>
      <c r="AF566" s="33">
        <v>2030974.3288</v>
      </c>
      <c r="AG566" s="33">
        <v>106509.8227</v>
      </c>
      <c r="AH566" s="33">
        <v>185700.44519999999</v>
      </c>
      <c r="AI566" s="33">
        <v>98160.627200000003</v>
      </c>
      <c r="AJ566" s="33">
        <v>313342.83889999997</v>
      </c>
      <c r="AK566" s="33">
        <v>32017.732800000002</v>
      </c>
      <c r="AL566" s="33">
        <v>2716950.2881999998</v>
      </c>
      <c r="AM566" s="33">
        <f t="shared" si="58"/>
        <v>281325.10609999998</v>
      </c>
      <c r="AN566" s="33"/>
      <c r="AO566" s="33"/>
      <c r="AP566" s="33"/>
      <c r="AQ566" s="33"/>
      <c r="AR566" s="33"/>
      <c r="AS566" s="33"/>
      <c r="AT566" s="33"/>
      <c r="AU566" s="33"/>
      <c r="AV566" s="33">
        <f t="shared" si="59"/>
        <v>-14279.958199999999</v>
      </c>
      <c r="AW566" s="33"/>
      <c r="AX566" s="33"/>
      <c r="AY566" s="33"/>
      <c r="AZ566" s="33"/>
      <c r="BA566" s="38">
        <v>561</v>
      </c>
      <c r="BB566" s="38">
        <v>2015</v>
      </c>
      <c r="BC566" s="38">
        <v>1936</v>
      </c>
      <c r="BD566" s="39">
        <v>113.9190562</v>
      </c>
      <c r="BE566" s="33">
        <f t="shared" si="60"/>
        <v>-201242.49319973681</v>
      </c>
      <c r="BF566" s="33">
        <v>2105535.8343000002</v>
      </c>
      <c r="BG566" s="33">
        <v>106509.8227</v>
      </c>
      <c r="BH566" s="33">
        <v>170245.62090000001</v>
      </c>
      <c r="BI566" s="33">
        <v>135495.58220026299</v>
      </c>
      <c r="BJ566" s="33">
        <v>200748.59950000001</v>
      </c>
      <c r="BK566" s="33">
        <v>123437.17750000001</v>
      </c>
      <c r="BL566" s="33">
        <v>2796340.7752999999</v>
      </c>
      <c r="BM566" s="33">
        <f t="shared" si="61"/>
        <v>77311.422000000006</v>
      </c>
      <c r="BN566" s="9"/>
      <c r="BO566" s="9"/>
      <c r="BP566" s="9"/>
      <c r="BQ566" s="9"/>
      <c r="BR566" s="9"/>
      <c r="BS566" s="9"/>
      <c r="BT566" s="9"/>
      <c r="BU566" s="9"/>
      <c r="BV566" s="33">
        <f t="shared" si="62"/>
        <v>-201242.49319973681</v>
      </c>
      <c r="BW566" s="9"/>
      <c r="BX566" s="9"/>
      <c r="BY566" s="9"/>
      <c r="BZ566" s="9"/>
      <c r="CA566" s="21"/>
      <c r="CB566" s="21"/>
      <c r="CC566" s="21"/>
      <c r="CD566" s="22"/>
      <c r="CE566" s="9"/>
      <c r="CF566" s="9"/>
      <c r="CG566" s="9"/>
      <c r="CH566" s="9"/>
      <c r="CI566" s="9"/>
      <c r="CJ566" s="9"/>
      <c r="CK566" s="9"/>
      <c r="CL566" s="9"/>
      <c r="CM566" s="10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D566" s="3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</row>
    <row r="567" spans="1:156">
      <c r="A567" s="8">
        <v>562</v>
      </c>
      <c r="B567" s="21">
        <v>2013</v>
      </c>
      <c r="C567" s="21">
        <v>1973</v>
      </c>
      <c r="D567" s="22">
        <v>98.382095480000004</v>
      </c>
      <c r="E567" s="9">
        <v>-142266.38759999999</v>
      </c>
      <c r="F567" s="9">
        <v>1906001.0548</v>
      </c>
      <c r="G567" s="9">
        <v>101672.62639999999</v>
      </c>
      <c r="H567" s="9">
        <v>415295.65789999999</v>
      </c>
      <c r="I567" s="9">
        <v>87894.598100000003</v>
      </c>
      <c r="J567" s="9">
        <v>50802.1826</v>
      </c>
      <c r="K567" s="9">
        <v>20928.333299999998</v>
      </c>
      <c r="L567" s="9">
        <v>2683004.1740999999</v>
      </c>
      <c r="M567" s="9">
        <f t="shared" si="56"/>
        <v>29873.849300000002</v>
      </c>
      <c r="N567" s="26"/>
      <c r="O567" s="26"/>
      <c r="P567" s="26"/>
      <c r="Q567" s="26"/>
      <c r="R567" s="26"/>
      <c r="S567" s="26"/>
      <c r="T567" s="26"/>
      <c r="U567" s="26"/>
      <c r="V567" s="33">
        <f t="shared" si="57"/>
        <v>-142266.38759999999</v>
      </c>
      <c r="W567" s="26"/>
      <c r="X567" s="26"/>
      <c r="Y567" s="26"/>
      <c r="Z567" s="26"/>
      <c r="AA567" s="26"/>
      <c r="AB567" s="38">
        <v>2014</v>
      </c>
      <c r="AC567" s="38">
        <v>1951</v>
      </c>
      <c r="AD567" s="39">
        <v>165.19841829999999</v>
      </c>
      <c r="AE567" s="33">
        <v>247117.41740000001</v>
      </c>
      <c r="AF567" s="33">
        <v>2015923.3337999999</v>
      </c>
      <c r="AG567" s="33">
        <v>106509.8227</v>
      </c>
      <c r="AH567" s="33">
        <v>192206.23730000001</v>
      </c>
      <c r="AI567" s="33">
        <v>73708.373300000007</v>
      </c>
      <c r="AJ567" s="33">
        <v>611644.26439999999</v>
      </c>
      <c r="AK567" s="33">
        <v>3530.6993000000002</v>
      </c>
      <c r="AL567" s="33">
        <v>2749343.9147999999</v>
      </c>
      <c r="AM567" s="33">
        <f t="shared" si="58"/>
        <v>608113.56510000001</v>
      </c>
      <c r="AN567" s="33"/>
      <c r="AO567" s="33"/>
      <c r="AP567" s="33"/>
      <c r="AQ567" s="33"/>
      <c r="AR567" s="33"/>
      <c r="AS567" s="33"/>
      <c r="AT567" s="33"/>
      <c r="AU567" s="33"/>
      <c r="AV567" s="33">
        <f t="shared" si="59"/>
        <v>247117.41740000001</v>
      </c>
      <c r="AW567" s="33"/>
      <c r="AX567" s="33"/>
      <c r="AY567" s="33"/>
      <c r="AZ567" s="33"/>
      <c r="BA567" s="38">
        <v>562</v>
      </c>
      <c r="BB567" s="38">
        <v>2015</v>
      </c>
      <c r="BC567" s="38">
        <v>1952</v>
      </c>
      <c r="BD567" s="39">
        <v>147.2903905</v>
      </c>
      <c r="BE567" s="33">
        <f t="shared" si="60"/>
        <v>177570.43321527028</v>
      </c>
      <c r="BF567" s="33">
        <v>2096093.0671000001</v>
      </c>
      <c r="BG567" s="33">
        <v>106509.8227</v>
      </c>
      <c r="BH567" s="33">
        <v>186605.5123</v>
      </c>
      <c r="BI567" s="33">
        <v>74006.341115270203</v>
      </c>
      <c r="BJ567" s="33">
        <v>523085.66739999998</v>
      </c>
      <c r="BK567" s="33">
        <v>10946.0594</v>
      </c>
      <c r="BL567" s="33">
        <v>2797783.9180000001</v>
      </c>
      <c r="BM567" s="33">
        <f t="shared" si="61"/>
        <v>512139.60799999995</v>
      </c>
      <c r="BN567" s="9"/>
      <c r="BO567" s="9"/>
      <c r="BP567" s="9"/>
      <c r="BQ567" s="9"/>
      <c r="BR567" s="9"/>
      <c r="BS567" s="9"/>
      <c r="BT567" s="9"/>
      <c r="BU567" s="9"/>
      <c r="BV567" s="33">
        <f t="shared" si="62"/>
        <v>177570.43321527028</v>
      </c>
      <c r="BW567" s="9"/>
      <c r="BX567" s="9"/>
      <c r="BY567" s="9"/>
      <c r="BZ567" s="9"/>
      <c r="CA567" s="21"/>
      <c r="CB567" s="21"/>
      <c r="CC567" s="21"/>
      <c r="CD567" s="22"/>
      <c r="CE567" s="9"/>
      <c r="CF567" s="9"/>
      <c r="CG567" s="9"/>
      <c r="CH567" s="9"/>
      <c r="CI567" s="9"/>
      <c r="CJ567" s="9"/>
      <c r="CK567" s="9"/>
      <c r="CL567" s="9"/>
      <c r="CM567" s="10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D567" s="3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</row>
    <row r="568" spans="1:156">
      <c r="A568" s="8">
        <v>563</v>
      </c>
      <c r="B568" s="21">
        <v>2013</v>
      </c>
      <c r="C568" s="21">
        <v>1973</v>
      </c>
      <c r="D568" s="22">
        <v>98.382095480000004</v>
      </c>
      <c r="E568" s="9">
        <v>-128700.00079999999</v>
      </c>
      <c r="F568" s="9">
        <v>1990672.0179000001</v>
      </c>
      <c r="G568" s="9">
        <v>101672.62639999999</v>
      </c>
      <c r="H568" s="9">
        <v>414978.67389999999</v>
      </c>
      <c r="I568" s="9">
        <v>89074.992800000007</v>
      </c>
      <c r="J568" s="9">
        <v>27541.551299999999</v>
      </c>
      <c r="K568" s="9">
        <v>72620.138900000005</v>
      </c>
      <c r="L568" s="9">
        <v>2680019.7242999999</v>
      </c>
      <c r="M568" s="9">
        <f t="shared" si="56"/>
        <v>-45078.587600000006</v>
      </c>
      <c r="N568" s="26"/>
      <c r="O568" s="26"/>
      <c r="P568" s="26"/>
      <c r="Q568" s="26"/>
      <c r="R568" s="26"/>
      <c r="S568" s="26"/>
      <c r="T568" s="26"/>
      <c r="U568" s="26"/>
      <c r="V568" s="33">
        <f t="shared" si="57"/>
        <v>-128700.00079999999</v>
      </c>
      <c r="W568" s="26"/>
      <c r="X568" s="26"/>
      <c r="Y568" s="26"/>
      <c r="Z568" s="26"/>
      <c r="AA568" s="26"/>
      <c r="AB568" s="38">
        <v>2014</v>
      </c>
      <c r="AC568" s="38">
        <v>1964</v>
      </c>
      <c r="AD568" s="39">
        <v>136.84781240000001</v>
      </c>
      <c r="AE568" s="33">
        <v>31757.918799999999</v>
      </c>
      <c r="AF568" s="33">
        <v>2095231.0608999999</v>
      </c>
      <c r="AG568" s="33">
        <v>106509.8227</v>
      </c>
      <c r="AH568" s="33">
        <v>188756.57560000001</v>
      </c>
      <c r="AI568" s="33">
        <v>86674.051099999997</v>
      </c>
      <c r="AJ568" s="33">
        <v>308879.69839999999</v>
      </c>
      <c r="AK568" s="33">
        <v>32245.036899999999</v>
      </c>
      <c r="AL568" s="33">
        <v>2722048.2529000002</v>
      </c>
      <c r="AM568" s="33">
        <f t="shared" si="58"/>
        <v>276634.66149999999</v>
      </c>
      <c r="AN568" s="33"/>
      <c r="AO568" s="33"/>
      <c r="AP568" s="33"/>
      <c r="AQ568" s="33"/>
      <c r="AR568" s="33"/>
      <c r="AS568" s="33"/>
      <c r="AT568" s="33"/>
      <c r="AU568" s="33"/>
      <c r="AV568" s="33">
        <f t="shared" si="59"/>
        <v>31757.918799999999</v>
      </c>
      <c r="AW568" s="33"/>
      <c r="AX568" s="33"/>
      <c r="AY568" s="33"/>
      <c r="AZ568" s="33"/>
      <c r="BA568" s="38">
        <v>563</v>
      </c>
      <c r="BB568" s="38">
        <v>2015</v>
      </c>
      <c r="BC568" s="38">
        <v>1965</v>
      </c>
      <c r="BD568" s="39">
        <v>166.12631579999999</v>
      </c>
      <c r="BE568" s="33">
        <f t="shared" si="60"/>
        <v>423259.91092276806</v>
      </c>
      <c r="BF568" s="33">
        <v>2126679.6038000002</v>
      </c>
      <c r="BG568" s="33">
        <v>106509.8227</v>
      </c>
      <c r="BH568" s="33">
        <v>186463.51610000001</v>
      </c>
      <c r="BI568" s="33">
        <v>74540.039022767305</v>
      </c>
      <c r="BJ568" s="33">
        <v>762119.12600000005</v>
      </c>
      <c r="BK568" s="33">
        <v>8551.2728000000006</v>
      </c>
      <c r="BL568" s="33">
        <v>2824500.9238999998</v>
      </c>
      <c r="BM568" s="33">
        <f t="shared" si="61"/>
        <v>753567.85320000001</v>
      </c>
      <c r="BN568" s="9"/>
      <c r="BO568" s="9"/>
      <c r="BP568" s="9"/>
      <c r="BQ568" s="9"/>
      <c r="BR568" s="9"/>
      <c r="BS568" s="9"/>
      <c r="BT568" s="9"/>
      <c r="BU568" s="9"/>
      <c r="BV568" s="33">
        <f t="shared" si="62"/>
        <v>423259.91092276806</v>
      </c>
      <c r="BW568" s="9"/>
      <c r="BX568" s="9"/>
      <c r="BY568" s="9"/>
      <c r="BZ568" s="9"/>
      <c r="CA568" s="21"/>
      <c r="CB568" s="21"/>
      <c r="CC568" s="21"/>
      <c r="CD568" s="22"/>
      <c r="CE568" s="9"/>
      <c r="CF568" s="9"/>
      <c r="CG568" s="9"/>
      <c r="CH568" s="9"/>
      <c r="CI568" s="9"/>
      <c r="CJ568" s="9"/>
      <c r="CK568" s="9"/>
      <c r="CL568" s="9"/>
      <c r="CM568" s="10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D568" s="3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</row>
    <row r="569" spans="1:156">
      <c r="A569" s="8">
        <v>564</v>
      </c>
      <c r="B569" s="21">
        <v>2013</v>
      </c>
      <c r="C569" s="21">
        <v>1990</v>
      </c>
      <c r="D569" s="22">
        <v>135.3888048</v>
      </c>
      <c r="E569" s="9">
        <v>21582.058199999999</v>
      </c>
      <c r="F569" s="9">
        <v>1954373.0952999999</v>
      </c>
      <c r="G569" s="9">
        <v>101672.62639999999</v>
      </c>
      <c r="H569" s="9">
        <v>415698.02419999999</v>
      </c>
      <c r="I569" s="9">
        <v>86396.254100000006</v>
      </c>
      <c r="J569" s="9">
        <v>162289.7708</v>
      </c>
      <c r="K569" s="9">
        <v>2644.5488</v>
      </c>
      <c r="L569" s="9">
        <v>2696203.1638000002</v>
      </c>
      <c r="M569" s="9">
        <f t="shared" si="56"/>
        <v>159645.22200000001</v>
      </c>
      <c r="N569" s="26"/>
      <c r="O569" s="26"/>
      <c r="P569" s="26"/>
      <c r="Q569" s="26"/>
      <c r="R569" s="26"/>
      <c r="S569" s="26"/>
      <c r="T569" s="26"/>
      <c r="U569" s="26"/>
      <c r="V569" s="33">
        <f t="shared" si="57"/>
        <v>21582.058199999999</v>
      </c>
      <c r="W569" s="26"/>
      <c r="X569" s="26"/>
      <c r="Y569" s="26"/>
      <c r="Z569" s="26"/>
      <c r="AA569" s="26"/>
      <c r="AB569" s="38">
        <v>2014</v>
      </c>
      <c r="AC569" s="38">
        <v>1965</v>
      </c>
      <c r="AD569" s="39">
        <v>166.12631579999999</v>
      </c>
      <c r="AE569" s="33">
        <v>174477.0306</v>
      </c>
      <c r="AF569" s="33">
        <v>2065280.0278</v>
      </c>
      <c r="AG569" s="33">
        <v>106509.8227</v>
      </c>
      <c r="AH569" s="33">
        <v>192136.85889999999</v>
      </c>
      <c r="AI569" s="33">
        <v>73969.134399999995</v>
      </c>
      <c r="AJ569" s="33">
        <v>487717.26740000001</v>
      </c>
      <c r="AK569" s="33">
        <v>10237.1049</v>
      </c>
      <c r="AL569" s="33">
        <v>2740898.9756999998</v>
      </c>
      <c r="AM569" s="33">
        <f t="shared" si="58"/>
        <v>477480.16250000003</v>
      </c>
      <c r="AN569" s="33"/>
      <c r="AO569" s="33"/>
      <c r="AP569" s="33"/>
      <c r="AQ569" s="33"/>
      <c r="AR569" s="33"/>
      <c r="AS569" s="33"/>
      <c r="AT569" s="33"/>
      <c r="AU569" s="33"/>
      <c r="AV569" s="33">
        <f t="shared" si="59"/>
        <v>174477.0306</v>
      </c>
      <c r="AW569" s="33"/>
      <c r="AX569" s="33"/>
      <c r="AY569" s="33"/>
      <c r="AZ569" s="33"/>
      <c r="BA569" s="38">
        <v>564</v>
      </c>
      <c r="BB569" s="38">
        <v>2015</v>
      </c>
      <c r="BC569" s="38">
        <v>1966</v>
      </c>
      <c r="BD569" s="39">
        <v>120.1563148</v>
      </c>
      <c r="BE569" s="33">
        <f t="shared" si="60"/>
        <v>-26818.811656983104</v>
      </c>
      <c r="BF569" s="33">
        <v>2158708.7519</v>
      </c>
      <c r="BG569" s="33">
        <v>106509.8227</v>
      </c>
      <c r="BH569" s="33">
        <v>185117.2126</v>
      </c>
      <c r="BI569" s="33">
        <v>79600.169143017003</v>
      </c>
      <c r="BJ569" s="33">
        <v>241360.56140000001</v>
      </c>
      <c r="BK569" s="33">
        <v>24103.839100000001</v>
      </c>
      <c r="BL569" s="33">
        <v>2774011.4903000002</v>
      </c>
      <c r="BM569" s="33">
        <f t="shared" si="61"/>
        <v>217256.72229999999</v>
      </c>
      <c r="BN569" s="9"/>
      <c r="BO569" s="9"/>
      <c r="BP569" s="9"/>
      <c r="BQ569" s="9"/>
      <c r="BR569" s="9"/>
      <c r="BS569" s="9"/>
      <c r="BT569" s="9"/>
      <c r="BU569" s="9"/>
      <c r="BV569" s="33">
        <f t="shared" si="62"/>
        <v>-26818.811656983104</v>
      </c>
      <c r="BW569" s="9"/>
      <c r="BX569" s="9"/>
      <c r="BY569" s="9"/>
      <c r="BZ569" s="9"/>
      <c r="CA569" s="21"/>
      <c r="CB569" s="21"/>
      <c r="CC569" s="21"/>
      <c r="CD569" s="22"/>
      <c r="CE569" s="9"/>
      <c r="CF569" s="9"/>
      <c r="CG569" s="9"/>
      <c r="CH569" s="9"/>
      <c r="CI569" s="9"/>
      <c r="CJ569" s="9"/>
      <c r="CK569" s="9"/>
      <c r="CL569" s="9"/>
      <c r="CM569" s="10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D569" s="3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</row>
    <row r="570" spans="1:156">
      <c r="A570" s="8">
        <v>565</v>
      </c>
      <c r="B570" s="21">
        <v>2013</v>
      </c>
      <c r="C570" s="21">
        <v>1994</v>
      </c>
      <c r="D570" s="22">
        <v>97.75743104</v>
      </c>
      <c r="E570" s="9">
        <v>-88072.135299999994</v>
      </c>
      <c r="F570" s="9">
        <v>1934349.4898000001</v>
      </c>
      <c r="G570" s="9">
        <v>101672.62639999999</v>
      </c>
      <c r="H570" s="9">
        <v>415223.88640000002</v>
      </c>
      <c r="I570" s="9">
        <v>88161.862800000003</v>
      </c>
      <c r="J570" s="9">
        <v>75212.556599999996</v>
      </c>
      <c r="K570" s="9">
        <v>13782.3073</v>
      </c>
      <c r="L570" s="9">
        <v>2688910.25</v>
      </c>
      <c r="M570" s="9">
        <f t="shared" si="56"/>
        <v>61430.249299999996</v>
      </c>
      <c r="N570" s="26"/>
      <c r="O570" s="26"/>
      <c r="P570" s="26"/>
      <c r="Q570" s="26"/>
      <c r="R570" s="26"/>
      <c r="S570" s="26"/>
      <c r="T570" s="26"/>
      <c r="U570" s="26"/>
      <c r="V570" s="33">
        <f t="shared" si="57"/>
        <v>-88072.135299999994</v>
      </c>
      <c r="W570" s="26"/>
      <c r="X570" s="26"/>
      <c r="Y570" s="26"/>
      <c r="Z570" s="26"/>
      <c r="AA570" s="26"/>
      <c r="AB570" s="38">
        <v>2014</v>
      </c>
      <c r="AC570" s="38">
        <v>1935</v>
      </c>
      <c r="AD570" s="39">
        <v>122.9110288</v>
      </c>
      <c r="AE570" s="33">
        <v>-40372.9516</v>
      </c>
      <c r="AF570" s="33">
        <v>2040899.8781000001</v>
      </c>
      <c r="AG570" s="33">
        <v>106509.8227</v>
      </c>
      <c r="AH570" s="33">
        <v>186932.72070000001</v>
      </c>
      <c r="AI570" s="33">
        <v>93529.075500000006</v>
      </c>
      <c r="AJ570" s="33">
        <v>261698.67060000001</v>
      </c>
      <c r="AK570" s="33">
        <v>19654.071800000002</v>
      </c>
      <c r="AL570" s="33">
        <v>2710289.0473000002</v>
      </c>
      <c r="AM570" s="33">
        <f t="shared" si="58"/>
        <v>242044.59880000001</v>
      </c>
      <c r="AN570" s="33"/>
      <c r="AO570" s="33"/>
      <c r="AP570" s="33"/>
      <c r="AQ570" s="33"/>
      <c r="AR570" s="33"/>
      <c r="AS570" s="33"/>
      <c r="AT570" s="33"/>
      <c r="AU570" s="33"/>
      <c r="AV570" s="33">
        <f t="shared" si="59"/>
        <v>-40372.9516</v>
      </c>
      <c r="AW570" s="33"/>
      <c r="AX570" s="33"/>
      <c r="AY570" s="33"/>
      <c r="AZ570" s="33"/>
      <c r="BA570" s="38">
        <v>565</v>
      </c>
      <c r="BB570" s="38">
        <v>2015</v>
      </c>
      <c r="BC570" s="38">
        <v>1936</v>
      </c>
      <c r="BD570" s="39">
        <v>113.9190562</v>
      </c>
      <c r="BE570" s="33">
        <f t="shared" si="60"/>
        <v>-220253.8036818495</v>
      </c>
      <c r="BF570" s="33">
        <v>2095254.6788999999</v>
      </c>
      <c r="BG570" s="33">
        <v>106509.8227</v>
      </c>
      <c r="BH570" s="33">
        <v>170833.3664</v>
      </c>
      <c r="BI570" s="33">
        <v>133286.51961814999</v>
      </c>
      <c r="BJ570" s="33">
        <v>182609.33790000001</v>
      </c>
      <c r="BK570" s="33">
        <v>119181.84269999999</v>
      </c>
      <c r="BL570" s="33">
        <v>2789565.6864999998</v>
      </c>
      <c r="BM570" s="33">
        <f t="shared" si="61"/>
        <v>63427.495200000019</v>
      </c>
      <c r="BN570" s="9"/>
      <c r="BO570" s="9"/>
      <c r="BP570" s="9"/>
      <c r="BQ570" s="9"/>
      <c r="BR570" s="9"/>
      <c r="BS570" s="9"/>
      <c r="BT570" s="9"/>
      <c r="BU570" s="9"/>
      <c r="BV570" s="33">
        <f t="shared" si="62"/>
        <v>-220253.8036818495</v>
      </c>
      <c r="BW570" s="9"/>
      <c r="BX570" s="9"/>
      <c r="BY570" s="9"/>
      <c r="BZ570" s="9"/>
      <c r="CA570" s="21"/>
      <c r="CB570" s="21"/>
      <c r="CC570" s="21"/>
      <c r="CD570" s="22"/>
      <c r="CE570" s="9"/>
      <c r="CF570" s="9"/>
      <c r="CG570" s="9"/>
      <c r="CH570" s="9"/>
      <c r="CI570" s="9"/>
      <c r="CJ570" s="9"/>
      <c r="CK570" s="9"/>
      <c r="CL570" s="9"/>
      <c r="CM570" s="10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D570" s="3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</row>
    <row r="571" spans="1:156">
      <c r="A571" s="8">
        <v>566</v>
      </c>
      <c r="B571" s="21">
        <v>2013</v>
      </c>
      <c r="C571" s="21">
        <v>1954</v>
      </c>
      <c r="D571" s="22">
        <v>155.51180840000001</v>
      </c>
      <c r="E571" s="9">
        <v>-103455.0113</v>
      </c>
      <c r="F571" s="9">
        <v>1888358.9935000001</v>
      </c>
      <c r="G571" s="9">
        <v>101672.62639999999</v>
      </c>
      <c r="H571" s="9">
        <v>416525.77220000001</v>
      </c>
      <c r="I571" s="9">
        <v>83313.860799999995</v>
      </c>
      <c r="J571" s="9">
        <v>92272.012600000002</v>
      </c>
      <c r="K571" s="9">
        <v>0</v>
      </c>
      <c r="L571" s="9">
        <v>2685598.2768000001</v>
      </c>
      <c r="M571" s="9">
        <f t="shared" si="56"/>
        <v>92272.012600000002</v>
      </c>
      <c r="N571" s="26"/>
      <c r="O571" s="26"/>
      <c r="P571" s="26"/>
      <c r="Q571" s="26"/>
      <c r="R571" s="26"/>
      <c r="S571" s="26"/>
      <c r="T571" s="26"/>
      <c r="U571" s="26"/>
      <c r="V571" s="33">
        <f t="shared" si="57"/>
        <v>-103455.0113</v>
      </c>
      <c r="W571" s="26"/>
      <c r="X571" s="26"/>
      <c r="Y571" s="26"/>
      <c r="Z571" s="26"/>
      <c r="AA571" s="26"/>
      <c r="AB571" s="38">
        <v>2014</v>
      </c>
      <c r="AC571" s="38">
        <v>1943</v>
      </c>
      <c r="AD571" s="39">
        <v>149.93026549999999</v>
      </c>
      <c r="AE571" s="33">
        <v>10227.053099999999</v>
      </c>
      <c r="AF571" s="33">
        <v>2037385.0279000001</v>
      </c>
      <c r="AG571" s="33">
        <v>106509.8227</v>
      </c>
      <c r="AH571" s="33">
        <v>187710.43599999999</v>
      </c>
      <c r="AI571" s="33">
        <v>90606.004499999995</v>
      </c>
      <c r="AJ571" s="33">
        <v>327500.04920000001</v>
      </c>
      <c r="AK571" s="33">
        <v>16774.821599999999</v>
      </c>
      <c r="AL571" s="33">
        <v>2722709.4656000002</v>
      </c>
      <c r="AM571" s="33">
        <f t="shared" si="58"/>
        <v>310725.22759999998</v>
      </c>
      <c r="AN571" s="33"/>
      <c r="AO571" s="33"/>
      <c r="AP571" s="33"/>
      <c r="AQ571" s="33"/>
      <c r="AR571" s="33"/>
      <c r="AS571" s="33"/>
      <c r="AT571" s="33"/>
      <c r="AU571" s="33"/>
      <c r="AV571" s="33">
        <f t="shared" si="59"/>
        <v>10227.053099999999</v>
      </c>
      <c r="AW571" s="33"/>
      <c r="AX571" s="33"/>
      <c r="AY571" s="33"/>
      <c r="AZ571" s="33"/>
      <c r="BA571" s="38">
        <v>566</v>
      </c>
      <c r="BB571" s="38">
        <v>2015</v>
      </c>
      <c r="BC571" s="38">
        <v>1944</v>
      </c>
      <c r="BD571" s="39">
        <v>86.51293957</v>
      </c>
      <c r="BE571" s="33">
        <f t="shared" si="60"/>
        <v>-328935.40142149478</v>
      </c>
      <c r="BF571" s="33">
        <v>2120045.0452999999</v>
      </c>
      <c r="BG571" s="33">
        <v>106509.8227</v>
      </c>
      <c r="BH571" s="33">
        <v>167675.74470000001</v>
      </c>
      <c r="BI571" s="33">
        <v>145154.554378506</v>
      </c>
      <c r="BJ571" s="33">
        <v>55814.786800000002</v>
      </c>
      <c r="BK571" s="33">
        <v>142696.27100000001</v>
      </c>
      <c r="BL571" s="33">
        <v>2781439.0843000002</v>
      </c>
      <c r="BM571" s="33">
        <f t="shared" si="61"/>
        <v>-86881.484200000006</v>
      </c>
      <c r="BN571" s="9"/>
      <c r="BO571" s="9"/>
      <c r="BP571" s="9"/>
      <c r="BQ571" s="9"/>
      <c r="BR571" s="9"/>
      <c r="BS571" s="9"/>
      <c r="BT571" s="9"/>
      <c r="BU571" s="9"/>
      <c r="BV571" s="33">
        <f t="shared" si="62"/>
        <v>-328935.40142149478</v>
      </c>
      <c r="BW571" s="9"/>
      <c r="BX571" s="9"/>
      <c r="BY571" s="9"/>
      <c r="BZ571" s="9"/>
      <c r="CA571" s="21"/>
      <c r="CB571" s="21"/>
      <c r="CC571" s="21"/>
      <c r="CD571" s="22"/>
      <c r="CE571" s="9"/>
      <c r="CF571" s="9"/>
      <c r="CG571" s="9"/>
      <c r="CH571" s="9"/>
      <c r="CI571" s="9"/>
      <c r="CJ571" s="9"/>
      <c r="CK571" s="9"/>
      <c r="CL571" s="9"/>
      <c r="CM571" s="10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D571" s="3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</row>
    <row r="572" spans="1:156">
      <c r="A572" s="8">
        <v>567</v>
      </c>
      <c r="B572" s="21">
        <v>2013</v>
      </c>
      <c r="C572" s="21">
        <v>1978</v>
      </c>
      <c r="D572" s="22">
        <v>138.30665930000001</v>
      </c>
      <c r="E572" s="9">
        <v>54983.400999999998</v>
      </c>
      <c r="F572" s="9">
        <v>1988632.2815</v>
      </c>
      <c r="G572" s="9">
        <v>101672.62639999999</v>
      </c>
      <c r="H572" s="9">
        <v>416436.74859999999</v>
      </c>
      <c r="I572" s="9">
        <v>83645.369500000001</v>
      </c>
      <c r="J572" s="9">
        <v>151842.098</v>
      </c>
      <c r="K572" s="9">
        <v>0</v>
      </c>
      <c r="L572" s="9">
        <v>2687245.7230000002</v>
      </c>
      <c r="M572" s="9">
        <f t="shared" si="56"/>
        <v>151842.098</v>
      </c>
      <c r="N572" s="26"/>
      <c r="O572" s="26"/>
      <c r="P572" s="26"/>
      <c r="Q572" s="26"/>
      <c r="R572" s="26"/>
      <c r="S572" s="26"/>
      <c r="T572" s="26"/>
      <c r="U572" s="26"/>
      <c r="V572" s="33">
        <f t="shared" si="57"/>
        <v>54983.400999999998</v>
      </c>
      <c r="W572" s="26"/>
      <c r="X572" s="26"/>
      <c r="Y572" s="26"/>
      <c r="Z572" s="26"/>
      <c r="AA572" s="26"/>
      <c r="AB572" s="38">
        <v>2014</v>
      </c>
      <c r="AC572" s="38">
        <v>1998</v>
      </c>
      <c r="AD572" s="39">
        <v>141.2795888</v>
      </c>
      <c r="AE572" s="33">
        <v>187212.5165</v>
      </c>
      <c r="AF572" s="33">
        <v>2112567.3486000001</v>
      </c>
      <c r="AG572" s="33">
        <v>106509.8227</v>
      </c>
      <c r="AH572" s="33">
        <v>191523.4938</v>
      </c>
      <c r="AI572" s="33">
        <v>76274.489199999996</v>
      </c>
      <c r="AJ572" s="33">
        <v>440231.38540000003</v>
      </c>
      <c r="AK572" s="33">
        <v>15878.7089</v>
      </c>
      <c r="AL572" s="33">
        <v>2724015.3144</v>
      </c>
      <c r="AM572" s="33">
        <f t="shared" si="58"/>
        <v>424352.6765</v>
      </c>
      <c r="AN572" s="33"/>
      <c r="AO572" s="33"/>
      <c r="AP572" s="33"/>
      <c r="AQ572" s="33"/>
      <c r="AR572" s="33"/>
      <c r="AS572" s="33"/>
      <c r="AT572" s="33"/>
      <c r="AU572" s="33"/>
      <c r="AV572" s="33">
        <f t="shared" si="59"/>
        <v>187212.5165</v>
      </c>
      <c r="AW572" s="33"/>
      <c r="AX572" s="33"/>
      <c r="AY572" s="33"/>
      <c r="AZ572" s="33"/>
      <c r="BA572" s="38">
        <v>567</v>
      </c>
      <c r="BB572" s="38">
        <v>2015</v>
      </c>
      <c r="BC572" s="38">
        <v>1999</v>
      </c>
      <c r="BD572" s="39">
        <v>160.9222432</v>
      </c>
      <c r="BE572" s="33">
        <f t="shared" si="60"/>
        <v>189536.58657032205</v>
      </c>
      <c r="BF572" s="33">
        <v>2161913.8161999998</v>
      </c>
      <c r="BG572" s="33">
        <v>106509.8227</v>
      </c>
      <c r="BH572" s="33">
        <v>185193.0098</v>
      </c>
      <c r="BI572" s="33">
        <v>79315.2826703225</v>
      </c>
      <c r="BJ572" s="33">
        <v>468872.69429999997</v>
      </c>
      <c r="BK572" s="33">
        <v>19644.9692</v>
      </c>
      <c r="BL572" s="33">
        <v>2792623.0699</v>
      </c>
      <c r="BM572" s="33">
        <f t="shared" si="61"/>
        <v>449227.72509999998</v>
      </c>
      <c r="BN572" s="9"/>
      <c r="BO572" s="9"/>
      <c r="BP572" s="9"/>
      <c r="BQ572" s="9"/>
      <c r="BR572" s="9"/>
      <c r="BS572" s="9"/>
      <c r="BT572" s="9"/>
      <c r="BU572" s="9"/>
      <c r="BV572" s="33">
        <f t="shared" si="62"/>
        <v>189536.58657032205</v>
      </c>
      <c r="BW572" s="9"/>
      <c r="BX572" s="9"/>
      <c r="BY572" s="9"/>
      <c r="BZ572" s="9"/>
      <c r="CA572" s="21"/>
      <c r="CB572" s="21"/>
      <c r="CC572" s="21"/>
      <c r="CD572" s="22"/>
      <c r="CE572" s="9"/>
      <c r="CF572" s="9"/>
      <c r="CG572" s="9"/>
      <c r="CH572" s="9"/>
      <c r="CI572" s="9"/>
      <c r="CJ572" s="9"/>
      <c r="CK572" s="9"/>
      <c r="CL572" s="9"/>
      <c r="CM572" s="10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D572" s="3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</row>
    <row r="573" spans="1:156">
      <c r="A573" s="8">
        <v>568</v>
      </c>
      <c r="B573" s="21">
        <v>2013</v>
      </c>
      <c r="C573" s="21">
        <v>1980</v>
      </c>
      <c r="D573" s="22">
        <v>121.8353111</v>
      </c>
      <c r="E573" s="9">
        <v>-52523.031799999997</v>
      </c>
      <c r="F573" s="9">
        <v>1955011.2228000001</v>
      </c>
      <c r="G573" s="9">
        <v>101672.62639999999</v>
      </c>
      <c r="H573" s="9">
        <v>415733.98959999997</v>
      </c>
      <c r="I573" s="9">
        <v>86262.325100000002</v>
      </c>
      <c r="J573" s="9">
        <v>86978.750799999994</v>
      </c>
      <c r="K573" s="9">
        <v>4965.6796999999997</v>
      </c>
      <c r="L573" s="9">
        <v>2693216.2667999999</v>
      </c>
      <c r="M573" s="9">
        <f t="shared" si="56"/>
        <v>82013.071100000001</v>
      </c>
      <c r="N573" s="26"/>
      <c r="O573" s="26"/>
      <c r="P573" s="26"/>
      <c r="Q573" s="26"/>
      <c r="R573" s="26"/>
      <c r="S573" s="26"/>
      <c r="T573" s="26"/>
      <c r="U573" s="26"/>
      <c r="V573" s="33">
        <f t="shared" si="57"/>
        <v>-52523.031799999997</v>
      </c>
      <c r="W573" s="26"/>
      <c r="X573" s="26"/>
      <c r="Y573" s="26"/>
      <c r="Z573" s="26"/>
      <c r="AA573" s="26"/>
      <c r="AB573" s="38">
        <v>2014</v>
      </c>
      <c r="AC573" s="38">
        <v>1957</v>
      </c>
      <c r="AD573" s="39">
        <v>143.02299429999999</v>
      </c>
      <c r="AE573" s="33">
        <v>38606.141199999998</v>
      </c>
      <c r="AF573" s="33">
        <v>2052418.7494999999</v>
      </c>
      <c r="AG573" s="33">
        <v>106509.8227</v>
      </c>
      <c r="AH573" s="33">
        <v>188820.50700000001</v>
      </c>
      <c r="AI573" s="33">
        <v>86433.762499999997</v>
      </c>
      <c r="AJ573" s="33">
        <v>346918.70280000003</v>
      </c>
      <c r="AK573" s="33">
        <v>17029.683700000001</v>
      </c>
      <c r="AL573" s="33">
        <v>2725465.7196</v>
      </c>
      <c r="AM573" s="33">
        <f t="shared" si="58"/>
        <v>329889.01910000003</v>
      </c>
      <c r="AN573" s="33"/>
      <c r="AO573" s="33"/>
      <c r="AP573" s="33"/>
      <c r="AQ573" s="33"/>
      <c r="AR573" s="33"/>
      <c r="AS573" s="33"/>
      <c r="AT573" s="33"/>
      <c r="AU573" s="33"/>
      <c r="AV573" s="33">
        <f t="shared" si="59"/>
        <v>38606.141199999998</v>
      </c>
      <c r="AW573" s="33"/>
      <c r="AX573" s="33"/>
      <c r="AY573" s="33"/>
      <c r="AZ573" s="33"/>
      <c r="BA573" s="38">
        <v>568</v>
      </c>
      <c r="BB573" s="38">
        <v>2015</v>
      </c>
      <c r="BC573" s="38">
        <v>1958</v>
      </c>
      <c r="BD573" s="39">
        <v>135.44914199999999</v>
      </c>
      <c r="BE573" s="33">
        <f t="shared" si="60"/>
        <v>8494.6233186176978</v>
      </c>
      <c r="BF573" s="33">
        <v>2080587.4868000001</v>
      </c>
      <c r="BG573" s="33">
        <v>106509.8227</v>
      </c>
      <c r="BH573" s="33">
        <v>183066.6911</v>
      </c>
      <c r="BI573" s="33">
        <v>87307.128018617805</v>
      </c>
      <c r="BJ573" s="33">
        <v>371987.76669999998</v>
      </c>
      <c r="BK573" s="33">
        <v>21256.532999999999</v>
      </c>
      <c r="BL573" s="33">
        <v>2799707.7390000001</v>
      </c>
      <c r="BM573" s="33">
        <f t="shared" si="61"/>
        <v>350731.23369999998</v>
      </c>
      <c r="BN573" s="9"/>
      <c r="BO573" s="9"/>
      <c r="BP573" s="9"/>
      <c r="BQ573" s="9"/>
      <c r="BR573" s="9"/>
      <c r="BS573" s="9"/>
      <c r="BT573" s="9"/>
      <c r="BU573" s="9"/>
      <c r="BV573" s="33">
        <f t="shared" si="62"/>
        <v>8494.6233186176978</v>
      </c>
      <c r="BW573" s="9"/>
      <c r="BX573" s="9"/>
      <c r="BY573" s="9"/>
      <c r="BZ573" s="9"/>
      <c r="CA573" s="21"/>
      <c r="CB573" s="21"/>
      <c r="CC573" s="21"/>
      <c r="CD573" s="22"/>
      <c r="CE573" s="9"/>
      <c r="CF573" s="9"/>
      <c r="CG573" s="9"/>
      <c r="CH573" s="9"/>
      <c r="CI573" s="9"/>
      <c r="CJ573" s="9"/>
      <c r="CK573" s="9"/>
      <c r="CL573" s="9"/>
      <c r="CM573" s="10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D573" s="3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</row>
    <row r="574" spans="1:156">
      <c r="A574" s="8">
        <v>569</v>
      </c>
      <c r="B574" s="21">
        <v>2013</v>
      </c>
      <c r="C574" s="21">
        <v>1983</v>
      </c>
      <c r="D574" s="22">
        <v>158.51116959999999</v>
      </c>
      <c r="E574" s="9">
        <v>1019.6987</v>
      </c>
      <c r="F574" s="9">
        <v>1945088.8751999999</v>
      </c>
      <c r="G574" s="9">
        <v>101672.62639999999</v>
      </c>
      <c r="H574" s="9">
        <v>415757.1373</v>
      </c>
      <c r="I574" s="9">
        <v>86176.126999999993</v>
      </c>
      <c r="J574" s="9">
        <v>141674.42240000001</v>
      </c>
      <c r="K574" s="9">
        <v>1450.9757999999999</v>
      </c>
      <c r="L574" s="9">
        <v>2687898.5137999998</v>
      </c>
      <c r="M574" s="9">
        <f t="shared" si="56"/>
        <v>140223.44660000002</v>
      </c>
      <c r="N574" s="26"/>
      <c r="O574" s="26"/>
      <c r="P574" s="26"/>
      <c r="Q574" s="26"/>
      <c r="R574" s="26"/>
      <c r="S574" s="26"/>
      <c r="T574" s="26"/>
      <c r="U574" s="26"/>
      <c r="V574" s="33">
        <f t="shared" si="57"/>
        <v>1019.6987</v>
      </c>
      <c r="W574" s="26"/>
      <c r="X574" s="26"/>
      <c r="Y574" s="26"/>
      <c r="Z574" s="26"/>
      <c r="AA574" s="26"/>
      <c r="AB574" s="38">
        <v>2014</v>
      </c>
      <c r="AC574" s="38">
        <v>1975</v>
      </c>
      <c r="AD574" s="39">
        <v>140.76798020000001</v>
      </c>
      <c r="AE574" s="33">
        <v>74003.613800000006</v>
      </c>
      <c r="AF574" s="33">
        <v>2101709.8547999999</v>
      </c>
      <c r="AG574" s="33">
        <v>106509.8227</v>
      </c>
      <c r="AH574" s="33">
        <v>189721.86129999999</v>
      </c>
      <c r="AI574" s="33">
        <v>83045.990000000005</v>
      </c>
      <c r="AJ574" s="33">
        <v>334375.39769999997</v>
      </c>
      <c r="AK574" s="33">
        <v>15824.6397</v>
      </c>
      <c r="AL574" s="33">
        <v>2725534.6730999998</v>
      </c>
      <c r="AM574" s="33">
        <f t="shared" si="58"/>
        <v>318550.75799999997</v>
      </c>
      <c r="AN574" s="33"/>
      <c r="AO574" s="33"/>
      <c r="AP574" s="33"/>
      <c r="AQ574" s="33"/>
      <c r="AR574" s="33"/>
      <c r="AS574" s="33"/>
      <c r="AT574" s="33"/>
      <c r="AU574" s="33"/>
      <c r="AV574" s="33">
        <f t="shared" si="59"/>
        <v>74003.613800000006</v>
      </c>
      <c r="AW574" s="33"/>
      <c r="AX574" s="33"/>
      <c r="AY574" s="33"/>
      <c r="AZ574" s="33"/>
      <c r="BA574" s="38">
        <v>569</v>
      </c>
      <c r="BB574" s="38">
        <v>2015</v>
      </c>
      <c r="BC574" s="38">
        <v>1976</v>
      </c>
      <c r="BD574" s="39">
        <v>172.14116780000001</v>
      </c>
      <c r="BE574" s="33">
        <f t="shared" si="60"/>
        <v>380009.35841337312</v>
      </c>
      <c r="BF574" s="33">
        <v>2149262.4116000002</v>
      </c>
      <c r="BG574" s="33">
        <v>106509.8227</v>
      </c>
      <c r="BH574" s="33">
        <v>188249.476</v>
      </c>
      <c r="BI574" s="33">
        <v>67827.444313373606</v>
      </c>
      <c r="BJ574" s="33">
        <v>672523.73659999995</v>
      </c>
      <c r="BK574" s="33">
        <v>0</v>
      </c>
      <c r="BL574" s="33">
        <v>2804363.5328000002</v>
      </c>
      <c r="BM574" s="33">
        <f t="shared" si="61"/>
        <v>672523.73659999995</v>
      </c>
      <c r="BN574" s="9"/>
      <c r="BO574" s="9"/>
      <c r="BP574" s="9"/>
      <c r="BQ574" s="9"/>
      <c r="BR574" s="9"/>
      <c r="BS574" s="9"/>
      <c r="BT574" s="9"/>
      <c r="BU574" s="9"/>
      <c r="BV574" s="33">
        <f t="shared" si="62"/>
        <v>380009.35841337312</v>
      </c>
      <c r="BW574" s="9"/>
      <c r="BX574" s="9"/>
      <c r="BY574" s="9"/>
      <c r="BZ574" s="9"/>
      <c r="CA574" s="21"/>
      <c r="CB574" s="21"/>
      <c r="CC574" s="21"/>
      <c r="CD574" s="22"/>
      <c r="CE574" s="9"/>
      <c r="CF574" s="9"/>
      <c r="CG574" s="9"/>
      <c r="CH574" s="9"/>
      <c r="CI574" s="9"/>
      <c r="CJ574" s="9"/>
      <c r="CK574" s="9"/>
      <c r="CL574" s="9"/>
      <c r="CM574" s="10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D574" s="3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</row>
    <row r="575" spans="1:156">
      <c r="A575" s="8">
        <v>570</v>
      </c>
      <c r="B575" s="21">
        <v>2013</v>
      </c>
      <c r="C575" s="21">
        <v>1993</v>
      </c>
      <c r="D575" s="22">
        <v>116.7870363</v>
      </c>
      <c r="E575" s="9">
        <v>-1107.1356000000001</v>
      </c>
      <c r="F575" s="9">
        <v>1942353.9964000001</v>
      </c>
      <c r="G575" s="9">
        <v>101672.62639999999</v>
      </c>
      <c r="H575" s="9">
        <v>415475.07699999999</v>
      </c>
      <c r="I575" s="9">
        <v>87226.471699999995</v>
      </c>
      <c r="J575" s="9">
        <v>151287.69190000001</v>
      </c>
      <c r="K575" s="9">
        <v>3331.5396000000001</v>
      </c>
      <c r="L575" s="9">
        <v>2695791.4594000001</v>
      </c>
      <c r="M575" s="9">
        <f t="shared" si="56"/>
        <v>147956.15230000002</v>
      </c>
      <c r="N575" s="26"/>
      <c r="O575" s="26"/>
      <c r="P575" s="26"/>
      <c r="Q575" s="26"/>
      <c r="R575" s="26"/>
      <c r="S575" s="26"/>
      <c r="T575" s="26"/>
      <c r="U575" s="26"/>
      <c r="V575" s="33">
        <f t="shared" si="57"/>
        <v>-1107.1356000000001</v>
      </c>
      <c r="W575" s="26"/>
      <c r="X575" s="26"/>
      <c r="Y575" s="26"/>
      <c r="Z575" s="26"/>
      <c r="AA575" s="26"/>
      <c r="AB575" s="38">
        <v>2014</v>
      </c>
      <c r="AC575" s="38">
        <v>1972</v>
      </c>
      <c r="AD575" s="39">
        <v>186.30179999999999</v>
      </c>
      <c r="AE575" s="33">
        <v>179094.6311</v>
      </c>
      <c r="AF575" s="33">
        <v>2070852.4302999999</v>
      </c>
      <c r="AG575" s="33">
        <v>106509.8227</v>
      </c>
      <c r="AH575" s="33">
        <v>191738.9988</v>
      </c>
      <c r="AI575" s="33">
        <v>75464.506099999999</v>
      </c>
      <c r="AJ575" s="33">
        <v>475741.81640000001</v>
      </c>
      <c r="AK575" s="33">
        <v>652.49670000000003</v>
      </c>
      <c r="AL575" s="33">
        <v>2740560.4463999998</v>
      </c>
      <c r="AM575" s="33">
        <f t="shared" si="58"/>
        <v>475089.31969999999</v>
      </c>
      <c r="AN575" s="33"/>
      <c r="AO575" s="33"/>
      <c r="AP575" s="33"/>
      <c r="AQ575" s="33"/>
      <c r="AR575" s="33"/>
      <c r="AS575" s="33"/>
      <c r="AT575" s="33"/>
      <c r="AU575" s="33"/>
      <c r="AV575" s="33">
        <f t="shared" si="59"/>
        <v>179094.6311</v>
      </c>
      <c r="AW575" s="33"/>
      <c r="AX575" s="33"/>
      <c r="AY575" s="33"/>
      <c r="AZ575" s="33"/>
      <c r="BA575" s="38">
        <v>570</v>
      </c>
      <c r="BB575" s="38">
        <v>2015</v>
      </c>
      <c r="BC575" s="38">
        <v>1973</v>
      </c>
      <c r="BD575" s="39">
        <v>98.382095480000004</v>
      </c>
      <c r="BE575" s="33">
        <f t="shared" si="60"/>
        <v>-193687.98312486801</v>
      </c>
      <c r="BF575" s="33">
        <v>2112862.5696999999</v>
      </c>
      <c r="BG575" s="33">
        <v>106509.8227</v>
      </c>
      <c r="BH575" s="33">
        <v>182444.6012</v>
      </c>
      <c r="BI575" s="33">
        <v>89645.275375132202</v>
      </c>
      <c r="BJ575" s="33">
        <v>158047.03090000001</v>
      </c>
      <c r="BK575" s="33">
        <v>63772.365400000002</v>
      </c>
      <c r="BL575" s="33">
        <v>2779424.9175999998</v>
      </c>
      <c r="BM575" s="33">
        <f t="shared" si="61"/>
        <v>94274.665500000003</v>
      </c>
      <c r="BN575" s="9"/>
      <c r="BO575" s="9"/>
      <c r="BP575" s="9"/>
      <c r="BQ575" s="9"/>
      <c r="BR575" s="9"/>
      <c r="BS575" s="9"/>
      <c r="BT575" s="9"/>
      <c r="BU575" s="9"/>
      <c r="BV575" s="33">
        <f t="shared" si="62"/>
        <v>-193687.98312486801</v>
      </c>
      <c r="BW575" s="9"/>
      <c r="BX575" s="9"/>
      <c r="BY575" s="9"/>
      <c r="BZ575" s="9"/>
      <c r="CA575" s="21"/>
      <c r="CB575" s="21"/>
      <c r="CC575" s="21"/>
      <c r="CD575" s="22"/>
      <c r="CE575" s="9"/>
      <c r="CF575" s="9"/>
      <c r="CG575" s="9"/>
      <c r="CH575" s="9"/>
      <c r="CI575" s="9"/>
      <c r="CJ575" s="9"/>
      <c r="CK575" s="9"/>
      <c r="CL575" s="9"/>
      <c r="CM575" s="10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D575" s="3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</row>
    <row r="576" spans="1:156">
      <c r="A576" s="8">
        <v>571</v>
      </c>
      <c r="B576" s="21">
        <v>2013</v>
      </c>
      <c r="C576" s="21">
        <v>1995</v>
      </c>
      <c r="D576" s="22">
        <v>131.04328570000001</v>
      </c>
      <c r="E576" s="9">
        <v>20044.6093</v>
      </c>
      <c r="F576" s="9">
        <v>2011521.8121</v>
      </c>
      <c r="G576" s="9">
        <v>101672.62639999999</v>
      </c>
      <c r="H576" s="9">
        <v>415764.1017</v>
      </c>
      <c r="I576" s="9">
        <v>86150.192500000005</v>
      </c>
      <c r="J576" s="9">
        <v>101978.59849999999</v>
      </c>
      <c r="K576" s="9">
        <v>10227.218199999999</v>
      </c>
      <c r="L576" s="9">
        <v>2686815.5038000001</v>
      </c>
      <c r="M576" s="9">
        <f t="shared" si="56"/>
        <v>91751.38029999999</v>
      </c>
      <c r="N576" s="26"/>
      <c r="O576" s="26"/>
      <c r="P576" s="26"/>
      <c r="Q576" s="26"/>
      <c r="R576" s="26"/>
      <c r="S576" s="26"/>
      <c r="T576" s="26"/>
      <c r="U576" s="26"/>
      <c r="V576" s="33">
        <f t="shared" si="57"/>
        <v>20044.6093</v>
      </c>
      <c r="W576" s="26"/>
      <c r="X576" s="26"/>
      <c r="Y576" s="26"/>
      <c r="Z576" s="26"/>
      <c r="AA576" s="26"/>
      <c r="AB576" s="38">
        <v>2014</v>
      </c>
      <c r="AC576" s="38">
        <v>1940</v>
      </c>
      <c r="AD576" s="39">
        <v>109.1286128</v>
      </c>
      <c r="AE576" s="33">
        <v>-125865.6286</v>
      </c>
      <c r="AF576" s="33">
        <v>2069394.7626</v>
      </c>
      <c r="AG576" s="33">
        <v>106509.8227</v>
      </c>
      <c r="AH576" s="33">
        <v>185337.13399999999</v>
      </c>
      <c r="AI576" s="33">
        <v>99526.145600000003</v>
      </c>
      <c r="AJ576" s="33">
        <v>201691.5753</v>
      </c>
      <c r="AK576" s="33">
        <v>71072.866500000004</v>
      </c>
      <c r="AL576" s="33">
        <v>2717252.2022000002</v>
      </c>
      <c r="AM576" s="33">
        <f t="shared" si="58"/>
        <v>130618.70879999999</v>
      </c>
      <c r="AN576" s="33"/>
      <c r="AO576" s="33"/>
      <c r="AP576" s="33"/>
      <c r="AQ576" s="33"/>
      <c r="AR576" s="33"/>
      <c r="AS576" s="33"/>
      <c r="AT576" s="33"/>
      <c r="AU576" s="33"/>
      <c r="AV576" s="33">
        <f t="shared" si="59"/>
        <v>-125865.6286</v>
      </c>
      <c r="AW576" s="33"/>
      <c r="AX576" s="33"/>
      <c r="AY576" s="33"/>
      <c r="AZ576" s="33"/>
      <c r="BA576" s="38">
        <v>571</v>
      </c>
      <c r="BB576" s="38">
        <v>2015</v>
      </c>
      <c r="BC576" s="38">
        <v>1941</v>
      </c>
      <c r="BD576" s="39">
        <v>99.84141047</v>
      </c>
      <c r="BE576" s="33">
        <f t="shared" si="60"/>
        <v>-185705.97815136285</v>
      </c>
      <c r="BF576" s="33">
        <v>2046196.9839999999</v>
      </c>
      <c r="BG576" s="33">
        <v>106509.8227</v>
      </c>
      <c r="BH576" s="33">
        <v>173954.0937</v>
      </c>
      <c r="BI576" s="33">
        <v>121557.153348637</v>
      </c>
      <c r="BJ576" s="33">
        <v>221387.80319999999</v>
      </c>
      <c r="BK576" s="33">
        <v>58078.119899999998</v>
      </c>
      <c r="BL576" s="33">
        <v>2797233.7152</v>
      </c>
      <c r="BM576" s="33">
        <f t="shared" si="61"/>
        <v>163309.6833</v>
      </c>
      <c r="BN576" s="9"/>
      <c r="BO576" s="9"/>
      <c r="BP576" s="9"/>
      <c r="BQ576" s="9"/>
      <c r="BR576" s="9"/>
      <c r="BS576" s="9"/>
      <c r="BT576" s="9"/>
      <c r="BU576" s="9"/>
      <c r="BV576" s="33">
        <f t="shared" si="62"/>
        <v>-185705.97815136285</v>
      </c>
      <c r="BW576" s="9"/>
      <c r="BX576" s="9"/>
      <c r="BY576" s="9"/>
      <c r="BZ576" s="9"/>
      <c r="CA576" s="21"/>
      <c r="CB576" s="21"/>
      <c r="CC576" s="21"/>
      <c r="CD576" s="22"/>
      <c r="CE576" s="9"/>
      <c r="CF576" s="9"/>
      <c r="CG576" s="9"/>
      <c r="CH576" s="9"/>
      <c r="CI576" s="9"/>
      <c r="CJ576" s="9"/>
      <c r="CK576" s="9"/>
      <c r="CL576" s="9"/>
      <c r="CM576" s="10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D576" s="3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</row>
    <row r="577" spans="1:156">
      <c r="A577" s="8">
        <v>572</v>
      </c>
      <c r="B577" s="21">
        <v>2013</v>
      </c>
      <c r="C577" s="21">
        <v>1987</v>
      </c>
      <c r="D577" s="22">
        <v>105.1904648</v>
      </c>
      <c r="E577" s="9">
        <v>-22314.854800000001</v>
      </c>
      <c r="F577" s="9">
        <v>1960407.3444000001</v>
      </c>
      <c r="G577" s="9">
        <v>101672.62639999999</v>
      </c>
      <c r="H577" s="9">
        <v>415411.37819999998</v>
      </c>
      <c r="I577" s="9">
        <v>87463.675300000003</v>
      </c>
      <c r="J577" s="9">
        <v>117382.5932</v>
      </c>
      <c r="K577" s="9">
        <v>15942.127</v>
      </c>
      <c r="L577" s="9">
        <v>2688710.3451999999</v>
      </c>
      <c r="M577" s="9">
        <f t="shared" si="56"/>
        <v>101440.4662</v>
      </c>
      <c r="N577" s="26"/>
      <c r="O577" s="26"/>
      <c r="P577" s="26"/>
      <c r="Q577" s="26"/>
      <c r="R577" s="26"/>
      <c r="S577" s="26"/>
      <c r="T577" s="26"/>
      <c r="U577" s="26"/>
      <c r="V577" s="33">
        <f t="shared" si="57"/>
        <v>-22314.854800000001</v>
      </c>
      <c r="W577" s="26"/>
      <c r="X577" s="26"/>
      <c r="Y577" s="26"/>
      <c r="Z577" s="26"/>
      <c r="AA577" s="26"/>
      <c r="AB577" s="38">
        <v>2014</v>
      </c>
      <c r="AC577" s="38">
        <v>1951</v>
      </c>
      <c r="AD577" s="39">
        <v>165.19841829999999</v>
      </c>
      <c r="AE577" s="33">
        <v>420995.84460000001</v>
      </c>
      <c r="AF577" s="33">
        <v>2101564.2579000001</v>
      </c>
      <c r="AG577" s="33">
        <v>106509.8227</v>
      </c>
      <c r="AH577" s="33">
        <v>192206.3799</v>
      </c>
      <c r="AI577" s="33">
        <v>73707.837299999999</v>
      </c>
      <c r="AJ577" s="33">
        <v>689738.60510000004</v>
      </c>
      <c r="AK577" s="33">
        <v>4453.4760999999999</v>
      </c>
      <c r="AL577" s="33">
        <v>2738277.5822000001</v>
      </c>
      <c r="AM577" s="33">
        <f t="shared" si="58"/>
        <v>685285.12900000007</v>
      </c>
      <c r="AN577" s="33"/>
      <c r="AO577" s="33"/>
      <c r="AP577" s="33"/>
      <c r="AQ577" s="33"/>
      <c r="AR577" s="33"/>
      <c r="AS577" s="33"/>
      <c r="AT577" s="33"/>
      <c r="AU577" s="33"/>
      <c r="AV577" s="33">
        <f t="shared" si="59"/>
        <v>420995.84460000001</v>
      </c>
      <c r="AW577" s="33"/>
      <c r="AX577" s="33"/>
      <c r="AY577" s="33"/>
      <c r="AZ577" s="33"/>
      <c r="BA577" s="38">
        <v>572</v>
      </c>
      <c r="BB577" s="38">
        <v>2015</v>
      </c>
      <c r="BC577" s="38">
        <v>1952</v>
      </c>
      <c r="BD577" s="39">
        <v>147.2903905</v>
      </c>
      <c r="BE577" s="33">
        <f t="shared" si="60"/>
        <v>156190.22585698543</v>
      </c>
      <c r="BF577" s="33">
        <v>2139957.0745999999</v>
      </c>
      <c r="BG577" s="33">
        <v>106509.8227</v>
      </c>
      <c r="BH577" s="33">
        <v>186310.2291</v>
      </c>
      <c r="BI577" s="33">
        <v>75116.173556985901</v>
      </c>
      <c r="BJ577" s="33">
        <v>464782.46110000001</v>
      </c>
      <c r="BK577" s="33">
        <v>19010.047600000002</v>
      </c>
      <c r="BL577" s="33">
        <v>2797475.4876000001</v>
      </c>
      <c r="BM577" s="33">
        <f t="shared" si="61"/>
        <v>445772.41350000002</v>
      </c>
      <c r="BN577" s="9"/>
      <c r="BO577" s="9"/>
      <c r="BP577" s="9"/>
      <c r="BQ577" s="9"/>
      <c r="BR577" s="9"/>
      <c r="BS577" s="9"/>
      <c r="BT577" s="9"/>
      <c r="BU577" s="9"/>
      <c r="BV577" s="33">
        <f t="shared" si="62"/>
        <v>156190.22585698543</v>
      </c>
      <c r="BW577" s="9"/>
      <c r="BX577" s="9"/>
      <c r="BY577" s="9"/>
      <c r="BZ577" s="9"/>
      <c r="CA577" s="21"/>
      <c r="CB577" s="21"/>
      <c r="CC577" s="21"/>
      <c r="CD577" s="22"/>
      <c r="CE577" s="9"/>
      <c r="CF577" s="9"/>
      <c r="CG577" s="9"/>
      <c r="CH577" s="9"/>
      <c r="CI577" s="9"/>
      <c r="CJ577" s="9"/>
      <c r="CK577" s="9"/>
      <c r="CL577" s="9"/>
      <c r="CM577" s="10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D577" s="3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</row>
    <row r="578" spans="1:156">
      <c r="A578" s="8">
        <v>573</v>
      </c>
      <c r="B578" s="21">
        <v>2013</v>
      </c>
      <c r="C578" s="21">
        <v>1976</v>
      </c>
      <c r="D578" s="22">
        <v>172.14116780000001</v>
      </c>
      <c r="E578" s="9">
        <v>-42121.790500000003</v>
      </c>
      <c r="F578" s="9">
        <v>1941194.227</v>
      </c>
      <c r="G578" s="9">
        <v>101672.62639999999</v>
      </c>
      <c r="H578" s="9">
        <v>416436.74859999999</v>
      </c>
      <c r="I578" s="9">
        <v>83645.369500000001</v>
      </c>
      <c r="J578" s="9">
        <v>98696.38</v>
      </c>
      <c r="K578" s="9">
        <v>1148.0225</v>
      </c>
      <c r="L578" s="9">
        <v>2682619.1194000002</v>
      </c>
      <c r="M578" s="9">
        <f t="shared" si="56"/>
        <v>97548.357499999998</v>
      </c>
      <c r="N578" s="26"/>
      <c r="O578" s="26"/>
      <c r="P578" s="26"/>
      <c r="Q578" s="26"/>
      <c r="R578" s="26"/>
      <c r="S578" s="26"/>
      <c r="T578" s="26"/>
      <c r="U578" s="26"/>
      <c r="V578" s="33">
        <f t="shared" si="57"/>
        <v>-42121.790500000003</v>
      </c>
      <c r="W578" s="26"/>
      <c r="X578" s="26"/>
      <c r="Y578" s="26"/>
      <c r="Z578" s="26"/>
      <c r="AA578" s="26"/>
      <c r="AB578" s="38">
        <v>2014</v>
      </c>
      <c r="AC578" s="38">
        <v>1996</v>
      </c>
      <c r="AD578" s="39">
        <v>184.8110351</v>
      </c>
      <c r="AE578" s="33">
        <v>160394.16459999999</v>
      </c>
      <c r="AF578" s="33">
        <v>1979202.28</v>
      </c>
      <c r="AG578" s="33">
        <v>106509.8227</v>
      </c>
      <c r="AH578" s="33">
        <v>191422.5686</v>
      </c>
      <c r="AI578" s="33">
        <v>76653.820300000007</v>
      </c>
      <c r="AJ578" s="33">
        <v>569533.43090000004</v>
      </c>
      <c r="AK578" s="33">
        <v>1068.2046</v>
      </c>
      <c r="AL578" s="33">
        <v>2761859.5534000001</v>
      </c>
      <c r="AM578" s="33">
        <f t="shared" si="58"/>
        <v>568465.22629999998</v>
      </c>
      <c r="AN578" s="33"/>
      <c r="AO578" s="33"/>
      <c r="AP578" s="33"/>
      <c r="AQ578" s="33"/>
      <c r="AR578" s="33"/>
      <c r="AS578" s="33"/>
      <c r="AT578" s="33"/>
      <c r="AU578" s="33"/>
      <c r="AV578" s="33">
        <f t="shared" si="59"/>
        <v>160394.16459999999</v>
      </c>
      <c r="AW578" s="33"/>
      <c r="AX578" s="33"/>
      <c r="AY578" s="33"/>
      <c r="AZ578" s="33"/>
      <c r="BA578" s="38">
        <v>573</v>
      </c>
      <c r="BB578" s="38">
        <v>2015</v>
      </c>
      <c r="BC578" s="38">
        <v>1997</v>
      </c>
      <c r="BD578" s="39">
        <v>193.73167799999999</v>
      </c>
      <c r="BE578" s="33">
        <f t="shared" si="60"/>
        <v>51916.070122882724</v>
      </c>
      <c r="BF578" s="33">
        <v>2011460.4668000001</v>
      </c>
      <c r="BG578" s="33">
        <v>106509.8227</v>
      </c>
      <c r="BH578" s="33">
        <v>186669.52679999999</v>
      </c>
      <c r="BI578" s="33">
        <v>73765.740422882707</v>
      </c>
      <c r="BJ578" s="33">
        <v>480846.06719999999</v>
      </c>
      <c r="BK578" s="33">
        <v>0</v>
      </c>
      <c r="BL578" s="33">
        <v>2807335.5537999999</v>
      </c>
      <c r="BM578" s="33">
        <f t="shared" si="61"/>
        <v>480846.06719999999</v>
      </c>
      <c r="BN578" s="9"/>
      <c r="BO578" s="9"/>
      <c r="BP578" s="9"/>
      <c r="BQ578" s="9"/>
      <c r="BR578" s="9"/>
      <c r="BS578" s="9"/>
      <c r="BT578" s="9"/>
      <c r="BU578" s="9"/>
      <c r="BV578" s="33">
        <f t="shared" si="62"/>
        <v>51916.070122882724</v>
      </c>
      <c r="BW578" s="9"/>
      <c r="BX578" s="9"/>
      <c r="BY578" s="9"/>
      <c r="BZ578" s="9"/>
      <c r="CA578" s="21"/>
      <c r="CB578" s="21"/>
      <c r="CC578" s="21"/>
      <c r="CD578" s="22"/>
      <c r="CE578" s="9"/>
      <c r="CF578" s="9"/>
      <c r="CG578" s="9"/>
      <c r="CH578" s="9"/>
      <c r="CI578" s="9"/>
      <c r="CJ578" s="9"/>
      <c r="CK578" s="9"/>
      <c r="CL578" s="9"/>
      <c r="CM578" s="10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D578" s="3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</row>
    <row r="579" spans="1:156">
      <c r="A579" s="8">
        <v>574</v>
      </c>
      <c r="B579" s="21">
        <v>2013</v>
      </c>
      <c r="C579" s="21">
        <v>1985</v>
      </c>
      <c r="D579" s="22">
        <v>118.7752141</v>
      </c>
      <c r="E579" s="9">
        <v>-16163.1914</v>
      </c>
      <c r="F579" s="9">
        <v>1992052.5126</v>
      </c>
      <c r="G579" s="9">
        <v>101672.62639999999</v>
      </c>
      <c r="H579" s="9">
        <v>415958.44010000001</v>
      </c>
      <c r="I579" s="9">
        <v>85426.5095</v>
      </c>
      <c r="J579" s="9">
        <v>81201.257899999997</v>
      </c>
      <c r="K579" s="9">
        <v>5075.2443999999996</v>
      </c>
      <c r="L579" s="9">
        <v>2687399.2935000001</v>
      </c>
      <c r="M579" s="9">
        <f t="shared" si="56"/>
        <v>76126.013500000001</v>
      </c>
      <c r="N579" s="26"/>
      <c r="O579" s="26"/>
      <c r="P579" s="26"/>
      <c r="Q579" s="26"/>
      <c r="R579" s="26"/>
      <c r="S579" s="26"/>
      <c r="T579" s="26"/>
      <c r="U579" s="26"/>
      <c r="V579" s="33">
        <f t="shared" si="57"/>
        <v>-16163.1914</v>
      </c>
      <c r="W579" s="26"/>
      <c r="X579" s="26"/>
      <c r="Y579" s="26"/>
      <c r="Z579" s="26"/>
      <c r="AA579" s="26"/>
      <c r="AB579" s="38">
        <v>2014</v>
      </c>
      <c r="AC579" s="38">
        <v>1948</v>
      </c>
      <c r="AD579" s="39">
        <v>171.0904736</v>
      </c>
      <c r="AE579" s="33">
        <v>301386.06969999999</v>
      </c>
      <c r="AF579" s="33">
        <v>2118776.39</v>
      </c>
      <c r="AG579" s="33">
        <v>106509.8227</v>
      </c>
      <c r="AH579" s="33">
        <v>192923.1827</v>
      </c>
      <c r="AI579" s="33">
        <v>71013.708199999994</v>
      </c>
      <c r="AJ579" s="33">
        <v>543637.70030000003</v>
      </c>
      <c r="AK579" s="33">
        <v>3179.2927</v>
      </c>
      <c r="AL579" s="33">
        <v>2728295.4416</v>
      </c>
      <c r="AM579" s="33">
        <f t="shared" si="58"/>
        <v>540458.40760000004</v>
      </c>
      <c r="AN579" s="33"/>
      <c r="AO579" s="33"/>
      <c r="AP579" s="33"/>
      <c r="AQ579" s="33"/>
      <c r="AR579" s="33"/>
      <c r="AS579" s="33"/>
      <c r="AT579" s="33"/>
      <c r="AU579" s="33"/>
      <c r="AV579" s="33">
        <f t="shared" si="59"/>
        <v>301386.06969999999</v>
      </c>
      <c r="AW579" s="33"/>
      <c r="AX579" s="33"/>
      <c r="AY579" s="33"/>
      <c r="AZ579" s="33"/>
      <c r="BA579" s="38">
        <v>574</v>
      </c>
      <c r="BB579" s="38">
        <v>2015</v>
      </c>
      <c r="BC579" s="38">
        <v>1949</v>
      </c>
      <c r="BD579" s="39">
        <v>130.26025490000001</v>
      </c>
      <c r="BE579" s="33">
        <f t="shared" si="60"/>
        <v>32307.826084519271</v>
      </c>
      <c r="BF579" s="33">
        <v>2211810.7565000001</v>
      </c>
      <c r="BG579" s="33">
        <v>106509.8227</v>
      </c>
      <c r="BH579" s="33">
        <v>185199.92170000001</v>
      </c>
      <c r="BI579" s="33">
        <v>79289.304084519201</v>
      </c>
      <c r="BJ579" s="33">
        <v>351849.83419999998</v>
      </c>
      <c r="BK579" s="33">
        <v>92709.019799999995</v>
      </c>
      <c r="BL579" s="33">
        <v>2809642.7933</v>
      </c>
      <c r="BM579" s="33">
        <f t="shared" si="61"/>
        <v>259140.81439999997</v>
      </c>
      <c r="BN579" s="9"/>
      <c r="BO579" s="9"/>
      <c r="BP579" s="9"/>
      <c r="BQ579" s="9"/>
      <c r="BR579" s="9"/>
      <c r="BS579" s="9"/>
      <c r="BT579" s="9"/>
      <c r="BU579" s="9"/>
      <c r="BV579" s="33">
        <f t="shared" si="62"/>
        <v>32307.826084519271</v>
      </c>
      <c r="BW579" s="9"/>
      <c r="BX579" s="9"/>
      <c r="BY579" s="9"/>
      <c r="BZ579" s="9"/>
      <c r="CA579" s="21"/>
      <c r="CB579" s="21"/>
      <c r="CC579" s="21"/>
      <c r="CD579" s="22"/>
      <c r="CE579" s="9"/>
      <c r="CF579" s="9"/>
      <c r="CG579" s="9"/>
      <c r="CH579" s="9"/>
      <c r="CI579" s="9"/>
      <c r="CJ579" s="9"/>
      <c r="CK579" s="9"/>
      <c r="CL579" s="9"/>
      <c r="CM579" s="10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D579" s="3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</row>
    <row r="580" spans="1:156">
      <c r="A580" s="8">
        <v>575</v>
      </c>
      <c r="B580" s="21">
        <v>2013</v>
      </c>
      <c r="C580" s="21">
        <v>1968</v>
      </c>
      <c r="D580" s="22">
        <v>129.60285930000001</v>
      </c>
      <c r="E580" s="9">
        <v>-34647.204299999998</v>
      </c>
      <c r="F580" s="9">
        <v>1940847.8984999999</v>
      </c>
      <c r="G580" s="9">
        <v>101672.62639999999</v>
      </c>
      <c r="H580" s="9">
        <v>416555.82709999999</v>
      </c>
      <c r="I580" s="9">
        <v>83201.941200000001</v>
      </c>
      <c r="J580" s="9">
        <v>110949.57399999999</v>
      </c>
      <c r="K580" s="9">
        <v>7634.9849999999997</v>
      </c>
      <c r="L580" s="9">
        <v>2680240.0865000002</v>
      </c>
      <c r="M580" s="9">
        <f t="shared" si="56"/>
        <v>103314.58899999999</v>
      </c>
      <c r="N580" s="26"/>
      <c r="O580" s="26"/>
      <c r="P580" s="26"/>
      <c r="Q580" s="26"/>
      <c r="R580" s="26"/>
      <c r="S580" s="26"/>
      <c r="T580" s="26"/>
      <c r="U580" s="26"/>
      <c r="V580" s="33">
        <f t="shared" si="57"/>
        <v>-34647.204299999998</v>
      </c>
      <c r="W580" s="26"/>
      <c r="X580" s="26"/>
      <c r="Y580" s="26"/>
      <c r="Z580" s="26"/>
      <c r="AA580" s="26"/>
      <c r="AB580" s="38">
        <v>2014</v>
      </c>
      <c r="AC580" s="38">
        <v>1930</v>
      </c>
      <c r="AD580" s="39">
        <v>94.463451000000006</v>
      </c>
      <c r="AE580" s="33">
        <v>-276396.84610000002</v>
      </c>
      <c r="AF580" s="33">
        <v>2043505.9071</v>
      </c>
      <c r="AG580" s="33">
        <v>106509.8227</v>
      </c>
      <c r="AH580" s="33">
        <v>175385.6281</v>
      </c>
      <c r="AI580" s="33">
        <v>136929.23869999999</v>
      </c>
      <c r="AJ580" s="33">
        <v>91432.936000000002</v>
      </c>
      <c r="AK580" s="33">
        <v>123573.0392</v>
      </c>
      <c r="AL580" s="33">
        <v>2706587.3396000001</v>
      </c>
      <c r="AM580" s="33">
        <f t="shared" si="58"/>
        <v>-32140.103199999998</v>
      </c>
      <c r="AN580" s="33"/>
      <c r="AO580" s="33"/>
      <c r="AP580" s="33"/>
      <c r="AQ580" s="33"/>
      <c r="AR580" s="33"/>
      <c r="AS580" s="33"/>
      <c r="AT580" s="33"/>
      <c r="AU580" s="33"/>
      <c r="AV580" s="33">
        <f t="shared" si="59"/>
        <v>-276396.84610000002</v>
      </c>
      <c r="AW580" s="33"/>
      <c r="AX580" s="33"/>
      <c r="AY580" s="33"/>
      <c r="AZ580" s="33"/>
      <c r="BA580" s="38">
        <v>575</v>
      </c>
      <c r="BB580" s="38">
        <v>2015</v>
      </c>
      <c r="BC580" s="38">
        <v>1931</v>
      </c>
      <c r="BD580" s="39">
        <v>87.262880030000005</v>
      </c>
      <c r="BE580" s="33">
        <f t="shared" si="60"/>
        <v>-304902.98691424122</v>
      </c>
      <c r="BF580" s="33">
        <v>2078916.0192</v>
      </c>
      <c r="BG580" s="33">
        <v>106509.8227</v>
      </c>
      <c r="BH580" s="33">
        <v>169664.44990000001</v>
      </c>
      <c r="BI580" s="33">
        <v>137679.93418575899</v>
      </c>
      <c r="BJ580" s="33">
        <v>110130.12179999999</v>
      </c>
      <c r="BK580" s="33">
        <v>128961.57950000001</v>
      </c>
      <c r="BL580" s="33">
        <v>2778841.7552</v>
      </c>
      <c r="BM580" s="33">
        <f t="shared" si="61"/>
        <v>-18831.457700000014</v>
      </c>
      <c r="BN580" s="9"/>
      <c r="BO580" s="9"/>
      <c r="BP580" s="9"/>
      <c r="BQ580" s="9"/>
      <c r="BR580" s="9"/>
      <c r="BS580" s="9"/>
      <c r="BT580" s="9"/>
      <c r="BU580" s="9"/>
      <c r="BV580" s="33">
        <f t="shared" si="62"/>
        <v>-304902.98691424122</v>
      </c>
      <c r="BW580" s="9"/>
      <c r="BX580" s="9"/>
      <c r="BY580" s="9"/>
      <c r="BZ580" s="9"/>
      <c r="CA580" s="21"/>
      <c r="CB580" s="21"/>
      <c r="CC580" s="21"/>
      <c r="CD580" s="22"/>
      <c r="CE580" s="9"/>
      <c r="CF580" s="9"/>
      <c r="CG580" s="9"/>
      <c r="CH580" s="9"/>
      <c r="CI580" s="9"/>
      <c r="CJ580" s="9"/>
      <c r="CK580" s="9"/>
      <c r="CL580" s="9"/>
      <c r="CM580" s="10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D580" s="3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</row>
    <row r="581" spans="1:156">
      <c r="A581" s="8">
        <v>576</v>
      </c>
      <c r="B581" s="21">
        <v>2013</v>
      </c>
      <c r="C581" s="21">
        <v>1949</v>
      </c>
      <c r="D581" s="22">
        <v>130.26025490000001</v>
      </c>
      <c r="E581" s="9">
        <v>-66417.034599999999</v>
      </c>
      <c r="F581" s="9">
        <v>1978675.1776999999</v>
      </c>
      <c r="G581" s="9">
        <v>101672.62639999999</v>
      </c>
      <c r="H581" s="9">
        <v>415505.26199999999</v>
      </c>
      <c r="I581" s="9">
        <v>87114.067899999995</v>
      </c>
      <c r="J581" s="9">
        <v>61381.996400000004</v>
      </c>
      <c r="K581" s="9">
        <v>26358.045699999999</v>
      </c>
      <c r="L581" s="9">
        <v>2684408.1194000002</v>
      </c>
      <c r="M581" s="9">
        <f t="shared" si="56"/>
        <v>35023.950700000001</v>
      </c>
      <c r="N581" s="26"/>
      <c r="O581" s="26"/>
      <c r="P581" s="26"/>
      <c r="Q581" s="26"/>
      <c r="R581" s="26"/>
      <c r="S581" s="26"/>
      <c r="T581" s="26"/>
      <c r="U581" s="26"/>
      <c r="V581" s="33">
        <f t="shared" si="57"/>
        <v>-66417.034599999999</v>
      </c>
      <c r="W581" s="26"/>
      <c r="X581" s="26"/>
      <c r="Y581" s="26"/>
      <c r="Z581" s="26"/>
      <c r="AA581" s="26"/>
      <c r="AB581" s="38">
        <v>2014</v>
      </c>
      <c r="AC581" s="38">
        <v>1952</v>
      </c>
      <c r="AD581" s="39">
        <v>147.2903905</v>
      </c>
      <c r="AE581" s="33">
        <v>170970.03599999999</v>
      </c>
      <c r="AF581" s="33">
        <v>2090300.5555</v>
      </c>
      <c r="AG581" s="33">
        <v>106509.8227</v>
      </c>
      <c r="AH581" s="33">
        <v>191178.4074</v>
      </c>
      <c r="AI581" s="33">
        <v>77571.508900000001</v>
      </c>
      <c r="AJ581" s="33">
        <v>448900.65299999999</v>
      </c>
      <c r="AK581" s="33">
        <v>14699.249100000001</v>
      </c>
      <c r="AL581" s="33">
        <v>2728791.6625000001</v>
      </c>
      <c r="AM581" s="33">
        <f t="shared" si="58"/>
        <v>434201.40389999998</v>
      </c>
      <c r="AN581" s="33"/>
      <c r="AO581" s="33"/>
      <c r="AP581" s="33"/>
      <c r="AQ581" s="33"/>
      <c r="AR581" s="33"/>
      <c r="AS581" s="33"/>
      <c r="AT581" s="33"/>
      <c r="AU581" s="33"/>
      <c r="AV581" s="33">
        <f t="shared" si="59"/>
        <v>170970.03599999999</v>
      </c>
      <c r="AW581" s="33"/>
      <c r="AX581" s="33"/>
      <c r="AY581" s="33"/>
      <c r="AZ581" s="33"/>
      <c r="BA581" s="38">
        <v>576</v>
      </c>
      <c r="BB581" s="38">
        <v>2015</v>
      </c>
      <c r="BC581" s="38">
        <v>1953</v>
      </c>
      <c r="BD581" s="39">
        <v>133.47564790000001</v>
      </c>
      <c r="BE581" s="33">
        <f t="shared" si="60"/>
        <v>-36408.204939833377</v>
      </c>
      <c r="BF581" s="33">
        <v>2128294.6934000002</v>
      </c>
      <c r="BG581" s="33">
        <v>106509.8227</v>
      </c>
      <c r="BH581" s="33">
        <v>181142.37899999999</v>
      </c>
      <c r="BI581" s="33">
        <v>94539.724460166297</v>
      </c>
      <c r="BJ581" s="33">
        <v>305267.5036</v>
      </c>
      <c r="BK581" s="33">
        <v>60415.708299999998</v>
      </c>
      <c r="BL581" s="33">
        <v>2791746.6198</v>
      </c>
      <c r="BM581" s="33">
        <f t="shared" si="61"/>
        <v>244851.7953</v>
      </c>
      <c r="BN581" s="9"/>
      <c r="BO581" s="9"/>
      <c r="BP581" s="9"/>
      <c r="BQ581" s="9"/>
      <c r="BR581" s="9"/>
      <c r="BS581" s="9"/>
      <c r="BT581" s="9"/>
      <c r="BU581" s="9"/>
      <c r="BV581" s="33">
        <f t="shared" si="62"/>
        <v>-36408.204939833377</v>
      </c>
      <c r="BW581" s="9"/>
      <c r="BX581" s="9"/>
      <c r="BY581" s="9"/>
      <c r="BZ581" s="9"/>
      <c r="CA581" s="21"/>
      <c r="CB581" s="21"/>
      <c r="CC581" s="21"/>
      <c r="CD581" s="22"/>
      <c r="CE581" s="9"/>
      <c r="CF581" s="9"/>
      <c r="CG581" s="9"/>
      <c r="CH581" s="9"/>
      <c r="CI581" s="9"/>
      <c r="CJ581" s="9"/>
      <c r="CK581" s="9"/>
      <c r="CL581" s="9"/>
      <c r="CM581" s="10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D581" s="3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</row>
    <row r="582" spans="1:156">
      <c r="A582" s="8">
        <v>577</v>
      </c>
      <c r="B582" s="21">
        <v>2013</v>
      </c>
      <c r="C582" s="21">
        <v>1989</v>
      </c>
      <c r="D582" s="22">
        <v>120.8120722</v>
      </c>
      <c r="E582" s="9">
        <v>-56100.433400000002</v>
      </c>
      <c r="F582" s="9">
        <v>1940110.1146</v>
      </c>
      <c r="G582" s="9">
        <v>101672.62639999999</v>
      </c>
      <c r="H582" s="9">
        <v>415627.92859999998</v>
      </c>
      <c r="I582" s="9">
        <v>86657.278200000001</v>
      </c>
      <c r="J582" s="9">
        <v>86832.322</v>
      </c>
      <c r="K582" s="9">
        <v>3600.4762000000001</v>
      </c>
      <c r="L582" s="9">
        <v>2683400.2270999998</v>
      </c>
      <c r="M582" s="9">
        <f t="shared" si="56"/>
        <v>83231.845799999996</v>
      </c>
      <c r="N582" s="26"/>
      <c r="O582" s="26"/>
      <c r="P582" s="26"/>
      <c r="Q582" s="26"/>
      <c r="R582" s="26"/>
      <c r="S582" s="26"/>
      <c r="T582" s="26"/>
      <c r="U582" s="26"/>
      <c r="V582" s="33">
        <f t="shared" si="57"/>
        <v>-56100.433400000002</v>
      </c>
      <c r="W582" s="26"/>
      <c r="X582" s="26"/>
      <c r="Y582" s="26"/>
      <c r="Z582" s="26"/>
      <c r="AA582" s="26"/>
      <c r="AB582" s="38">
        <v>2014</v>
      </c>
      <c r="AC582" s="38">
        <v>2007</v>
      </c>
      <c r="AD582" s="39">
        <v>122.3188318</v>
      </c>
      <c r="AE582" s="33">
        <v>-2198.1621</v>
      </c>
      <c r="AF582" s="33">
        <v>2010881.2316999999</v>
      </c>
      <c r="AG582" s="33">
        <v>106509.8227</v>
      </c>
      <c r="AH582" s="33">
        <v>188400.96410000001</v>
      </c>
      <c r="AI582" s="33">
        <v>88010.629799999995</v>
      </c>
      <c r="AJ582" s="33">
        <v>348986.7144</v>
      </c>
      <c r="AK582" s="33">
        <v>25262.363399999998</v>
      </c>
      <c r="AL582" s="33">
        <v>2719725.1614000001</v>
      </c>
      <c r="AM582" s="33">
        <f t="shared" si="58"/>
        <v>323724.35100000002</v>
      </c>
      <c r="AN582" s="33"/>
      <c r="AO582" s="33"/>
      <c r="AP582" s="33"/>
      <c r="AQ582" s="33"/>
      <c r="AR582" s="33"/>
      <c r="AS582" s="33"/>
      <c r="AT582" s="33"/>
      <c r="AU582" s="33"/>
      <c r="AV582" s="33">
        <f t="shared" si="59"/>
        <v>-2198.1621</v>
      </c>
      <c r="AW582" s="33"/>
      <c r="AX582" s="33"/>
      <c r="AY582" s="33"/>
      <c r="AZ582" s="33"/>
      <c r="BA582" s="38">
        <v>577</v>
      </c>
      <c r="BB582" s="38">
        <v>2015</v>
      </c>
      <c r="BC582" s="38">
        <v>2008</v>
      </c>
      <c r="BD582" s="39">
        <v>121.24909940000001</v>
      </c>
      <c r="BE582" s="33">
        <f t="shared" si="60"/>
        <v>-112642.66911186185</v>
      </c>
      <c r="BF582" s="33">
        <v>2048198.0135999999</v>
      </c>
      <c r="BG582" s="33">
        <v>106509.8227</v>
      </c>
      <c r="BH582" s="33">
        <v>181680.88570000001</v>
      </c>
      <c r="BI582" s="33">
        <v>92515.727688138504</v>
      </c>
      <c r="BJ582" s="33">
        <v>278163.65419999999</v>
      </c>
      <c r="BK582" s="33">
        <v>36631.455499999996</v>
      </c>
      <c r="BL582" s="33">
        <v>2783079.3174999999</v>
      </c>
      <c r="BM582" s="33">
        <f t="shared" si="61"/>
        <v>241532.19870000001</v>
      </c>
      <c r="BN582" s="9"/>
      <c r="BO582" s="9"/>
      <c r="BP582" s="9"/>
      <c r="BQ582" s="9"/>
      <c r="BR582" s="9"/>
      <c r="BS582" s="9"/>
      <c r="BT582" s="9"/>
      <c r="BU582" s="9"/>
      <c r="BV582" s="33">
        <f t="shared" si="62"/>
        <v>-112642.66911186185</v>
      </c>
      <c r="BW582" s="9"/>
      <c r="BX582" s="9"/>
      <c r="BY582" s="9"/>
      <c r="BZ582" s="9"/>
      <c r="CA582" s="21"/>
      <c r="CB582" s="21"/>
      <c r="CC582" s="21"/>
      <c r="CD582" s="22"/>
      <c r="CE582" s="9"/>
      <c r="CF582" s="9"/>
      <c r="CG582" s="9"/>
      <c r="CH582" s="9"/>
      <c r="CI582" s="9"/>
      <c r="CJ582" s="9"/>
      <c r="CK582" s="9"/>
      <c r="CL582" s="9"/>
      <c r="CM582" s="10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D582" s="3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</row>
    <row r="583" spans="1:156">
      <c r="A583" s="8">
        <v>578</v>
      </c>
      <c r="B583" s="21">
        <v>2013</v>
      </c>
      <c r="C583" s="21">
        <v>1999</v>
      </c>
      <c r="D583" s="22">
        <v>160.9222432</v>
      </c>
      <c r="E583" s="9">
        <v>-93018.899399999995</v>
      </c>
      <c r="F583" s="9">
        <v>1934853.0393000001</v>
      </c>
      <c r="G583" s="9">
        <v>101672.62639999999</v>
      </c>
      <c r="H583" s="9">
        <v>415957.57610000001</v>
      </c>
      <c r="I583" s="9">
        <v>85429.726899999994</v>
      </c>
      <c r="J583" s="9">
        <v>50842.999499999998</v>
      </c>
      <c r="K583" s="9">
        <v>3713.6905999999999</v>
      </c>
      <c r="L583" s="9">
        <v>2678061.1771</v>
      </c>
      <c r="M583" s="9">
        <f t="shared" ref="M583:M646" si="63">J583-K583</f>
        <v>47129.308899999996</v>
      </c>
      <c r="N583" s="26"/>
      <c r="O583" s="26"/>
      <c r="P583" s="26"/>
      <c r="Q583" s="26"/>
      <c r="R583" s="26"/>
      <c r="S583" s="26"/>
      <c r="T583" s="26"/>
      <c r="U583" s="26"/>
      <c r="V583" s="33">
        <f t="shared" ref="V583:V646" si="64">E583</f>
        <v>-93018.899399999995</v>
      </c>
      <c r="W583" s="26"/>
      <c r="X583" s="26"/>
      <c r="Y583" s="26"/>
      <c r="Z583" s="26"/>
      <c r="AA583" s="26"/>
      <c r="AB583" s="38">
        <v>2014</v>
      </c>
      <c r="AC583" s="38">
        <v>1935</v>
      </c>
      <c r="AD583" s="39">
        <v>122.9110288</v>
      </c>
      <c r="AE583" s="33">
        <v>-49728.376600000003</v>
      </c>
      <c r="AF583" s="33">
        <v>2035247.5285</v>
      </c>
      <c r="AG583" s="33">
        <v>106509.8227</v>
      </c>
      <c r="AH583" s="33">
        <v>186590.45329999999</v>
      </c>
      <c r="AI583" s="33">
        <v>94815.499800000005</v>
      </c>
      <c r="AJ583" s="33">
        <v>257279.07260000001</v>
      </c>
      <c r="AK583" s="33">
        <v>20248.568200000002</v>
      </c>
      <c r="AL583" s="33">
        <v>2709922.1852000002</v>
      </c>
      <c r="AM583" s="33">
        <f t="shared" ref="AM583:AM646" si="65">AJ583-AK583</f>
        <v>237030.50440000001</v>
      </c>
      <c r="AN583" s="33"/>
      <c r="AO583" s="33"/>
      <c r="AP583" s="33"/>
      <c r="AQ583" s="33"/>
      <c r="AR583" s="33"/>
      <c r="AS583" s="33"/>
      <c r="AT583" s="33"/>
      <c r="AU583" s="33"/>
      <c r="AV583" s="33">
        <f t="shared" ref="AV583:AV646" si="66">AE583</f>
        <v>-49728.376600000003</v>
      </c>
      <c r="AW583" s="33"/>
      <c r="AX583" s="33"/>
      <c r="AY583" s="33"/>
      <c r="AZ583" s="33"/>
      <c r="BA583" s="38">
        <v>578</v>
      </c>
      <c r="BB583" s="38">
        <v>2015</v>
      </c>
      <c r="BC583" s="38">
        <v>1936</v>
      </c>
      <c r="BD583" s="39">
        <v>113.9190562</v>
      </c>
      <c r="BE583" s="33">
        <f t="shared" ref="BE583:BE646" si="67">SUM(BF583:BJ583)-SUM(BK583:BL583)</f>
        <v>-232024.96420768835</v>
      </c>
      <c r="BF583" s="33">
        <v>2090973.5373</v>
      </c>
      <c r="BG583" s="33">
        <v>106509.8227</v>
      </c>
      <c r="BH583" s="33">
        <v>172278.37390000001</v>
      </c>
      <c r="BI583" s="33">
        <v>127855.406692312</v>
      </c>
      <c r="BJ583" s="33">
        <v>173512.2904</v>
      </c>
      <c r="BK583" s="33">
        <v>113818.84669999999</v>
      </c>
      <c r="BL583" s="33">
        <v>2789335.5485</v>
      </c>
      <c r="BM583" s="33">
        <f t="shared" ref="BM583:BM646" si="68">BJ583-BK583</f>
        <v>59693.443700000003</v>
      </c>
      <c r="BN583" s="9"/>
      <c r="BO583" s="9"/>
      <c r="BP583" s="9"/>
      <c r="BQ583" s="9"/>
      <c r="BR583" s="9"/>
      <c r="BS583" s="9"/>
      <c r="BT583" s="9"/>
      <c r="BU583" s="9"/>
      <c r="BV583" s="33">
        <f t="shared" ref="BV583:BV646" si="69">BE583</f>
        <v>-232024.96420768835</v>
      </c>
      <c r="BW583" s="9"/>
      <c r="BX583" s="9"/>
      <c r="BY583" s="9"/>
      <c r="BZ583" s="9"/>
      <c r="CA583" s="21"/>
      <c r="CB583" s="21"/>
      <c r="CC583" s="21"/>
      <c r="CD583" s="22"/>
      <c r="CE583" s="9"/>
      <c r="CF583" s="9"/>
      <c r="CG583" s="9"/>
      <c r="CH583" s="9"/>
      <c r="CI583" s="9"/>
      <c r="CJ583" s="9"/>
      <c r="CK583" s="9"/>
      <c r="CL583" s="9"/>
      <c r="CM583" s="10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D583" s="3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</row>
    <row r="584" spans="1:156">
      <c r="A584" s="8">
        <v>579</v>
      </c>
      <c r="B584" s="21">
        <v>2013</v>
      </c>
      <c r="C584" s="21">
        <v>1972</v>
      </c>
      <c r="D584" s="22">
        <v>186.30179999999999</v>
      </c>
      <c r="E584" s="9">
        <v>-99621.367800000007</v>
      </c>
      <c r="F584" s="9">
        <v>1917361.5998</v>
      </c>
      <c r="G584" s="9">
        <v>101672.62639999999</v>
      </c>
      <c r="H584" s="9">
        <v>414994.91440000001</v>
      </c>
      <c r="I584" s="9">
        <v>89014.516099999993</v>
      </c>
      <c r="J584" s="9">
        <v>67834.146999999997</v>
      </c>
      <c r="K584" s="9">
        <v>9555.9143000000004</v>
      </c>
      <c r="L584" s="9">
        <v>2680943.2571</v>
      </c>
      <c r="M584" s="9">
        <f t="shared" si="63"/>
        <v>58278.232699999993</v>
      </c>
      <c r="N584" s="26"/>
      <c r="O584" s="26"/>
      <c r="P584" s="26"/>
      <c r="Q584" s="26"/>
      <c r="R584" s="26"/>
      <c r="S584" s="26"/>
      <c r="T584" s="26"/>
      <c r="U584" s="26"/>
      <c r="V584" s="33">
        <f t="shared" si="64"/>
        <v>-99621.367800000007</v>
      </c>
      <c r="W584" s="26"/>
      <c r="X584" s="26"/>
      <c r="Y584" s="26"/>
      <c r="Z584" s="26"/>
      <c r="AA584" s="26"/>
      <c r="AB584" s="38">
        <v>2014</v>
      </c>
      <c r="AC584" s="38">
        <v>1987</v>
      </c>
      <c r="AD584" s="39">
        <v>105.1904648</v>
      </c>
      <c r="AE584" s="33">
        <v>-177801.3799</v>
      </c>
      <c r="AF584" s="33">
        <v>2035765.9325999999</v>
      </c>
      <c r="AG584" s="33">
        <v>106509.8227</v>
      </c>
      <c r="AH584" s="33">
        <v>185870.5852</v>
      </c>
      <c r="AI584" s="33">
        <v>97521.149900000004</v>
      </c>
      <c r="AJ584" s="33">
        <v>167048.54259999999</v>
      </c>
      <c r="AK584" s="33">
        <v>55892.467499999999</v>
      </c>
      <c r="AL584" s="33">
        <v>2714624.9454000001</v>
      </c>
      <c r="AM584" s="33">
        <f t="shared" si="65"/>
        <v>111156.07509999999</v>
      </c>
      <c r="AN584" s="33"/>
      <c r="AO584" s="33"/>
      <c r="AP584" s="33"/>
      <c r="AQ584" s="33"/>
      <c r="AR584" s="33"/>
      <c r="AS584" s="33"/>
      <c r="AT584" s="33"/>
      <c r="AU584" s="33"/>
      <c r="AV584" s="33">
        <f t="shared" si="66"/>
        <v>-177801.3799</v>
      </c>
      <c r="AW584" s="33"/>
      <c r="AX584" s="33"/>
      <c r="AY584" s="33"/>
      <c r="AZ584" s="33"/>
      <c r="BA584" s="38">
        <v>579</v>
      </c>
      <c r="BB584" s="38">
        <v>2015</v>
      </c>
      <c r="BC584" s="38">
        <v>1988</v>
      </c>
      <c r="BD584" s="39">
        <v>96.405491260000005</v>
      </c>
      <c r="BE584" s="33">
        <f t="shared" si="67"/>
        <v>-243575.84488693019</v>
      </c>
      <c r="BF584" s="33">
        <v>2081679.5452000001</v>
      </c>
      <c r="BG584" s="33">
        <v>106509.8227</v>
      </c>
      <c r="BH584" s="33">
        <v>165690.0001</v>
      </c>
      <c r="BI584" s="33">
        <v>152618.04701307</v>
      </c>
      <c r="BJ584" s="33">
        <v>179649.05309999999</v>
      </c>
      <c r="BK584" s="33">
        <v>135432.50399999999</v>
      </c>
      <c r="BL584" s="33">
        <v>2794289.8089999999</v>
      </c>
      <c r="BM584" s="33">
        <f t="shared" si="68"/>
        <v>44216.549100000004</v>
      </c>
      <c r="BN584" s="9"/>
      <c r="BO584" s="9"/>
      <c r="BP584" s="9"/>
      <c r="BQ584" s="9"/>
      <c r="BR584" s="9"/>
      <c r="BS584" s="9"/>
      <c r="BT584" s="9"/>
      <c r="BU584" s="9"/>
      <c r="BV584" s="33">
        <f t="shared" si="69"/>
        <v>-243575.84488693019</v>
      </c>
      <c r="BW584" s="9"/>
      <c r="BX584" s="9"/>
      <c r="BY584" s="9"/>
      <c r="BZ584" s="9"/>
      <c r="CA584" s="21"/>
      <c r="CB584" s="21"/>
      <c r="CC584" s="21"/>
      <c r="CD584" s="22"/>
      <c r="CE584" s="9"/>
      <c r="CF584" s="9"/>
      <c r="CG584" s="9"/>
      <c r="CH584" s="9"/>
      <c r="CI584" s="9"/>
      <c r="CJ584" s="9"/>
      <c r="CK584" s="9"/>
      <c r="CL584" s="9"/>
      <c r="CM584" s="10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D584" s="3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</row>
    <row r="585" spans="1:156">
      <c r="A585" s="8">
        <v>580</v>
      </c>
      <c r="B585" s="21">
        <v>2013</v>
      </c>
      <c r="C585" s="21">
        <v>1962</v>
      </c>
      <c r="D585" s="22">
        <v>126.2553453</v>
      </c>
      <c r="E585" s="9">
        <v>-84313.223599999998</v>
      </c>
      <c r="F585" s="9">
        <v>1920751.7120999999</v>
      </c>
      <c r="G585" s="9">
        <v>101672.62639999999</v>
      </c>
      <c r="H585" s="9">
        <v>415977.37770000001</v>
      </c>
      <c r="I585" s="9">
        <v>85355.988899999997</v>
      </c>
      <c r="J585" s="9">
        <v>84879.156300000002</v>
      </c>
      <c r="K585" s="9">
        <v>3704.4270000000001</v>
      </c>
      <c r="L585" s="9">
        <v>2689245.6581999999</v>
      </c>
      <c r="M585" s="9">
        <f t="shared" si="63"/>
        <v>81174.729300000006</v>
      </c>
      <c r="N585" s="26"/>
      <c r="O585" s="26"/>
      <c r="P585" s="26"/>
      <c r="Q585" s="26"/>
      <c r="R585" s="26"/>
      <c r="S585" s="26"/>
      <c r="T585" s="26"/>
      <c r="U585" s="26"/>
      <c r="V585" s="33">
        <f t="shared" si="64"/>
        <v>-84313.223599999998</v>
      </c>
      <c r="W585" s="26"/>
      <c r="X585" s="26"/>
      <c r="Y585" s="26"/>
      <c r="Z585" s="26"/>
      <c r="AA585" s="26"/>
      <c r="AB585" s="38">
        <v>2014</v>
      </c>
      <c r="AC585" s="38">
        <v>1937</v>
      </c>
      <c r="AD585" s="39">
        <v>92.292621330000003</v>
      </c>
      <c r="AE585" s="33">
        <v>-285081.08179999999</v>
      </c>
      <c r="AF585" s="33">
        <v>2010888.5149999999</v>
      </c>
      <c r="AG585" s="33">
        <v>106509.8227</v>
      </c>
      <c r="AH585" s="33">
        <v>176885.51310000001</v>
      </c>
      <c r="AI585" s="33">
        <v>131291.8671</v>
      </c>
      <c r="AJ585" s="33">
        <v>127677.71709999999</v>
      </c>
      <c r="AK585" s="33">
        <v>125067.3839</v>
      </c>
      <c r="AL585" s="33">
        <v>2713267.1327</v>
      </c>
      <c r="AM585" s="33">
        <f t="shared" si="65"/>
        <v>2610.3331999999937</v>
      </c>
      <c r="AN585" s="33"/>
      <c r="AO585" s="33"/>
      <c r="AP585" s="33"/>
      <c r="AQ585" s="33"/>
      <c r="AR585" s="33"/>
      <c r="AS585" s="33"/>
      <c r="AT585" s="33"/>
      <c r="AU585" s="33"/>
      <c r="AV585" s="33">
        <f t="shared" si="66"/>
        <v>-285081.08179999999</v>
      </c>
      <c r="AW585" s="33"/>
      <c r="AX585" s="33"/>
      <c r="AY585" s="33"/>
      <c r="AZ585" s="33"/>
      <c r="BA585" s="38">
        <v>580</v>
      </c>
      <c r="BB585" s="38">
        <v>2015</v>
      </c>
      <c r="BC585" s="38">
        <v>1938</v>
      </c>
      <c r="BD585" s="39">
        <v>137.05777069999999</v>
      </c>
      <c r="BE585" s="33">
        <f t="shared" si="67"/>
        <v>-44080.01536664227</v>
      </c>
      <c r="BF585" s="33">
        <v>2023094.2938000001</v>
      </c>
      <c r="BG585" s="33">
        <v>106509.8227</v>
      </c>
      <c r="BH585" s="33">
        <v>184552.61360000001</v>
      </c>
      <c r="BI585" s="33">
        <v>81722.234733357996</v>
      </c>
      <c r="BJ585" s="33">
        <v>349917.63939999999</v>
      </c>
      <c r="BK585" s="33">
        <v>3305.663</v>
      </c>
      <c r="BL585" s="33">
        <v>2786570.9566000002</v>
      </c>
      <c r="BM585" s="33">
        <f t="shared" si="68"/>
        <v>346611.97639999999</v>
      </c>
      <c r="BN585" s="9"/>
      <c r="BO585" s="9"/>
      <c r="BP585" s="9"/>
      <c r="BQ585" s="9"/>
      <c r="BR585" s="9"/>
      <c r="BS585" s="9"/>
      <c r="BT585" s="9"/>
      <c r="BU585" s="9"/>
      <c r="BV585" s="33">
        <f t="shared" si="69"/>
        <v>-44080.01536664227</v>
      </c>
      <c r="BW585" s="9"/>
      <c r="BX585" s="9"/>
      <c r="BY585" s="9"/>
      <c r="BZ585" s="9"/>
      <c r="CA585" s="21"/>
      <c r="CB585" s="21"/>
      <c r="CC585" s="21"/>
      <c r="CD585" s="22"/>
      <c r="CE585" s="9"/>
      <c r="CF585" s="9"/>
      <c r="CG585" s="9"/>
      <c r="CH585" s="9"/>
      <c r="CI585" s="9"/>
      <c r="CJ585" s="9"/>
      <c r="CK585" s="9"/>
      <c r="CL585" s="9"/>
      <c r="CM585" s="10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D585" s="3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</row>
    <row r="586" spans="1:156">
      <c r="A586" s="8">
        <v>581</v>
      </c>
      <c r="B586" s="21">
        <v>2013</v>
      </c>
      <c r="C586" s="21">
        <v>1973</v>
      </c>
      <c r="D586" s="22">
        <v>98.382095480000004</v>
      </c>
      <c r="E586" s="9">
        <v>-139517.3088</v>
      </c>
      <c r="F586" s="9">
        <v>1925733.7027</v>
      </c>
      <c r="G586" s="9">
        <v>101672.62639999999</v>
      </c>
      <c r="H586" s="9">
        <v>415454.55540000001</v>
      </c>
      <c r="I586" s="9">
        <v>87302.890599999999</v>
      </c>
      <c r="J586" s="9">
        <v>30612.648700000002</v>
      </c>
      <c r="K586" s="9">
        <v>16801.596300000001</v>
      </c>
      <c r="L586" s="9">
        <v>2683492.1362999999</v>
      </c>
      <c r="M586" s="9">
        <f t="shared" si="63"/>
        <v>13811.0524</v>
      </c>
      <c r="N586" s="26"/>
      <c r="O586" s="26"/>
      <c r="P586" s="26"/>
      <c r="Q586" s="26"/>
      <c r="R586" s="26"/>
      <c r="S586" s="26"/>
      <c r="T586" s="26"/>
      <c r="U586" s="26"/>
      <c r="V586" s="33">
        <f t="shared" si="64"/>
        <v>-139517.3088</v>
      </c>
      <c r="W586" s="26"/>
      <c r="X586" s="26"/>
      <c r="Y586" s="26"/>
      <c r="Z586" s="26"/>
      <c r="AA586" s="26"/>
      <c r="AB586" s="38">
        <v>2014</v>
      </c>
      <c r="AC586" s="38">
        <v>1933</v>
      </c>
      <c r="AD586" s="39">
        <v>142.748829</v>
      </c>
      <c r="AE586" s="33">
        <v>39464.769099999998</v>
      </c>
      <c r="AF586" s="33">
        <v>2064582.1455000001</v>
      </c>
      <c r="AG586" s="33">
        <v>106509.8227</v>
      </c>
      <c r="AH586" s="33">
        <v>187891.2605</v>
      </c>
      <c r="AI586" s="33">
        <v>89926.369000000006</v>
      </c>
      <c r="AJ586" s="33">
        <v>332802.17790000001</v>
      </c>
      <c r="AK586" s="33">
        <v>24184.625899999999</v>
      </c>
      <c r="AL586" s="33">
        <v>2718062.3805</v>
      </c>
      <c r="AM586" s="33">
        <f t="shared" si="65"/>
        <v>308617.55200000003</v>
      </c>
      <c r="AN586" s="33"/>
      <c r="AO586" s="33"/>
      <c r="AP586" s="33"/>
      <c r="AQ586" s="33"/>
      <c r="AR586" s="33"/>
      <c r="AS586" s="33"/>
      <c r="AT586" s="33"/>
      <c r="AU586" s="33"/>
      <c r="AV586" s="33">
        <f t="shared" si="66"/>
        <v>39464.769099999998</v>
      </c>
      <c r="AW586" s="33"/>
      <c r="AX586" s="33"/>
      <c r="AY586" s="33"/>
      <c r="AZ586" s="33"/>
      <c r="BA586" s="38">
        <v>581</v>
      </c>
      <c r="BB586" s="38">
        <v>2015</v>
      </c>
      <c r="BC586" s="38">
        <v>1934</v>
      </c>
      <c r="BD586" s="39">
        <v>151.97348650000001</v>
      </c>
      <c r="BE586" s="33">
        <f t="shared" si="67"/>
        <v>176595.41016696254</v>
      </c>
      <c r="BF586" s="33">
        <v>2110438.4569000001</v>
      </c>
      <c r="BG586" s="33">
        <v>106509.8227</v>
      </c>
      <c r="BH586" s="33">
        <v>187757.84839999999</v>
      </c>
      <c r="BI586" s="33">
        <v>69675.244366962404</v>
      </c>
      <c r="BJ586" s="33">
        <v>501015.35749999998</v>
      </c>
      <c r="BK586" s="33">
        <v>12405.738499999999</v>
      </c>
      <c r="BL586" s="33">
        <v>2786395.5811999999</v>
      </c>
      <c r="BM586" s="33">
        <f t="shared" si="68"/>
        <v>488609.61900000001</v>
      </c>
      <c r="BN586" s="9"/>
      <c r="BO586" s="9"/>
      <c r="BP586" s="9"/>
      <c r="BQ586" s="9"/>
      <c r="BR586" s="9"/>
      <c r="BS586" s="9"/>
      <c r="BT586" s="9"/>
      <c r="BU586" s="9"/>
      <c r="BV586" s="33">
        <f t="shared" si="69"/>
        <v>176595.41016696254</v>
      </c>
      <c r="BW586" s="9"/>
      <c r="BX586" s="9"/>
      <c r="BY586" s="9"/>
      <c r="BZ586" s="9"/>
      <c r="CA586" s="21"/>
      <c r="CB586" s="21"/>
      <c r="CC586" s="21"/>
      <c r="CD586" s="22"/>
      <c r="CE586" s="9"/>
      <c r="CF586" s="9"/>
      <c r="CG586" s="9"/>
      <c r="CH586" s="9"/>
      <c r="CI586" s="9"/>
      <c r="CJ586" s="9"/>
      <c r="CK586" s="9"/>
      <c r="CL586" s="9"/>
      <c r="CM586" s="10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D586" s="3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</row>
    <row r="587" spans="1:156">
      <c r="A587" s="8">
        <v>582</v>
      </c>
      <c r="B587" s="21">
        <v>2013</v>
      </c>
      <c r="C587" s="21">
        <v>1968</v>
      </c>
      <c r="D587" s="22">
        <v>129.60285930000001</v>
      </c>
      <c r="E587" s="9">
        <v>-52938.4139</v>
      </c>
      <c r="F587" s="9">
        <v>1955999.3657</v>
      </c>
      <c r="G587" s="9">
        <v>101672.62639999999</v>
      </c>
      <c r="H587" s="9">
        <v>416509.25</v>
      </c>
      <c r="I587" s="9">
        <v>83375.386400000003</v>
      </c>
      <c r="J587" s="9">
        <v>80605.233600000007</v>
      </c>
      <c r="K587" s="9">
        <v>7420.5567000000001</v>
      </c>
      <c r="L587" s="9">
        <v>2683679.7193999998</v>
      </c>
      <c r="M587" s="9">
        <f t="shared" si="63"/>
        <v>73184.676900000006</v>
      </c>
      <c r="N587" s="26"/>
      <c r="O587" s="26"/>
      <c r="P587" s="26"/>
      <c r="Q587" s="26"/>
      <c r="R587" s="26"/>
      <c r="S587" s="26"/>
      <c r="T587" s="26"/>
      <c r="U587" s="26"/>
      <c r="V587" s="33">
        <f t="shared" si="64"/>
        <v>-52938.4139</v>
      </c>
      <c r="W587" s="26"/>
      <c r="X587" s="26"/>
      <c r="Y587" s="26"/>
      <c r="Z587" s="26"/>
      <c r="AA587" s="26"/>
      <c r="AB587" s="38">
        <v>2014</v>
      </c>
      <c r="AC587" s="38">
        <v>1956</v>
      </c>
      <c r="AD587" s="39">
        <v>179.89372280000001</v>
      </c>
      <c r="AE587" s="33">
        <v>302700.43910000002</v>
      </c>
      <c r="AF587" s="33">
        <v>2050270.4748</v>
      </c>
      <c r="AG587" s="33">
        <v>106509.8227</v>
      </c>
      <c r="AH587" s="33">
        <v>191546.64069999999</v>
      </c>
      <c r="AI587" s="33">
        <v>76187.491099999999</v>
      </c>
      <c r="AJ587" s="33">
        <v>630747.94920000003</v>
      </c>
      <c r="AK587" s="33">
        <v>4281.9870000000001</v>
      </c>
      <c r="AL587" s="33">
        <v>2748279.9523</v>
      </c>
      <c r="AM587" s="33">
        <f t="shared" si="65"/>
        <v>626465.96220000007</v>
      </c>
      <c r="AN587" s="33"/>
      <c r="AO587" s="33"/>
      <c r="AP587" s="33"/>
      <c r="AQ587" s="33"/>
      <c r="AR587" s="33"/>
      <c r="AS587" s="33"/>
      <c r="AT587" s="33"/>
      <c r="AU587" s="33"/>
      <c r="AV587" s="33">
        <f t="shared" si="66"/>
        <v>302700.43910000002</v>
      </c>
      <c r="AW587" s="33"/>
      <c r="AX587" s="33"/>
      <c r="AY587" s="33"/>
      <c r="AZ587" s="33"/>
      <c r="BA587" s="38">
        <v>582</v>
      </c>
      <c r="BB587" s="38">
        <v>2015</v>
      </c>
      <c r="BC587" s="38">
        <v>1957</v>
      </c>
      <c r="BD587" s="39">
        <v>143.02299429999999</v>
      </c>
      <c r="BE587" s="33">
        <f t="shared" si="67"/>
        <v>39761.061114985961</v>
      </c>
      <c r="BF587" s="33">
        <v>2114703.8163000001</v>
      </c>
      <c r="BG587" s="33">
        <v>106509.8227</v>
      </c>
      <c r="BH587" s="33">
        <v>184270.1868</v>
      </c>
      <c r="BI587" s="33">
        <v>82783.746114985799</v>
      </c>
      <c r="BJ587" s="33">
        <v>354922.75290000002</v>
      </c>
      <c r="BK587" s="33">
        <v>13971.020399999999</v>
      </c>
      <c r="BL587" s="33">
        <v>2789458.2433000002</v>
      </c>
      <c r="BM587" s="33">
        <f t="shared" si="68"/>
        <v>340951.73250000004</v>
      </c>
      <c r="BN587" s="9"/>
      <c r="BO587" s="9"/>
      <c r="BP587" s="9"/>
      <c r="BQ587" s="9"/>
      <c r="BR587" s="9"/>
      <c r="BS587" s="9"/>
      <c r="BT587" s="9"/>
      <c r="BU587" s="9"/>
      <c r="BV587" s="33">
        <f t="shared" si="69"/>
        <v>39761.061114985961</v>
      </c>
      <c r="BW587" s="9"/>
      <c r="BX587" s="9"/>
      <c r="BY587" s="9"/>
      <c r="BZ587" s="9"/>
      <c r="CA587" s="21"/>
      <c r="CB587" s="21"/>
      <c r="CC587" s="21"/>
      <c r="CD587" s="22"/>
      <c r="CE587" s="9"/>
      <c r="CF587" s="9"/>
      <c r="CG587" s="9"/>
      <c r="CH587" s="9"/>
      <c r="CI587" s="9"/>
      <c r="CJ587" s="9"/>
      <c r="CK587" s="9"/>
      <c r="CL587" s="9"/>
      <c r="CM587" s="10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D587" s="3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</row>
    <row r="588" spans="1:156">
      <c r="A588" s="8">
        <v>583</v>
      </c>
      <c r="B588" s="21">
        <v>2013</v>
      </c>
      <c r="C588" s="21">
        <v>1994</v>
      </c>
      <c r="D588" s="22">
        <v>97.75743104</v>
      </c>
      <c r="E588" s="9">
        <v>-96604.361099999995</v>
      </c>
      <c r="F588" s="9">
        <v>1936274.6635</v>
      </c>
      <c r="G588" s="9">
        <v>101672.62639999999</v>
      </c>
      <c r="H588" s="9">
        <v>415210.26120000001</v>
      </c>
      <c r="I588" s="9">
        <v>88212.600699999995</v>
      </c>
      <c r="J588" s="9">
        <v>70507.076700000005</v>
      </c>
      <c r="K588" s="9">
        <v>19217.7703</v>
      </c>
      <c r="L588" s="9">
        <v>2689263.8193999999</v>
      </c>
      <c r="M588" s="9">
        <f t="shared" si="63"/>
        <v>51289.306400000001</v>
      </c>
      <c r="N588" s="26"/>
      <c r="O588" s="26"/>
      <c r="P588" s="26"/>
      <c r="Q588" s="26"/>
      <c r="R588" s="26"/>
      <c r="S588" s="26"/>
      <c r="T588" s="26"/>
      <c r="U588" s="26"/>
      <c r="V588" s="33">
        <f t="shared" si="64"/>
        <v>-96604.361099999995</v>
      </c>
      <c r="W588" s="26"/>
      <c r="X588" s="26"/>
      <c r="Y588" s="26"/>
      <c r="Z588" s="26"/>
      <c r="AA588" s="26"/>
      <c r="AB588" s="38">
        <v>2014</v>
      </c>
      <c r="AC588" s="38">
        <v>1951</v>
      </c>
      <c r="AD588" s="39">
        <v>165.19841829999999</v>
      </c>
      <c r="AE588" s="33">
        <v>329354.78899999999</v>
      </c>
      <c r="AF588" s="33">
        <v>2043183.1906999999</v>
      </c>
      <c r="AG588" s="33">
        <v>106509.8227</v>
      </c>
      <c r="AH588" s="33">
        <v>192357.5141</v>
      </c>
      <c r="AI588" s="33">
        <v>73139.794200000004</v>
      </c>
      <c r="AJ588" s="33">
        <v>659005.60080000001</v>
      </c>
      <c r="AK588" s="33">
        <v>153.42439999999999</v>
      </c>
      <c r="AL588" s="33">
        <v>2744687.7089999998</v>
      </c>
      <c r="AM588" s="33">
        <f t="shared" si="65"/>
        <v>658852.1764</v>
      </c>
      <c r="AN588" s="33"/>
      <c r="AO588" s="33"/>
      <c r="AP588" s="33"/>
      <c r="AQ588" s="33"/>
      <c r="AR588" s="33"/>
      <c r="AS588" s="33"/>
      <c r="AT588" s="33"/>
      <c r="AU588" s="33"/>
      <c r="AV588" s="33">
        <f t="shared" si="66"/>
        <v>329354.78899999999</v>
      </c>
      <c r="AW588" s="33"/>
      <c r="AX588" s="33"/>
      <c r="AY588" s="33"/>
      <c r="AZ588" s="33"/>
      <c r="BA588" s="38">
        <v>583</v>
      </c>
      <c r="BB588" s="38">
        <v>2015</v>
      </c>
      <c r="BC588" s="38">
        <v>1952</v>
      </c>
      <c r="BD588" s="39">
        <v>147.2903905</v>
      </c>
      <c r="BE588" s="33">
        <f t="shared" si="67"/>
        <v>39227.767793996725</v>
      </c>
      <c r="BF588" s="33">
        <v>2115582.9320999999</v>
      </c>
      <c r="BG588" s="33">
        <v>106509.8227</v>
      </c>
      <c r="BH588" s="33">
        <v>186467.58300000001</v>
      </c>
      <c r="BI588" s="33">
        <v>74524.753293996502</v>
      </c>
      <c r="BJ588" s="33">
        <v>339559.24839999998</v>
      </c>
      <c r="BK588" s="33">
        <v>10294.7539</v>
      </c>
      <c r="BL588" s="33">
        <v>2773121.8177999998</v>
      </c>
      <c r="BM588" s="33">
        <f t="shared" si="68"/>
        <v>329264.49449999997</v>
      </c>
      <c r="BN588" s="9"/>
      <c r="BO588" s="9"/>
      <c r="BP588" s="9"/>
      <c r="BQ588" s="9"/>
      <c r="BR588" s="9"/>
      <c r="BS588" s="9"/>
      <c r="BT588" s="9"/>
      <c r="BU588" s="9"/>
      <c r="BV588" s="33">
        <f t="shared" si="69"/>
        <v>39227.767793996725</v>
      </c>
      <c r="BW588" s="9"/>
      <c r="BX588" s="9"/>
      <c r="BY588" s="9"/>
      <c r="BZ588" s="9"/>
      <c r="CA588" s="21"/>
      <c r="CB588" s="21"/>
      <c r="CC588" s="21"/>
      <c r="CD588" s="22"/>
      <c r="CE588" s="9"/>
      <c r="CF588" s="9"/>
      <c r="CG588" s="9"/>
      <c r="CH588" s="9"/>
      <c r="CI588" s="9"/>
      <c r="CJ588" s="9"/>
      <c r="CK588" s="9"/>
      <c r="CL588" s="9"/>
      <c r="CM588" s="10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D588" s="3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4"/>
      <c r="EZ588" s="4"/>
    </row>
    <row r="589" spans="1:156">
      <c r="A589" s="8">
        <v>584</v>
      </c>
      <c r="B589" s="21">
        <v>2013</v>
      </c>
      <c r="C589" s="21">
        <v>1951</v>
      </c>
      <c r="D589" s="22">
        <v>165.19841829999999</v>
      </c>
      <c r="E589" s="9">
        <v>-77981.121400000004</v>
      </c>
      <c r="F589" s="9">
        <v>1961297.8914999999</v>
      </c>
      <c r="G589" s="9">
        <v>101672.62639999999</v>
      </c>
      <c r="H589" s="9">
        <v>415593.25429999997</v>
      </c>
      <c r="I589" s="9">
        <v>86786.3995</v>
      </c>
      <c r="J589" s="9">
        <v>68343.141699999993</v>
      </c>
      <c r="K589" s="9">
        <v>29286.248200000002</v>
      </c>
      <c r="L589" s="9">
        <v>2682388.1864999998</v>
      </c>
      <c r="M589" s="9">
        <f t="shared" si="63"/>
        <v>39056.893499999991</v>
      </c>
      <c r="N589" s="26"/>
      <c r="O589" s="26"/>
      <c r="P589" s="26"/>
      <c r="Q589" s="26"/>
      <c r="R589" s="26"/>
      <c r="S589" s="26"/>
      <c r="T589" s="26"/>
      <c r="U589" s="26"/>
      <c r="V589" s="33">
        <f t="shared" si="64"/>
        <v>-77981.121400000004</v>
      </c>
      <c r="W589" s="26"/>
      <c r="X589" s="26"/>
      <c r="Y589" s="26"/>
      <c r="Z589" s="26"/>
      <c r="AA589" s="26"/>
      <c r="AB589" s="38">
        <v>2014</v>
      </c>
      <c r="AC589" s="38">
        <v>1973</v>
      </c>
      <c r="AD589" s="39">
        <v>98.382095480000004</v>
      </c>
      <c r="AE589" s="33">
        <v>-181008.8841</v>
      </c>
      <c r="AF589" s="33">
        <v>2093245.8404999999</v>
      </c>
      <c r="AG589" s="33">
        <v>106509.8227</v>
      </c>
      <c r="AH589" s="33">
        <v>188539.59950000001</v>
      </c>
      <c r="AI589" s="33">
        <v>87489.563399999999</v>
      </c>
      <c r="AJ589" s="33">
        <v>93211.305800000002</v>
      </c>
      <c r="AK589" s="33">
        <v>42540.658100000001</v>
      </c>
      <c r="AL589" s="33">
        <v>2707464.3579000002</v>
      </c>
      <c r="AM589" s="33">
        <f t="shared" si="65"/>
        <v>50670.647700000001</v>
      </c>
      <c r="AN589" s="33"/>
      <c r="AO589" s="33"/>
      <c r="AP589" s="33"/>
      <c r="AQ589" s="33"/>
      <c r="AR589" s="33"/>
      <c r="AS589" s="33"/>
      <c r="AT589" s="33"/>
      <c r="AU589" s="33"/>
      <c r="AV589" s="33">
        <f t="shared" si="66"/>
        <v>-181008.8841</v>
      </c>
      <c r="AW589" s="33"/>
      <c r="AX589" s="33"/>
      <c r="AY589" s="33"/>
      <c r="AZ589" s="33"/>
      <c r="BA589" s="38">
        <v>584</v>
      </c>
      <c r="BB589" s="38">
        <v>2015</v>
      </c>
      <c r="BC589" s="38">
        <v>1974</v>
      </c>
      <c r="BD589" s="39">
        <v>194.84334010000001</v>
      </c>
      <c r="BE589" s="33">
        <f t="shared" si="67"/>
        <v>284935.0088383574</v>
      </c>
      <c r="BF589" s="33">
        <v>2172301.5518999998</v>
      </c>
      <c r="BG589" s="33">
        <v>106509.8227</v>
      </c>
      <c r="BH589" s="33">
        <v>186088.9932</v>
      </c>
      <c r="BI589" s="33">
        <v>75947.696638357695</v>
      </c>
      <c r="BJ589" s="33">
        <v>573491.34569999995</v>
      </c>
      <c r="BK589" s="33">
        <v>22333.236099999998</v>
      </c>
      <c r="BL589" s="33">
        <v>2807071.1652000002</v>
      </c>
      <c r="BM589" s="33">
        <f t="shared" si="68"/>
        <v>551158.10959999997</v>
      </c>
      <c r="BN589" s="9"/>
      <c r="BO589" s="9"/>
      <c r="BP589" s="9"/>
      <c r="BQ589" s="9"/>
      <c r="BR589" s="9"/>
      <c r="BS589" s="9"/>
      <c r="BT589" s="9"/>
      <c r="BU589" s="9"/>
      <c r="BV589" s="33">
        <f t="shared" si="69"/>
        <v>284935.0088383574</v>
      </c>
      <c r="BW589" s="9"/>
      <c r="BX589" s="9"/>
      <c r="BY589" s="9"/>
      <c r="BZ589" s="9"/>
      <c r="CA589" s="21"/>
      <c r="CB589" s="21"/>
      <c r="CC589" s="21"/>
      <c r="CD589" s="22"/>
      <c r="CE589" s="9"/>
      <c r="CF589" s="9"/>
      <c r="CG589" s="9"/>
      <c r="CH589" s="9"/>
      <c r="CI589" s="9"/>
      <c r="CJ589" s="9"/>
      <c r="CK589" s="9"/>
      <c r="CL589" s="9"/>
      <c r="CM589" s="10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D589" s="3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</row>
    <row r="590" spans="1:156">
      <c r="A590" s="8">
        <v>585</v>
      </c>
      <c r="B590" s="21">
        <v>2013</v>
      </c>
      <c r="C590" s="21">
        <v>1951</v>
      </c>
      <c r="D590" s="22">
        <v>165.19841829999999</v>
      </c>
      <c r="E590" s="9">
        <v>-91453.963199999998</v>
      </c>
      <c r="F590" s="9">
        <v>1951833.8674999999</v>
      </c>
      <c r="G590" s="9">
        <v>101672.62639999999</v>
      </c>
      <c r="H590" s="9">
        <v>415718.3322</v>
      </c>
      <c r="I590" s="9">
        <v>86320.630300000004</v>
      </c>
      <c r="J590" s="9">
        <v>58333.659500000002</v>
      </c>
      <c r="K590" s="9">
        <v>20726.714899999999</v>
      </c>
      <c r="L590" s="9">
        <v>2684606.3643</v>
      </c>
      <c r="M590" s="9">
        <f t="shared" si="63"/>
        <v>37606.944600000003</v>
      </c>
      <c r="N590" s="26"/>
      <c r="O590" s="26"/>
      <c r="P590" s="26"/>
      <c r="Q590" s="26"/>
      <c r="R590" s="26"/>
      <c r="S590" s="26"/>
      <c r="T590" s="26"/>
      <c r="U590" s="26"/>
      <c r="V590" s="33">
        <f t="shared" si="64"/>
        <v>-91453.963199999998</v>
      </c>
      <c r="W590" s="26"/>
      <c r="X590" s="26"/>
      <c r="Y590" s="26"/>
      <c r="Z590" s="26"/>
      <c r="AA590" s="26"/>
      <c r="AB590" s="38">
        <v>2014</v>
      </c>
      <c r="AC590" s="38">
        <v>1982</v>
      </c>
      <c r="AD590" s="39">
        <v>170.52547989999999</v>
      </c>
      <c r="AE590" s="33">
        <v>272539.91800000001</v>
      </c>
      <c r="AF590" s="33">
        <v>2045781.061</v>
      </c>
      <c r="AG590" s="33">
        <v>106509.8227</v>
      </c>
      <c r="AH590" s="33">
        <v>192039.68849999999</v>
      </c>
      <c r="AI590" s="33">
        <v>74334.352899999998</v>
      </c>
      <c r="AJ590" s="33">
        <v>594631.64150000003</v>
      </c>
      <c r="AK590" s="33">
        <v>2408.3198000000002</v>
      </c>
      <c r="AL590" s="33">
        <v>2738348.3289000001</v>
      </c>
      <c r="AM590" s="33">
        <f t="shared" si="65"/>
        <v>592223.32169999997</v>
      </c>
      <c r="AN590" s="33"/>
      <c r="AO590" s="33"/>
      <c r="AP590" s="33"/>
      <c r="AQ590" s="33"/>
      <c r="AR590" s="33"/>
      <c r="AS590" s="33"/>
      <c r="AT590" s="33"/>
      <c r="AU590" s="33"/>
      <c r="AV590" s="33">
        <f t="shared" si="66"/>
        <v>272539.91800000001</v>
      </c>
      <c r="AW590" s="33"/>
      <c r="AX590" s="33"/>
      <c r="AY590" s="33"/>
      <c r="AZ590" s="33"/>
      <c r="BA590" s="38">
        <v>585</v>
      </c>
      <c r="BB590" s="38">
        <v>2015</v>
      </c>
      <c r="BC590" s="38">
        <v>1983</v>
      </c>
      <c r="BD590" s="39">
        <v>158.51116959999999</v>
      </c>
      <c r="BE590" s="33">
        <f t="shared" si="67"/>
        <v>223672.15195810143</v>
      </c>
      <c r="BF590" s="33">
        <v>2142879.7481</v>
      </c>
      <c r="BG590" s="33">
        <v>106509.8227</v>
      </c>
      <c r="BH590" s="33">
        <v>187490.20250000001</v>
      </c>
      <c r="BI590" s="33">
        <v>70681.201258101297</v>
      </c>
      <c r="BJ590" s="33">
        <v>515936.62969999999</v>
      </c>
      <c r="BK590" s="33">
        <v>4590.0267999999996</v>
      </c>
      <c r="BL590" s="33">
        <v>2795235.4254999999</v>
      </c>
      <c r="BM590" s="33">
        <f t="shared" si="68"/>
        <v>511346.6029</v>
      </c>
      <c r="BN590" s="9"/>
      <c r="BO590" s="9"/>
      <c r="BP590" s="9"/>
      <c r="BQ590" s="9"/>
      <c r="BR590" s="9"/>
      <c r="BS590" s="9"/>
      <c r="BT590" s="9"/>
      <c r="BU590" s="9"/>
      <c r="BV590" s="33">
        <f t="shared" si="69"/>
        <v>223672.15195810143</v>
      </c>
      <c r="BW590" s="9"/>
      <c r="BX590" s="9"/>
      <c r="BY590" s="9"/>
      <c r="BZ590" s="9"/>
      <c r="CA590" s="21"/>
      <c r="CB590" s="21"/>
      <c r="CC590" s="21"/>
      <c r="CD590" s="22"/>
      <c r="CE590" s="9"/>
      <c r="CF590" s="9"/>
      <c r="CG590" s="9"/>
      <c r="CH590" s="9"/>
      <c r="CI590" s="9"/>
      <c r="CJ590" s="9"/>
      <c r="CK590" s="9"/>
      <c r="CL590" s="9"/>
      <c r="CM590" s="10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D590" s="3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</row>
    <row r="591" spans="1:156">
      <c r="A591" s="8">
        <v>586</v>
      </c>
      <c r="B591" s="21">
        <v>2013</v>
      </c>
      <c r="C591" s="21">
        <v>1969</v>
      </c>
      <c r="D591" s="22">
        <v>154.8868702</v>
      </c>
      <c r="E591" s="9">
        <v>-15908.2834</v>
      </c>
      <c r="F591" s="9">
        <v>1955733.7712999999</v>
      </c>
      <c r="G591" s="9">
        <v>101672.62639999999</v>
      </c>
      <c r="H591" s="9">
        <v>415290.99</v>
      </c>
      <c r="I591" s="9">
        <v>87911.980500000005</v>
      </c>
      <c r="J591" s="9">
        <v>120548.1188</v>
      </c>
      <c r="K591" s="9">
        <v>7066.5937000000004</v>
      </c>
      <c r="L591" s="9">
        <v>2689999.1767000002</v>
      </c>
      <c r="M591" s="9">
        <f t="shared" si="63"/>
        <v>113481.5251</v>
      </c>
      <c r="N591" s="26"/>
      <c r="O591" s="26"/>
      <c r="P591" s="26"/>
      <c r="Q591" s="26"/>
      <c r="R591" s="26"/>
      <c r="S591" s="26"/>
      <c r="T591" s="26"/>
      <c r="U591" s="26"/>
      <c r="V591" s="33">
        <f t="shared" si="64"/>
        <v>-15908.2834</v>
      </c>
      <c r="W591" s="26"/>
      <c r="X591" s="26"/>
      <c r="Y591" s="26"/>
      <c r="Z591" s="26"/>
      <c r="AA591" s="26"/>
      <c r="AB591" s="38">
        <v>2014</v>
      </c>
      <c r="AC591" s="38">
        <v>1957</v>
      </c>
      <c r="AD591" s="39">
        <v>143.02299429999999</v>
      </c>
      <c r="AE591" s="33">
        <v>-8948.7587000000003</v>
      </c>
      <c r="AF591" s="33">
        <v>2065790.0759999999</v>
      </c>
      <c r="AG591" s="33">
        <v>106509.8227</v>
      </c>
      <c r="AH591" s="33">
        <v>189216.75260000001</v>
      </c>
      <c r="AI591" s="33">
        <v>84944.459199999998</v>
      </c>
      <c r="AJ591" s="33">
        <v>289687.30570000003</v>
      </c>
      <c r="AK591" s="33">
        <v>15444.8552</v>
      </c>
      <c r="AL591" s="33">
        <v>2729652.3196999999</v>
      </c>
      <c r="AM591" s="33">
        <f t="shared" si="65"/>
        <v>274242.45050000004</v>
      </c>
      <c r="AN591" s="33"/>
      <c r="AO591" s="33"/>
      <c r="AP591" s="33"/>
      <c r="AQ591" s="33"/>
      <c r="AR591" s="33"/>
      <c r="AS591" s="33"/>
      <c r="AT591" s="33"/>
      <c r="AU591" s="33"/>
      <c r="AV591" s="33">
        <f t="shared" si="66"/>
        <v>-8948.7587000000003</v>
      </c>
      <c r="AW591" s="33"/>
      <c r="AX591" s="33"/>
      <c r="AY591" s="33"/>
      <c r="AZ591" s="33"/>
      <c r="BA591" s="38">
        <v>586</v>
      </c>
      <c r="BB591" s="38">
        <v>2015</v>
      </c>
      <c r="BC591" s="38">
        <v>1958</v>
      </c>
      <c r="BD591" s="39">
        <v>135.44914199999999</v>
      </c>
      <c r="BE591" s="33">
        <f t="shared" si="67"/>
        <v>-24823.816323689651</v>
      </c>
      <c r="BF591" s="33">
        <v>2084435.8077</v>
      </c>
      <c r="BG591" s="33">
        <v>106509.8227</v>
      </c>
      <c r="BH591" s="33">
        <v>183793.3412</v>
      </c>
      <c r="BI591" s="33">
        <v>84575.987576310101</v>
      </c>
      <c r="BJ591" s="33">
        <v>328909.3407</v>
      </c>
      <c r="BK591" s="33">
        <v>23377.877799999998</v>
      </c>
      <c r="BL591" s="33">
        <v>2789670.2384000001</v>
      </c>
      <c r="BM591" s="33">
        <f t="shared" si="68"/>
        <v>305531.46289999998</v>
      </c>
      <c r="BN591" s="9"/>
      <c r="BO591" s="9"/>
      <c r="BP591" s="9"/>
      <c r="BQ591" s="9"/>
      <c r="BR591" s="9"/>
      <c r="BS591" s="9"/>
      <c r="BT591" s="9"/>
      <c r="BU591" s="9"/>
      <c r="BV591" s="33">
        <f t="shared" si="69"/>
        <v>-24823.816323689651</v>
      </c>
      <c r="BW591" s="9"/>
      <c r="BX591" s="9"/>
      <c r="BY591" s="9"/>
      <c r="BZ591" s="9"/>
      <c r="CA591" s="21"/>
      <c r="CB591" s="21"/>
      <c r="CC591" s="21"/>
      <c r="CD591" s="22"/>
      <c r="CE591" s="9"/>
      <c r="CF591" s="9"/>
      <c r="CG591" s="9"/>
      <c r="CH591" s="9"/>
      <c r="CI591" s="9"/>
      <c r="CJ591" s="9"/>
      <c r="CK591" s="9"/>
      <c r="CL591" s="9"/>
      <c r="CM591" s="10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D591" s="3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</row>
    <row r="592" spans="1:156">
      <c r="A592" s="8">
        <v>587</v>
      </c>
      <c r="B592" s="21">
        <v>2013</v>
      </c>
      <c r="C592" s="21">
        <v>1990</v>
      </c>
      <c r="D592" s="22">
        <v>135.3888048</v>
      </c>
      <c r="E592" s="9">
        <v>52687.210099999997</v>
      </c>
      <c r="F592" s="9">
        <v>1930079.1118000001</v>
      </c>
      <c r="G592" s="9">
        <v>101672.62639999999</v>
      </c>
      <c r="H592" s="9">
        <v>415466.41950000002</v>
      </c>
      <c r="I592" s="9">
        <v>87258.710900000005</v>
      </c>
      <c r="J592" s="9">
        <v>216031.0557</v>
      </c>
      <c r="K592" s="9">
        <v>2247.5949999999998</v>
      </c>
      <c r="L592" s="9">
        <v>2695573.1192000001</v>
      </c>
      <c r="M592" s="9">
        <f t="shared" si="63"/>
        <v>213783.4607</v>
      </c>
      <c r="N592" s="26"/>
      <c r="O592" s="26"/>
      <c r="P592" s="26"/>
      <c r="Q592" s="26"/>
      <c r="R592" s="26"/>
      <c r="S592" s="26"/>
      <c r="T592" s="26"/>
      <c r="U592" s="26"/>
      <c r="V592" s="33">
        <f t="shared" si="64"/>
        <v>52687.210099999997</v>
      </c>
      <c r="W592" s="26"/>
      <c r="X592" s="26"/>
      <c r="Y592" s="26"/>
      <c r="Z592" s="26"/>
      <c r="AA592" s="26"/>
      <c r="AB592" s="38">
        <v>2014</v>
      </c>
      <c r="AC592" s="38">
        <v>2003</v>
      </c>
      <c r="AD592" s="39">
        <v>107.2128158</v>
      </c>
      <c r="AE592" s="33">
        <v>-128886.6617</v>
      </c>
      <c r="AF592" s="33">
        <v>2031877.3496999999</v>
      </c>
      <c r="AG592" s="33">
        <v>106509.8227</v>
      </c>
      <c r="AH592" s="33">
        <v>180685.06280000001</v>
      </c>
      <c r="AI592" s="33">
        <v>117011.1226</v>
      </c>
      <c r="AJ592" s="33">
        <v>252538.0987</v>
      </c>
      <c r="AK592" s="33">
        <v>102277.04519999999</v>
      </c>
      <c r="AL592" s="33">
        <v>2715231.0729999999</v>
      </c>
      <c r="AM592" s="33">
        <f t="shared" si="65"/>
        <v>150261.05350000001</v>
      </c>
      <c r="AN592" s="33"/>
      <c r="AO592" s="33"/>
      <c r="AP592" s="33"/>
      <c r="AQ592" s="33"/>
      <c r="AR592" s="33"/>
      <c r="AS592" s="33"/>
      <c r="AT592" s="33"/>
      <c r="AU592" s="33"/>
      <c r="AV592" s="33">
        <f t="shared" si="66"/>
        <v>-128886.6617</v>
      </c>
      <c r="AW592" s="33"/>
      <c r="AX592" s="33"/>
      <c r="AY592" s="33"/>
      <c r="AZ592" s="33"/>
      <c r="BA592" s="38">
        <v>587</v>
      </c>
      <c r="BB592" s="38">
        <v>2015</v>
      </c>
      <c r="BC592" s="38">
        <v>2004</v>
      </c>
      <c r="BD592" s="39">
        <v>112.34405529999999</v>
      </c>
      <c r="BE592" s="33">
        <f t="shared" si="67"/>
        <v>-108863.84593169903</v>
      </c>
      <c r="BF592" s="33">
        <v>2108565.2544999998</v>
      </c>
      <c r="BG592" s="33">
        <v>106509.8227</v>
      </c>
      <c r="BH592" s="33">
        <v>178156.22930000001</v>
      </c>
      <c r="BI592" s="33">
        <v>105763.27566830099</v>
      </c>
      <c r="BJ592" s="33">
        <v>267499.05859999999</v>
      </c>
      <c r="BK592" s="33">
        <v>79730.289099999995</v>
      </c>
      <c r="BL592" s="33">
        <v>2795627.1976000001</v>
      </c>
      <c r="BM592" s="33">
        <f t="shared" si="68"/>
        <v>187768.76949999999</v>
      </c>
      <c r="BN592" s="9"/>
      <c r="BO592" s="9"/>
      <c r="BP592" s="9"/>
      <c r="BQ592" s="9"/>
      <c r="BR592" s="9"/>
      <c r="BS592" s="9"/>
      <c r="BT592" s="9"/>
      <c r="BU592" s="9"/>
      <c r="BV592" s="33">
        <f t="shared" si="69"/>
        <v>-108863.84593169903</v>
      </c>
      <c r="BW592" s="9"/>
      <c r="BX592" s="9"/>
      <c r="BY592" s="9"/>
      <c r="BZ592" s="9"/>
      <c r="CA592" s="21"/>
      <c r="CB592" s="21"/>
      <c r="CC592" s="21"/>
      <c r="CD592" s="22"/>
      <c r="CE592" s="9"/>
      <c r="CF592" s="9"/>
      <c r="CG592" s="9"/>
      <c r="CH592" s="9"/>
      <c r="CI592" s="9"/>
      <c r="CJ592" s="9"/>
      <c r="CK592" s="9"/>
      <c r="CL592" s="9"/>
      <c r="CM592" s="10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D592" s="3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</row>
    <row r="593" spans="1:156">
      <c r="A593" s="8">
        <v>588</v>
      </c>
      <c r="B593" s="21">
        <v>2013</v>
      </c>
      <c r="C593" s="21">
        <v>1986</v>
      </c>
      <c r="D593" s="22">
        <v>143.2179874</v>
      </c>
      <c r="E593" s="9">
        <v>-77990.749299999996</v>
      </c>
      <c r="F593" s="9">
        <v>1913048.3824</v>
      </c>
      <c r="G593" s="9">
        <v>101672.62639999999</v>
      </c>
      <c r="H593" s="9">
        <v>415469.75309999997</v>
      </c>
      <c r="I593" s="9">
        <v>87246.296900000001</v>
      </c>
      <c r="J593" s="9">
        <v>100023.8017</v>
      </c>
      <c r="K593" s="9">
        <v>3310.8706000000002</v>
      </c>
      <c r="L593" s="9">
        <v>2692140.7392000002</v>
      </c>
      <c r="M593" s="9">
        <f t="shared" si="63"/>
        <v>96712.931100000002</v>
      </c>
      <c r="N593" s="26"/>
      <c r="O593" s="26"/>
      <c r="P593" s="26"/>
      <c r="Q593" s="26"/>
      <c r="R593" s="26"/>
      <c r="S593" s="26"/>
      <c r="T593" s="26"/>
      <c r="U593" s="26"/>
      <c r="V593" s="33">
        <f t="shared" si="64"/>
        <v>-77990.749299999996</v>
      </c>
      <c r="W593" s="26"/>
      <c r="X593" s="26"/>
      <c r="Y593" s="26"/>
      <c r="Z593" s="26"/>
      <c r="AA593" s="26"/>
      <c r="AB593" s="38">
        <v>2014</v>
      </c>
      <c r="AC593" s="38">
        <v>1996</v>
      </c>
      <c r="AD593" s="39">
        <v>184.8110351</v>
      </c>
      <c r="AE593" s="33">
        <v>128729.708</v>
      </c>
      <c r="AF593" s="33">
        <v>2025495.8341000001</v>
      </c>
      <c r="AG593" s="33">
        <v>106509.8227</v>
      </c>
      <c r="AH593" s="33">
        <v>191440.92800000001</v>
      </c>
      <c r="AI593" s="33">
        <v>76584.815900000001</v>
      </c>
      <c r="AJ593" s="33">
        <v>483332.62310000003</v>
      </c>
      <c r="AK593" s="33">
        <v>2393.3654999999999</v>
      </c>
      <c r="AL593" s="33">
        <v>2752240.9503000001</v>
      </c>
      <c r="AM593" s="33">
        <f t="shared" si="65"/>
        <v>480939.25760000001</v>
      </c>
      <c r="AN593" s="33"/>
      <c r="AO593" s="33"/>
      <c r="AP593" s="33"/>
      <c r="AQ593" s="33"/>
      <c r="AR593" s="33"/>
      <c r="AS593" s="33"/>
      <c r="AT593" s="33"/>
      <c r="AU593" s="33"/>
      <c r="AV593" s="33">
        <f t="shared" si="66"/>
        <v>128729.708</v>
      </c>
      <c r="AW593" s="33"/>
      <c r="AX593" s="33"/>
      <c r="AY593" s="33"/>
      <c r="AZ593" s="33"/>
      <c r="BA593" s="38">
        <v>588</v>
      </c>
      <c r="BB593" s="38">
        <v>2015</v>
      </c>
      <c r="BC593" s="38">
        <v>1997</v>
      </c>
      <c r="BD593" s="39">
        <v>193.73167799999999</v>
      </c>
      <c r="BE593" s="33">
        <f t="shared" si="67"/>
        <v>132527.42776083946</v>
      </c>
      <c r="BF593" s="33">
        <v>2073631.7742999999</v>
      </c>
      <c r="BG593" s="33">
        <v>106509.8227</v>
      </c>
      <c r="BH593" s="33">
        <v>186773.14720000001</v>
      </c>
      <c r="BI593" s="33">
        <v>73376.279160839302</v>
      </c>
      <c r="BJ593" s="33">
        <v>497110.17109999998</v>
      </c>
      <c r="BK593" s="33">
        <v>1738.35</v>
      </c>
      <c r="BL593" s="33">
        <v>2803135.4166999999</v>
      </c>
      <c r="BM593" s="33">
        <f t="shared" si="68"/>
        <v>495371.8211</v>
      </c>
      <c r="BN593" s="9"/>
      <c r="BO593" s="9"/>
      <c r="BP593" s="9"/>
      <c r="BQ593" s="9"/>
      <c r="BR593" s="9"/>
      <c r="BS593" s="9"/>
      <c r="BT593" s="9"/>
      <c r="BU593" s="9"/>
      <c r="BV593" s="33">
        <f t="shared" si="69"/>
        <v>132527.42776083946</v>
      </c>
      <c r="BW593" s="9"/>
      <c r="BX593" s="9"/>
      <c r="BY593" s="9"/>
      <c r="BZ593" s="9"/>
      <c r="CA593" s="21"/>
      <c r="CB593" s="21"/>
      <c r="CC593" s="21"/>
      <c r="CD593" s="22"/>
      <c r="CE593" s="9"/>
      <c r="CF593" s="9"/>
      <c r="CG593" s="9"/>
      <c r="CH593" s="9"/>
      <c r="CI593" s="9"/>
      <c r="CJ593" s="9"/>
      <c r="CK593" s="9"/>
      <c r="CL593" s="9"/>
      <c r="CM593" s="10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D593" s="3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</row>
    <row r="594" spans="1:156">
      <c r="A594" s="8">
        <v>589</v>
      </c>
      <c r="B594" s="21">
        <v>2013</v>
      </c>
      <c r="C594" s="21">
        <v>1989</v>
      </c>
      <c r="D594" s="22">
        <v>120.8120722</v>
      </c>
      <c r="E594" s="9">
        <v>-16785.5497</v>
      </c>
      <c r="F594" s="9">
        <v>2009194.2834999999</v>
      </c>
      <c r="G594" s="9">
        <v>101672.62639999999</v>
      </c>
      <c r="H594" s="9">
        <v>415101.27419999999</v>
      </c>
      <c r="I594" s="9">
        <v>88618.45</v>
      </c>
      <c r="J594" s="9">
        <v>68626.101999999999</v>
      </c>
      <c r="K594" s="9">
        <v>14849.3932</v>
      </c>
      <c r="L594" s="9">
        <v>2685148.8925999999</v>
      </c>
      <c r="M594" s="9">
        <f t="shared" si="63"/>
        <v>53776.7088</v>
      </c>
      <c r="N594" s="26"/>
      <c r="O594" s="26"/>
      <c r="P594" s="26"/>
      <c r="Q594" s="26"/>
      <c r="R594" s="26"/>
      <c r="S594" s="26"/>
      <c r="T594" s="26"/>
      <c r="U594" s="26"/>
      <c r="V594" s="33">
        <f t="shared" si="64"/>
        <v>-16785.5497</v>
      </c>
      <c r="W594" s="26"/>
      <c r="X594" s="26"/>
      <c r="Y594" s="26"/>
      <c r="Z594" s="26"/>
      <c r="AA594" s="26"/>
      <c r="AB594" s="38">
        <v>2014</v>
      </c>
      <c r="AC594" s="38">
        <v>2000</v>
      </c>
      <c r="AD594" s="39">
        <v>130.36176699999999</v>
      </c>
      <c r="AE594" s="33">
        <v>103307.6866</v>
      </c>
      <c r="AF594" s="33">
        <v>2113752.4635999999</v>
      </c>
      <c r="AG594" s="33">
        <v>106509.8227</v>
      </c>
      <c r="AH594" s="33">
        <v>190879.41889999999</v>
      </c>
      <c r="AI594" s="33">
        <v>78695.267999999996</v>
      </c>
      <c r="AJ594" s="33">
        <v>335803.10230000003</v>
      </c>
      <c r="AK594" s="33">
        <v>9977.9912999999997</v>
      </c>
      <c r="AL594" s="33">
        <v>2712354.3975999998</v>
      </c>
      <c r="AM594" s="33">
        <f t="shared" si="65"/>
        <v>325825.11100000003</v>
      </c>
      <c r="AN594" s="33"/>
      <c r="AO594" s="33"/>
      <c r="AP594" s="33"/>
      <c r="AQ594" s="33"/>
      <c r="AR594" s="33"/>
      <c r="AS594" s="33"/>
      <c r="AT594" s="33"/>
      <c r="AU594" s="33"/>
      <c r="AV594" s="33">
        <f t="shared" si="66"/>
        <v>103307.6866</v>
      </c>
      <c r="AW594" s="33"/>
      <c r="AX594" s="33"/>
      <c r="AY594" s="33"/>
      <c r="AZ594" s="33"/>
      <c r="BA594" s="38">
        <v>589</v>
      </c>
      <c r="BB594" s="38">
        <v>2015</v>
      </c>
      <c r="BC594" s="38">
        <v>2001</v>
      </c>
      <c r="BD594" s="39">
        <v>79.308135870000001</v>
      </c>
      <c r="BE594" s="33">
        <f t="shared" si="67"/>
        <v>-337289.53287830157</v>
      </c>
      <c r="BF594" s="33">
        <v>2122769.1782999998</v>
      </c>
      <c r="BG594" s="33">
        <v>106509.8227</v>
      </c>
      <c r="BH594" s="33">
        <v>167964.80979999999</v>
      </c>
      <c r="BI594" s="33">
        <v>144068.09282169901</v>
      </c>
      <c r="BJ594" s="33">
        <v>68193.660199999998</v>
      </c>
      <c r="BK594" s="33">
        <v>170548.59940000001</v>
      </c>
      <c r="BL594" s="33">
        <v>2776246.4972999999</v>
      </c>
      <c r="BM594" s="33">
        <f t="shared" si="68"/>
        <v>-102354.93920000001</v>
      </c>
      <c r="BN594" s="9"/>
      <c r="BO594" s="9"/>
      <c r="BP594" s="9"/>
      <c r="BQ594" s="9"/>
      <c r="BR594" s="9"/>
      <c r="BS594" s="9"/>
      <c r="BT594" s="9"/>
      <c r="BU594" s="9"/>
      <c r="BV594" s="33">
        <f t="shared" si="69"/>
        <v>-337289.53287830157</v>
      </c>
      <c r="BW594" s="9"/>
      <c r="BX594" s="9"/>
      <c r="BY594" s="9"/>
      <c r="BZ594" s="9"/>
      <c r="CA594" s="21"/>
      <c r="CB594" s="21"/>
      <c r="CC594" s="21"/>
      <c r="CD594" s="22"/>
      <c r="CE594" s="9"/>
      <c r="CF594" s="9"/>
      <c r="CG594" s="9"/>
      <c r="CH594" s="9"/>
      <c r="CI594" s="9"/>
      <c r="CJ594" s="9"/>
      <c r="CK594" s="9"/>
      <c r="CL594" s="9"/>
      <c r="CM594" s="10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D594" s="3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</row>
    <row r="595" spans="1:156">
      <c r="A595" s="8">
        <v>590</v>
      </c>
      <c r="B595" s="21">
        <v>2013</v>
      </c>
      <c r="C595" s="21">
        <v>1966</v>
      </c>
      <c r="D595" s="22">
        <v>120.1563148</v>
      </c>
      <c r="E595" s="9">
        <v>-67441.2111</v>
      </c>
      <c r="F595" s="9">
        <v>1963933.5226</v>
      </c>
      <c r="G595" s="9">
        <v>101672.62639999999</v>
      </c>
      <c r="H595" s="9">
        <v>415627.78320000001</v>
      </c>
      <c r="I595" s="9">
        <v>86657.819499999998</v>
      </c>
      <c r="J595" s="9">
        <v>58647.248899999999</v>
      </c>
      <c r="K595" s="9">
        <v>9876.1223000000009</v>
      </c>
      <c r="L595" s="9">
        <v>2684104.0893999999</v>
      </c>
      <c r="M595" s="9">
        <f t="shared" si="63"/>
        <v>48771.126599999996</v>
      </c>
      <c r="N595" s="26"/>
      <c r="O595" s="26"/>
      <c r="P595" s="26"/>
      <c r="Q595" s="26"/>
      <c r="R595" s="26"/>
      <c r="S595" s="26"/>
      <c r="T595" s="26"/>
      <c r="U595" s="26"/>
      <c r="V595" s="33">
        <f t="shared" si="64"/>
        <v>-67441.2111</v>
      </c>
      <c r="W595" s="26"/>
      <c r="X595" s="26"/>
      <c r="Y595" s="26"/>
      <c r="Z595" s="26"/>
      <c r="AA595" s="26"/>
      <c r="AB595" s="38">
        <v>2014</v>
      </c>
      <c r="AC595" s="38">
        <v>1988</v>
      </c>
      <c r="AD595" s="39">
        <v>96.405491260000005</v>
      </c>
      <c r="AE595" s="33">
        <v>-224483.8915</v>
      </c>
      <c r="AF595" s="33">
        <v>2059246.8430000001</v>
      </c>
      <c r="AG595" s="33">
        <v>106509.8227</v>
      </c>
      <c r="AH595" s="33">
        <v>175639.19500000001</v>
      </c>
      <c r="AI595" s="33">
        <v>135976.1985</v>
      </c>
      <c r="AJ595" s="33">
        <v>175997.80300000001</v>
      </c>
      <c r="AK595" s="33">
        <v>169114.06340000001</v>
      </c>
      <c r="AL595" s="33">
        <v>2708739.6902000001</v>
      </c>
      <c r="AM595" s="33">
        <f t="shared" si="65"/>
        <v>6883.7396000000008</v>
      </c>
      <c r="AN595" s="33"/>
      <c r="AO595" s="33"/>
      <c r="AP595" s="33"/>
      <c r="AQ595" s="33"/>
      <c r="AR595" s="33"/>
      <c r="AS595" s="33"/>
      <c r="AT595" s="33"/>
      <c r="AU595" s="33"/>
      <c r="AV595" s="33">
        <f t="shared" si="66"/>
        <v>-224483.8915</v>
      </c>
      <c r="AW595" s="33"/>
      <c r="AX595" s="33"/>
      <c r="AY595" s="33"/>
      <c r="AZ595" s="33"/>
      <c r="BA595" s="38">
        <v>590</v>
      </c>
      <c r="BB595" s="38">
        <v>2015</v>
      </c>
      <c r="BC595" s="38">
        <v>1989</v>
      </c>
      <c r="BD595" s="39">
        <v>120.8120722</v>
      </c>
      <c r="BE595" s="33">
        <f t="shared" si="67"/>
        <v>-175057.59706718801</v>
      </c>
      <c r="BF595" s="33">
        <v>2145261.3070999999</v>
      </c>
      <c r="BG595" s="33">
        <v>106509.8227</v>
      </c>
      <c r="BH595" s="33">
        <v>177085.60569999999</v>
      </c>
      <c r="BI595" s="33">
        <v>109787.252832812</v>
      </c>
      <c r="BJ595" s="33">
        <v>191157.66819999999</v>
      </c>
      <c r="BK595" s="33">
        <v>119024.73510000001</v>
      </c>
      <c r="BL595" s="33">
        <v>2785834.5184999998</v>
      </c>
      <c r="BM595" s="33">
        <f t="shared" si="68"/>
        <v>72132.93309999998</v>
      </c>
      <c r="BN595" s="9"/>
      <c r="BO595" s="9"/>
      <c r="BP595" s="9"/>
      <c r="BQ595" s="9"/>
      <c r="BR595" s="9"/>
      <c r="BS595" s="9"/>
      <c r="BT595" s="9"/>
      <c r="BU595" s="9"/>
      <c r="BV595" s="33">
        <f t="shared" si="69"/>
        <v>-175057.59706718801</v>
      </c>
      <c r="BW595" s="9"/>
      <c r="BX595" s="9"/>
      <c r="BY595" s="9"/>
      <c r="BZ595" s="9"/>
      <c r="CA595" s="21"/>
      <c r="CB595" s="21"/>
      <c r="CC595" s="21"/>
      <c r="CD595" s="22"/>
      <c r="CE595" s="9"/>
      <c r="CF595" s="9"/>
      <c r="CG595" s="9"/>
      <c r="CH595" s="9"/>
      <c r="CI595" s="9"/>
      <c r="CJ595" s="9"/>
      <c r="CK595" s="9"/>
      <c r="CL595" s="9"/>
      <c r="CM595" s="10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D595" s="3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</row>
    <row r="596" spans="1:156">
      <c r="A596" s="8">
        <v>591</v>
      </c>
      <c r="B596" s="21">
        <v>2013</v>
      </c>
      <c r="C596" s="21">
        <v>1950</v>
      </c>
      <c r="D596" s="22">
        <v>158.5133792</v>
      </c>
      <c r="E596" s="9">
        <v>-123589.1203</v>
      </c>
      <c r="F596" s="9">
        <v>1926633.7789</v>
      </c>
      <c r="G596" s="9">
        <v>101672.62639999999</v>
      </c>
      <c r="H596" s="9">
        <v>415163.51240000001</v>
      </c>
      <c r="I596" s="9">
        <v>88386.685500000007</v>
      </c>
      <c r="J596" s="9">
        <v>48567.985000000001</v>
      </c>
      <c r="K596" s="9">
        <v>19473.3043</v>
      </c>
      <c r="L596" s="9">
        <v>2684540.4043000001</v>
      </c>
      <c r="M596" s="9">
        <f t="shared" si="63"/>
        <v>29094.680700000001</v>
      </c>
      <c r="N596" s="26"/>
      <c r="O596" s="26"/>
      <c r="P596" s="26"/>
      <c r="Q596" s="26"/>
      <c r="R596" s="26"/>
      <c r="S596" s="26"/>
      <c r="T596" s="26"/>
      <c r="U596" s="26"/>
      <c r="V596" s="33">
        <f t="shared" si="64"/>
        <v>-123589.1203</v>
      </c>
      <c r="W596" s="26"/>
      <c r="X596" s="26"/>
      <c r="Y596" s="26"/>
      <c r="Z596" s="26"/>
      <c r="AA596" s="26"/>
      <c r="AB596" s="38">
        <v>2014</v>
      </c>
      <c r="AC596" s="38">
        <v>2008</v>
      </c>
      <c r="AD596" s="39">
        <v>121.24909940000001</v>
      </c>
      <c r="AE596" s="33">
        <v>-145225.30979999999</v>
      </c>
      <c r="AF596" s="33">
        <v>2030393.9569999999</v>
      </c>
      <c r="AG596" s="33">
        <v>106509.8227</v>
      </c>
      <c r="AH596" s="33">
        <v>184827.4216</v>
      </c>
      <c r="AI596" s="33">
        <v>101441.9179</v>
      </c>
      <c r="AJ596" s="33">
        <v>206595.1654</v>
      </c>
      <c r="AK596" s="33">
        <v>52483.496700000003</v>
      </c>
      <c r="AL596" s="33">
        <v>2722510.0976</v>
      </c>
      <c r="AM596" s="33">
        <f t="shared" si="65"/>
        <v>154111.66869999998</v>
      </c>
      <c r="AN596" s="33"/>
      <c r="AO596" s="33"/>
      <c r="AP596" s="33"/>
      <c r="AQ596" s="33"/>
      <c r="AR596" s="33"/>
      <c r="AS596" s="33"/>
      <c r="AT596" s="33"/>
      <c r="AU596" s="33"/>
      <c r="AV596" s="33">
        <f t="shared" si="66"/>
        <v>-145225.30979999999</v>
      </c>
      <c r="AW596" s="33"/>
      <c r="AX596" s="33"/>
      <c r="AY596" s="33"/>
      <c r="AZ596" s="33"/>
      <c r="BA596" s="38">
        <v>591</v>
      </c>
      <c r="BB596" s="38">
        <v>2015</v>
      </c>
      <c r="BC596" s="38">
        <v>1929</v>
      </c>
      <c r="BD596" s="39">
        <v>94.527411990000004</v>
      </c>
      <c r="BE596" s="33">
        <f t="shared" si="67"/>
        <v>-273111.76223698026</v>
      </c>
      <c r="BF596" s="33">
        <v>2044107.3185000001</v>
      </c>
      <c r="BG596" s="33">
        <v>106509.8227</v>
      </c>
      <c r="BH596" s="33">
        <v>176389.95730000001</v>
      </c>
      <c r="BI596" s="33">
        <v>112401.87246302</v>
      </c>
      <c r="BJ596" s="33">
        <v>102873.7657</v>
      </c>
      <c r="BK596" s="33">
        <v>57462.456700000002</v>
      </c>
      <c r="BL596" s="33">
        <v>2757932.0422</v>
      </c>
      <c r="BM596" s="33">
        <f t="shared" si="68"/>
        <v>45411.309000000001</v>
      </c>
      <c r="BN596" s="9"/>
      <c r="BO596" s="9"/>
      <c r="BP596" s="9"/>
      <c r="BQ596" s="9"/>
      <c r="BR596" s="9"/>
      <c r="BS596" s="9"/>
      <c r="BT596" s="9"/>
      <c r="BU596" s="9"/>
      <c r="BV596" s="33">
        <f t="shared" si="69"/>
        <v>-273111.76223698026</v>
      </c>
      <c r="BW596" s="9"/>
      <c r="BX596" s="9"/>
      <c r="BY596" s="9"/>
      <c r="BZ596" s="9"/>
      <c r="CA596" s="21"/>
      <c r="CB596" s="21"/>
      <c r="CC596" s="21"/>
      <c r="CD596" s="22"/>
      <c r="CE596" s="9"/>
      <c r="CF596" s="9"/>
      <c r="CG596" s="9"/>
      <c r="CH596" s="9"/>
      <c r="CI596" s="9"/>
      <c r="CJ596" s="9"/>
      <c r="CK596" s="9"/>
      <c r="CL596" s="9"/>
      <c r="CM596" s="10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D596" s="3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</row>
    <row r="597" spans="1:156">
      <c r="A597" s="8">
        <v>592</v>
      </c>
      <c r="B597" s="21">
        <v>2013</v>
      </c>
      <c r="C597" s="21">
        <v>1969</v>
      </c>
      <c r="D597" s="22">
        <v>154.8868702</v>
      </c>
      <c r="E597" s="9">
        <v>-23873.805</v>
      </c>
      <c r="F597" s="9">
        <v>1932748.5181</v>
      </c>
      <c r="G597" s="9">
        <v>101672.62639999999</v>
      </c>
      <c r="H597" s="9">
        <v>415174.40299999999</v>
      </c>
      <c r="I597" s="9">
        <v>88346.130900000004</v>
      </c>
      <c r="J597" s="9">
        <v>142882.05300000001</v>
      </c>
      <c r="K597" s="9">
        <v>12045.027</v>
      </c>
      <c r="L597" s="9">
        <v>2692652.5093999999</v>
      </c>
      <c r="M597" s="9">
        <f t="shared" si="63"/>
        <v>130837.02600000001</v>
      </c>
      <c r="N597" s="26"/>
      <c r="O597" s="26"/>
      <c r="P597" s="26"/>
      <c r="Q597" s="26"/>
      <c r="R597" s="26"/>
      <c r="S597" s="26"/>
      <c r="T597" s="26"/>
      <c r="U597" s="26"/>
      <c r="V597" s="33">
        <f t="shared" si="64"/>
        <v>-23873.805</v>
      </c>
      <c r="W597" s="26"/>
      <c r="X597" s="26"/>
      <c r="Y597" s="26"/>
      <c r="Z597" s="26"/>
      <c r="AA597" s="26"/>
      <c r="AB597" s="38">
        <v>2014</v>
      </c>
      <c r="AC597" s="38">
        <v>2002</v>
      </c>
      <c r="AD597" s="39">
        <v>126.5561804</v>
      </c>
      <c r="AE597" s="33">
        <v>-158313.45329999999</v>
      </c>
      <c r="AF597" s="33">
        <v>2008695.2392</v>
      </c>
      <c r="AG597" s="33">
        <v>106509.8227</v>
      </c>
      <c r="AH597" s="33">
        <v>177807.84659999999</v>
      </c>
      <c r="AI597" s="33">
        <v>127825.24340000001</v>
      </c>
      <c r="AJ597" s="33">
        <v>249710.0074</v>
      </c>
      <c r="AK597" s="33">
        <v>106532.5828</v>
      </c>
      <c r="AL597" s="33">
        <v>2722329.0296999998</v>
      </c>
      <c r="AM597" s="33">
        <f t="shared" si="65"/>
        <v>143177.4246</v>
      </c>
      <c r="AN597" s="33"/>
      <c r="AO597" s="33"/>
      <c r="AP597" s="33"/>
      <c r="AQ597" s="33"/>
      <c r="AR597" s="33"/>
      <c r="AS597" s="33"/>
      <c r="AT597" s="33"/>
      <c r="AU597" s="33"/>
      <c r="AV597" s="33">
        <f t="shared" si="66"/>
        <v>-158313.45329999999</v>
      </c>
      <c r="AW597" s="33"/>
      <c r="AX597" s="33"/>
      <c r="AY597" s="33"/>
      <c r="AZ597" s="33"/>
      <c r="BA597" s="38">
        <v>592</v>
      </c>
      <c r="BB597" s="38">
        <v>2015</v>
      </c>
      <c r="BC597" s="38">
        <v>2003</v>
      </c>
      <c r="BD597" s="39">
        <v>107.2128158</v>
      </c>
      <c r="BE597" s="33">
        <f t="shared" si="67"/>
        <v>-176282.07673957292</v>
      </c>
      <c r="BF597" s="33">
        <v>2032581.3703000001</v>
      </c>
      <c r="BG597" s="33">
        <v>106509.8227</v>
      </c>
      <c r="BH597" s="33">
        <v>175235.359</v>
      </c>
      <c r="BI597" s="33">
        <v>116741.47166042701</v>
      </c>
      <c r="BJ597" s="33">
        <v>233310.9895</v>
      </c>
      <c r="BK597" s="33">
        <v>56628.674500000001</v>
      </c>
      <c r="BL597" s="33">
        <v>2784032.4153999998</v>
      </c>
      <c r="BM597" s="33">
        <f t="shared" si="68"/>
        <v>176682.315</v>
      </c>
      <c r="BN597" s="9"/>
      <c r="BO597" s="9"/>
      <c r="BP597" s="9"/>
      <c r="BQ597" s="9"/>
      <c r="BR597" s="9"/>
      <c r="BS597" s="9"/>
      <c r="BT597" s="9"/>
      <c r="BU597" s="9"/>
      <c r="BV597" s="33">
        <f t="shared" si="69"/>
        <v>-176282.07673957292</v>
      </c>
      <c r="BW597" s="9"/>
      <c r="BX597" s="9"/>
      <c r="BY597" s="9"/>
      <c r="BZ597" s="9"/>
      <c r="CA597" s="21"/>
      <c r="CB597" s="21"/>
      <c r="CC597" s="21"/>
      <c r="CD597" s="22"/>
      <c r="CE597" s="9"/>
      <c r="CF597" s="9"/>
      <c r="CG597" s="9"/>
      <c r="CH597" s="9"/>
      <c r="CI597" s="9"/>
      <c r="CJ597" s="9"/>
      <c r="CK597" s="9"/>
      <c r="CL597" s="9"/>
      <c r="CM597" s="10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D597" s="3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</row>
    <row r="598" spans="1:156">
      <c r="A598" s="8">
        <v>593</v>
      </c>
      <c r="B598" s="21">
        <v>2013</v>
      </c>
      <c r="C598" s="21">
        <v>1999</v>
      </c>
      <c r="D598" s="22">
        <v>160.9222432</v>
      </c>
      <c r="E598" s="9">
        <v>-110159.29369999999</v>
      </c>
      <c r="F598" s="9">
        <v>1900059.8436</v>
      </c>
      <c r="G598" s="9">
        <v>101672.62639999999</v>
      </c>
      <c r="H598" s="9">
        <v>415874.35249999998</v>
      </c>
      <c r="I598" s="9">
        <v>85739.637499999997</v>
      </c>
      <c r="J598" s="9">
        <v>72778.694099999993</v>
      </c>
      <c r="K598" s="9">
        <v>541.28300000000002</v>
      </c>
      <c r="L598" s="9">
        <v>2685743.1647000001</v>
      </c>
      <c r="M598" s="9">
        <f t="shared" si="63"/>
        <v>72237.411099999998</v>
      </c>
      <c r="N598" s="26"/>
      <c r="O598" s="26"/>
      <c r="P598" s="26"/>
      <c r="Q598" s="26"/>
      <c r="R598" s="26"/>
      <c r="S598" s="26"/>
      <c r="T598" s="26"/>
      <c r="U598" s="26"/>
      <c r="V598" s="33">
        <f t="shared" si="64"/>
        <v>-110159.29369999999</v>
      </c>
      <c r="W598" s="26"/>
      <c r="X598" s="26"/>
      <c r="Y598" s="26"/>
      <c r="Z598" s="26"/>
      <c r="AA598" s="26"/>
      <c r="AB598" s="38">
        <v>2014</v>
      </c>
      <c r="AC598" s="38">
        <v>1983</v>
      </c>
      <c r="AD598" s="39">
        <v>158.51116959999999</v>
      </c>
      <c r="AE598" s="33">
        <v>109153.7105</v>
      </c>
      <c r="AF598" s="33">
        <v>1991786.2524999999</v>
      </c>
      <c r="AG598" s="33">
        <v>106509.8227</v>
      </c>
      <c r="AH598" s="33">
        <v>192867.1336</v>
      </c>
      <c r="AI598" s="33">
        <v>71224.370699999999</v>
      </c>
      <c r="AJ598" s="33">
        <v>484400.57740000001</v>
      </c>
      <c r="AK598" s="33">
        <v>0</v>
      </c>
      <c r="AL598" s="33">
        <v>2737634.4465000001</v>
      </c>
      <c r="AM598" s="33">
        <f t="shared" si="65"/>
        <v>484400.57740000001</v>
      </c>
      <c r="AN598" s="33"/>
      <c r="AO598" s="33"/>
      <c r="AP598" s="33"/>
      <c r="AQ598" s="33"/>
      <c r="AR598" s="33"/>
      <c r="AS598" s="33"/>
      <c r="AT598" s="33"/>
      <c r="AU598" s="33"/>
      <c r="AV598" s="33">
        <f t="shared" si="66"/>
        <v>109153.7105</v>
      </c>
      <c r="AW598" s="33"/>
      <c r="AX598" s="33"/>
      <c r="AY598" s="33"/>
      <c r="AZ598" s="33"/>
      <c r="BA598" s="38">
        <v>593</v>
      </c>
      <c r="BB598" s="38">
        <v>2015</v>
      </c>
      <c r="BC598" s="38">
        <v>1984</v>
      </c>
      <c r="BD598" s="39">
        <v>159.0187081</v>
      </c>
      <c r="BE598" s="33">
        <f t="shared" si="67"/>
        <v>-22873.06381112244</v>
      </c>
      <c r="BF598" s="33">
        <v>2010294.8932</v>
      </c>
      <c r="BG598" s="33">
        <v>106509.8227</v>
      </c>
      <c r="BH598" s="33">
        <v>186811.21109999999</v>
      </c>
      <c r="BI598" s="33">
        <v>73233.214588877396</v>
      </c>
      <c r="BJ598" s="33">
        <v>380974.84669999999</v>
      </c>
      <c r="BK598" s="33">
        <v>1392.9785999999999</v>
      </c>
      <c r="BL598" s="33">
        <v>2779304.0734999999</v>
      </c>
      <c r="BM598" s="33">
        <f t="shared" si="68"/>
        <v>379581.86810000002</v>
      </c>
      <c r="BN598" s="9"/>
      <c r="BO598" s="9"/>
      <c r="BP598" s="9"/>
      <c r="BQ598" s="9"/>
      <c r="BR598" s="9"/>
      <c r="BS598" s="9"/>
      <c r="BT598" s="9"/>
      <c r="BU598" s="9"/>
      <c r="BV598" s="33">
        <f t="shared" si="69"/>
        <v>-22873.06381112244</v>
      </c>
      <c r="BW598" s="9"/>
      <c r="BX598" s="9"/>
      <c r="BY598" s="9"/>
      <c r="BZ598" s="9"/>
      <c r="CA598" s="21"/>
      <c r="CB598" s="21"/>
      <c r="CC598" s="21"/>
      <c r="CD598" s="22"/>
      <c r="CE598" s="9"/>
      <c r="CF598" s="9"/>
      <c r="CG598" s="9"/>
      <c r="CH598" s="9"/>
      <c r="CI598" s="9"/>
      <c r="CJ598" s="9"/>
      <c r="CK598" s="9"/>
      <c r="CL598" s="9"/>
      <c r="CM598" s="10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D598" s="3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</row>
    <row r="599" spans="1:156">
      <c r="A599" s="8">
        <v>594</v>
      </c>
      <c r="B599" s="21">
        <v>2013</v>
      </c>
      <c r="C599" s="21">
        <v>1950</v>
      </c>
      <c r="D599" s="22">
        <v>158.5133792</v>
      </c>
      <c r="E599" s="9">
        <v>-114340.0834</v>
      </c>
      <c r="F599" s="9">
        <v>1957573.2101</v>
      </c>
      <c r="G599" s="9">
        <v>101672.62639999999</v>
      </c>
      <c r="H599" s="9">
        <v>414750.3578</v>
      </c>
      <c r="I599" s="9">
        <v>89925.203200000004</v>
      </c>
      <c r="J599" s="9">
        <v>40143.502800000002</v>
      </c>
      <c r="K599" s="9">
        <v>37014.479500000001</v>
      </c>
      <c r="L599" s="9">
        <v>2681390.5043000001</v>
      </c>
      <c r="M599" s="9">
        <f t="shared" si="63"/>
        <v>3129.0233000000007</v>
      </c>
      <c r="N599" s="26"/>
      <c r="O599" s="26"/>
      <c r="P599" s="26"/>
      <c r="Q599" s="26"/>
      <c r="R599" s="26"/>
      <c r="S599" s="26"/>
      <c r="T599" s="26"/>
      <c r="U599" s="26"/>
      <c r="V599" s="33">
        <f t="shared" si="64"/>
        <v>-114340.0834</v>
      </c>
      <c r="W599" s="26"/>
      <c r="X599" s="26"/>
      <c r="Y599" s="26"/>
      <c r="Z599" s="26"/>
      <c r="AA599" s="26"/>
      <c r="AB599" s="38">
        <v>2014</v>
      </c>
      <c r="AC599" s="38">
        <v>1931</v>
      </c>
      <c r="AD599" s="39">
        <v>87.262880030000005</v>
      </c>
      <c r="AE599" s="33">
        <v>-372214.52340000001</v>
      </c>
      <c r="AF599" s="33">
        <v>2088352.6851999999</v>
      </c>
      <c r="AG599" s="33">
        <v>106509.8227</v>
      </c>
      <c r="AH599" s="33">
        <v>165310.75820000001</v>
      </c>
      <c r="AI599" s="33">
        <v>174796</v>
      </c>
      <c r="AJ599" s="33">
        <v>93542.536399999997</v>
      </c>
      <c r="AK599" s="33">
        <v>293614.94390000001</v>
      </c>
      <c r="AL599" s="33">
        <v>2707111.3821</v>
      </c>
      <c r="AM599" s="33">
        <f t="shared" si="65"/>
        <v>-200072.40750000003</v>
      </c>
      <c r="AN599" s="33"/>
      <c r="AO599" s="33"/>
      <c r="AP599" s="33"/>
      <c r="AQ599" s="33"/>
      <c r="AR599" s="33"/>
      <c r="AS599" s="33"/>
      <c r="AT599" s="33"/>
      <c r="AU599" s="33"/>
      <c r="AV599" s="33">
        <f t="shared" si="66"/>
        <v>-372214.52340000001</v>
      </c>
      <c r="AW599" s="33"/>
      <c r="AX599" s="33"/>
      <c r="AY599" s="33"/>
      <c r="AZ599" s="33"/>
      <c r="BA599" s="38">
        <v>594</v>
      </c>
      <c r="BB599" s="38">
        <v>2015</v>
      </c>
      <c r="BC599" s="38">
        <v>1932</v>
      </c>
      <c r="BD599" s="39">
        <v>133.21170939999999</v>
      </c>
      <c r="BE599" s="33">
        <f t="shared" si="67"/>
        <v>-121571.42237835191</v>
      </c>
      <c r="BF599" s="33">
        <v>2116894.6239999998</v>
      </c>
      <c r="BG599" s="33">
        <v>106509.8227</v>
      </c>
      <c r="BH599" s="33">
        <v>168054.92689999999</v>
      </c>
      <c r="BI599" s="33">
        <v>143729.38442164799</v>
      </c>
      <c r="BJ599" s="33">
        <v>308492.14600000001</v>
      </c>
      <c r="BK599" s="33">
        <v>171113.6925</v>
      </c>
      <c r="BL599" s="33">
        <v>2794138.6338999998</v>
      </c>
      <c r="BM599" s="33">
        <f t="shared" si="68"/>
        <v>137378.4535</v>
      </c>
      <c r="BN599" s="9"/>
      <c r="BO599" s="9"/>
      <c r="BP599" s="9"/>
      <c r="BQ599" s="9"/>
      <c r="BR599" s="9"/>
      <c r="BS599" s="9"/>
      <c r="BT599" s="9"/>
      <c r="BU599" s="9"/>
      <c r="BV599" s="33">
        <f t="shared" si="69"/>
        <v>-121571.42237835191</v>
      </c>
      <c r="BW599" s="9"/>
      <c r="BX599" s="9"/>
      <c r="BY599" s="9"/>
      <c r="BZ599" s="9"/>
      <c r="CA599" s="21"/>
      <c r="CB599" s="21"/>
      <c r="CC599" s="21"/>
      <c r="CD599" s="22"/>
      <c r="CE599" s="9"/>
      <c r="CF599" s="9"/>
      <c r="CG599" s="9"/>
      <c r="CH599" s="9"/>
      <c r="CI599" s="9"/>
      <c r="CJ599" s="9"/>
      <c r="CK599" s="9"/>
      <c r="CL599" s="9"/>
      <c r="CM599" s="10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D599" s="3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</row>
    <row r="600" spans="1:156">
      <c r="A600" s="8">
        <v>595</v>
      </c>
      <c r="B600" s="21">
        <v>2013</v>
      </c>
      <c r="C600" s="21">
        <v>1977</v>
      </c>
      <c r="D600" s="22">
        <v>78.848646959999996</v>
      </c>
      <c r="E600" s="9">
        <v>-74589.347699999998</v>
      </c>
      <c r="F600" s="9">
        <v>1942597.8143</v>
      </c>
      <c r="G600" s="9">
        <v>101672.62639999999</v>
      </c>
      <c r="H600" s="9">
        <v>415920.75660000002</v>
      </c>
      <c r="I600" s="9">
        <v>85566.8364</v>
      </c>
      <c r="J600" s="9">
        <v>70204.779899999994</v>
      </c>
      <c r="K600" s="9">
        <v>7904.5879999999997</v>
      </c>
      <c r="L600" s="9">
        <v>2682647.5734000001</v>
      </c>
      <c r="M600" s="9">
        <f t="shared" si="63"/>
        <v>62300.191899999991</v>
      </c>
      <c r="N600" s="26"/>
      <c r="O600" s="26"/>
      <c r="P600" s="26"/>
      <c r="Q600" s="26"/>
      <c r="R600" s="26"/>
      <c r="S600" s="26"/>
      <c r="T600" s="26"/>
      <c r="U600" s="26"/>
      <c r="V600" s="33">
        <f t="shared" si="64"/>
        <v>-74589.347699999998</v>
      </c>
      <c r="W600" s="26"/>
      <c r="X600" s="26"/>
      <c r="Y600" s="26"/>
      <c r="Z600" s="26"/>
      <c r="AA600" s="26"/>
      <c r="AB600" s="38">
        <v>2014</v>
      </c>
      <c r="AC600" s="38">
        <v>1962</v>
      </c>
      <c r="AD600" s="39">
        <v>126.2553453</v>
      </c>
      <c r="AE600" s="33">
        <v>-65940.927200000006</v>
      </c>
      <c r="AF600" s="33">
        <v>2036027.327</v>
      </c>
      <c r="AG600" s="33">
        <v>106509.8227</v>
      </c>
      <c r="AH600" s="33">
        <v>186833.61259999999</v>
      </c>
      <c r="AI600" s="33">
        <v>93901.576799999995</v>
      </c>
      <c r="AJ600" s="33">
        <v>281064.56280000001</v>
      </c>
      <c r="AK600" s="33">
        <v>47706.409099999997</v>
      </c>
      <c r="AL600" s="33">
        <v>2722571.4199000001</v>
      </c>
      <c r="AM600" s="33">
        <f t="shared" si="65"/>
        <v>233358.15370000002</v>
      </c>
      <c r="AN600" s="33"/>
      <c r="AO600" s="33"/>
      <c r="AP600" s="33"/>
      <c r="AQ600" s="33"/>
      <c r="AR600" s="33"/>
      <c r="AS600" s="33"/>
      <c r="AT600" s="33"/>
      <c r="AU600" s="33"/>
      <c r="AV600" s="33">
        <f t="shared" si="66"/>
        <v>-65940.927200000006</v>
      </c>
      <c r="AW600" s="33"/>
      <c r="AX600" s="33"/>
      <c r="AY600" s="33"/>
      <c r="AZ600" s="33"/>
      <c r="BA600" s="38">
        <v>595</v>
      </c>
      <c r="BB600" s="38">
        <v>2015</v>
      </c>
      <c r="BC600" s="38">
        <v>1963</v>
      </c>
      <c r="BD600" s="39">
        <v>129.95508799999999</v>
      </c>
      <c r="BE600" s="33">
        <f t="shared" si="67"/>
        <v>121512.88213227829</v>
      </c>
      <c r="BF600" s="33">
        <v>2068852.6111999999</v>
      </c>
      <c r="BG600" s="33">
        <v>106509.8227</v>
      </c>
      <c r="BH600" s="33">
        <v>186329.2567</v>
      </c>
      <c r="BI600" s="33">
        <v>75044.657732278705</v>
      </c>
      <c r="BJ600" s="33">
        <v>479673.23090000002</v>
      </c>
      <c r="BK600" s="33">
        <v>1563.6201000000001</v>
      </c>
      <c r="BL600" s="33">
        <v>2793333.077</v>
      </c>
      <c r="BM600" s="33">
        <f t="shared" si="68"/>
        <v>478109.61080000002</v>
      </c>
      <c r="BN600" s="9"/>
      <c r="BO600" s="9"/>
      <c r="BP600" s="9"/>
      <c r="BQ600" s="9"/>
      <c r="BR600" s="9"/>
      <c r="BS600" s="9"/>
      <c r="BT600" s="9"/>
      <c r="BU600" s="9"/>
      <c r="BV600" s="33">
        <f t="shared" si="69"/>
        <v>121512.88213227829</v>
      </c>
      <c r="BW600" s="9"/>
      <c r="BX600" s="9"/>
      <c r="BY600" s="9"/>
      <c r="BZ600" s="9"/>
      <c r="CA600" s="21"/>
      <c r="CB600" s="21"/>
      <c r="CC600" s="21"/>
      <c r="CD600" s="22"/>
      <c r="CE600" s="9"/>
      <c r="CF600" s="9"/>
      <c r="CG600" s="9"/>
      <c r="CH600" s="9"/>
      <c r="CI600" s="9"/>
      <c r="CJ600" s="9"/>
      <c r="CK600" s="9"/>
      <c r="CL600" s="9"/>
      <c r="CM600" s="10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D600" s="3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</row>
    <row r="601" spans="1:156">
      <c r="A601" s="8">
        <v>596</v>
      </c>
      <c r="B601" s="21">
        <v>2013</v>
      </c>
      <c r="C601" s="21">
        <v>1984</v>
      </c>
      <c r="D601" s="22">
        <v>159.0187081</v>
      </c>
      <c r="E601" s="9">
        <v>17904.970499999999</v>
      </c>
      <c r="F601" s="9">
        <v>1956046.4646000001</v>
      </c>
      <c r="G601" s="9">
        <v>101672.62639999999</v>
      </c>
      <c r="H601" s="9">
        <v>416436.74859999999</v>
      </c>
      <c r="I601" s="9">
        <v>83645.369500000001</v>
      </c>
      <c r="J601" s="9">
        <v>148824.89809999999</v>
      </c>
      <c r="K601" s="9">
        <v>0</v>
      </c>
      <c r="L601" s="9">
        <v>2688721.1367000001</v>
      </c>
      <c r="M601" s="9">
        <f t="shared" si="63"/>
        <v>148824.89809999999</v>
      </c>
      <c r="N601" s="26"/>
      <c r="O601" s="26"/>
      <c r="P601" s="26"/>
      <c r="Q601" s="26"/>
      <c r="R601" s="26"/>
      <c r="S601" s="26"/>
      <c r="T601" s="26"/>
      <c r="U601" s="26"/>
      <c r="V601" s="33">
        <f t="shared" si="64"/>
        <v>17904.970499999999</v>
      </c>
      <c r="W601" s="26"/>
      <c r="X601" s="26"/>
      <c r="Y601" s="26"/>
      <c r="Z601" s="26"/>
      <c r="AA601" s="26"/>
      <c r="AB601" s="38">
        <v>2014</v>
      </c>
      <c r="AC601" s="38">
        <v>2008</v>
      </c>
      <c r="AD601" s="39">
        <v>121.24909940000001</v>
      </c>
      <c r="AE601" s="33">
        <v>-51663.652499999997</v>
      </c>
      <c r="AF601" s="33">
        <v>2087983.4809999999</v>
      </c>
      <c r="AG601" s="33">
        <v>106509.8227</v>
      </c>
      <c r="AH601" s="33">
        <v>184062.50640000001</v>
      </c>
      <c r="AI601" s="33">
        <v>104316.87940000001</v>
      </c>
      <c r="AJ601" s="33">
        <v>262085.75020000001</v>
      </c>
      <c r="AK601" s="33">
        <v>72505.2745</v>
      </c>
      <c r="AL601" s="33">
        <v>2724116.8176000002</v>
      </c>
      <c r="AM601" s="33">
        <f t="shared" si="65"/>
        <v>189580.47570000001</v>
      </c>
      <c r="AN601" s="33"/>
      <c r="AO601" s="33"/>
      <c r="AP601" s="33"/>
      <c r="AQ601" s="33"/>
      <c r="AR601" s="33"/>
      <c r="AS601" s="33"/>
      <c r="AT601" s="33"/>
      <c r="AU601" s="33"/>
      <c r="AV601" s="33">
        <f t="shared" si="66"/>
        <v>-51663.652499999997</v>
      </c>
      <c r="AW601" s="33"/>
      <c r="AX601" s="33"/>
      <c r="AY601" s="33"/>
      <c r="AZ601" s="33"/>
      <c r="BA601" s="38">
        <v>596</v>
      </c>
      <c r="BB601" s="38">
        <v>2015</v>
      </c>
      <c r="BC601" s="38">
        <v>1929</v>
      </c>
      <c r="BD601" s="39">
        <v>94.527411990000004</v>
      </c>
      <c r="BE601" s="33">
        <f t="shared" si="67"/>
        <v>-262770.18181979144</v>
      </c>
      <c r="BF601" s="33">
        <v>2111975.2873</v>
      </c>
      <c r="BG601" s="33">
        <v>106509.8227</v>
      </c>
      <c r="BH601" s="33">
        <v>170578.5049</v>
      </c>
      <c r="BI601" s="33">
        <v>134244.42568020799</v>
      </c>
      <c r="BJ601" s="33">
        <v>120191.31020000001</v>
      </c>
      <c r="BK601" s="33">
        <v>118947.4856</v>
      </c>
      <c r="BL601" s="33">
        <v>2787322.0469999998</v>
      </c>
      <c r="BM601" s="33">
        <f t="shared" si="68"/>
        <v>1243.8246000000072</v>
      </c>
      <c r="BN601" s="9"/>
      <c r="BO601" s="9"/>
      <c r="BP601" s="9"/>
      <c r="BQ601" s="9"/>
      <c r="BR601" s="9"/>
      <c r="BS601" s="9"/>
      <c r="BT601" s="9"/>
      <c r="BU601" s="9"/>
      <c r="BV601" s="33">
        <f t="shared" si="69"/>
        <v>-262770.18181979144</v>
      </c>
      <c r="BW601" s="9"/>
      <c r="BX601" s="9"/>
      <c r="BY601" s="9"/>
      <c r="BZ601" s="9"/>
      <c r="CA601" s="21"/>
      <c r="CB601" s="21"/>
      <c r="CC601" s="21"/>
      <c r="CD601" s="22"/>
      <c r="CE601" s="9"/>
      <c r="CF601" s="9"/>
      <c r="CG601" s="9"/>
      <c r="CH601" s="9"/>
      <c r="CI601" s="9"/>
      <c r="CJ601" s="9"/>
      <c r="CK601" s="9"/>
      <c r="CL601" s="9"/>
      <c r="CM601" s="10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D601" s="3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</row>
    <row r="602" spans="1:156">
      <c r="A602" s="8">
        <v>597</v>
      </c>
      <c r="B602" s="21">
        <v>2013</v>
      </c>
      <c r="C602" s="21">
        <v>2001</v>
      </c>
      <c r="D602" s="22">
        <v>79.308135870000001</v>
      </c>
      <c r="E602" s="9">
        <v>-116653.0338</v>
      </c>
      <c r="F602" s="9">
        <v>1907673.6553</v>
      </c>
      <c r="G602" s="9">
        <v>101672.62639999999</v>
      </c>
      <c r="H602" s="9">
        <v>415354.85460000002</v>
      </c>
      <c r="I602" s="9">
        <v>87674.159700000004</v>
      </c>
      <c r="J602" s="9">
        <v>77165.025299999994</v>
      </c>
      <c r="K602" s="9">
        <v>16018.0057</v>
      </c>
      <c r="L602" s="9">
        <v>2690175.3494000002</v>
      </c>
      <c r="M602" s="9">
        <f t="shared" si="63"/>
        <v>61147.019599999992</v>
      </c>
      <c r="N602" s="26"/>
      <c r="O602" s="26"/>
      <c r="P602" s="26"/>
      <c r="Q602" s="26"/>
      <c r="R602" s="26"/>
      <c r="S602" s="26"/>
      <c r="T602" s="26"/>
      <c r="U602" s="26"/>
      <c r="V602" s="33">
        <f t="shared" si="64"/>
        <v>-116653.0338</v>
      </c>
      <c r="W602" s="26"/>
      <c r="X602" s="26"/>
      <c r="Y602" s="26"/>
      <c r="Z602" s="26"/>
      <c r="AA602" s="26"/>
      <c r="AB602" s="38">
        <v>2014</v>
      </c>
      <c r="AC602" s="38">
        <v>1950</v>
      </c>
      <c r="AD602" s="39">
        <v>158.5133792</v>
      </c>
      <c r="AE602" s="33">
        <v>103425.9857</v>
      </c>
      <c r="AF602" s="33">
        <v>2034921.3927</v>
      </c>
      <c r="AG602" s="33">
        <v>106509.8227</v>
      </c>
      <c r="AH602" s="33">
        <v>188451.82769999999</v>
      </c>
      <c r="AI602" s="33">
        <v>87819.456900000005</v>
      </c>
      <c r="AJ602" s="33">
        <v>428061.44790000003</v>
      </c>
      <c r="AK602" s="33">
        <v>10999.0903</v>
      </c>
      <c r="AL602" s="33">
        <v>2731338.8719000001</v>
      </c>
      <c r="AM602" s="33">
        <f t="shared" si="65"/>
        <v>417062.35760000005</v>
      </c>
      <c r="AN602" s="33"/>
      <c r="AO602" s="33"/>
      <c r="AP602" s="33"/>
      <c r="AQ602" s="33"/>
      <c r="AR602" s="33"/>
      <c r="AS602" s="33"/>
      <c r="AT602" s="33"/>
      <c r="AU602" s="33"/>
      <c r="AV602" s="33">
        <f t="shared" si="66"/>
        <v>103425.9857</v>
      </c>
      <c r="AW602" s="33"/>
      <c r="AX602" s="33"/>
      <c r="AY602" s="33"/>
      <c r="AZ602" s="33"/>
      <c r="BA602" s="38">
        <v>597</v>
      </c>
      <c r="BB602" s="38">
        <v>2015</v>
      </c>
      <c r="BC602" s="38">
        <v>1951</v>
      </c>
      <c r="BD602" s="39">
        <v>165.19841829999999</v>
      </c>
      <c r="BE602" s="33">
        <f t="shared" si="67"/>
        <v>321431.24865316739</v>
      </c>
      <c r="BF602" s="33">
        <v>2096347.6809</v>
      </c>
      <c r="BG602" s="33">
        <v>106509.8227</v>
      </c>
      <c r="BH602" s="33">
        <v>187009.51130000001</v>
      </c>
      <c r="BI602" s="33">
        <v>72487.896153167894</v>
      </c>
      <c r="BJ602" s="33">
        <v>662514.69660000002</v>
      </c>
      <c r="BK602" s="33">
        <v>988.0838</v>
      </c>
      <c r="BL602" s="33">
        <v>2802450.2752</v>
      </c>
      <c r="BM602" s="33">
        <f t="shared" si="68"/>
        <v>661526.6128</v>
      </c>
      <c r="BN602" s="9"/>
      <c r="BO602" s="9"/>
      <c r="BP602" s="9"/>
      <c r="BQ602" s="9"/>
      <c r="BR602" s="9"/>
      <c r="BS602" s="9"/>
      <c r="BT602" s="9"/>
      <c r="BU602" s="9"/>
      <c r="BV602" s="33">
        <f t="shared" si="69"/>
        <v>321431.24865316739</v>
      </c>
      <c r="BW602" s="9"/>
      <c r="BX602" s="9"/>
      <c r="BY602" s="9"/>
      <c r="BZ602" s="9"/>
      <c r="CA602" s="21"/>
      <c r="CB602" s="21"/>
      <c r="CC602" s="21"/>
      <c r="CD602" s="22"/>
      <c r="CE602" s="9"/>
      <c r="CF602" s="9"/>
      <c r="CG602" s="9"/>
      <c r="CH602" s="9"/>
      <c r="CI602" s="9"/>
      <c r="CJ602" s="9"/>
      <c r="CK602" s="9"/>
      <c r="CL602" s="9"/>
      <c r="CM602" s="10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D602" s="3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</row>
    <row r="603" spans="1:156">
      <c r="A603" s="8">
        <v>598</v>
      </c>
      <c r="B603" s="21">
        <v>2013</v>
      </c>
      <c r="C603" s="21">
        <v>2001</v>
      </c>
      <c r="D603" s="22">
        <v>79.308135870000001</v>
      </c>
      <c r="E603" s="9">
        <v>-64419.5648</v>
      </c>
      <c r="F603" s="9">
        <v>1914893.9974</v>
      </c>
      <c r="G603" s="9">
        <v>101672.62639999999</v>
      </c>
      <c r="H603" s="9">
        <v>415300.18680000002</v>
      </c>
      <c r="I603" s="9">
        <v>87877.733200000002</v>
      </c>
      <c r="J603" s="9">
        <v>106599.0583</v>
      </c>
      <c r="K603" s="9">
        <v>5416.4004000000004</v>
      </c>
      <c r="L603" s="9">
        <v>2685346.7664999999</v>
      </c>
      <c r="M603" s="9">
        <f t="shared" si="63"/>
        <v>101182.65790000001</v>
      </c>
      <c r="N603" s="26"/>
      <c r="O603" s="26"/>
      <c r="P603" s="26"/>
      <c r="Q603" s="26"/>
      <c r="R603" s="26"/>
      <c r="S603" s="26"/>
      <c r="T603" s="26"/>
      <c r="U603" s="26"/>
      <c r="V603" s="33">
        <f t="shared" si="64"/>
        <v>-64419.5648</v>
      </c>
      <c r="W603" s="26"/>
      <c r="X603" s="26"/>
      <c r="Y603" s="26"/>
      <c r="Z603" s="26"/>
      <c r="AA603" s="26"/>
      <c r="AB603" s="38">
        <v>2014</v>
      </c>
      <c r="AC603" s="38">
        <v>1979</v>
      </c>
      <c r="AD603" s="39">
        <v>108.16205739999999</v>
      </c>
      <c r="AE603" s="33">
        <v>-129265.643</v>
      </c>
      <c r="AF603" s="33">
        <v>2004027.1126000001</v>
      </c>
      <c r="AG603" s="33">
        <v>106509.8227</v>
      </c>
      <c r="AH603" s="33">
        <v>184706.1299</v>
      </c>
      <c r="AI603" s="33">
        <v>101897.7972</v>
      </c>
      <c r="AJ603" s="33">
        <v>233075.976</v>
      </c>
      <c r="AK603" s="33">
        <v>44005.858500000002</v>
      </c>
      <c r="AL603" s="33">
        <v>2715476.6228</v>
      </c>
      <c r="AM603" s="33">
        <f t="shared" si="65"/>
        <v>189070.11749999999</v>
      </c>
      <c r="AN603" s="33"/>
      <c r="AO603" s="33"/>
      <c r="AP603" s="33"/>
      <c r="AQ603" s="33"/>
      <c r="AR603" s="33"/>
      <c r="AS603" s="33"/>
      <c r="AT603" s="33"/>
      <c r="AU603" s="33"/>
      <c r="AV603" s="33">
        <f t="shared" si="66"/>
        <v>-129265.643</v>
      </c>
      <c r="AW603" s="33"/>
      <c r="AX603" s="33"/>
      <c r="AY603" s="33"/>
      <c r="AZ603" s="33"/>
      <c r="BA603" s="38">
        <v>598</v>
      </c>
      <c r="BB603" s="38">
        <v>2015</v>
      </c>
      <c r="BC603" s="38">
        <v>1980</v>
      </c>
      <c r="BD603" s="39">
        <v>121.8353111</v>
      </c>
      <c r="BE603" s="33">
        <f t="shared" si="67"/>
        <v>-67301.41614782298</v>
      </c>
      <c r="BF603" s="33">
        <v>2083397.6973999999</v>
      </c>
      <c r="BG603" s="33">
        <v>106509.8227</v>
      </c>
      <c r="BH603" s="33">
        <v>178142.3688</v>
      </c>
      <c r="BI603" s="33">
        <v>105815.370552177</v>
      </c>
      <c r="BJ603" s="33">
        <v>329592.9852</v>
      </c>
      <c r="BK603" s="33">
        <v>61618.838400000001</v>
      </c>
      <c r="BL603" s="33">
        <v>2809140.8223999999</v>
      </c>
      <c r="BM603" s="33">
        <f t="shared" si="68"/>
        <v>267974.14679999999</v>
      </c>
      <c r="BN603" s="9"/>
      <c r="BO603" s="9"/>
      <c r="BP603" s="9"/>
      <c r="BQ603" s="9"/>
      <c r="BR603" s="9"/>
      <c r="BS603" s="9"/>
      <c r="BT603" s="9"/>
      <c r="BU603" s="9"/>
      <c r="BV603" s="33">
        <f t="shared" si="69"/>
        <v>-67301.41614782298</v>
      </c>
      <c r="BW603" s="9"/>
      <c r="BX603" s="9"/>
      <c r="BY603" s="9"/>
      <c r="BZ603" s="9"/>
      <c r="CA603" s="21"/>
      <c r="CB603" s="21"/>
      <c r="CC603" s="21"/>
      <c r="CD603" s="22"/>
      <c r="CE603" s="9"/>
      <c r="CF603" s="9"/>
      <c r="CG603" s="9"/>
      <c r="CH603" s="9"/>
      <c r="CI603" s="9"/>
      <c r="CJ603" s="9"/>
      <c r="CK603" s="9"/>
      <c r="CL603" s="9"/>
      <c r="CM603" s="10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D603" s="3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</row>
    <row r="604" spans="1:156">
      <c r="A604" s="8">
        <v>599</v>
      </c>
      <c r="B604" s="21">
        <v>2013</v>
      </c>
      <c r="C604" s="21">
        <v>1957</v>
      </c>
      <c r="D604" s="22">
        <v>143.02299429999999</v>
      </c>
      <c r="E604" s="9">
        <v>-65783.815300000002</v>
      </c>
      <c r="F604" s="9">
        <v>1996481.7233</v>
      </c>
      <c r="G604" s="9">
        <v>101672.62639999999</v>
      </c>
      <c r="H604" s="9">
        <v>415322.49829999998</v>
      </c>
      <c r="I604" s="9">
        <v>87794.649000000005</v>
      </c>
      <c r="J604" s="9">
        <v>78997.515199999994</v>
      </c>
      <c r="K604" s="9">
        <v>55012.360699999997</v>
      </c>
      <c r="L604" s="9">
        <v>2691040.4668000001</v>
      </c>
      <c r="M604" s="9">
        <f t="shared" si="63"/>
        <v>23985.154499999997</v>
      </c>
      <c r="N604" s="26"/>
      <c r="O604" s="26"/>
      <c r="P604" s="26"/>
      <c r="Q604" s="26"/>
      <c r="R604" s="26"/>
      <c r="S604" s="26"/>
      <c r="T604" s="26"/>
      <c r="U604" s="26"/>
      <c r="V604" s="33">
        <f t="shared" si="64"/>
        <v>-65783.815300000002</v>
      </c>
      <c r="W604" s="26"/>
      <c r="X604" s="26"/>
      <c r="Y604" s="26"/>
      <c r="Z604" s="26"/>
      <c r="AA604" s="26"/>
      <c r="AB604" s="38">
        <v>2014</v>
      </c>
      <c r="AC604" s="38">
        <v>1936</v>
      </c>
      <c r="AD604" s="39">
        <v>113.9190562</v>
      </c>
      <c r="AE604" s="33">
        <v>-168740.75469999999</v>
      </c>
      <c r="AF604" s="33">
        <v>2106167.9474999998</v>
      </c>
      <c r="AG604" s="33">
        <v>106509.8227</v>
      </c>
      <c r="AH604" s="33">
        <v>178402.95050000001</v>
      </c>
      <c r="AI604" s="33">
        <v>125588.5238</v>
      </c>
      <c r="AJ604" s="33">
        <v>166424.1966</v>
      </c>
      <c r="AK604" s="33">
        <v>137554.0079</v>
      </c>
      <c r="AL604" s="33">
        <v>2714280.1878999998</v>
      </c>
      <c r="AM604" s="33">
        <f t="shared" si="65"/>
        <v>28870.188699999999</v>
      </c>
      <c r="AN604" s="33"/>
      <c r="AO604" s="33"/>
      <c r="AP604" s="33"/>
      <c r="AQ604" s="33"/>
      <c r="AR604" s="33"/>
      <c r="AS604" s="33"/>
      <c r="AT604" s="33"/>
      <c r="AU604" s="33"/>
      <c r="AV604" s="33">
        <f t="shared" si="66"/>
        <v>-168740.75469999999</v>
      </c>
      <c r="AW604" s="33"/>
      <c r="AX604" s="33"/>
      <c r="AY604" s="33"/>
      <c r="AZ604" s="33"/>
      <c r="BA604" s="38">
        <v>599</v>
      </c>
      <c r="BB604" s="38">
        <v>2015</v>
      </c>
      <c r="BC604" s="38">
        <v>1937</v>
      </c>
      <c r="BD604" s="39">
        <v>92.292621330000003</v>
      </c>
      <c r="BE604" s="33">
        <f t="shared" si="67"/>
        <v>-360260.70131696481</v>
      </c>
      <c r="BF604" s="33">
        <v>2112538.5066999998</v>
      </c>
      <c r="BG604" s="33">
        <v>106509.8227</v>
      </c>
      <c r="BH604" s="33">
        <v>165453.5318</v>
      </c>
      <c r="BI604" s="33">
        <v>153506.82158303601</v>
      </c>
      <c r="BJ604" s="33">
        <v>121873.0428</v>
      </c>
      <c r="BK604" s="33">
        <v>218282.68549999999</v>
      </c>
      <c r="BL604" s="33">
        <v>2801859.7414000002</v>
      </c>
      <c r="BM604" s="33">
        <f t="shared" si="68"/>
        <v>-96409.642699999997</v>
      </c>
      <c r="BN604" s="9"/>
      <c r="BO604" s="9"/>
      <c r="BP604" s="9"/>
      <c r="BQ604" s="9"/>
      <c r="BR604" s="9"/>
      <c r="BS604" s="9"/>
      <c r="BT604" s="9"/>
      <c r="BU604" s="9"/>
      <c r="BV604" s="33">
        <f t="shared" si="69"/>
        <v>-360260.70131696481</v>
      </c>
      <c r="BW604" s="9"/>
      <c r="BX604" s="9"/>
      <c r="BY604" s="9"/>
      <c r="BZ604" s="9"/>
      <c r="CA604" s="21"/>
      <c r="CB604" s="21"/>
      <c r="CC604" s="21"/>
      <c r="CD604" s="22"/>
      <c r="CE604" s="9"/>
      <c r="CF604" s="9"/>
      <c r="CG604" s="9"/>
      <c r="CH604" s="9"/>
      <c r="CI604" s="9"/>
      <c r="CJ604" s="9"/>
      <c r="CK604" s="9"/>
      <c r="CL604" s="9"/>
      <c r="CM604" s="10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D604" s="3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</row>
    <row r="605" spans="1:156">
      <c r="A605" s="8">
        <v>600</v>
      </c>
      <c r="B605" s="21">
        <v>2013</v>
      </c>
      <c r="C605" s="21">
        <v>2001</v>
      </c>
      <c r="D605" s="22">
        <v>79.308135870000001</v>
      </c>
      <c r="E605" s="9">
        <v>-95018.233699999997</v>
      </c>
      <c r="F605" s="9">
        <v>1906762.0792</v>
      </c>
      <c r="G605" s="9">
        <v>101672.62639999999</v>
      </c>
      <c r="H605" s="9">
        <v>415439.07610000001</v>
      </c>
      <c r="I605" s="9">
        <v>87360.532999999996</v>
      </c>
      <c r="J605" s="9">
        <v>88266.920599999998</v>
      </c>
      <c r="K605" s="9">
        <v>7005.9647000000004</v>
      </c>
      <c r="L605" s="9">
        <v>2687513.5043000001</v>
      </c>
      <c r="M605" s="9">
        <f t="shared" si="63"/>
        <v>81260.955900000001</v>
      </c>
      <c r="N605" s="26"/>
      <c r="O605" s="26"/>
      <c r="P605" s="26"/>
      <c r="Q605" s="26"/>
      <c r="R605" s="26"/>
      <c r="S605" s="26"/>
      <c r="T605" s="26"/>
      <c r="U605" s="26"/>
      <c r="V605" s="33">
        <f t="shared" si="64"/>
        <v>-95018.233699999997</v>
      </c>
      <c r="W605" s="26"/>
      <c r="X605" s="26"/>
      <c r="Y605" s="26"/>
      <c r="Z605" s="26"/>
      <c r="AA605" s="26"/>
      <c r="AB605" s="38">
        <v>2014</v>
      </c>
      <c r="AC605" s="38">
        <v>1967</v>
      </c>
      <c r="AD605" s="39">
        <v>143.80169509999999</v>
      </c>
      <c r="AE605" s="33">
        <v>77866.342699999994</v>
      </c>
      <c r="AF605" s="33">
        <v>2051755.4852</v>
      </c>
      <c r="AG605" s="33">
        <v>106509.8227</v>
      </c>
      <c r="AH605" s="33">
        <v>189640.88819999999</v>
      </c>
      <c r="AI605" s="33">
        <v>83350.330400000006</v>
      </c>
      <c r="AJ605" s="33">
        <v>382476.09250000003</v>
      </c>
      <c r="AK605" s="33">
        <v>11374.8266</v>
      </c>
      <c r="AL605" s="33">
        <v>2724491.4497000002</v>
      </c>
      <c r="AM605" s="33">
        <f t="shared" si="65"/>
        <v>371101.2659</v>
      </c>
      <c r="AN605" s="33"/>
      <c r="AO605" s="33"/>
      <c r="AP605" s="33"/>
      <c r="AQ605" s="33"/>
      <c r="AR605" s="33"/>
      <c r="AS605" s="33"/>
      <c r="AT605" s="33"/>
      <c r="AU605" s="33"/>
      <c r="AV605" s="33">
        <f t="shared" si="66"/>
        <v>77866.342699999994</v>
      </c>
      <c r="AW605" s="33"/>
      <c r="AX605" s="33"/>
      <c r="AY605" s="33"/>
      <c r="AZ605" s="33"/>
      <c r="BA605" s="38">
        <v>600</v>
      </c>
      <c r="BB605" s="38">
        <v>2015</v>
      </c>
      <c r="BC605" s="38">
        <v>1968</v>
      </c>
      <c r="BD605" s="39">
        <v>129.60285930000001</v>
      </c>
      <c r="BE605" s="33">
        <f t="shared" si="67"/>
        <v>147689.51892866241</v>
      </c>
      <c r="BF605" s="33">
        <v>2118463.1239999998</v>
      </c>
      <c r="BG605" s="33">
        <v>106509.8227</v>
      </c>
      <c r="BH605" s="33">
        <v>186986.31690000001</v>
      </c>
      <c r="BI605" s="33">
        <v>72575.073228662193</v>
      </c>
      <c r="BJ605" s="33">
        <v>461374.16879999998</v>
      </c>
      <c r="BK605" s="33">
        <v>3948.7498000000001</v>
      </c>
      <c r="BL605" s="33">
        <v>2794270.2368999999</v>
      </c>
      <c r="BM605" s="33">
        <f t="shared" si="68"/>
        <v>457425.41899999999</v>
      </c>
      <c r="BN605" s="9"/>
      <c r="BO605" s="9"/>
      <c r="BP605" s="9"/>
      <c r="BQ605" s="9"/>
      <c r="BR605" s="9"/>
      <c r="BS605" s="9"/>
      <c r="BT605" s="9"/>
      <c r="BU605" s="9"/>
      <c r="BV605" s="33">
        <f t="shared" si="69"/>
        <v>147689.51892866241</v>
      </c>
      <c r="BW605" s="9"/>
      <c r="BX605" s="9"/>
      <c r="BY605" s="9"/>
      <c r="BZ605" s="9"/>
      <c r="CA605" s="21"/>
      <c r="CB605" s="21"/>
      <c r="CC605" s="21"/>
      <c r="CD605" s="22"/>
      <c r="CE605" s="9"/>
      <c r="CF605" s="9"/>
      <c r="CG605" s="9"/>
      <c r="CH605" s="9"/>
      <c r="CI605" s="9"/>
      <c r="CJ605" s="9"/>
      <c r="CK605" s="9"/>
      <c r="CL605" s="9"/>
      <c r="CM605" s="10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D605" s="3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</row>
    <row r="606" spans="1:156">
      <c r="A606" s="8">
        <v>601</v>
      </c>
      <c r="B606" s="21">
        <v>2013</v>
      </c>
      <c r="C606" s="21">
        <v>1960</v>
      </c>
      <c r="D606" s="22">
        <v>144.04261149999999</v>
      </c>
      <c r="E606" s="9">
        <v>-38777.0236</v>
      </c>
      <c r="F606" s="9">
        <v>1971975.4872000001</v>
      </c>
      <c r="G606" s="9">
        <v>101672.62639999999</v>
      </c>
      <c r="H606" s="9">
        <v>415743.43410000001</v>
      </c>
      <c r="I606" s="9">
        <v>86227.155199999994</v>
      </c>
      <c r="J606" s="9">
        <v>84212.413499999995</v>
      </c>
      <c r="K606" s="9">
        <v>10228.027599999999</v>
      </c>
      <c r="L606" s="9">
        <v>2688380.1126000001</v>
      </c>
      <c r="M606" s="9">
        <f t="shared" si="63"/>
        <v>73984.385899999994</v>
      </c>
      <c r="N606" s="26"/>
      <c r="O606" s="26"/>
      <c r="P606" s="26"/>
      <c r="Q606" s="26"/>
      <c r="R606" s="26"/>
      <c r="S606" s="26"/>
      <c r="T606" s="26"/>
      <c r="U606" s="26"/>
      <c r="V606" s="33">
        <f t="shared" si="64"/>
        <v>-38777.0236</v>
      </c>
      <c r="W606" s="26"/>
      <c r="X606" s="26"/>
      <c r="Y606" s="26"/>
      <c r="Z606" s="26"/>
      <c r="AA606" s="26"/>
      <c r="AB606" s="38">
        <v>2014</v>
      </c>
      <c r="AC606" s="38">
        <v>1979</v>
      </c>
      <c r="AD606" s="39">
        <v>108.16205739999999</v>
      </c>
      <c r="AE606" s="33">
        <v>-134907.50210000001</v>
      </c>
      <c r="AF606" s="33">
        <v>2134754.3933000001</v>
      </c>
      <c r="AG606" s="33">
        <v>106509.8227</v>
      </c>
      <c r="AH606" s="33">
        <v>179136.02</v>
      </c>
      <c r="AI606" s="33">
        <v>122833.2559</v>
      </c>
      <c r="AJ606" s="33">
        <v>235708.8303</v>
      </c>
      <c r="AK606" s="33">
        <v>201795.97769999999</v>
      </c>
      <c r="AL606" s="33">
        <v>2712053.8465</v>
      </c>
      <c r="AM606" s="33">
        <f t="shared" si="65"/>
        <v>33912.852600000013</v>
      </c>
      <c r="AN606" s="33"/>
      <c r="AO606" s="33"/>
      <c r="AP606" s="33"/>
      <c r="AQ606" s="33"/>
      <c r="AR606" s="33"/>
      <c r="AS606" s="33"/>
      <c r="AT606" s="33"/>
      <c r="AU606" s="33"/>
      <c r="AV606" s="33">
        <f t="shared" si="66"/>
        <v>-134907.50210000001</v>
      </c>
      <c r="AW606" s="33"/>
      <c r="AX606" s="33"/>
      <c r="AY606" s="33"/>
      <c r="AZ606" s="33"/>
      <c r="BA606" s="38">
        <v>601</v>
      </c>
      <c r="BB606" s="38">
        <v>2015</v>
      </c>
      <c r="BC606" s="38">
        <v>1980</v>
      </c>
      <c r="BD606" s="39">
        <v>121.8353111</v>
      </c>
      <c r="BE606" s="33">
        <f t="shared" si="67"/>
        <v>-114396.53130245022</v>
      </c>
      <c r="BF606" s="33">
        <v>2172863.7963</v>
      </c>
      <c r="BG606" s="33">
        <v>106509.8227</v>
      </c>
      <c r="BH606" s="33">
        <v>178040.69880000001</v>
      </c>
      <c r="BI606" s="33">
        <v>106197.50089754999</v>
      </c>
      <c r="BJ606" s="33">
        <v>212704.5834</v>
      </c>
      <c r="BK606" s="33">
        <v>103038.43429999999</v>
      </c>
      <c r="BL606" s="33">
        <v>2787674.4991000001</v>
      </c>
      <c r="BM606" s="33">
        <f t="shared" si="68"/>
        <v>109666.14910000001</v>
      </c>
      <c r="BN606" s="9"/>
      <c r="BO606" s="9"/>
      <c r="BP606" s="9"/>
      <c r="BQ606" s="9"/>
      <c r="BR606" s="9"/>
      <c r="BS606" s="9"/>
      <c r="BT606" s="9"/>
      <c r="BU606" s="9"/>
      <c r="BV606" s="33">
        <f t="shared" si="69"/>
        <v>-114396.53130245022</v>
      </c>
      <c r="BW606" s="9"/>
      <c r="BX606" s="9"/>
      <c r="BY606" s="9"/>
      <c r="BZ606" s="9"/>
      <c r="CA606" s="21"/>
      <c r="CB606" s="21"/>
      <c r="CC606" s="21"/>
      <c r="CD606" s="22"/>
      <c r="CE606" s="9"/>
      <c r="CF606" s="9"/>
      <c r="CG606" s="9"/>
      <c r="CH606" s="9"/>
      <c r="CI606" s="9"/>
      <c r="CJ606" s="9"/>
      <c r="CK606" s="9"/>
      <c r="CL606" s="9"/>
      <c r="CM606" s="10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D606" s="3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</row>
    <row r="607" spans="1:156">
      <c r="A607" s="8">
        <v>602</v>
      </c>
      <c r="B607" s="21">
        <v>2013</v>
      </c>
      <c r="C607" s="21">
        <v>2000</v>
      </c>
      <c r="D607" s="22">
        <v>130.36176699999999</v>
      </c>
      <c r="E607" s="9">
        <v>-55694.851600000002</v>
      </c>
      <c r="F607" s="9">
        <v>1948854.2122</v>
      </c>
      <c r="G607" s="9">
        <v>101672.62639999999</v>
      </c>
      <c r="H607" s="9">
        <v>415761.39140000002</v>
      </c>
      <c r="I607" s="9">
        <v>86160.285399999993</v>
      </c>
      <c r="J607" s="9">
        <v>88357.999299999996</v>
      </c>
      <c r="K607" s="9">
        <v>7378.2186000000002</v>
      </c>
      <c r="L607" s="9">
        <v>2689123.1475999998</v>
      </c>
      <c r="M607" s="9">
        <f t="shared" si="63"/>
        <v>80979.780700000003</v>
      </c>
      <c r="N607" s="26"/>
      <c r="O607" s="26"/>
      <c r="P607" s="26"/>
      <c r="Q607" s="26"/>
      <c r="R607" s="26"/>
      <c r="S607" s="26"/>
      <c r="T607" s="26"/>
      <c r="U607" s="26"/>
      <c r="V607" s="33">
        <f t="shared" si="64"/>
        <v>-55694.851600000002</v>
      </c>
      <c r="W607" s="26"/>
      <c r="X607" s="26"/>
      <c r="Y607" s="26"/>
      <c r="Z607" s="26"/>
      <c r="AA607" s="26"/>
      <c r="AB607" s="38">
        <v>2014</v>
      </c>
      <c r="AC607" s="38">
        <v>1967</v>
      </c>
      <c r="AD607" s="39">
        <v>143.80169509999999</v>
      </c>
      <c r="AE607" s="33">
        <v>92277.366399999999</v>
      </c>
      <c r="AF607" s="33">
        <v>1995653.6443</v>
      </c>
      <c r="AG607" s="33">
        <v>106509.8227</v>
      </c>
      <c r="AH607" s="33">
        <v>188674.61970000001</v>
      </c>
      <c r="AI607" s="33">
        <v>86982.085099999997</v>
      </c>
      <c r="AJ607" s="33">
        <v>455839.92499999999</v>
      </c>
      <c r="AK607" s="33">
        <v>10895.4611</v>
      </c>
      <c r="AL607" s="33">
        <v>2730487.2692999998</v>
      </c>
      <c r="AM607" s="33">
        <f t="shared" si="65"/>
        <v>444944.46389999997</v>
      </c>
      <c r="AN607" s="33"/>
      <c r="AO607" s="33"/>
      <c r="AP607" s="33"/>
      <c r="AQ607" s="33"/>
      <c r="AR607" s="33"/>
      <c r="AS607" s="33"/>
      <c r="AT607" s="33"/>
      <c r="AU607" s="33"/>
      <c r="AV607" s="33">
        <f t="shared" si="66"/>
        <v>92277.366399999999</v>
      </c>
      <c r="AW607" s="33"/>
      <c r="AX607" s="33"/>
      <c r="AY607" s="33"/>
      <c r="AZ607" s="33"/>
      <c r="BA607" s="38">
        <v>602</v>
      </c>
      <c r="BB607" s="38">
        <v>2015</v>
      </c>
      <c r="BC607" s="38">
        <v>1968</v>
      </c>
      <c r="BD607" s="39">
        <v>129.60285930000001</v>
      </c>
      <c r="BE607" s="33">
        <f t="shared" si="67"/>
        <v>77453.009036832023</v>
      </c>
      <c r="BF607" s="33">
        <v>2037732.6703000001</v>
      </c>
      <c r="BG607" s="33">
        <v>106509.8227</v>
      </c>
      <c r="BH607" s="33">
        <v>186913.88039999999</v>
      </c>
      <c r="BI607" s="33">
        <v>72847.328436831303</v>
      </c>
      <c r="BJ607" s="33">
        <v>462485.16960000002</v>
      </c>
      <c r="BK607" s="33">
        <v>0</v>
      </c>
      <c r="BL607" s="33">
        <v>2789035.8624</v>
      </c>
      <c r="BM607" s="33">
        <f t="shared" si="68"/>
        <v>462485.16960000002</v>
      </c>
      <c r="BN607" s="9"/>
      <c r="BO607" s="9"/>
      <c r="BP607" s="9"/>
      <c r="BQ607" s="9"/>
      <c r="BR607" s="9"/>
      <c r="BS607" s="9"/>
      <c r="BT607" s="9"/>
      <c r="BU607" s="9"/>
      <c r="BV607" s="33">
        <f t="shared" si="69"/>
        <v>77453.009036832023</v>
      </c>
      <c r="BW607" s="9"/>
      <c r="BX607" s="9"/>
      <c r="BY607" s="9"/>
      <c r="BZ607" s="9"/>
      <c r="CA607" s="21"/>
      <c r="CB607" s="21"/>
      <c r="CC607" s="21"/>
      <c r="CD607" s="22"/>
      <c r="CE607" s="9"/>
      <c r="CF607" s="9"/>
      <c r="CG607" s="9"/>
      <c r="CH607" s="9"/>
      <c r="CI607" s="9"/>
      <c r="CJ607" s="9"/>
      <c r="CK607" s="9"/>
      <c r="CL607" s="9"/>
      <c r="CM607" s="10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D607" s="3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</row>
    <row r="608" spans="1:156">
      <c r="A608" s="8">
        <v>603</v>
      </c>
      <c r="B608" s="21">
        <v>2013</v>
      </c>
      <c r="C608" s="21">
        <v>1959</v>
      </c>
      <c r="D608" s="22">
        <v>157.36598480000001</v>
      </c>
      <c r="E608" s="9">
        <v>-6952.2608</v>
      </c>
      <c r="F608" s="9">
        <v>1949138.3152999999</v>
      </c>
      <c r="G608" s="9">
        <v>101672.62639999999</v>
      </c>
      <c r="H608" s="9">
        <v>416517.02149999997</v>
      </c>
      <c r="I608" s="9">
        <v>83346.446899999995</v>
      </c>
      <c r="J608" s="9">
        <v>130677.0928</v>
      </c>
      <c r="K608" s="9">
        <v>94.669899999999998</v>
      </c>
      <c r="L608" s="9">
        <v>2688209.0937999999</v>
      </c>
      <c r="M608" s="9">
        <f t="shared" si="63"/>
        <v>130582.42290000001</v>
      </c>
      <c r="N608" s="26"/>
      <c r="O608" s="26"/>
      <c r="P608" s="26"/>
      <c r="Q608" s="26"/>
      <c r="R608" s="26"/>
      <c r="S608" s="26"/>
      <c r="T608" s="26"/>
      <c r="U608" s="26"/>
      <c r="V608" s="33">
        <f t="shared" si="64"/>
        <v>-6952.2608</v>
      </c>
      <c r="W608" s="26"/>
      <c r="X608" s="26"/>
      <c r="Y608" s="26"/>
      <c r="Z608" s="26"/>
      <c r="AA608" s="26"/>
      <c r="AB608" s="38">
        <v>2014</v>
      </c>
      <c r="AC608" s="38">
        <v>1944</v>
      </c>
      <c r="AD608" s="39">
        <v>86.51293957</v>
      </c>
      <c r="AE608" s="33">
        <v>-245909.71429999999</v>
      </c>
      <c r="AF608" s="33">
        <v>2055234.5562</v>
      </c>
      <c r="AG608" s="33">
        <v>106509.8227</v>
      </c>
      <c r="AH608" s="33">
        <v>169513.85329999999</v>
      </c>
      <c r="AI608" s="33">
        <v>158998.51569999999</v>
      </c>
      <c r="AJ608" s="33">
        <v>109824.41800000001</v>
      </c>
      <c r="AK608" s="33">
        <v>134481.1379</v>
      </c>
      <c r="AL608" s="33">
        <v>2711509.7423</v>
      </c>
      <c r="AM608" s="33">
        <f t="shared" si="65"/>
        <v>-24656.719899999996</v>
      </c>
      <c r="AN608" s="33"/>
      <c r="AO608" s="33"/>
      <c r="AP608" s="33"/>
      <c r="AQ608" s="33"/>
      <c r="AR608" s="33"/>
      <c r="AS608" s="33"/>
      <c r="AT608" s="33"/>
      <c r="AU608" s="33"/>
      <c r="AV608" s="33">
        <f t="shared" si="66"/>
        <v>-245909.71429999999</v>
      </c>
      <c r="AW608" s="33"/>
      <c r="AX608" s="33"/>
      <c r="AY608" s="33"/>
      <c r="AZ608" s="33"/>
      <c r="BA608" s="38">
        <v>603</v>
      </c>
      <c r="BB608" s="38">
        <v>2015</v>
      </c>
      <c r="BC608" s="38">
        <v>1945</v>
      </c>
      <c r="BD608" s="39">
        <v>108.2331054</v>
      </c>
      <c r="BE608" s="33">
        <f t="shared" si="67"/>
        <v>-315842.14403132861</v>
      </c>
      <c r="BF608" s="33">
        <v>2085926.2142</v>
      </c>
      <c r="BG608" s="33">
        <v>106509.8227</v>
      </c>
      <c r="BH608" s="33">
        <v>166243.10699999999</v>
      </c>
      <c r="BI608" s="33">
        <v>150539.17466867101</v>
      </c>
      <c r="BJ608" s="33">
        <v>153432.98130000001</v>
      </c>
      <c r="BK608" s="33">
        <v>172808.6826</v>
      </c>
      <c r="BL608" s="33">
        <v>2805684.7612999999</v>
      </c>
      <c r="BM608" s="33">
        <f t="shared" si="68"/>
        <v>-19375.701299999986</v>
      </c>
      <c r="BN608" s="9"/>
      <c r="BO608" s="9"/>
      <c r="BP608" s="9"/>
      <c r="BQ608" s="9"/>
      <c r="BR608" s="9"/>
      <c r="BS608" s="9"/>
      <c r="BT608" s="9"/>
      <c r="BU608" s="9"/>
      <c r="BV608" s="33">
        <f t="shared" si="69"/>
        <v>-315842.14403132861</v>
      </c>
      <c r="BW608" s="9"/>
      <c r="BX608" s="9"/>
      <c r="BY608" s="9"/>
      <c r="BZ608" s="9"/>
      <c r="CA608" s="21"/>
      <c r="CB608" s="21"/>
      <c r="CC608" s="21"/>
      <c r="CD608" s="22"/>
      <c r="CE608" s="9"/>
      <c r="CF608" s="9"/>
      <c r="CG608" s="9"/>
      <c r="CH608" s="9"/>
      <c r="CI608" s="9"/>
      <c r="CJ608" s="9"/>
      <c r="CK608" s="9"/>
      <c r="CL608" s="9"/>
      <c r="CM608" s="10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D608" s="3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</row>
    <row r="609" spans="1:156">
      <c r="A609" s="8">
        <v>604</v>
      </c>
      <c r="B609" s="21">
        <v>2013</v>
      </c>
      <c r="C609" s="21">
        <v>1967</v>
      </c>
      <c r="D609" s="22">
        <v>143.80169509999999</v>
      </c>
      <c r="E609" s="9">
        <v>-113585.7347</v>
      </c>
      <c r="F609" s="9">
        <v>1930877.2241</v>
      </c>
      <c r="G609" s="9">
        <v>101672.62639999999</v>
      </c>
      <c r="H609" s="9">
        <v>415662.22269999998</v>
      </c>
      <c r="I609" s="9">
        <v>86529.572899999999</v>
      </c>
      <c r="J609" s="9">
        <v>53313.078099999999</v>
      </c>
      <c r="K609" s="9">
        <v>16270.9251</v>
      </c>
      <c r="L609" s="9">
        <v>2685369.5337999999</v>
      </c>
      <c r="M609" s="9">
        <f t="shared" si="63"/>
        <v>37042.152999999998</v>
      </c>
      <c r="N609" s="26"/>
      <c r="O609" s="26"/>
      <c r="P609" s="26"/>
      <c r="Q609" s="26"/>
      <c r="R609" s="26"/>
      <c r="S609" s="26"/>
      <c r="T609" s="26"/>
      <c r="U609" s="26"/>
      <c r="V609" s="33">
        <f t="shared" si="64"/>
        <v>-113585.7347</v>
      </c>
      <c r="W609" s="26"/>
      <c r="X609" s="26"/>
      <c r="Y609" s="26"/>
      <c r="Z609" s="26"/>
      <c r="AA609" s="26"/>
      <c r="AB609" s="38">
        <v>2014</v>
      </c>
      <c r="AC609" s="38">
        <v>1958</v>
      </c>
      <c r="AD609" s="39">
        <v>135.44914199999999</v>
      </c>
      <c r="AE609" s="33">
        <v>5076.1646000000001</v>
      </c>
      <c r="AF609" s="33">
        <v>2044645.2204</v>
      </c>
      <c r="AG609" s="33">
        <v>106509.8227</v>
      </c>
      <c r="AH609" s="33">
        <v>188855.71770000001</v>
      </c>
      <c r="AI609" s="33">
        <v>86301.421900000001</v>
      </c>
      <c r="AJ609" s="33">
        <v>315170.80089999997</v>
      </c>
      <c r="AK609" s="33">
        <v>11219.934800000001</v>
      </c>
      <c r="AL609" s="33">
        <v>2725186.8840999999</v>
      </c>
      <c r="AM609" s="33">
        <f t="shared" si="65"/>
        <v>303950.86609999998</v>
      </c>
      <c r="AN609" s="33"/>
      <c r="AO609" s="33"/>
      <c r="AP609" s="33"/>
      <c r="AQ609" s="33"/>
      <c r="AR609" s="33"/>
      <c r="AS609" s="33"/>
      <c r="AT609" s="33"/>
      <c r="AU609" s="33"/>
      <c r="AV609" s="33">
        <f t="shared" si="66"/>
        <v>5076.1646000000001</v>
      </c>
      <c r="AW609" s="33"/>
      <c r="AX609" s="33"/>
      <c r="AY609" s="33"/>
      <c r="AZ609" s="33"/>
      <c r="BA609" s="38">
        <v>604</v>
      </c>
      <c r="BB609" s="38">
        <v>2015</v>
      </c>
      <c r="BC609" s="38">
        <v>1959</v>
      </c>
      <c r="BD609" s="39">
        <v>157.36598480000001</v>
      </c>
      <c r="BE609" s="33">
        <f t="shared" si="67"/>
        <v>283244.24032021919</v>
      </c>
      <c r="BF609" s="33">
        <v>2111830.6359000001</v>
      </c>
      <c r="BG609" s="33">
        <v>106509.8227</v>
      </c>
      <c r="BH609" s="33">
        <v>186651.62100000001</v>
      </c>
      <c r="BI609" s="33">
        <v>73833.040020219705</v>
      </c>
      <c r="BJ609" s="33">
        <v>612769.36080000002</v>
      </c>
      <c r="BK609" s="33">
        <v>3898.866</v>
      </c>
      <c r="BL609" s="33">
        <v>2804451.3741000001</v>
      </c>
      <c r="BM609" s="33">
        <f t="shared" si="68"/>
        <v>608870.49479999999</v>
      </c>
      <c r="BN609" s="9"/>
      <c r="BO609" s="9"/>
      <c r="BP609" s="9"/>
      <c r="BQ609" s="9"/>
      <c r="BR609" s="9"/>
      <c r="BS609" s="9"/>
      <c r="BT609" s="9"/>
      <c r="BU609" s="9"/>
      <c r="BV609" s="33">
        <f t="shared" si="69"/>
        <v>283244.24032021919</v>
      </c>
      <c r="BW609" s="9"/>
      <c r="BX609" s="9"/>
      <c r="BY609" s="9"/>
      <c r="BZ609" s="9"/>
      <c r="CA609" s="21"/>
      <c r="CB609" s="21"/>
      <c r="CC609" s="21"/>
      <c r="CD609" s="22"/>
      <c r="CE609" s="9"/>
      <c r="CF609" s="9"/>
      <c r="CG609" s="9"/>
      <c r="CH609" s="9"/>
      <c r="CI609" s="9"/>
      <c r="CJ609" s="9"/>
      <c r="CK609" s="9"/>
      <c r="CL609" s="9"/>
      <c r="CM609" s="10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D609" s="3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</row>
    <row r="610" spans="1:156">
      <c r="A610" s="8">
        <v>605</v>
      </c>
      <c r="B610" s="21">
        <v>2013</v>
      </c>
      <c r="C610" s="21">
        <v>1996</v>
      </c>
      <c r="D610" s="22">
        <v>184.8110351</v>
      </c>
      <c r="E610" s="9">
        <v>-20933.740099999999</v>
      </c>
      <c r="F610" s="9">
        <v>1939630.8052000001</v>
      </c>
      <c r="G610" s="9">
        <v>101672.62639999999</v>
      </c>
      <c r="H610" s="9">
        <v>416013.97489999997</v>
      </c>
      <c r="I610" s="9">
        <v>85219.706999999995</v>
      </c>
      <c r="J610" s="9">
        <v>128005.0474</v>
      </c>
      <c r="K610" s="9">
        <v>1246.4476999999999</v>
      </c>
      <c r="L610" s="9">
        <v>2690229.4534</v>
      </c>
      <c r="M610" s="9">
        <f t="shared" si="63"/>
        <v>126758.59969999999</v>
      </c>
      <c r="N610" s="26"/>
      <c r="O610" s="26"/>
      <c r="P610" s="26"/>
      <c r="Q610" s="26"/>
      <c r="R610" s="26"/>
      <c r="S610" s="26"/>
      <c r="T610" s="26"/>
      <c r="U610" s="26"/>
      <c r="V610" s="33">
        <f t="shared" si="64"/>
        <v>-20933.740099999999</v>
      </c>
      <c r="W610" s="26"/>
      <c r="X610" s="26"/>
      <c r="Y610" s="26"/>
      <c r="Z610" s="26"/>
      <c r="AA610" s="26"/>
      <c r="AB610" s="38">
        <v>2014</v>
      </c>
      <c r="AC610" s="38">
        <v>2005</v>
      </c>
      <c r="AD610" s="39">
        <v>109.369305</v>
      </c>
      <c r="AE610" s="33">
        <v>-90091.427899999995</v>
      </c>
      <c r="AF610" s="33">
        <v>2045869.25</v>
      </c>
      <c r="AG610" s="33">
        <v>106509.8227</v>
      </c>
      <c r="AH610" s="33">
        <v>190512.98680000001</v>
      </c>
      <c r="AI610" s="33">
        <v>80072.516499999998</v>
      </c>
      <c r="AJ610" s="33">
        <v>219219.01980000001</v>
      </c>
      <c r="AK610" s="33">
        <v>19146.4591</v>
      </c>
      <c r="AL610" s="33">
        <v>2713128.5646000002</v>
      </c>
      <c r="AM610" s="33">
        <f t="shared" si="65"/>
        <v>200072.5607</v>
      </c>
      <c r="AN610" s="33"/>
      <c r="AO610" s="33"/>
      <c r="AP610" s="33"/>
      <c r="AQ610" s="33"/>
      <c r="AR610" s="33"/>
      <c r="AS610" s="33"/>
      <c r="AT610" s="33"/>
      <c r="AU610" s="33"/>
      <c r="AV610" s="33">
        <f t="shared" si="66"/>
        <v>-90091.427899999995</v>
      </c>
      <c r="AW610" s="33"/>
      <c r="AX610" s="33"/>
      <c r="AY610" s="33"/>
      <c r="AZ610" s="33"/>
      <c r="BA610" s="38">
        <v>605</v>
      </c>
      <c r="BB610" s="38">
        <v>2015</v>
      </c>
      <c r="BC610" s="38">
        <v>2006</v>
      </c>
      <c r="BD610" s="39">
        <v>140.6011187</v>
      </c>
      <c r="BE610" s="33">
        <f t="shared" si="67"/>
        <v>36966.464528707322</v>
      </c>
      <c r="BF610" s="33">
        <v>2091285.1195</v>
      </c>
      <c r="BG610" s="33">
        <v>106509.8227</v>
      </c>
      <c r="BH610" s="33">
        <v>185299.75229999999</v>
      </c>
      <c r="BI610" s="33">
        <v>78914.086928706907</v>
      </c>
      <c r="BJ610" s="33">
        <v>389893.21260000003</v>
      </c>
      <c r="BK610" s="33">
        <v>31756.617699999999</v>
      </c>
      <c r="BL610" s="33">
        <v>2783178.9117999999</v>
      </c>
      <c r="BM610" s="33">
        <f t="shared" si="68"/>
        <v>358136.59490000003</v>
      </c>
      <c r="BN610" s="9"/>
      <c r="BO610" s="9"/>
      <c r="BP610" s="9"/>
      <c r="BQ610" s="9"/>
      <c r="BR610" s="9"/>
      <c r="BS610" s="9"/>
      <c r="BT610" s="9"/>
      <c r="BU610" s="9"/>
      <c r="BV610" s="33">
        <f t="shared" si="69"/>
        <v>36966.464528707322</v>
      </c>
      <c r="BW610" s="9"/>
      <c r="BX610" s="9"/>
      <c r="BY610" s="9"/>
      <c r="BZ610" s="9"/>
      <c r="CA610" s="21"/>
      <c r="CB610" s="21"/>
      <c r="CC610" s="21"/>
      <c r="CD610" s="22"/>
      <c r="CE610" s="9"/>
      <c r="CF610" s="9"/>
      <c r="CG610" s="9"/>
      <c r="CH610" s="9"/>
      <c r="CI610" s="9"/>
      <c r="CJ610" s="9"/>
      <c r="CK610" s="9"/>
      <c r="CL610" s="9"/>
      <c r="CM610" s="10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D610" s="3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</row>
    <row r="611" spans="1:156">
      <c r="A611" s="8">
        <v>606</v>
      </c>
      <c r="B611" s="21">
        <v>2013</v>
      </c>
      <c r="C611" s="21">
        <v>1973</v>
      </c>
      <c r="D611" s="22">
        <v>98.382095480000004</v>
      </c>
      <c r="E611" s="9">
        <v>-122772.376</v>
      </c>
      <c r="F611" s="9">
        <v>1958723.6129999999</v>
      </c>
      <c r="G611" s="9">
        <v>101672.62639999999</v>
      </c>
      <c r="H611" s="9">
        <v>415443.20280000003</v>
      </c>
      <c r="I611" s="9">
        <v>87345.165599999993</v>
      </c>
      <c r="J611" s="9">
        <v>26493.756700000002</v>
      </c>
      <c r="K611" s="9">
        <v>31449.448</v>
      </c>
      <c r="L611" s="9">
        <v>2681001.2925999998</v>
      </c>
      <c r="M611" s="9">
        <f t="shared" si="63"/>
        <v>-4955.6912999999986</v>
      </c>
      <c r="N611" s="26"/>
      <c r="O611" s="26"/>
      <c r="P611" s="26"/>
      <c r="Q611" s="26"/>
      <c r="R611" s="26"/>
      <c r="S611" s="26"/>
      <c r="T611" s="26"/>
      <c r="U611" s="26"/>
      <c r="V611" s="33">
        <f t="shared" si="64"/>
        <v>-122772.376</v>
      </c>
      <c r="W611" s="26"/>
      <c r="X611" s="26"/>
      <c r="Y611" s="26"/>
      <c r="Z611" s="26"/>
      <c r="AA611" s="26"/>
      <c r="AB611" s="38">
        <v>2014</v>
      </c>
      <c r="AC611" s="38">
        <v>2005</v>
      </c>
      <c r="AD611" s="39">
        <v>109.369305</v>
      </c>
      <c r="AE611" s="33">
        <v>-54876.328600000001</v>
      </c>
      <c r="AF611" s="33">
        <v>2057411.1332</v>
      </c>
      <c r="AG611" s="33">
        <v>106509.8227</v>
      </c>
      <c r="AH611" s="33">
        <v>190228.6335</v>
      </c>
      <c r="AI611" s="33">
        <v>81141.268500000006</v>
      </c>
      <c r="AJ611" s="33">
        <v>247810.94380000001</v>
      </c>
      <c r="AK611" s="33">
        <v>26789.4912</v>
      </c>
      <c r="AL611" s="33">
        <v>2711188.6390999998</v>
      </c>
      <c r="AM611" s="33">
        <f t="shared" si="65"/>
        <v>221021.45260000002</v>
      </c>
      <c r="AN611" s="33"/>
      <c r="AO611" s="33"/>
      <c r="AP611" s="33"/>
      <c r="AQ611" s="33"/>
      <c r="AR611" s="33"/>
      <c r="AS611" s="33"/>
      <c r="AT611" s="33"/>
      <c r="AU611" s="33"/>
      <c r="AV611" s="33">
        <f t="shared" si="66"/>
        <v>-54876.328600000001</v>
      </c>
      <c r="AW611" s="33"/>
      <c r="AX611" s="33"/>
      <c r="AY611" s="33"/>
      <c r="AZ611" s="33"/>
      <c r="BA611" s="38">
        <v>606</v>
      </c>
      <c r="BB611" s="38">
        <v>2015</v>
      </c>
      <c r="BC611" s="38">
        <v>2006</v>
      </c>
      <c r="BD611" s="39">
        <v>140.6011187</v>
      </c>
      <c r="BE611" s="33">
        <f t="shared" si="67"/>
        <v>9003.9629009691998</v>
      </c>
      <c r="BF611" s="33">
        <v>2089487.9145</v>
      </c>
      <c r="BG611" s="33">
        <v>106509.8227</v>
      </c>
      <c r="BH611" s="33">
        <v>184820.0772</v>
      </c>
      <c r="BI611" s="33">
        <v>80716.963300969001</v>
      </c>
      <c r="BJ611" s="33">
        <v>361272.41310000001</v>
      </c>
      <c r="BK611" s="33">
        <v>29389.0448</v>
      </c>
      <c r="BL611" s="33">
        <v>2784414.1831</v>
      </c>
      <c r="BM611" s="33">
        <f t="shared" si="68"/>
        <v>331883.36830000003</v>
      </c>
      <c r="BN611" s="9"/>
      <c r="BO611" s="9"/>
      <c r="BP611" s="9"/>
      <c r="BQ611" s="9"/>
      <c r="BR611" s="9"/>
      <c r="BS611" s="9"/>
      <c r="BT611" s="9"/>
      <c r="BU611" s="9"/>
      <c r="BV611" s="33">
        <f t="shared" si="69"/>
        <v>9003.9629009691998</v>
      </c>
      <c r="BW611" s="9"/>
      <c r="BX611" s="9"/>
      <c r="BY611" s="9"/>
      <c r="BZ611" s="9"/>
      <c r="CA611" s="21"/>
      <c r="CB611" s="21"/>
      <c r="CC611" s="21"/>
      <c r="CD611" s="22"/>
      <c r="CE611" s="9"/>
      <c r="CF611" s="9"/>
      <c r="CG611" s="9"/>
      <c r="CH611" s="9"/>
      <c r="CI611" s="9"/>
      <c r="CJ611" s="9"/>
      <c r="CK611" s="9"/>
      <c r="CL611" s="9"/>
      <c r="CM611" s="10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D611" s="3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</row>
    <row r="612" spans="1:156">
      <c r="A612" s="8">
        <v>607</v>
      </c>
      <c r="B612" s="21">
        <v>2013</v>
      </c>
      <c r="C612" s="21">
        <v>1984</v>
      </c>
      <c r="D612" s="22">
        <v>159.0187081</v>
      </c>
      <c r="E612" s="9">
        <v>-53094.275699999998</v>
      </c>
      <c r="F612" s="9">
        <v>1923691.6728000001</v>
      </c>
      <c r="G612" s="9">
        <v>101672.62639999999</v>
      </c>
      <c r="H612" s="9">
        <v>416436.74859999999</v>
      </c>
      <c r="I612" s="9">
        <v>83645.369500000001</v>
      </c>
      <c r="J612" s="9">
        <v>112837.08470000001</v>
      </c>
      <c r="K612" s="9">
        <v>0</v>
      </c>
      <c r="L612" s="9">
        <v>2691377.7776000001</v>
      </c>
      <c r="M612" s="9">
        <f t="shared" si="63"/>
        <v>112837.08470000001</v>
      </c>
      <c r="N612" s="26"/>
      <c r="O612" s="26"/>
      <c r="P612" s="26"/>
      <c r="Q612" s="26"/>
      <c r="R612" s="26"/>
      <c r="S612" s="26"/>
      <c r="T612" s="26"/>
      <c r="U612" s="26"/>
      <c r="V612" s="33">
        <f t="shared" si="64"/>
        <v>-53094.275699999998</v>
      </c>
      <c r="W612" s="26"/>
      <c r="X612" s="26"/>
      <c r="Y612" s="26"/>
      <c r="Z612" s="26"/>
      <c r="AA612" s="26"/>
      <c r="AB612" s="38">
        <v>2014</v>
      </c>
      <c r="AC612" s="38">
        <v>1933</v>
      </c>
      <c r="AD612" s="39">
        <v>142.748829</v>
      </c>
      <c r="AE612" s="33">
        <v>143739.7726</v>
      </c>
      <c r="AF612" s="33">
        <v>1998682.6207000001</v>
      </c>
      <c r="AG612" s="33">
        <v>106509.8227</v>
      </c>
      <c r="AH612" s="33">
        <v>186656.0914</v>
      </c>
      <c r="AI612" s="33">
        <v>94568.796499999997</v>
      </c>
      <c r="AJ612" s="33">
        <v>507776.17940000002</v>
      </c>
      <c r="AK612" s="33">
        <v>24865.3361</v>
      </c>
      <c r="AL612" s="33">
        <v>2725588.4018000001</v>
      </c>
      <c r="AM612" s="33">
        <f t="shared" si="65"/>
        <v>482910.84330000001</v>
      </c>
      <c r="AN612" s="33"/>
      <c r="AO612" s="33"/>
      <c r="AP612" s="33"/>
      <c r="AQ612" s="33"/>
      <c r="AR612" s="33"/>
      <c r="AS612" s="33"/>
      <c r="AT612" s="33"/>
      <c r="AU612" s="33"/>
      <c r="AV612" s="33">
        <f t="shared" si="66"/>
        <v>143739.7726</v>
      </c>
      <c r="AW612" s="33"/>
      <c r="AX612" s="33"/>
      <c r="AY612" s="33"/>
      <c r="AZ612" s="33"/>
      <c r="BA612" s="38">
        <v>607</v>
      </c>
      <c r="BB612" s="38">
        <v>2015</v>
      </c>
      <c r="BC612" s="38">
        <v>1934</v>
      </c>
      <c r="BD612" s="39">
        <v>151.97348650000001</v>
      </c>
      <c r="BE612" s="33">
        <f t="shared" si="67"/>
        <v>311633.0415549702</v>
      </c>
      <c r="BF612" s="33">
        <v>2069565.6433000001</v>
      </c>
      <c r="BG612" s="33">
        <v>106509.8227</v>
      </c>
      <c r="BH612" s="33">
        <v>187711.54269999999</v>
      </c>
      <c r="BI612" s="33">
        <v>69849.285954970095</v>
      </c>
      <c r="BJ612" s="33">
        <v>698239.7047</v>
      </c>
      <c r="BK612" s="33">
        <v>11349.5057</v>
      </c>
      <c r="BL612" s="33">
        <v>2808893.4520999999</v>
      </c>
      <c r="BM612" s="33">
        <f t="shared" si="68"/>
        <v>686890.19900000002</v>
      </c>
      <c r="BN612" s="9"/>
      <c r="BO612" s="9"/>
      <c r="BP612" s="9"/>
      <c r="BQ612" s="9"/>
      <c r="BR612" s="9"/>
      <c r="BS612" s="9"/>
      <c r="BT612" s="9"/>
      <c r="BU612" s="9"/>
      <c r="BV612" s="33">
        <f t="shared" si="69"/>
        <v>311633.0415549702</v>
      </c>
      <c r="BW612" s="9"/>
      <c r="BX612" s="9"/>
      <c r="BY612" s="9"/>
      <c r="BZ612" s="9"/>
      <c r="CA612" s="21"/>
      <c r="CB612" s="21"/>
      <c r="CC612" s="21"/>
      <c r="CD612" s="22"/>
      <c r="CE612" s="9"/>
      <c r="CF612" s="9"/>
      <c r="CG612" s="9"/>
      <c r="CH612" s="9"/>
      <c r="CI612" s="9"/>
      <c r="CJ612" s="9"/>
      <c r="CK612" s="9"/>
      <c r="CL612" s="9"/>
      <c r="CM612" s="10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D612" s="3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</row>
    <row r="613" spans="1:156">
      <c r="A613" s="8">
        <v>608</v>
      </c>
      <c r="B613" s="21">
        <v>2013</v>
      </c>
      <c r="C613" s="21">
        <v>1985</v>
      </c>
      <c r="D613" s="22">
        <v>118.7752141</v>
      </c>
      <c r="E613" s="9">
        <v>-32432.310700000002</v>
      </c>
      <c r="F613" s="9">
        <v>1949144.7873</v>
      </c>
      <c r="G613" s="9">
        <v>101672.62639999999</v>
      </c>
      <c r="H613" s="9">
        <v>416130.24530000001</v>
      </c>
      <c r="I613" s="9">
        <v>84786.7359</v>
      </c>
      <c r="J613" s="9">
        <v>105674.6465</v>
      </c>
      <c r="K613" s="9">
        <v>2415.8038999999999</v>
      </c>
      <c r="L613" s="9">
        <v>2687425.5482000001</v>
      </c>
      <c r="M613" s="9">
        <f t="shared" si="63"/>
        <v>103258.8426</v>
      </c>
      <c r="N613" s="26"/>
      <c r="O613" s="26"/>
      <c r="P613" s="26"/>
      <c r="Q613" s="26"/>
      <c r="R613" s="26"/>
      <c r="S613" s="26"/>
      <c r="T613" s="26"/>
      <c r="U613" s="26"/>
      <c r="V613" s="33">
        <f t="shared" si="64"/>
        <v>-32432.310700000002</v>
      </c>
      <c r="W613" s="26"/>
      <c r="X613" s="26"/>
      <c r="Y613" s="26"/>
      <c r="Z613" s="26"/>
      <c r="AA613" s="26"/>
      <c r="AB613" s="38">
        <v>2014</v>
      </c>
      <c r="AC613" s="38">
        <v>1947</v>
      </c>
      <c r="AD613" s="39">
        <v>140.70919799999999</v>
      </c>
      <c r="AE613" s="33">
        <v>136069.28570000001</v>
      </c>
      <c r="AF613" s="33">
        <v>2067656.1767</v>
      </c>
      <c r="AG613" s="33">
        <v>106509.8227</v>
      </c>
      <c r="AH613" s="33">
        <v>189975.69570000001</v>
      </c>
      <c r="AI613" s="33">
        <v>82091.944300000003</v>
      </c>
      <c r="AJ613" s="33">
        <v>425947.56719999999</v>
      </c>
      <c r="AK613" s="33">
        <v>4703.7707</v>
      </c>
      <c r="AL613" s="33">
        <v>2731408.1502999999</v>
      </c>
      <c r="AM613" s="33">
        <f t="shared" si="65"/>
        <v>421243.7965</v>
      </c>
      <c r="AN613" s="33"/>
      <c r="AO613" s="33"/>
      <c r="AP613" s="33"/>
      <c r="AQ613" s="33"/>
      <c r="AR613" s="33"/>
      <c r="AS613" s="33"/>
      <c r="AT613" s="33"/>
      <c r="AU613" s="33"/>
      <c r="AV613" s="33">
        <f t="shared" si="66"/>
        <v>136069.28570000001</v>
      </c>
      <c r="AW613" s="33"/>
      <c r="AX613" s="33"/>
      <c r="AY613" s="33"/>
      <c r="AZ613" s="33"/>
      <c r="BA613" s="38">
        <v>608</v>
      </c>
      <c r="BB613" s="38">
        <v>2015</v>
      </c>
      <c r="BC613" s="38">
        <v>1948</v>
      </c>
      <c r="BD613" s="39">
        <v>171.0904736</v>
      </c>
      <c r="BE613" s="33">
        <f t="shared" si="67"/>
        <v>356460.72704799939</v>
      </c>
      <c r="BF613" s="33">
        <v>2148863.4046999998</v>
      </c>
      <c r="BG613" s="33">
        <v>106509.8227</v>
      </c>
      <c r="BH613" s="33">
        <v>188282.2132</v>
      </c>
      <c r="BI613" s="33">
        <v>67704.400248000005</v>
      </c>
      <c r="BJ613" s="33">
        <v>657860.44909999997</v>
      </c>
      <c r="BK613" s="33">
        <v>4018.6619000000001</v>
      </c>
      <c r="BL613" s="33">
        <v>2808740.9010000001</v>
      </c>
      <c r="BM613" s="33">
        <f t="shared" si="68"/>
        <v>653841.78720000002</v>
      </c>
      <c r="BN613" s="9"/>
      <c r="BO613" s="9"/>
      <c r="BP613" s="9"/>
      <c r="BQ613" s="9"/>
      <c r="BR613" s="9"/>
      <c r="BS613" s="9"/>
      <c r="BT613" s="9"/>
      <c r="BU613" s="9"/>
      <c r="BV613" s="33">
        <f t="shared" si="69"/>
        <v>356460.72704799939</v>
      </c>
      <c r="BW613" s="9"/>
      <c r="BX613" s="9"/>
      <c r="BY613" s="9"/>
      <c r="BZ613" s="9"/>
      <c r="CA613" s="21"/>
      <c r="CB613" s="21"/>
      <c r="CC613" s="21"/>
      <c r="CD613" s="22"/>
      <c r="CE613" s="9"/>
      <c r="CF613" s="9"/>
      <c r="CG613" s="9"/>
      <c r="CH613" s="9"/>
      <c r="CI613" s="9"/>
      <c r="CJ613" s="9"/>
      <c r="CK613" s="9"/>
      <c r="CL613" s="9"/>
      <c r="CM613" s="10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D613" s="3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</row>
    <row r="614" spans="1:156">
      <c r="A614" s="8">
        <v>609</v>
      </c>
      <c r="B614" s="21">
        <v>2013</v>
      </c>
      <c r="C614" s="21">
        <v>1960</v>
      </c>
      <c r="D614" s="22">
        <v>144.04261149999999</v>
      </c>
      <c r="E614" s="9">
        <v>-40310.965499999998</v>
      </c>
      <c r="F614" s="9">
        <v>1945585.9772999999</v>
      </c>
      <c r="G614" s="9">
        <v>101672.62639999999</v>
      </c>
      <c r="H614" s="9">
        <v>415490.67660000001</v>
      </c>
      <c r="I614" s="9">
        <v>87168.381500000003</v>
      </c>
      <c r="J614" s="9">
        <v>104066.36010000001</v>
      </c>
      <c r="K614" s="9">
        <v>4083.8145</v>
      </c>
      <c r="L614" s="9">
        <v>2690211.1727999998</v>
      </c>
      <c r="M614" s="9">
        <f t="shared" si="63"/>
        <v>99982.545600000012</v>
      </c>
      <c r="N614" s="26"/>
      <c r="O614" s="26"/>
      <c r="P614" s="26"/>
      <c r="Q614" s="26"/>
      <c r="R614" s="26"/>
      <c r="S614" s="26"/>
      <c r="T614" s="26"/>
      <c r="U614" s="26"/>
      <c r="V614" s="33">
        <f t="shared" si="64"/>
        <v>-40310.965499999998</v>
      </c>
      <c r="W614" s="26"/>
      <c r="X614" s="26"/>
      <c r="Y614" s="26"/>
      <c r="Z614" s="26"/>
      <c r="AA614" s="26"/>
      <c r="AB614" s="38">
        <v>2014</v>
      </c>
      <c r="AC614" s="38">
        <v>1994</v>
      </c>
      <c r="AD614" s="39">
        <v>97.75743104</v>
      </c>
      <c r="AE614" s="33">
        <v>-197185.88740000001</v>
      </c>
      <c r="AF614" s="33">
        <v>2020221.2799</v>
      </c>
      <c r="AG614" s="33">
        <v>106509.8227</v>
      </c>
      <c r="AH614" s="33">
        <v>174280.64730000001</v>
      </c>
      <c r="AI614" s="33">
        <v>141082.34890000001</v>
      </c>
      <c r="AJ614" s="33">
        <v>194115.20319999999</v>
      </c>
      <c r="AK614" s="33">
        <v>119859.0456</v>
      </c>
      <c r="AL614" s="33">
        <v>2713536.1438000002</v>
      </c>
      <c r="AM614" s="33">
        <f t="shared" si="65"/>
        <v>74256.157599999991</v>
      </c>
      <c r="AN614" s="33"/>
      <c r="AO614" s="33"/>
      <c r="AP614" s="33"/>
      <c r="AQ614" s="33"/>
      <c r="AR614" s="33"/>
      <c r="AS614" s="33"/>
      <c r="AT614" s="33"/>
      <c r="AU614" s="33"/>
      <c r="AV614" s="33">
        <f t="shared" si="66"/>
        <v>-197185.88740000001</v>
      </c>
      <c r="AW614" s="33"/>
      <c r="AX614" s="33"/>
      <c r="AY614" s="33"/>
      <c r="AZ614" s="33"/>
      <c r="BA614" s="38">
        <v>609</v>
      </c>
      <c r="BB614" s="38">
        <v>2015</v>
      </c>
      <c r="BC614" s="38">
        <v>1995</v>
      </c>
      <c r="BD614" s="39">
        <v>131.04328570000001</v>
      </c>
      <c r="BE614" s="33">
        <f t="shared" si="67"/>
        <v>6801.8914703251794</v>
      </c>
      <c r="BF614" s="33">
        <v>2071901.7884</v>
      </c>
      <c r="BG614" s="33">
        <v>106509.8227</v>
      </c>
      <c r="BH614" s="33">
        <v>178155.90400000001</v>
      </c>
      <c r="BI614" s="33">
        <v>105764.498070325</v>
      </c>
      <c r="BJ614" s="33">
        <v>373082.47249999997</v>
      </c>
      <c r="BK614" s="33">
        <v>40702.779000000002</v>
      </c>
      <c r="BL614" s="33">
        <v>2787909.8152000001</v>
      </c>
      <c r="BM614" s="33">
        <f t="shared" si="68"/>
        <v>332379.69349999999</v>
      </c>
      <c r="BN614" s="9"/>
      <c r="BO614" s="9"/>
      <c r="BP614" s="9"/>
      <c r="BQ614" s="9"/>
      <c r="BR614" s="9"/>
      <c r="BS614" s="9"/>
      <c r="BT614" s="9"/>
      <c r="BU614" s="9"/>
      <c r="BV614" s="33">
        <f t="shared" si="69"/>
        <v>6801.8914703251794</v>
      </c>
      <c r="BW614" s="9"/>
      <c r="BX614" s="9"/>
      <c r="BY614" s="9"/>
      <c r="BZ614" s="9"/>
      <c r="CA614" s="21"/>
      <c r="CB614" s="21"/>
      <c r="CC614" s="21"/>
      <c r="CD614" s="22"/>
      <c r="CE614" s="9"/>
      <c r="CF614" s="9"/>
      <c r="CG614" s="9"/>
      <c r="CH614" s="9"/>
      <c r="CI614" s="9"/>
      <c r="CJ614" s="9"/>
      <c r="CK614" s="9"/>
      <c r="CL614" s="9"/>
      <c r="CM614" s="10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D614" s="3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</row>
    <row r="615" spans="1:156">
      <c r="A615" s="8">
        <v>610</v>
      </c>
      <c r="B615" s="21">
        <v>2013</v>
      </c>
      <c r="C615" s="21">
        <v>1951</v>
      </c>
      <c r="D615" s="22">
        <v>165.19841829999999</v>
      </c>
      <c r="E615" s="9">
        <v>-76574.059299999994</v>
      </c>
      <c r="F615" s="9">
        <v>1973759.6351999999</v>
      </c>
      <c r="G615" s="9">
        <v>101672.62639999999</v>
      </c>
      <c r="H615" s="9">
        <v>415716.86080000002</v>
      </c>
      <c r="I615" s="9">
        <v>86326.109599999996</v>
      </c>
      <c r="J615" s="9">
        <v>65764.237099999998</v>
      </c>
      <c r="K615" s="9">
        <v>34068.2765</v>
      </c>
      <c r="L615" s="9">
        <v>2685745.2519999999</v>
      </c>
      <c r="M615" s="9">
        <f t="shared" si="63"/>
        <v>31695.960599999999</v>
      </c>
      <c r="N615" s="26"/>
      <c r="O615" s="26"/>
      <c r="P615" s="26"/>
      <c r="Q615" s="26"/>
      <c r="R615" s="26"/>
      <c r="S615" s="26"/>
      <c r="T615" s="26"/>
      <c r="U615" s="26"/>
      <c r="V615" s="33">
        <f t="shared" si="64"/>
        <v>-76574.059299999994</v>
      </c>
      <c r="W615" s="26"/>
      <c r="X615" s="26"/>
      <c r="Y615" s="26"/>
      <c r="Z615" s="26"/>
      <c r="AA615" s="26"/>
      <c r="AB615" s="38">
        <v>2014</v>
      </c>
      <c r="AC615" s="38">
        <v>1938</v>
      </c>
      <c r="AD615" s="39">
        <v>137.05777069999999</v>
      </c>
      <c r="AE615" s="33">
        <v>64498.247300000003</v>
      </c>
      <c r="AF615" s="33">
        <v>2084405.1013</v>
      </c>
      <c r="AG615" s="33">
        <v>106509.8227</v>
      </c>
      <c r="AH615" s="33">
        <v>187500.74950000001</v>
      </c>
      <c r="AI615" s="33">
        <v>91394.118499999997</v>
      </c>
      <c r="AJ615" s="33">
        <v>341843.2291</v>
      </c>
      <c r="AK615" s="33">
        <v>30947.725299999998</v>
      </c>
      <c r="AL615" s="33">
        <v>2716207.0485999999</v>
      </c>
      <c r="AM615" s="33">
        <f t="shared" si="65"/>
        <v>310895.50380000001</v>
      </c>
      <c r="AN615" s="33"/>
      <c r="AO615" s="33"/>
      <c r="AP615" s="33"/>
      <c r="AQ615" s="33"/>
      <c r="AR615" s="33"/>
      <c r="AS615" s="33"/>
      <c r="AT615" s="33"/>
      <c r="AU615" s="33"/>
      <c r="AV615" s="33">
        <f t="shared" si="66"/>
        <v>64498.247300000003</v>
      </c>
      <c r="AW615" s="33"/>
      <c r="AX615" s="33"/>
      <c r="AY615" s="33"/>
      <c r="AZ615" s="33"/>
      <c r="BA615" s="38">
        <v>610</v>
      </c>
      <c r="BB615" s="38">
        <v>2015</v>
      </c>
      <c r="BC615" s="38">
        <v>1939</v>
      </c>
      <c r="BD615" s="39">
        <v>108.2014492</v>
      </c>
      <c r="BE615" s="33">
        <f t="shared" si="67"/>
        <v>-189828.20375247812</v>
      </c>
      <c r="BF615" s="33">
        <v>2117784.2700999998</v>
      </c>
      <c r="BG615" s="33">
        <v>106509.8227</v>
      </c>
      <c r="BH615" s="33">
        <v>178067.79810000001</v>
      </c>
      <c r="BI615" s="33">
        <v>106095.647447522</v>
      </c>
      <c r="BJ615" s="33">
        <v>158380.5148</v>
      </c>
      <c r="BK615" s="33">
        <v>78711.578599999993</v>
      </c>
      <c r="BL615" s="33">
        <v>2777954.6782999998</v>
      </c>
      <c r="BM615" s="33">
        <f t="shared" si="68"/>
        <v>79668.936200000011</v>
      </c>
      <c r="BN615" s="9"/>
      <c r="BO615" s="9"/>
      <c r="BP615" s="9"/>
      <c r="BQ615" s="9"/>
      <c r="BR615" s="9"/>
      <c r="BS615" s="9"/>
      <c r="BT615" s="9"/>
      <c r="BU615" s="9"/>
      <c r="BV615" s="33">
        <f t="shared" si="69"/>
        <v>-189828.20375247812</v>
      </c>
      <c r="BW615" s="9"/>
      <c r="BX615" s="9"/>
      <c r="BY615" s="9"/>
      <c r="BZ615" s="9"/>
      <c r="CA615" s="21"/>
      <c r="CB615" s="21"/>
      <c r="CC615" s="21"/>
      <c r="CD615" s="22"/>
      <c r="CE615" s="9"/>
      <c r="CF615" s="9"/>
      <c r="CG615" s="9"/>
      <c r="CH615" s="9"/>
      <c r="CI615" s="9"/>
      <c r="CJ615" s="9"/>
      <c r="CK615" s="9"/>
      <c r="CL615" s="9"/>
      <c r="CM615" s="10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D615" s="3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</row>
    <row r="616" spans="1:156">
      <c r="A616" s="8">
        <v>611</v>
      </c>
      <c r="B616" s="21">
        <v>2013</v>
      </c>
      <c r="C616" s="21">
        <v>1972</v>
      </c>
      <c r="D616" s="22">
        <v>186.30179999999999</v>
      </c>
      <c r="E616" s="9">
        <v>-72396.048699999999</v>
      </c>
      <c r="F616" s="9">
        <v>1963079.8770000001</v>
      </c>
      <c r="G616" s="9">
        <v>101672.62639999999</v>
      </c>
      <c r="H616" s="9">
        <v>414907.80040000001</v>
      </c>
      <c r="I616" s="9">
        <v>89338.913700000005</v>
      </c>
      <c r="J616" s="9">
        <v>67844.640899999999</v>
      </c>
      <c r="K616" s="9">
        <v>27143.551899999999</v>
      </c>
      <c r="L616" s="9">
        <v>2682096.3552000001</v>
      </c>
      <c r="M616" s="9">
        <f t="shared" si="63"/>
        <v>40701.089</v>
      </c>
      <c r="N616" s="26"/>
      <c r="O616" s="26"/>
      <c r="P616" s="26"/>
      <c r="Q616" s="26"/>
      <c r="R616" s="26"/>
      <c r="S616" s="26"/>
      <c r="T616" s="26"/>
      <c r="U616" s="26"/>
      <c r="V616" s="33">
        <f t="shared" si="64"/>
        <v>-72396.048699999999</v>
      </c>
      <c r="W616" s="26"/>
      <c r="X616" s="26"/>
      <c r="Y616" s="26"/>
      <c r="Z616" s="26"/>
      <c r="AA616" s="26"/>
      <c r="AB616" s="38">
        <v>2014</v>
      </c>
      <c r="AC616" s="38">
        <v>1945</v>
      </c>
      <c r="AD616" s="39">
        <v>108.2331054</v>
      </c>
      <c r="AE616" s="33">
        <v>-333698.81790000002</v>
      </c>
      <c r="AF616" s="33">
        <v>2050181.5774000001</v>
      </c>
      <c r="AG616" s="33">
        <v>106509.8227</v>
      </c>
      <c r="AH616" s="33">
        <v>174778.53589999999</v>
      </c>
      <c r="AI616" s="33">
        <v>139211.01670000001</v>
      </c>
      <c r="AJ616" s="33">
        <v>95365.359700000001</v>
      </c>
      <c r="AK616" s="33">
        <v>184008.89910000001</v>
      </c>
      <c r="AL616" s="33">
        <v>2715736.2311</v>
      </c>
      <c r="AM616" s="33">
        <f t="shared" si="65"/>
        <v>-88643.539400000009</v>
      </c>
      <c r="AN616" s="33"/>
      <c r="AO616" s="33"/>
      <c r="AP616" s="33"/>
      <c r="AQ616" s="33"/>
      <c r="AR616" s="33"/>
      <c r="AS616" s="33"/>
      <c r="AT616" s="33"/>
      <c r="AU616" s="33"/>
      <c r="AV616" s="33">
        <f t="shared" si="66"/>
        <v>-333698.81790000002</v>
      </c>
      <c r="AW616" s="33"/>
      <c r="AX616" s="33"/>
      <c r="AY616" s="33"/>
      <c r="AZ616" s="33"/>
      <c r="BA616" s="38">
        <v>611</v>
      </c>
      <c r="BB616" s="38">
        <v>2015</v>
      </c>
      <c r="BC616" s="38">
        <v>1946</v>
      </c>
      <c r="BD616" s="39">
        <v>142.18066379999999</v>
      </c>
      <c r="BE616" s="33">
        <f t="shared" si="67"/>
        <v>3242.8305063899606</v>
      </c>
      <c r="BF616" s="33">
        <v>2095837.8912</v>
      </c>
      <c r="BG616" s="33">
        <v>106509.8227</v>
      </c>
      <c r="BH616" s="33">
        <v>184423.1354</v>
      </c>
      <c r="BI616" s="33">
        <v>82208.883106390305</v>
      </c>
      <c r="BJ616" s="33">
        <v>334611.74329999997</v>
      </c>
      <c r="BK616" s="33">
        <v>13714.137000000001</v>
      </c>
      <c r="BL616" s="33">
        <v>2786634.5082</v>
      </c>
      <c r="BM616" s="33">
        <f t="shared" si="68"/>
        <v>320897.60629999998</v>
      </c>
      <c r="BN616" s="9"/>
      <c r="BO616" s="9"/>
      <c r="BP616" s="9"/>
      <c r="BQ616" s="9"/>
      <c r="BR616" s="9"/>
      <c r="BS616" s="9"/>
      <c r="BT616" s="9"/>
      <c r="BU616" s="9"/>
      <c r="BV616" s="33">
        <f t="shared" si="69"/>
        <v>3242.8305063899606</v>
      </c>
      <c r="BW616" s="9"/>
      <c r="BX616" s="9"/>
      <c r="BY616" s="9"/>
      <c r="BZ616" s="9"/>
      <c r="CA616" s="21"/>
      <c r="CB616" s="21"/>
      <c r="CC616" s="21"/>
      <c r="CD616" s="22"/>
      <c r="CE616" s="9"/>
      <c r="CF616" s="9"/>
      <c r="CG616" s="9"/>
      <c r="CH616" s="9"/>
      <c r="CI616" s="9"/>
      <c r="CJ616" s="9"/>
      <c r="CK616" s="9"/>
      <c r="CL616" s="9"/>
      <c r="CM616" s="10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D616" s="3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</row>
    <row r="617" spans="1:156">
      <c r="A617" s="8">
        <v>612</v>
      </c>
      <c r="B617" s="21">
        <v>2013</v>
      </c>
      <c r="C617" s="21">
        <v>1970</v>
      </c>
      <c r="D617" s="22">
        <v>124.7922181</v>
      </c>
      <c r="E617" s="9">
        <v>-57932.754200000003</v>
      </c>
      <c r="F617" s="9">
        <v>1957249.6728999999</v>
      </c>
      <c r="G617" s="9">
        <v>101672.62639999999</v>
      </c>
      <c r="H617" s="9">
        <v>415144.16629999998</v>
      </c>
      <c r="I617" s="9">
        <v>88458.727299999999</v>
      </c>
      <c r="J617" s="9">
        <v>81839.655199999994</v>
      </c>
      <c r="K617" s="9">
        <v>17789.608899999999</v>
      </c>
      <c r="L617" s="9">
        <v>2684507.9934999999</v>
      </c>
      <c r="M617" s="9">
        <f t="shared" si="63"/>
        <v>64050.046299999995</v>
      </c>
      <c r="N617" s="26"/>
      <c r="O617" s="26"/>
      <c r="P617" s="26"/>
      <c r="Q617" s="26"/>
      <c r="R617" s="26"/>
      <c r="S617" s="26"/>
      <c r="T617" s="26"/>
      <c r="U617" s="26"/>
      <c r="V617" s="33">
        <f t="shared" si="64"/>
        <v>-57932.754200000003</v>
      </c>
      <c r="W617" s="26"/>
      <c r="X617" s="26"/>
      <c r="Y617" s="26"/>
      <c r="Z617" s="26"/>
      <c r="AA617" s="26"/>
      <c r="AB617" s="38">
        <v>2014</v>
      </c>
      <c r="AC617" s="38">
        <v>1979</v>
      </c>
      <c r="AD617" s="39">
        <v>108.16205739999999</v>
      </c>
      <c r="AE617" s="33">
        <v>-87865.018599999996</v>
      </c>
      <c r="AF617" s="33">
        <v>2008646.2618</v>
      </c>
      <c r="AG617" s="33">
        <v>106509.8227</v>
      </c>
      <c r="AH617" s="33">
        <v>185103.9608</v>
      </c>
      <c r="AI617" s="33">
        <v>100402.5353</v>
      </c>
      <c r="AJ617" s="33">
        <v>272333.62089999998</v>
      </c>
      <c r="AK617" s="33">
        <v>44707.072200000002</v>
      </c>
      <c r="AL617" s="33">
        <v>2716154.1479000002</v>
      </c>
      <c r="AM617" s="33">
        <f t="shared" si="65"/>
        <v>227626.54869999998</v>
      </c>
      <c r="AN617" s="33"/>
      <c r="AO617" s="33"/>
      <c r="AP617" s="33"/>
      <c r="AQ617" s="33"/>
      <c r="AR617" s="33"/>
      <c r="AS617" s="33"/>
      <c r="AT617" s="33"/>
      <c r="AU617" s="33"/>
      <c r="AV617" s="33">
        <f t="shared" si="66"/>
        <v>-87865.018599999996</v>
      </c>
      <c r="AW617" s="33"/>
      <c r="AX617" s="33"/>
      <c r="AY617" s="33"/>
      <c r="AZ617" s="33"/>
      <c r="BA617" s="38">
        <v>612</v>
      </c>
      <c r="BB617" s="38">
        <v>2015</v>
      </c>
      <c r="BC617" s="38">
        <v>1980</v>
      </c>
      <c r="BD617" s="39">
        <v>121.8353111</v>
      </c>
      <c r="BE617" s="33">
        <f t="shared" si="67"/>
        <v>-100113.13507246459</v>
      </c>
      <c r="BF617" s="33">
        <v>2056405.5194999999</v>
      </c>
      <c r="BG617" s="33">
        <v>106509.8227</v>
      </c>
      <c r="BH617" s="33">
        <v>177456.0723</v>
      </c>
      <c r="BI617" s="33">
        <v>108394.840927535</v>
      </c>
      <c r="BJ617" s="33">
        <v>297501.93300000002</v>
      </c>
      <c r="BK617" s="33">
        <v>43657.7981</v>
      </c>
      <c r="BL617" s="33">
        <v>2802723.5254000002</v>
      </c>
      <c r="BM617" s="33">
        <f t="shared" si="68"/>
        <v>253844.1349</v>
      </c>
      <c r="BN617" s="9"/>
      <c r="BO617" s="9"/>
      <c r="BP617" s="9"/>
      <c r="BQ617" s="9"/>
      <c r="BR617" s="9"/>
      <c r="BS617" s="9"/>
      <c r="BT617" s="9"/>
      <c r="BU617" s="9"/>
      <c r="BV617" s="33">
        <f t="shared" si="69"/>
        <v>-100113.13507246459</v>
      </c>
      <c r="BW617" s="9"/>
      <c r="BX617" s="9"/>
      <c r="BY617" s="9"/>
      <c r="BZ617" s="9"/>
      <c r="CA617" s="21"/>
      <c r="CB617" s="21"/>
      <c r="CC617" s="21"/>
      <c r="CD617" s="22"/>
      <c r="CE617" s="9"/>
      <c r="CF617" s="9"/>
      <c r="CG617" s="9"/>
      <c r="CH617" s="9"/>
      <c r="CI617" s="9"/>
      <c r="CJ617" s="9"/>
      <c r="CK617" s="9"/>
      <c r="CL617" s="9"/>
      <c r="CM617" s="10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D617" s="3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</row>
    <row r="618" spans="1:156">
      <c r="A618" s="8">
        <v>613</v>
      </c>
      <c r="B618" s="21">
        <v>2013</v>
      </c>
      <c r="C618" s="21">
        <v>1964</v>
      </c>
      <c r="D618" s="22">
        <v>136.84781240000001</v>
      </c>
      <c r="E618" s="9">
        <v>10461.681500000001</v>
      </c>
      <c r="F618" s="9">
        <v>1934061.2441</v>
      </c>
      <c r="G618" s="9">
        <v>101672.62639999999</v>
      </c>
      <c r="H618" s="9">
        <v>416072.41269999999</v>
      </c>
      <c r="I618" s="9">
        <v>85002.094700000001</v>
      </c>
      <c r="J618" s="9">
        <v>161249.91930000001</v>
      </c>
      <c r="K618" s="9">
        <v>415.59219999999999</v>
      </c>
      <c r="L618" s="9">
        <v>2687181.0233999998</v>
      </c>
      <c r="M618" s="9">
        <f t="shared" si="63"/>
        <v>160834.32709999999</v>
      </c>
      <c r="N618" s="26"/>
      <c r="O618" s="26"/>
      <c r="P618" s="26"/>
      <c r="Q618" s="26"/>
      <c r="R618" s="26"/>
      <c r="S618" s="26"/>
      <c r="T618" s="26"/>
      <c r="U618" s="26"/>
      <c r="V618" s="33">
        <f t="shared" si="64"/>
        <v>10461.681500000001</v>
      </c>
      <c r="W618" s="26"/>
      <c r="X618" s="26"/>
      <c r="Y618" s="26"/>
      <c r="Z618" s="26"/>
      <c r="AA618" s="26"/>
      <c r="AB618" s="38">
        <v>2014</v>
      </c>
      <c r="AC618" s="38">
        <v>1962</v>
      </c>
      <c r="AD618" s="39">
        <v>126.2553453</v>
      </c>
      <c r="AE618" s="33">
        <v>-23781.916499999999</v>
      </c>
      <c r="AF618" s="33">
        <v>2024298.2217999999</v>
      </c>
      <c r="AG618" s="33">
        <v>106509.8227</v>
      </c>
      <c r="AH618" s="33">
        <v>186924.5722</v>
      </c>
      <c r="AI618" s="33">
        <v>93559.701700000005</v>
      </c>
      <c r="AJ618" s="33">
        <v>309710.79869999998</v>
      </c>
      <c r="AK618" s="33">
        <v>21276.636200000001</v>
      </c>
      <c r="AL618" s="33">
        <v>2723508.3974000001</v>
      </c>
      <c r="AM618" s="33">
        <f t="shared" si="65"/>
        <v>288434.16249999998</v>
      </c>
      <c r="AN618" s="33"/>
      <c r="AO618" s="33"/>
      <c r="AP618" s="33"/>
      <c r="AQ618" s="33"/>
      <c r="AR618" s="33"/>
      <c r="AS618" s="33"/>
      <c r="AT618" s="33"/>
      <c r="AU618" s="33"/>
      <c r="AV618" s="33">
        <f t="shared" si="66"/>
        <v>-23781.916499999999</v>
      </c>
      <c r="AW618" s="33"/>
      <c r="AX618" s="33"/>
      <c r="AY618" s="33"/>
      <c r="AZ618" s="33"/>
      <c r="BA618" s="38">
        <v>613</v>
      </c>
      <c r="BB618" s="38">
        <v>2015</v>
      </c>
      <c r="BC618" s="38">
        <v>1963</v>
      </c>
      <c r="BD618" s="39">
        <v>129.95508799999999</v>
      </c>
      <c r="BE618" s="33">
        <f t="shared" si="67"/>
        <v>63796.602168607526</v>
      </c>
      <c r="BF618" s="33">
        <v>2064573.8093999999</v>
      </c>
      <c r="BG618" s="33">
        <v>106509.8227</v>
      </c>
      <c r="BH618" s="33">
        <v>186372.37549999999</v>
      </c>
      <c r="BI618" s="33">
        <v>74882.594168607393</v>
      </c>
      <c r="BJ618" s="33">
        <v>411145.96250000002</v>
      </c>
      <c r="BK618" s="33">
        <v>2026.7080000000001</v>
      </c>
      <c r="BL618" s="33">
        <v>2777661.2541</v>
      </c>
      <c r="BM618" s="33">
        <f t="shared" si="68"/>
        <v>409119.25450000004</v>
      </c>
      <c r="BN618" s="9"/>
      <c r="BO618" s="9"/>
      <c r="BP618" s="9"/>
      <c r="BQ618" s="9"/>
      <c r="BR618" s="9"/>
      <c r="BS618" s="9"/>
      <c r="BT618" s="9"/>
      <c r="BU618" s="9"/>
      <c r="BV618" s="33">
        <f t="shared" si="69"/>
        <v>63796.602168607526</v>
      </c>
      <c r="BW618" s="9"/>
      <c r="BX618" s="9"/>
      <c r="BY618" s="9"/>
      <c r="BZ618" s="9"/>
      <c r="CA618" s="21"/>
      <c r="CB618" s="21"/>
      <c r="CC618" s="21"/>
      <c r="CD618" s="22"/>
      <c r="CE618" s="9"/>
      <c r="CF618" s="9"/>
      <c r="CG618" s="9"/>
      <c r="CH618" s="9"/>
      <c r="CI618" s="9"/>
      <c r="CJ618" s="9"/>
      <c r="CK618" s="9"/>
      <c r="CL618" s="9"/>
      <c r="CM618" s="10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D618" s="3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</row>
    <row r="619" spans="1:156">
      <c r="A619" s="8">
        <v>614</v>
      </c>
      <c r="B619" s="21">
        <v>2013</v>
      </c>
      <c r="C619" s="21">
        <v>1951</v>
      </c>
      <c r="D619" s="22">
        <v>165.19841829999999</v>
      </c>
      <c r="E619" s="9">
        <v>-80742.854099999997</v>
      </c>
      <c r="F619" s="9">
        <v>1951393.8097000001</v>
      </c>
      <c r="G619" s="9">
        <v>101672.62639999999</v>
      </c>
      <c r="H619" s="9">
        <v>415777.41830000002</v>
      </c>
      <c r="I619" s="9">
        <v>86100.604000000007</v>
      </c>
      <c r="J619" s="9">
        <v>62987.995799999997</v>
      </c>
      <c r="K619" s="9">
        <v>12933.8832</v>
      </c>
      <c r="L619" s="9">
        <v>2685741.4251999999</v>
      </c>
      <c r="M619" s="9">
        <f t="shared" si="63"/>
        <v>50054.112599999993</v>
      </c>
      <c r="N619" s="26"/>
      <c r="O619" s="26"/>
      <c r="P619" s="26"/>
      <c r="Q619" s="26"/>
      <c r="R619" s="26"/>
      <c r="S619" s="26"/>
      <c r="T619" s="26"/>
      <c r="U619" s="26"/>
      <c r="V619" s="33">
        <f t="shared" si="64"/>
        <v>-80742.854099999997</v>
      </c>
      <c r="W619" s="26"/>
      <c r="X619" s="26"/>
      <c r="Y619" s="26"/>
      <c r="Z619" s="26"/>
      <c r="AA619" s="26"/>
      <c r="AB619" s="38">
        <v>2014</v>
      </c>
      <c r="AC619" s="38">
        <v>1942</v>
      </c>
      <c r="AD619" s="39">
        <v>129.83243809999999</v>
      </c>
      <c r="AE619" s="33">
        <v>26959.070599999999</v>
      </c>
      <c r="AF619" s="33">
        <v>2082611.3855999999</v>
      </c>
      <c r="AG619" s="33">
        <v>106509.8227</v>
      </c>
      <c r="AH619" s="33">
        <v>183936.97870000001</v>
      </c>
      <c r="AI619" s="33">
        <v>104788.6796</v>
      </c>
      <c r="AJ619" s="33">
        <v>309547.34909999999</v>
      </c>
      <c r="AK619" s="33">
        <v>42854.985399999998</v>
      </c>
      <c r="AL619" s="33">
        <v>2717580.1595999999</v>
      </c>
      <c r="AM619" s="33">
        <f t="shared" si="65"/>
        <v>266692.36369999999</v>
      </c>
      <c r="AN619" s="33"/>
      <c r="AO619" s="33"/>
      <c r="AP619" s="33"/>
      <c r="AQ619" s="33"/>
      <c r="AR619" s="33"/>
      <c r="AS619" s="33"/>
      <c r="AT619" s="33"/>
      <c r="AU619" s="33"/>
      <c r="AV619" s="33">
        <f t="shared" si="66"/>
        <v>26959.070599999999</v>
      </c>
      <c r="AW619" s="33"/>
      <c r="AX619" s="33"/>
      <c r="AY619" s="33"/>
      <c r="AZ619" s="33"/>
      <c r="BA619" s="38">
        <v>614</v>
      </c>
      <c r="BB619" s="38">
        <v>2015</v>
      </c>
      <c r="BC619" s="38">
        <v>1943</v>
      </c>
      <c r="BD619" s="39">
        <v>149.93026549999999</v>
      </c>
      <c r="BE619" s="33">
        <f t="shared" si="67"/>
        <v>50776.960895686876</v>
      </c>
      <c r="BF619" s="33">
        <v>2131160.4471999998</v>
      </c>
      <c r="BG619" s="33">
        <v>106509.8227</v>
      </c>
      <c r="BH619" s="33">
        <v>182628.4994</v>
      </c>
      <c r="BI619" s="33">
        <v>88954.087195686894</v>
      </c>
      <c r="BJ619" s="33">
        <v>370403.24160000001</v>
      </c>
      <c r="BK619" s="33">
        <v>28305.494600000002</v>
      </c>
      <c r="BL619" s="33">
        <v>2800573.6425999999</v>
      </c>
      <c r="BM619" s="33">
        <f t="shared" si="68"/>
        <v>342097.74700000003</v>
      </c>
      <c r="BN619" s="9"/>
      <c r="BO619" s="9"/>
      <c r="BP619" s="9"/>
      <c r="BQ619" s="9"/>
      <c r="BR619" s="9"/>
      <c r="BS619" s="9"/>
      <c r="BT619" s="9"/>
      <c r="BU619" s="9"/>
      <c r="BV619" s="33">
        <f t="shared" si="69"/>
        <v>50776.960895686876</v>
      </c>
      <c r="BW619" s="9"/>
      <c r="BX619" s="9"/>
      <c r="BY619" s="9"/>
      <c r="BZ619" s="9"/>
      <c r="CA619" s="21"/>
      <c r="CB619" s="21"/>
      <c r="CC619" s="21"/>
      <c r="CD619" s="22"/>
      <c r="CE619" s="9"/>
      <c r="CF619" s="9"/>
      <c r="CG619" s="9"/>
      <c r="CH619" s="9"/>
      <c r="CI619" s="9"/>
      <c r="CJ619" s="9"/>
      <c r="CK619" s="9"/>
      <c r="CL619" s="9"/>
      <c r="CM619" s="10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D619" s="3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</row>
    <row r="620" spans="1:156">
      <c r="A620" s="8">
        <v>615</v>
      </c>
      <c r="B620" s="21">
        <v>2013</v>
      </c>
      <c r="C620" s="21">
        <v>1955</v>
      </c>
      <c r="D620" s="22">
        <v>130.9657498</v>
      </c>
      <c r="E620" s="9">
        <v>-35881.294800000003</v>
      </c>
      <c r="F620" s="9">
        <v>1964390.2376999999</v>
      </c>
      <c r="G620" s="9">
        <v>101672.62639999999</v>
      </c>
      <c r="H620" s="9">
        <v>415156.96360000002</v>
      </c>
      <c r="I620" s="9">
        <v>88411.0723</v>
      </c>
      <c r="J620" s="9">
        <v>90710.312600000005</v>
      </c>
      <c r="K620" s="9">
        <v>15964.680399999999</v>
      </c>
      <c r="L620" s="9">
        <v>2680257.8270999999</v>
      </c>
      <c r="M620" s="9">
        <f t="shared" si="63"/>
        <v>74745.632200000007</v>
      </c>
      <c r="N620" s="26"/>
      <c r="O620" s="26"/>
      <c r="P620" s="26"/>
      <c r="Q620" s="26"/>
      <c r="R620" s="26"/>
      <c r="S620" s="26"/>
      <c r="T620" s="26"/>
      <c r="U620" s="26"/>
      <c r="V620" s="33">
        <f t="shared" si="64"/>
        <v>-35881.294800000003</v>
      </c>
      <c r="W620" s="26"/>
      <c r="X620" s="26"/>
      <c r="Y620" s="26"/>
      <c r="Z620" s="26"/>
      <c r="AA620" s="26"/>
      <c r="AB620" s="38">
        <v>2014</v>
      </c>
      <c r="AC620" s="38">
        <v>1972</v>
      </c>
      <c r="AD620" s="39">
        <v>186.30179999999999</v>
      </c>
      <c r="AE620" s="33">
        <v>236592.296</v>
      </c>
      <c r="AF620" s="33">
        <v>2094133.7191000001</v>
      </c>
      <c r="AG620" s="33">
        <v>106509.8227</v>
      </c>
      <c r="AH620" s="33">
        <v>191700.3898</v>
      </c>
      <c r="AI620" s="33">
        <v>75609.619399999996</v>
      </c>
      <c r="AJ620" s="33">
        <v>515160.00660000002</v>
      </c>
      <c r="AK620" s="33">
        <v>4716.0239000000001</v>
      </c>
      <c r="AL620" s="33">
        <v>2741805.2376000001</v>
      </c>
      <c r="AM620" s="33">
        <f t="shared" si="65"/>
        <v>510443.98270000005</v>
      </c>
      <c r="AN620" s="33"/>
      <c r="AO620" s="33"/>
      <c r="AP620" s="33"/>
      <c r="AQ620" s="33"/>
      <c r="AR620" s="33"/>
      <c r="AS620" s="33"/>
      <c r="AT620" s="33"/>
      <c r="AU620" s="33"/>
      <c r="AV620" s="33">
        <f t="shared" si="66"/>
        <v>236592.296</v>
      </c>
      <c r="AW620" s="33"/>
      <c r="AX620" s="33"/>
      <c r="AY620" s="33"/>
      <c r="AZ620" s="33"/>
      <c r="BA620" s="38">
        <v>615</v>
      </c>
      <c r="BB620" s="38">
        <v>2015</v>
      </c>
      <c r="BC620" s="38">
        <v>1973</v>
      </c>
      <c r="BD620" s="39">
        <v>98.382095480000004</v>
      </c>
      <c r="BE620" s="33">
        <f t="shared" si="67"/>
        <v>-163232.01064648153</v>
      </c>
      <c r="BF620" s="33">
        <v>2114768.7398999999</v>
      </c>
      <c r="BG620" s="33">
        <v>106509.8227</v>
      </c>
      <c r="BH620" s="33">
        <v>182484.22080000001</v>
      </c>
      <c r="BI620" s="33">
        <v>89496.363653518099</v>
      </c>
      <c r="BJ620" s="33">
        <v>165848.00349999999</v>
      </c>
      <c r="BK620" s="33">
        <v>45807.063699999999</v>
      </c>
      <c r="BL620" s="33">
        <v>2776532.0975000001</v>
      </c>
      <c r="BM620" s="33">
        <f t="shared" si="68"/>
        <v>120040.93979999999</v>
      </c>
      <c r="BN620" s="9"/>
      <c r="BO620" s="9"/>
      <c r="BP620" s="9"/>
      <c r="BQ620" s="9"/>
      <c r="BR620" s="9"/>
      <c r="BS620" s="9"/>
      <c r="BT620" s="9"/>
      <c r="BU620" s="9"/>
      <c r="BV620" s="33">
        <f t="shared" si="69"/>
        <v>-163232.01064648153</v>
      </c>
      <c r="BW620" s="9"/>
      <c r="BX620" s="9"/>
      <c r="BY620" s="9"/>
      <c r="BZ620" s="9"/>
      <c r="CA620" s="21"/>
      <c r="CB620" s="21"/>
      <c r="CC620" s="21"/>
      <c r="CD620" s="22"/>
      <c r="CE620" s="9"/>
      <c r="CF620" s="9"/>
      <c r="CG620" s="9"/>
      <c r="CH620" s="9"/>
      <c r="CI620" s="9"/>
      <c r="CJ620" s="9"/>
      <c r="CK620" s="9"/>
      <c r="CL620" s="9"/>
      <c r="CM620" s="10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D620" s="3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</row>
    <row r="621" spans="1:156">
      <c r="A621" s="8">
        <v>616</v>
      </c>
      <c r="B621" s="21">
        <v>2013</v>
      </c>
      <c r="C621" s="21">
        <v>1955</v>
      </c>
      <c r="D621" s="22">
        <v>130.9657498</v>
      </c>
      <c r="E621" s="9">
        <v>-91470.691800000001</v>
      </c>
      <c r="F621" s="9">
        <v>1885008.1479</v>
      </c>
      <c r="G621" s="9">
        <v>101672.62639999999</v>
      </c>
      <c r="H621" s="9">
        <v>415193.576</v>
      </c>
      <c r="I621" s="9">
        <v>88274.733800000002</v>
      </c>
      <c r="J621" s="9">
        <v>108985.6391</v>
      </c>
      <c r="K621" s="9">
        <v>2291.6356000000001</v>
      </c>
      <c r="L621" s="9">
        <v>2688313.7793999999</v>
      </c>
      <c r="M621" s="9">
        <f t="shared" si="63"/>
        <v>106694.00350000001</v>
      </c>
      <c r="N621" s="26"/>
      <c r="O621" s="26"/>
      <c r="P621" s="26"/>
      <c r="Q621" s="26"/>
      <c r="R621" s="26"/>
      <c r="S621" s="26"/>
      <c r="T621" s="26"/>
      <c r="U621" s="26"/>
      <c r="V621" s="33">
        <f t="shared" si="64"/>
        <v>-91470.691800000001</v>
      </c>
      <c r="W621" s="26"/>
      <c r="X621" s="26"/>
      <c r="Y621" s="26"/>
      <c r="Z621" s="26"/>
      <c r="AA621" s="26"/>
      <c r="AB621" s="38">
        <v>2014</v>
      </c>
      <c r="AC621" s="38">
        <v>1954</v>
      </c>
      <c r="AD621" s="39">
        <v>155.51180840000001</v>
      </c>
      <c r="AE621" s="33">
        <v>188731.408</v>
      </c>
      <c r="AF621" s="33">
        <v>1949934.0088</v>
      </c>
      <c r="AG621" s="33">
        <v>106509.8227</v>
      </c>
      <c r="AH621" s="33">
        <v>191733.5925</v>
      </c>
      <c r="AI621" s="33">
        <v>75484.826000000001</v>
      </c>
      <c r="AJ621" s="33">
        <v>608890.70970000001</v>
      </c>
      <c r="AK621" s="33">
        <v>1141.2264</v>
      </c>
      <c r="AL621" s="33">
        <v>2742680.3253000001</v>
      </c>
      <c r="AM621" s="33">
        <f t="shared" si="65"/>
        <v>607749.48329999996</v>
      </c>
      <c r="AN621" s="33"/>
      <c r="AO621" s="33"/>
      <c r="AP621" s="33"/>
      <c r="AQ621" s="33"/>
      <c r="AR621" s="33"/>
      <c r="AS621" s="33"/>
      <c r="AT621" s="33"/>
      <c r="AU621" s="33"/>
      <c r="AV621" s="33">
        <f t="shared" si="66"/>
        <v>188731.408</v>
      </c>
      <c r="AW621" s="33"/>
      <c r="AX621" s="33"/>
      <c r="AY621" s="33"/>
      <c r="AZ621" s="33"/>
      <c r="BA621" s="38">
        <v>616</v>
      </c>
      <c r="BB621" s="38">
        <v>2015</v>
      </c>
      <c r="BC621" s="38">
        <v>1955</v>
      </c>
      <c r="BD621" s="39">
        <v>130.9657498</v>
      </c>
      <c r="BE621" s="33">
        <f t="shared" si="67"/>
        <v>-112575.42341100518</v>
      </c>
      <c r="BF621" s="33">
        <v>2035073.2608</v>
      </c>
      <c r="BG621" s="33">
        <v>106509.8227</v>
      </c>
      <c r="BH621" s="33">
        <v>182747.77439999999</v>
      </c>
      <c r="BI621" s="33">
        <v>88505.787788995207</v>
      </c>
      <c r="BJ621" s="33">
        <v>265859.55190000002</v>
      </c>
      <c r="BK621" s="33">
        <v>20805.981299999999</v>
      </c>
      <c r="BL621" s="33">
        <v>2770465.6397000002</v>
      </c>
      <c r="BM621" s="33">
        <f t="shared" si="68"/>
        <v>245053.57060000004</v>
      </c>
      <c r="BN621" s="9"/>
      <c r="BO621" s="9"/>
      <c r="BP621" s="9"/>
      <c r="BQ621" s="9"/>
      <c r="BR621" s="9"/>
      <c r="BS621" s="9"/>
      <c r="BT621" s="9"/>
      <c r="BU621" s="9"/>
      <c r="BV621" s="33">
        <f t="shared" si="69"/>
        <v>-112575.42341100518</v>
      </c>
      <c r="BW621" s="9"/>
      <c r="BX621" s="9"/>
      <c r="BY621" s="9"/>
      <c r="BZ621" s="9"/>
      <c r="CA621" s="21"/>
      <c r="CB621" s="21"/>
      <c r="CC621" s="21"/>
      <c r="CD621" s="22"/>
      <c r="CE621" s="9"/>
      <c r="CF621" s="9"/>
      <c r="CG621" s="9"/>
      <c r="CH621" s="9"/>
      <c r="CI621" s="9"/>
      <c r="CJ621" s="9"/>
      <c r="CK621" s="9"/>
      <c r="CL621" s="9"/>
      <c r="CM621" s="10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D621" s="3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</row>
    <row r="622" spans="1:156">
      <c r="A622" s="8">
        <v>617</v>
      </c>
      <c r="B622" s="21">
        <v>2013</v>
      </c>
      <c r="C622" s="21">
        <v>1958</v>
      </c>
      <c r="D622" s="22">
        <v>135.44914199999999</v>
      </c>
      <c r="E622" s="9">
        <v>-40520.423499999997</v>
      </c>
      <c r="F622" s="9">
        <v>1964006.1991000001</v>
      </c>
      <c r="G622" s="9">
        <v>101672.62639999999</v>
      </c>
      <c r="H622" s="9">
        <v>415393.20659999998</v>
      </c>
      <c r="I622" s="9">
        <v>87531.343099999998</v>
      </c>
      <c r="J622" s="9">
        <v>99312.304000000004</v>
      </c>
      <c r="K622" s="9">
        <v>15895.660099999999</v>
      </c>
      <c r="L622" s="9">
        <v>2692540.4426000002</v>
      </c>
      <c r="M622" s="9">
        <f t="shared" si="63"/>
        <v>83416.64390000001</v>
      </c>
      <c r="N622" s="26"/>
      <c r="O622" s="26"/>
      <c r="P622" s="26"/>
      <c r="Q622" s="26"/>
      <c r="R622" s="26"/>
      <c r="S622" s="26"/>
      <c r="T622" s="26"/>
      <c r="U622" s="26"/>
      <c r="V622" s="33">
        <f t="shared" si="64"/>
        <v>-40520.423499999997</v>
      </c>
      <c r="W622" s="26"/>
      <c r="X622" s="26"/>
      <c r="Y622" s="26"/>
      <c r="Z622" s="26"/>
      <c r="AA622" s="26"/>
      <c r="AB622" s="38">
        <v>2014</v>
      </c>
      <c r="AC622" s="38">
        <v>1985</v>
      </c>
      <c r="AD622" s="39">
        <v>118.7752141</v>
      </c>
      <c r="AE622" s="33">
        <v>-62603.164799999999</v>
      </c>
      <c r="AF622" s="33">
        <v>2059073.7686999999</v>
      </c>
      <c r="AG622" s="33">
        <v>106509.8227</v>
      </c>
      <c r="AH622" s="33">
        <v>188619.70689999999</v>
      </c>
      <c r="AI622" s="33">
        <v>87188.477199999994</v>
      </c>
      <c r="AJ622" s="33">
        <v>288617.38150000002</v>
      </c>
      <c r="AK622" s="33">
        <v>77476.4905</v>
      </c>
      <c r="AL622" s="33">
        <v>2715135.8313000002</v>
      </c>
      <c r="AM622" s="33">
        <f t="shared" si="65"/>
        <v>211140.891</v>
      </c>
      <c r="AN622" s="33"/>
      <c r="AO622" s="33"/>
      <c r="AP622" s="33"/>
      <c r="AQ622" s="33"/>
      <c r="AR622" s="33"/>
      <c r="AS622" s="33"/>
      <c r="AT622" s="33"/>
      <c r="AU622" s="33"/>
      <c r="AV622" s="33">
        <f t="shared" si="66"/>
        <v>-62603.164799999999</v>
      </c>
      <c r="AW622" s="33"/>
      <c r="AX622" s="33"/>
      <c r="AY622" s="33"/>
      <c r="AZ622" s="33"/>
      <c r="BA622" s="38">
        <v>617</v>
      </c>
      <c r="BB622" s="38">
        <v>2015</v>
      </c>
      <c r="BC622" s="38">
        <v>1986</v>
      </c>
      <c r="BD622" s="39">
        <v>143.2179874</v>
      </c>
      <c r="BE622" s="33">
        <f t="shared" si="67"/>
        <v>160306.2027384676</v>
      </c>
      <c r="BF622" s="33">
        <v>2140067.6157999998</v>
      </c>
      <c r="BG622" s="33">
        <v>106509.8227</v>
      </c>
      <c r="BH622" s="33">
        <v>186382.25320000001</v>
      </c>
      <c r="BI622" s="33">
        <v>74845.468638467399</v>
      </c>
      <c r="BJ622" s="33">
        <v>464804.13829999999</v>
      </c>
      <c r="BK622" s="33">
        <v>12343.2616</v>
      </c>
      <c r="BL622" s="33">
        <v>2799959.8343000002</v>
      </c>
      <c r="BM622" s="33">
        <f t="shared" si="68"/>
        <v>452460.87669999996</v>
      </c>
      <c r="BN622" s="9"/>
      <c r="BO622" s="9"/>
      <c r="BP622" s="9"/>
      <c r="BQ622" s="9"/>
      <c r="BR622" s="9"/>
      <c r="BS622" s="9"/>
      <c r="BT622" s="9"/>
      <c r="BU622" s="9"/>
      <c r="BV622" s="33">
        <f t="shared" si="69"/>
        <v>160306.2027384676</v>
      </c>
      <c r="BW622" s="9"/>
      <c r="BX622" s="9"/>
      <c r="BY622" s="9"/>
      <c r="BZ622" s="9"/>
      <c r="CA622" s="21"/>
      <c r="CB622" s="21"/>
      <c r="CC622" s="21"/>
      <c r="CD622" s="22"/>
      <c r="CE622" s="9"/>
      <c r="CF622" s="9"/>
      <c r="CG622" s="9"/>
      <c r="CH622" s="9"/>
      <c r="CI622" s="9"/>
      <c r="CJ622" s="9"/>
      <c r="CK622" s="9"/>
      <c r="CL622" s="9"/>
      <c r="CM622" s="10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D622" s="3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</row>
    <row r="623" spans="1:156">
      <c r="A623" s="8">
        <v>618</v>
      </c>
      <c r="B623" s="21">
        <v>2013</v>
      </c>
      <c r="C623" s="21">
        <v>1972</v>
      </c>
      <c r="D623" s="22">
        <v>186.30179999999999</v>
      </c>
      <c r="E623" s="9">
        <v>-83301.166700000002</v>
      </c>
      <c r="F623" s="9">
        <v>1957913.6391</v>
      </c>
      <c r="G623" s="9">
        <v>101672.62639999999</v>
      </c>
      <c r="H623" s="9">
        <v>415313.5097</v>
      </c>
      <c r="I623" s="9">
        <v>87828.121100000004</v>
      </c>
      <c r="J623" s="9">
        <v>53496.726499999997</v>
      </c>
      <c r="K623" s="9">
        <v>16250.913200000001</v>
      </c>
      <c r="L623" s="9">
        <v>2683274.8763000001</v>
      </c>
      <c r="M623" s="9">
        <f t="shared" si="63"/>
        <v>37245.813299999994</v>
      </c>
      <c r="N623" s="26"/>
      <c r="O623" s="26"/>
      <c r="P623" s="26"/>
      <c r="Q623" s="26"/>
      <c r="R623" s="26"/>
      <c r="S623" s="26"/>
      <c r="T623" s="26"/>
      <c r="U623" s="26"/>
      <c r="V623" s="33">
        <f t="shared" si="64"/>
        <v>-83301.166700000002</v>
      </c>
      <c r="W623" s="26"/>
      <c r="X623" s="26"/>
      <c r="Y623" s="26"/>
      <c r="Z623" s="26"/>
      <c r="AA623" s="26"/>
      <c r="AB623" s="38">
        <v>2014</v>
      </c>
      <c r="AC623" s="38">
        <v>1995</v>
      </c>
      <c r="AD623" s="39">
        <v>131.04328570000001</v>
      </c>
      <c r="AE623" s="33">
        <v>-38050.648399999998</v>
      </c>
      <c r="AF623" s="33">
        <v>2102122.389</v>
      </c>
      <c r="AG623" s="33">
        <v>106509.8227</v>
      </c>
      <c r="AH623" s="33">
        <v>182114.48850000001</v>
      </c>
      <c r="AI623" s="33">
        <v>111638.57460000001</v>
      </c>
      <c r="AJ623" s="33">
        <v>263449.76169999997</v>
      </c>
      <c r="AK623" s="33">
        <v>91340.642200000002</v>
      </c>
      <c r="AL623" s="33">
        <v>2712545.0425</v>
      </c>
      <c r="AM623" s="33">
        <f t="shared" si="65"/>
        <v>172109.11949999997</v>
      </c>
      <c r="AN623" s="33"/>
      <c r="AO623" s="33"/>
      <c r="AP623" s="33"/>
      <c r="AQ623" s="33"/>
      <c r="AR623" s="33"/>
      <c r="AS623" s="33"/>
      <c r="AT623" s="33"/>
      <c r="AU623" s="33"/>
      <c r="AV623" s="33">
        <f t="shared" si="66"/>
        <v>-38050.648399999998</v>
      </c>
      <c r="AW623" s="33"/>
      <c r="AX623" s="33"/>
      <c r="AY623" s="33"/>
      <c r="AZ623" s="33"/>
      <c r="BA623" s="38">
        <v>618</v>
      </c>
      <c r="BB623" s="38">
        <v>2015</v>
      </c>
      <c r="BC623" s="38">
        <v>1996</v>
      </c>
      <c r="BD623" s="39">
        <v>184.8110351</v>
      </c>
      <c r="BE623" s="33">
        <f t="shared" si="67"/>
        <v>384740.28223094949</v>
      </c>
      <c r="BF623" s="33">
        <v>2165044.1982</v>
      </c>
      <c r="BG623" s="33">
        <v>106509.8227</v>
      </c>
      <c r="BH623" s="33">
        <v>186956.15460000001</v>
      </c>
      <c r="BI623" s="33">
        <v>72688.439330949506</v>
      </c>
      <c r="BJ623" s="33">
        <v>666823.58270000003</v>
      </c>
      <c r="BK623" s="33">
        <v>6320.5159000000003</v>
      </c>
      <c r="BL623" s="33">
        <v>2806961.3994</v>
      </c>
      <c r="BM623" s="33">
        <f t="shared" si="68"/>
        <v>660503.06680000003</v>
      </c>
      <c r="BN623" s="9"/>
      <c r="BO623" s="9"/>
      <c r="BP623" s="9"/>
      <c r="BQ623" s="9"/>
      <c r="BR623" s="9"/>
      <c r="BS623" s="9"/>
      <c r="BT623" s="9"/>
      <c r="BU623" s="9"/>
      <c r="BV623" s="33">
        <f t="shared" si="69"/>
        <v>384740.28223094949</v>
      </c>
      <c r="BW623" s="9"/>
      <c r="BX623" s="9"/>
      <c r="BY623" s="9"/>
      <c r="BZ623" s="9"/>
      <c r="CA623" s="21"/>
      <c r="CB623" s="21"/>
      <c r="CC623" s="21"/>
      <c r="CD623" s="22"/>
      <c r="CE623" s="9"/>
      <c r="CF623" s="9"/>
      <c r="CG623" s="9"/>
      <c r="CH623" s="9"/>
      <c r="CI623" s="9"/>
      <c r="CJ623" s="9"/>
      <c r="CK623" s="9"/>
      <c r="CL623" s="9"/>
      <c r="CM623" s="10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D623" s="3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</row>
    <row r="624" spans="1:156">
      <c r="A624" s="8">
        <v>619</v>
      </c>
      <c r="B624" s="21">
        <v>2013</v>
      </c>
      <c r="C624" s="21">
        <v>1980</v>
      </c>
      <c r="D624" s="22">
        <v>121.8353111</v>
      </c>
      <c r="E624" s="9">
        <v>-32267.385900000001</v>
      </c>
      <c r="F624" s="9">
        <v>1946149.0123000001</v>
      </c>
      <c r="G624" s="9">
        <v>101672.62639999999</v>
      </c>
      <c r="H624" s="9">
        <v>415394.2672</v>
      </c>
      <c r="I624" s="9">
        <v>87527.393599999996</v>
      </c>
      <c r="J624" s="9">
        <v>113728.7709</v>
      </c>
      <c r="K624" s="9">
        <v>6678.7929999999997</v>
      </c>
      <c r="L624" s="9">
        <v>2690060.6634</v>
      </c>
      <c r="M624" s="9">
        <f t="shared" si="63"/>
        <v>107049.9779</v>
      </c>
      <c r="N624" s="26"/>
      <c r="O624" s="26"/>
      <c r="P624" s="26"/>
      <c r="Q624" s="26"/>
      <c r="R624" s="26"/>
      <c r="S624" s="26"/>
      <c r="T624" s="26"/>
      <c r="U624" s="26"/>
      <c r="V624" s="33">
        <f t="shared" si="64"/>
        <v>-32267.385900000001</v>
      </c>
      <c r="W624" s="26"/>
      <c r="X624" s="26"/>
      <c r="Y624" s="26"/>
      <c r="Z624" s="26"/>
      <c r="AA624" s="26"/>
      <c r="AB624" s="38">
        <v>2014</v>
      </c>
      <c r="AC624" s="38">
        <v>1933</v>
      </c>
      <c r="AD624" s="39">
        <v>142.748829</v>
      </c>
      <c r="AE624" s="33">
        <v>76772.083599999998</v>
      </c>
      <c r="AF624" s="33">
        <v>2038959.7461000001</v>
      </c>
      <c r="AG624" s="33">
        <v>106509.8227</v>
      </c>
      <c r="AH624" s="33">
        <v>187305.90400000001</v>
      </c>
      <c r="AI624" s="33">
        <v>92126.452600000004</v>
      </c>
      <c r="AJ624" s="33">
        <v>420338.40100000001</v>
      </c>
      <c r="AK624" s="33">
        <v>46131.106800000001</v>
      </c>
      <c r="AL624" s="33">
        <v>2722337.1359000001</v>
      </c>
      <c r="AM624" s="33">
        <f t="shared" si="65"/>
        <v>374207.2942</v>
      </c>
      <c r="AN624" s="33"/>
      <c r="AO624" s="33"/>
      <c r="AP624" s="33"/>
      <c r="AQ624" s="33"/>
      <c r="AR624" s="33"/>
      <c r="AS624" s="33"/>
      <c r="AT624" s="33"/>
      <c r="AU624" s="33"/>
      <c r="AV624" s="33">
        <f t="shared" si="66"/>
        <v>76772.083599999998</v>
      </c>
      <c r="AW624" s="33"/>
      <c r="AX624" s="33"/>
      <c r="AY624" s="33"/>
      <c r="AZ624" s="33"/>
      <c r="BA624" s="38">
        <v>619</v>
      </c>
      <c r="BB624" s="38">
        <v>2015</v>
      </c>
      <c r="BC624" s="38">
        <v>1934</v>
      </c>
      <c r="BD624" s="39">
        <v>151.97348650000001</v>
      </c>
      <c r="BE624" s="33">
        <f t="shared" si="67"/>
        <v>90892.102184326388</v>
      </c>
      <c r="BF624" s="33">
        <v>2050979.8648000001</v>
      </c>
      <c r="BG624" s="33">
        <v>106509.8227</v>
      </c>
      <c r="BH624" s="33">
        <v>187684.0564</v>
      </c>
      <c r="BI624" s="33">
        <v>69952.594084326804</v>
      </c>
      <c r="BJ624" s="33">
        <v>472047.30190000002</v>
      </c>
      <c r="BK624" s="33">
        <v>8390.4390999999996</v>
      </c>
      <c r="BL624" s="33">
        <v>2787891.0986000001</v>
      </c>
      <c r="BM624" s="33">
        <f t="shared" si="68"/>
        <v>463656.8628</v>
      </c>
      <c r="BN624" s="9"/>
      <c r="BO624" s="9"/>
      <c r="BP624" s="9"/>
      <c r="BQ624" s="9"/>
      <c r="BR624" s="9"/>
      <c r="BS624" s="9"/>
      <c r="BT624" s="9"/>
      <c r="BU624" s="9"/>
      <c r="BV624" s="33">
        <f t="shared" si="69"/>
        <v>90892.102184326388</v>
      </c>
      <c r="BW624" s="9"/>
      <c r="BX624" s="9"/>
      <c r="BY624" s="9"/>
      <c r="BZ624" s="9"/>
      <c r="CA624" s="21"/>
      <c r="CB624" s="21"/>
      <c r="CC624" s="21"/>
      <c r="CD624" s="22"/>
      <c r="CE624" s="9"/>
      <c r="CF624" s="9"/>
      <c r="CG624" s="9"/>
      <c r="CH624" s="9"/>
      <c r="CI624" s="9"/>
      <c r="CJ624" s="9"/>
      <c r="CK624" s="9"/>
      <c r="CL624" s="9"/>
      <c r="CM624" s="10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D624" s="3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</row>
    <row r="625" spans="1:156">
      <c r="A625" s="8">
        <v>620</v>
      </c>
      <c r="B625" s="21">
        <v>2013</v>
      </c>
      <c r="C625" s="21">
        <v>1997</v>
      </c>
      <c r="D625" s="22">
        <v>193.73167799999999</v>
      </c>
      <c r="E625" s="9">
        <v>-3410.2168000000001</v>
      </c>
      <c r="F625" s="9">
        <v>1955825.7598999999</v>
      </c>
      <c r="G625" s="9">
        <v>101672.62639999999</v>
      </c>
      <c r="H625" s="9">
        <v>416436.74859999999</v>
      </c>
      <c r="I625" s="9">
        <v>83645.369500000001</v>
      </c>
      <c r="J625" s="9">
        <v>132701.47029999999</v>
      </c>
      <c r="K625" s="9">
        <v>825.5077</v>
      </c>
      <c r="L625" s="9">
        <v>2692866.6838000002</v>
      </c>
      <c r="M625" s="9">
        <f t="shared" si="63"/>
        <v>131875.9626</v>
      </c>
      <c r="N625" s="26"/>
      <c r="O625" s="26"/>
      <c r="P625" s="26"/>
      <c r="Q625" s="26"/>
      <c r="R625" s="26"/>
      <c r="S625" s="26"/>
      <c r="T625" s="26"/>
      <c r="U625" s="26"/>
      <c r="V625" s="33">
        <f t="shared" si="64"/>
        <v>-3410.2168000000001</v>
      </c>
      <c r="W625" s="26"/>
      <c r="X625" s="26"/>
      <c r="Y625" s="26"/>
      <c r="Z625" s="26"/>
      <c r="AA625" s="26"/>
      <c r="AB625" s="38">
        <v>2014</v>
      </c>
      <c r="AC625" s="38">
        <v>1938</v>
      </c>
      <c r="AD625" s="39">
        <v>137.05777069999999</v>
      </c>
      <c r="AE625" s="33">
        <v>22843.773300000001</v>
      </c>
      <c r="AF625" s="33">
        <v>2095309.4432999999</v>
      </c>
      <c r="AG625" s="33">
        <v>106509.8227</v>
      </c>
      <c r="AH625" s="33">
        <v>186590.97690000001</v>
      </c>
      <c r="AI625" s="33">
        <v>94813.531700000007</v>
      </c>
      <c r="AJ625" s="33">
        <v>306075.96999999997</v>
      </c>
      <c r="AK625" s="33">
        <v>42987.975700000003</v>
      </c>
      <c r="AL625" s="33">
        <v>2723467.9956</v>
      </c>
      <c r="AM625" s="33">
        <f t="shared" si="65"/>
        <v>263087.99429999996</v>
      </c>
      <c r="AN625" s="33"/>
      <c r="AO625" s="33"/>
      <c r="AP625" s="33"/>
      <c r="AQ625" s="33"/>
      <c r="AR625" s="33"/>
      <c r="AS625" s="33"/>
      <c r="AT625" s="33"/>
      <c r="AU625" s="33"/>
      <c r="AV625" s="33">
        <f t="shared" si="66"/>
        <v>22843.773300000001</v>
      </c>
      <c r="AW625" s="33"/>
      <c r="AX625" s="33"/>
      <c r="AY625" s="33"/>
      <c r="AZ625" s="33"/>
      <c r="BA625" s="38">
        <v>620</v>
      </c>
      <c r="BB625" s="38">
        <v>2015</v>
      </c>
      <c r="BC625" s="38">
        <v>1939</v>
      </c>
      <c r="BD625" s="39">
        <v>108.2014492</v>
      </c>
      <c r="BE625" s="33">
        <f t="shared" si="67"/>
        <v>-199211.11522698123</v>
      </c>
      <c r="BF625" s="33">
        <v>2118066.6655000001</v>
      </c>
      <c r="BG625" s="33">
        <v>106509.8227</v>
      </c>
      <c r="BH625" s="33">
        <v>176419.75589999999</v>
      </c>
      <c r="BI625" s="33">
        <v>112289.873373019</v>
      </c>
      <c r="BJ625" s="33">
        <v>176223.44959999999</v>
      </c>
      <c r="BK625" s="33">
        <v>92921.477599999998</v>
      </c>
      <c r="BL625" s="33">
        <v>2795799.2047000001</v>
      </c>
      <c r="BM625" s="33">
        <f t="shared" si="68"/>
        <v>83301.971999999994</v>
      </c>
      <c r="BN625" s="9"/>
      <c r="BO625" s="9"/>
      <c r="BP625" s="9"/>
      <c r="BQ625" s="9"/>
      <c r="BR625" s="9"/>
      <c r="BS625" s="9"/>
      <c r="BT625" s="9"/>
      <c r="BU625" s="9"/>
      <c r="BV625" s="33">
        <f t="shared" si="69"/>
        <v>-199211.11522698123</v>
      </c>
      <c r="BW625" s="9"/>
      <c r="BX625" s="9"/>
      <c r="BY625" s="9"/>
      <c r="BZ625" s="9"/>
      <c r="CA625" s="21"/>
      <c r="CB625" s="21"/>
      <c r="CC625" s="21"/>
      <c r="CD625" s="22"/>
      <c r="CE625" s="9"/>
      <c r="CF625" s="9"/>
      <c r="CG625" s="9"/>
      <c r="CH625" s="9"/>
      <c r="CI625" s="9"/>
      <c r="CJ625" s="9"/>
      <c r="CK625" s="9"/>
      <c r="CL625" s="9"/>
      <c r="CM625" s="10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D625" s="3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</row>
    <row r="626" spans="1:156">
      <c r="A626" s="8">
        <v>621</v>
      </c>
      <c r="B626" s="21">
        <v>2013</v>
      </c>
      <c r="C626" s="21">
        <v>1979</v>
      </c>
      <c r="D626" s="22">
        <v>108.16205739999999</v>
      </c>
      <c r="E626" s="9">
        <v>-139927.8597</v>
      </c>
      <c r="F626" s="9">
        <v>1907247.4184999999</v>
      </c>
      <c r="G626" s="9">
        <v>101672.62639999999</v>
      </c>
      <c r="H626" s="9">
        <v>415611.57500000001</v>
      </c>
      <c r="I626" s="9">
        <v>86718.176099999997</v>
      </c>
      <c r="J626" s="9">
        <v>51360.338900000002</v>
      </c>
      <c r="K626" s="9">
        <v>14811.194600000001</v>
      </c>
      <c r="L626" s="9">
        <v>2687726.8</v>
      </c>
      <c r="M626" s="9">
        <f t="shared" si="63"/>
        <v>36549.1443</v>
      </c>
      <c r="N626" s="26"/>
      <c r="O626" s="26"/>
      <c r="P626" s="26"/>
      <c r="Q626" s="26"/>
      <c r="R626" s="26"/>
      <c r="S626" s="26"/>
      <c r="T626" s="26"/>
      <c r="U626" s="26"/>
      <c r="V626" s="33">
        <f t="shared" si="64"/>
        <v>-139927.8597</v>
      </c>
      <c r="W626" s="26"/>
      <c r="X626" s="26"/>
      <c r="Y626" s="26"/>
      <c r="Z626" s="26"/>
      <c r="AA626" s="26"/>
      <c r="AB626" s="38">
        <v>2014</v>
      </c>
      <c r="AC626" s="38">
        <v>1971</v>
      </c>
      <c r="AD626" s="39">
        <v>171.1430752</v>
      </c>
      <c r="AE626" s="33">
        <v>78243.880799999999</v>
      </c>
      <c r="AF626" s="33">
        <v>1995263.8307</v>
      </c>
      <c r="AG626" s="33">
        <v>106509.8227</v>
      </c>
      <c r="AH626" s="33">
        <v>189394.0061</v>
      </c>
      <c r="AI626" s="33">
        <v>84278.245699999999</v>
      </c>
      <c r="AJ626" s="33">
        <v>457929.52889999998</v>
      </c>
      <c r="AK626" s="33">
        <v>8587.8909000000003</v>
      </c>
      <c r="AL626" s="33">
        <v>2746543.6623999998</v>
      </c>
      <c r="AM626" s="33">
        <f t="shared" si="65"/>
        <v>449341.63799999998</v>
      </c>
      <c r="AN626" s="33"/>
      <c r="AO626" s="33"/>
      <c r="AP626" s="33"/>
      <c r="AQ626" s="33"/>
      <c r="AR626" s="33"/>
      <c r="AS626" s="33"/>
      <c r="AT626" s="33"/>
      <c r="AU626" s="33"/>
      <c r="AV626" s="33">
        <f t="shared" si="66"/>
        <v>78243.880799999999</v>
      </c>
      <c r="AW626" s="33"/>
      <c r="AX626" s="33"/>
      <c r="AY626" s="33"/>
      <c r="AZ626" s="33"/>
      <c r="BA626" s="38">
        <v>621</v>
      </c>
      <c r="BB626" s="38">
        <v>2015</v>
      </c>
      <c r="BC626" s="38">
        <v>1972</v>
      </c>
      <c r="BD626" s="39">
        <v>186.30179999999999</v>
      </c>
      <c r="BE626" s="33">
        <f t="shared" si="67"/>
        <v>100836.56093147537</v>
      </c>
      <c r="BF626" s="33">
        <v>2058979.9602999999</v>
      </c>
      <c r="BG626" s="33">
        <v>106509.8227</v>
      </c>
      <c r="BH626" s="33">
        <v>186867.17439999999</v>
      </c>
      <c r="BI626" s="33">
        <v>73022.874831475507</v>
      </c>
      <c r="BJ626" s="33">
        <v>474782.60129999998</v>
      </c>
      <c r="BK626" s="33">
        <v>0</v>
      </c>
      <c r="BL626" s="33">
        <v>2799325.8725999999</v>
      </c>
      <c r="BM626" s="33">
        <f t="shared" si="68"/>
        <v>474782.60129999998</v>
      </c>
      <c r="BN626" s="9"/>
      <c r="BO626" s="9"/>
      <c r="BP626" s="9"/>
      <c r="BQ626" s="9"/>
      <c r="BR626" s="9"/>
      <c r="BS626" s="9"/>
      <c r="BT626" s="9"/>
      <c r="BU626" s="9"/>
      <c r="BV626" s="33">
        <f t="shared" si="69"/>
        <v>100836.56093147537</v>
      </c>
      <c r="BW626" s="9"/>
      <c r="BX626" s="9"/>
      <c r="BY626" s="9"/>
      <c r="BZ626" s="9"/>
      <c r="CA626" s="21"/>
      <c r="CB626" s="21"/>
      <c r="CC626" s="21"/>
      <c r="CD626" s="22"/>
      <c r="CE626" s="9"/>
      <c r="CF626" s="9"/>
      <c r="CG626" s="9"/>
      <c r="CH626" s="9"/>
      <c r="CI626" s="9"/>
      <c r="CJ626" s="9"/>
      <c r="CK626" s="9"/>
      <c r="CL626" s="9"/>
      <c r="CM626" s="10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D626" s="3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</row>
    <row r="627" spans="1:156">
      <c r="A627" s="8">
        <v>622</v>
      </c>
      <c r="B627" s="21">
        <v>2013</v>
      </c>
      <c r="C627" s="21">
        <v>1976</v>
      </c>
      <c r="D627" s="22">
        <v>172.14116780000001</v>
      </c>
      <c r="E627" s="9">
        <v>-16685.438900000001</v>
      </c>
      <c r="F627" s="9">
        <v>1959434.4155999999</v>
      </c>
      <c r="G627" s="9">
        <v>101672.62639999999</v>
      </c>
      <c r="H627" s="9">
        <v>416436.74859999999</v>
      </c>
      <c r="I627" s="9">
        <v>83645.369500000001</v>
      </c>
      <c r="J627" s="9">
        <v>108307.83470000001</v>
      </c>
      <c r="K627" s="9">
        <v>681.87950000000001</v>
      </c>
      <c r="L627" s="9">
        <v>2685500.5540999998</v>
      </c>
      <c r="M627" s="9">
        <f t="shared" si="63"/>
        <v>107625.95520000001</v>
      </c>
      <c r="N627" s="26"/>
      <c r="O627" s="26"/>
      <c r="P627" s="26"/>
      <c r="Q627" s="26"/>
      <c r="R627" s="26"/>
      <c r="S627" s="26"/>
      <c r="T627" s="26"/>
      <c r="U627" s="26"/>
      <c r="V627" s="33">
        <f t="shared" si="64"/>
        <v>-16685.438900000001</v>
      </c>
      <c r="W627" s="26"/>
      <c r="X627" s="26"/>
      <c r="Y627" s="26"/>
      <c r="Z627" s="26"/>
      <c r="AA627" s="26"/>
      <c r="AB627" s="38">
        <v>2014</v>
      </c>
      <c r="AC627" s="38">
        <v>1990</v>
      </c>
      <c r="AD627" s="39">
        <v>135.3888048</v>
      </c>
      <c r="AE627" s="33">
        <v>28916.166700000002</v>
      </c>
      <c r="AF627" s="33">
        <v>2054265.6557</v>
      </c>
      <c r="AG627" s="33">
        <v>106509.8227</v>
      </c>
      <c r="AH627" s="33">
        <v>189035.3762</v>
      </c>
      <c r="AI627" s="33">
        <v>85626.169099999999</v>
      </c>
      <c r="AJ627" s="33">
        <v>336552.23139999999</v>
      </c>
      <c r="AK627" s="33">
        <v>15715.0754</v>
      </c>
      <c r="AL627" s="33">
        <v>2727358.0129</v>
      </c>
      <c r="AM627" s="33">
        <f t="shared" si="65"/>
        <v>320837.15600000002</v>
      </c>
      <c r="AN627" s="33"/>
      <c r="AO627" s="33"/>
      <c r="AP627" s="33"/>
      <c r="AQ627" s="33"/>
      <c r="AR627" s="33"/>
      <c r="AS627" s="33"/>
      <c r="AT627" s="33"/>
      <c r="AU627" s="33"/>
      <c r="AV627" s="33">
        <f t="shared" si="66"/>
        <v>28916.166700000002</v>
      </c>
      <c r="AW627" s="33"/>
      <c r="AX627" s="33"/>
      <c r="AY627" s="33"/>
      <c r="AZ627" s="33"/>
      <c r="BA627" s="38">
        <v>622</v>
      </c>
      <c r="BB627" s="38">
        <v>2015</v>
      </c>
      <c r="BC627" s="38">
        <v>1991</v>
      </c>
      <c r="BD627" s="39">
        <v>149.61549260000001</v>
      </c>
      <c r="BE627" s="33">
        <f t="shared" si="67"/>
        <v>251606.02972512133</v>
      </c>
      <c r="BF627" s="33">
        <v>2094206.0286999999</v>
      </c>
      <c r="BG627" s="33">
        <v>106509.8227</v>
      </c>
      <c r="BH627" s="33">
        <v>185427.08300000001</v>
      </c>
      <c r="BI627" s="33">
        <v>78435.509925120903</v>
      </c>
      <c r="BJ627" s="33">
        <v>586946.52679999999</v>
      </c>
      <c r="BK627" s="33">
        <v>8468.0120000000006</v>
      </c>
      <c r="BL627" s="33">
        <v>2791450.9293999998</v>
      </c>
      <c r="BM627" s="33">
        <f t="shared" si="68"/>
        <v>578478.5148</v>
      </c>
      <c r="BN627" s="9"/>
      <c r="BO627" s="9"/>
      <c r="BP627" s="9"/>
      <c r="BQ627" s="9"/>
      <c r="BR627" s="9"/>
      <c r="BS627" s="9"/>
      <c r="BT627" s="9"/>
      <c r="BU627" s="9"/>
      <c r="BV627" s="33">
        <f t="shared" si="69"/>
        <v>251606.02972512133</v>
      </c>
      <c r="BW627" s="9"/>
      <c r="BX627" s="9"/>
      <c r="BY627" s="9"/>
      <c r="BZ627" s="9"/>
      <c r="CA627" s="21"/>
      <c r="CB627" s="21"/>
      <c r="CC627" s="21"/>
      <c r="CD627" s="22"/>
      <c r="CE627" s="9"/>
      <c r="CF627" s="9"/>
      <c r="CG627" s="9"/>
      <c r="CH627" s="9"/>
      <c r="CI627" s="9"/>
      <c r="CJ627" s="9"/>
      <c r="CK627" s="9"/>
      <c r="CL627" s="9"/>
      <c r="CM627" s="10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D627" s="3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4"/>
      <c r="EZ627" s="4"/>
    </row>
    <row r="628" spans="1:156">
      <c r="A628" s="8">
        <v>623</v>
      </c>
      <c r="B628" s="21">
        <v>2013</v>
      </c>
      <c r="C628" s="21">
        <v>1961</v>
      </c>
      <c r="D628" s="22">
        <v>139.37192200000001</v>
      </c>
      <c r="E628" s="9">
        <v>-36262.418599999997</v>
      </c>
      <c r="F628" s="9">
        <v>1957976.8426000001</v>
      </c>
      <c r="G628" s="9">
        <v>101672.62639999999</v>
      </c>
      <c r="H628" s="9">
        <v>415336.42739999999</v>
      </c>
      <c r="I628" s="9">
        <v>87742.779500000004</v>
      </c>
      <c r="J628" s="9">
        <v>106422.83779999999</v>
      </c>
      <c r="K628" s="9">
        <v>13355.817999999999</v>
      </c>
      <c r="L628" s="9">
        <v>2692058.1143</v>
      </c>
      <c r="M628" s="9">
        <f t="shared" si="63"/>
        <v>93067.019799999995</v>
      </c>
      <c r="N628" s="26"/>
      <c r="O628" s="26"/>
      <c r="P628" s="26"/>
      <c r="Q628" s="26"/>
      <c r="R628" s="26"/>
      <c r="S628" s="26"/>
      <c r="T628" s="26"/>
      <c r="U628" s="26"/>
      <c r="V628" s="33">
        <f t="shared" si="64"/>
        <v>-36262.418599999997</v>
      </c>
      <c r="W628" s="26"/>
      <c r="X628" s="26"/>
      <c r="Y628" s="26"/>
      <c r="Z628" s="26"/>
      <c r="AA628" s="26"/>
      <c r="AB628" s="38">
        <v>2014</v>
      </c>
      <c r="AC628" s="38">
        <v>1945</v>
      </c>
      <c r="AD628" s="39">
        <v>108.2331054</v>
      </c>
      <c r="AE628" s="33">
        <v>-284652.21879999997</v>
      </c>
      <c r="AF628" s="33">
        <v>2064566.1758000001</v>
      </c>
      <c r="AG628" s="33">
        <v>106509.8227</v>
      </c>
      <c r="AH628" s="33">
        <v>173244.6017</v>
      </c>
      <c r="AI628" s="33">
        <v>144976.36369999999</v>
      </c>
      <c r="AJ628" s="33">
        <v>158357.9234</v>
      </c>
      <c r="AK628" s="33">
        <v>216935.99650000001</v>
      </c>
      <c r="AL628" s="33">
        <v>2715371.1096000001</v>
      </c>
      <c r="AM628" s="33">
        <f t="shared" si="65"/>
        <v>-58578.073100000009</v>
      </c>
      <c r="AN628" s="33"/>
      <c r="AO628" s="33"/>
      <c r="AP628" s="33"/>
      <c r="AQ628" s="33"/>
      <c r="AR628" s="33"/>
      <c r="AS628" s="33"/>
      <c r="AT628" s="33"/>
      <c r="AU628" s="33"/>
      <c r="AV628" s="33">
        <f t="shared" si="66"/>
        <v>-284652.21879999997</v>
      </c>
      <c r="AW628" s="33"/>
      <c r="AX628" s="33"/>
      <c r="AY628" s="33"/>
      <c r="AZ628" s="33"/>
      <c r="BA628" s="38">
        <v>623</v>
      </c>
      <c r="BB628" s="38">
        <v>2015</v>
      </c>
      <c r="BC628" s="38">
        <v>1946</v>
      </c>
      <c r="BD628" s="39">
        <v>142.18066379999999</v>
      </c>
      <c r="BE628" s="33">
        <f t="shared" si="67"/>
        <v>35661.109882022254</v>
      </c>
      <c r="BF628" s="33">
        <v>2102372.9393000002</v>
      </c>
      <c r="BG628" s="33">
        <v>106509.8227</v>
      </c>
      <c r="BH628" s="33">
        <v>183878.2977</v>
      </c>
      <c r="BI628" s="33">
        <v>84256.675482021994</v>
      </c>
      <c r="BJ628" s="33">
        <v>377627.40889999998</v>
      </c>
      <c r="BK628" s="33">
        <v>21284.458900000001</v>
      </c>
      <c r="BL628" s="33">
        <v>2797699.5753000001</v>
      </c>
      <c r="BM628" s="33">
        <f t="shared" si="68"/>
        <v>356342.94999999995</v>
      </c>
      <c r="BN628" s="9"/>
      <c r="BO628" s="9"/>
      <c r="BP628" s="9"/>
      <c r="BQ628" s="9"/>
      <c r="BR628" s="9"/>
      <c r="BS628" s="9"/>
      <c r="BT628" s="9"/>
      <c r="BU628" s="9"/>
      <c r="BV628" s="33">
        <f t="shared" si="69"/>
        <v>35661.109882022254</v>
      </c>
      <c r="BW628" s="9"/>
      <c r="BX628" s="9"/>
      <c r="BY628" s="9"/>
      <c r="BZ628" s="9"/>
      <c r="CA628" s="21"/>
      <c r="CB628" s="21"/>
      <c r="CC628" s="21"/>
      <c r="CD628" s="22"/>
      <c r="CE628" s="9"/>
      <c r="CF628" s="9"/>
      <c r="CG628" s="9"/>
      <c r="CH628" s="9"/>
      <c r="CI628" s="9"/>
      <c r="CJ628" s="9"/>
      <c r="CK628" s="9"/>
      <c r="CL628" s="9"/>
      <c r="CM628" s="10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D628" s="3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4"/>
      <c r="EZ628" s="4"/>
    </row>
    <row r="629" spans="1:156">
      <c r="A629" s="8">
        <v>624</v>
      </c>
      <c r="B629" s="21">
        <v>2013</v>
      </c>
      <c r="C629" s="21">
        <v>1956</v>
      </c>
      <c r="D629" s="22">
        <v>179.89372280000001</v>
      </c>
      <c r="E629" s="9">
        <v>-47150.088600000003</v>
      </c>
      <c r="F629" s="9">
        <v>1984246.0988</v>
      </c>
      <c r="G629" s="9">
        <v>101672.62639999999</v>
      </c>
      <c r="H629" s="9">
        <v>415067.22110000002</v>
      </c>
      <c r="I629" s="9">
        <v>88745.258000000002</v>
      </c>
      <c r="J629" s="9">
        <v>71708.679300000003</v>
      </c>
      <c r="K629" s="9">
        <v>21620.5828</v>
      </c>
      <c r="L629" s="9">
        <v>2686969.3894000002</v>
      </c>
      <c r="M629" s="9">
        <f t="shared" si="63"/>
        <v>50088.0965</v>
      </c>
      <c r="N629" s="26"/>
      <c r="O629" s="26"/>
      <c r="P629" s="26"/>
      <c r="Q629" s="26"/>
      <c r="R629" s="26"/>
      <c r="S629" s="26"/>
      <c r="T629" s="26"/>
      <c r="U629" s="26"/>
      <c r="V629" s="33">
        <f t="shared" si="64"/>
        <v>-47150.088600000003</v>
      </c>
      <c r="W629" s="26"/>
      <c r="X629" s="26"/>
      <c r="Y629" s="26"/>
      <c r="Z629" s="26"/>
      <c r="AA629" s="26"/>
      <c r="AB629" s="38">
        <v>2014</v>
      </c>
      <c r="AC629" s="38">
        <v>1979</v>
      </c>
      <c r="AD629" s="39">
        <v>108.16205739999999</v>
      </c>
      <c r="AE629" s="33">
        <v>-107881.09020000001</v>
      </c>
      <c r="AF629" s="33">
        <v>2091840.6033000001</v>
      </c>
      <c r="AG629" s="33">
        <v>106509.8227</v>
      </c>
      <c r="AH629" s="33">
        <v>184897.51060000001</v>
      </c>
      <c r="AI629" s="33">
        <v>101178.486</v>
      </c>
      <c r="AJ629" s="33">
        <v>206050.71119999999</v>
      </c>
      <c r="AK629" s="33">
        <v>86349.791299999997</v>
      </c>
      <c r="AL629" s="33">
        <v>2712008.4325999999</v>
      </c>
      <c r="AM629" s="33">
        <f t="shared" si="65"/>
        <v>119700.91989999999</v>
      </c>
      <c r="AN629" s="33"/>
      <c r="AO629" s="33"/>
      <c r="AP629" s="33"/>
      <c r="AQ629" s="33"/>
      <c r="AR629" s="33"/>
      <c r="AS629" s="33"/>
      <c r="AT629" s="33"/>
      <c r="AU629" s="33"/>
      <c r="AV629" s="33">
        <f t="shared" si="66"/>
        <v>-107881.09020000001</v>
      </c>
      <c r="AW629" s="33"/>
      <c r="AX629" s="33"/>
      <c r="AY629" s="33"/>
      <c r="AZ629" s="33"/>
      <c r="BA629" s="38">
        <v>624</v>
      </c>
      <c r="BB629" s="38">
        <v>2015</v>
      </c>
      <c r="BC629" s="38">
        <v>1980</v>
      </c>
      <c r="BD629" s="39">
        <v>121.8353111</v>
      </c>
      <c r="BE629" s="33">
        <f t="shared" si="67"/>
        <v>-34634.827142929193</v>
      </c>
      <c r="BF629" s="33">
        <v>2141567.4526999998</v>
      </c>
      <c r="BG629" s="33">
        <v>106509.8227</v>
      </c>
      <c r="BH629" s="33">
        <v>176241.6286</v>
      </c>
      <c r="BI629" s="33">
        <v>112959.371157071</v>
      </c>
      <c r="BJ629" s="33">
        <v>325569.55160000001</v>
      </c>
      <c r="BK629" s="33">
        <v>84946.680200000003</v>
      </c>
      <c r="BL629" s="33">
        <v>2812535.9737</v>
      </c>
      <c r="BM629" s="33">
        <f t="shared" si="68"/>
        <v>240622.8714</v>
      </c>
      <c r="BN629" s="9"/>
      <c r="BO629" s="9"/>
      <c r="BP629" s="9"/>
      <c r="BQ629" s="9"/>
      <c r="BR629" s="9"/>
      <c r="BS629" s="9"/>
      <c r="BT629" s="9"/>
      <c r="BU629" s="9"/>
      <c r="BV629" s="33">
        <f t="shared" si="69"/>
        <v>-34634.827142929193</v>
      </c>
      <c r="BW629" s="9"/>
      <c r="BX629" s="9"/>
      <c r="BY629" s="9"/>
      <c r="BZ629" s="9"/>
      <c r="CA629" s="21"/>
      <c r="CB629" s="21"/>
      <c r="CC629" s="21"/>
      <c r="CD629" s="22"/>
      <c r="CE629" s="9"/>
      <c r="CF629" s="9"/>
      <c r="CG629" s="9"/>
      <c r="CH629" s="9"/>
      <c r="CI629" s="9"/>
      <c r="CJ629" s="9"/>
      <c r="CK629" s="9"/>
      <c r="CL629" s="9"/>
      <c r="CM629" s="10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D629" s="3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</row>
    <row r="630" spans="1:156">
      <c r="A630" s="8">
        <v>625</v>
      </c>
      <c r="B630" s="21">
        <v>2013</v>
      </c>
      <c r="C630" s="21">
        <v>1962</v>
      </c>
      <c r="D630" s="22">
        <v>126.2553453</v>
      </c>
      <c r="E630" s="9">
        <v>-71949.876699999993</v>
      </c>
      <c r="F630" s="9">
        <v>1916301.7038</v>
      </c>
      <c r="G630" s="9">
        <v>101672.62639999999</v>
      </c>
      <c r="H630" s="9">
        <v>415794.34149999998</v>
      </c>
      <c r="I630" s="9">
        <v>86037.584799999997</v>
      </c>
      <c r="J630" s="9">
        <v>101708.1456</v>
      </c>
      <c r="K630" s="9">
        <v>3217.0396999999998</v>
      </c>
      <c r="L630" s="9">
        <v>2690247.2392000002</v>
      </c>
      <c r="M630" s="9">
        <f t="shared" si="63"/>
        <v>98491.10590000001</v>
      </c>
      <c r="N630" s="26"/>
      <c r="O630" s="26"/>
      <c r="P630" s="26"/>
      <c r="Q630" s="26"/>
      <c r="R630" s="26"/>
      <c r="S630" s="26"/>
      <c r="T630" s="26"/>
      <c r="U630" s="26"/>
      <c r="V630" s="33">
        <f t="shared" si="64"/>
        <v>-71949.876699999993</v>
      </c>
      <c r="W630" s="26"/>
      <c r="X630" s="26"/>
      <c r="Y630" s="26"/>
      <c r="Z630" s="26"/>
      <c r="AA630" s="26"/>
      <c r="AB630" s="38">
        <v>2014</v>
      </c>
      <c r="AC630" s="38">
        <v>1973</v>
      </c>
      <c r="AD630" s="39">
        <v>98.382095480000004</v>
      </c>
      <c r="AE630" s="33">
        <v>-124429.0934</v>
      </c>
      <c r="AF630" s="33">
        <v>2004454.7235000001</v>
      </c>
      <c r="AG630" s="33">
        <v>106509.8227</v>
      </c>
      <c r="AH630" s="33">
        <v>187397.27</v>
      </c>
      <c r="AI630" s="33">
        <v>91783.050199999998</v>
      </c>
      <c r="AJ630" s="33">
        <v>210912.76680000001</v>
      </c>
      <c r="AK630" s="33">
        <v>17615.592100000002</v>
      </c>
      <c r="AL630" s="33">
        <v>2707871.1345000002</v>
      </c>
      <c r="AM630" s="33">
        <f t="shared" si="65"/>
        <v>193297.1747</v>
      </c>
      <c r="AN630" s="33"/>
      <c r="AO630" s="33"/>
      <c r="AP630" s="33"/>
      <c r="AQ630" s="33"/>
      <c r="AR630" s="33"/>
      <c r="AS630" s="33"/>
      <c r="AT630" s="33"/>
      <c r="AU630" s="33"/>
      <c r="AV630" s="33">
        <f t="shared" si="66"/>
        <v>-124429.0934</v>
      </c>
      <c r="AW630" s="33"/>
      <c r="AX630" s="33"/>
      <c r="AY630" s="33"/>
      <c r="AZ630" s="33"/>
      <c r="BA630" s="38">
        <v>625</v>
      </c>
      <c r="BB630" s="38">
        <v>2015</v>
      </c>
      <c r="BC630" s="38">
        <v>1974</v>
      </c>
      <c r="BD630" s="39">
        <v>194.84334010000001</v>
      </c>
      <c r="BE630" s="33">
        <f t="shared" si="67"/>
        <v>39243.701930427924</v>
      </c>
      <c r="BF630" s="33">
        <v>2077945.8186000001</v>
      </c>
      <c r="BG630" s="33">
        <v>106509.8227</v>
      </c>
      <c r="BH630" s="33">
        <v>185230.69140000001</v>
      </c>
      <c r="BI630" s="33">
        <v>79173.654830427302</v>
      </c>
      <c r="BJ630" s="33">
        <v>400190.33600000001</v>
      </c>
      <c r="BK630" s="33">
        <v>9167.4063000000006</v>
      </c>
      <c r="BL630" s="33">
        <v>2800639.2152999998</v>
      </c>
      <c r="BM630" s="33">
        <f t="shared" si="68"/>
        <v>391022.92970000004</v>
      </c>
      <c r="BN630" s="9"/>
      <c r="BO630" s="9"/>
      <c r="BP630" s="9"/>
      <c r="BQ630" s="9"/>
      <c r="BR630" s="9"/>
      <c r="BS630" s="9"/>
      <c r="BT630" s="9"/>
      <c r="BU630" s="9"/>
      <c r="BV630" s="33">
        <f t="shared" si="69"/>
        <v>39243.701930427924</v>
      </c>
      <c r="BW630" s="9"/>
      <c r="BX630" s="9"/>
      <c r="BY630" s="9"/>
      <c r="BZ630" s="9"/>
      <c r="CA630" s="21"/>
      <c r="CB630" s="21"/>
      <c r="CC630" s="21"/>
      <c r="CD630" s="22"/>
      <c r="CE630" s="9"/>
      <c r="CF630" s="9"/>
      <c r="CG630" s="9"/>
      <c r="CH630" s="9"/>
      <c r="CI630" s="9"/>
      <c r="CJ630" s="9"/>
      <c r="CK630" s="9"/>
      <c r="CL630" s="9"/>
      <c r="CM630" s="10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D630" s="3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</row>
    <row r="631" spans="1:156">
      <c r="A631" s="8">
        <v>626</v>
      </c>
      <c r="B631" s="21">
        <v>2013</v>
      </c>
      <c r="C631" s="21">
        <v>2002</v>
      </c>
      <c r="D631" s="22">
        <v>126.5561804</v>
      </c>
      <c r="E631" s="9">
        <v>-40223.265700000004</v>
      </c>
      <c r="F631" s="9">
        <v>1943766.3810000001</v>
      </c>
      <c r="G631" s="9">
        <v>101672.62639999999</v>
      </c>
      <c r="H631" s="9">
        <v>415625.61660000001</v>
      </c>
      <c r="I631" s="9">
        <v>86665.887700000007</v>
      </c>
      <c r="J631" s="9">
        <v>104865.95359999999</v>
      </c>
      <c r="K631" s="9">
        <v>3283.8715999999999</v>
      </c>
      <c r="L631" s="9">
        <v>2689535.8594</v>
      </c>
      <c r="M631" s="9">
        <f t="shared" si="63"/>
        <v>101582.08199999999</v>
      </c>
      <c r="N631" s="26"/>
      <c r="O631" s="26"/>
      <c r="P631" s="26"/>
      <c r="Q631" s="26"/>
      <c r="R631" s="26"/>
      <c r="S631" s="26"/>
      <c r="T631" s="26"/>
      <c r="U631" s="26"/>
      <c r="V631" s="33">
        <f t="shared" si="64"/>
        <v>-40223.265700000004</v>
      </c>
      <c r="W631" s="26"/>
      <c r="X631" s="26"/>
      <c r="Y631" s="26"/>
      <c r="Z631" s="26"/>
      <c r="AA631" s="26"/>
      <c r="AB631" s="38">
        <v>2014</v>
      </c>
      <c r="AC631" s="38">
        <v>1974</v>
      </c>
      <c r="AD631" s="39">
        <v>194.84334010000001</v>
      </c>
      <c r="AE631" s="33">
        <v>-1984.6333</v>
      </c>
      <c r="AF631" s="33">
        <v>2024691.3330000001</v>
      </c>
      <c r="AG631" s="33">
        <v>106509.8227</v>
      </c>
      <c r="AH631" s="33">
        <v>190681.1924</v>
      </c>
      <c r="AI631" s="33">
        <v>79440.309399999998</v>
      </c>
      <c r="AJ631" s="33">
        <v>361046.66220000002</v>
      </c>
      <c r="AK631" s="33">
        <v>8404.6563999999998</v>
      </c>
      <c r="AL631" s="33">
        <v>2755949.2966</v>
      </c>
      <c r="AM631" s="33">
        <f t="shared" si="65"/>
        <v>352642.00580000004</v>
      </c>
      <c r="AN631" s="33"/>
      <c r="AO631" s="33"/>
      <c r="AP631" s="33"/>
      <c r="AQ631" s="33"/>
      <c r="AR631" s="33"/>
      <c r="AS631" s="33"/>
      <c r="AT631" s="33"/>
      <c r="AU631" s="33"/>
      <c r="AV631" s="33">
        <f t="shared" si="66"/>
        <v>-1984.6333</v>
      </c>
      <c r="AW631" s="33"/>
      <c r="AX631" s="33"/>
      <c r="AY631" s="33"/>
      <c r="AZ631" s="33"/>
      <c r="BA631" s="38">
        <v>626</v>
      </c>
      <c r="BB631" s="38">
        <v>2015</v>
      </c>
      <c r="BC631" s="38">
        <v>1975</v>
      </c>
      <c r="BD631" s="39">
        <v>140.76798020000001</v>
      </c>
      <c r="BE631" s="33">
        <f t="shared" si="67"/>
        <v>15281.913941664156</v>
      </c>
      <c r="BF631" s="33">
        <v>2086284.8598</v>
      </c>
      <c r="BG631" s="33">
        <v>106509.8227</v>
      </c>
      <c r="BH631" s="33">
        <v>184207.9161</v>
      </c>
      <c r="BI631" s="33">
        <v>83017.792641664098</v>
      </c>
      <c r="BJ631" s="33">
        <v>347703.3676</v>
      </c>
      <c r="BK631" s="33">
        <v>4127.5051999999996</v>
      </c>
      <c r="BL631" s="33">
        <v>2788314.3396999999</v>
      </c>
      <c r="BM631" s="33">
        <f t="shared" si="68"/>
        <v>343575.86239999998</v>
      </c>
      <c r="BN631" s="9"/>
      <c r="BO631" s="9"/>
      <c r="BP631" s="9"/>
      <c r="BQ631" s="9"/>
      <c r="BR631" s="9"/>
      <c r="BS631" s="9"/>
      <c r="BT631" s="9"/>
      <c r="BU631" s="9"/>
      <c r="BV631" s="33">
        <f t="shared" si="69"/>
        <v>15281.913941664156</v>
      </c>
      <c r="BW631" s="9"/>
      <c r="BX631" s="9"/>
      <c r="BY631" s="9"/>
      <c r="BZ631" s="9"/>
      <c r="CA631" s="21"/>
      <c r="CB631" s="21"/>
      <c r="CC631" s="21"/>
      <c r="CD631" s="22"/>
      <c r="CE631" s="9"/>
      <c r="CF631" s="9"/>
      <c r="CG631" s="9"/>
      <c r="CH631" s="9"/>
      <c r="CI631" s="9"/>
      <c r="CJ631" s="9"/>
      <c r="CK631" s="9"/>
      <c r="CL631" s="9"/>
      <c r="CM631" s="10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D631" s="3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</row>
    <row r="632" spans="1:156">
      <c r="A632" s="8">
        <v>627</v>
      </c>
      <c r="B632" s="21">
        <v>2013</v>
      </c>
      <c r="C632" s="21">
        <v>1974</v>
      </c>
      <c r="D632" s="22">
        <v>194.84334010000001</v>
      </c>
      <c r="E632" s="9">
        <v>-101279.3783</v>
      </c>
      <c r="F632" s="9">
        <v>1977213.1417</v>
      </c>
      <c r="G632" s="9">
        <v>101672.62639999999</v>
      </c>
      <c r="H632" s="9">
        <v>415464.527</v>
      </c>
      <c r="I632" s="9">
        <v>87265.758100000006</v>
      </c>
      <c r="J632" s="9">
        <v>43601.239500000003</v>
      </c>
      <c r="K632" s="9">
        <v>42561.307099999998</v>
      </c>
      <c r="L632" s="9">
        <v>2683935.3637999999</v>
      </c>
      <c r="M632" s="9">
        <f t="shared" si="63"/>
        <v>1039.9324000000051</v>
      </c>
      <c r="N632" s="26"/>
      <c r="O632" s="26"/>
      <c r="P632" s="26"/>
      <c r="Q632" s="26"/>
      <c r="R632" s="26"/>
      <c r="S632" s="26"/>
      <c r="T632" s="26"/>
      <c r="U632" s="26"/>
      <c r="V632" s="33">
        <f t="shared" si="64"/>
        <v>-101279.3783</v>
      </c>
      <c r="W632" s="26"/>
      <c r="X632" s="26"/>
      <c r="Y632" s="26"/>
      <c r="Z632" s="26"/>
      <c r="AA632" s="26"/>
      <c r="AB632" s="38">
        <v>2014</v>
      </c>
      <c r="AC632" s="38">
        <v>1942</v>
      </c>
      <c r="AD632" s="39">
        <v>129.83243809999999</v>
      </c>
      <c r="AE632" s="33">
        <v>-18760.1715</v>
      </c>
      <c r="AF632" s="33">
        <v>2125281.7607999998</v>
      </c>
      <c r="AG632" s="33">
        <v>106509.8227</v>
      </c>
      <c r="AH632" s="33">
        <v>183851.18539999999</v>
      </c>
      <c r="AI632" s="33">
        <v>105111.13679999999</v>
      </c>
      <c r="AJ632" s="33">
        <v>254211.06570000001</v>
      </c>
      <c r="AK632" s="33">
        <v>75662.363700000002</v>
      </c>
      <c r="AL632" s="33">
        <v>2718062.7792000002</v>
      </c>
      <c r="AM632" s="33">
        <f t="shared" si="65"/>
        <v>178548.70199999999</v>
      </c>
      <c r="AN632" s="33"/>
      <c r="AO632" s="33"/>
      <c r="AP632" s="33"/>
      <c r="AQ632" s="33"/>
      <c r="AR632" s="33"/>
      <c r="AS632" s="33"/>
      <c r="AT632" s="33"/>
      <c r="AU632" s="33"/>
      <c r="AV632" s="33">
        <f t="shared" si="66"/>
        <v>-18760.1715</v>
      </c>
      <c r="AW632" s="33"/>
      <c r="AX632" s="33"/>
      <c r="AY632" s="33"/>
      <c r="AZ632" s="33"/>
      <c r="BA632" s="38">
        <v>627</v>
      </c>
      <c r="BB632" s="38">
        <v>2015</v>
      </c>
      <c r="BC632" s="38">
        <v>1943</v>
      </c>
      <c r="BD632" s="39">
        <v>149.93026549999999</v>
      </c>
      <c r="BE632" s="33">
        <f t="shared" si="67"/>
        <v>25172.182511900552</v>
      </c>
      <c r="BF632" s="33">
        <v>2173859.9331999999</v>
      </c>
      <c r="BG632" s="33">
        <v>106509.8227</v>
      </c>
      <c r="BH632" s="33">
        <v>184105.60380000001</v>
      </c>
      <c r="BI632" s="33">
        <v>83402.337111900604</v>
      </c>
      <c r="BJ632" s="33">
        <v>286165.69959999999</v>
      </c>
      <c r="BK632" s="33">
        <v>30978.0334</v>
      </c>
      <c r="BL632" s="33">
        <v>2777893.1804999998</v>
      </c>
      <c r="BM632" s="33">
        <f t="shared" si="68"/>
        <v>255187.66619999998</v>
      </c>
      <c r="BN632" s="9"/>
      <c r="BO632" s="9"/>
      <c r="BP632" s="9"/>
      <c r="BQ632" s="9"/>
      <c r="BR632" s="9"/>
      <c r="BS632" s="9"/>
      <c r="BT632" s="9"/>
      <c r="BU632" s="9"/>
      <c r="BV632" s="33">
        <f t="shared" si="69"/>
        <v>25172.182511900552</v>
      </c>
      <c r="BW632" s="9"/>
      <c r="BX632" s="9"/>
      <c r="BY632" s="9"/>
      <c r="BZ632" s="9"/>
      <c r="CA632" s="21"/>
      <c r="CB632" s="21"/>
      <c r="CC632" s="21"/>
      <c r="CD632" s="22"/>
      <c r="CE632" s="9"/>
      <c r="CF632" s="9"/>
      <c r="CG632" s="9"/>
      <c r="CH632" s="9"/>
      <c r="CI632" s="9"/>
      <c r="CJ632" s="9"/>
      <c r="CK632" s="9"/>
      <c r="CL632" s="9"/>
      <c r="CM632" s="10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D632" s="3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</row>
    <row r="633" spans="1:156">
      <c r="A633" s="8">
        <v>628</v>
      </c>
      <c r="B633" s="21">
        <v>2013</v>
      </c>
      <c r="C633" s="21">
        <v>1957</v>
      </c>
      <c r="D633" s="22">
        <v>143.02299429999999</v>
      </c>
      <c r="E633" s="9">
        <v>-81228.176800000001</v>
      </c>
      <c r="F633" s="9">
        <v>1929851.0234999999</v>
      </c>
      <c r="G633" s="9">
        <v>101672.62639999999</v>
      </c>
      <c r="H633" s="9">
        <v>415296.89240000001</v>
      </c>
      <c r="I633" s="9">
        <v>87890.000799999994</v>
      </c>
      <c r="J633" s="9">
        <v>99074.592499999999</v>
      </c>
      <c r="K633" s="9">
        <v>25904.0455</v>
      </c>
      <c r="L633" s="9">
        <v>2689109.2670999998</v>
      </c>
      <c r="M633" s="9">
        <f t="shared" si="63"/>
        <v>73170.546999999991</v>
      </c>
      <c r="N633" s="26"/>
      <c r="O633" s="26"/>
      <c r="P633" s="26"/>
      <c r="Q633" s="26"/>
      <c r="R633" s="26"/>
      <c r="S633" s="26"/>
      <c r="T633" s="26"/>
      <c r="U633" s="26"/>
      <c r="V633" s="33">
        <f t="shared" si="64"/>
        <v>-81228.176800000001</v>
      </c>
      <c r="W633" s="26"/>
      <c r="X633" s="26"/>
      <c r="Y633" s="26"/>
      <c r="Z633" s="26"/>
      <c r="AA633" s="26"/>
      <c r="AB633" s="38">
        <v>2014</v>
      </c>
      <c r="AC633" s="38">
        <v>1978</v>
      </c>
      <c r="AD633" s="39">
        <v>138.30665930000001</v>
      </c>
      <c r="AE633" s="33">
        <v>25844.6191</v>
      </c>
      <c r="AF633" s="33">
        <v>2084178.8108000001</v>
      </c>
      <c r="AG633" s="33">
        <v>106509.8227</v>
      </c>
      <c r="AH633" s="33">
        <v>188405.37789999999</v>
      </c>
      <c r="AI633" s="33">
        <v>87994.040299999993</v>
      </c>
      <c r="AJ633" s="33">
        <v>317093.79229999997</v>
      </c>
      <c r="AK633" s="33">
        <v>42821.322200000002</v>
      </c>
      <c r="AL633" s="33">
        <v>2715515.9027</v>
      </c>
      <c r="AM633" s="33">
        <f t="shared" si="65"/>
        <v>274272.47009999998</v>
      </c>
      <c r="AN633" s="33"/>
      <c r="AO633" s="33"/>
      <c r="AP633" s="33"/>
      <c r="AQ633" s="33"/>
      <c r="AR633" s="33"/>
      <c r="AS633" s="33"/>
      <c r="AT633" s="33"/>
      <c r="AU633" s="33"/>
      <c r="AV633" s="33">
        <f t="shared" si="66"/>
        <v>25844.6191</v>
      </c>
      <c r="AW633" s="33"/>
      <c r="AX633" s="33"/>
      <c r="AY633" s="33"/>
      <c r="AZ633" s="33"/>
      <c r="BA633" s="38">
        <v>628</v>
      </c>
      <c r="BB633" s="38">
        <v>2015</v>
      </c>
      <c r="BC633" s="38">
        <v>1979</v>
      </c>
      <c r="BD633" s="39">
        <v>108.16205739999999</v>
      </c>
      <c r="BE633" s="33">
        <f t="shared" si="67"/>
        <v>-145159.55812924867</v>
      </c>
      <c r="BF633" s="33">
        <v>2148269.4229000001</v>
      </c>
      <c r="BG633" s="33">
        <v>106509.8227</v>
      </c>
      <c r="BH633" s="33">
        <v>178162.53419999999</v>
      </c>
      <c r="BI633" s="33">
        <v>105739.578370751</v>
      </c>
      <c r="BJ633" s="33">
        <v>217017.1666</v>
      </c>
      <c r="BK633" s="33">
        <v>97094.782699999996</v>
      </c>
      <c r="BL633" s="33">
        <v>2803763.3001999999</v>
      </c>
      <c r="BM633" s="33">
        <f t="shared" si="68"/>
        <v>119922.3839</v>
      </c>
      <c r="BN633" s="9"/>
      <c r="BO633" s="9"/>
      <c r="BP633" s="9"/>
      <c r="BQ633" s="9"/>
      <c r="BR633" s="9"/>
      <c r="BS633" s="9"/>
      <c r="BT633" s="9"/>
      <c r="BU633" s="9"/>
      <c r="BV633" s="33">
        <f t="shared" si="69"/>
        <v>-145159.55812924867</v>
      </c>
      <c r="BW633" s="9"/>
      <c r="BX633" s="9"/>
      <c r="BY633" s="9"/>
      <c r="BZ633" s="9"/>
      <c r="CA633" s="21"/>
      <c r="CB633" s="21"/>
      <c r="CC633" s="21"/>
      <c r="CD633" s="22"/>
      <c r="CE633" s="9"/>
      <c r="CF633" s="9"/>
      <c r="CG633" s="9"/>
      <c r="CH633" s="9"/>
      <c r="CI633" s="9"/>
      <c r="CJ633" s="9"/>
      <c r="CK633" s="9"/>
      <c r="CL633" s="9"/>
      <c r="CM633" s="10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D633" s="3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</row>
    <row r="634" spans="1:156">
      <c r="A634" s="8">
        <v>629</v>
      </c>
      <c r="B634" s="21">
        <v>2013</v>
      </c>
      <c r="C634" s="21">
        <v>1991</v>
      </c>
      <c r="D634" s="22">
        <v>149.61549260000001</v>
      </c>
      <c r="E634" s="9">
        <v>-10144.6237</v>
      </c>
      <c r="F634" s="9">
        <v>2010186.1965999999</v>
      </c>
      <c r="G634" s="9">
        <v>101672.62639999999</v>
      </c>
      <c r="H634" s="9">
        <v>415449.1189</v>
      </c>
      <c r="I634" s="9">
        <v>87323.135200000004</v>
      </c>
      <c r="J634" s="9">
        <v>76033.819099999993</v>
      </c>
      <c r="K634" s="9">
        <v>15011.4473</v>
      </c>
      <c r="L634" s="9">
        <v>2685798.0726000001</v>
      </c>
      <c r="M634" s="9">
        <f t="shared" si="63"/>
        <v>61022.371799999994</v>
      </c>
      <c r="N634" s="26"/>
      <c r="O634" s="26"/>
      <c r="P634" s="26"/>
      <c r="Q634" s="26"/>
      <c r="R634" s="26"/>
      <c r="S634" s="26"/>
      <c r="T634" s="26"/>
      <c r="U634" s="26"/>
      <c r="V634" s="33">
        <f t="shared" si="64"/>
        <v>-10144.6237</v>
      </c>
      <c r="W634" s="26"/>
      <c r="X634" s="26"/>
      <c r="Y634" s="26"/>
      <c r="Z634" s="26"/>
      <c r="AA634" s="26"/>
      <c r="AB634" s="38">
        <v>2014</v>
      </c>
      <c r="AC634" s="38">
        <v>1945</v>
      </c>
      <c r="AD634" s="39">
        <v>108.2331054</v>
      </c>
      <c r="AE634" s="33">
        <v>-297069.56599999999</v>
      </c>
      <c r="AF634" s="33">
        <v>2109539.7447000002</v>
      </c>
      <c r="AG634" s="33">
        <v>106509.8227</v>
      </c>
      <c r="AH634" s="33">
        <v>172594.30110000001</v>
      </c>
      <c r="AI634" s="33">
        <v>147420.5417</v>
      </c>
      <c r="AJ634" s="33">
        <v>159969.87659999999</v>
      </c>
      <c r="AK634" s="33">
        <v>281105.99690000003</v>
      </c>
      <c r="AL634" s="33">
        <v>2711997.8558999998</v>
      </c>
      <c r="AM634" s="33">
        <f t="shared" si="65"/>
        <v>-121136.12030000004</v>
      </c>
      <c r="AN634" s="33"/>
      <c r="AO634" s="33"/>
      <c r="AP634" s="33"/>
      <c r="AQ634" s="33"/>
      <c r="AR634" s="33"/>
      <c r="AS634" s="33"/>
      <c r="AT634" s="33"/>
      <c r="AU634" s="33"/>
      <c r="AV634" s="33">
        <f t="shared" si="66"/>
        <v>-297069.56599999999</v>
      </c>
      <c r="AW634" s="33"/>
      <c r="AX634" s="33"/>
      <c r="AY634" s="33"/>
      <c r="AZ634" s="33"/>
      <c r="BA634" s="38">
        <v>629</v>
      </c>
      <c r="BB634" s="38">
        <v>2015</v>
      </c>
      <c r="BC634" s="38">
        <v>1946</v>
      </c>
      <c r="BD634" s="39">
        <v>142.18066379999999</v>
      </c>
      <c r="BE634" s="33">
        <f t="shared" si="67"/>
        <v>-3376.4844789290801</v>
      </c>
      <c r="BF634" s="33">
        <v>2118587.4849999999</v>
      </c>
      <c r="BG634" s="33">
        <v>106509.8227</v>
      </c>
      <c r="BH634" s="33">
        <v>183957.07380000001</v>
      </c>
      <c r="BI634" s="33">
        <v>83960.592621070697</v>
      </c>
      <c r="BJ634" s="33">
        <v>316211.88890000002</v>
      </c>
      <c r="BK634" s="33">
        <v>22108.158299999999</v>
      </c>
      <c r="BL634" s="33">
        <v>2790495.1891999999</v>
      </c>
      <c r="BM634" s="33">
        <f t="shared" si="68"/>
        <v>294103.73060000001</v>
      </c>
      <c r="BN634" s="9"/>
      <c r="BO634" s="9"/>
      <c r="BP634" s="9"/>
      <c r="BQ634" s="9"/>
      <c r="BR634" s="9"/>
      <c r="BS634" s="9"/>
      <c r="BT634" s="9"/>
      <c r="BU634" s="9"/>
      <c r="BV634" s="33">
        <f t="shared" si="69"/>
        <v>-3376.4844789290801</v>
      </c>
      <c r="BW634" s="9"/>
      <c r="BX634" s="9"/>
      <c r="BY634" s="9"/>
      <c r="BZ634" s="9"/>
      <c r="CA634" s="21"/>
      <c r="CB634" s="21"/>
      <c r="CC634" s="21"/>
      <c r="CD634" s="22"/>
      <c r="CE634" s="9"/>
      <c r="CF634" s="9"/>
      <c r="CG634" s="9"/>
      <c r="CH634" s="9"/>
      <c r="CI634" s="9"/>
      <c r="CJ634" s="9"/>
      <c r="CK634" s="9"/>
      <c r="CL634" s="9"/>
      <c r="CM634" s="10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D634" s="3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</row>
    <row r="635" spans="1:156">
      <c r="A635" s="8">
        <v>630</v>
      </c>
      <c r="B635" s="21">
        <v>2013</v>
      </c>
      <c r="C635" s="21">
        <v>1990</v>
      </c>
      <c r="D635" s="22">
        <v>135.3888048</v>
      </c>
      <c r="E635" s="9">
        <v>-15314.399799999999</v>
      </c>
      <c r="F635" s="9">
        <v>1908983.5527999999</v>
      </c>
      <c r="G635" s="9">
        <v>101672.62639999999</v>
      </c>
      <c r="H635" s="9">
        <v>415875.21629999997</v>
      </c>
      <c r="I635" s="9">
        <v>85736.420599999998</v>
      </c>
      <c r="J635" s="9">
        <v>171899.9791</v>
      </c>
      <c r="K635" s="9">
        <v>2834.9884000000002</v>
      </c>
      <c r="L635" s="9">
        <v>2696647.2067</v>
      </c>
      <c r="M635" s="9">
        <f t="shared" si="63"/>
        <v>169064.99069999999</v>
      </c>
      <c r="N635" s="26"/>
      <c r="O635" s="26"/>
      <c r="P635" s="26"/>
      <c r="Q635" s="26"/>
      <c r="R635" s="26"/>
      <c r="S635" s="26"/>
      <c r="T635" s="26"/>
      <c r="U635" s="26"/>
      <c r="V635" s="33">
        <f t="shared" si="64"/>
        <v>-15314.399799999999</v>
      </c>
      <c r="W635" s="26"/>
      <c r="X635" s="26"/>
      <c r="Y635" s="26"/>
      <c r="Z635" s="26"/>
      <c r="AA635" s="26"/>
      <c r="AB635" s="38">
        <v>2014</v>
      </c>
      <c r="AC635" s="38">
        <v>1992</v>
      </c>
      <c r="AD635" s="39">
        <v>96.583156709999997</v>
      </c>
      <c r="AE635" s="33">
        <v>-234012.85579999999</v>
      </c>
      <c r="AF635" s="33">
        <v>1984706.9646000001</v>
      </c>
      <c r="AG635" s="33">
        <v>106509.8227</v>
      </c>
      <c r="AH635" s="33">
        <v>183134.60759999999</v>
      </c>
      <c r="AI635" s="33">
        <v>107804.4203</v>
      </c>
      <c r="AJ635" s="33">
        <v>140141.6808</v>
      </c>
      <c r="AK635" s="33">
        <v>44322.399899999997</v>
      </c>
      <c r="AL635" s="33">
        <v>2711987.9517999999</v>
      </c>
      <c r="AM635" s="33">
        <f t="shared" si="65"/>
        <v>95819.280900000012</v>
      </c>
      <c r="AN635" s="33"/>
      <c r="AO635" s="33"/>
      <c r="AP635" s="33"/>
      <c r="AQ635" s="33"/>
      <c r="AR635" s="33"/>
      <c r="AS635" s="33"/>
      <c r="AT635" s="33"/>
      <c r="AU635" s="33"/>
      <c r="AV635" s="33">
        <f t="shared" si="66"/>
        <v>-234012.85579999999</v>
      </c>
      <c r="AW635" s="33"/>
      <c r="AX635" s="33"/>
      <c r="AY635" s="33"/>
      <c r="AZ635" s="33"/>
      <c r="BA635" s="38">
        <v>630</v>
      </c>
      <c r="BB635" s="38">
        <v>2015</v>
      </c>
      <c r="BC635" s="38">
        <v>1993</v>
      </c>
      <c r="BD635" s="39">
        <v>116.7870363</v>
      </c>
      <c r="BE635" s="33">
        <f t="shared" si="67"/>
        <v>-247021.05586955044</v>
      </c>
      <c r="BF635" s="33">
        <v>1991933.9365000001</v>
      </c>
      <c r="BG635" s="33">
        <v>106509.8227</v>
      </c>
      <c r="BH635" s="33">
        <v>174567.30040000001</v>
      </c>
      <c r="BI635" s="33">
        <v>119252.393930449</v>
      </c>
      <c r="BJ635" s="33">
        <v>210066.25580000001</v>
      </c>
      <c r="BK635" s="33">
        <v>65708.044200000004</v>
      </c>
      <c r="BL635" s="33">
        <v>2783642.7209999999</v>
      </c>
      <c r="BM635" s="33">
        <f t="shared" si="68"/>
        <v>144358.21160000001</v>
      </c>
      <c r="BN635" s="9"/>
      <c r="BO635" s="9"/>
      <c r="BP635" s="9"/>
      <c r="BQ635" s="9"/>
      <c r="BR635" s="9"/>
      <c r="BS635" s="9"/>
      <c r="BT635" s="9"/>
      <c r="BU635" s="9"/>
      <c r="BV635" s="33">
        <f t="shared" si="69"/>
        <v>-247021.05586955044</v>
      </c>
      <c r="BW635" s="9"/>
      <c r="BX635" s="9"/>
      <c r="BY635" s="9"/>
      <c r="BZ635" s="9"/>
      <c r="CA635" s="21"/>
      <c r="CB635" s="21"/>
      <c r="CC635" s="21"/>
      <c r="CD635" s="22"/>
      <c r="CE635" s="9"/>
      <c r="CF635" s="9"/>
      <c r="CG635" s="9"/>
      <c r="CH635" s="9"/>
      <c r="CI635" s="9"/>
      <c r="CJ635" s="9"/>
      <c r="CK635" s="9"/>
      <c r="CL635" s="9"/>
      <c r="CM635" s="10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D635" s="3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</row>
    <row r="636" spans="1:156">
      <c r="A636" s="8">
        <v>631</v>
      </c>
      <c r="B636" s="21">
        <v>2013</v>
      </c>
      <c r="C636" s="21">
        <v>1990</v>
      </c>
      <c r="D636" s="22">
        <v>135.3888048</v>
      </c>
      <c r="E636" s="9">
        <v>9235.3760000000002</v>
      </c>
      <c r="F636" s="9">
        <v>1953222.6253</v>
      </c>
      <c r="G636" s="9">
        <v>101672.62639999999</v>
      </c>
      <c r="H636" s="9">
        <v>415790.8787</v>
      </c>
      <c r="I636" s="9">
        <v>86050.479500000001</v>
      </c>
      <c r="J636" s="9">
        <v>149945.72990000001</v>
      </c>
      <c r="K636" s="9">
        <v>2251.7469999999998</v>
      </c>
      <c r="L636" s="9">
        <v>2695195.2168000001</v>
      </c>
      <c r="M636" s="9">
        <f t="shared" si="63"/>
        <v>147693.9829</v>
      </c>
      <c r="N636" s="26"/>
      <c r="O636" s="26"/>
      <c r="P636" s="26"/>
      <c r="Q636" s="26"/>
      <c r="R636" s="26"/>
      <c r="S636" s="26"/>
      <c r="T636" s="26"/>
      <c r="U636" s="26"/>
      <c r="V636" s="33">
        <f t="shared" si="64"/>
        <v>9235.3760000000002</v>
      </c>
      <c r="W636" s="26"/>
      <c r="X636" s="26"/>
      <c r="Y636" s="26"/>
      <c r="Z636" s="26"/>
      <c r="AA636" s="26"/>
      <c r="AB636" s="38">
        <v>2014</v>
      </c>
      <c r="AC636" s="38">
        <v>1944</v>
      </c>
      <c r="AD636" s="39">
        <v>86.51293957</v>
      </c>
      <c r="AE636" s="33">
        <v>-257259.28479999999</v>
      </c>
      <c r="AF636" s="33">
        <v>2076621.9423</v>
      </c>
      <c r="AG636" s="33">
        <v>106509.8227</v>
      </c>
      <c r="AH636" s="33">
        <v>172402.82139999999</v>
      </c>
      <c r="AI636" s="33">
        <v>148140.22510000001</v>
      </c>
      <c r="AJ636" s="33">
        <v>75020.286699999997</v>
      </c>
      <c r="AK636" s="33">
        <v>131807.48209999999</v>
      </c>
      <c r="AL636" s="33">
        <v>2704146.9008999998</v>
      </c>
      <c r="AM636" s="33">
        <f t="shared" si="65"/>
        <v>-56787.195399999997</v>
      </c>
      <c r="AN636" s="33"/>
      <c r="AO636" s="33"/>
      <c r="AP636" s="33"/>
      <c r="AQ636" s="33"/>
      <c r="AR636" s="33"/>
      <c r="AS636" s="33"/>
      <c r="AT636" s="33"/>
      <c r="AU636" s="33"/>
      <c r="AV636" s="33">
        <f t="shared" si="66"/>
        <v>-257259.28479999999</v>
      </c>
      <c r="AW636" s="33"/>
      <c r="AX636" s="33"/>
      <c r="AY636" s="33"/>
      <c r="AZ636" s="33"/>
      <c r="BA636" s="38">
        <v>631</v>
      </c>
      <c r="BB636" s="38">
        <v>2015</v>
      </c>
      <c r="BC636" s="38">
        <v>1945</v>
      </c>
      <c r="BD636" s="39">
        <v>108.2331054</v>
      </c>
      <c r="BE636" s="33">
        <f t="shared" si="67"/>
        <v>-298636.44974276191</v>
      </c>
      <c r="BF636" s="33">
        <v>2106728.1674000002</v>
      </c>
      <c r="BG636" s="33">
        <v>106509.8227</v>
      </c>
      <c r="BH636" s="33">
        <v>170684.31049999999</v>
      </c>
      <c r="BI636" s="33">
        <v>133846.75125723801</v>
      </c>
      <c r="BJ636" s="33">
        <v>149484.46710000001</v>
      </c>
      <c r="BK636" s="33">
        <v>173828.02729999999</v>
      </c>
      <c r="BL636" s="33">
        <v>2792061.9413999999</v>
      </c>
      <c r="BM636" s="33">
        <f t="shared" si="68"/>
        <v>-24343.560199999978</v>
      </c>
      <c r="BN636" s="9"/>
      <c r="BO636" s="9"/>
      <c r="BP636" s="9"/>
      <c r="BQ636" s="9"/>
      <c r="BR636" s="9"/>
      <c r="BS636" s="9"/>
      <c r="BT636" s="9"/>
      <c r="BU636" s="9"/>
      <c r="BV636" s="33">
        <f t="shared" si="69"/>
        <v>-298636.44974276191</v>
      </c>
      <c r="BW636" s="9"/>
      <c r="BX636" s="9"/>
      <c r="BY636" s="9"/>
      <c r="BZ636" s="9"/>
      <c r="CA636" s="21"/>
      <c r="CB636" s="21"/>
      <c r="CC636" s="21"/>
      <c r="CD636" s="22"/>
      <c r="CE636" s="9"/>
      <c r="CF636" s="9"/>
      <c r="CG636" s="9"/>
      <c r="CH636" s="9"/>
      <c r="CI636" s="9"/>
      <c r="CJ636" s="9"/>
      <c r="CK636" s="9"/>
      <c r="CL636" s="9"/>
      <c r="CM636" s="10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D636" s="3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</row>
    <row r="637" spans="1:156">
      <c r="A637" s="8">
        <v>632</v>
      </c>
      <c r="B637" s="21">
        <v>2013</v>
      </c>
      <c r="C637" s="21">
        <v>1995</v>
      </c>
      <c r="D637" s="22">
        <v>131.04328570000001</v>
      </c>
      <c r="E637" s="9">
        <v>-50248.400099999999</v>
      </c>
      <c r="F637" s="9">
        <v>1913552.4140000001</v>
      </c>
      <c r="G637" s="9">
        <v>101672.62639999999</v>
      </c>
      <c r="H637" s="9">
        <v>415613.14549999998</v>
      </c>
      <c r="I637" s="9">
        <v>86712.327999999994</v>
      </c>
      <c r="J637" s="9">
        <v>122882.1459</v>
      </c>
      <c r="K637" s="9">
        <v>1550.0655999999999</v>
      </c>
      <c r="L637" s="9">
        <v>2689130.9942999999</v>
      </c>
      <c r="M637" s="9">
        <f t="shared" si="63"/>
        <v>121332.0803</v>
      </c>
      <c r="N637" s="26"/>
      <c r="O637" s="26"/>
      <c r="P637" s="26"/>
      <c r="Q637" s="26"/>
      <c r="R637" s="26"/>
      <c r="S637" s="26"/>
      <c r="T637" s="26"/>
      <c r="U637" s="26"/>
      <c r="V637" s="33">
        <f t="shared" si="64"/>
        <v>-50248.400099999999</v>
      </c>
      <c r="W637" s="26"/>
      <c r="X637" s="26"/>
      <c r="Y637" s="26"/>
      <c r="Z637" s="26"/>
      <c r="AA637" s="26"/>
      <c r="AB637" s="38">
        <v>2014</v>
      </c>
      <c r="AC637" s="38">
        <v>1952</v>
      </c>
      <c r="AD637" s="39">
        <v>147.2903905</v>
      </c>
      <c r="AE637" s="33">
        <v>143545.58859999999</v>
      </c>
      <c r="AF637" s="33">
        <v>1995893.1699000001</v>
      </c>
      <c r="AG637" s="33">
        <v>106509.8227</v>
      </c>
      <c r="AH637" s="33">
        <v>191575.15669999999</v>
      </c>
      <c r="AI637" s="33">
        <v>76080.312600000005</v>
      </c>
      <c r="AJ637" s="33">
        <v>509593.61</v>
      </c>
      <c r="AK637" s="33">
        <v>4206.0024000000003</v>
      </c>
      <c r="AL637" s="33">
        <v>2731900.4808999998</v>
      </c>
      <c r="AM637" s="33">
        <f t="shared" si="65"/>
        <v>505387.60759999999</v>
      </c>
      <c r="AN637" s="33"/>
      <c r="AO637" s="33"/>
      <c r="AP637" s="33"/>
      <c r="AQ637" s="33"/>
      <c r="AR637" s="33"/>
      <c r="AS637" s="33"/>
      <c r="AT637" s="33"/>
      <c r="AU637" s="33"/>
      <c r="AV637" s="33">
        <f t="shared" si="66"/>
        <v>143545.58859999999</v>
      </c>
      <c r="AW637" s="33"/>
      <c r="AX637" s="33"/>
      <c r="AY637" s="33"/>
      <c r="AZ637" s="33"/>
      <c r="BA637" s="38">
        <v>632</v>
      </c>
      <c r="BB637" s="38">
        <v>2015</v>
      </c>
      <c r="BC637" s="38">
        <v>1953</v>
      </c>
      <c r="BD637" s="39">
        <v>133.47564790000001</v>
      </c>
      <c r="BE637" s="33">
        <f t="shared" si="67"/>
        <v>-53209.618227749597</v>
      </c>
      <c r="BF637" s="33">
        <v>2068176.3225</v>
      </c>
      <c r="BG637" s="33">
        <v>106509.8227</v>
      </c>
      <c r="BH637" s="33">
        <v>182872.82130000001</v>
      </c>
      <c r="BI637" s="33">
        <v>88035.794772249996</v>
      </c>
      <c r="BJ637" s="33">
        <v>309624.84669999999</v>
      </c>
      <c r="BK637" s="33">
        <v>26641.383900000001</v>
      </c>
      <c r="BL637" s="33">
        <v>2781787.8423000001</v>
      </c>
      <c r="BM637" s="33">
        <f t="shared" si="68"/>
        <v>282983.46279999998</v>
      </c>
      <c r="BN637" s="9"/>
      <c r="BO637" s="9"/>
      <c r="BP637" s="9"/>
      <c r="BQ637" s="9"/>
      <c r="BR637" s="9"/>
      <c r="BS637" s="9"/>
      <c r="BT637" s="9"/>
      <c r="BU637" s="9"/>
      <c r="BV637" s="33">
        <f t="shared" si="69"/>
        <v>-53209.618227749597</v>
      </c>
      <c r="BW637" s="9"/>
      <c r="BX637" s="9"/>
      <c r="BY637" s="9"/>
      <c r="BZ637" s="9"/>
      <c r="CA637" s="21"/>
      <c r="CB637" s="21"/>
      <c r="CC637" s="21"/>
      <c r="CD637" s="22"/>
      <c r="CE637" s="9"/>
      <c r="CF637" s="9"/>
      <c r="CG637" s="9"/>
      <c r="CH637" s="9"/>
      <c r="CI637" s="9"/>
      <c r="CJ637" s="9"/>
      <c r="CK637" s="9"/>
      <c r="CL637" s="9"/>
      <c r="CM637" s="10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D637" s="3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</row>
    <row r="638" spans="1:156">
      <c r="A638" s="8">
        <v>633</v>
      </c>
      <c r="B638" s="21">
        <v>2013</v>
      </c>
      <c r="C638" s="21">
        <v>1987</v>
      </c>
      <c r="D638" s="22">
        <v>105.1904648</v>
      </c>
      <c r="E638" s="9">
        <v>-108394.4237</v>
      </c>
      <c r="F638" s="9">
        <v>1886580.3026000001</v>
      </c>
      <c r="G638" s="9">
        <v>101672.62639999999</v>
      </c>
      <c r="H638" s="9">
        <v>415823.4387</v>
      </c>
      <c r="I638" s="9">
        <v>85929.231599999999</v>
      </c>
      <c r="J638" s="9">
        <v>96338.815199999997</v>
      </c>
      <c r="K638" s="9">
        <v>1725.7539999999999</v>
      </c>
      <c r="L638" s="9">
        <v>2693013.0843000002</v>
      </c>
      <c r="M638" s="9">
        <f t="shared" si="63"/>
        <v>94613.061199999996</v>
      </c>
      <c r="N638" s="26"/>
      <c r="O638" s="26"/>
      <c r="P638" s="26"/>
      <c r="Q638" s="26"/>
      <c r="R638" s="26"/>
      <c r="S638" s="26"/>
      <c r="T638" s="26"/>
      <c r="U638" s="26"/>
      <c r="V638" s="33">
        <f t="shared" si="64"/>
        <v>-108394.4237</v>
      </c>
      <c r="W638" s="26"/>
      <c r="X638" s="26"/>
      <c r="Y638" s="26"/>
      <c r="Z638" s="26"/>
      <c r="AA638" s="26"/>
      <c r="AB638" s="38">
        <v>2014</v>
      </c>
      <c r="AC638" s="38">
        <v>1942</v>
      </c>
      <c r="AD638" s="39">
        <v>129.83243809999999</v>
      </c>
      <c r="AE638" s="33">
        <v>-36837.3845</v>
      </c>
      <c r="AF638" s="33">
        <v>2034333.6051</v>
      </c>
      <c r="AG638" s="33">
        <v>106509.8227</v>
      </c>
      <c r="AH638" s="33">
        <v>184976.3732</v>
      </c>
      <c r="AI638" s="33">
        <v>100882.0781</v>
      </c>
      <c r="AJ638" s="33">
        <v>279053.95150000002</v>
      </c>
      <c r="AK638" s="33">
        <v>25417.9126</v>
      </c>
      <c r="AL638" s="33">
        <v>2717175.3025000002</v>
      </c>
      <c r="AM638" s="33">
        <f t="shared" si="65"/>
        <v>253636.03890000001</v>
      </c>
      <c r="AN638" s="33"/>
      <c r="AO638" s="33"/>
      <c r="AP638" s="33"/>
      <c r="AQ638" s="33"/>
      <c r="AR638" s="33"/>
      <c r="AS638" s="33"/>
      <c r="AT638" s="33"/>
      <c r="AU638" s="33"/>
      <c r="AV638" s="33">
        <f t="shared" si="66"/>
        <v>-36837.3845</v>
      </c>
      <c r="AW638" s="33"/>
      <c r="AX638" s="33"/>
      <c r="AY638" s="33"/>
      <c r="AZ638" s="33"/>
      <c r="BA638" s="38">
        <v>633</v>
      </c>
      <c r="BB638" s="38">
        <v>2015</v>
      </c>
      <c r="BC638" s="38">
        <v>1943</v>
      </c>
      <c r="BD638" s="39">
        <v>149.93026549999999</v>
      </c>
      <c r="BE638" s="33">
        <f t="shared" si="67"/>
        <v>30991.026983622462</v>
      </c>
      <c r="BF638" s="33">
        <v>2122529.6587999999</v>
      </c>
      <c r="BG638" s="33">
        <v>106509.8227</v>
      </c>
      <c r="BH638" s="33">
        <v>182662.99410000001</v>
      </c>
      <c r="BI638" s="33">
        <v>88824.437583623105</v>
      </c>
      <c r="BJ638" s="33">
        <v>353509.0822</v>
      </c>
      <c r="BK638" s="33">
        <v>28479.785500000002</v>
      </c>
      <c r="BL638" s="33">
        <v>2794565.1828999999</v>
      </c>
      <c r="BM638" s="33">
        <f t="shared" si="68"/>
        <v>325029.29670000001</v>
      </c>
      <c r="BN638" s="9"/>
      <c r="BO638" s="9"/>
      <c r="BP638" s="9"/>
      <c r="BQ638" s="9"/>
      <c r="BR638" s="9"/>
      <c r="BS638" s="9"/>
      <c r="BT638" s="9"/>
      <c r="BU638" s="9"/>
      <c r="BV638" s="33">
        <f t="shared" si="69"/>
        <v>30991.026983622462</v>
      </c>
      <c r="BW638" s="9"/>
      <c r="BX638" s="9"/>
      <c r="BY638" s="9"/>
      <c r="BZ638" s="9"/>
      <c r="CA638" s="21"/>
      <c r="CB638" s="21"/>
      <c r="CC638" s="21"/>
      <c r="CD638" s="22"/>
      <c r="CE638" s="9"/>
      <c r="CF638" s="9"/>
      <c r="CG638" s="9"/>
      <c r="CH638" s="9"/>
      <c r="CI638" s="9"/>
      <c r="CJ638" s="9"/>
      <c r="CK638" s="9"/>
      <c r="CL638" s="9"/>
      <c r="CM638" s="10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D638" s="3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</row>
    <row r="639" spans="1:156">
      <c r="A639" s="8">
        <v>634</v>
      </c>
      <c r="B639" s="21">
        <v>2013</v>
      </c>
      <c r="C639" s="21">
        <v>1976</v>
      </c>
      <c r="D639" s="22">
        <v>172.14116780000001</v>
      </c>
      <c r="E639" s="9">
        <v>-30492.539499999999</v>
      </c>
      <c r="F639" s="9">
        <v>1942758.2128999999</v>
      </c>
      <c r="G639" s="9">
        <v>101672.62639999999</v>
      </c>
      <c r="H639" s="9">
        <v>416436.74859999999</v>
      </c>
      <c r="I639" s="9">
        <v>83645.369500000001</v>
      </c>
      <c r="J639" s="9">
        <v>112238.266</v>
      </c>
      <c r="K639" s="9">
        <v>1948.0300999999999</v>
      </c>
      <c r="L639" s="9">
        <v>2685295.7327999999</v>
      </c>
      <c r="M639" s="9">
        <f t="shared" si="63"/>
        <v>110290.2359</v>
      </c>
      <c r="N639" s="26"/>
      <c r="O639" s="26"/>
      <c r="P639" s="26"/>
      <c r="Q639" s="26"/>
      <c r="R639" s="26"/>
      <c r="S639" s="26"/>
      <c r="T639" s="26"/>
      <c r="U639" s="26"/>
      <c r="V639" s="33">
        <f t="shared" si="64"/>
        <v>-30492.539499999999</v>
      </c>
      <c r="W639" s="26"/>
      <c r="X639" s="26"/>
      <c r="Y639" s="26"/>
      <c r="Z639" s="26"/>
      <c r="AA639" s="26"/>
      <c r="AB639" s="38">
        <v>2014</v>
      </c>
      <c r="AC639" s="38">
        <v>1940</v>
      </c>
      <c r="AD639" s="39">
        <v>109.1286128</v>
      </c>
      <c r="AE639" s="33">
        <v>-116634.1976</v>
      </c>
      <c r="AF639" s="33">
        <v>2054030.8539</v>
      </c>
      <c r="AG639" s="33">
        <v>106509.8227</v>
      </c>
      <c r="AH639" s="33">
        <v>184831.69899999999</v>
      </c>
      <c r="AI639" s="33">
        <v>101425.84110000001</v>
      </c>
      <c r="AJ639" s="33">
        <v>213677.12400000001</v>
      </c>
      <c r="AK639" s="33">
        <v>62025.122900000002</v>
      </c>
      <c r="AL639" s="33">
        <v>2715084.4153</v>
      </c>
      <c r="AM639" s="33">
        <f t="shared" si="65"/>
        <v>151652.00109999999</v>
      </c>
      <c r="AN639" s="33"/>
      <c r="AO639" s="33"/>
      <c r="AP639" s="33"/>
      <c r="AQ639" s="33"/>
      <c r="AR639" s="33"/>
      <c r="AS639" s="33"/>
      <c r="AT639" s="33"/>
      <c r="AU639" s="33"/>
      <c r="AV639" s="33">
        <f t="shared" si="66"/>
        <v>-116634.1976</v>
      </c>
      <c r="AW639" s="33"/>
      <c r="AX639" s="33"/>
      <c r="AY639" s="33"/>
      <c r="AZ639" s="33"/>
      <c r="BA639" s="38">
        <v>634</v>
      </c>
      <c r="BB639" s="38">
        <v>2015</v>
      </c>
      <c r="BC639" s="38">
        <v>1941</v>
      </c>
      <c r="BD639" s="39">
        <v>99.84141047</v>
      </c>
      <c r="BE639" s="33">
        <f t="shared" si="67"/>
        <v>-229206.01527051115</v>
      </c>
      <c r="BF639" s="33">
        <v>2079233.8972</v>
      </c>
      <c r="BG639" s="33">
        <v>106509.8227</v>
      </c>
      <c r="BH639" s="33">
        <v>172782.41529999999</v>
      </c>
      <c r="BI639" s="33">
        <v>125960.94892948899</v>
      </c>
      <c r="BJ639" s="33">
        <v>164211.4296</v>
      </c>
      <c r="BK639" s="33">
        <v>83183.396900000007</v>
      </c>
      <c r="BL639" s="33">
        <v>2794721.1321</v>
      </c>
      <c r="BM639" s="33">
        <f t="shared" si="68"/>
        <v>81028.032699999996</v>
      </c>
      <c r="BN639" s="9"/>
      <c r="BO639" s="9"/>
      <c r="BP639" s="9"/>
      <c r="BQ639" s="9"/>
      <c r="BR639" s="9"/>
      <c r="BS639" s="9"/>
      <c r="BT639" s="9"/>
      <c r="BU639" s="9"/>
      <c r="BV639" s="33">
        <f t="shared" si="69"/>
        <v>-229206.01527051115</v>
      </c>
      <c r="BW639" s="9"/>
      <c r="BX639" s="9"/>
      <c r="BY639" s="9"/>
      <c r="BZ639" s="9"/>
      <c r="CA639" s="21"/>
      <c r="CB639" s="21"/>
      <c r="CC639" s="21"/>
      <c r="CD639" s="22"/>
      <c r="CE639" s="9"/>
      <c r="CF639" s="9"/>
      <c r="CG639" s="9"/>
      <c r="CH639" s="9"/>
      <c r="CI639" s="9"/>
      <c r="CJ639" s="9"/>
      <c r="CK639" s="9"/>
      <c r="CL639" s="9"/>
      <c r="CM639" s="10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D639" s="3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</row>
    <row r="640" spans="1:156">
      <c r="A640" s="8">
        <v>635</v>
      </c>
      <c r="B640" s="21">
        <v>2013</v>
      </c>
      <c r="C640" s="21">
        <v>2003</v>
      </c>
      <c r="D640" s="22">
        <v>107.2128158</v>
      </c>
      <c r="E640" s="9">
        <v>-65064.0173</v>
      </c>
      <c r="F640" s="9">
        <v>1931828.5506</v>
      </c>
      <c r="G640" s="9">
        <v>101672.62639999999</v>
      </c>
      <c r="H640" s="9">
        <v>415139.74660000001</v>
      </c>
      <c r="I640" s="9">
        <v>88475.185500000007</v>
      </c>
      <c r="J640" s="9">
        <v>96016.756899999993</v>
      </c>
      <c r="K640" s="9">
        <v>9852.9339999999993</v>
      </c>
      <c r="L640" s="9">
        <v>2688343.9492000001</v>
      </c>
      <c r="M640" s="9">
        <f t="shared" si="63"/>
        <v>86163.822899999999</v>
      </c>
      <c r="N640" s="26"/>
      <c r="O640" s="26"/>
      <c r="P640" s="26"/>
      <c r="Q640" s="26"/>
      <c r="R640" s="26"/>
      <c r="S640" s="26"/>
      <c r="T640" s="26"/>
      <c r="U640" s="26"/>
      <c r="V640" s="33">
        <f t="shared" si="64"/>
        <v>-65064.0173</v>
      </c>
      <c r="W640" s="26"/>
      <c r="X640" s="26"/>
      <c r="Y640" s="26"/>
      <c r="Z640" s="26"/>
      <c r="AA640" s="26"/>
      <c r="AB640" s="38">
        <v>2014</v>
      </c>
      <c r="AC640" s="38">
        <v>1981</v>
      </c>
      <c r="AD640" s="39">
        <v>140.5062116</v>
      </c>
      <c r="AE640" s="33">
        <v>128509.2571</v>
      </c>
      <c r="AF640" s="33">
        <v>2026794.8121</v>
      </c>
      <c r="AG640" s="33">
        <v>106509.8227</v>
      </c>
      <c r="AH640" s="33">
        <v>191648.8193</v>
      </c>
      <c r="AI640" s="33">
        <v>75803.449099999998</v>
      </c>
      <c r="AJ640" s="33">
        <v>456771.0576</v>
      </c>
      <c r="AK640" s="33">
        <v>6219.0959999999995</v>
      </c>
      <c r="AL640" s="33">
        <v>2722799.6076000002</v>
      </c>
      <c r="AM640" s="33">
        <f t="shared" si="65"/>
        <v>450551.96159999998</v>
      </c>
      <c r="AN640" s="33"/>
      <c r="AO640" s="33"/>
      <c r="AP640" s="33"/>
      <c r="AQ640" s="33"/>
      <c r="AR640" s="33"/>
      <c r="AS640" s="33"/>
      <c r="AT640" s="33"/>
      <c r="AU640" s="33"/>
      <c r="AV640" s="33">
        <f t="shared" si="66"/>
        <v>128509.2571</v>
      </c>
      <c r="AW640" s="33"/>
      <c r="AX640" s="33"/>
      <c r="AY640" s="33"/>
      <c r="AZ640" s="33"/>
      <c r="BA640" s="38">
        <v>635</v>
      </c>
      <c r="BB640" s="38">
        <v>2015</v>
      </c>
      <c r="BC640" s="38">
        <v>1982</v>
      </c>
      <c r="BD640" s="39">
        <v>170.52547989999999</v>
      </c>
      <c r="BE640" s="33">
        <f t="shared" si="67"/>
        <v>185215.21596656553</v>
      </c>
      <c r="BF640" s="33">
        <v>2099830.1537000001</v>
      </c>
      <c r="BG640" s="33">
        <v>106509.8227</v>
      </c>
      <c r="BH640" s="33">
        <v>186462.82889999999</v>
      </c>
      <c r="BI640" s="33">
        <v>74542.621866565707</v>
      </c>
      <c r="BJ640" s="33">
        <v>519413.59580000001</v>
      </c>
      <c r="BK640" s="33">
        <v>1482.376</v>
      </c>
      <c r="BL640" s="33">
        <v>2800061.4309999999</v>
      </c>
      <c r="BM640" s="33">
        <f t="shared" si="68"/>
        <v>517931.21980000002</v>
      </c>
      <c r="BN640" s="9"/>
      <c r="BO640" s="9"/>
      <c r="BP640" s="9"/>
      <c r="BQ640" s="9"/>
      <c r="BR640" s="9"/>
      <c r="BS640" s="9"/>
      <c r="BT640" s="9"/>
      <c r="BU640" s="9"/>
      <c r="BV640" s="33">
        <f t="shared" si="69"/>
        <v>185215.21596656553</v>
      </c>
      <c r="BW640" s="9"/>
      <c r="BX640" s="9"/>
      <c r="BY640" s="9"/>
      <c r="BZ640" s="9"/>
      <c r="CA640" s="21"/>
      <c r="CB640" s="21"/>
      <c r="CC640" s="21"/>
      <c r="CD640" s="22"/>
      <c r="CE640" s="9"/>
      <c r="CF640" s="9"/>
      <c r="CG640" s="9"/>
      <c r="CH640" s="9"/>
      <c r="CI640" s="9"/>
      <c r="CJ640" s="9"/>
      <c r="CK640" s="9"/>
      <c r="CL640" s="9"/>
      <c r="CM640" s="10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D640" s="3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</row>
    <row r="641" spans="1:156">
      <c r="A641" s="8">
        <v>636</v>
      </c>
      <c r="B641" s="21">
        <v>2013</v>
      </c>
      <c r="C641" s="21">
        <v>1955</v>
      </c>
      <c r="D641" s="22">
        <v>130.9657498</v>
      </c>
      <c r="E641" s="9">
        <v>-40491.0965</v>
      </c>
      <c r="F641" s="9">
        <v>1999045.3219000001</v>
      </c>
      <c r="G641" s="9">
        <v>101672.62639999999</v>
      </c>
      <c r="H641" s="9">
        <v>415095.62959999999</v>
      </c>
      <c r="I641" s="9">
        <v>88639.469500000007</v>
      </c>
      <c r="J641" s="9">
        <v>65057.114099999999</v>
      </c>
      <c r="K641" s="9">
        <v>26917.729899999998</v>
      </c>
      <c r="L641" s="9">
        <v>2683083.5282000001</v>
      </c>
      <c r="M641" s="9">
        <f t="shared" si="63"/>
        <v>38139.3842</v>
      </c>
      <c r="N641" s="26"/>
      <c r="O641" s="26"/>
      <c r="P641" s="26"/>
      <c r="Q641" s="26"/>
      <c r="R641" s="26"/>
      <c r="S641" s="26"/>
      <c r="T641" s="26"/>
      <c r="U641" s="26"/>
      <c r="V641" s="33">
        <f t="shared" si="64"/>
        <v>-40491.0965</v>
      </c>
      <c r="W641" s="26"/>
      <c r="X641" s="26"/>
      <c r="Y641" s="26"/>
      <c r="Z641" s="26"/>
      <c r="AA641" s="26"/>
      <c r="AB641" s="38">
        <v>2014</v>
      </c>
      <c r="AC641" s="38">
        <v>1984</v>
      </c>
      <c r="AD641" s="39">
        <v>159.0187081</v>
      </c>
      <c r="AE641" s="33">
        <v>278033.2819</v>
      </c>
      <c r="AF641" s="33">
        <v>2161247.2264</v>
      </c>
      <c r="AG641" s="33">
        <v>106509.8227</v>
      </c>
      <c r="AH641" s="33">
        <v>191251.7746</v>
      </c>
      <c r="AI641" s="33">
        <v>77295.755900000004</v>
      </c>
      <c r="AJ641" s="33">
        <v>483262.22340000002</v>
      </c>
      <c r="AK641" s="33">
        <v>9031.9426000000003</v>
      </c>
      <c r="AL641" s="33">
        <v>2732501.5784999998</v>
      </c>
      <c r="AM641" s="33">
        <f t="shared" si="65"/>
        <v>474230.28080000001</v>
      </c>
      <c r="AN641" s="33"/>
      <c r="AO641" s="33"/>
      <c r="AP641" s="33"/>
      <c r="AQ641" s="33"/>
      <c r="AR641" s="33"/>
      <c r="AS641" s="33"/>
      <c r="AT641" s="33"/>
      <c r="AU641" s="33"/>
      <c r="AV641" s="33">
        <f t="shared" si="66"/>
        <v>278033.2819</v>
      </c>
      <c r="AW641" s="33"/>
      <c r="AX641" s="33"/>
      <c r="AY641" s="33"/>
      <c r="AZ641" s="33"/>
      <c r="BA641" s="38">
        <v>636</v>
      </c>
      <c r="BB641" s="38">
        <v>2015</v>
      </c>
      <c r="BC641" s="38">
        <v>1985</v>
      </c>
      <c r="BD641" s="39">
        <v>118.7752141</v>
      </c>
      <c r="BE641" s="33">
        <f t="shared" si="67"/>
        <v>-81804.617428889498</v>
      </c>
      <c r="BF641" s="33">
        <v>2171455.0329999998</v>
      </c>
      <c r="BG641" s="33">
        <v>106509.8227</v>
      </c>
      <c r="BH641" s="33">
        <v>184057.92679999999</v>
      </c>
      <c r="BI641" s="33">
        <v>83581.532771111</v>
      </c>
      <c r="BJ641" s="33">
        <v>228334.37090000001</v>
      </c>
      <c r="BK641" s="33">
        <v>66015.273300000001</v>
      </c>
      <c r="BL641" s="33">
        <v>2789728.0303000002</v>
      </c>
      <c r="BM641" s="33">
        <f t="shared" si="68"/>
        <v>162319.09760000001</v>
      </c>
      <c r="BN641" s="9"/>
      <c r="BO641" s="9"/>
      <c r="BP641" s="9"/>
      <c r="BQ641" s="9"/>
      <c r="BR641" s="9"/>
      <c r="BS641" s="9"/>
      <c r="BT641" s="9"/>
      <c r="BU641" s="9"/>
      <c r="BV641" s="33">
        <f t="shared" si="69"/>
        <v>-81804.617428889498</v>
      </c>
      <c r="BW641" s="9"/>
      <c r="BX641" s="9"/>
      <c r="BY641" s="9"/>
      <c r="BZ641" s="9"/>
      <c r="CA641" s="21"/>
      <c r="CB641" s="21"/>
      <c r="CC641" s="21"/>
      <c r="CD641" s="22"/>
      <c r="CE641" s="9"/>
      <c r="CF641" s="9"/>
      <c r="CG641" s="9"/>
      <c r="CH641" s="9"/>
      <c r="CI641" s="9"/>
      <c r="CJ641" s="9"/>
      <c r="CK641" s="9"/>
      <c r="CL641" s="9"/>
      <c r="CM641" s="10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D641" s="3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</row>
    <row r="642" spans="1:156">
      <c r="A642" s="8">
        <v>637</v>
      </c>
      <c r="B642" s="21">
        <v>2013</v>
      </c>
      <c r="C642" s="21">
        <v>1989</v>
      </c>
      <c r="D642" s="22">
        <v>120.8120722</v>
      </c>
      <c r="E642" s="9">
        <v>-51312.9545</v>
      </c>
      <c r="F642" s="9">
        <v>1971956.5833000001</v>
      </c>
      <c r="G642" s="9">
        <v>101672.62639999999</v>
      </c>
      <c r="H642" s="9">
        <v>415647.62839999999</v>
      </c>
      <c r="I642" s="9">
        <v>86583.919399999999</v>
      </c>
      <c r="J642" s="9">
        <v>68299.016300000003</v>
      </c>
      <c r="K642" s="9">
        <v>7721.4883</v>
      </c>
      <c r="L642" s="9">
        <v>2687751.24</v>
      </c>
      <c r="M642" s="9">
        <f t="shared" si="63"/>
        <v>60577.528000000006</v>
      </c>
      <c r="N642" s="26"/>
      <c r="O642" s="26"/>
      <c r="P642" s="26"/>
      <c r="Q642" s="26"/>
      <c r="R642" s="26"/>
      <c r="S642" s="26"/>
      <c r="T642" s="26"/>
      <c r="U642" s="26"/>
      <c r="V642" s="33">
        <f t="shared" si="64"/>
        <v>-51312.9545</v>
      </c>
      <c r="W642" s="26"/>
      <c r="X642" s="26"/>
      <c r="Y642" s="26"/>
      <c r="Z642" s="26"/>
      <c r="AA642" s="26"/>
      <c r="AB642" s="38">
        <v>2014</v>
      </c>
      <c r="AC642" s="38">
        <v>1939</v>
      </c>
      <c r="AD642" s="39">
        <v>108.2014492</v>
      </c>
      <c r="AE642" s="33">
        <v>-169465.08660000001</v>
      </c>
      <c r="AF642" s="33">
        <v>2137454.6776000001</v>
      </c>
      <c r="AG642" s="33">
        <v>106509.8227</v>
      </c>
      <c r="AH642" s="33">
        <v>175599.38819999999</v>
      </c>
      <c r="AI642" s="33">
        <v>136125.81359999999</v>
      </c>
      <c r="AJ642" s="33">
        <v>178690.94889999999</v>
      </c>
      <c r="AK642" s="33">
        <v>190473.86069999999</v>
      </c>
      <c r="AL642" s="33">
        <v>2713371.8769</v>
      </c>
      <c r="AM642" s="33">
        <f t="shared" si="65"/>
        <v>-11782.911800000002</v>
      </c>
      <c r="AN642" s="33"/>
      <c r="AO642" s="33"/>
      <c r="AP642" s="33"/>
      <c r="AQ642" s="33"/>
      <c r="AR642" s="33"/>
      <c r="AS642" s="33"/>
      <c r="AT642" s="33"/>
      <c r="AU642" s="33"/>
      <c r="AV642" s="33">
        <f t="shared" si="66"/>
        <v>-169465.08660000001</v>
      </c>
      <c r="AW642" s="33"/>
      <c r="AX642" s="33"/>
      <c r="AY642" s="33"/>
      <c r="AZ642" s="33"/>
      <c r="BA642" s="38">
        <v>637</v>
      </c>
      <c r="BB642" s="38">
        <v>2015</v>
      </c>
      <c r="BC642" s="38">
        <v>1940</v>
      </c>
      <c r="BD642" s="39">
        <v>109.1286128</v>
      </c>
      <c r="BE642" s="33">
        <f t="shared" si="67"/>
        <v>-113529.46950445278</v>
      </c>
      <c r="BF642" s="33">
        <v>2158014.2793999999</v>
      </c>
      <c r="BG642" s="33">
        <v>106509.8227</v>
      </c>
      <c r="BH642" s="33">
        <v>181079.05119999999</v>
      </c>
      <c r="BI642" s="33">
        <v>94777.743995547906</v>
      </c>
      <c r="BJ642" s="33">
        <v>192948.11110000001</v>
      </c>
      <c r="BK642" s="33">
        <v>64906.0049</v>
      </c>
      <c r="BL642" s="33">
        <v>2781952.4730000002</v>
      </c>
      <c r="BM642" s="33">
        <f t="shared" si="68"/>
        <v>128042.10620000001</v>
      </c>
      <c r="BN642" s="9"/>
      <c r="BO642" s="9"/>
      <c r="BP642" s="9"/>
      <c r="BQ642" s="9"/>
      <c r="BR642" s="9"/>
      <c r="BS642" s="9"/>
      <c r="BT642" s="9"/>
      <c r="BU642" s="9"/>
      <c r="BV642" s="33">
        <f t="shared" si="69"/>
        <v>-113529.46950445278</v>
      </c>
      <c r="BW642" s="9"/>
      <c r="BX642" s="9"/>
      <c r="BY642" s="9"/>
      <c r="BZ642" s="9"/>
      <c r="CA642" s="21"/>
      <c r="CB642" s="21"/>
      <c r="CC642" s="21"/>
      <c r="CD642" s="22"/>
      <c r="CE642" s="9"/>
      <c r="CF642" s="9"/>
      <c r="CG642" s="9"/>
      <c r="CH642" s="9"/>
      <c r="CI642" s="9"/>
      <c r="CJ642" s="9"/>
      <c r="CK642" s="9"/>
      <c r="CL642" s="9"/>
      <c r="CM642" s="10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D642" s="3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</row>
    <row r="643" spans="1:156">
      <c r="A643" s="8">
        <v>638</v>
      </c>
      <c r="B643" s="21">
        <v>2013</v>
      </c>
      <c r="C643" s="21">
        <v>2001</v>
      </c>
      <c r="D643" s="22">
        <v>79.308135870000001</v>
      </c>
      <c r="E643" s="9">
        <v>-48564.605900000002</v>
      </c>
      <c r="F643" s="9">
        <v>1963274.3374999999</v>
      </c>
      <c r="G643" s="9">
        <v>101672.62639999999</v>
      </c>
      <c r="H643" s="9">
        <v>415258.76750000002</v>
      </c>
      <c r="I643" s="9">
        <v>88031.971799999999</v>
      </c>
      <c r="J643" s="9">
        <v>88480.859100000001</v>
      </c>
      <c r="K643" s="9">
        <v>19415.552199999998</v>
      </c>
      <c r="L643" s="9">
        <v>2685867.6159000001</v>
      </c>
      <c r="M643" s="9">
        <f t="shared" si="63"/>
        <v>69065.306899999996</v>
      </c>
      <c r="N643" s="26"/>
      <c r="O643" s="26"/>
      <c r="P643" s="26"/>
      <c r="Q643" s="26"/>
      <c r="R643" s="26"/>
      <c r="S643" s="26"/>
      <c r="T643" s="26"/>
      <c r="U643" s="26"/>
      <c r="V643" s="33">
        <f t="shared" si="64"/>
        <v>-48564.605900000002</v>
      </c>
      <c r="W643" s="26"/>
      <c r="X643" s="26"/>
      <c r="Y643" s="26"/>
      <c r="Z643" s="26"/>
      <c r="AA643" s="26"/>
      <c r="AB643" s="38">
        <v>2014</v>
      </c>
      <c r="AC643" s="38">
        <v>1929</v>
      </c>
      <c r="AD643" s="39">
        <v>94.527411990000004</v>
      </c>
      <c r="AE643" s="33">
        <v>-246354.4688</v>
      </c>
      <c r="AF643" s="33">
        <v>2095103.5739</v>
      </c>
      <c r="AG643" s="33">
        <v>106509.8227</v>
      </c>
      <c r="AH643" s="33">
        <v>177656.3414</v>
      </c>
      <c r="AI643" s="33">
        <v>128394.68090000001</v>
      </c>
      <c r="AJ643" s="33">
        <v>88201.794500000004</v>
      </c>
      <c r="AK643" s="33">
        <v>138199.0779</v>
      </c>
      <c r="AL643" s="33">
        <v>2704021.6042999998</v>
      </c>
      <c r="AM643" s="33">
        <f t="shared" si="65"/>
        <v>-49997.2834</v>
      </c>
      <c r="AN643" s="33"/>
      <c r="AO643" s="33"/>
      <c r="AP643" s="33"/>
      <c r="AQ643" s="33"/>
      <c r="AR643" s="33"/>
      <c r="AS643" s="33"/>
      <c r="AT643" s="33"/>
      <c r="AU643" s="33"/>
      <c r="AV643" s="33">
        <f t="shared" si="66"/>
        <v>-246354.4688</v>
      </c>
      <c r="AW643" s="33"/>
      <c r="AX643" s="33"/>
      <c r="AY643" s="33"/>
      <c r="AZ643" s="33"/>
      <c r="BA643" s="38">
        <v>638</v>
      </c>
      <c r="BB643" s="38">
        <v>2015</v>
      </c>
      <c r="BC643" s="38">
        <v>1930</v>
      </c>
      <c r="BD643" s="39">
        <v>94.463451000000006</v>
      </c>
      <c r="BE643" s="33">
        <f t="shared" si="67"/>
        <v>-297177.19989157142</v>
      </c>
      <c r="BF643" s="33">
        <v>2166782.7867999999</v>
      </c>
      <c r="BG643" s="33">
        <v>106509.8227</v>
      </c>
      <c r="BH643" s="33">
        <v>167059.0582</v>
      </c>
      <c r="BI643" s="33">
        <v>147472.39280842899</v>
      </c>
      <c r="BJ643" s="33">
        <v>106004.01979999999</v>
      </c>
      <c r="BK643" s="33">
        <v>192457.47169999999</v>
      </c>
      <c r="BL643" s="33">
        <v>2798547.8084999998</v>
      </c>
      <c r="BM643" s="33">
        <f t="shared" si="68"/>
        <v>-86453.4519</v>
      </c>
      <c r="BN643" s="9"/>
      <c r="BO643" s="9"/>
      <c r="BP643" s="9"/>
      <c r="BQ643" s="9"/>
      <c r="BR643" s="9"/>
      <c r="BS643" s="9"/>
      <c r="BT643" s="9"/>
      <c r="BU643" s="9"/>
      <c r="BV643" s="33">
        <f t="shared" si="69"/>
        <v>-297177.19989157142</v>
      </c>
      <c r="BW643" s="9"/>
      <c r="BX643" s="9"/>
      <c r="BY643" s="9"/>
      <c r="BZ643" s="9"/>
      <c r="CA643" s="21"/>
      <c r="CB643" s="21"/>
      <c r="CC643" s="21"/>
      <c r="CD643" s="22"/>
      <c r="CE643" s="9"/>
      <c r="CF643" s="9"/>
      <c r="CG643" s="9"/>
      <c r="CH643" s="9"/>
      <c r="CI643" s="9"/>
      <c r="CJ643" s="9"/>
      <c r="CK643" s="9"/>
      <c r="CL643" s="9"/>
      <c r="CM643" s="10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D643" s="3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</row>
    <row r="644" spans="1:156">
      <c r="A644" s="8">
        <v>639</v>
      </c>
      <c r="B644" s="21">
        <v>2013</v>
      </c>
      <c r="C644" s="21">
        <v>1995</v>
      </c>
      <c r="D644" s="22">
        <v>131.04328570000001</v>
      </c>
      <c r="E644" s="9">
        <v>-8824.9135000000006</v>
      </c>
      <c r="F644" s="9">
        <v>1964296.459</v>
      </c>
      <c r="G644" s="9">
        <v>101672.62639999999</v>
      </c>
      <c r="H644" s="9">
        <v>415516.68709999998</v>
      </c>
      <c r="I644" s="9">
        <v>87071.522899999996</v>
      </c>
      <c r="J644" s="9">
        <v>117495.7175</v>
      </c>
      <c r="K644" s="9">
        <v>5818.9620999999997</v>
      </c>
      <c r="L644" s="9">
        <v>2689058.9643000001</v>
      </c>
      <c r="M644" s="9">
        <f t="shared" si="63"/>
        <v>111676.75539999999</v>
      </c>
      <c r="N644" s="26"/>
      <c r="O644" s="26"/>
      <c r="P644" s="26"/>
      <c r="Q644" s="26"/>
      <c r="R644" s="26"/>
      <c r="S644" s="26"/>
      <c r="T644" s="26"/>
      <c r="U644" s="26"/>
      <c r="V644" s="33">
        <f t="shared" si="64"/>
        <v>-8824.9135000000006</v>
      </c>
      <c r="W644" s="26"/>
      <c r="X644" s="26"/>
      <c r="Y644" s="26"/>
      <c r="Z644" s="26"/>
      <c r="AA644" s="26"/>
      <c r="AB644" s="38">
        <v>2014</v>
      </c>
      <c r="AC644" s="38">
        <v>1944</v>
      </c>
      <c r="AD644" s="39">
        <v>86.51293957</v>
      </c>
      <c r="AE644" s="33">
        <v>-245726.46369999999</v>
      </c>
      <c r="AF644" s="33">
        <v>2070001.4077999999</v>
      </c>
      <c r="AG644" s="33">
        <v>106509.8227</v>
      </c>
      <c r="AH644" s="33">
        <v>178505.98439999999</v>
      </c>
      <c r="AI644" s="33">
        <v>125201.2671</v>
      </c>
      <c r="AJ644" s="33">
        <v>59742.875</v>
      </c>
      <c r="AK644" s="33">
        <v>79491.534199999995</v>
      </c>
      <c r="AL644" s="33">
        <v>2706196.2864999999</v>
      </c>
      <c r="AM644" s="33">
        <f t="shared" si="65"/>
        <v>-19748.659199999995</v>
      </c>
      <c r="AN644" s="33"/>
      <c r="AO644" s="33"/>
      <c r="AP644" s="33"/>
      <c r="AQ644" s="33"/>
      <c r="AR644" s="33"/>
      <c r="AS644" s="33"/>
      <c r="AT644" s="33"/>
      <c r="AU644" s="33"/>
      <c r="AV644" s="33">
        <f t="shared" si="66"/>
        <v>-245726.46369999999</v>
      </c>
      <c r="AW644" s="33"/>
      <c r="AX644" s="33"/>
      <c r="AY644" s="33"/>
      <c r="AZ644" s="33"/>
      <c r="BA644" s="38">
        <v>639</v>
      </c>
      <c r="BB644" s="38">
        <v>2015</v>
      </c>
      <c r="BC644" s="38">
        <v>1945</v>
      </c>
      <c r="BD644" s="39">
        <v>108.2331054</v>
      </c>
      <c r="BE644" s="33">
        <f t="shared" si="67"/>
        <v>-316201.21245712694</v>
      </c>
      <c r="BF644" s="33">
        <v>2111713.7189000002</v>
      </c>
      <c r="BG644" s="33">
        <v>106509.8227</v>
      </c>
      <c r="BH644" s="33">
        <v>166325.0981</v>
      </c>
      <c r="BI644" s="33">
        <v>150231.00834287301</v>
      </c>
      <c r="BJ644" s="33">
        <v>148353.76550000001</v>
      </c>
      <c r="BK644" s="33">
        <v>193908.19020000001</v>
      </c>
      <c r="BL644" s="33">
        <v>2805426.4358000001</v>
      </c>
      <c r="BM644" s="33">
        <f t="shared" si="68"/>
        <v>-45554.424700000003</v>
      </c>
      <c r="BN644" s="9"/>
      <c r="BO644" s="9"/>
      <c r="BP644" s="9"/>
      <c r="BQ644" s="9"/>
      <c r="BR644" s="9"/>
      <c r="BS644" s="9"/>
      <c r="BT644" s="9"/>
      <c r="BU644" s="9"/>
      <c r="BV644" s="33">
        <f t="shared" si="69"/>
        <v>-316201.21245712694</v>
      </c>
      <c r="BW644" s="9"/>
      <c r="BX644" s="9"/>
      <c r="BY644" s="9"/>
      <c r="BZ644" s="9"/>
      <c r="CA644" s="21"/>
      <c r="CB644" s="21"/>
      <c r="CC644" s="21"/>
      <c r="CD644" s="22"/>
      <c r="CE644" s="9"/>
      <c r="CF644" s="9"/>
      <c r="CG644" s="9"/>
      <c r="CH644" s="9"/>
      <c r="CI644" s="9"/>
      <c r="CJ644" s="9"/>
      <c r="CK644" s="9"/>
      <c r="CL644" s="9"/>
      <c r="CM644" s="10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D644" s="3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</row>
    <row r="645" spans="1:156">
      <c r="A645" s="8">
        <v>640</v>
      </c>
      <c r="B645" s="21">
        <v>2013</v>
      </c>
      <c r="C645" s="21">
        <v>1977</v>
      </c>
      <c r="D645" s="22">
        <v>78.848646959999996</v>
      </c>
      <c r="E645" s="9">
        <v>-69694.501399999994</v>
      </c>
      <c r="F645" s="9">
        <v>1963303.1414999999</v>
      </c>
      <c r="G645" s="9">
        <v>101672.62639999999</v>
      </c>
      <c r="H645" s="9">
        <v>415854.5013</v>
      </c>
      <c r="I645" s="9">
        <v>85813.559899999993</v>
      </c>
      <c r="J645" s="9">
        <v>61432.9254</v>
      </c>
      <c r="K645" s="9">
        <v>12121.6895</v>
      </c>
      <c r="L645" s="9">
        <v>2685649.5663000001</v>
      </c>
      <c r="M645" s="9">
        <f t="shared" si="63"/>
        <v>49311.2359</v>
      </c>
      <c r="N645" s="26"/>
      <c r="O645" s="26"/>
      <c r="P645" s="26"/>
      <c r="Q645" s="26"/>
      <c r="R645" s="26"/>
      <c r="S645" s="26"/>
      <c r="T645" s="26"/>
      <c r="U645" s="26"/>
      <c r="V645" s="33">
        <f t="shared" si="64"/>
        <v>-69694.501399999994</v>
      </c>
      <c r="W645" s="26"/>
      <c r="X645" s="26"/>
      <c r="Y645" s="26"/>
      <c r="Z645" s="26"/>
      <c r="AA645" s="26"/>
      <c r="AB645" s="38">
        <v>2014</v>
      </c>
      <c r="AC645" s="38">
        <v>1982</v>
      </c>
      <c r="AD645" s="39">
        <v>170.52547989999999</v>
      </c>
      <c r="AE645" s="33">
        <v>268826.29119999998</v>
      </c>
      <c r="AF645" s="33">
        <v>2070913.3025</v>
      </c>
      <c r="AG645" s="33">
        <v>106509.8227</v>
      </c>
      <c r="AH645" s="33">
        <v>191851.43969999999</v>
      </c>
      <c r="AI645" s="33">
        <v>75041.892999999996</v>
      </c>
      <c r="AJ645" s="33">
        <v>560997.95490000001</v>
      </c>
      <c r="AK645" s="33">
        <v>3445.8818999999999</v>
      </c>
      <c r="AL645" s="33">
        <v>2733042.2398000001</v>
      </c>
      <c r="AM645" s="33">
        <f t="shared" si="65"/>
        <v>557552.07299999997</v>
      </c>
      <c r="AN645" s="33"/>
      <c r="AO645" s="33"/>
      <c r="AP645" s="33"/>
      <c r="AQ645" s="33"/>
      <c r="AR645" s="33"/>
      <c r="AS645" s="33"/>
      <c r="AT645" s="33"/>
      <c r="AU645" s="33"/>
      <c r="AV645" s="33">
        <f t="shared" si="66"/>
        <v>268826.29119999998</v>
      </c>
      <c r="AW645" s="33"/>
      <c r="AX645" s="33"/>
      <c r="AY645" s="33"/>
      <c r="AZ645" s="33"/>
      <c r="BA645" s="38">
        <v>640</v>
      </c>
      <c r="BB645" s="38">
        <v>2015</v>
      </c>
      <c r="BC645" s="38">
        <v>1983</v>
      </c>
      <c r="BD645" s="39">
        <v>158.51116959999999</v>
      </c>
      <c r="BE645" s="33">
        <f t="shared" si="67"/>
        <v>184145.46637091413</v>
      </c>
      <c r="BF645" s="33">
        <v>2107775.8229</v>
      </c>
      <c r="BG645" s="33">
        <v>106509.8227</v>
      </c>
      <c r="BH645" s="33">
        <v>187459.00760000001</v>
      </c>
      <c r="BI645" s="33">
        <v>70798.448370914106</v>
      </c>
      <c r="BJ645" s="33">
        <v>507389.30920000002</v>
      </c>
      <c r="BK645" s="33">
        <v>1602.9449</v>
      </c>
      <c r="BL645" s="33">
        <v>2794183.9994999999</v>
      </c>
      <c r="BM645" s="33">
        <f t="shared" si="68"/>
        <v>505786.36430000002</v>
      </c>
      <c r="BN645" s="9"/>
      <c r="BO645" s="9"/>
      <c r="BP645" s="9"/>
      <c r="BQ645" s="9"/>
      <c r="BR645" s="9"/>
      <c r="BS645" s="9"/>
      <c r="BT645" s="9"/>
      <c r="BU645" s="9"/>
      <c r="BV645" s="33">
        <f t="shared" si="69"/>
        <v>184145.46637091413</v>
      </c>
      <c r="BW645" s="9"/>
      <c r="BX645" s="9"/>
      <c r="BY645" s="9"/>
      <c r="BZ645" s="9"/>
      <c r="CA645" s="21"/>
      <c r="CB645" s="21"/>
      <c r="CC645" s="21"/>
      <c r="CD645" s="22"/>
      <c r="CE645" s="9"/>
      <c r="CF645" s="9"/>
      <c r="CG645" s="9"/>
      <c r="CH645" s="9"/>
      <c r="CI645" s="9"/>
      <c r="CJ645" s="9"/>
      <c r="CK645" s="9"/>
      <c r="CL645" s="9"/>
      <c r="CM645" s="10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D645" s="3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</row>
    <row r="646" spans="1:156">
      <c r="A646" s="8">
        <v>641</v>
      </c>
      <c r="B646" s="21">
        <v>2013</v>
      </c>
      <c r="C646" s="21">
        <v>1951</v>
      </c>
      <c r="D646" s="22">
        <v>165.19841829999999</v>
      </c>
      <c r="E646" s="9">
        <v>-87542.565000000002</v>
      </c>
      <c r="F646" s="9">
        <v>1950192.1562000001</v>
      </c>
      <c r="G646" s="9">
        <v>101672.62639999999</v>
      </c>
      <c r="H646" s="9">
        <v>415761.76919999998</v>
      </c>
      <c r="I646" s="9">
        <v>86158.878500000006</v>
      </c>
      <c r="J646" s="9">
        <v>58497.896800000002</v>
      </c>
      <c r="K646" s="9">
        <v>13486.8002</v>
      </c>
      <c r="L646" s="9">
        <v>2686339.0920000002</v>
      </c>
      <c r="M646" s="9">
        <f t="shared" si="63"/>
        <v>45011.096600000004</v>
      </c>
      <c r="N646" s="26"/>
      <c r="O646" s="26"/>
      <c r="P646" s="26"/>
      <c r="Q646" s="26"/>
      <c r="R646" s="26"/>
      <c r="S646" s="26"/>
      <c r="T646" s="26"/>
      <c r="U646" s="26"/>
      <c r="V646" s="33">
        <f t="shared" si="64"/>
        <v>-87542.565000000002</v>
      </c>
      <c r="W646" s="26"/>
      <c r="X646" s="26"/>
      <c r="Y646" s="26"/>
      <c r="Z646" s="26"/>
      <c r="AA646" s="26"/>
      <c r="AB646" s="38">
        <v>2014</v>
      </c>
      <c r="AC646" s="38">
        <v>1985</v>
      </c>
      <c r="AD646" s="39">
        <v>118.7752141</v>
      </c>
      <c r="AE646" s="33">
        <v>-56060.277499999997</v>
      </c>
      <c r="AF646" s="33">
        <v>2022538.2161999999</v>
      </c>
      <c r="AG646" s="33">
        <v>106509.8227</v>
      </c>
      <c r="AH646" s="33">
        <v>188879.6134</v>
      </c>
      <c r="AI646" s="33">
        <v>86211.608900000007</v>
      </c>
      <c r="AJ646" s="33">
        <v>287606.02590000001</v>
      </c>
      <c r="AK646" s="33">
        <v>31935.016</v>
      </c>
      <c r="AL646" s="33">
        <v>2715870.5487000002</v>
      </c>
      <c r="AM646" s="33">
        <f t="shared" si="65"/>
        <v>255671.0099</v>
      </c>
      <c r="AN646" s="33"/>
      <c r="AO646" s="33"/>
      <c r="AP646" s="33"/>
      <c r="AQ646" s="33"/>
      <c r="AR646" s="33"/>
      <c r="AS646" s="33"/>
      <c r="AT646" s="33"/>
      <c r="AU646" s="33"/>
      <c r="AV646" s="33">
        <f t="shared" si="66"/>
        <v>-56060.277499999997</v>
      </c>
      <c r="AW646" s="33"/>
      <c r="AX646" s="33"/>
      <c r="AY646" s="33"/>
      <c r="AZ646" s="33"/>
      <c r="BA646" s="38">
        <v>641</v>
      </c>
      <c r="BB646" s="38">
        <v>2015</v>
      </c>
      <c r="BC646" s="38">
        <v>1986</v>
      </c>
      <c r="BD646" s="39">
        <v>143.2179874</v>
      </c>
      <c r="BE646" s="33">
        <f t="shared" si="67"/>
        <v>86363.612094577868</v>
      </c>
      <c r="BF646" s="33">
        <v>2024376.7823000001</v>
      </c>
      <c r="BG646" s="33">
        <v>106509.8227</v>
      </c>
      <c r="BH646" s="33">
        <v>186645.2138</v>
      </c>
      <c r="BI646" s="33">
        <v>73857.121594577504</v>
      </c>
      <c r="BJ646" s="33">
        <v>499420.9571</v>
      </c>
      <c r="BK646" s="33">
        <v>3333.2184000000002</v>
      </c>
      <c r="BL646" s="33">
        <v>2801113.0669999998</v>
      </c>
      <c r="BM646" s="33">
        <f t="shared" si="68"/>
        <v>496087.73869999999</v>
      </c>
      <c r="BN646" s="9"/>
      <c r="BO646" s="9"/>
      <c r="BP646" s="9"/>
      <c r="BQ646" s="9"/>
      <c r="BR646" s="9"/>
      <c r="BS646" s="9"/>
      <c r="BT646" s="9"/>
      <c r="BU646" s="9"/>
      <c r="BV646" s="33">
        <f t="shared" si="69"/>
        <v>86363.612094577868</v>
      </c>
      <c r="BW646" s="9"/>
      <c r="BX646" s="9"/>
      <c r="BY646" s="9"/>
      <c r="BZ646" s="9"/>
      <c r="CA646" s="21"/>
      <c r="CB646" s="21"/>
      <c r="CC646" s="21"/>
      <c r="CD646" s="22"/>
      <c r="CE646" s="9"/>
      <c r="CF646" s="9"/>
      <c r="CG646" s="9"/>
      <c r="CH646" s="9"/>
      <c r="CI646" s="9"/>
      <c r="CJ646" s="9"/>
      <c r="CK646" s="9"/>
      <c r="CL646" s="9"/>
      <c r="CM646" s="10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D646" s="3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</row>
    <row r="647" spans="1:156">
      <c r="A647" s="8">
        <v>642</v>
      </c>
      <c r="B647" s="21">
        <v>2013</v>
      </c>
      <c r="C647" s="21">
        <v>1994</v>
      </c>
      <c r="D647" s="22">
        <v>97.75743104</v>
      </c>
      <c r="E647" s="9">
        <v>-77533.902900000001</v>
      </c>
      <c r="F647" s="9">
        <v>1951230.7291000001</v>
      </c>
      <c r="G647" s="9">
        <v>101672.62639999999</v>
      </c>
      <c r="H647" s="9">
        <v>415446.36930000002</v>
      </c>
      <c r="I647" s="9">
        <v>87333.374200000006</v>
      </c>
      <c r="J647" s="9">
        <v>70338.909</v>
      </c>
      <c r="K647" s="9">
        <v>16252.709000000001</v>
      </c>
      <c r="L647" s="9">
        <v>2687303.2019000002</v>
      </c>
      <c r="M647" s="9">
        <f t="shared" ref="M647:M710" si="70">J647-K647</f>
        <v>54086.2</v>
      </c>
      <c r="N647" s="26"/>
      <c r="O647" s="26"/>
      <c r="P647" s="26"/>
      <c r="Q647" s="26"/>
      <c r="R647" s="26"/>
      <c r="S647" s="26"/>
      <c r="T647" s="26"/>
      <c r="U647" s="26"/>
      <c r="V647" s="33">
        <f t="shared" ref="V647:V710" si="71">E647</f>
        <v>-77533.902900000001</v>
      </c>
      <c r="W647" s="26"/>
      <c r="X647" s="26"/>
      <c r="Y647" s="26"/>
      <c r="Z647" s="26"/>
      <c r="AA647" s="26"/>
      <c r="AB647" s="38">
        <v>2014</v>
      </c>
      <c r="AC647" s="38">
        <v>1939</v>
      </c>
      <c r="AD647" s="39">
        <v>108.2014492</v>
      </c>
      <c r="AE647" s="33">
        <v>-176328.4411</v>
      </c>
      <c r="AF647" s="33">
        <v>2061638.8245999999</v>
      </c>
      <c r="AG647" s="33">
        <v>106509.8227</v>
      </c>
      <c r="AH647" s="33">
        <v>180531.26699999999</v>
      </c>
      <c r="AI647" s="33">
        <v>117589.1695</v>
      </c>
      <c r="AJ647" s="33">
        <v>169224.78080000001</v>
      </c>
      <c r="AK647" s="33">
        <v>100370.3633</v>
      </c>
      <c r="AL647" s="33">
        <v>2711451.9424999999</v>
      </c>
      <c r="AM647" s="33">
        <f t="shared" ref="AM647:AM710" si="72">AJ647-AK647</f>
        <v>68854.41750000001</v>
      </c>
      <c r="AN647" s="33"/>
      <c r="AO647" s="33"/>
      <c r="AP647" s="33"/>
      <c r="AQ647" s="33"/>
      <c r="AR647" s="33"/>
      <c r="AS647" s="33"/>
      <c r="AT647" s="33"/>
      <c r="AU647" s="33"/>
      <c r="AV647" s="33">
        <f t="shared" ref="AV647:AV710" si="73">AE647</f>
        <v>-176328.4411</v>
      </c>
      <c r="AW647" s="33"/>
      <c r="AX647" s="33"/>
      <c r="AY647" s="33"/>
      <c r="AZ647" s="33"/>
      <c r="BA647" s="38">
        <v>642</v>
      </c>
      <c r="BB647" s="38">
        <v>2015</v>
      </c>
      <c r="BC647" s="38">
        <v>1940</v>
      </c>
      <c r="BD647" s="39">
        <v>109.1286128</v>
      </c>
      <c r="BE647" s="33">
        <f t="shared" ref="BE647:BE710" si="74">SUM(BF647:BJ647)-SUM(BK647:BL647)</f>
        <v>-123079.76559377275</v>
      </c>
      <c r="BF647" s="33">
        <v>2154312.1584999999</v>
      </c>
      <c r="BG647" s="33">
        <v>106509.8227</v>
      </c>
      <c r="BH647" s="33">
        <v>180740.88740000001</v>
      </c>
      <c r="BI647" s="33">
        <v>96048.745006227196</v>
      </c>
      <c r="BJ647" s="33">
        <v>201387.72700000001</v>
      </c>
      <c r="BK647" s="33">
        <v>79568.808699999994</v>
      </c>
      <c r="BL647" s="33">
        <v>2782510.2974999999</v>
      </c>
      <c r="BM647" s="33">
        <f t="shared" ref="BM647:BM710" si="75">BJ647-BK647</f>
        <v>121818.91830000002</v>
      </c>
      <c r="BN647" s="9"/>
      <c r="BO647" s="9"/>
      <c r="BP647" s="9"/>
      <c r="BQ647" s="9"/>
      <c r="BR647" s="9"/>
      <c r="BS647" s="9"/>
      <c r="BT647" s="9"/>
      <c r="BU647" s="9"/>
      <c r="BV647" s="33">
        <f t="shared" ref="BV647:BV710" si="76">BE647</f>
        <v>-123079.76559377275</v>
      </c>
      <c r="BW647" s="9"/>
      <c r="BX647" s="9"/>
      <c r="BY647" s="9"/>
      <c r="BZ647" s="9"/>
      <c r="CA647" s="21"/>
      <c r="CB647" s="21"/>
      <c r="CC647" s="21"/>
      <c r="CD647" s="22"/>
      <c r="CE647" s="9"/>
      <c r="CF647" s="9"/>
      <c r="CG647" s="9"/>
      <c r="CH647" s="9"/>
      <c r="CI647" s="9"/>
      <c r="CJ647" s="9"/>
      <c r="CK647" s="9"/>
      <c r="CL647" s="9"/>
      <c r="CM647" s="10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D647" s="3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</row>
    <row r="648" spans="1:156">
      <c r="A648" s="8">
        <v>643</v>
      </c>
      <c r="B648" s="21">
        <v>2013</v>
      </c>
      <c r="C648" s="21">
        <v>2002</v>
      </c>
      <c r="D648" s="22">
        <v>126.5561804</v>
      </c>
      <c r="E648" s="9">
        <v>-36239.512900000002</v>
      </c>
      <c r="F648" s="9">
        <v>1965692.7196</v>
      </c>
      <c r="G648" s="9">
        <v>101672.62639999999</v>
      </c>
      <c r="H648" s="9">
        <v>415568.8052</v>
      </c>
      <c r="I648" s="9">
        <v>86877.443899999998</v>
      </c>
      <c r="J648" s="9">
        <v>94453.409199999995</v>
      </c>
      <c r="K648" s="9">
        <v>15568.4501</v>
      </c>
      <c r="L648" s="9">
        <v>2684936.0671000001</v>
      </c>
      <c r="M648" s="9">
        <f t="shared" si="70"/>
        <v>78884.959099999993</v>
      </c>
      <c r="N648" s="26"/>
      <c r="O648" s="26"/>
      <c r="P648" s="26"/>
      <c r="Q648" s="26"/>
      <c r="R648" s="26"/>
      <c r="S648" s="26"/>
      <c r="T648" s="26"/>
      <c r="U648" s="26"/>
      <c r="V648" s="33">
        <f t="shared" si="71"/>
        <v>-36239.512900000002</v>
      </c>
      <c r="W648" s="26"/>
      <c r="X648" s="26"/>
      <c r="Y648" s="26"/>
      <c r="Z648" s="26"/>
      <c r="AA648" s="26"/>
      <c r="AB648" s="38">
        <v>2014</v>
      </c>
      <c r="AC648" s="38">
        <v>2007</v>
      </c>
      <c r="AD648" s="39">
        <v>122.3188318</v>
      </c>
      <c r="AE648" s="33">
        <v>-53758.128700000001</v>
      </c>
      <c r="AF648" s="33">
        <v>2047604.3189999999</v>
      </c>
      <c r="AG648" s="33">
        <v>106509.8227</v>
      </c>
      <c r="AH648" s="33">
        <v>188073.61129999999</v>
      </c>
      <c r="AI648" s="33">
        <v>89240.996799999994</v>
      </c>
      <c r="AJ648" s="33">
        <v>268444.53700000001</v>
      </c>
      <c r="AK648" s="33">
        <v>33625.063000000002</v>
      </c>
      <c r="AL648" s="33">
        <v>2720006.3525999999</v>
      </c>
      <c r="AM648" s="33">
        <f t="shared" si="72"/>
        <v>234819.47400000002</v>
      </c>
      <c r="AN648" s="33"/>
      <c r="AO648" s="33"/>
      <c r="AP648" s="33"/>
      <c r="AQ648" s="33"/>
      <c r="AR648" s="33"/>
      <c r="AS648" s="33"/>
      <c r="AT648" s="33"/>
      <c r="AU648" s="33"/>
      <c r="AV648" s="33">
        <f t="shared" si="73"/>
        <v>-53758.128700000001</v>
      </c>
      <c r="AW648" s="33"/>
      <c r="AX648" s="33"/>
      <c r="AY648" s="33"/>
      <c r="AZ648" s="33"/>
      <c r="BA648" s="38">
        <v>643</v>
      </c>
      <c r="BB648" s="38">
        <v>2015</v>
      </c>
      <c r="BC648" s="38">
        <v>2008</v>
      </c>
      <c r="BD648" s="39">
        <v>121.24909940000001</v>
      </c>
      <c r="BE648" s="33">
        <f t="shared" si="74"/>
        <v>-122480.16027392447</v>
      </c>
      <c r="BF648" s="33">
        <v>2058345.8811999999</v>
      </c>
      <c r="BG648" s="33">
        <v>106509.8227</v>
      </c>
      <c r="BH648" s="33">
        <v>179582.29519999999</v>
      </c>
      <c r="BI648" s="33">
        <v>100403.355326075</v>
      </c>
      <c r="BJ648" s="33">
        <v>290757.08840000001</v>
      </c>
      <c r="BK648" s="33">
        <v>56731.417399999998</v>
      </c>
      <c r="BL648" s="33">
        <v>2801347.1856999998</v>
      </c>
      <c r="BM648" s="33">
        <f t="shared" si="75"/>
        <v>234025.671</v>
      </c>
      <c r="BN648" s="9"/>
      <c r="BO648" s="9"/>
      <c r="BP648" s="9"/>
      <c r="BQ648" s="9"/>
      <c r="BR648" s="9"/>
      <c r="BS648" s="9"/>
      <c r="BT648" s="9"/>
      <c r="BU648" s="9"/>
      <c r="BV648" s="33">
        <f t="shared" si="76"/>
        <v>-122480.16027392447</v>
      </c>
      <c r="BW648" s="9"/>
      <c r="BX648" s="9"/>
      <c r="BY648" s="9"/>
      <c r="BZ648" s="9"/>
      <c r="CA648" s="21"/>
      <c r="CB648" s="21"/>
      <c r="CC648" s="21"/>
      <c r="CD648" s="22"/>
      <c r="CE648" s="9"/>
      <c r="CF648" s="9"/>
      <c r="CG648" s="9"/>
      <c r="CH648" s="9"/>
      <c r="CI648" s="9"/>
      <c r="CJ648" s="9"/>
      <c r="CK648" s="9"/>
      <c r="CL648" s="9"/>
      <c r="CM648" s="10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D648" s="3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</row>
    <row r="649" spans="1:156">
      <c r="A649" s="8">
        <v>644</v>
      </c>
      <c r="B649" s="21">
        <v>2013</v>
      </c>
      <c r="C649" s="21">
        <v>1978</v>
      </c>
      <c r="D649" s="22">
        <v>138.30665930000001</v>
      </c>
      <c r="E649" s="9">
        <v>6294.9785000000002</v>
      </c>
      <c r="F649" s="9">
        <v>1995329.398</v>
      </c>
      <c r="G649" s="9">
        <v>101672.62639999999</v>
      </c>
      <c r="H649" s="9">
        <v>416436.74859999999</v>
      </c>
      <c r="I649" s="9">
        <v>83645.369500000001</v>
      </c>
      <c r="J649" s="9">
        <v>96787.708899999998</v>
      </c>
      <c r="K649" s="9">
        <v>0</v>
      </c>
      <c r="L649" s="9">
        <v>2687576.8730000001</v>
      </c>
      <c r="M649" s="9">
        <f t="shared" si="70"/>
        <v>96787.708899999998</v>
      </c>
      <c r="N649" s="26"/>
      <c r="O649" s="26"/>
      <c r="P649" s="26"/>
      <c r="Q649" s="26"/>
      <c r="R649" s="26"/>
      <c r="S649" s="26"/>
      <c r="T649" s="26"/>
      <c r="U649" s="26"/>
      <c r="V649" s="33">
        <f t="shared" si="71"/>
        <v>6294.9785000000002</v>
      </c>
      <c r="W649" s="26"/>
      <c r="X649" s="26"/>
      <c r="Y649" s="26"/>
      <c r="Z649" s="26"/>
      <c r="AA649" s="26"/>
      <c r="AB649" s="38">
        <v>2014</v>
      </c>
      <c r="AC649" s="38">
        <v>2003</v>
      </c>
      <c r="AD649" s="39">
        <v>107.2128158</v>
      </c>
      <c r="AE649" s="33">
        <v>-133045.0289</v>
      </c>
      <c r="AF649" s="33">
        <v>2098462.7596</v>
      </c>
      <c r="AG649" s="33">
        <v>106509.8227</v>
      </c>
      <c r="AH649" s="33">
        <v>178309.55729999999</v>
      </c>
      <c r="AI649" s="33">
        <v>125939.54549999999</v>
      </c>
      <c r="AJ649" s="33">
        <v>242443.47700000001</v>
      </c>
      <c r="AK649" s="33">
        <v>167486.53890000001</v>
      </c>
      <c r="AL649" s="33">
        <v>2717223.6521000001</v>
      </c>
      <c r="AM649" s="33">
        <f t="shared" si="72"/>
        <v>74956.938099999999</v>
      </c>
      <c r="AN649" s="33"/>
      <c r="AO649" s="33"/>
      <c r="AP649" s="33"/>
      <c r="AQ649" s="33"/>
      <c r="AR649" s="33"/>
      <c r="AS649" s="33"/>
      <c r="AT649" s="33"/>
      <c r="AU649" s="33"/>
      <c r="AV649" s="33">
        <f t="shared" si="73"/>
        <v>-133045.0289</v>
      </c>
      <c r="AW649" s="33"/>
      <c r="AX649" s="33"/>
      <c r="AY649" s="33"/>
      <c r="AZ649" s="33"/>
      <c r="BA649" s="38">
        <v>644</v>
      </c>
      <c r="BB649" s="38">
        <v>2015</v>
      </c>
      <c r="BC649" s="38">
        <v>2004</v>
      </c>
      <c r="BD649" s="39">
        <v>112.34405529999999</v>
      </c>
      <c r="BE649" s="33">
        <f t="shared" si="74"/>
        <v>-143508.89474477386</v>
      </c>
      <c r="BF649" s="33">
        <v>2131123.1740000001</v>
      </c>
      <c r="BG649" s="33">
        <v>106509.8227</v>
      </c>
      <c r="BH649" s="33">
        <v>179014.50219999999</v>
      </c>
      <c r="BI649" s="33">
        <v>102537.425855226</v>
      </c>
      <c r="BJ649" s="33">
        <v>191511.6452</v>
      </c>
      <c r="BK649" s="33">
        <v>75103.372499999998</v>
      </c>
      <c r="BL649" s="33">
        <v>2779102.0921999998</v>
      </c>
      <c r="BM649" s="33">
        <f t="shared" si="75"/>
        <v>116408.2727</v>
      </c>
      <c r="BN649" s="9"/>
      <c r="BO649" s="9"/>
      <c r="BP649" s="9"/>
      <c r="BQ649" s="9"/>
      <c r="BR649" s="9"/>
      <c r="BS649" s="9"/>
      <c r="BT649" s="9"/>
      <c r="BU649" s="9"/>
      <c r="BV649" s="33">
        <f t="shared" si="76"/>
        <v>-143508.89474477386</v>
      </c>
      <c r="BW649" s="9"/>
      <c r="BX649" s="9"/>
      <c r="BY649" s="9"/>
      <c r="BZ649" s="9"/>
      <c r="CA649" s="21"/>
      <c r="CB649" s="21"/>
      <c r="CC649" s="21"/>
      <c r="CD649" s="22"/>
      <c r="CE649" s="9"/>
      <c r="CF649" s="9"/>
      <c r="CG649" s="9"/>
      <c r="CH649" s="9"/>
      <c r="CI649" s="9"/>
      <c r="CJ649" s="9"/>
      <c r="CK649" s="9"/>
      <c r="CL649" s="9"/>
      <c r="CM649" s="10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D649" s="3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</row>
    <row r="650" spans="1:156">
      <c r="A650" s="8">
        <v>645</v>
      </c>
      <c r="B650" s="21">
        <v>2013</v>
      </c>
      <c r="C650" s="21">
        <v>1958</v>
      </c>
      <c r="D650" s="22">
        <v>135.44914199999999</v>
      </c>
      <c r="E650" s="9">
        <v>16148.428</v>
      </c>
      <c r="F650" s="9">
        <v>1997280.9095000001</v>
      </c>
      <c r="G650" s="9">
        <v>101672.62639999999</v>
      </c>
      <c r="H650" s="9">
        <v>415215.91720000003</v>
      </c>
      <c r="I650" s="9">
        <v>88191.538799999995</v>
      </c>
      <c r="J650" s="9">
        <v>133827.85029999999</v>
      </c>
      <c r="K650" s="9">
        <v>27415.213599999999</v>
      </c>
      <c r="L650" s="9">
        <v>2692625.2006999999</v>
      </c>
      <c r="M650" s="9">
        <f t="shared" si="70"/>
        <v>106412.63669999999</v>
      </c>
      <c r="N650" s="26"/>
      <c r="O650" s="26"/>
      <c r="P650" s="26"/>
      <c r="Q650" s="26"/>
      <c r="R650" s="26"/>
      <c r="S650" s="26"/>
      <c r="T650" s="26"/>
      <c r="U650" s="26"/>
      <c r="V650" s="33">
        <f t="shared" si="71"/>
        <v>16148.428</v>
      </c>
      <c r="W650" s="26"/>
      <c r="X650" s="26"/>
      <c r="Y650" s="26"/>
      <c r="Z650" s="26"/>
      <c r="AA650" s="26"/>
      <c r="AB650" s="38">
        <v>2014</v>
      </c>
      <c r="AC650" s="38">
        <v>1940</v>
      </c>
      <c r="AD650" s="39">
        <v>109.1286128</v>
      </c>
      <c r="AE650" s="33">
        <v>-134972.60250000001</v>
      </c>
      <c r="AF650" s="33">
        <v>2161992.0704999999</v>
      </c>
      <c r="AG650" s="33">
        <v>106509.8227</v>
      </c>
      <c r="AH650" s="33">
        <v>182504.74400000001</v>
      </c>
      <c r="AI650" s="33">
        <v>110171.78509999999</v>
      </c>
      <c r="AJ650" s="33">
        <v>193069.91469999999</v>
      </c>
      <c r="AK650" s="33">
        <v>176877.98790000001</v>
      </c>
      <c r="AL650" s="33">
        <v>2712342.9515</v>
      </c>
      <c r="AM650" s="33">
        <f t="shared" si="72"/>
        <v>16191.926799999987</v>
      </c>
      <c r="AN650" s="33"/>
      <c r="AO650" s="33"/>
      <c r="AP650" s="33"/>
      <c r="AQ650" s="33"/>
      <c r="AR650" s="33"/>
      <c r="AS650" s="33"/>
      <c r="AT650" s="33"/>
      <c r="AU650" s="33"/>
      <c r="AV650" s="33">
        <f t="shared" si="73"/>
        <v>-134972.60250000001</v>
      </c>
      <c r="AW650" s="33"/>
      <c r="AX650" s="33"/>
      <c r="AY650" s="33"/>
      <c r="AZ650" s="33"/>
      <c r="BA650" s="38">
        <v>645</v>
      </c>
      <c r="BB650" s="38">
        <v>2015</v>
      </c>
      <c r="BC650" s="38">
        <v>1941</v>
      </c>
      <c r="BD650" s="39">
        <v>99.84141047</v>
      </c>
      <c r="BE650" s="33">
        <f t="shared" si="74"/>
        <v>-291193.86189601896</v>
      </c>
      <c r="BF650" s="33">
        <v>2174096.7420000001</v>
      </c>
      <c r="BG650" s="33">
        <v>106509.8227</v>
      </c>
      <c r="BH650" s="33">
        <v>170620.17019999999</v>
      </c>
      <c r="BI650" s="33">
        <v>134087.824903981</v>
      </c>
      <c r="BJ650" s="33">
        <v>107242.33719999999</v>
      </c>
      <c r="BK650" s="33">
        <v>180322.60639999999</v>
      </c>
      <c r="BL650" s="33">
        <v>2803428.1524999999</v>
      </c>
      <c r="BM650" s="33">
        <f t="shared" si="75"/>
        <v>-73080.269199999995</v>
      </c>
      <c r="BN650" s="9"/>
      <c r="BO650" s="9"/>
      <c r="BP650" s="9"/>
      <c r="BQ650" s="9"/>
      <c r="BR650" s="9"/>
      <c r="BS650" s="9"/>
      <c r="BT650" s="9"/>
      <c r="BU650" s="9"/>
      <c r="BV650" s="33">
        <f t="shared" si="76"/>
        <v>-291193.86189601896</v>
      </c>
      <c r="BW650" s="9"/>
      <c r="BX650" s="9"/>
      <c r="BY650" s="9"/>
      <c r="BZ650" s="9"/>
      <c r="CA650" s="21"/>
      <c r="CB650" s="21"/>
      <c r="CC650" s="21"/>
      <c r="CD650" s="22"/>
      <c r="CE650" s="9"/>
      <c r="CF650" s="9"/>
      <c r="CG650" s="9"/>
      <c r="CH650" s="9"/>
      <c r="CI650" s="9"/>
      <c r="CJ650" s="9"/>
      <c r="CK650" s="9"/>
      <c r="CL650" s="9"/>
      <c r="CM650" s="10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D650" s="3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</row>
    <row r="651" spans="1:156">
      <c r="A651" s="8">
        <v>646</v>
      </c>
      <c r="B651" s="21">
        <v>2013</v>
      </c>
      <c r="C651" s="21">
        <v>1956</v>
      </c>
      <c r="D651" s="22">
        <v>179.89372280000001</v>
      </c>
      <c r="E651" s="9">
        <v>-86717.768299999996</v>
      </c>
      <c r="F651" s="9">
        <v>1919360.4025000001</v>
      </c>
      <c r="G651" s="9">
        <v>101672.62639999999</v>
      </c>
      <c r="H651" s="9">
        <v>415314.30209999997</v>
      </c>
      <c r="I651" s="9">
        <v>87825.170100000003</v>
      </c>
      <c r="J651" s="9">
        <v>83860.128500000006</v>
      </c>
      <c r="K651" s="9">
        <v>6244.1243999999997</v>
      </c>
      <c r="L651" s="9">
        <v>2688506.2735000001</v>
      </c>
      <c r="M651" s="9">
        <f t="shared" si="70"/>
        <v>77616.004100000006</v>
      </c>
      <c r="N651" s="26"/>
      <c r="O651" s="26"/>
      <c r="P651" s="26"/>
      <c r="Q651" s="26"/>
      <c r="R651" s="26"/>
      <c r="S651" s="26"/>
      <c r="T651" s="26"/>
      <c r="U651" s="26"/>
      <c r="V651" s="33">
        <f t="shared" si="71"/>
        <v>-86717.768299999996</v>
      </c>
      <c r="W651" s="26"/>
      <c r="X651" s="26"/>
      <c r="Y651" s="26"/>
      <c r="Z651" s="26"/>
      <c r="AA651" s="26"/>
      <c r="AB651" s="38">
        <v>2014</v>
      </c>
      <c r="AC651" s="38">
        <v>1943</v>
      </c>
      <c r="AD651" s="39">
        <v>149.93026549999999</v>
      </c>
      <c r="AE651" s="33">
        <v>22869.424999999999</v>
      </c>
      <c r="AF651" s="33">
        <v>2030304.2884</v>
      </c>
      <c r="AG651" s="33">
        <v>106509.8227</v>
      </c>
      <c r="AH651" s="33">
        <v>187976.3383</v>
      </c>
      <c r="AI651" s="33">
        <v>89606.601200000005</v>
      </c>
      <c r="AJ651" s="33">
        <v>352696.82449999999</v>
      </c>
      <c r="AK651" s="33">
        <v>15976.2438</v>
      </c>
      <c r="AL651" s="33">
        <v>2728248.2063000002</v>
      </c>
      <c r="AM651" s="33">
        <f t="shared" si="72"/>
        <v>336720.58069999999</v>
      </c>
      <c r="AN651" s="33"/>
      <c r="AO651" s="33"/>
      <c r="AP651" s="33"/>
      <c r="AQ651" s="33"/>
      <c r="AR651" s="33"/>
      <c r="AS651" s="33"/>
      <c r="AT651" s="33"/>
      <c r="AU651" s="33"/>
      <c r="AV651" s="33">
        <f t="shared" si="73"/>
        <v>22869.424999999999</v>
      </c>
      <c r="AW651" s="33"/>
      <c r="AX651" s="33"/>
      <c r="AY651" s="33"/>
      <c r="AZ651" s="33"/>
      <c r="BA651" s="38">
        <v>646</v>
      </c>
      <c r="BB651" s="38">
        <v>2015</v>
      </c>
      <c r="BC651" s="38">
        <v>1944</v>
      </c>
      <c r="BD651" s="39">
        <v>86.51293957</v>
      </c>
      <c r="BE651" s="33">
        <f t="shared" si="74"/>
        <v>-298358.66678649653</v>
      </c>
      <c r="BF651" s="33">
        <v>2063857.0713</v>
      </c>
      <c r="BG651" s="33">
        <v>106509.8227</v>
      </c>
      <c r="BH651" s="33">
        <v>169629.9166</v>
      </c>
      <c r="BI651" s="33">
        <v>137809.72881350401</v>
      </c>
      <c r="BJ651" s="33">
        <v>79702.533200000005</v>
      </c>
      <c r="BK651" s="33">
        <v>82416.593399999998</v>
      </c>
      <c r="BL651" s="33">
        <v>2773451.1460000002</v>
      </c>
      <c r="BM651" s="33">
        <f t="shared" si="75"/>
        <v>-2714.0601999999926</v>
      </c>
      <c r="BN651" s="9"/>
      <c r="BO651" s="9"/>
      <c r="BP651" s="9"/>
      <c r="BQ651" s="9"/>
      <c r="BR651" s="9"/>
      <c r="BS651" s="9"/>
      <c r="BT651" s="9"/>
      <c r="BU651" s="9"/>
      <c r="BV651" s="33">
        <f t="shared" si="76"/>
        <v>-298358.66678649653</v>
      </c>
      <c r="BW651" s="9"/>
      <c r="BX651" s="9"/>
      <c r="BY651" s="9"/>
      <c r="BZ651" s="9"/>
      <c r="CA651" s="21"/>
      <c r="CB651" s="21"/>
      <c r="CC651" s="21"/>
      <c r="CD651" s="22"/>
      <c r="CE651" s="9"/>
      <c r="CF651" s="9"/>
      <c r="CG651" s="9"/>
      <c r="CH651" s="9"/>
      <c r="CI651" s="9"/>
      <c r="CJ651" s="9"/>
      <c r="CK651" s="9"/>
      <c r="CL651" s="9"/>
      <c r="CM651" s="10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D651" s="3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</row>
    <row r="652" spans="1:156">
      <c r="A652" s="8">
        <v>647</v>
      </c>
      <c r="B652" s="21">
        <v>2013</v>
      </c>
      <c r="C652" s="21">
        <v>1998</v>
      </c>
      <c r="D652" s="22">
        <v>141.2795888</v>
      </c>
      <c r="E652" s="9">
        <v>-39613.407399999996</v>
      </c>
      <c r="F652" s="9">
        <v>1932058.2467</v>
      </c>
      <c r="G652" s="9">
        <v>101672.62639999999</v>
      </c>
      <c r="H652" s="9">
        <v>415704.86949999997</v>
      </c>
      <c r="I652" s="9">
        <v>86370.763200000001</v>
      </c>
      <c r="J652" s="9">
        <v>118523.5119</v>
      </c>
      <c r="K652" s="9">
        <v>4858.8680999999997</v>
      </c>
      <c r="L652" s="9">
        <v>2689084.5570999999</v>
      </c>
      <c r="M652" s="9">
        <f t="shared" si="70"/>
        <v>113664.64379999999</v>
      </c>
      <c r="N652" s="26"/>
      <c r="O652" s="26"/>
      <c r="P652" s="26"/>
      <c r="Q652" s="26"/>
      <c r="R652" s="26"/>
      <c r="S652" s="26"/>
      <c r="T652" s="26"/>
      <c r="U652" s="26"/>
      <c r="V652" s="33">
        <f t="shared" si="71"/>
        <v>-39613.407399999996</v>
      </c>
      <c r="W652" s="26"/>
      <c r="X652" s="26"/>
      <c r="Y652" s="26"/>
      <c r="Z652" s="26"/>
      <c r="AA652" s="26"/>
      <c r="AB652" s="38">
        <v>2014</v>
      </c>
      <c r="AC652" s="38">
        <v>1989</v>
      </c>
      <c r="AD652" s="39">
        <v>120.8120722</v>
      </c>
      <c r="AE652" s="33">
        <v>-136283.88080000001</v>
      </c>
      <c r="AF652" s="33">
        <v>2019729.0249999999</v>
      </c>
      <c r="AG652" s="33">
        <v>106509.8227</v>
      </c>
      <c r="AH652" s="33">
        <v>177552.8799</v>
      </c>
      <c r="AI652" s="33">
        <v>128783.545</v>
      </c>
      <c r="AJ652" s="33">
        <v>225113.0484</v>
      </c>
      <c r="AK652" s="33">
        <v>75724.707999999999</v>
      </c>
      <c r="AL652" s="33">
        <v>2718247.4937999998</v>
      </c>
      <c r="AM652" s="33">
        <f t="shared" si="72"/>
        <v>149388.34039999999</v>
      </c>
      <c r="AN652" s="33"/>
      <c r="AO652" s="33"/>
      <c r="AP652" s="33"/>
      <c r="AQ652" s="33"/>
      <c r="AR652" s="33"/>
      <c r="AS652" s="33"/>
      <c r="AT652" s="33"/>
      <c r="AU652" s="33"/>
      <c r="AV652" s="33">
        <f t="shared" si="73"/>
        <v>-136283.88080000001</v>
      </c>
      <c r="AW652" s="33"/>
      <c r="AX652" s="33"/>
      <c r="AY652" s="33"/>
      <c r="AZ652" s="33"/>
      <c r="BA652" s="38">
        <v>647</v>
      </c>
      <c r="BB652" s="38">
        <v>2015</v>
      </c>
      <c r="BC652" s="38">
        <v>1990</v>
      </c>
      <c r="BD652" s="39">
        <v>135.3888048</v>
      </c>
      <c r="BE652" s="33">
        <f t="shared" si="74"/>
        <v>117979.88939969521</v>
      </c>
      <c r="BF652" s="33">
        <v>2129941.0858</v>
      </c>
      <c r="BG652" s="33">
        <v>106509.8227</v>
      </c>
      <c r="BH652" s="33">
        <v>184749.62090000001</v>
      </c>
      <c r="BI652" s="33">
        <v>80981.775599695102</v>
      </c>
      <c r="BJ652" s="33">
        <v>416103.9964</v>
      </c>
      <c r="BK652" s="33">
        <v>9237.9671999999991</v>
      </c>
      <c r="BL652" s="33">
        <v>2791068.4448000002</v>
      </c>
      <c r="BM652" s="33">
        <f t="shared" si="75"/>
        <v>406866.02919999999</v>
      </c>
      <c r="BN652" s="9"/>
      <c r="BO652" s="9"/>
      <c r="BP652" s="9"/>
      <c r="BQ652" s="9"/>
      <c r="BR652" s="9"/>
      <c r="BS652" s="9"/>
      <c r="BT652" s="9"/>
      <c r="BU652" s="9"/>
      <c r="BV652" s="33">
        <f t="shared" si="76"/>
        <v>117979.88939969521</v>
      </c>
      <c r="BW652" s="9"/>
      <c r="BX652" s="9"/>
      <c r="BY652" s="9"/>
      <c r="BZ652" s="9"/>
      <c r="CA652" s="21"/>
      <c r="CB652" s="21"/>
      <c r="CC652" s="21"/>
      <c r="CD652" s="22"/>
      <c r="CE652" s="9"/>
      <c r="CF652" s="9"/>
      <c r="CG652" s="9"/>
      <c r="CH652" s="9"/>
      <c r="CI652" s="9"/>
      <c r="CJ652" s="9"/>
      <c r="CK652" s="9"/>
      <c r="CL652" s="9"/>
      <c r="CM652" s="10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D652" s="3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</row>
    <row r="653" spans="1:156">
      <c r="A653" s="8">
        <v>648</v>
      </c>
      <c r="B653" s="21">
        <v>2013</v>
      </c>
      <c r="C653" s="21">
        <v>1975</v>
      </c>
      <c r="D653" s="22">
        <v>140.76798020000001</v>
      </c>
      <c r="E653" s="9">
        <v>-47654.937100000003</v>
      </c>
      <c r="F653" s="9">
        <v>2019400.6187</v>
      </c>
      <c r="G653" s="9">
        <v>101672.62639999999</v>
      </c>
      <c r="H653" s="9">
        <v>415641.9608</v>
      </c>
      <c r="I653" s="9">
        <v>86605.024600000004</v>
      </c>
      <c r="J653" s="9">
        <v>24624.212500000001</v>
      </c>
      <c r="K653" s="9">
        <v>16959.883099999999</v>
      </c>
      <c r="L653" s="9">
        <v>2678639.4970999998</v>
      </c>
      <c r="M653" s="9">
        <f t="shared" si="70"/>
        <v>7664.3294000000024</v>
      </c>
      <c r="N653" s="26"/>
      <c r="O653" s="26"/>
      <c r="P653" s="26"/>
      <c r="Q653" s="26"/>
      <c r="R653" s="26"/>
      <c r="S653" s="26"/>
      <c r="T653" s="26"/>
      <c r="U653" s="26"/>
      <c r="V653" s="33">
        <f t="shared" si="71"/>
        <v>-47654.937100000003</v>
      </c>
      <c r="W653" s="26"/>
      <c r="X653" s="26"/>
      <c r="Y653" s="26"/>
      <c r="Z653" s="26"/>
      <c r="AA653" s="26"/>
      <c r="AB653" s="38">
        <v>2014</v>
      </c>
      <c r="AC653" s="38">
        <v>2003</v>
      </c>
      <c r="AD653" s="39">
        <v>107.2128158</v>
      </c>
      <c r="AE653" s="33">
        <v>-125839.82799999999</v>
      </c>
      <c r="AF653" s="33">
        <v>2052860.0460999999</v>
      </c>
      <c r="AG653" s="33">
        <v>106509.8227</v>
      </c>
      <c r="AH653" s="33">
        <v>181118.37549999999</v>
      </c>
      <c r="AI653" s="33">
        <v>115382.5013</v>
      </c>
      <c r="AJ653" s="33">
        <v>244510.6496</v>
      </c>
      <c r="AK653" s="33">
        <v>106648.10030000001</v>
      </c>
      <c r="AL653" s="33">
        <v>2719573.1228</v>
      </c>
      <c r="AM653" s="33">
        <f t="shared" si="72"/>
        <v>137862.54930000001</v>
      </c>
      <c r="AN653" s="33"/>
      <c r="AO653" s="33"/>
      <c r="AP653" s="33"/>
      <c r="AQ653" s="33"/>
      <c r="AR653" s="33"/>
      <c r="AS653" s="33"/>
      <c r="AT653" s="33"/>
      <c r="AU653" s="33"/>
      <c r="AV653" s="33">
        <f t="shared" si="73"/>
        <v>-125839.82799999999</v>
      </c>
      <c r="AW653" s="33"/>
      <c r="AX653" s="33"/>
      <c r="AY653" s="33"/>
      <c r="AZ653" s="33"/>
      <c r="BA653" s="38">
        <v>648</v>
      </c>
      <c r="BB653" s="38">
        <v>2015</v>
      </c>
      <c r="BC653" s="38">
        <v>2004</v>
      </c>
      <c r="BD653" s="39">
        <v>112.34405529999999</v>
      </c>
      <c r="BE653" s="33">
        <f t="shared" si="74"/>
        <v>-91188.115891684778</v>
      </c>
      <c r="BF653" s="33">
        <v>2130028.0383000001</v>
      </c>
      <c r="BG653" s="33">
        <v>106509.8227</v>
      </c>
      <c r="BH653" s="33">
        <v>180002.3216</v>
      </c>
      <c r="BI653" s="33">
        <v>98824.671208315296</v>
      </c>
      <c r="BJ653" s="33">
        <v>255657.4705</v>
      </c>
      <c r="BK653" s="33">
        <v>70450.659599999999</v>
      </c>
      <c r="BL653" s="33">
        <v>2791759.7806000002</v>
      </c>
      <c r="BM653" s="33">
        <f t="shared" si="75"/>
        <v>185206.81089999998</v>
      </c>
      <c r="BN653" s="9"/>
      <c r="BO653" s="9"/>
      <c r="BP653" s="9"/>
      <c r="BQ653" s="9"/>
      <c r="BR653" s="9"/>
      <c r="BS653" s="9"/>
      <c r="BT653" s="9"/>
      <c r="BU653" s="9"/>
      <c r="BV653" s="33">
        <f t="shared" si="76"/>
        <v>-91188.115891684778</v>
      </c>
      <c r="BW653" s="9"/>
      <c r="BX653" s="9"/>
      <c r="BY653" s="9"/>
      <c r="BZ653" s="9"/>
      <c r="CA653" s="21"/>
      <c r="CB653" s="21"/>
      <c r="CC653" s="21"/>
      <c r="CD653" s="22"/>
      <c r="CE653" s="9"/>
      <c r="CF653" s="9"/>
      <c r="CG653" s="9"/>
      <c r="CH653" s="9"/>
      <c r="CI653" s="9"/>
      <c r="CJ653" s="9"/>
      <c r="CK653" s="9"/>
      <c r="CL653" s="9"/>
      <c r="CM653" s="10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D653" s="3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4"/>
      <c r="EZ653" s="4"/>
    </row>
    <row r="654" spans="1:156">
      <c r="A654" s="8">
        <v>649</v>
      </c>
      <c r="B654" s="21">
        <v>2013</v>
      </c>
      <c r="C654" s="21">
        <v>1986</v>
      </c>
      <c r="D654" s="22">
        <v>143.2179874</v>
      </c>
      <c r="E654" s="9">
        <v>3281.2296999999999</v>
      </c>
      <c r="F654" s="9">
        <v>1989853.2349</v>
      </c>
      <c r="G654" s="9">
        <v>101672.62639999999</v>
      </c>
      <c r="H654" s="9">
        <v>415528.41350000002</v>
      </c>
      <c r="I654" s="9">
        <v>87027.855599999995</v>
      </c>
      <c r="J654" s="9">
        <v>107026.4154</v>
      </c>
      <c r="K654" s="9">
        <v>8571.5085999999992</v>
      </c>
      <c r="L654" s="9">
        <v>2689255.8075999999</v>
      </c>
      <c r="M654" s="9">
        <f t="shared" si="70"/>
        <v>98454.906799999997</v>
      </c>
      <c r="N654" s="26"/>
      <c r="O654" s="26"/>
      <c r="P654" s="26"/>
      <c r="Q654" s="26"/>
      <c r="R654" s="26"/>
      <c r="S654" s="26"/>
      <c r="T654" s="26"/>
      <c r="U654" s="26"/>
      <c r="V654" s="33">
        <f t="shared" si="71"/>
        <v>3281.2296999999999</v>
      </c>
      <c r="W654" s="26"/>
      <c r="X654" s="26"/>
      <c r="Y654" s="26"/>
      <c r="Z654" s="26"/>
      <c r="AA654" s="26"/>
      <c r="AB654" s="38">
        <v>2014</v>
      </c>
      <c r="AC654" s="38">
        <v>1960</v>
      </c>
      <c r="AD654" s="39">
        <v>144.04261149999999</v>
      </c>
      <c r="AE654" s="33">
        <v>161340.5834</v>
      </c>
      <c r="AF654" s="33">
        <v>2060959.02</v>
      </c>
      <c r="AG654" s="33">
        <v>106509.8227</v>
      </c>
      <c r="AH654" s="33">
        <v>192166.4351</v>
      </c>
      <c r="AI654" s="33">
        <v>73857.971399999995</v>
      </c>
      <c r="AJ654" s="33">
        <v>453605.88170000003</v>
      </c>
      <c r="AK654" s="33">
        <v>3860.7251999999999</v>
      </c>
      <c r="AL654" s="33">
        <v>2721897.8223000001</v>
      </c>
      <c r="AM654" s="33">
        <f t="shared" si="72"/>
        <v>449745.15650000004</v>
      </c>
      <c r="AN654" s="33"/>
      <c r="AO654" s="33"/>
      <c r="AP654" s="33"/>
      <c r="AQ654" s="33"/>
      <c r="AR654" s="33"/>
      <c r="AS654" s="33"/>
      <c r="AT654" s="33"/>
      <c r="AU654" s="33"/>
      <c r="AV654" s="33">
        <f t="shared" si="73"/>
        <v>161340.5834</v>
      </c>
      <c r="AW654" s="33"/>
      <c r="AX654" s="33"/>
      <c r="AY654" s="33"/>
      <c r="AZ654" s="33"/>
      <c r="BA654" s="38">
        <v>649</v>
      </c>
      <c r="BB654" s="38">
        <v>2015</v>
      </c>
      <c r="BC654" s="38">
        <v>1961</v>
      </c>
      <c r="BD654" s="39">
        <v>139.37192200000001</v>
      </c>
      <c r="BE654" s="33">
        <f t="shared" si="74"/>
        <v>60057.077365590259</v>
      </c>
      <c r="BF654" s="33">
        <v>2069931.7860999999</v>
      </c>
      <c r="BG654" s="33">
        <v>106509.8227</v>
      </c>
      <c r="BH654" s="33">
        <v>185656.20329999999</v>
      </c>
      <c r="BI654" s="33">
        <v>77574.353265590005</v>
      </c>
      <c r="BJ654" s="33">
        <v>419527.57290000003</v>
      </c>
      <c r="BK654" s="33">
        <v>11523.5798</v>
      </c>
      <c r="BL654" s="33">
        <v>2787619.0811000001</v>
      </c>
      <c r="BM654" s="33">
        <f t="shared" si="75"/>
        <v>408003.99310000002</v>
      </c>
      <c r="BN654" s="9"/>
      <c r="BO654" s="9"/>
      <c r="BP654" s="9"/>
      <c r="BQ654" s="9"/>
      <c r="BR654" s="9"/>
      <c r="BS654" s="9"/>
      <c r="BT654" s="9"/>
      <c r="BU654" s="9"/>
      <c r="BV654" s="33">
        <f t="shared" si="76"/>
        <v>60057.077365590259</v>
      </c>
      <c r="BW654" s="9"/>
      <c r="BX654" s="9"/>
      <c r="BY654" s="9"/>
      <c r="BZ654" s="9"/>
      <c r="CA654" s="21"/>
      <c r="CB654" s="21"/>
      <c r="CC654" s="21"/>
      <c r="CD654" s="22"/>
      <c r="CE654" s="9"/>
      <c r="CF654" s="9"/>
      <c r="CG654" s="9"/>
      <c r="CH654" s="9"/>
      <c r="CI654" s="9"/>
      <c r="CJ654" s="9"/>
      <c r="CK654" s="9"/>
      <c r="CL654" s="9"/>
      <c r="CM654" s="10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D654" s="3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4"/>
      <c r="EZ654" s="4"/>
    </row>
    <row r="655" spans="1:156">
      <c r="A655" s="8">
        <v>650</v>
      </c>
      <c r="B655" s="21">
        <v>2013</v>
      </c>
      <c r="C655" s="21">
        <v>1977</v>
      </c>
      <c r="D655" s="22">
        <v>78.848646959999996</v>
      </c>
      <c r="E655" s="9">
        <v>-62761.946300000003</v>
      </c>
      <c r="F655" s="9">
        <v>1962181.6813999999</v>
      </c>
      <c r="G655" s="9">
        <v>101672.62639999999</v>
      </c>
      <c r="H655" s="9">
        <v>416050.00799999997</v>
      </c>
      <c r="I655" s="9">
        <v>85085.526199999993</v>
      </c>
      <c r="J655" s="9">
        <v>62577.914499999999</v>
      </c>
      <c r="K655" s="9">
        <v>8139.1794</v>
      </c>
      <c r="L655" s="9">
        <v>2682190.5233999998</v>
      </c>
      <c r="M655" s="9">
        <f t="shared" si="70"/>
        <v>54438.735099999998</v>
      </c>
      <c r="N655" s="26"/>
      <c r="O655" s="26"/>
      <c r="P655" s="26"/>
      <c r="Q655" s="26"/>
      <c r="R655" s="26"/>
      <c r="S655" s="26"/>
      <c r="T655" s="26"/>
      <c r="U655" s="26"/>
      <c r="V655" s="33">
        <f t="shared" si="71"/>
        <v>-62761.946300000003</v>
      </c>
      <c r="W655" s="26"/>
      <c r="X655" s="26"/>
      <c r="Y655" s="26"/>
      <c r="Z655" s="26"/>
      <c r="AA655" s="26"/>
      <c r="AB655" s="38">
        <v>2014</v>
      </c>
      <c r="AC655" s="38">
        <v>1957</v>
      </c>
      <c r="AD655" s="39">
        <v>143.02299429999999</v>
      </c>
      <c r="AE655" s="33">
        <v>39794.948400000001</v>
      </c>
      <c r="AF655" s="33">
        <v>2048381.0577</v>
      </c>
      <c r="AG655" s="33">
        <v>106509.8227</v>
      </c>
      <c r="AH655" s="33">
        <v>189559.2366</v>
      </c>
      <c r="AI655" s="33">
        <v>83657.221000000005</v>
      </c>
      <c r="AJ655" s="33">
        <v>351946.39159999997</v>
      </c>
      <c r="AK655" s="33">
        <v>12845.581</v>
      </c>
      <c r="AL655" s="33">
        <v>2727413.2001</v>
      </c>
      <c r="AM655" s="33">
        <f t="shared" si="72"/>
        <v>339100.81059999997</v>
      </c>
      <c r="AN655" s="33"/>
      <c r="AO655" s="33"/>
      <c r="AP655" s="33"/>
      <c r="AQ655" s="33"/>
      <c r="AR655" s="33"/>
      <c r="AS655" s="33"/>
      <c r="AT655" s="33"/>
      <c r="AU655" s="33"/>
      <c r="AV655" s="33">
        <f t="shared" si="73"/>
        <v>39794.948400000001</v>
      </c>
      <c r="AW655" s="33"/>
      <c r="AX655" s="33"/>
      <c r="AY655" s="33"/>
      <c r="AZ655" s="33"/>
      <c r="BA655" s="38">
        <v>650</v>
      </c>
      <c r="BB655" s="38">
        <v>2015</v>
      </c>
      <c r="BC655" s="38">
        <v>1958</v>
      </c>
      <c r="BD655" s="39">
        <v>135.44914199999999</v>
      </c>
      <c r="BE655" s="33">
        <f t="shared" si="74"/>
        <v>-34851.416666314937</v>
      </c>
      <c r="BF655" s="33">
        <v>2097280.2736</v>
      </c>
      <c r="BG655" s="33">
        <v>106509.8227</v>
      </c>
      <c r="BH655" s="33">
        <v>184079.24789999999</v>
      </c>
      <c r="BI655" s="33">
        <v>83501.396733685498</v>
      </c>
      <c r="BJ655" s="33">
        <v>289541.99709999998</v>
      </c>
      <c r="BK655" s="33">
        <v>18028.2706</v>
      </c>
      <c r="BL655" s="33">
        <v>2777735.8840999999</v>
      </c>
      <c r="BM655" s="33">
        <f t="shared" si="75"/>
        <v>271513.72649999999</v>
      </c>
      <c r="BN655" s="9"/>
      <c r="BO655" s="9"/>
      <c r="BP655" s="9"/>
      <c r="BQ655" s="9"/>
      <c r="BR655" s="9"/>
      <c r="BS655" s="9"/>
      <c r="BT655" s="9"/>
      <c r="BU655" s="9"/>
      <c r="BV655" s="33">
        <f t="shared" si="76"/>
        <v>-34851.416666314937</v>
      </c>
      <c r="BW655" s="9"/>
      <c r="BX655" s="9"/>
      <c r="BY655" s="9"/>
      <c r="BZ655" s="9"/>
      <c r="CA655" s="21"/>
      <c r="CB655" s="21"/>
      <c r="CC655" s="21"/>
      <c r="CD655" s="22"/>
      <c r="CE655" s="9"/>
      <c r="CF655" s="9"/>
      <c r="CG655" s="9"/>
      <c r="CH655" s="9"/>
      <c r="CI655" s="9"/>
      <c r="CJ655" s="9"/>
      <c r="CK655" s="9"/>
      <c r="CL655" s="9"/>
      <c r="CM655" s="10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D655" s="3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4"/>
      <c r="EZ655" s="4"/>
    </row>
    <row r="656" spans="1:156">
      <c r="A656" s="8">
        <v>651</v>
      </c>
      <c r="B656" s="21">
        <v>2013</v>
      </c>
      <c r="C656" s="21">
        <v>1973</v>
      </c>
      <c r="D656" s="22">
        <v>98.382095480000004</v>
      </c>
      <c r="E656" s="9">
        <v>-134679.4143</v>
      </c>
      <c r="F656" s="9">
        <v>1931796.8929000001</v>
      </c>
      <c r="G656" s="9">
        <v>101672.62639999999</v>
      </c>
      <c r="H656" s="9">
        <v>415496.03159999999</v>
      </c>
      <c r="I656" s="9">
        <v>87148.440300000002</v>
      </c>
      <c r="J656" s="9">
        <v>30039.5183</v>
      </c>
      <c r="K656" s="9">
        <v>17705.87</v>
      </c>
      <c r="L656" s="9">
        <v>2683127.0537999999</v>
      </c>
      <c r="M656" s="9">
        <f t="shared" si="70"/>
        <v>12333.648300000001</v>
      </c>
      <c r="N656" s="26"/>
      <c r="O656" s="26"/>
      <c r="P656" s="26"/>
      <c r="Q656" s="26"/>
      <c r="R656" s="26"/>
      <c r="S656" s="26"/>
      <c r="T656" s="26"/>
      <c r="U656" s="26"/>
      <c r="V656" s="33">
        <f t="shared" si="71"/>
        <v>-134679.4143</v>
      </c>
      <c r="W656" s="26"/>
      <c r="X656" s="26"/>
      <c r="Y656" s="26"/>
      <c r="Z656" s="26"/>
      <c r="AA656" s="26"/>
      <c r="AB656" s="38">
        <v>2014</v>
      </c>
      <c r="AC656" s="38">
        <v>1987</v>
      </c>
      <c r="AD656" s="39">
        <v>105.1904648</v>
      </c>
      <c r="AE656" s="33">
        <v>-184152.9105</v>
      </c>
      <c r="AF656" s="33">
        <v>2037922.5149000001</v>
      </c>
      <c r="AG656" s="33">
        <v>106509.8227</v>
      </c>
      <c r="AH656" s="33">
        <v>181641.44039999999</v>
      </c>
      <c r="AI656" s="33">
        <v>113416.5428</v>
      </c>
      <c r="AJ656" s="33">
        <v>189583.68979999999</v>
      </c>
      <c r="AK656" s="33">
        <v>96235.285699999993</v>
      </c>
      <c r="AL656" s="33">
        <v>2716991.6354999999</v>
      </c>
      <c r="AM656" s="33">
        <f t="shared" si="72"/>
        <v>93348.4041</v>
      </c>
      <c r="AN656" s="33"/>
      <c r="AO656" s="33"/>
      <c r="AP656" s="33"/>
      <c r="AQ656" s="33"/>
      <c r="AR656" s="33"/>
      <c r="AS656" s="33"/>
      <c r="AT656" s="33"/>
      <c r="AU656" s="33"/>
      <c r="AV656" s="33">
        <f t="shared" si="73"/>
        <v>-184152.9105</v>
      </c>
      <c r="AW656" s="33"/>
      <c r="AX656" s="33"/>
      <c r="AY656" s="33"/>
      <c r="AZ656" s="33"/>
      <c r="BA656" s="38">
        <v>651</v>
      </c>
      <c r="BB656" s="38">
        <v>2015</v>
      </c>
      <c r="BC656" s="38">
        <v>1988</v>
      </c>
      <c r="BD656" s="39">
        <v>96.405491260000005</v>
      </c>
      <c r="BE656" s="33">
        <f t="shared" si="74"/>
        <v>-280271.52013476286</v>
      </c>
      <c r="BF656" s="33">
        <v>2097520.3171000001</v>
      </c>
      <c r="BG656" s="33">
        <v>106509.8227</v>
      </c>
      <c r="BH656" s="33">
        <v>168123.52119999999</v>
      </c>
      <c r="BI656" s="33">
        <v>143471.570065237</v>
      </c>
      <c r="BJ656" s="33">
        <v>132859.2666</v>
      </c>
      <c r="BK656" s="33">
        <v>149219.1979</v>
      </c>
      <c r="BL656" s="33">
        <v>2779536.8199</v>
      </c>
      <c r="BM656" s="33">
        <f t="shared" si="75"/>
        <v>-16359.931299999997</v>
      </c>
      <c r="BN656" s="9"/>
      <c r="BO656" s="9"/>
      <c r="BP656" s="9"/>
      <c r="BQ656" s="9"/>
      <c r="BR656" s="9"/>
      <c r="BS656" s="9"/>
      <c r="BT656" s="9"/>
      <c r="BU656" s="9"/>
      <c r="BV656" s="33">
        <f t="shared" si="76"/>
        <v>-280271.52013476286</v>
      </c>
      <c r="BW656" s="9"/>
      <c r="BX656" s="9"/>
      <c r="BY656" s="9"/>
      <c r="BZ656" s="9"/>
      <c r="CA656" s="21"/>
      <c r="CB656" s="21"/>
      <c r="CC656" s="21"/>
      <c r="CD656" s="22"/>
      <c r="CE656" s="9"/>
      <c r="CF656" s="9"/>
      <c r="CG656" s="9"/>
      <c r="CH656" s="9"/>
      <c r="CI656" s="9"/>
      <c r="CJ656" s="9"/>
      <c r="CK656" s="9"/>
      <c r="CL656" s="9"/>
      <c r="CM656" s="10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D656" s="3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</row>
    <row r="657" spans="1:156">
      <c r="A657" s="8">
        <v>652</v>
      </c>
      <c r="B657" s="21">
        <v>2013</v>
      </c>
      <c r="C657" s="21">
        <v>1983</v>
      </c>
      <c r="D657" s="22">
        <v>158.51116959999999</v>
      </c>
      <c r="E657" s="9">
        <v>-69267.287299999996</v>
      </c>
      <c r="F657" s="9">
        <v>1906467.7660999999</v>
      </c>
      <c r="G657" s="9">
        <v>101672.62639999999</v>
      </c>
      <c r="H657" s="9">
        <v>415840.56109999999</v>
      </c>
      <c r="I657" s="9">
        <v>85865.4709</v>
      </c>
      <c r="J657" s="9">
        <v>109704.35679999999</v>
      </c>
      <c r="K657" s="9">
        <v>572.49860000000001</v>
      </c>
      <c r="L657" s="9">
        <v>2688245.57</v>
      </c>
      <c r="M657" s="9">
        <f t="shared" si="70"/>
        <v>109131.85819999999</v>
      </c>
      <c r="N657" s="26"/>
      <c r="O657" s="26"/>
      <c r="P657" s="26"/>
      <c r="Q657" s="26"/>
      <c r="R657" s="26"/>
      <c r="S657" s="26"/>
      <c r="T657" s="26"/>
      <c r="U657" s="26"/>
      <c r="V657" s="33">
        <f t="shared" si="71"/>
        <v>-69267.287299999996</v>
      </c>
      <c r="W657" s="26"/>
      <c r="X657" s="26"/>
      <c r="Y657" s="26"/>
      <c r="Z657" s="26"/>
      <c r="AA657" s="26"/>
      <c r="AB657" s="38">
        <v>2014</v>
      </c>
      <c r="AC657" s="38">
        <v>1945</v>
      </c>
      <c r="AD657" s="39">
        <v>108.2331054</v>
      </c>
      <c r="AE657" s="33">
        <v>-310244.88540000003</v>
      </c>
      <c r="AF657" s="33">
        <v>2010253.0789000001</v>
      </c>
      <c r="AG657" s="33">
        <v>106509.8227</v>
      </c>
      <c r="AH657" s="33">
        <v>168510.65400000001</v>
      </c>
      <c r="AI657" s="33">
        <v>162769.0766</v>
      </c>
      <c r="AJ657" s="33">
        <v>159144.95619999999</v>
      </c>
      <c r="AK657" s="33">
        <v>199878.27840000001</v>
      </c>
      <c r="AL657" s="33">
        <v>2717554.1954000001</v>
      </c>
      <c r="AM657" s="33">
        <f t="shared" si="72"/>
        <v>-40733.322200000024</v>
      </c>
      <c r="AN657" s="33"/>
      <c r="AO657" s="33"/>
      <c r="AP657" s="33"/>
      <c r="AQ657" s="33"/>
      <c r="AR657" s="33"/>
      <c r="AS657" s="33"/>
      <c r="AT657" s="33"/>
      <c r="AU657" s="33"/>
      <c r="AV657" s="33">
        <f t="shared" si="73"/>
        <v>-310244.88540000003</v>
      </c>
      <c r="AW657" s="33"/>
      <c r="AX657" s="33"/>
      <c r="AY657" s="33"/>
      <c r="AZ657" s="33"/>
      <c r="BA657" s="38">
        <v>652</v>
      </c>
      <c r="BB657" s="38">
        <v>2015</v>
      </c>
      <c r="BC657" s="38">
        <v>1946</v>
      </c>
      <c r="BD657" s="39">
        <v>142.18066379999999</v>
      </c>
      <c r="BE657" s="33">
        <f t="shared" si="74"/>
        <v>-30994.48695607204</v>
      </c>
      <c r="BF657" s="33">
        <v>2045254.4136000001</v>
      </c>
      <c r="BG657" s="33">
        <v>106509.8227</v>
      </c>
      <c r="BH657" s="33">
        <v>184285.56169999999</v>
      </c>
      <c r="BI657" s="33">
        <v>82725.958943927501</v>
      </c>
      <c r="BJ657" s="33">
        <v>340447.42070000002</v>
      </c>
      <c r="BK657" s="33">
        <v>5521.4692999999997</v>
      </c>
      <c r="BL657" s="33">
        <v>2784696.1952999998</v>
      </c>
      <c r="BM657" s="33">
        <f t="shared" si="75"/>
        <v>334925.95140000002</v>
      </c>
      <c r="BN657" s="9"/>
      <c r="BO657" s="9"/>
      <c r="BP657" s="9"/>
      <c r="BQ657" s="9"/>
      <c r="BR657" s="9"/>
      <c r="BS657" s="9"/>
      <c r="BT657" s="9"/>
      <c r="BU657" s="9"/>
      <c r="BV657" s="33">
        <f t="shared" si="76"/>
        <v>-30994.48695607204</v>
      </c>
      <c r="BW657" s="9"/>
      <c r="BX657" s="9"/>
      <c r="BY657" s="9"/>
      <c r="BZ657" s="9"/>
      <c r="CA657" s="21"/>
      <c r="CB657" s="21"/>
      <c r="CC657" s="21"/>
      <c r="CD657" s="22"/>
      <c r="CE657" s="9"/>
      <c r="CF657" s="9"/>
      <c r="CG657" s="9"/>
      <c r="CH657" s="9"/>
      <c r="CI657" s="9"/>
      <c r="CJ657" s="9"/>
      <c r="CK657" s="9"/>
      <c r="CL657" s="9"/>
      <c r="CM657" s="10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D657" s="3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4"/>
      <c r="EZ657" s="4"/>
    </row>
    <row r="658" spans="1:156">
      <c r="A658" s="8">
        <v>653</v>
      </c>
      <c r="B658" s="21">
        <v>2013</v>
      </c>
      <c r="C658" s="21">
        <v>1974</v>
      </c>
      <c r="D658" s="22">
        <v>194.84334010000001</v>
      </c>
      <c r="E658" s="9">
        <v>-92187.3796</v>
      </c>
      <c r="F658" s="9">
        <v>1944703.3177</v>
      </c>
      <c r="G658" s="9">
        <v>101672.62639999999</v>
      </c>
      <c r="H658" s="9">
        <v>415493.44630000001</v>
      </c>
      <c r="I658" s="9">
        <v>87158.067599999995</v>
      </c>
      <c r="J658" s="9">
        <v>65187.381800000003</v>
      </c>
      <c r="K658" s="9">
        <v>22087.585999999999</v>
      </c>
      <c r="L658" s="9">
        <v>2684314.6335</v>
      </c>
      <c r="M658" s="9">
        <f t="shared" si="70"/>
        <v>43099.795800000007</v>
      </c>
      <c r="N658" s="26"/>
      <c r="O658" s="26"/>
      <c r="P658" s="26"/>
      <c r="Q658" s="26"/>
      <c r="R658" s="26"/>
      <c r="S658" s="26"/>
      <c r="T658" s="26"/>
      <c r="U658" s="26"/>
      <c r="V658" s="33">
        <f t="shared" si="71"/>
        <v>-92187.3796</v>
      </c>
      <c r="W658" s="26"/>
      <c r="X658" s="26"/>
      <c r="Y658" s="26"/>
      <c r="Z658" s="26"/>
      <c r="AA658" s="26"/>
      <c r="AB658" s="38">
        <v>2014</v>
      </c>
      <c r="AC658" s="38">
        <v>1990</v>
      </c>
      <c r="AD658" s="39">
        <v>135.3888048</v>
      </c>
      <c r="AE658" s="33">
        <v>116624.8991</v>
      </c>
      <c r="AF658" s="33">
        <v>2026044.5737999999</v>
      </c>
      <c r="AG658" s="33">
        <v>106509.8227</v>
      </c>
      <c r="AH658" s="33">
        <v>189439.0172</v>
      </c>
      <c r="AI658" s="33">
        <v>84109.069600000003</v>
      </c>
      <c r="AJ658" s="33">
        <v>438340.20990000002</v>
      </c>
      <c r="AK658" s="33">
        <v>6784.8631999999998</v>
      </c>
      <c r="AL658" s="33">
        <v>2721032.9309</v>
      </c>
      <c r="AM658" s="33">
        <f t="shared" si="72"/>
        <v>431555.34669999999</v>
      </c>
      <c r="AN658" s="33"/>
      <c r="AO658" s="33"/>
      <c r="AP658" s="33"/>
      <c r="AQ658" s="33"/>
      <c r="AR658" s="33"/>
      <c r="AS658" s="33"/>
      <c r="AT658" s="33"/>
      <c r="AU658" s="33"/>
      <c r="AV658" s="33">
        <f t="shared" si="73"/>
        <v>116624.8991</v>
      </c>
      <c r="AW658" s="33"/>
      <c r="AX658" s="33"/>
      <c r="AY658" s="33"/>
      <c r="AZ658" s="33"/>
      <c r="BA658" s="38">
        <v>653</v>
      </c>
      <c r="BB658" s="38">
        <v>2015</v>
      </c>
      <c r="BC658" s="38">
        <v>1991</v>
      </c>
      <c r="BD658" s="39">
        <v>149.61549260000001</v>
      </c>
      <c r="BE658" s="33">
        <f t="shared" si="74"/>
        <v>231073.75345732179</v>
      </c>
      <c r="BF658" s="33">
        <v>2083852.0575000001</v>
      </c>
      <c r="BG658" s="33">
        <v>106509.8227</v>
      </c>
      <c r="BH658" s="33">
        <v>184283.51240000001</v>
      </c>
      <c r="BI658" s="33">
        <v>82733.661457321694</v>
      </c>
      <c r="BJ658" s="33">
        <v>578198.51309999998</v>
      </c>
      <c r="BK658" s="33">
        <v>8173.6668</v>
      </c>
      <c r="BL658" s="33">
        <v>2796330.1469000001</v>
      </c>
      <c r="BM658" s="33">
        <f t="shared" si="75"/>
        <v>570024.84629999998</v>
      </c>
      <c r="BN658" s="9"/>
      <c r="BO658" s="9"/>
      <c r="BP658" s="9"/>
      <c r="BQ658" s="9"/>
      <c r="BR658" s="9"/>
      <c r="BS658" s="9"/>
      <c r="BT658" s="9"/>
      <c r="BU658" s="9"/>
      <c r="BV658" s="33">
        <f t="shared" si="76"/>
        <v>231073.75345732179</v>
      </c>
      <c r="BW658" s="9"/>
      <c r="BX658" s="9"/>
      <c r="BY658" s="9"/>
      <c r="BZ658" s="9"/>
      <c r="CA658" s="21"/>
      <c r="CB658" s="21"/>
      <c r="CC658" s="21"/>
      <c r="CD658" s="22"/>
      <c r="CE658" s="9"/>
      <c r="CF658" s="9"/>
      <c r="CG658" s="9"/>
      <c r="CH658" s="9"/>
      <c r="CI658" s="9"/>
      <c r="CJ658" s="9"/>
      <c r="CK658" s="9"/>
      <c r="CL658" s="9"/>
      <c r="CM658" s="10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D658" s="3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4"/>
      <c r="EZ658" s="4"/>
    </row>
    <row r="659" spans="1:156">
      <c r="A659" s="8">
        <v>654</v>
      </c>
      <c r="B659" s="21">
        <v>2013</v>
      </c>
      <c r="C659" s="21">
        <v>2003</v>
      </c>
      <c r="D659" s="22">
        <v>107.2128158</v>
      </c>
      <c r="E659" s="9">
        <v>-50166.502099999998</v>
      </c>
      <c r="F659" s="9">
        <v>1938095.0205999999</v>
      </c>
      <c r="G659" s="9">
        <v>101672.62639999999</v>
      </c>
      <c r="H659" s="9">
        <v>414939.02409999998</v>
      </c>
      <c r="I659" s="9">
        <v>89222.641900000002</v>
      </c>
      <c r="J659" s="9">
        <v>107761.46769999999</v>
      </c>
      <c r="K659" s="9">
        <v>13966.3562</v>
      </c>
      <c r="L659" s="9">
        <v>2687890.9267000002</v>
      </c>
      <c r="M659" s="9">
        <f t="shared" si="70"/>
        <v>93795.111499999999</v>
      </c>
      <c r="N659" s="26"/>
      <c r="O659" s="26"/>
      <c r="P659" s="26"/>
      <c r="Q659" s="26"/>
      <c r="R659" s="26"/>
      <c r="S659" s="26"/>
      <c r="T659" s="26"/>
      <c r="U659" s="26"/>
      <c r="V659" s="33">
        <f t="shared" si="71"/>
        <v>-50166.502099999998</v>
      </c>
      <c r="W659" s="26"/>
      <c r="X659" s="26"/>
      <c r="Y659" s="26"/>
      <c r="Z659" s="26"/>
      <c r="AA659" s="26"/>
      <c r="AB659" s="38">
        <v>2014</v>
      </c>
      <c r="AC659" s="38">
        <v>1934</v>
      </c>
      <c r="AD659" s="39">
        <v>151.97348650000001</v>
      </c>
      <c r="AE659" s="33">
        <v>232135.40900000001</v>
      </c>
      <c r="AF659" s="33">
        <v>2001379.2825</v>
      </c>
      <c r="AG659" s="33">
        <v>106509.8227</v>
      </c>
      <c r="AH659" s="33">
        <v>193547.6292</v>
      </c>
      <c r="AI659" s="33">
        <v>68666.703599999993</v>
      </c>
      <c r="AJ659" s="33">
        <v>606645.15780000004</v>
      </c>
      <c r="AK659" s="33">
        <v>3198.2867000000001</v>
      </c>
      <c r="AL659" s="33">
        <v>2741414.9002</v>
      </c>
      <c r="AM659" s="33">
        <f t="shared" si="72"/>
        <v>603446.87109999999</v>
      </c>
      <c r="AN659" s="33"/>
      <c r="AO659" s="33"/>
      <c r="AP659" s="33"/>
      <c r="AQ659" s="33"/>
      <c r="AR659" s="33"/>
      <c r="AS659" s="33"/>
      <c r="AT659" s="33"/>
      <c r="AU659" s="33"/>
      <c r="AV659" s="33">
        <f t="shared" si="73"/>
        <v>232135.40900000001</v>
      </c>
      <c r="AW659" s="33"/>
      <c r="AX659" s="33"/>
      <c r="AY659" s="33"/>
      <c r="AZ659" s="33"/>
      <c r="BA659" s="38">
        <v>654</v>
      </c>
      <c r="BB659" s="38">
        <v>2015</v>
      </c>
      <c r="BC659" s="38">
        <v>1935</v>
      </c>
      <c r="BD659" s="39">
        <v>122.9110288</v>
      </c>
      <c r="BE659" s="33">
        <f t="shared" si="74"/>
        <v>29024.454890530556</v>
      </c>
      <c r="BF659" s="33">
        <v>2102116.2804</v>
      </c>
      <c r="BG659" s="33">
        <v>106509.8227</v>
      </c>
      <c r="BH659" s="33">
        <v>182418.47659999999</v>
      </c>
      <c r="BI659" s="33">
        <v>89743.465490530099</v>
      </c>
      <c r="BJ659" s="33">
        <v>350716.99800000002</v>
      </c>
      <c r="BK659" s="33">
        <v>15015.6613</v>
      </c>
      <c r="BL659" s="33">
        <v>2787464.9270000001</v>
      </c>
      <c r="BM659" s="33">
        <f t="shared" si="75"/>
        <v>335701.33670000004</v>
      </c>
      <c r="BN659" s="9"/>
      <c r="BO659" s="9"/>
      <c r="BP659" s="9"/>
      <c r="BQ659" s="9"/>
      <c r="BR659" s="9"/>
      <c r="BS659" s="9"/>
      <c r="BT659" s="9"/>
      <c r="BU659" s="9"/>
      <c r="BV659" s="33">
        <f t="shared" si="76"/>
        <v>29024.454890530556</v>
      </c>
      <c r="BW659" s="9"/>
      <c r="BX659" s="9"/>
      <c r="BY659" s="9"/>
      <c r="BZ659" s="9"/>
      <c r="CA659" s="21"/>
      <c r="CB659" s="21"/>
      <c r="CC659" s="21"/>
      <c r="CD659" s="22"/>
      <c r="CE659" s="9"/>
      <c r="CF659" s="9"/>
      <c r="CG659" s="9"/>
      <c r="CH659" s="9"/>
      <c r="CI659" s="9"/>
      <c r="CJ659" s="9"/>
      <c r="CK659" s="9"/>
      <c r="CL659" s="9"/>
      <c r="CM659" s="10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D659" s="3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4"/>
      <c r="EZ659" s="4"/>
    </row>
    <row r="660" spans="1:156">
      <c r="A660" s="8">
        <v>655</v>
      </c>
      <c r="B660" s="21">
        <v>2013</v>
      </c>
      <c r="C660" s="21">
        <v>2003</v>
      </c>
      <c r="D660" s="22">
        <v>107.2128158</v>
      </c>
      <c r="E660" s="9">
        <v>-56406.4303</v>
      </c>
      <c r="F660" s="9">
        <v>1958013.9369999999</v>
      </c>
      <c r="G660" s="9">
        <v>101672.62639999999</v>
      </c>
      <c r="H660" s="9">
        <v>415439.72450000001</v>
      </c>
      <c r="I660" s="9">
        <v>87358.118300000002</v>
      </c>
      <c r="J660" s="9">
        <v>82499.250400000004</v>
      </c>
      <c r="K660" s="9">
        <v>13376.427900000001</v>
      </c>
      <c r="L660" s="9">
        <v>2688013.6592000001</v>
      </c>
      <c r="M660" s="9">
        <f t="shared" si="70"/>
        <v>69122.822500000009</v>
      </c>
      <c r="N660" s="26"/>
      <c r="O660" s="26"/>
      <c r="P660" s="26"/>
      <c r="Q660" s="26"/>
      <c r="R660" s="26"/>
      <c r="S660" s="26"/>
      <c r="T660" s="26"/>
      <c r="U660" s="26"/>
      <c r="V660" s="33">
        <f t="shared" si="71"/>
        <v>-56406.4303</v>
      </c>
      <c r="W660" s="26"/>
      <c r="X660" s="26"/>
      <c r="Y660" s="26"/>
      <c r="Z660" s="26"/>
      <c r="AA660" s="26"/>
      <c r="AB660" s="38">
        <v>2014</v>
      </c>
      <c r="AC660" s="38">
        <v>1982</v>
      </c>
      <c r="AD660" s="39">
        <v>170.52547989999999</v>
      </c>
      <c r="AE660" s="33">
        <v>84890.839099999997</v>
      </c>
      <c r="AF660" s="33">
        <v>2030047.7779999999</v>
      </c>
      <c r="AG660" s="33">
        <v>106509.8227</v>
      </c>
      <c r="AH660" s="33">
        <v>192153.4425</v>
      </c>
      <c r="AI660" s="33">
        <v>73906.804499999998</v>
      </c>
      <c r="AJ660" s="33">
        <v>419360.84610000002</v>
      </c>
      <c r="AK660" s="33">
        <v>1323.6937</v>
      </c>
      <c r="AL660" s="33">
        <v>2735764.1611000001</v>
      </c>
      <c r="AM660" s="33">
        <f t="shared" si="72"/>
        <v>418037.15240000002</v>
      </c>
      <c r="AN660" s="33"/>
      <c r="AO660" s="33"/>
      <c r="AP660" s="33"/>
      <c r="AQ660" s="33"/>
      <c r="AR660" s="33"/>
      <c r="AS660" s="33"/>
      <c r="AT660" s="33"/>
      <c r="AU660" s="33"/>
      <c r="AV660" s="33">
        <f t="shared" si="73"/>
        <v>84890.839099999997</v>
      </c>
      <c r="AW660" s="33"/>
      <c r="AX660" s="33"/>
      <c r="AY660" s="33"/>
      <c r="AZ660" s="33"/>
      <c r="BA660" s="38">
        <v>655</v>
      </c>
      <c r="BB660" s="38">
        <v>2015</v>
      </c>
      <c r="BC660" s="38">
        <v>1983</v>
      </c>
      <c r="BD660" s="39">
        <v>158.51116959999999</v>
      </c>
      <c r="BE660" s="33">
        <f t="shared" si="74"/>
        <v>92795.855561955832</v>
      </c>
      <c r="BF660" s="33">
        <v>2039632.9535999999</v>
      </c>
      <c r="BG660" s="33">
        <v>106509.8227</v>
      </c>
      <c r="BH660" s="33">
        <v>187598.9252</v>
      </c>
      <c r="BI660" s="33">
        <v>70272.562961955395</v>
      </c>
      <c r="BJ660" s="33">
        <v>479049.27159999998</v>
      </c>
      <c r="BK660" s="33">
        <v>0</v>
      </c>
      <c r="BL660" s="33">
        <v>2790267.6804999998</v>
      </c>
      <c r="BM660" s="33">
        <f t="shared" si="75"/>
        <v>479049.27159999998</v>
      </c>
      <c r="BN660" s="9"/>
      <c r="BO660" s="9"/>
      <c r="BP660" s="9"/>
      <c r="BQ660" s="9"/>
      <c r="BR660" s="9"/>
      <c r="BS660" s="9"/>
      <c r="BT660" s="9"/>
      <c r="BU660" s="9"/>
      <c r="BV660" s="33">
        <f t="shared" si="76"/>
        <v>92795.855561955832</v>
      </c>
      <c r="BW660" s="9"/>
      <c r="BX660" s="9"/>
      <c r="BY660" s="9"/>
      <c r="BZ660" s="9"/>
      <c r="CA660" s="21"/>
      <c r="CB660" s="21"/>
      <c r="CC660" s="21"/>
      <c r="CD660" s="22"/>
      <c r="CE660" s="9"/>
      <c r="CF660" s="9"/>
      <c r="CG660" s="9"/>
      <c r="CH660" s="9"/>
      <c r="CI660" s="9"/>
      <c r="CJ660" s="9"/>
      <c r="CK660" s="9"/>
      <c r="CL660" s="9"/>
      <c r="CM660" s="10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D660" s="3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4"/>
      <c r="EZ660" s="4"/>
    </row>
    <row r="661" spans="1:156">
      <c r="A661" s="8">
        <v>656</v>
      </c>
      <c r="B661" s="21">
        <v>2013</v>
      </c>
      <c r="C661" s="21">
        <v>1995</v>
      </c>
      <c r="D661" s="22">
        <v>131.04328570000001</v>
      </c>
      <c r="E661" s="9">
        <v>-29843.431799999998</v>
      </c>
      <c r="F661" s="9">
        <v>1936866.2834000001</v>
      </c>
      <c r="G661" s="9">
        <v>101672.62639999999</v>
      </c>
      <c r="H661" s="9">
        <v>415873.26530000003</v>
      </c>
      <c r="I661" s="9">
        <v>85743.686000000002</v>
      </c>
      <c r="J661" s="9">
        <v>121326.1425</v>
      </c>
      <c r="K661" s="9">
        <v>2696.1035000000002</v>
      </c>
      <c r="L661" s="9">
        <v>2688629.3319000001</v>
      </c>
      <c r="M661" s="9">
        <f t="shared" si="70"/>
        <v>118630.039</v>
      </c>
      <c r="N661" s="26"/>
      <c r="O661" s="26"/>
      <c r="P661" s="26"/>
      <c r="Q661" s="26"/>
      <c r="R661" s="26"/>
      <c r="S661" s="26"/>
      <c r="T661" s="26"/>
      <c r="U661" s="26"/>
      <c r="V661" s="33">
        <f t="shared" si="71"/>
        <v>-29843.431799999998</v>
      </c>
      <c r="W661" s="26"/>
      <c r="X661" s="26"/>
      <c r="Y661" s="26"/>
      <c r="Z661" s="26"/>
      <c r="AA661" s="26"/>
      <c r="AB661" s="38">
        <v>2014</v>
      </c>
      <c r="AC661" s="38">
        <v>1975</v>
      </c>
      <c r="AD661" s="39">
        <v>140.76798020000001</v>
      </c>
      <c r="AE661" s="33">
        <v>-30455.965800000002</v>
      </c>
      <c r="AF661" s="33">
        <v>2014204.2372999999</v>
      </c>
      <c r="AG661" s="33">
        <v>106509.8227</v>
      </c>
      <c r="AH661" s="33">
        <v>190122.6617</v>
      </c>
      <c r="AI661" s="33">
        <v>81539.5671</v>
      </c>
      <c r="AJ661" s="33">
        <v>327115.51250000001</v>
      </c>
      <c r="AK661" s="33">
        <v>24226.278399999999</v>
      </c>
      <c r="AL661" s="33">
        <v>2725721.4887000001</v>
      </c>
      <c r="AM661" s="33">
        <f t="shared" si="72"/>
        <v>302889.2341</v>
      </c>
      <c r="AN661" s="33"/>
      <c r="AO661" s="33"/>
      <c r="AP661" s="33"/>
      <c r="AQ661" s="33"/>
      <c r="AR661" s="33"/>
      <c r="AS661" s="33"/>
      <c r="AT661" s="33"/>
      <c r="AU661" s="33"/>
      <c r="AV661" s="33">
        <f t="shared" si="73"/>
        <v>-30455.965800000002</v>
      </c>
      <c r="AW661" s="33"/>
      <c r="AX661" s="33"/>
      <c r="AY661" s="33"/>
      <c r="AZ661" s="33"/>
      <c r="BA661" s="38">
        <v>656</v>
      </c>
      <c r="BB661" s="38">
        <v>2015</v>
      </c>
      <c r="BC661" s="38">
        <v>1976</v>
      </c>
      <c r="BD661" s="39">
        <v>172.14116780000001</v>
      </c>
      <c r="BE661" s="33">
        <f t="shared" si="74"/>
        <v>243237.95354554243</v>
      </c>
      <c r="BF661" s="33">
        <v>2050728.0186999999</v>
      </c>
      <c r="BG661" s="33">
        <v>106509.8227</v>
      </c>
      <c r="BH661" s="33">
        <v>188251.0441</v>
      </c>
      <c r="BI661" s="33">
        <v>67821.550745542205</v>
      </c>
      <c r="BJ661" s="33">
        <v>630890.54150000005</v>
      </c>
      <c r="BK661" s="33">
        <v>0</v>
      </c>
      <c r="BL661" s="33">
        <v>2800963.0241999999</v>
      </c>
      <c r="BM661" s="33">
        <f t="shared" si="75"/>
        <v>630890.54150000005</v>
      </c>
      <c r="BN661" s="9"/>
      <c r="BO661" s="9"/>
      <c r="BP661" s="9"/>
      <c r="BQ661" s="9"/>
      <c r="BR661" s="9"/>
      <c r="BS661" s="9"/>
      <c r="BT661" s="9"/>
      <c r="BU661" s="9"/>
      <c r="BV661" s="33">
        <f t="shared" si="76"/>
        <v>243237.95354554243</v>
      </c>
      <c r="BW661" s="9"/>
      <c r="BX661" s="9"/>
      <c r="BY661" s="9"/>
      <c r="BZ661" s="9"/>
      <c r="CA661" s="21"/>
      <c r="CB661" s="21"/>
      <c r="CC661" s="21"/>
      <c r="CD661" s="22"/>
      <c r="CE661" s="9"/>
      <c r="CF661" s="9"/>
      <c r="CG661" s="9"/>
      <c r="CH661" s="9"/>
      <c r="CI661" s="9"/>
      <c r="CJ661" s="9"/>
      <c r="CK661" s="9"/>
      <c r="CL661" s="9"/>
      <c r="CM661" s="10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D661" s="3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4"/>
      <c r="EZ661" s="4"/>
    </row>
    <row r="662" spans="1:156">
      <c r="A662" s="8">
        <v>657</v>
      </c>
      <c r="B662" s="21">
        <v>2013</v>
      </c>
      <c r="C662" s="21">
        <v>1978</v>
      </c>
      <c r="D662" s="22">
        <v>138.30665930000001</v>
      </c>
      <c r="E662" s="9">
        <v>2404.2912000000001</v>
      </c>
      <c r="F662" s="9">
        <v>1965890.8189999999</v>
      </c>
      <c r="G662" s="9">
        <v>101672.62639999999</v>
      </c>
      <c r="H662" s="9">
        <v>416436.74859999999</v>
      </c>
      <c r="I662" s="9">
        <v>83645.369500000001</v>
      </c>
      <c r="J662" s="9">
        <v>125865.474</v>
      </c>
      <c r="K662" s="9">
        <v>0</v>
      </c>
      <c r="L662" s="9">
        <v>2691106.7463000002</v>
      </c>
      <c r="M662" s="9">
        <f t="shared" si="70"/>
        <v>125865.474</v>
      </c>
      <c r="N662" s="26"/>
      <c r="O662" s="26"/>
      <c r="P662" s="26"/>
      <c r="Q662" s="26"/>
      <c r="R662" s="26"/>
      <c r="S662" s="26"/>
      <c r="T662" s="26"/>
      <c r="U662" s="26"/>
      <c r="V662" s="33">
        <f t="shared" si="71"/>
        <v>2404.2912000000001</v>
      </c>
      <c r="W662" s="26"/>
      <c r="X662" s="26"/>
      <c r="Y662" s="26"/>
      <c r="Z662" s="26"/>
      <c r="AA662" s="26"/>
      <c r="AB662" s="38">
        <v>2014</v>
      </c>
      <c r="AC662" s="38">
        <v>1976</v>
      </c>
      <c r="AD662" s="39">
        <v>172.14116780000001</v>
      </c>
      <c r="AE662" s="33">
        <v>315527.84450000001</v>
      </c>
      <c r="AF662" s="33">
        <v>2065558.5874999999</v>
      </c>
      <c r="AG662" s="33">
        <v>106509.8227</v>
      </c>
      <c r="AH662" s="33">
        <v>193063.91399999999</v>
      </c>
      <c r="AI662" s="33">
        <v>70484.7647</v>
      </c>
      <c r="AJ662" s="33">
        <v>618995.03339999996</v>
      </c>
      <c r="AK662" s="33">
        <v>0</v>
      </c>
      <c r="AL662" s="33">
        <v>2739084.2777999998</v>
      </c>
      <c r="AM662" s="33">
        <f t="shared" si="72"/>
        <v>618995.03339999996</v>
      </c>
      <c r="AN662" s="33"/>
      <c r="AO662" s="33"/>
      <c r="AP662" s="33"/>
      <c r="AQ662" s="33"/>
      <c r="AR662" s="33"/>
      <c r="AS662" s="33"/>
      <c r="AT662" s="33"/>
      <c r="AU662" s="33"/>
      <c r="AV662" s="33">
        <f t="shared" si="73"/>
        <v>315527.84450000001</v>
      </c>
      <c r="AW662" s="33"/>
      <c r="AX662" s="33"/>
      <c r="AY662" s="33"/>
      <c r="AZ662" s="33"/>
      <c r="BA662" s="38">
        <v>657</v>
      </c>
      <c r="BB662" s="38">
        <v>2015</v>
      </c>
      <c r="BC662" s="38">
        <v>1977</v>
      </c>
      <c r="BD662" s="39">
        <v>78.848646959999996</v>
      </c>
      <c r="BE662" s="33">
        <f t="shared" si="74"/>
        <v>-328089.99163856683</v>
      </c>
      <c r="BF662" s="33">
        <v>2087928.5411</v>
      </c>
      <c r="BG662" s="33">
        <v>106509.8227</v>
      </c>
      <c r="BH662" s="33">
        <v>170091.21460000001</v>
      </c>
      <c r="BI662" s="33">
        <v>136075.92366143299</v>
      </c>
      <c r="BJ662" s="33">
        <v>66999.568700000003</v>
      </c>
      <c r="BK662" s="33">
        <v>119533.6872</v>
      </c>
      <c r="BL662" s="33">
        <v>2776161.3752000001</v>
      </c>
      <c r="BM662" s="33">
        <f t="shared" si="75"/>
        <v>-52534.118499999997</v>
      </c>
      <c r="BN662" s="9"/>
      <c r="BO662" s="9"/>
      <c r="BP662" s="9"/>
      <c r="BQ662" s="9"/>
      <c r="BR662" s="9"/>
      <c r="BS662" s="9"/>
      <c r="BT662" s="9"/>
      <c r="BU662" s="9"/>
      <c r="BV662" s="33">
        <f t="shared" si="76"/>
        <v>-328089.99163856683</v>
      </c>
      <c r="BW662" s="9"/>
      <c r="BX662" s="9"/>
      <c r="BY662" s="9"/>
      <c r="BZ662" s="9"/>
      <c r="CA662" s="21"/>
      <c r="CB662" s="21"/>
      <c r="CC662" s="21"/>
      <c r="CD662" s="22"/>
      <c r="CE662" s="9"/>
      <c r="CF662" s="9"/>
      <c r="CG662" s="9"/>
      <c r="CH662" s="9"/>
      <c r="CI662" s="9"/>
      <c r="CJ662" s="9"/>
      <c r="CK662" s="9"/>
      <c r="CL662" s="9"/>
      <c r="CM662" s="10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D662" s="3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4"/>
      <c r="EZ662" s="4"/>
    </row>
    <row r="663" spans="1:156">
      <c r="A663" s="8">
        <v>658</v>
      </c>
      <c r="B663" s="21">
        <v>2013</v>
      </c>
      <c r="C663" s="21">
        <v>1953</v>
      </c>
      <c r="D663" s="22">
        <v>133.47564790000001</v>
      </c>
      <c r="E663" s="9">
        <v>-66274.5288</v>
      </c>
      <c r="F663" s="9">
        <v>1931207.6791999999</v>
      </c>
      <c r="G663" s="9">
        <v>101672.62639999999</v>
      </c>
      <c r="H663" s="9">
        <v>415446.10720000003</v>
      </c>
      <c r="I663" s="9">
        <v>87334.350399999996</v>
      </c>
      <c r="J663" s="9">
        <v>93464.297699999996</v>
      </c>
      <c r="K663" s="9">
        <v>4405.7163</v>
      </c>
      <c r="L663" s="9">
        <v>2690993.8735000002</v>
      </c>
      <c r="M663" s="9">
        <f t="shared" si="70"/>
        <v>89058.581399999995</v>
      </c>
      <c r="N663" s="26"/>
      <c r="O663" s="26"/>
      <c r="P663" s="26"/>
      <c r="Q663" s="26"/>
      <c r="R663" s="26"/>
      <c r="S663" s="26"/>
      <c r="T663" s="26"/>
      <c r="U663" s="26"/>
      <c r="V663" s="33">
        <f t="shared" si="71"/>
        <v>-66274.5288</v>
      </c>
      <c r="W663" s="26"/>
      <c r="X663" s="26"/>
      <c r="Y663" s="26"/>
      <c r="Z663" s="26"/>
      <c r="AA663" s="26"/>
      <c r="AB663" s="38">
        <v>2014</v>
      </c>
      <c r="AC663" s="38">
        <v>1997</v>
      </c>
      <c r="AD663" s="39">
        <v>193.73167799999999</v>
      </c>
      <c r="AE663" s="33">
        <v>192389.9345</v>
      </c>
      <c r="AF663" s="33">
        <v>2013733.6736000001</v>
      </c>
      <c r="AG663" s="33">
        <v>106509.8227</v>
      </c>
      <c r="AH663" s="33">
        <v>191773.36129999999</v>
      </c>
      <c r="AI663" s="33">
        <v>75335.353300000002</v>
      </c>
      <c r="AJ663" s="33">
        <v>560613.28780000005</v>
      </c>
      <c r="AK663" s="33">
        <v>728.61199999999997</v>
      </c>
      <c r="AL663" s="33">
        <v>2754846.9522000002</v>
      </c>
      <c r="AM663" s="33">
        <f t="shared" si="72"/>
        <v>559884.67580000008</v>
      </c>
      <c r="AN663" s="33"/>
      <c r="AO663" s="33"/>
      <c r="AP663" s="33"/>
      <c r="AQ663" s="33"/>
      <c r="AR663" s="33"/>
      <c r="AS663" s="33"/>
      <c r="AT663" s="33"/>
      <c r="AU663" s="33"/>
      <c r="AV663" s="33">
        <f t="shared" si="73"/>
        <v>192389.9345</v>
      </c>
      <c r="AW663" s="33"/>
      <c r="AX663" s="33"/>
      <c r="AY663" s="33"/>
      <c r="AZ663" s="33"/>
      <c r="BA663" s="38">
        <v>658</v>
      </c>
      <c r="BB663" s="38">
        <v>2015</v>
      </c>
      <c r="BC663" s="38">
        <v>1998</v>
      </c>
      <c r="BD663" s="39">
        <v>141.2795888</v>
      </c>
      <c r="BE663" s="33">
        <f t="shared" si="74"/>
        <v>-12668.948308818042</v>
      </c>
      <c r="BF663" s="33">
        <v>2055938.6218000001</v>
      </c>
      <c r="BG663" s="33">
        <v>106509.8227</v>
      </c>
      <c r="BH663" s="33">
        <v>187102.726</v>
      </c>
      <c r="BI663" s="33">
        <v>72137.545691181804</v>
      </c>
      <c r="BJ663" s="33">
        <v>341614.87550000002</v>
      </c>
      <c r="BK663" s="33">
        <v>4422.5375999999997</v>
      </c>
      <c r="BL663" s="33">
        <v>2771550.0024000001</v>
      </c>
      <c r="BM663" s="33">
        <f t="shared" si="75"/>
        <v>337192.33790000004</v>
      </c>
      <c r="BN663" s="9"/>
      <c r="BO663" s="9"/>
      <c r="BP663" s="9"/>
      <c r="BQ663" s="9"/>
      <c r="BR663" s="9"/>
      <c r="BS663" s="9"/>
      <c r="BT663" s="9"/>
      <c r="BU663" s="9"/>
      <c r="BV663" s="33">
        <f t="shared" si="76"/>
        <v>-12668.948308818042</v>
      </c>
      <c r="BW663" s="9"/>
      <c r="BX663" s="9"/>
      <c r="BY663" s="9"/>
      <c r="BZ663" s="9"/>
      <c r="CA663" s="21"/>
      <c r="CB663" s="21"/>
      <c r="CC663" s="21"/>
      <c r="CD663" s="22"/>
      <c r="CE663" s="9"/>
      <c r="CF663" s="9"/>
      <c r="CG663" s="9"/>
      <c r="CH663" s="9"/>
      <c r="CI663" s="9"/>
      <c r="CJ663" s="9"/>
      <c r="CK663" s="9"/>
      <c r="CL663" s="9"/>
      <c r="CM663" s="10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D663" s="3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4"/>
      <c r="EZ663" s="4"/>
    </row>
    <row r="664" spans="1:156">
      <c r="A664" s="8">
        <v>659</v>
      </c>
      <c r="B664" s="21">
        <v>2013</v>
      </c>
      <c r="C664" s="21">
        <v>1983</v>
      </c>
      <c r="D664" s="22">
        <v>158.51116959999999</v>
      </c>
      <c r="E664" s="9">
        <v>-41620.521800000002</v>
      </c>
      <c r="F664" s="9">
        <v>1949347.0867999999</v>
      </c>
      <c r="G664" s="9">
        <v>101672.62639999999</v>
      </c>
      <c r="H664" s="9">
        <v>415784.95529999997</v>
      </c>
      <c r="I664" s="9">
        <v>86072.537500000006</v>
      </c>
      <c r="J664" s="9">
        <v>97016.509399999995</v>
      </c>
      <c r="K664" s="9">
        <v>4368.6871000000001</v>
      </c>
      <c r="L664" s="9">
        <v>2687145.55</v>
      </c>
      <c r="M664" s="9">
        <f t="shared" si="70"/>
        <v>92647.8223</v>
      </c>
      <c r="N664" s="26"/>
      <c r="O664" s="26"/>
      <c r="P664" s="26"/>
      <c r="Q664" s="26"/>
      <c r="R664" s="26"/>
      <c r="S664" s="26"/>
      <c r="T664" s="26"/>
      <c r="U664" s="26"/>
      <c r="V664" s="33">
        <f t="shared" si="71"/>
        <v>-41620.521800000002</v>
      </c>
      <c r="W664" s="26"/>
      <c r="X664" s="26"/>
      <c r="Y664" s="26"/>
      <c r="Z664" s="26"/>
      <c r="AA664" s="26"/>
      <c r="AB664" s="38">
        <v>2014</v>
      </c>
      <c r="AC664" s="38">
        <v>1979</v>
      </c>
      <c r="AD664" s="39">
        <v>108.16205739999999</v>
      </c>
      <c r="AE664" s="33">
        <v>-162524.82980000001</v>
      </c>
      <c r="AF664" s="33">
        <v>2071121.7612999999</v>
      </c>
      <c r="AG664" s="33">
        <v>106509.8227</v>
      </c>
      <c r="AH664" s="33">
        <v>185972.8695</v>
      </c>
      <c r="AI664" s="33">
        <v>97136.710500000001</v>
      </c>
      <c r="AJ664" s="33">
        <v>153089.0374</v>
      </c>
      <c r="AK664" s="33">
        <v>64205.036399999997</v>
      </c>
      <c r="AL664" s="33">
        <v>2712149.9948</v>
      </c>
      <c r="AM664" s="33">
        <f t="shared" si="72"/>
        <v>88884.001000000004</v>
      </c>
      <c r="AN664" s="33"/>
      <c r="AO664" s="33"/>
      <c r="AP664" s="33"/>
      <c r="AQ664" s="33"/>
      <c r="AR664" s="33"/>
      <c r="AS664" s="33"/>
      <c r="AT664" s="33"/>
      <c r="AU664" s="33"/>
      <c r="AV664" s="33">
        <f t="shared" si="73"/>
        <v>-162524.82980000001</v>
      </c>
      <c r="AW664" s="33"/>
      <c r="AX664" s="33"/>
      <c r="AY664" s="33"/>
      <c r="AZ664" s="33"/>
      <c r="BA664" s="38">
        <v>659</v>
      </c>
      <c r="BB664" s="38">
        <v>2015</v>
      </c>
      <c r="BC664" s="38">
        <v>1980</v>
      </c>
      <c r="BD664" s="39">
        <v>121.8353111</v>
      </c>
      <c r="BE664" s="33">
        <f t="shared" si="74"/>
        <v>-83094.704096419271</v>
      </c>
      <c r="BF664" s="33">
        <v>2125885.8722000001</v>
      </c>
      <c r="BG664" s="33">
        <v>106509.8227</v>
      </c>
      <c r="BH664" s="33">
        <v>178387.48209999999</v>
      </c>
      <c r="BI664" s="33">
        <v>104894.103403581</v>
      </c>
      <c r="BJ664" s="33">
        <v>279888.61979999999</v>
      </c>
      <c r="BK664" s="33">
        <v>79522.806400000001</v>
      </c>
      <c r="BL664" s="33">
        <v>2799137.7979000001</v>
      </c>
      <c r="BM664" s="33">
        <f t="shared" si="75"/>
        <v>200365.81339999998</v>
      </c>
      <c r="BN664" s="9"/>
      <c r="BO664" s="9"/>
      <c r="BP664" s="9"/>
      <c r="BQ664" s="9"/>
      <c r="BR664" s="9"/>
      <c r="BS664" s="9"/>
      <c r="BT664" s="9"/>
      <c r="BU664" s="9"/>
      <c r="BV664" s="33">
        <f t="shared" si="76"/>
        <v>-83094.704096419271</v>
      </c>
      <c r="BW664" s="9"/>
      <c r="BX664" s="9"/>
      <c r="BY664" s="9"/>
      <c r="BZ664" s="9"/>
      <c r="CA664" s="21"/>
      <c r="CB664" s="21"/>
      <c r="CC664" s="21"/>
      <c r="CD664" s="22"/>
      <c r="CE664" s="9"/>
      <c r="CF664" s="9"/>
      <c r="CG664" s="9"/>
      <c r="CH664" s="9"/>
      <c r="CI664" s="9"/>
      <c r="CJ664" s="9"/>
      <c r="CK664" s="9"/>
      <c r="CL664" s="9"/>
      <c r="CM664" s="10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D664" s="3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</row>
    <row r="665" spans="1:156">
      <c r="A665" s="8">
        <v>660</v>
      </c>
      <c r="B665" s="21">
        <v>2013</v>
      </c>
      <c r="C665" s="21">
        <v>1962</v>
      </c>
      <c r="D665" s="22">
        <v>126.2553453</v>
      </c>
      <c r="E665" s="9">
        <v>-70004.352199999994</v>
      </c>
      <c r="F665" s="9">
        <v>1901834.7054999999</v>
      </c>
      <c r="G665" s="9">
        <v>101672.62639999999</v>
      </c>
      <c r="H665" s="9">
        <v>415697.61849999998</v>
      </c>
      <c r="I665" s="9">
        <v>86397.764899999995</v>
      </c>
      <c r="J665" s="9">
        <v>121293.6124</v>
      </c>
      <c r="K665" s="9">
        <v>5217.5904</v>
      </c>
      <c r="L665" s="9">
        <v>2691683.0893999999</v>
      </c>
      <c r="M665" s="9">
        <f t="shared" si="70"/>
        <v>116076.022</v>
      </c>
      <c r="N665" s="26"/>
      <c r="O665" s="26"/>
      <c r="P665" s="26"/>
      <c r="Q665" s="26"/>
      <c r="R665" s="26"/>
      <c r="S665" s="26"/>
      <c r="T665" s="26"/>
      <c r="U665" s="26"/>
      <c r="V665" s="33">
        <f t="shared" si="71"/>
        <v>-70004.352199999994</v>
      </c>
      <c r="W665" s="26"/>
      <c r="X665" s="26"/>
      <c r="Y665" s="26"/>
      <c r="Z665" s="26"/>
      <c r="AA665" s="26"/>
      <c r="AB665" s="38">
        <v>2014</v>
      </c>
      <c r="AC665" s="38">
        <v>1930</v>
      </c>
      <c r="AD665" s="39">
        <v>94.463451000000006</v>
      </c>
      <c r="AE665" s="33">
        <v>-239413.2647</v>
      </c>
      <c r="AF665" s="33">
        <v>1952571.2191000001</v>
      </c>
      <c r="AG665" s="33">
        <v>106509.8227</v>
      </c>
      <c r="AH665" s="33">
        <v>175567.22</v>
      </c>
      <c r="AI665" s="33">
        <v>136246.71909999999</v>
      </c>
      <c r="AJ665" s="33">
        <v>175410.18299999999</v>
      </c>
      <c r="AK665" s="33">
        <v>78962.146399999998</v>
      </c>
      <c r="AL665" s="33">
        <v>2706756.2821999998</v>
      </c>
      <c r="AM665" s="33">
        <f t="shared" si="72"/>
        <v>96448.036599999992</v>
      </c>
      <c r="AN665" s="33"/>
      <c r="AO665" s="33"/>
      <c r="AP665" s="33"/>
      <c r="AQ665" s="33"/>
      <c r="AR665" s="33"/>
      <c r="AS665" s="33"/>
      <c r="AT665" s="33"/>
      <c r="AU665" s="33"/>
      <c r="AV665" s="33">
        <f t="shared" si="73"/>
        <v>-239413.2647</v>
      </c>
      <c r="AW665" s="33"/>
      <c r="AX665" s="33"/>
      <c r="AY665" s="33"/>
      <c r="AZ665" s="33"/>
      <c r="BA665" s="38">
        <v>660</v>
      </c>
      <c r="BB665" s="38">
        <v>2015</v>
      </c>
      <c r="BC665" s="38">
        <v>1931</v>
      </c>
      <c r="BD665" s="39">
        <v>87.262880030000005</v>
      </c>
      <c r="BE665" s="33">
        <f t="shared" si="74"/>
        <v>-321287.27381719602</v>
      </c>
      <c r="BF665" s="33">
        <v>1993865.0662</v>
      </c>
      <c r="BG665" s="33">
        <v>106509.8227</v>
      </c>
      <c r="BH665" s="33">
        <v>166459.1643</v>
      </c>
      <c r="BI665" s="33">
        <v>149727.115682804</v>
      </c>
      <c r="BJ665" s="33">
        <v>158389.80369999999</v>
      </c>
      <c r="BK665" s="33">
        <v>110986.10769999999</v>
      </c>
      <c r="BL665" s="33">
        <v>2785252.1387</v>
      </c>
      <c r="BM665" s="33">
        <f t="shared" si="75"/>
        <v>47403.695999999996</v>
      </c>
      <c r="BN665" s="9"/>
      <c r="BO665" s="9"/>
      <c r="BP665" s="9"/>
      <c r="BQ665" s="9"/>
      <c r="BR665" s="9"/>
      <c r="BS665" s="9"/>
      <c r="BT665" s="9"/>
      <c r="BU665" s="9"/>
      <c r="BV665" s="33">
        <f t="shared" si="76"/>
        <v>-321287.27381719602</v>
      </c>
      <c r="BW665" s="9"/>
      <c r="BX665" s="9"/>
      <c r="BY665" s="9"/>
      <c r="BZ665" s="9"/>
      <c r="CA665" s="21"/>
      <c r="CB665" s="21"/>
      <c r="CC665" s="21"/>
      <c r="CD665" s="22"/>
      <c r="CE665" s="9"/>
      <c r="CF665" s="9"/>
      <c r="CG665" s="9"/>
      <c r="CH665" s="9"/>
      <c r="CI665" s="9"/>
      <c r="CJ665" s="9"/>
      <c r="CK665" s="9"/>
      <c r="CL665" s="9"/>
      <c r="CM665" s="10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D665" s="3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</row>
    <row r="666" spans="1:156">
      <c r="A666" s="8">
        <v>661</v>
      </c>
      <c r="B666" s="21">
        <v>2013</v>
      </c>
      <c r="C666" s="21">
        <v>1994</v>
      </c>
      <c r="D666" s="22">
        <v>97.75743104</v>
      </c>
      <c r="E666" s="9">
        <v>-69671.312699999995</v>
      </c>
      <c r="F666" s="9">
        <v>1959322.4938999999</v>
      </c>
      <c r="G666" s="9">
        <v>101672.62639999999</v>
      </c>
      <c r="H666" s="9">
        <v>415432.97759999998</v>
      </c>
      <c r="I666" s="9">
        <v>87383.242800000007</v>
      </c>
      <c r="J666" s="9">
        <v>79212.184500000003</v>
      </c>
      <c r="K666" s="9">
        <v>25673.031999999999</v>
      </c>
      <c r="L666" s="9">
        <v>2687021.8059</v>
      </c>
      <c r="M666" s="9">
        <f t="shared" si="70"/>
        <v>53539.152500000004</v>
      </c>
      <c r="N666" s="26"/>
      <c r="O666" s="26"/>
      <c r="P666" s="26"/>
      <c r="Q666" s="26"/>
      <c r="R666" s="26"/>
      <c r="S666" s="26"/>
      <c r="T666" s="26"/>
      <c r="U666" s="26"/>
      <c r="V666" s="33">
        <f t="shared" si="71"/>
        <v>-69671.312699999995</v>
      </c>
      <c r="W666" s="26"/>
      <c r="X666" s="26"/>
      <c r="Y666" s="26"/>
      <c r="Z666" s="26"/>
      <c r="AA666" s="26"/>
      <c r="AB666" s="38">
        <v>2014</v>
      </c>
      <c r="AC666" s="38">
        <v>1989</v>
      </c>
      <c r="AD666" s="39">
        <v>120.8120722</v>
      </c>
      <c r="AE666" s="33">
        <v>-186208.38819999999</v>
      </c>
      <c r="AF666" s="33">
        <v>2077058.8308999999</v>
      </c>
      <c r="AG666" s="33">
        <v>106509.8227</v>
      </c>
      <c r="AH666" s="33">
        <v>182340.95970000001</v>
      </c>
      <c r="AI666" s="33">
        <v>110787.37450000001</v>
      </c>
      <c r="AJ666" s="33">
        <v>155813.9124</v>
      </c>
      <c r="AK666" s="33">
        <v>106635.4281</v>
      </c>
      <c r="AL666" s="33">
        <v>2712083.8602999998</v>
      </c>
      <c r="AM666" s="33">
        <f t="shared" si="72"/>
        <v>49178.484299999996</v>
      </c>
      <c r="AN666" s="33"/>
      <c r="AO666" s="33"/>
      <c r="AP666" s="33"/>
      <c r="AQ666" s="33"/>
      <c r="AR666" s="33"/>
      <c r="AS666" s="33"/>
      <c r="AT666" s="33"/>
      <c r="AU666" s="33"/>
      <c r="AV666" s="33">
        <f t="shared" si="73"/>
        <v>-186208.38819999999</v>
      </c>
      <c r="AW666" s="33"/>
      <c r="AX666" s="33"/>
      <c r="AY666" s="33"/>
      <c r="AZ666" s="33"/>
      <c r="BA666" s="38">
        <v>661</v>
      </c>
      <c r="BB666" s="38">
        <v>2015</v>
      </c>
      <c r="BC666" s="38">
        <v>1990</v>
      </c>
      <c r="BD666" s="39">
        <v>135.3888048</v>
      </c>
      <c r="BE666" s="33">
        <f t="shared" si="74"/>
        <v>113305.4075156576</v>
      </c>
      <c r="BF666" s="33">
        <v>2126507.7784000002</v>
      </c>
      <c r="BG666" s="33">
        <v>106509.8227</v>
      </c>
      <c r="BH666" s="33">
        <v>184869.49489999999</v>
      </c>
      <c r="BI666" s="33">
        <v>80531.2249156576</v>
      </c>
      <c r="BJ666" s="33">
        <v>421202.59250000003</v>
      </c>
      <c r="BK666" s="33">
        <v>8599.2343999999994</v>
      </c>
      <c r="BL666" s="33">
        <v>2797716.2714999998</v>
      </c>
      <c r="BM666" s="33">
        <f t="shared" si="75"/>
        <v>412603.35810000001</v>
      </c>
      <c r="BN666" s="9"/>
      <c r="BO666" s="9"/>
      <c r="BP666" s="9"/>
      <c r="BQ666" s="9"/>
      <c r="BR666" s="9"/>
      <c r="BS666" s="9"/>
      <c r="BT666" s="9"/>
      <c r="BU666" s="9"/>
      <c r="BV666" s="33">
        <f t="shared" si="76"/>
        <v>113305.4075156576</v>
      </c>
      <c r="BW666" s="9"/>
      <c r="BX666" s="9"/>
      <c r="BY666" s="9"/>
      <c r="BZ666" s="9"/>
      <c r="CA666" s="21"/>
      <c r="CB666" s="21"/>
      <c r="CC666" s="21"/>
      <c r="CD666" s="22"/>
      <c r="CE666" s="9"/>
      <c r="CF666" s="9"/>
      <c r="CG666" s="9"/>
      <c r="CH666" s="9"/>
      <c r="CI666" s="9"/>
      <c r="CJ666" s="9"/>
      <c r="CK666" s="9"/>
      <c r="CL666" s="9"/>
      <c r="CM666" s="10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D666" s="3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4"/>
      <c r="EZ666" s="4"/>
    </row>
    <row r="667" spans="1:156">
      <c r="A667" s="8">
        <v>662</v>
      </c>
      <c r="B667" s="21">
        <v>2013</v>
      </c>
      <c r="C667" s="21">
        <v>1981</v>
      </c>
      <c r="D667" s="22">
        <v>140.5062116</v>
      </c>
      <c r="E667" s="9">
        <v>13373.2196</v>
      </c>
      <c r="F667" s="9">
        <v>1944472.841</v>
      </c>
      <c r="G667" s="9">
        <v>101672.62639999999</v>
      </c>
      <c r="H667" s="9">
        <v>415983.1925</v>
      </c>
      <c r="I667" s="9">
        <v>85334.335600000006</v>
      </c>
      <c r="J667" s="9">
        <v>159628.25080000001</v>
      </c>
      <c r="K667" s="9">
        <v>1507.6373000000001</v>
      </c>
      <c r="L667" s="9">
        <v>2692210.3894000002</v>
      </c>
      <c r="M667" s="9">
        <f t="shared" si="70"/>
        <v>158120.61350000001</v>
      </c>
      <c r="N667" s="26"/>
      <c r="O667" s="26"/>
      <c r="P667" s="26"/>
      <c r="Q667" s="26"/>
      <c r="R667" s="26"/>
      <c r="S667" s="26"/>
      <c r="T667" s="26"/>
      <c r="U667" s="26"/>
      <c r="V667" s="33">
        <f t="shared" si="71"/>
        <v>13373.2196</v>
      </c>
      <c r="W667" s="26"/>
      <c r="X667" s="26"/>
      <c r="Y667" s="26"/>
      <c r="Z667" s="26"/>
      <c r="AA667" s="26"/>
      <c r="AB667" s="38">
        <v>2014</v>
      </c>
      <c r="AC667" s="38">
        <v>1968</v>
      </c>
      <c r="AD667" s="39">
        <v>129.60285930000001</v>
      </c>
      <c r="AE667" s="33">
        <v>79156.836200000005</v>
      </c>
      <c r="AF667" s="33">
        <v>2045966.9702999999</v>
      </c>
      <c r="AG667" s="33">
        <v>106509.8227</v>
      </c>
      <c r="AH667" s="33">
        <v>192478.35759999999</v>
      </c>
      <c r="AI667" s="33">
        <v>72685.599199999997</v>
      </c>
      <c r="AJ667" s="33">
        <v>380893.22330000001</v>
      </c>
      <c r="AK667" s="33">
        <v>2593.4187000000002</v>
      </c>
      <c r="AL667" s="33">
        <v>2716783.7182999998</v>
      </c>
      <c r="AM667" s="33">
        <f t="shared" si="72"/>
        <v>378299.80460000003</v>
      </c>
      <c r="AN667" s="33"/>
      <c r="AO667" s="33"/>
      <c r="AP667" s="33"/>
      <c r="AQ667" s="33"/>
      <c r="AR667" s="33"/>
      <c r="AS667" s="33"/>
      <c r="AT667" s="33"/>
      <c r="AU667" s="33"/>
      <c r="AV667" s="33">
        <f t="shared" si="73"/>
        <v>79156.836200000005</v>
      </c>
      <c r="AW667" s="33"/>
      <c r="AX667" s="33"/>
      <c r="AY667" s="33"/>
      <c r="AZ667" s="33"/>
      <c r="BA667" s="38">
        <v>662</v>
      </c>
      <c r="BB667" s="38">
        <v>2015</v>
      </c>
      <c r="BC667" s="38">
        <v>1969</v>
      </c>
      <c r="BD667" s="39">
        <v>154.8868702</v>
      </c>
      <c r="BE667" s="33">
        <f t="shared" si="74"/>
        <v>112887.89925629692</v>
      </c>
      <c r="BF667" s="33">
        <v>2058950.5852999999</v>
      </c>
      <c r="BG667" s="33">
        <v>106509.8227</v>
      </c>
      <c r="BH667" s="33">
        <v>187385.61180000001</v>
      </c>
      <c r="BI667" s="33">
        <v>71074.308956296998</v>
      </c>
      <c r="BJ667" s="33">
        <v>484203.19579999999</v>
      </c>
      <c r="BK667" s="33">
        <v>5012.6715999999997</v>
      </c>
      <c r="BL667" s="33">
        <v>2790222.9537</v>
      </c>
      <c r="BM667" s="33">
        <f t="shared" si="75"/>
        <v>479190.52419999999</v>
      </c>
      <c r="BN667" s="9"/>
      <c r="BO667" s="9"/>
      <c r="BP667" s="9"/>
      <c r="BQ667" s="9"/>
      <c r="BR667" s="9"/>
      <c r="BS667" s="9"/>
      <c r="BT667" s="9"/>
      <c r="BU667" s="9"/>
      <c r="BV667" s="33">
        <f t="shared" si="76"/>
        <v>112887.89925629692</v>
      </c>
      <c r="BW667" s="9"/>
      <c r="BX667" s="9"/>
      <c r="BY667" s="9"/>
      <c r="BZ667" s="9"/>
      <c r="CA667" s="21"/>
      <c r="CB667" s="21"/>
      <c r="CC667" s="21"/>
      <c r="CD667" s="22"/>
      <c r="CE667" s="9"/>
      <c r="CF667" s="9"/>
      <c r="CG667" s="9"/>
      <c r="CH667" s="9"/>
      <c r="CI667" s="9"/>
      <c r="CJ667" s="9"/>
      <c r="CK667" s="9"/>
      <c r="CL667" s="9"/>
      <c r="CM667" s="10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D667" s="3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</row>
    <row r="668" spans="1:156">
      <c r="A668" s="8">
        <v>663</v>
      </c>
      <c r="B668" s="21">
        <v>2013</v>
      </c>
      <c r="C668" s="21">
        <v>1980</v>
      </c>
      <c r="D668" s="22">
        <v>121.8353111</v>
      </c>
      <c r="E668" s="9">
        <v>-84620.010299999994</v>
      </c>
      <c r="F668" s="9">
        <v>1898675.4802999999</v>
      </c>
      <c r="G668" s="9">
        <v>101672.62639999999</v>
      </c>
      <c r="H668" s="9">
        <v>415738.76549999998</v>
      </c>
      <c r="I668" s="9">
        <v>86244.540299999993</v>
      </c>
      <c r="J668" s="9">
        <v>110166.2294</v>
      </c>
      <c r="K668" s="9">
        <v>1567.4902999999999</v>
      </c>
      <c r="L668" s="9">
        <v>2695550.162</v>
      </c>
      <c r="M668" s="9">
        <f t="shared" si="70"/>
        <v>108598.73909999999</v>
      </c>
      <c r="N668" s="26"/>
      <c r="O668" s="26"/>
      <c r="P668" s="26"/>
      <c r="Q668" s="26"/>
      <c r="R668" s="26"/>
      <c r="S668" s="26"/>
      <c r="T668" s="26"/>
      <c r="U668" s="26"/>
      <c r="V668" s="33">
        <f t="shared" si="71"/>
        <v>-84620.010299999994</v>
      </c>
      <c r="W668" s="26"/>
      <c r="X668" s="26"/>
      <c r="Y668" s="26"/>
      <c r="Z668" s="26"/>
      <c r="AA668" s="26"/>
      <c r="AB668" s="38">
        <v>2014</v>
      </c>
      <c r="AC668" s="38">
        <v>1996</v>
      </c>
      <c r="AD668" s="39">
        <v>184.8110351</v>
      </c>
      <c r="AE668" s="33">
        <v>341614.91879999998</v>
      </c>
      <c r="AF668" s="33">
        <v>1999528.8478999999</v>
      </c>
      <c r="AG668" s="33">
        <v>106509.8227</v>
      </c>
      <c r="AH668" s="33">
        <v>191090.10279999999</v>
      </c>
      <c r="AI668" s="33">
        <v>77903.405299999999</v>
      </c>
      <c r="AJ668" s="33">
        <v>727507.23309999995</v>
      </c>
      <c r="AK668" s="33">
        <v>2859.7411000000002</v>
      </c>
      <c r="AL668" s="33">
        <v>2758064.7516999999</v>
      </c>
      <c r="AM668" s="33">
        <f t="shared" si="72"/>
        <v>724647.49199999997</v>
      </c>
      <c r="AN668" s="33"/>
      <c r="AO668" s="33"/>
      <c r="AP668" s="33"/>
      <c r="AQ668" s="33"/>
      <c r="AR668" s="33"/>
      <c r="AS668" s="33"/>
      <c r="AT668" s="33"/>
      <c r="AU668" s="33"/>
      <c r="AV668" s="33">
        <f t="shared" si="73"/>
        <v>341614.91879999998</v>
      </c>
      <c r="AW668" s="33"/>
      <c r="AX668" s="33"/>
      <c r="AY668" s="33"/>
      <c r="AZ668" s="33"/>
      <c r="BA668" s="38">
        <v>663</v>
      </c>
      <c r="BB668" s="38">
        <v>2015</v>
      </c>
      <c r="BC668" s="38">
        <v>1997</v>
      </c>
      <c r="BD668" s="39">
        <v>193.73167799999999</v>
      </c>
      <c r="BE668" s="33">
        <f t="shared" si="74"/>
        <v>267729.43696392421</v>
      </c>
      <c r="BF668" s="33">
        <v>2098926.4278000002</v>
      </c>
      <c r="BG668" s="33">
        <v>106509.8227</v>
      </c>
      <c r="BH668" s="33">
        <v>186433.2218</v>
      </c>
      <c r="BI668" s="33">
        <v>74653.901163924005</v>
      </c>
      <c r="BJ668" s="33">
        <v>613632.02280000004</v>
      </c>
      <c r="BK668" s="33">
        <v>41.517099999999999</v>
      </c>
      <c r="BL668" s="33">
        <v>2812384.4421999999</v>
      </c>
      <c r="BM668" s="33">
        <f t="shared" si="75"/>
        <v>613590.50569999998</v>
      </c>
      <c r="BN668" s="9"/>
      <c r="BO668" s="9"/>
      <c r="BP668" s="9"/>
      <c r="BQ668" s="9"/>
      <c r="BR668" s="9"/>
      <c r="BS668" s="9"/>
      <c r="BT668" s="9"/>
      <c r="BU668" s="9"/>
      <c r="BV668" s="33">
        <f t="shared" si="76"/>
        <v>267729.43696392421</v>
      </c>
      <c r="BW668" s="9"/>
      <c r="BX668" s="9"/>
      <c r="BY668" s="9"/>
      <c r="BZ668" s="9"/>
      <c r="CA668" s="21"/>
      <c r="CB668" s="21"/>
      <c r="CC668" s="21"/>
      <c r="CD668" s="22"/>
      <c r="CE668" s="9"/>
      <c r="CF668" s="9"/>
      <c r="CG668" s="9"/>
      <c r="CH668" s="9"/>
      <c r="CI668" s="9"/>
      <c r="CJ668" s="9"/>
      <c r="CK668" s="9"/>
      <c r="CL668" s="9"/>
      <c r="CM668" s="10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D668" s="3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</row>
    <row r="669" spans="1:156">
      <c r="A669" s="8">
        <v>664</v>
      </c>
      <c r="B669" s="21">
        <v>2013</v>
      </c>
      <c r="C669" s="21">
        <v>1993</v>
      </c>
      <c r="D669" s="22">
        <v>116.7870363</v>
      </c>
      <c r="E669" s="9">
        <v>1904.2393999999999</v>
      </c>
      <c r="F669" s="9">
        <v>1982628.0329</v>
      </c>
      <c r="G669" s="9">
        <v>101672.62639999999</v>
      </c>
      <c r="H669" s="9">
        <v>415310.57449999999</v>
      </c>
      <c r="I669" s="9">
        <v>87839.051300000006</v>
      </c>
      <c r="J669" s="9">
        <v>117085.74739999999</v>
      </c>
      <c r="K669" s="9">
        <v>9458.4490000000005</v>
      </c>
      <c r="L669" s="9">
        <v>2693173.3440999999</v>
      </c>
      <c r="M669" s="9">
        <f t="shared" si="70"/>
        <v>107627.2984</v>
      </c>
      <c r="N669" s="26"/>
      <c r="O669" s="26"/>
      <c r="P669" s="26"/>
      <c r="Q669" s="26"/>
      <c r="R669" s="26"/>
      <c r="S669" s="26"/>
      <c r="T669" s="26"/>
      <c r="U669" s="26"/>
      <c r="V669" s="33">
        <f t="shared" si="71"/>
        <v>1904.2393999999999</v>
      </c>
      <c r="W669" s="26"/>
      <c r="X669" s="26"/>
      <c r="Y669" s="26"/>
      <c r="Z669" s="26"/>
      <c r="AA669" s="26"/>
      <c r="AB669" s="38">
        <v>2014</v>
      </c>
      <c r="AC669" s="38">
        <v>1929</v>
      </c>
      <c r="AD669" s="39">
        <v>94.527411990000004</v>
      </c>
      <c r="AE669" s="33">
        <v>-283140.28330000001</v>
      </c>
      <c r="AF669" s="33">
        <v>2119340.4656000002</v>
      </c>
      <c r="AG669" s="33">
        <v>106509.8227</v>
      </c>
      <c r="AH669" s="33">
        <v>175868.69529999999</v>
      </c>
      <c r="AI669" s="33">
        <v>135113.6134</v>
      </c>
      <c r="AJ669" s="33">
        <v>87562.277199999997</v>
      </c>
      <c r="AK669" s="33">
        <v>193252.1734</v>
      </c>
      <c r="AL669" s="33">
        <v>2714282.9841</v>
      </c>
      <c r="AM669" s="33">
        <f t="shared" si="72"/>
        <v>-105689.8962</v>
      </c>
      <c r="AN669" s="33"/>
      <c r="AO669" s="33"/>
      <c r="AP669" s="33"/>
      <c r="AQ669" s="33"/>
      <c r="AR669" s="33"/>
      <c r="AS669" s="33"/>
      <c r="AT669" s="33"/>
      <c r="AU669" s="33"/>
      <c r="AV669" s="33">
        <f t="shared" si="73"/>
        <v>-283140.28330000001</v>
      </c>
      <c r="AW669" s="33"/>
      <c r="AX669" s="33"/>
      <c r="AY669" s="33"/>
      <c r="AZ669" s="33"/>
      <c r="BA669" s="38">
        <v>664</v>
      </c>
      <c r="BB669" s="38">
        <v>2015</v>
      </c>
      <c r="BC669" s="38">
        <v>1930</v>
      </c>
      <c r="BD669" s="39">
        <v>94.463451000000006</v>
      </c>
      <c r="BE669" s="33">
        <f t="shared" si="74"/>
        <v>-298997.69999230187</v>
      </c>
      <c r="BF669" s="33">
        <v>2144818.5745999999</v>
      </c>
      <c r="BG669" s="33">
        <v>106509.8227</v>
      </c>
      <c r="BH669" s="33">
        <v>169959.0846</v>
      </c>
      <c r="BI669" s="33">
        <v>136572.53920769799</v>
      </c>
      <c r="BJ669" s="33">
        <v>89677.72</v>
      </c>
      <c r="BK669" s="33">
        <v>161816.1421</v>
      </c>
      <c r="BL669" s="33">
        <v>2784719.2990000001</v>
      </c>
      <c r="BM669" s="33">
        <f t="shared" si="75"/>
        <v>-72138.422099999996</v>
      </c>
      <c r="BN669" s="9"/>
      <c r="BO669" s="9"/>
      <c r="BP669" s="9"/>
      <c r="BQ669" s="9"/>
      <c r="BR669" s="9"/>
      <c r="BS669" s="9"/>
      <c r="BT669" s="9"/>
      <c r="BU669" s="9"/>
      <c r="BV669" s="33">
        <f t="shared" si="76"/>
        <v>-298997.69999230187</v>
      </c>
      <c r="BW669" s="9"/>
      <c r="BX669" s="9"/>
      <c r="BY669" s="9"/>
      <c r="BZ669" s="9"/>
      <c r="CA669" s="21"/>
      <c r="CB669" s="21"/>
      <c r="CC669" s="21"/>
      <c r="CD669" s="22"/>
      <c r="CE669" s="9"/>
      <c r="CF669" s="9"/>
      <c r="CG669" s="9"/>
      <c r="CH669" s="9"/>
      <c r="CI669" s="9"/>
      <c r="CJ669" s="9"/>
      <c r="CK669" s="9"/>
      <c r="CL669" s="9"/>
      <c r="CM669" s="10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D669" s="3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</row>
    <row r="670" spans="1:156">
      <c r="A670" s="8">
        <v>665</v>
      </c>
      <c r="B670" s="21">
        <v>2013</v>
      </c>
      <c r="C670" s="21">
        <v>1950</v>
      </c>
      <c r="D670" s="22">
        <v>158.5133792</v>
      </c>
      <c r="E670" s="9">
        <v>-126987.70329999999</v>
      </c>
      <c r="F670" s="9">
        <v>1931099.24</v>
      </c>
      <c r="G670" s="9">
        <v>101672.62639999999</v>
      </c>
      <c r="H670" s="9">
        <v>415092.52980000002</v>
      </c>
      <c r="I670" s="9">
        <v>88651.012799999997</v>
      </c>
      <c r="J670" s="9">
        <v>43832.782899999998</v>
      </c>
      <c r="K670" s="9">
        <v>23919.975900000001</v>
      </c>
      <c r="L670" s="9">
        <v>2683415.9194</v>
      </c>
      <c r="M670" s="9">
        <f t="shared" si="70"/>
        <v>19912.806999999997</v>
      </c>
      <c r="N670" s="26"/>
      <c r="O670" s="26"/>
      <c r="P670" s="26"/>
      <c r="Q670" s="26"/>
      <c r="R670" s="26"/>
      <c r="S670" s="26"/>
      <c r="T670" s="26"/>
      <c r="U670" s="26"/>
      <c r="V670" s="33">
        <f t="shared" si="71"/>
        <v>-126987.70329999999</v>
      </c>
      <c r="W670" s="26"/>
      <c r="X670" s="26"/>
      <c r="Y670" s="26"/>
      <c r="Z670" s="26"/>
      <c r="AA670" s="26"/>
      <c r="AB670" s="38">
        <v>2014</v>
      </c>
      <c r="AC670" s="38">
        <v>1951</v>
      </c>
      <c r="AD670" s="39">
        <v>165.19841829999999</v>
      </c>
      <c r="AE670" s="33">
        <v>410116.45020000002</v>
      </c>
      <c r="AF670" s="33">
        <v>2030074.4916000001</v>
      </c>
      <c r="AG670" s="33">
        <v>106509.8227</v>
      </c>
      <c r="AH670" s="33">
        <v>191924.6244</v>
      </c>
      <c r="AI670" s="33">
        <v>74766.825599999996</v>
      </c>
      <c r="AJ670" s="33">
        <v>749270.21019999997</v>
      </c>
      <c r="AK670" s="33">
        <v>0</v>
      </c>
      <c r="AL670" s="33">
        <v>2742429.5243000002</v>
      </c>
      <c r="AM670" s="33">
        <f t="shared" si="72"/>
        <v>749270.21019999997</v>
      </c>
      <c r="AN670" s="33"/>
      <c r="AO670" s="33"/>
      <c r="AP670" s="33"/>
      <c r="AQ670" s="33"/>
      <c r="AR670" s="33"/>
      <c r="AS670" s="33"/>
      <c r="AT670" s="33"/>
      <c r="AU670" s="33"/>
      <c r="AV670" s="33">
        <f t="shared" si="73"/>
        <v>410116.45020000002</v>
      </c>
      <c r="AW670" s="33"/>
      <c r="AX670" s="33"/>
      <c r="AY670" s="33"/>
      <c r="AZ670" s="33"/>
      <c r="BA670" s="38">
        <v>665</v>
      </c>
      <c r="BB670" s="38">
        <v>2015</v>
      </c>
      <c r="BC670" s="38">
        <v>1952</v>
      </c>
      <c r="BD670" s="39">
        <v>147.2903905</v>
      </c>
      <c r="BE670" s="33">
        <f t="shared" si="74"/>
        <v>103801.54677847726</v>
      </c>
      <c r="BF670" s="33">
        <v>2070180.1510999999</v>
      </c>
      <c r="BG670" s="33">
        <v>106509.8227</v>
      </c>
      <c r="BH670" s="33">
        <v>186365.35159999999</v>
      </c>
      <c r="BI670" s="33">
        <v>74908.993678477302</v>
      </c>
      <c r="BJ670" s="33">
        <v>470655.30170000001</v>
      </c>
      <c r="BK670" s="33">
        <v>9214.6116000000002</v>
      </c>
      <c r="BL670" s="33">
        <v>2795603.4624000001</v>
      </c>
      <c r="BM670" s="33">
        <f t="shared" si="75"/>
        <v>461440.69010000001</v>
      </c>
      <c r="BN670" s="9"/>
      <c r="BO670" s="9"/>
      <c r="BP670" s="9"/>
      <c r="BQ670" s="9"/>
      <c r="BR670" s="9"/>
      <c r="BS670" s="9"/>
      <c r="BT670" s="9"/>
      <c r="BU670" s="9"/>
      <c r="BV670" s="33">
        <f t="shared" si="76"/>
        <v>103801.54677847726</v>
      </c>
      <c r="BW670" s="9"/>
      <c r="BX670" s="9"/>
      <c r="BY670" s="9"/>
      <c r="BZ670" s="9"/>
      <c r="CA670" s="21"/>
      <c r="CB670" s="21"/>
      <c r="CC670" s="21"/>
      <c r="CD670" s="22"/>
      <c r="CE670" s="9"/>
      <c r="CF670" s="9"/>
      <c r="CG670" s="9"/>
      <c r="CH670" s="9"/>
      <c r="CI670" s="9"/>
      <c r="CJ670" s="9"/>
      <c r="CK670" s="9"/>
      <c r="CL670" s="9"/>
      <c r="CM670" s="10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D670" s="3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</row>
    <row r="671" spans="1:156">
      <c r="A671" s="8">
        <v>666</v>
      </c>
      <c r="B671" s="21">
        <v>2013</v>
      </c>
      <c r="C671" s="21">
        <v>1955</v>
      </c>
      <c r="D671" s="22">
        <v>130.9657498</v>
      </c>
      <c r="E671" s="9">
        <v>-110461.68859999999</v>
      </c>
      <c r="F671" s="9">
        <v>1920152.4273000001</v>
      </c>
      <c r="G671" s="9">
        <v>101672.62639999999</v>
      </c>
      <c r="H671" s="9">
        <v>415360.63709999999</v>
      </c>
      <c r="I671" s="9">
        <v>87652.626600000003</v>
      </c>
      <c r="J671" s="9">
        <v>57770.045100000003</v>
      </c>
      <c r="K671" s="9">
        <v>4954.8963999999996</v>
      </c>
      <c r="L671" s="9">
        <v>2688115.1546999998</v>
      </c>
      <c r="M671" s="9">
        <f t="shared" si="70"/>
        <v>52815.148700000005</v>
      </c>
      <c r="N671" s="26"/>
      <c r="O671" s="26"/>
      <c r="P671" s="26"/>
      <c r="Q671" s="26"/>
      <c r="R671" s="26"/>
      <c r="S671" s="26"/>
      <c r="T671" s="26"/>
      <c r="U671" s="26"/>
      <c r="V671" s="33">
        <f t="shared" si="71"/>
        <v>-110461.68859999999</v>
      </c>
      <c r="W671" s="26"/>
      <c r="X671" s="26"/>
      <c r="Y671" s="26"/>
      <c r="Z671" s="26"/>
      <c r="AA671" s="26"/>
      <c r="AB671" s="38">
        <v>2014</v>
      </c>
      <c r="AC671" s="38">
        <v>1929</v>
      </c>
      <c r="AD671" s="39">
        <v>94.527411990000004</v>
      </c>
      <c r="AE671" s="33">
        <v>-241124.2372</v>
      </c>
      <c r="AF671" s="33">
        <v>2017388.3472</v>
      </c>
      <c r="AG671" s="33">
        <v>106509.8227</v>
      </c>
      <c r="AH671" s="33">
        <v>177146.9148</v>
      </c>
      <c r="AI671" s="33">
        <v>130309.3792</v>
      </c>
      <c r="AJ671" s="33">
        <v>132163.23180000001</v>
      </c>
      <c r="AK671" s="33">
        <v>95508.540699999998</v>
      </c>
      <c r="AL671" s="33">
        <v>2709133.3922000001</v>
      </c>
      <c r="AM671" s="33">
        <f t="shared" si="72"/>
        <v>36654.691100000011</v>
      </c>
      <c r="AN671" s="33"/>
      <c r="AO671" s="33"/>
      <c r="AP671" s="33"/>
      <c r="AQ671" s="33"/>
      <c r="AR671" s="33"/>
      <c r="AS671" s="33"/>
      <c r="AT671" s="33"/>
      <c r="AU671" s="33"/>
      <c r="AV671" s="33">
        <f t="shared" si="73"/>
        <v>-241124.2372</v>
      </c>
      <c r="AW671" s="33"/>
      <c r="AX671" s="33"/>
      <c r="AY671" s="33"/>
      <c r="AZ671" s="33"/>
      <c r="BA671" s="38">
        <v>666</v>
      </c>
      <c r="BB671" s="38">
        <v>2015</v>
      </c>
      <c r="BC671" s="38">
        <v>1930</v>
      </c>
      <c r="BD671" s="39">
        <v>94.463451000000006</v>
      </c>
      <c r="BE671" s="33">
        <f t="shared" si="74"/>
        <v>-318881.65540302824</v>
      </c>
      <c r="BF671" s="33">
        <v>2096849.0214</v>
      </c>
      <c r="BG671" s="33">
        <v>106509.8227</v>
      </c>
      <c r="BH671" s="33">
        <v>168809.26259999999</v>
      </c>
      <c r="BI671" s="33">
        <v>140894.18659697199</v>
      </c>
      <c r="BJ671" s="33">
        <v>104720.7061</v>
      </c>
      <c r="BK671" s="33">
        <v>147281.14689999999</v>
      </c>
      <c r="BL671" s="33">
        <v>2789383.5079000001</v>
      </c>
      <c r="BM671" s="33">
        <f t="shared" si="75"/>
        <v>-42560.440799999997</v>
      </c>
      <c r="BN671" s="9"/>
      <c r="BO671" s="9"/>
      <c r="BP671" s="9"/>
      <c r="BQ671" s="9"/>
      <c r="BR671" s="9"/>
      <c r="BS671" s="9"/>
      <c r="BT671" s="9"/>
      <c r="BU671" s="9"/>
      <c r="BV671" s="33">
        <f t="shared" si="76"/>
        <v>-318881.65540302824</v>
      </c>
      <c r="BW671" s="9"/>
      <c r="BX671" s="9"/>
      <c r="BY671" s="9"/>
      <c r="BZ671" s="9"/>
      <c r="CA671" s="21"/>
      <c r="CB671" s="21"/>
      <c r="CC671" s="21"/>
      <c r="CD671" s="22"/>
      <c r="CE671" s="9"/>
      <c r="CF671" s="9"/>
      <c r="CG671" s="9"/>
      <c r="CH671" s="9"/>
      <c r="CI671" s="9"/>
      <c r="CJ671" s="9"/>
      <c r="CK671" s="9"/>
      <c r="CL671" s="9"/>
      <c r="CM671" s="10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D671" s="3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</row>
    <row r="672" spans="1:156">
      <c r="A672" s="8">
        <v>667</v>
      </c>
      <c r="B672" s="21">
        <v>2013</v>
      </c>
      <c r="C672" s="21">
        <v>1949</v>
      </c>
      <c r="D672" s="22">
        <v>130.26025490000001</v>
      </c>
      <c r="E672" s="9">
        <v>-69326.401299999998</v>
      </c>
      <c r="F672" s="9">
        <v>1949471.9961000001</v>
      </c>
      <c r="G672" s="9">
        <v>101672.62639999999</v>
      </c>
      <c r="H672" s="9">
        <v>415020.5025</v>
      </c>
      <c r="I672" s="9">
        <v>88919.23</v>
      </c>
      <c r="J672" s="9">
        <v>90244.074099999998</v>
      </c>
      <c r="K672" s="9">
        <v>28964.593400000002</v>
      </c>
      <c r="L672" s="9">
        <v>2685690.2371</v>
      </c>
      <c r="M672" s="9">
        <f t="shared" si="70"/>
        <v>61279.4807</v>
      </c>
      <c r="N672" s="26"/>
      <c r="O672" s="26"/>
      <c r="P672" s="26"/>
      <c r="Q672" s="26"/>
      <c r="R672" s="26"/>
      <c r="S672" s="26"/>
      <c r="T672" s="26"/>
      <c r="U672" s="26"/>
      <c r="V672" s="33">
        <f t="shared" si="71"/>
        <v>-69326.401299999998</v>
      </c>
      <c r="W672" s="26"/>
      <c r="X672" s="26"/>
      <c r="Y672" s="26"/>
      <c r="Z672" s="26"/>
      <c r="AA672" s="26"/>
      <c r="AB672" s="38">
        <v>2014</v>
      </c>
      <c r="AC672" s="38">
        <v>1987</v>
      </c>
      <c r="AD672" s="39">
        <v>105.1904648</v>
      </c>
      <c r="AE672" s="33">
        <v>-210060.49840000001</v>
      </c>
      <c r="AF672" s="33">
        <v>2016363.2409000001</v>
      </c>
      <c r="AG672" s="33">
        <v>106509.8227</v>
      </c>
      <c r="AH672" s="33">
        <v>186157.59099999999</v>
      </c>
      <c r="AI672" s="33">
        <v>96442.4283</v>
      </c>
      <c r="AJ672" s="33">
        <v>143845.89689999999</v>
      </c>
      <c r="AK672" s="33">
        <v>44495.246500000001</v>
      </c>
      <c r="AL672" s="33">
        <v>2714884.2316999999</v>
      </c>
      <c r="AM672" s="33">
        <f t="shared" si="72"/>
        <v>99350.650399999984</v>
      </c>
      <c r="AN672" s="33"/>
      <c r="AO672" s="33"/>
      <c r="AP672" s="33"/>
      <c r="AQ672" s="33"/>
      <c r="AR672" s="33"/>
      <c r="AS672" s="33"/>
      <c r="AT672" s="33"/>
      <c r="AU672" s="33"/>
      <c r="AV672" s="33">
        <f t="shared" si="73"/>
        <v>-210060.49840000001</v>
      </c>
      <c r="AW672" s="33"/>
      <c r="AX672" s="33"/>
      <c r="AY672" s="33"/>
      <c r="AZ672" s="33"/>
      <c r="BA672" s="38">
        <v>667</v>
      </c>
      <c r="BB672" s="38">
        <v>2015</v>
      </c>
      <c r="BC672" s="38">
        <v>1988</v>
      </c>
      <c r="BD672" s="39">
        <v>96.405491260000005</v>
      </c>
      <c r="BE672" s="33">
        <f t="shared" si="74"/>
        <v>-261838.21709144814</v>
      </c>
      <c r="BF672" s="33">
        <v>2053514.2648</v>
      </c>
      <c r="BG672" s="33">
        <v>106509.8227</v>
      </c>
      <c r="BH672" s="33">
        <v>170744.55059999999</v>
      </c>
      <c r="BI672" s="33">
        <v>133620.336708552</v>
      </c>
      <c r="BJ672" s="33">
        <v>149811.55540000001</v>
      </c>
      <c r="BK672" s="33">
        <v>103757.5665</v>
      </c>
      <c r="BL672" s="33">
        <v>2772281.1808000002</v>
      </c>
      <c r="BM672" s="33">
        <f t="shared" si="75"/>
        <v>46053.988900000011</v>
      </c>
      <c r="BN672" s="9"/>
      <c r="BO672" s="9"/>
      <c r="BP672" s="9"/>
      <c r="BQ672" s="9"/>
      <c r="BR672" s="9"/>
      <c r="BS672" s="9"/>
      <c r="BT672" s="9"/>
      <c r="BU672" s="9"/>
      <c r="BV672" s="33">
        <f t="shared" si="76"/>
        <v>-261838.21709144814</v>
      </c>
      <c r="BW672" s="9"/>
      <c r="BX672" s="9"/>
      <c r="BY672" s="9"/>
      <c r="BZ672" s="9"/>
      <c r="CA672" s="21"/>
      <c r="CB672" s="21"/>
      <c r="CC672" s="21"/>
      <c r="CD672" s="22"/>
      <c r="CE672" s="9"/>
      <c r="CF672" s="9"/>
      <c r="CG672" s="9"/>
      <c r="CH672" s="9"/>
      <c r="CI672" s="9"/>
      <c r="CJ672" s="9"/>
      <c r="CK672" s="9"/>
      <c r="CL672" s="9"/>
      <c r="CM672" s="10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D672" s="3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</row>
    <row r="673" spans="1:156">
      <c r="A673" s="8">
        <v>668</v>
      </c>
      <c r="B673" s="21">
        <v>2013</v>
      </c>
      <c r="C673" s="21">
        <v>1964</v>
      </c>
      <c r="D673" s="22">
        <v>136.84781240000001</v>
      </c>
      <c r="E673" s="9">
        <v>8778.3511999999992</v>
      </c>
      <c r="F673" s="9">
        <v>1930477.0515999999</v>
      </c>
      <c r="G673" s="9">
        <v>101672.62639999999</v>
      </c>
      <c r="H673" s="9">
        <v>416030.9743</v>
      </c>
      <c r="I673" s="9">
        <v>85156.404200000004</v>
      </c>
      <c r="J673" s="9">
        <v>165758.02739999999</v>
      </c>
      <c r="K673" s="9">
        <v>0</v>
      </c>
      <c r="L673" s="9">
        <v>2690316.7327999999</v>
      </c>
      <c r="M673" s="9">
        <f t="shared" si="70"/>
        <v>165758.02739999999</v>
      </c>
      <c r="N673" s="26"/>
      <c r="O673" s="26"/>
      <c r="P673" s="26"/>
      <c r="Q673" s="26"/>
      <c r="R673" s="26"/>
      <c r="S673" s="26"/>
      <c r="T673" s="26"/>
      <c r="U673" s="26"/>
      <c r="V673" s="33">
        <f t="shared" si="71"/>
        <v>8778.3511999999992</v>
      </c>
      <c r="W673" s="26"/>
      <c r="X673" s="26"/>
      <c r="Y673" s="26"/>
      <c r="Z673" s="26"/>
      <c r="AA673" s="26"/>
      <c r="AB673" s="38">
        <v>2014</v>
      </c>
      <c r="AC673" s="38">
        <v>1986</v>
      </c>
      <c r="AD673" s="39">
        <v>143.2179874</v>
      </c>
      <c r="AE673" s="33">
        <v>115829.8541</v>
      </c>
      <c r="AF673" s="33">
        <v>2038660.8928</v>
      </c>
      <c r="AG673" s="33">
        <v>106509.8227</v>
      </c>
      <c r="AH673" s="33">
        <v>190761.6569</v>
      </c>
      <c r="AI673" s="33">
        <v>79137.880999999994</v>
      </c>
      <c r="AJ673" s="33">
        <v>438004.86210000003</v>
      </c>
      <c r="AK673" s="33">
        <v>8678.6743999999999</v>
      </c>
      <c r="AL673" s="33">
        <v>2728566.5869</v>
      </c>
      <c r="AM673" s="33">
        <f t="shared" si="72"/>
        <v>429326.18770000001</v>
      </c>
      <c r="AN673" s="33"/>
      <c r="AO673" s="33"/>
      <c r="AP673" s="33"/>
      <c r="AQ673" s="33"/>
      <c r="AR673" s="33"/>
      <c r="AS673" s="33"/>
      <c r="AT673" s="33"/>
      <c r="AU673" s="33"/>
      <c r="AV673" s="33">
        <f t="shared" si="73"/>
        <v>115829.8541</v>
      </c>
      <c r="AW673" s="33"/>
      <c r="AX673" s="33"/>
      <c r="AY673" s="33"/>
      <c r="AZ673" s="33"/>
      <c r="BA673" s="38">
        <v>668</v>
      </c>
      <c r="BB673" s="38">
        <v>2015</v>
      </c>
      <c r="BC673" s="38">
        <v>1987</v>
      </c>
      <c r="BD673" s="39">
        <v>105.1904648</v>
      </c>
      <c r="BE673" s="33">
        <f t="shared" si="74"/>
        <v>-133283.4217906706</v>
      </c>
      <c r="BF673" s="33">
        <v>2113132.6250999998</v>
      </c>
      <c r="BG673" s="33">
        <v>106509.8227</v>
      </c>
      <c r="BH673" s="33">
        <v>181151.63039999999</v>
      </c>
      <c r="BI673" s="33">
        <v>94504.952809329494</v>
      </c>
      <c r="BJ673" s="33">
        <v>248050.9173</v>
      </c>
      <c r="BK673" s="33">
        <v>78516.101599999995</v>
      </c>
      <c r="BL673" s="33">
        <v>2798117.2684999998</v>
      </c>
      <c r="BM673" s="33">
        <f t="shared" si="75"/>
        <v>169534.81570000001</v>
      </c>
      <c r="BN673" s="9"/>
      <c r="BO673" s="9"/>
      <c r="BP673" s="9"/>
      <c r="BQ673" s="9"/>
      <c r="BR673" s="9"/>
      <c r="BS673" s="9"/>
      <c r="BT673" s="9"/>
      <c r="BU673" s="9"/>
      <c r="BV673" s="33">
        <f t="shared" si="76"/>
        <v>-133283.4217906706</v>
      </c>
      <c r="BW673" s="9"/>
      <c r="BX673" s="9"/>
      <c r="BY673" s="9"/>
      <c r="BZ673" s="9"/>
      <c r="CA673" s="21"/>
      <c r="CB673" s="21"/>
      <c r="CC673" s="21"/>
      <c r="CD673" s="22"/>
      <c r="CE673" s="9"/>
      <c r="CF673" s="9"/>
      <c r="CG673" s="9"/>
      <c r="CH673" s="9"/>
      <c r="CI673" s="9"/>
      <c r="CJ673" s="9"/>
      <c r="CK673" s="9"/>
      <c r="CL673" s="9"/>
      <c r="CM673" s="10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D673" s="3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</row>
    <row r="674" spans="1:156">
      <c r="A674" s="8">
        <v>669</v>
      </c>
      <c r="B674" s="21">
        <v>2013</v>
      </c>
      <c r="C674" s="21">
        <v>1963</v>
      </c>
      <c r="D674" s="22">
        <v>129.95508799999999</v>
      </c>
      <c r="E674" s="9">
        <v>-25267.5386</v>
      </c>
      <c r="F674" s="9">
        <v>1990755.5089</v>
      </c>
      <c r="G674" s="9">
        <v>101672.62639999999</v>
      </c>
      <c r="H674" s="9">
        <v>415490.47389999998</v>
      </c>
      <c r="I674" s="9">
        <v>87169.136400000003</v>
      </c>
      <c r="J674" s="9">
        <v>72108.285699999993</v>
      </c>
      <c r="K674" s="9">
        <v>8998.2027999999991</v>
      </c>
      <c r="L674" s="9">
        <v>2683465.3670999999</v>
      </c>
      <c r="M674" s="9">
        <f t="shared" si="70"/>
        <v>63110.082899999994</v>
      </c>
      <c r="N674" s="26"/>
      <c r="O674" s="26"/>
      <c r="P674" s="26"/>
      <c r="Q674" s="26"/>
      <c r="R674" s="26"/>
      <c r="S674" s="26"/>
      <c r="T674" s="26"/>
      <c r="U674" s="26"/>
      <c r="V674" s="33">
        <f t="shared" si="71"/>
        <v>-25267.5386</v>
      </c>
      <c r="W674" s="26"/>
      <c r="X674" s="26"/>
      <c r="Y674" s="26"/>
      <c r="Z674" s="26"/>
      <c r="AA674" s="26"/>
      <c r="AB674" s="38">
        <v>2014</v>
      </c>
      <c r="AC674" s="38">
        <v>1974</v>
      </c>
      <c r="AD674" s="39">
        <v>194.84334010000001</v>
      </c>
      <c r="AE674" s="33">
        <v>37258.984700000001</v>
      </c>
      <c r="AF674" s="33">
        <v>2079523.2009999999</v>
      </c>
      <c r="AG674" s="33">
        <v>106509.8227</v>
      </c>
      <c r="AH674" s="33">
        <v>190614.5307</v>
      </c>
      <c r="AI674" s="33">
        <v>79690.860100000005</v>
      </c>
      <c r="AJ674" s="33">
        <v>344245.33630000002</v>
      </c>
      <c r="AK674" s="33">
        <v>15025.906199999999</v>
      </c>
      <c r="AL674" s="33">
        <v>2748298.8596999999</v>
      </c>
      <c r="AM674" s="33">
        <f t="shared" si="72"/>
        <v>329219.4301</v>
      </c>
      <c r="AN674" s="33"/>
      <c r="AO674" s="33"/>
      <c r="AP674" s="33"/>
      <c r="AQ674" s="33"/>
      <c r="AR674" s="33"/>
      <c r="AS674" s="33"/>
      <c r="AT674" s="33"/>
      <c r="AU674" s="33"/>
      <c r="AV674" s="33">
        <f t="shared" si="73"/>
        <v>37258.984700000001</v>
      </c>
      <c r="AW674" s="33"/>
      <c r="AX674" s="33"/>
      <c r="AY674" s="33"/>
      <c r="AZ674" s="33"/>
      <c r="BA674" s="38">
        <v>669</v>
      </c>
      <c r="BB674" s="38">
        <v>2015</v>
      </c>
      <c r="BC674" s="38">
        <v>1975</v>
      </c>
      <c r="BD674" s="39">
        <v>140.76798020000001</v>
      </c>
      <c r="BE674" s="33">
        <f t="shared" si="74"/>
        <v>22894.680232811719</v>
      </c>
      <c r="BF674" s="33">
        <v>2104778.6734000002</v>
      </c>
      <c r="BG674" s="33">
        <v>106509.8227</v>
      </c>
      <c r="BH674" s="33">
        <v>184913.94699999999</v>
      </c>
      <c r="BI674" s="33">
        <v>80364.150132811599</v>
      </c>
      <c r="BJ674" s="33">
        <v>340930.70260000002</v>
      </c>
      <c r="BK674" s="33">
        <v>8607.5447000000004</v>
      </c>
      <c r="BL674" s="33">
        <v>2785995.0709000002</v>
      </c>
      <c r="BM674" s="33">
        <f t="shared" si="75"/>
        <v>332323.15789999999</v>
      </c>
      <c r="BN674" s="9"/>
      <c r="BO674" s="9"/>
      <c r="BP674" s="9"/>
      <c r="BQ674" s="9"/>
      <c r="BR674" s="9"/>
      <c r="BS674" s="9"/>
      <c r="BT674" s="9"/>
      <c r="BU674" s="9"/>
      <c r="BV674" s="33">
        <f t="shared" si="76"/>
        <v>22894.680232811719</v>
      </c>
      <c r="BW674" s="9"/>
      <c r="BX674" s="9"/>
      <c r="BY674" s="9"/>
      <c r="BZ674" s="9"/>
      <c r="CA674" s="21"/>
      <c r="CB674" s="21"/>
      <c r="CC674" s="21"/>
      <c r="CD674" s="22"/>
      <c r="CE674" s="9"/>
      <c r="CF674" s="9"/>
      <c r="CG674" s="9"/>
      <c r="CH674" s="9"/>
      <c r="CI674" s="9"/>
      <c r="CJ674" s="9"/>
      <c r="CK674" s="9"/>
      <c r="CL674" s="9"/>
      <c r="CM674" s="10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D674" s="3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</row>
    <row r="675" spans="1:156">
      <c r="A675" s="8">
        <v>670</v>
      </c>
      <c r="B675" s="21">
        <v>2013</v>
      </c>
      <c r="C675" s="21">
        <v>1976</v>
      </c>
      <c r="D675" s="22">
        <v>172.14116780000001</v>
      </c>
      <c r="E675" s="9">
        <v>-36168.3442</v>
      </c>
      <c r="F675" s="9">
        <v>1923725.4493</v>
      </c>
      <c r="G675" s="9">
        <v>101672.62639999999</v>
      </c>
      <c r="H675" s="9">
        <v>416436.74859999999</v>
      </c>
      <c r="I675" s="9">
        <v>83645.369500000001</v>
      </c>
      <c r="J675" s="9">
        <v>123649.0778</v>
      </c>
      <c r="K675" s="9">
        <v>0</v>
      </c>
      <c r="L675" s="9">
        <v>2685297.6159000001</v>
      </c>
      <c r="M675" s="9">
        <f t="shared" si="70"/>
        <v>123649.0778</v>
      </c>
      <c r="N675" s="26"/>
      <c r="O675" s="26"/>
      <c r="P675" s="26"/>
      <c r="Q675" s="26"/>
      <c r="R675" s="26"/>
      <c r="S675" s="26"/>
      <c r="T675" s="26"/>
      <c r="U675" s="26"/>
      <c r="V675" s="33">
        <f t="shared" si="71"/>
        <v>-36168.3442</v>
      </c>
      <c r="W675" s="26"/>
      <c r="X675" s="26"/>
      <c r="Y675" s="26"/>
      <c r="Z675" s="26"/>
      <c r="AA675" s="26"/>
      <c r="AB675" s="38">
        <v>2014</v>
      </c>
      <c r="AC675" s="38">
        <v>1984</v>
      </c>
      <c r="AD675" s="39">
        <v>159.0187081</v>
      </c>
      <c r="AE675" s="33">
        <v>204985.01130000001</v>
      </c>
      <c r="AF675" s="33">
        <v>2035893.6222000001</v>
      </c>
      <c r="AG675" s="33">
        <v>106509.8227</v>
      </c>
      <c r="AH675" s="33">
        <v>191728.28640000001</v>
      </c>
      <c r="AI675" s="33">
        <v>75504.769</v>
      </c>
      <c r="AJ675" s="33">
        <v>525909.84250000003</v>
      </c>
      <c r="AK675" s="33">
        <v>127.3972</v>
      </c>
      <c r="AL675" s="33">
        <v>2730433.9341000002</v>
      </c>
      <c r="AM675" s="33">
        <f t="shared" si="72"/>
        <v>525782.44530000002</v>
      </c>
      <c r="AN675" s="33"/>
      <c r="AO675" s="33"/>
      <c r="AP675" s="33"/>
      <c r="AQ675" s="33"/>
      <c r="AR675" s="33"/>
      <c r="AS675" s="33"/>
      <c r="AT675" s="33"/>
      <c r="AU675" s="33"/>
      <c r="AV675" s="33">
        <f t="shared" si="73"/>
        <v>204985.01130000001</v>
      </c>
      <c r="AW675" s="33"/>
      <c r="AX675" s="33"/>
      <c r="AY675" s="33"/>
      <c r="AZ675" s="33"/>
      <c r="BA675" s="38">
        <v>670</v>
      </c>
      <c r="BB675" s="38">
        <v>2015</v>
      </c>
      <c r="BC675" s="38">
        <v>1985</v>
      </c>
      <c r="BD675" s="39">
        <v>118.7752141</v>
      </c>
      <c r="BE675" s="33">
        <f t="shared" si="74"/>
        <v>-116755.65352203138</v>
      </c>
      <c r="BF675" s="33">
        <v>2060659.375</v>
      </c>
      <c r="BG675" s="33">
        <v>106509.8227</v>
      </c>
      <c r="BH675" s="33">
        <v>184682.66329999999</v>
      </c>
      <c r="BI675" s="33">
        <v>81233.438177968797</v>
      </c>
      <c r="BJ675" s="33">
        <v>257162.48749999999</v>
      </c>
      <c r="BK675" s="33">
        <v>32413.664700000001</v>
      </c>
      <c r="BL675" s="33">
        <v>2774589.7755</v>
      </c>
      <c r="BM675" s="33">
        <f t="shared" si="75"/>
        <v>224748.82279999999</v>
      </c>
      <c r="BN675" s="9"/>
      <c r="BO675" s="9"/>
      <c r="BP675" s="9"/>
      <c r="BQ675" s="9"/>
      <c r="BR675" s="9"/>
      <c r="BS675" s="9"/>
      <c r="BT675" s="9"/>
      <c r="BU675" s="9"/>
      <c r="BV675" s="33">
        <f t="shared" si="76"/>
        <v>-116755.65352203138</v>
      </c>
      <c r="BW675" s="9"/>
      <c r="BX675" s="9"/>
      <c r="BY675" s="9"/>
      <c r="BZ675" s="9"/>
      <c r="CA675" s="21"/>
      <c r="CB675" s="21"/>
      <c r="CC675" s="21"/>
      <c r="CD675" s="22"/>
      <c r="CE675" s="9"/>
      <c r="CF675" s="9"/>
      <c r="CG675" s="9"/>
      <c r="CH675" s="9"/>
      <c r="CI675" s="9"/>
      <c r="CJ675" s="9"/>
      <c r="CK675" s="9"/>
      <c r="CL675" s="9"/>
      <c r="CM675" s="10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D675" s="3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</row>
    <row r="676" spans="1:156">
      <c r="A676" s="8">
        <v>671</v>
      </c>
      <c r="B676" s="21">
        <v>2013</v>
      </c>
      <c r="C676" s="21">
        <v>1979</v>
      </c>
      <c r="D676" s="22">
        <v>108.16205739999999</v>
      </c>
      <c r="E676" s="9">
        <v>-96356.216899999999</v>
      </c>
      <c r="F676" s="9">
        <v>1969608.3045000001</v>
      </c>
      <c r="G676" s="9">
        <v>101672.62639999999</v>
      </c>
      <c r="H676" s="9">
        <v>415336.74810000003</v>
      </c>
      <c r="I676" s="9">
        <v>87741.585200000001</v>
      </c>
      <c r="J676" s="9">
        <v>48965.400300000001</v>
      </c>
      <c r="K676" s="9">
        <v>34094.549500000001</v>
      </c>
      <c r="L676" s="9">
        <v>2685586.3319999999</v>
      </c>
      <c r="M676" s="9">
        <f t="shared" si="70"/>
        <v>14870.8508</v>
      </c>
      <c r="N676" s="26"/>
      <c r="O676" s="26"/>
      <c r="P676" s="26"/>
      <c r="Q676" s="26"/>
      <c r="R676" s="26"/>
      <c r="S676" s="26"/>
      <c r="T676" s="26"/>
      <c r="U676" s="26"/>
      <c r="V676" s="33">
        <f t="shared" si="71"/>
        <v>-96356.216899999999</v>
      </c>
      <c r="W676" s="26"/>
      <c r="X676" s="26"/>
      <c r="Y676" s="26"/>
      <c r="Z676" s="26"/>
      <c r="AA676" s="26"/>
      <c r="AB676" s="38">
        <v>2014</v>
      </c>
      <c r="AC676" s="38">
        <v>1962</v>
      </c>
      <c r="AD676" s="39">
        <v>126.2553453</v>
      </c>
      <c r="AE676" s="33">
        <v>-28980.7631</v>
      </c>
      <c r="AF676" s="33">
        <v>2061302.8448000001</v>
      </c>
      <c r="AG676" s="33">
        <v>106509.8227</v>
      </c>
      <c r="AH676" s="33">
        <v>187719.66940000001</v>
      </c>
      <c r="AI676" s="33">
        <v>90571.300300000003</v>
      </c>
      <c r="AJ676" s="33">
        <v>272112.88880000002</v>
      </c>
      <c r="AK676" s="33">
        <v>28584.3207</v>
      </c>
      <c r="AL676" s="33">
        <v>2718612.9684000001</v>
      </c>
      <c r="AM676" s="33">
        <f t="shared" si="72"/>
        <v>243528.5681</v>
      </c>
      <c r="AN676" s="33"/>
      <c r="AO676" s="33"/>
      <c r="AP676" s="33"/>
      <c r="AQ676" s="33"/>
      <c r="AR676" s="33"/>
      <c r="AS676" s="33"/>
      <c r="AT676" s="33"/>
      <c r="AU676" s="33"/>
      <c r="AV676" s="33">
        <f t="shared" si="73"/>
        <v>-28980.7631</v>
      </c>
      <c r="AW676" s="33"/>
      <c r="AX676" s="33"/>
      <c r="AY676" s="33"/>
      <c r="AZ676" s="33"/>
      <c r="BA676" s="38">
        <v>671</v>
      </c>
      <c r="BB676" s="38">
        <v>2015</v>
      </c>
      <c r="BC676" s="38">
        <v>1963</v>
      </c>
      <c r="BD676" s="39">
        <v>129.95508799999999</v>
      </c>
      <c r="BE676" s="33">
        <f t="shared" si="74"/>
        <v>123412.58721391996</v>
      </c>
      <c r="BF676" s="33">
        <v>2090560.5684</v>
      </c>
      <c r="BG676" s="33">
        <v>106509.8227</v>
      </c>
      <c r="BH676" s="33">
        <v>186630.5061</v>
      </c>
      <c r="BI676" s="33">
        <v>73912.401113920205</v>
      </c>
      <c r="BJ676" s="33">
        <v>456709.44140000001</v>
      </c>
      <c r="BK676" s="33">
        <v>1580.2217000000001</v>
      </c>
      <c r="BL676" s="33">
        <v>2789329.9308000002</v>
      </c>
      <c r="BM676" s="33">
        <f t="shared" si="75"/>
        <v>455129.21970000002</v>
      </c>
      <c r="BN676" s="9"/>
      <c r="BO676" s="9"/>
      <c r="BP676" s="9"/>
      <c r="BQ676" s="9"/>
      <c r="BR676" s="9"/>
      <c r="BS676" s="9"/>
      <c r="BT676" s="9"/>
      <c r="BU676" s="9"/>
      <c r="BV676" s="33">
        <f t="shared" si="76"/>
        <v>123412.58721391996</v>
      </c>
      <c r="BW676" s="9"/>
      <c r="BX676" s="9"/>
      <c r="BY676" s="9"/>
      <c r="BZ676" s="9"/>
      <c r="CA676" s="21"/>
      <c r="CB676" s="21"/>
      <c r="CC676" s="21"/>
      <c r="CD676" s="22"/>
      <c r="CE676" s="9"/>
      <c r="CF676" s="9"/>
      <c r="CG676" s="9"/>
      <c r="CH676" s="9"/>
      <c r="CI676" s="9"/>
      <c r="CJ676" s="9"/>
      <c r="CK676" s="9"/>
      <c r="CL676" s="9"/>
      <c r="CM676" s="10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D676" s="3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</row>
    <row r="677" spans="1:156">
      <c r="A677" s="8">
        <v>672</v>
      </c>
      <c r="B677" s="21">
        <v>2013</v>
      </c>
      <c r="C677" s="21">
        <v>1984</v>
      </c>
      <c r="D677" s="22">
        <v>159.0187081</v>
      </c>
      <c r="E677" s="9">
        <v>18089.945500000002</v>
      </c>
      <c r="F677" s="9">
        <v>1991262.1928000001</v>
      </c>
      <c r="G677" s="9">
        <v>101672.62639999999</v>
      </c>
      <c r="H677" s="9">
        <v>416436.74859999999</v>
      </c>
      <c r="I677" s="9">
        <v>83645.369500000001</v>
      </c>
      <c r="J677" s="9">
        <v>109376.72470000001</v>
      </c>
      <c r="K677" s="9">
        <v>0</v>
      </c>
      <c r="L677" s="9">
        <v>2684303.7165000001</v>
      </c>
      <c r="M677" s="9">
        <f t="shared" si="70"/>
        <v>109376.72470000001</v>
      </c>
      <c r="N677" s="26"/>
      <c r="O677" s="26"/>
      <c r="P677" s="26"/>
      <c r="Q677" s="26"/>
      <c r="R677" s="26"/>
      <c r="S677" s="26"/>
      <c r="T677" s="26"/>
      <c r="U677" s="26"/>
      <c r="V677" s="33">
        <f t="shared" si="71"/>
        <v>18089.945500000002</v>
      </c>
      <c r="W677" s="26"/>
      <c r="X677" s="26"/>
      <c r="Y677" s="26"/>
      <c r="Z677" s="26"/>
      <c r="AA677" s="26"/>
      <c r="AB677" s="38">
        <v>2014</v>
      </c>
      <c r="AC677" s="38">
        <v>1938</v>
      </c>
      <c r="AD677" s="39">
        <v>137.05777069999999</v>
      </c>
      <c r="AE677" s="33">
        <v>130454.538</v>
      </c>
      <c r="AF677" s="33">
        <v>2080767.4135</v>
      </c>
      <c r="AG677" s="33">
        <v>106509.8227</v>
      </c>
      <c r="AH677" s="33">
        <v>187461.18770000001</v>
      </c>
      <c r="AI677" s="33">
        <v>91542.812999999995</v>
      </c>
      <c r="AJ677" s="33">
        <v>434171.89159999997</v>
      </c>
      <c r="AK677" s="33">
        <v>48263.934300000001</v>
      </c>
      <c r="AL677" s="33">
        <v>2721734.6562000001</v>
      </c>
      <c r="AM677" s="33">
        <f t="shared" si="72"/>
        <v>385907.95729999995</v>
      </c>
      <c r="AN677" s="33"/>
      <c r="AO677" s="33"/>
      <c r="AP677" s="33"/>
      <c r="AQ677" s="33"/>
      <c r="AR677" s="33"/>
      <c r="AS677" s="33"/>
      <c r="AT677" s="33"/>
      <c r="AU677" s="33"/>
      <c r="AV677" s="33">
        <f t="shared" si="73"/>
        <v>130454.538</v>
      </c>
      <c r="AW677" s="33"/>
      <c r="AX677" s="33"/>
      <c r="AY677" s="33"/>
      <c r="AZ677" s="33"/>
      <c r="BA677" s="38">
        <v>672</v>
      </c>
      <c r="BB677" s="38">
        <v>2015</v>
      </c>
      <c r="BC677" s="38">
        <v>1939</v>
      </c>
      <c r="BD677" s="39">
        <v>108.2014492</v>
      </c>
      <c r="BE677" s="33">
        <f t="shared" si="74"/>
        <v>-176561.04013599642</v>
      </c>
      <c r="BF677" s="33">
        <v>2109170.8081</v>
      </c>
      <c r="BG677" s="33">
        <v>106509.8227</v>
      </c>
      <c r="BH677" s="33">
        <v>176240.53589999999</v>
      </c>
      <c r="BI677" s="33">
        <v>112963.478264003</v>
      </c>
      <c r="BJ677" s="33">
        <v>190636.39790000001</v>
      </c>
      <c r="BK677" s="33">
        <v>81548.620200000005</v>
      </c>
      <c r="BL677" s="33">
        <v>2790533.4627999999</v>
      </c>
      <c r="BM677" s="33">
        <f t="shared" si="75"/>
        <v>109087.77770000001</v>
      </c>
      <c r="BN677" s="9"/>
      <c r="BO677" s="9"/>
      <c r="BP677" s="9"/>
      <c r="BQ677" s="9"/>
      <c r="BR677" s="9"/>
      <c r="BS677" s="9"/>
      <c r="BT677" s="9"/>
      <c r="BU677" s="9"/>
      <c r="BV677" s="33">
        <f t="shared" si="76"/>
        <v>-176561.04013599642</v>
      </c>
      <c r="BW677" s="9"/>
      <c r="BX677" s="9"/>
      <c r="BY677" s="9"/>
      <c r="BZ677" s="9"/>
      <c r="CA677" s="21"/>
      <c r="CB677" s="21"/>
      <c r="CC677" s="21"/>
      <c r="CD677" s="22"/>
      <c r="CE677" s="9"/>
      <c r="CF677" s="9"/>
      <c r="CG677" s="9"/>
      <c r="CH677" s="9"/>
      <c r="CI677" s="9"/>
      <c r="CJ677" s="9"/>
      <c r="CK677" s="9"/>
      <c r="CL677" s="9"/>
      <c r="CM677" s="10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D677" s="3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</row>
    <row r="678" spans="1:156">
      <c r="A678" s="8">
        <v>673</v>
      </c>
      <c r="B678" s="21">
        <v>2013</v>
      </c>
      <c r="C678" s="21">
        <v>1960</v>
      </c>
      <c r="D678" s="22">
        <v>144.04261149999999</v>
      </c>
      <c r="E678" s="9">
        <v>-53377.166400000002</v>
      </c>
      <c r="F678" s="9">
        <v>1941279.2327000001</v>
      </c>
      <c r="G678" s="9">
        <v>101672.62639999999</v>
      </c>
      <c r="H678" s="9">
        <v>415958.554</v>
      </c>
      <c r="I678" s="9">
        <v>85426.085200000001</v>
      </c>
      <c r="J678" s="9">
        <v>94157.452300000004</v>
      </c>
      <c r="K678" s="9">
        <v>1839.9294</v>
      </c>
      <c r="L678" s="9">
        <v>2690031.1875999998</v>
      </c>
      <c r="M678" s="9">
        <f t="shared" si="70"/>
        <v>92317.522900000011</v>
      </c>
      <c r="N678" s="26"/>
      <c r="O678" s="26"/>
      <c r="P678" s="26"/>
      <c r="Q678" s="26"/>
      <c r="R678" s="26"/>
      <c r="S678" s="26"/>
      <c r="T678" s="26"/>
      <c r="U678" s="26"/>
      <c r="V678" s="33">
        <f t="shared" si="71"/>
        <v>-53377.166400000002</v>
      </c>
      <c r="W678" s="26"/>
      <c r="X678" s="26"/>
      <c r="Y678" s="26"/>
      <c r="Z678" s="26"/>
      <c r="AA678" s="26"/>
      <c r="AB678" s="38">
        <v>2014</v>
      </c>
      <c r="AC678" s="38">
        <v>2004</v>
      </c>
      <c r="AD678" s="39">
        <v>112.34405529999999</v>
      </c>
      <c r="AE678" s="33">
        <v>-82773.931400000001</v>
      </c>
      <c r="AF678" s="33">
        <v>2014496.3828</v>
      </c>
      <c r="AG678" s="33">
        <v>106509.8227</v>
      </c>
      <c r="AH678" s="33">
        <v>179056.28640000001</v>
      </c>
      <c r="AI678" s="33">
        <v>123132.9372</v>
      </c>
      <c r="AJ678" s="33">
        <v>270506.79950000002</v>
      </c>
      <c r="AK678" s="33">
        <v>61440.650900000001</v>
      </c>
      <c r="AL678" s="33">
        <v>2715035.5090999999</v>
      </c>
      <c r="AM678" s="33">
        <f t="shared" si="72"/>
        <v>209066.14860000001</v>
      </c>
      <c r="AN678" s="33"/>
      <c r="AO678" s="33"/>
      <c r="AP678" s="33"/>
      <c r="AQ678" s="33"/>
      <c r="AR678" s="33"/>
      <c r="AS678" s="33"/>
      <c r="AT678" s="33"/>
      <c r="AU678" s="33"/>
      <c r="AV678" s="33">
        <f t="shared" si="73"/>
        <v>-82773.931400000001</v>
      </c>
      <c r="AW678" s="33"/>
      <c r="AX678" s="33"/>
      <c r="AY678" s="33"/>
      <c r="AZ678" s="33"/>
      <c r="BA678" s="38">
        <v>673</v>
      </c>
      <c r="BB678" s="38">
        <v>2015</v>
      </c>
      <c r="BC678" s="38">
        <v>2005</v>
      </c>
      <c r="BD678" s="39">
        <v>109.369305</v>
      </c>
      <c r="BE678" s="33">
        <f t="shared" si="74"/>
        <v>-78925.000840558205</v>
      </c>
      <c r="BF678" s="33">
        <v>2083096.7231999999</v>
      </c>
      <c r="BG678" s="33">
        <v>106509.8227</v>
      </c>
      <c r="BH678" s="33">
        <v>186004.34640000001</v>
      </c>
      <c r="BI678" s="33">
        <v>76265.844759441898</v>
      </c>
      <c r="BJ678" s="33">
        <v>275600.1482</v>
      </c>
      <c r="BK678" s="33">
        <v>20260.4437</v>
      </c>
      <c r="BL678" s="33">
        <v>2786141.4424000001</v>
      </c>
      <c r="BM678" s="33">
        <f t="shared" si="75"/>
        <v>255339.70449999999</v>
      </c>
      <c r="BN678" s="9"/>
      <c r="BO678" s="9"/>
      <c r="BP678" s="9"/>
      <c r="BQ678" s="9"/>
      <c r="BR678" s="9"/>
      <c r="BS678" s="9"/>
      <c r="BT678" s="9"/>
      <c r="BU678" s="9"/>
      <c r="BV678" s="33">
        <f t="shared" si="76"/>
        <v>-78925.000840558205</v>
      </c>
      <c r="BW678" s="9"/>
      <c r="BX678" s="9"/>
      <c r="BY678" s="9"/>
      <c r="BZ678" s="9"/>
      <c r="CA678" s="21"/>
      <c r="CB678" s="21"/>
      <c r="CC678" s="21"/>
      <c r="CD678" s="22"/>
      <c r="CE678" s="9"/>
      <c r="CF678" s="9"/>
      <c r="CG678" s="9"/>
      <c r="CH678" s="9"/>
      <c r="CI678" s="9"/>
      <c r="CJ678" s="9"/>
      <c r="CK678" s="9"/>
      <c r="CL678" s="9"/>
      <c r="CM678" s="10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D678" s="3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4"/>
      <c r="EZ678" s="4"/>
    </row>
    <row r="679" spans="1:156">
      <c r="A679" s="8">
        <v>674</v>
      </c>
      <c r="B679" s="21">
        <v>2013</v>
      </c>
      <c r="C679" s="21">
        <v>1996</v>
      </c>
      <c r="D679" s="22">
        <v>184.8110351</v>
      </c>
      <c r="E679" s="9">
        <v>17009.500800000002</v>
      </c>
      <c r="F679" s="9">
        <v>1941752.0751</v>
      </c>
      <c r="G679" s="9">
        <v>101672.62639999999</v>
      </c>
      <c r="H679" s="9">
        <v>415916.38309999998</v>
      </c>
      <c r="I679" s="9">
        <v>85583.122499999998</v>
      </c>
      <c r="J679" s="9">
        <v>169560.3279</v>
      </c>
      <c r="K679" s="9">
        <v>1835.6949</v>
      </c>
      <c r="L679" s="9">
        <v>2695639.3393999999</v>
      </c>
      <c r="M679" s="9">
        <f t="shared" si="70"/>
        <v>167724.633</v>
      </c>
      <c r="N679" s="26"/>
      <c r="O679" s="26"/>
      <c r="P679" s="26"/>
      <c r="Q679" s="26"/>
      <c r="R679" s="26"/>
      <c r="S679" s="26"/>
      <c r="T679" s="26"/>
      <c r="U679" s="26"/>
      <c r="V679" s="33">
        <f t="shared" si="71"/>
        <v>17009.500800000002</v>
      </c>
      <c r="W679" s="26"/>
      <c r="X679" s="26"/>
      <c r="Y679" s="26"/>
      <c r="Z679" s="26"/>
      <c r="AA679" s="26"/>
      <c r="AB679" s="38">
        <v>2014</v>
      </c>
      <c r="AC679" s="38">
        <v>1966</v>
      </c>
      <c r="AD679" s="39">
        <v>120.1563148</v>
      </c>
      <c r="AE679" s="33">
        <v>51298.458500000001</v>
      </c>
      <c r="AF679" s="33">
        <v>2044069.1425000001</v>
      </c>
      <c r="AG679" s="33">
        <v>106509.8227</v>
      </c>
      <c r="AH679" s="33">
        <v>188822.34529999999</v>
      </c>
      <c r="AI679" s="33">
        <v>86426.853199999998</v>
      </c>
      <c r="AJ679" s="33">
        <v>361344.32189999998</v>
      </c>
      <c r="AK679" s="33">
        <v>13437.9164</v>
      </c>
      <c r="AL679" s="33">
        <v>2722436.1107000001</v>
      </c>
      <c r="AM679" s="33">
        <f t="shared" si="72"/>
        <v>347906.40549999999</v>
      </c>
      <c r="AN679" s="33"/>
      <c r="AO679" s="33"/>
      <c r="AP679" s="33"/>
      <c r="AQ679" s="33"/>
      <c r="AR679" s="33"/>
      <c r="AS679" s="33"/>
      <c r="AT679" s="33"/>
      <c r="AU679" s="33"/>
      <c r="AV679" s="33">
        <f t="shared" si="73"/>
        <v>51298.458500000001</v>
      </c>
      <c r="AW679" s="33"/>
      <c r="AX679" s="33"/>
      <c r="AY679" s="33"/>
      <c r="AZ679" s="33"/>
      <c r="BA679" s="38">
        <v>674</v>
      </c>
      <c r="BB679" s="38">
        <v>2015</v>
      </c>
      <c r="BC679" s="38">
        <v>1967</v>
      </c>
      <c r="BD679" s="39">
        <v>143.80169509999999</v>
      </c>
      <c r="BE679" s="33">
        <f t="shared" si="74"/>
        <v>91193.678610576317</v>
      </c>
      <c r="BF679" s="33">
        <v>2127180.4424000001</v>
      </c>
      <c r="BG679" s="33">
        <v>106509.8227</v>
      </c>
      <c r="BH679" s="33">
        <v>185035.54939999999</v>
      </c>
      <c r="BI679" s="33">
        <v>79907.103110576994</v>
      </c>
      <c r="BJ679" s="33">
        <v>383402.19140000001</v>
      </c>
      <c r="BK679" s="33">
        <v>12654.516600000001</v>
      </c>
      <c r="BL679" s="33">
        <v>2778186.9138000002</v>
      </c>
      <c r="BM679" s="33">
        <f t="shared" si="75"/>
        <v>370747.67480000004</v>
      </c>
      <c r="BN679" s="9"/>
      <c r="BO679" s="9"/>
      <c r="BP679" s="9"/>
      <c r="BQ679" s="9"/>
      <c r="BR679" s="9"/>
      <c r="BS679" s="9"/>
      <c r="BT679" s="9"/>
      <c r="BU679" s="9"/>
      <c r="BV679" s="33">
        <f t="shared" si="76"/>
        <v>91193.678610576317</v>
      </c>
      <c r="BW679" s="9"/>
      <c r="BX679" s="9"/>
      <c r="BY679" s="9"/>
      <c r="BZ679" s="9"/>
      <c r="CA679" s="21"/>
      <c r="CB679" s="21"/>
      <c r="CC679" s="21"/>
      <c r="CD679" s="22"/>
      <c r="CE679" s="9"/>
      <c r="CF679" s="9"/>
      <c r="CG679" s="9"/>
      <c r="CH679" s="9"/>
      <c r="CI679" s="9"/>
      <c r="CJ679" s="9"/>
      <c r="CK679" s="9"/>
      <c r="CL679" s="9"/>
      <c r="CM679" s="10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D679" s="3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</row>
    <row r="680" spans="1:156">
      <c r="A680" s="8">
        <v>675</v>
      </c>
      <c r="B680" s="21">
        <v>2013</v>
      </c>
      <c r="C680" s="21">
        <v>1991</v>
      </c>
      <c r="D680" s="22">
        <v>149.61549260000001</v>
      </c>
      <c r="E680" s="9">
        <v>-36049.698499999999</v>
      </c>
      <c r="F680" s="9">
        <v>1980269.7061999999</v>
      </c>
      <c r="G680" s="9">
        <v>101672.62639999999</v>
      </c>
      <c r="H680" s="9">
        <v>415553.995</v>
      </c>
      <c r="I680" s="9">
        <v>86932.594299999997</v>
      </c>
      <c r="J680" s="9">
        <v>74240.982199999999</v>
      </c>
      <c r="K680" s="9">
        <v>5652.7583999999997</v>
      </c>
      <c r="L680" s="9">
        <v>2689066.8443</v>
      </c>
      <c r="M680" s="9">
        <f t="shared" si="70"/>
        <v>68588.223799999992</v>
      </c>
      <c r="N680" s="26"/>
      <c r="O680" s="26"/>
      <c r="P680" s="26"/>
      <c r="Q680" s="26"/>
      <c r="R680" s="26"/>
      <c r="S680" s="26"/>
      <c r="T680" s="26"/>
      <c r="U680" s="26"/>
      <c r="V680" s="33">
        <f t="shared" si="71"/>
        <v>-36049.698499999999</v>
      </c>
      <c r="W680" s="26"/>
      <c r="X680" s="26"/>
      <c r="Y680" s="26"/>
      <c r="Z680" s="26"/>
      <c r="AA680" s="26"/>
      <c r="AB680" s="38">
        <v>2014</v>
      </c>
      <c r="AC680" s="38">
        <v>1989</v>
      </c>
      <c r="AD680" s="39">
        <v>120.8120722</v>
      </c>
      <c r="AE680" s="33">
        <v>-120480.92509999999</v>
      </c>
      <c r="AF680" s="33">
        <v>2068775.175</v>
      </c>
      <c r="AG680" s="33">
        <v>106509.8227</v>
      </c>
      <c r="AH680" s="33">
        <v>184039.23050000001</v>
      </c>
      <c r="AI680" s="33">
        <v>104404.3624</v>
      </c>
      <c r="AJ680" s="33">
        <v>204703.1923</v>
      </c>
      <c r="AK680" s="33">
        <v>72203.6109</v>
      </c>
      <c r="AL680" s="33">
        <v>2716709.0970000001</v>
      </c>
      <c r="AM680" s="33">
        <f t="shared" si="72"/>
        <v>132499.5814</v>
      </c>
      <c r="AN680" s="33"/>
      <c r="AO680" s="33"/>
      <c r="AP680" s="33"/>
      <c r="AQ680" s="33"/>
      <c r="AR680" s="33"/>
      <c r="AS680" s="33"/>
      <c r="AT680" s="33"/>
      <c r="AU680" s="33"/>
      <c r="AV680" s="33">
        <f t="shared" si="73"/>
        <v>-120480.92509999999</v>
      </c>
      <c r="AW680" s="33"/>
      <c r="AX680" s="33"/>
      <c r="AY680" s="33"/>
      <c r="AZ680" s="33"/>
      <c r="BA680" s="38">
        <v>675</v>
      </c>
      <c r="BB680" s="38">
        <v>2015</v>
      </c>
      <c r="BC680" s="38">
        <v>1990</v>
      </c>
      <c r="BD680" s="39">
        <v>135.3888048</v>
      </c>
      <c r="BE680" s="33">
        <f t="shared" si="74"/>
        <v>112350.00707105687</v>
      </c>
      <c r="BF680" s="33">
        <v>2102267.8607999999</v>
      </c>
      <c r="BG680" s="33">
        <v>106509.8227</v>
      </c>
      <c r="BH680" s="33">
        <v>185051.24170000001</v>
      </c>
      <c r="BI680" s="33">
        <v>79848.123171056999</v>
      </c>
      <c r="BJ680" s="33">
        <v>434442.73989999999</v>
      </c>
      <c r="BK680" s="33">
        <v>7132.6763000000001</v>
      </c>
      <c r="BL680" s="33">
        <v>2788637.1049000002</v>
      </c>
      <c r="BM680" s="33">
        <f t="shared" si="75"/>
        <v>427310.06359999999</v>
      </c>
      <c r="BN680" s="9"/>
      <c r="BO680" s="9"/>
      <c r="BP680" s="9"/>
      <c r="BQ680" s="9"/>
      <c r="BR680" s="9"/>
      <c r="BS680" s="9"/>
      <c r="BT680" s="9"/>
      <c r="BU680" s="9"/>
      <c r="BV680" s="33">
        <f t="shared" si="76"/>
        <v>112350.00707105687</v>
      </c>
      <c r="BW680" s="9"/>
      <c r="BX680" s="9"/>
      <c r="BY680" s="9"/>
      <c r="BZ680" s="9"/>
      <c r="CA680" s="21"/>
      <c r="CB680" s="21"/>
      <c r="CC680" s="21"/>
      <c r="CD680" s="22"/>
      <c r="CE680" s="9"/>
      <c r="CF680" s="9"/>
      <c r="CG680" s="9"/>
      <c r="CH680" s="9"/>
      <c r="CI680" s="9"/>
      <c r="CJ680" s="9"/>
      <c r="CK680" s="9"/>
      <c r="CL680" s="9"/>
      <c r="CM680" s="10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D680" s="3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</row>
    <row r="681" spans="1:156">
      <c r="A681" s="8">
        <v>676</v>
      </c>
      <c r="B681" s="21">
        <v>2013</v>
      </c>
      <c r="C681" s="21">
        <v>2003</v>
      </c>
      <c r="D681" s="22">
        <v>107.2128158</v>
      </c>
      <c r="E681" s="9">
        <v>-41985.356800000001</v>
      </c>
      <c r="F681" s="9">
        <v>1947584.0159</v>
      </c>
      <c r="G681" s="9">
        <v>101672.62639999999</v>
      </c>
      <c r="H681" s="9">
        <v>415307.36450000003</v>
      </c>
      <c r="I681" s="9">
        <v>87851.0046</v>
      </c>
      <c r="J681" s="9">
        <v>105553.1652</v>
      </c>
      <c r="K681" s="9">
        <v>11305.499900000001</v>
      </c>
      <c r="L681" s="9">
        <v>2688648.0334999999</v>
      </c>
      <c r="M681" s="9">
        <f t="shared" si="70"/>
        <v>94247.665300000008</v>
      </c>
      <c r="N681" s="26"/>
      <c r="O681" s="26"/>
      <c r="P681" s="26"/>
      <c r="Q681" s="26"/>
      <c r="R681" s="26"/>
      <c r="S681" s="26"/>
      <c r="T681" s="26"/>
      <c r="U681" s="26"/>
      <c r="V681" s="33">
        <f t="shared" si="71"/>
        <v>-41985.356800000001</v>
      </c>
      <c r="W681" s="26"/>
      <c r="X681" s="26"/>
      <c r="Y681" s="26"/>
      <c r="Z681" s="26"/>
      <c r="AA681" s="26"/>
      <c r="AB681" s="38">
        <v>2014</v>
      </c>
      <c r="AC681" s="38">
        <v>1947</v>
      </c>
      <c r="AD681" s="39">
        <v>140.70919799999999</v>
      </c>
      <c r="AE681" s="33">
        <v>103894.7702</v>
      </c>
      <c r="AF681" s="33">
        <v>2054188.1587</v>
      </c>
      <c r="AG681" s="33">
        <v>106509.8227</v>
      </c>
      <c r="AH681" s="33">
        <v>190481.2323</v>
      </c>
      <c r="AI681" s="33">
        <v>80191.866899999994</v>
      </c>
      <c r="AJ681" s="33">
        <v>405570.77250000002</v>
      </c>
      <c r="AK681" s="33">
        <v>4542.4350000000004</v>
      </c>
      <c r="AL681" s="33">
        <v>2728504.6479000002</v>
      </c>
      <c r="AM681" s="33">
        <f t="shared" si="72"/>
        <v>401028.33750000002</v>
      </c>
      <c r="AN681" s="33"/>
      <c r="AO681" s="33"/>
      <c r="AP681" s="33"/>
      <c r="AQ681" s="33"/>
      <c r="AR681" s="33"/>
      <c r="AS681" s="33"/>
      <c r="AT681" s="33"/>
      <c r="AU681" s="33"/>
      <c r="AV681" s="33">
        <f t="shared" si="73"/>
        <v>103894.7702</v>
      </c>
      <c r="AW681" s="33"/>
      <c r="AX681" s="33"/>
      <c r="AY681" s="33"/>
      <c r="AZ681" s="33"/>
      <c r="BA681" s="38">
        <v>676</v>
      </c>
      <c r="BB681" s="38">
        <v>2015</v>
      </c>
      <c r="BC681" s="38">
        <v>1948</v>
      </c>
      <c r="BD681" s="39">
        <v>171.0904736</v>
      </c>
      <c r="BE681" s="33">
        <f t="shared" si="74"/>
        <v>191396.03994800011</v>
      </c>
      <c r="BF681" s="33">
        <v>2139675.7437</v>
      </c>
      <c r="BG681" s="33">
        <v>106509.8227</v>
      </c>
      <c r="BH681" s="33">
        <v>188282.2132</v>
      </c>
      <c r="BI681" s="33">
        <v>67704.400248000005</v>
      </c>
      <c r="BJ681" s="33">
        <v>477393.49089999998</v>
      </c>
      <c r="BK681" s="33">
        <v>1009.1527</v>
      </c>
      <c r="BL681" s="33">
        <v>2787160.4780999999</v>
      </c>
      <c r="BM681" s="33">
        <f t="shared" si="75"/>
        <v>476384.3382</v>
      </c>
      <c r="BN681" s="9"/>
      <c r="BO681" s="9"/>
      <c r="BP681" s="9"/>
      <c r="BQ681" s="9"/>
      <c r="BR681" s="9"/>
      <c r="BS681" s="9"/>
      <c r="BT681" s="9"/>
      <c r="BU681" s="9"/>
      <c r="BV681" s="33">
        <f t="shared" si="76"/>
        <v>191396.03994800011</v>
      </c>
      <c r="BW681" s="9"/>
      <c r="BX681" s="9"/>
      <c r="BY681" s="9"/>
      <c r="BZ681" s="9"/>
      <c r="CA681" s="21"/>
      <c r="CB681" s="21"/>
      <c r="CC681" s="21"/>
      <c r="CD681" s="22"/>
      <c r="CE681" s="9"/>
      <c r="CF681" s="9"/>
      <c r="CG681" s="9"/>
      <c r="CH681" s="9"/>
      <c r="CI681" s="9"/>
      <c r="CJ681" s="9"/>
      <c r="CK681" s="9"/>
      <c r="CL681" s="9"/>
      <c r="CM681" s="10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D681" s="3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4"/>
      <c r="EZ681" s="4"/>
    </row>
    <row r="682" spans="1:156">
      <c r="A682" s="8">
        <v>677</v>
      </c>
      <c r="B682" s="21">
        <v>2013</v>
      </c>
      <c r="C682" s="21">
        <v>1963</v>
      </c>
      <c r="D682" s="22">
        <v>129.95508799999999</v>
      </c>
      <c r="E682" s="9">
        <v>-90525.3128</v>
      </c>
      <c r="F682" s="9">
        <v>1913009.3211000001</v>
      </c>
      <c r="G682" s="9">
        <v>101672.62639999999</v>
      </c>
      <c r="H682" s="9">
        <v>415706.74489999999</v>
      </c>
      <c r="I682" s="9">
        <v>86363.779500000004</v>
      </c>
      <c r="J682" s="9">
        <v>85958.185200000007</v>
      </c>
      <c r="K682" s="9">
        <v>3197.1037000000001</v>
      </c>
      <c r="L682" s="9">
        <v>2690038.8662999999</v>
      </c>
      <c r="M682" s="9">
        <f t="shared" si="70"/>
        <v>82761.0815</v>
      </c>
      <c r="N682" s="26"/>
      <c r="O682" s="26"/>
      <c r="P682" s="26"/>
      <c r="Q682" s="26"/>
      <c r="R682" s="26"/>
      <c r="S682" s="26"/>
      <c r="T682" s="26"/>
      <c r="U682" s="26"/>
      <c r="V682" s="33">
        <f t="shared" si="71"/>
        <v>-90525.3128</v>
      </c>
      <c r="W682" s="26"/>
      <c r="X682" s="26"/>
      <c r="Y682" s="26"/>
      <c r="Z682" s="26"/>
      <c r="AA682" s="26"/>
      <c r="AB682" s="38">
        <v>2014</v>
      </c>
      <c r="AC682" s="38">
        <v>1942</v>
      </c>
      <c r="AD682" s="39">
        <v>129.83243809999999</v>
      </c>
      <c r="AE682" s="33">
        <v>-65133.511599999998</v>
      </c>
      <c r="AF682" s="33">
        <v>1994506.9531</v>
      </c>
      <c r="AG682" s="33">
        <v>106509.8227</v>
      </c>
      <c r="AH682" s="33">
        <v>185869.96539999999</v>
      </c>
      <c r="AI682" s="33">
        <v>97523.479600000006</v>
      </c>
      <c r="AJ682" s="33">
        <v>282640.14309999999</v>
      </c>
      <c r="AK682" s="33">
        <v>18335.127799999998</v>
      </c>
      <c r="AL682" s="33">
        <v>2713848.7478</v>
      </c>
      <c r="AM682" s="33">
        <f t="shared" si="72"/>
        <v>264305.01529999997</v>
      </c>
      <c r="AN682" s="33"/>
      <c r="AO682" s="33"/>
      <c r="AP682" s="33"/>
      <c r="AQ682" s="33"/>
      <c r="AR682" s="33"/>
      <c r="AS682" s="33"/>
      <c r="AT682" s="33"/>
      <c r="AU682" s="33"/>
      <c r="AV682" s="33">
        <f t="shared" si="73"/>
        <v>-65133.511599999998</v>
      </c>
      <c r="AW682" s="33"/>
      <c r="AX682" s="33"/>
      <c r="AY682" s="33"/>
      <c r="AZ682" s="33"/>
      <c r="BA682" s="38">
        <v>677</v>
      </c>
      <c r="BB682" s="38">
        <v>2015</v>
      </c>
      <c r="BC682" s="38">
        <v>1943</v>
      </c>
      <c r="BD682" s="39">
        <v>149.93026549999999</v>
      </c>
      <c r="BE682" s="33">
        <f t="shared" si="74"/>
        <v>55808.412249858025</v>
      </c>
      <c r="BF682" s="33">
        <v>2086580.8115000001</v>
      </c>
      <c r="BG682" s="33">
        <v>106509.8227</v>
      </c>
      <c r="BH682" s="33">
        <v>181947.20389999999</v>
      </c>
      <c r="BI682" s="33">
        <v>91514.760949857402</v>
      </c>
      <c r="BJ682" s="33">
        <v>434518.82530000003</v>
      </c>
      <c r="BK682" s="33">
        <v>34498.068800000001</v>
      </c>
      <c r="BL682" s="33">
        <v>2810764.9432999999</v>
      </c>
      <c r="BM682" s="33">
        <f t="shared" si="75"/>
        <v>400020.75650000002</v>
      </c>
      <c r="BN682" s="9"/>
      <c r="BO682" s="9"/>
      <c r="BP682" s="9"/>
      <c r="BQ682" s="9"/>
      <c r="BR682" s="9"/>
      <c r="BS682" s="9"/>
      <c r="BT682" s="9"/>
      <c r="BU682" s="9"/>
      <c r="BV682" s="33">
        <f t="shared" si="76"/>
        <v>55808.412249858025</v>
      </c>
      <c r="BW682" s="9"/>
      <c r="BX682" s="9"/>
      <c r="BY682" s="9"/>
      <c r="BZ682" s="9"/>
      <c r="CA682" s="21"/>
      <c r="CB682" s="21"/>
      <c r="CC682" s="21"/>
      <c r="CD682" s="22"/>
      <c r="CE682" s="9"/>
      <c r="CF682" s="9"/>
      <c r="CG682" s="9"/>
      <c r="CH682" s="9"/>
      <c r="CI682" s="9"/>
      <c r="CJ682" s="9"/>
      <c r="CK682" s="9"/>
      <c r="CL682" s="9"/>
      <c r="CM682" s="10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D682" s="3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4"/>
      <c r="EZ682" s="4"/>
    </row>
    <row r="683" spans="1:156">
      <c r="A683" s="8">
        <v>678</v>
      </c>
      <c r="B683" s="21">
        <v>2013</v>
      </c>
      <c r="C683" s="21">
        <v>2002</v>
      </c>
      <c r="D683" s="22">
        <v>126.5561804</v>
      </c>
      <c r="E683" s="9">
        <v>-7840.0650999999998</v>
      </c>
      <c r="F683" s="9">
        <v>1959041.0926000001</v>
      </c>
      <c r="G683" s="9">
        <v>101672.62639999999</v>
      </c>
      <c r="H683" s="9">
        <v>415582.33049999998</v>
      </c>
      <c r="I683" s="9">
        <v>86827.077900000004</v>
      </c>
      <c r="J683" s="9">
        <v>121788.4908</v>
      </c>
      <c r="K683" s="9">
        <v>5484.1306999999997</v>
      </c>
      <c r="L683" s="9">
        <v>2687267.5526000001</v>
      </c>
      <c r="M683" s="9">
        <f t="shared" si="70"/>
        <v>116304.36010000001</v>
      </c>
      <c r="N683" s="26"/>
      <c r="O683" s="26"/>
      <c r="P683" s="26"/>
      <c r="Q683" s="26"/>
      <c r="R683" s="26"/>
      <c r="S683" s="26"/>
      <c r="T683" s="26"/>
      <c r="U683" s="26"/>
      <c r="V683" s="33">
        <f t="shared" si="71"/>
        <v>-7840.0650999999998</v>
      </c>
      <c r="W683" s="26"/>
      <c r="X683" s="26"/>
      <c r="Y683" s="26"/>
      <c r="Z683" s="26"/>
      <c r="AA683" s="26"/>
      <c r="AB683" s="38">
        <v>2014</v>
      </c>
      <c r="AC683" s="38">
        <v>1945</v>
      </c>
      <c r="AD683" s="39">
        <v>108.2331054</v>
      </c>
      <c r="AE683" s="33">
        <v>-318523.78210000001</v>
      </c>
      <c r="AF683" s="33">
        <v>2037983.2176000001</v>
      </c>
      <c r="AG683" s="33">
        <v>106509.8227</v>
      </c>
      <c r="AH683" s="33">
        <v>177922.64670000001</v>
      </c>
      <c r="AI683" s="33">
        <v>127393.7631</v>
      </c>
      <c r="AJ683" s="33">
        <v>100154.09209999999</v>
      </c>
      <c r="AK683" s="33">
        <v>157562.3682</v>
      </c>
      <c r="AL683" s="33">
        <v>2710924.9559999998</v>
      </c>
      <c r="AM683" s="33">
        <f t="shared" si="72"/>
        <v>-57408.276100000003</v>
      </c>
      <c r="AN683" s="33"/>
      <c r="AO683" s="33"/>
      <c r="AP683" s="33"/>
      <c r="AQ683" s="33"/>
      <c r="AR683" s="33"/>
      <c r="AS683" s="33"/>
      <c r="AT683" s="33"/>
      <c r="AU683" s="33"/>
      <c r="AV683" s="33">
        <f t="shared" si="73"/>
        <v>-318523.78210000001</v>
      </c>
      <c r="AW683" s="33"/>
      <c r="AX683" s="33"/>
      <c r="AY683" s="33"/>
      <c r="AZ683" s="33"/>
      <c r="BA683" s="38">
        <v>678</v>
      </c>
      <c r="BB683" s="38">
        <v>2015</v>
      </c>
      <c r="BC683" s="38">
        <v>1946</v>
      </c>
      <c r="BD683" s="39">
        <v>142.18066379999999</v>
      </c>
      <c r="BE683" s="33">
        <f t="shared" si="74"/>
        <v>-139358.84132311586</v>
      </c>
      <c r="BF683" s="33">
        <v>2003018.618</v>
      </c>
      <c r="BG683" s="33">
        <v>106509.8227</v>
      </c>
      <c r="BH683" s="33">
        <v>184986.44639999999</v>
      </c>
      <c r="BI683" s="33">
        <v>80091.658676884297</v>
      </c>
      <c r="BJ683" s="33">
        <v>264793.59659999999</v>
      </c>
      <c r="BK683" s="33">
        <v>3817.3402000000001</v>
      </c>
      <c r="BL683" s="33">
        <v>2774941.6434999998</v>
      </c>
      <c r="BM683" s="33">
        <f t="shared" si="75"/>
        <v>260976.25639999998</v>
      </c>
      <c r="BN683" s="9"/>
      <c r="BO683" s="9"/>
      <c r="BP683" s="9"/>
      <c r="BQ683" s="9"/>
      <c r="BR683" s="9"/>
      <c r="BS683" s="9"/>
      <c r="BT683" s="9"/>
      <c r="BU683" s="9"/>
      <c r="BV683" s="33">
        <f t="shared" si="76"/>
        <v>-139358.84132311586</v>
      </c>
      <c r="BW683" s="9"/>
      <c r="BX683" s="9"/>
      <c r="BY683" s="9"/>
      <c r="BZ683" s="9"/>
      <c r="CA683" s="21"/>
      <c r="CB683" s="21"/>
      <c r="CC683" s="21"/>
      <c r="CD683" s="22"/>
      <c r="CE683" s="9"/>
      <c r="CF683" s="9"/>
      <c r="CG683" s="9"/>
      <c r="CH683" s="9"/>
      <c r="CI683" s="9"/>
      <c r="CJ683" s="9"/>
      <c r="CK683" s="9"/>
      <c r="CL683" s="9"/>
      <c r="CM683" s="10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D683" s="3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4"/>
      <c r="EZ683" s="4"/>
    </row>
    <row r="684" spans="1:156">
      <c r="A684" s="8">
        <v>679</v>
      </c>
      <c r="B684" s="21">
        <v>2013</v>
      </c>
      <c r="C684" s="21">
        <v>1991</v>
      </c>
      <c r="D684" s="22">
        <v>149.61549260000001</v>
      </c>
      <c r="E684" s="9">
        <v>-39755.794300000001</v>
      </c>
      <c r="F684" s="9">
        <v>1964330.4312</v>
      </c>
      <c r="G684" s="9">
        <v>101672.62639999999</v>
      </c>
      <c r="H684" s="9">
        <v>415605.65100000001</v>
      </c>
      <c r="I684" s="9">
        <v>86740.236300000004</v>
      </c>
      <c r="J684" s="9">
        <v>83489.909199999995</v>
      </c>
      <c r="K684" s="9">
        <v>4127.9157999999998</v>
      </c>
      <c r="L684" s="9">
        <v>2687466.7326000002</v>
      </c>
      <c r="M684" s="9">
        <f t="shared" si="70"/>
        <v>79361.993399999992</v>
      </c>
      <c r="N684" s="26"/>
      <c r="O684" s="26"/>
      <c r="P684" s="26"/>
      <c r="Q684" s="26"/>
      <c r="R684" s="26"/>
      <c r="S684" s="26"/>
      <c r="T684" s="26"/>
      <c r="U684" s="26"/>
      <c r="V684" s="33">
        <f t="shared" si="71"/>
        <v>-39755.794300000001</v>
      </c>
      <c r="W684" s="26"/>
      <c r="X684" s="26"/>
      <c r="Y684" s="26"/>
      <c r="Z684" s="26"/>
      <c r="AA684" s="26"/>
      <c r="AB684" s="38">
        <v>2014</v>
      </c>
      <c r="AC684" s="38">
        <v>1958</v>
      </c>
      <c r="AD684" s="39">
        <v>135.44914199999999</v>
      </c>
      <c r="AE684" s="33">
        <v>17683.975699999999</v>
      </c>
      <c r="AF684" s="33">
        <v>2100227.2037999998</v>
      </c>
      <c r="AG684" s="33">
        <v>106509.8227</v>
      </c>
      <c r="AH684" s="33">
        <v>188827.2934</v>
      </c>
      <c r="AI684" s="33">
        <v>86408.255600000004</v>
      </c>
      <c r="AJ684" s="33">
        <v>275557.1213</v>
      </c>
      <c r="AK684" s="33">
        <v>22530.380099999998</v>
      </c>
      <c r="AL684" s="33">
        <v>2717315.341</v>
      </c>
      <c r="AM684" s="33">
        <f t="shared" si="72"/>
        <v>253026.74119999999</v>
      </c>
      <c r="AN684" s="33"/>
      <c r="AO684" s="33"/>
      <c r="AP684" s="33"/>
      <c r="AQ684" s="33"/>
      <c r="AR684" s="33"/>
      <c r="AS684" s="33"/>
      <c r="AT684" s="33"/>
      <c r="AU684" s="33"/>
      <c r="AV684" s="33">
        <f t="shared" si="73"/>
        <v>17683.975699999999</v>
      </c>
      <c r="AW684" s="33"/>
      <c r="AX684" s="33"/>
      <c r="AY684" s="33"/>
      <c r="AZ684" s="33"/>
      <c r="BA684" s="38">
        <v>679</v>
      </c>
      <c r="BB684" s="38">
        <v>2015</v>
      </c>
      <c r="BC684" s="38">
        <v>1959</v>
      </c>
      <c r="BD684" s="39">
        <v>157.36598480000001</v>
      </c>
      <c r="BE684" s="33">
        <f t="shared" si="74"/>
        <v>228463.76561996946</v>
      </c>
      <c r="BF684" s="33">
        <v>2174276.8856000002</v>
      </c>
      <c r="BG684" s="33">
        <v>106509.8227</v>
      </c>
      <c r="BH684" s="33">
        <v>186802.8518</v>
      </c>
      <c r="BI684" s="33">
        <v>73264.633419969497</v>
      </c>
      <c r="BJ684" s="33">
        <v>475891.93969999999</v>
      </c>
      <c r="BK684" s="33">
        <v>2986.0515999999998</v>
      </c>
      <c r="BL684" s="33">
        <v>2785296.3160000001</v>
      </c>
      <c r="BM684" s="33">
        <f t="shared" si="75"/>
        <v>472905.88809999998</v>
      </c>
      <c r="BN684" s="9"/>
      <c r="BO684" s="9"/>
      <c r="BP684" s="9"/>
      <c r="BQ684" s="9"/>
      <c r="BR684" s="9"/>
      <c r="BS684" s="9"/>
      <c r="BT684" s="9"/>
      <c r="BU684" s="9"/>
      <c r="BV684" s="33">
        <f t="shared" si="76"/>
        <v>228463.76561996946</v>
      </c>
      <c r="BW684" s="9"/>
      <c r="BX684" s="9"/>
      <c r="BY684" s="9"/>
      <c r="BZ684" s="9"/>
      <c r="CA684" s="21"/>
      <c r="CB684" s="21"/>
      <c r="CC684" s="21"/>
      <c r="CD684" s="22"/>
      <c r="CE684" s="9"/>
      <c r="CF684" s="9"/>
      <c r="CG684" s="9"/>
      <c r="CH684" s="9"/>
      <c r="CI684" s="9"/>
      <c r="CJ684" s="9"/>
      <c r="CK684" s="9"/>
      <c r="CL684" s="9"/>
      <c r="CM684" s="10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D684" s="3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4"/>
      <c r="EZ684" s="4"/>
    </row>
    <row r="685" spans="1:156">
      <c r="A685" s="8">
        <v>680</v>
      </c>
      <c r="B685" s="21">
        <v>2013</v>
      </c>
      <c r="C685" s="21">
        <v>1982</v>
      </c>
      <c r="D685" s="22">
        <v>170.52547989999999</v>
      </c>
      <c r="E685" s="9">
        <v>-45546.658499999998</v>
      </c>
      <c r="F685" s="9">
        <v>1926598.3624</v>
      </c>
      <c r="G685" s="9">
        <v>101672.62639999999</v>
      </c>
      <c r="H685" s="9">
        <v>416436.74859999999</v>
      </c>
      <c r="I685" s="9">
        <v>83645.369500000001</v>
      </c>
      <c r="J685" s="9">
        <v>111345.99800000001</v>
      </c>
      <c r="K685" s="9">
        <v>2105.9814999999999</v>
      </c>
      <c r="L685" s="9">
        <v>2683139.7818999998</v>
      </c>
      <c r="M685" s="9">
        <f t="shared" si="70"/>
        <v>109240.01650000001</v>
      </c>
      <c r="N685" s="26"/>
      <c r="O685" s="26"/>
      <c r="P685" s="26"/>
      <c r="Q685" s="26"/>
      <c r="R685" s="26"/>
      <c r="S685" s="26"/>
      <c r="T685" s="26"/>
      <c r="U685" s="26"/>
      <c r="V685" s="33">
        <f t="shared" si="71"/>
        <v>-45546.658499999998</v>
      </c>
      <c r="W685" s="26"/>
      <c r="X685" s="26"/>
      <c r="Y685" s="26"/>
      <c r="Z685" s="26"/>
      <c r="AA685" s="26"/>
      <c r="AB685" s="38">
        <v>2014</v>
      </c>
      <c r="AC685" s="38">
        <v>1958</v>
      </c>
      <c r="AD685" s="39">
        <v>135.44914199999999</v>
      </c>
      <c r="AE685" s="33">
        <v>-38160.380299999997</v>
      </c>
      <c r="AF685" s="33">
        <v>1982090.4609000001</v>
      </c>
      <c r="AG685" s="33">
        <v>106509.8227</v>
      </c>
      <c r="AH685" s="33">
        <v>187219.37330000001</v>
      </c>
      <c r="AI685" s="33">
        <v>92451.681400000001</v>
      </c>
      <c r="AJ685" s="33">
        <v>326263.2084</v>
      </c>
      <c r="AK685" s="33">
        <v>6982.7033000000001</v>
      </c>
      <c r="AL685" s="33">
        <v>2725712.2236000001</v>
      </c>
      <c r="AM685" s="33">
        <f t="shared" si="72"/>
        <v>319280.50510000001</v>
      </c>
      <c r="AN685" s="33"/>
      <c r="AO685" s="33"/>
      <c r="AP685" s="33"/>
      <c r="AQ685" s="33"/>
      <c r="AR685" s="33"/>
      <c r="AS685" s="33"/>
      <c r="AT685" s="33"/>
      <c r="AU685" s="33"/>
      <c r="AV685" s="33">
        <f t="shared" si="73"/>
        <v>-38160.380299999997</v>
      </c>
      <c r="AW685" s="33"/>
      <c r="AX685" s="33"/>
      <c r="AY685" s="33"/>
      <c r="AZ685" s="33"/>
      <c r="BA685" s="38">
        <v>680</v>
      </c>
      <c r="BB685" s="38">
        <v>2015</v>
      </c>
      <c r="BC685" s="38">
        <v>1959</v>
      </c>
      <c r="BD685" s="39">
        <v>157.36598480000001</v>
      </c>
      <c r="BE685" s="33">
        <f t="shared" si="74"/>
        <v>84169.901043345686</v>
      </c>
      <c r="BF685" s="33">
        <v>2052681.1639</v>
      </c>
      <c r="BG685" s="33">
        <v>106509.8227</v>
      </c>
      <c r="BH685" s="33">
        <v>187081.08540000001</v>
      </c>
      <c r="BI685" s="33">
        <v>72218.882643345307</v>
      </c>
      <c r="BJ685" s="33">
        <v>445489.88400000002</v>
      </c>
      <c r="BK685" s="33">
        <v>0</v>
      </c>
      <c r="BL685" s="33">
        <v>2779810.9375999998</v>
      </c>
      <c r="BM685" s="33">
        <f t="shared" si="75"/>
        <v>445489.88400000002</v>
      </c>
      <c r="BN685" s="9"/>
      <c r="BO685" s="9"/>
      <c r="BP685" s="9"/>
      <c r="BQ685" s="9"/>
      <c r="BR685" s="9"/>
      <c r="BS685" s="9"/>
      <c r="BT685" s="9"/>
      <c r="BU685" s="9"/>
      <c r="BV685" s="33">
        <f t="shared" si="76"/>
        <v>84169.901043345686</v>
      </c>
      <c r="BW685" s="9"/>
      <c r="BX685" s="9"/>
      <c r="BY685" s="9"/>
      <c r="BZ685" s="9"/>
      <c r="CA685" s="21"/>
      <c r="CB685" s="21"/>
      <c r="CC685" s="21"/>
      <c r="CD685" s="22"/>
      <c r="CE685" s="9"/>
      <c r="CF685" s="9"/>
      <c r="CG685" s="9"/>
      <c r="CH685" s="9"/>
      <c r="CI685" s="9"/>
      <c r="CJ685" s="9"/>
      <c r="CK685" s="9"/>
      <c r="CL685" s="9"/>
      <c r="CM685" s="10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D685" s="3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4"/>
      <c r="EZ685" s="4"/>
    </row>
    <row r="686" spans="1:156">
      <c r="A686" s="8">
        <v>681</v>
      </c>
      <c r="B686" s="21">
        <v>2013</v>
      </c>
      <c r="C686" s="21">
        <v>1981</v>
      </c>
      <c r="D686" s="22">
        <v>140.5062116</v>
      </c>
      <c r="E686" s="9">
        <v>69085.975200000001</v>
      </c>
      <c r="F686" s="9">
        <v>1999650.1211999999</v>
      </c>
      <c r="G686" s="9">
        <v>101672.62639999999</v>
      </c>
      <c r="H686" s="9">
        <v>415795.6067</v>
      </c>
      <c r="I686" s="9">
        <v>86032.873500000002</v>
      </c>
      <c r="J686" s="9">
        <v>164558.67679999999</v>
      </c>
      <c r="K686" s="9">
        <v>7233.7551999999996</v>
      </c>
      <c r="L686" s="9">
        <v>2691390.1743000001</v>
      </c>
      <c r="M686" s="9">
        <f t="shared" si="70"/>
        <v>157324.9216</v>
      </c>
      <c r="N686" s="26"/>
      <c r="O686" s="26"/>
      <c r="P686" s="26"/>
      <c r="Q686" s="26"/>
      <c r="R686" s="26"/>
      <c r="S686" s="26"/>
      <c r="T686" s="26"/>
      <c r="U686" s="26"/>
      <c r="V686" s="33">
        <f t="shared" si="71"/>
        <v>69085.975200000001</v>
      </c>
      <c r="W686" s="26"/>
      <c r="X686" s="26"/>
      <c r="Y686" s="26"/>
      <c r="Z686" s="26"/>
      <c r="AA686" s="26"/>
      <c r="AB686" s="38">
        <v>2014</v>
      </c>
      <c r="AC686" s="38">
        <v>1971</v>
      </c>
      <c r="AD686" s="39">
        <v>171.1430752</v>
      </c>
      <c r="AE686" s="33">
        <v>137875.09239999999</v>
      </c>
      <c r="AF686" s="33">
        <v>2110823.5066999998</v>
      </c>
      <c r="AG686" s="33">
        <v>106509.8227</v>
      </c>
      <c r="AH686" s="33">
        <v>190095.883</v>
      </c>
      <c r="AI686" s="33">
        <v>81640.215800000005</v>
      </c>
      <c r="AJ686" s="33">
        <v>410204.08880000003</v>
      </c>
      <c r="AK686" s="33">
        <v>23303.6538</v>
      </c>
      <c r="AL686" s="33">
        <v>2738094.7708000001</v>
      </c>
      <c r="AM686" s="33">
        <f t="shared" si="72"/>
        <v>386900.43500000006</v>
      </c>
      <c r="AN686" s="33"/>
      <c r="AO686" s="33"/>
      <c r="AP686" s="33"/>
      <c r="AQ686" s="33"/>
      <c r="AR686" s="33"/>
      <c r="AS686" s="33"/>
      <c r="AT686" s="33"/>
      <c r="AU686" s="33"/>
      <c r="AV686" s="33">
        <f t="shared" si="73"/>
        <v>137875.09239999999</v>
      </c>
      <c r="AW686" s="33"/>
      <c r="AX686" s="33"/>
      <c r="AY686" s="33"/>
      <c r="AZ686" s="33"/>
      <c r="BA686" s="38">
        <v>681</v>
      </c>
      <c r="BB686" s="38">
        <v>2015</v>
      </c>
      <c r="BC686" s="38">
        <v>1972</v>
      </c>
      <c r="BD686" s="39">
        <v>186.30179999999999</v>
      </c>
      <c r="BE686" s="33">
        <f t="shared" si="74"/>
        <v>134108.04601513082</v>
      </c>
      <c r="BF686" s="33">
        <v>2096741.7738000001</v>
      </c>
      <c r="BG686" s="33">
        <v>106509.8227</v>
      </c>
      <c r="BH686" s="33">
        <v>186541.95310000001</v>
      </c>
      <c r="BI686" s="33">
        <v>74245.230815130693</v>
      </c>
      <c r="BJ686" s="33">
        <v>479714.98700000002</v>
      </c>
      <c r="BK686" s="33">
        <v>5104.8032000000003</v>
      </c>
      <c r="BL686" s="33">
        <v>2804540.9182000002</v>
      </c>
      <c r="BM686" s="33">
        <f t="shared" si="75"/>
        <v>474610.1838</v>
      </c>
      <c r="BN686" s="9"/>
      <c r="BO686" s="9"/>
      <c r="BP686" s="9"/>
      <c r="BQ686" s="9"/>
      <c r="BR686" s="9"/>
      <c r="BS686" s="9"/>
      <c r="BT686" s="9"/>
      <c r="BU686" s="9"/>
      <c r="BV686" s="33">
        <f t="shared" si="76"/>
        <v>134108.04601513082</v>
      </c>
      <c r="BW686" s="9"/>
      <c r="BX686" s="9"/>
      <c r="BY686" s="9"/>
      <c r="BZ686" s="9"/>
      <c r="CA686" s="21"/>
      <c r="CB686" s="21"/>
      <c r="CC686" s="21"/>
      <c r="CD686" s="22"/>
      <c r="CE686" s="9"/>
      <c r="CF686" s="9"/>
      <c r="CG686" s="9"/>
      <c r="CH686" s="9"/>
      <c r="CI686" s="9"/>
      <c r="CJ686" s="9"/>
      <c r="CK686" s="9"/>
      <c r="CL686" s="9"/>
      <c r="CM686" s="10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D686" s="3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4"/>
      <c r="EZ686" s="4"/>
    </row>
    <row r="687" spans="1:156">
      <c r="A687" s="8">
        <v>682</v>
      </c>
      <c r="B687" s="21">
        <v>2013</v>
      </c>
      <c r="C687" s="21">
        <v>1959</v>
      </c>
      <c r="D687" s="22">
        <v>157.36598480000001</v>
      </c>
      <c r="E687" s="9">
        <v>9119.5287000000008</v>
      </c>
      <c r="F687" s="9">
        <v>2007732.6965000001</v>
      </c>
      <c r="G687" s="9">
        <v>101672.62639999999</v>
      </c>
      <c r="H687" s="9">
        <v>416508.1923</v>
      </c>
      <c r="I687" s="9">
        <v>83379.325200000007</v>
      </c>
      <c r="J687" s="9">
        <v>82347.451100000006</v>
      </c>
      <c r="K687" s="9">
        <v>677.76570000000004</v>
      </c>
      <c r="L687" s="9">
        <v>2681842.9970999998</v>
      </c>
      <c r="M687" s="9">
        <f t="shared" si="70"/>
        <v>81669.685400000002</v>
      </c>
      <c r="N687" s="26"/>
      <c r="O687" s="26"/>
      <c r="P687" s="26"/>
      <c r="Q687" s="26"/>
      <c r="R687" s="26"/>
      <c r="S687" s="26"/>
      <c r="T687" s="26"/>
      <c r="U687" s="26"/>
      <c r="V687" s="33">
        <f t="shared" si="71"/>
        <v>9119.5287000000008</v>
      </c>
      <c r="W687" s="26"/>
      <c r="X687" s="26"/>
      <c r="Y687" s="26"/>
      <c r="Z687" s="26"/>
      <c r="AA687" s="26"/>
      <c r="AB687" s="38">
        <v>2014</v>
      </c>
      <c r="AC687" s="38">
        <v>1993</v>
      </c>
      <c r="AD687" s="39">
        <v>116.7870363</v>
      </c>
      <c r="AE687" s="33">
        <v>-161239.6342</v>
      </c>
      <c r="AF687" s="33">
        <v>2064613.915</v>
      </c>
      <c r="AG687" s="33">
        <v>106509.8227</v>
      </c>
      <c r="AH687" s="33">
        <v>175494.91759999999</v>
      </c>
      <c r="AI687" s="33">
        <v>136518.47020000001</v>
      </c>
      <c r="AJ687" s="33">
        <v>234907.2873</v>
      </c>
      <c r="AK687" s="33">
        <v>165019.7531</v>
      </c>
      <c r="AL687" s="33">
        <v>2714264.2938999999</v>
      </c>
      <c r="AM687" s="33">
        <f t="shared" si="72"/>
        <v>69887.534199999995</v>
      </c>
      <c r="AN687" s="33"/>
      <c r="AO687" s="33"/>
      <c r="AP687" s="33"/>
      <c r="AQ687" s="33"/>
      <c r="AR687" s="33"/>
      <c r="AS687" s="33"/>
      <c r="AT687" s="33"/>
      <c r="AU687" s="33"/>
      <c r="AV687" s="33">
        <f t="shared" si="73"/>
        <v>-161239.6342</v>
      </c>
      <c r="AW687" s="33"/>
      <c r="AX687" s="33"/>
      <c r="AY687" s="33"/>
      <c r="AZ687" s="33"/>
      <c r="BA687" s="38">
        <v>682</v>
      </c>
      <c r="BB687" s="38">
        <v>2015</v>
      </c>
      <c r="BC687" s="38">
        <v>1994</v>
      </c>
      <c r="BD687" s="39">
        <v>97.75743104</v>
      </c>
      <c r="BE687" s="33">
        <f t="shared" si="74"/>
        <v>-218858.69775595237</v>
      </c>
      <c r="BF687" s="33">
        <v>2115757.4730000002</v>
      </c>
      <c r="BG687" s="33">
        <v>106509.8227</v>
      </c>
      <c r="BH687" s="33">
        <v>173506.9393</v>
      </c>
      <c r="BI687" s="33">
        <v>123237.799344047</v>
      </c>
      <c r="BJ687" s="33">
        <v>159360.78580000001</v>
      </c>
      <c r="BK687" s="33">
        <v>110080.79519999999</v>
      </c>
      <c r="BL687" s="33">
        <v>2787150.7226999998</v>
      </c>
      <c r="BM687" s="33">
        <f t="shared" si="75"/>
        <v>49279.990600000019</v>
      </c>
      <c r="BN687" s="9"/>
      <c r="BO687" s="9"/>
      <c r="BP687" s="9"/>
      <c r="BQ687" s="9"/>
      <c r="BR687" s="9"/>
      <c r="BS687" s="9"/>
      <c r="BT687" s="9"/>
      <c r="BU687" s="9"/>
      <c r="BV687" s="33">
        <f t="shared" si="76"/>
        <v>-218858.69775595237</v>
      </c>
      <c r="BW687" s="9"/>
      <c r="BX687" s="9"/>
      <c r="BY687" s="9"/>
      <c r="BZ687" s="9"/>
      <c r="CA687" s="21"/>
      <c r="CB687" s="21"/>
      <c r="CC687" s="21"/>
      <c r="CD687" s="22"/>
      <c r="CE687" s="9"/>
      <c r="CF687" s="9"/>
      <c r="CG687" s="9"/>
      <c r="CH687" s="9"/>
      <c r="CI687" s="9"/>
      <c r="CJ687" s="9"/>
      <c r="CK687" s="9"/>
      <c r="CL687" s="9"/>
      <c r="CM687" s="10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D687" s="3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4"/>
      <c r="EZ687" s="4"/>
    </row>
    <row r="688" spans="1:156">
      <c r="A688" s="8">
        <v>683</v>
      </c>
      <c r="B688" s="21">
        <v>2013</v>
      </c>
      <c r="C688" s="21">
        <v>1960</v>
      </c>
      <c r="D688" s="22">
        <v>144.04261149999999</v>
      </c>
      <c r="E688" s="9">
        <v>-58402.5026</v>
      </c>
      <c r="F688" s="9">
        <v>1937534.3252999999</v>
      </c>
      <c r="G688" s="9">
        <v>101672.62639999999</v>
      </c>
      <c r="H688" s="9">
        <v>415631.55089999997</v>
      </c>
      <c r="I688" s="9">
        <v>86643.789300000004</v>
      </c>
      <c r="J688" s="9">
        <v>92555.547500000001</v>
      </c>
      <c r="K688" s="9">
        <v>2163.4427999999998</v>
      </c>
      <c r="L688" s="9">
        <v>2690276.8991999999</v>
      </c>
      <c r="M688" s="9">
        <f t="shared" si="70"/>
        <v>90392.104699999996</v>
      </c>
      <c r="N688" s="26"/>
      <c r="O688" s="26"/>
      <c r="P688" s="26"/>
      <c r="Q688" s="26"/>
      <c r="R688" s="26"/>
      <c r="S688" s="26"/>
      <c r="T688" s="26"/>
      <c r="U688" s="26"/>
      <c r="V688" s="33">
        <f t="shared" si="71"/>
        <v>-58402.5026</v>
      </c>
      <c r="W688" s="26"/>
      <c r="X688" s="26"/>
      <c r="Y688" s="26"/>
      <c r="Z688" s="26"/>
      <c r="AA688" s="26"/>
      <c r="AB688" s="38">
        <v>2014</v>
      </c>
      <c r="AC688" s="38">
        <v>1995</v>
      </c>
      <c r="AD688" s="39">
        <v>131.04328570000001</v>
      </c>
      <c r="AE688" s="33">
        <v>-44192.657099999997</v>
      </c>
      <c r="AF688" s="33">
        <v>2046224.6225999999</v>
      </c>
      <c r="AG688" s="33">
        <v>106509.8227</v>
      </c>
      <c r="AH688" s="33">
        <v>183470.7384</v>
      </c>
      <c r="AI688" s="33">
        <v>106541.0607</v>
      </c>
      <c r="AJ688" s="33">
        <v>281426.20939999999</v>
      </c>
      <c r="AK688" s="33">
        <v>52943.399400000002</v>
      </c>
      <c r="AL688" s="33">
        <v>2715421.7113999999</v>
      </c>
      <c r="AM688" s="33">
        <f t="shared" si="72"/>
        <v>228482.81</v>
      </c>
      <c r="AN688" s="33"/>
      <c r="AO688" s="33"/>
      <c r="AP688" s="33"/>
      <c r="AQ688" s="33"/>
      <c r="AR688" s="33"/>
      <c r="AS688" s="33"/>
      <c r="AT688" s="33"/>
      <c r="AU688" s="33"/>
      <c r="AV688" s="33">
        <f t="shared" si="73"/>
        <v>-44192.657099999997</v>
      </c>
      <c r="AW688" s="33"/>
      <c r="AX688" s="33"/>
      <c r="AY688" s="33"/>
      <c r="AZ688" s="33"/>
      <c r="BA688" s="38">
        <v>683</v>
      </c>
      <c r="BB688" s="38">
        <v>2015</v>
      </c>
      <c r="BC688" s="38">
        <v>1996</v>
      </c>
      <c r="BD688" s="39">
        <v>184.8110351</v>
      </c>
      <c r="BE688" s="33">
        <f t="shared" si="74"/>
        <v>327121.25741941342</v>
      </c>
      <c r="BF688" s="33">
        <v>2138550.4730000002</v>
      </c>
      <c r="BG688" s="33">
        <v>106509.8227</v>
      </c>
      <c r="BH688" s="33">
        <v>186970.74909999999</v>
      </c>
      <c r="BI688" s="33">
        <v>72633.585519413304</v>
      </c>
      <c r="BJ688" s="33">
        <v>638152.73190000001</v>
      </c>
      <c r="BK688" s="33">
        <v>7255.8283000000001</v>
      </c>
      <c r="BL688" s="33">
        <v>2808440.2765000002</v>
      </c>
      <c r="BM688" s="33">
        <f t="shared" si="75"/>
        <v>630896.90359999996</v>
      </c>
      <c r="BN688" s="9"/>
      <c r="BO688" s="9"/>
      <c r="BP688" s="9"/>
      <c r="BQ688" s="9"/>
      <c r="BR688" s="9"/>
      <c r="BS688" s="9"/>
      <c r="BT688" s="9"/>
      <c r="BU688" s="9"/>
      <c r="BV688" s="33">
        <f t="shared" si="76"/>
        <v>327121.25741941342</v>
      </c>
      <c r="BW688" s="9"/>
      <c r="BX688" s="9"/>
      <c r="BY688" s="9"/>
      <c r="BZ688" s="9"/>
      <c r="CA688" s="21"/>
      <c r="CB688" s="21"/>
      <c r="CC688" s="21"/>
      <c r="CD688" s="22"/>
      <c r="CE688" s="9"/>
      <c r="CF688" s="9"/>
      <c r="CG688" s="9"/>
      <c r="CH688" s="9"/>
      <c r="CI688" s="9"/>
      <c r="CJ688" s="9"/>
      <c r="CK688" s="9"/>
      <c r="CL688" s="9"/>
      <c r="CM688" s="10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D688" s="3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4"/>
      <c r="EZ688" s="4"/>
    </row>
    <row r="689" spans="1:156">
      <c r="A689" s="8">
        <v>684</v>
      </c>
      <c r="B689" s="21">
        <v>2013</v>
      </c>
      <c r="C689" s="21">
        <v>1987</v>
      </c>
      <c r="D689" s="22">
        <v>105.1904648</v>
      </c>
      <c r="E689" s="9">
        <v>-69308.965800000005</v>
      </c>
      <c r="F689" s="9">
        <v>1937924.0356000001</v>
      </c>
      <c r="G689" s="9">
        <v>101672.62639999999</v>
      </c>
      <c r="H689" s="9">
        <v>415766.40539999999</v>
      </c>
      <c r="I689" s="9">
        <v>86141.614000000001</v>
      </c>
      <c r="J689" s="9">
        <v>94269.234800000006</v>
      </c>
      <c r="K689" s="9">
        <v>15443.7189</v>
      </c>
      <c r="L689" s="9">
        <v>2689639.1631</v>
      </c>
      <c r="M689" s="9">
        <f t="shared" si="70"/>
        <v>78825.515899999999</v>
      </c>
      <c r="N689" s="26"/>
      <c r="O689" s="26"/>
      <c r="P689" s="26"/>
      <c r="Q689" s="26"/>
      <c r="R689" s="26"/>
      <c r="S689" s="26"/>
      <c r="T689" s="26"/>
      <c r="U689" s="26"/>
      <c r="V689" s="33">
        <f t="shared" si="71"/>
        <v>-69308.965800000005</v>
      </c>
      <c r="W689" s="26"/>
      <c r="X689" s="26"/>
      <c r="Y689" s="26"/>
      <c r="Z689" s="26"/>
      <c r="AA689" s="26"/>
      <c r="AB689" s="38">
        <v>2014</v>
      </c>
      <c r="AC689" s="38">
        <v>1947</v>
      </c>
      <c r="AD689" s="39">
        <v>140.70919799999999</v>
      </c>
      <c r="AE689" s="33">
        <v>38882.164199999999</v>
      </c>
      <c r="AF689" s="33">
        <v>2011398.9608</v>
      </c>
      <c r="AG689" s="33">
        <v>106509.8227</v>
      </c>
      <c r="AH689" s="33">
        <v>190245.2751</v>
      </c>
      <c r="AI689" s="33">
        <v>81078.720499999996</v>
      </c>
      <c r="AJ689" s="33">
        <v>384775.96750000003</v>
      </c>
      <c r="AK689" s="33">
        <v>3123.0407</v>
      </c>
      <c r="AL689" s="33">
        <v>2732003.5416999999</v>
      </c>
      <c r="AM689" s="33">
        <f t="shared" si="72"/>
        <v>381652.92680000002</v>
      </c>
      <c r="AN689" s="33"/>
      <c r="AO689" s="33"/>
      <c r="AP689" s="33"/>
      <c r="AQ689" s="33"/>
      <c r="AR689" s="33"/>
      <c r="AS689" s="33"/>
      <c r="AT689" s="33"/>
      <c r="AU689" s="33"/>
      <c r="AV689" s="33">
        <f t="shared" si="73"/>
        <v>38882.164199999999</v>
      </c>
      <c r="AW689" s="33"/>
      <c r="AX689" s="33"/>
      <c r="AY689" s="33"/>
      <c r="AZ689" s="33"/>
      <c r="BA689" s="38">
        <v>684</v>
      </c>
      <c r="BB689" s="38">
        <v>2015</v>
      </c>
      <c r="BC689" s="38">
        <v>1948</v>
      </c>
      <c r="BD689" s="39">
        <v>171.0904736</v>
      </c>
      <c r="BE689" s="33">
        <f t="shared" si="74"/>
        <v>121175.02814799966</v>
      </c>
      <c r="BF689" s="33">
        <v>2045423.0373</v>
      </c>
      <c r="BG689" s="33">
        <v>106509.8227</v>
      </c>
      <c r="BH689" s="33">
        <v>188282.2132</v>
      </c>
      <c r="BI689" s="33">
        <v>67704.400248000005</v>
      </c>
      <c r="BJ689" s="33">
        <v>499496.06150000001</v>
      </c>
      <c r="BK689" s="33">
        <v>0</v>
      </c>
      <c r="BL689" s="33">
        <v>2786240.5068000001</v>
      </c>
      <c r="BM689" s="33">
        <f t="shared" si="75"/>
        <v>499496.06150000001</v>
      </c>
      <c r="BN689" s="9"/>
      <c r="BO689" s="9"/>
      <c r="BP689" s="9"/>
      <c r="BQ689" s="9"/>
      <c r="BR689" s="9"/>
      <c r="BS689" s="9"/>
      <c r="BT689" s="9"/>
      <c r="BU689" s="9"/>
      <c r="BV689" s="33">
        <f t="shared" si="76"/>
        <v>121175.02814799966</v>
      </c>
      <c r="BW689" s="9"/>
      <c r="BX689" s="9"/>
      <c r="BY689" s="9"/>
      <c r="BZ689" s="9"/>
      <c r="CA689" s="21"/>
      <c r="CB689" s="21"/>
      <c r="CC689" s="21"/>
      <c r="CD689" s="22"/>
      <c r="CE689" s="9"/>
      <c r="CF689" s="9"/>
      <c r="CG689" s="9"/>
      <c r="CH689" s="9"/>
      <c r="CI689" s="9"/>
      <c r="CJ689" s="9"/>
      <c r="CK689" s="9"/>
      <c r="CL689" s="9"/>
      <c r="CM689" s="10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D689" s="3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4"/>
      <c r="EZ689" s="4"/>
    </row>
    <row r="690" spans="1:156">
      <c r="A690" s="8">
        <v>685</v>
      </c>
      <c r="B690" s="21">
        <v>2013</v>
      </c>
      <c r="C690" s="21">
        <v>1960</v>
      </c>
      <c r="D690" s="22">
        <v>144.04261149999999</v>
      </c>
      <c r="E690" s="9">
        <v>-59324.221400000002</v>
      </c>
      <c r="F690" s="9">
        <v>1957114.1089999999</v>
      </c>
      <c r="G690" s="9">
        <v>101672.62639999999</v>
      </c>
      <c r="H690" s="9">
        <v>415823.60649999999</v>
      </c>
      <c r="I690" s="9">
        <v>85928.606799999994</v>
      </c>
      <c r="J690" s="9">
        <v>70894.331699999995</v>
      </c>
      <c r="K690" s="9">
        <v>2797.7689</v>
      </c>
      <c r="L690" s="9">
        <v>2687959.733</v>
      </c>
      <c r="M690" s="9">
        <f t="shared" si="70"/>
        <v>68096.5628</v>
      </c>
      <c r="N690" s="26"/>
      <c r="O690" s="26"/>
      <c r="P690" s="26"/>
      <c r="Q690" s="26"/>
      <c r="R690" s="26"/>
      <c r="S690" s="26"/>
      <c r="T690" s="26"/>
      <c r="U690" s="26"/>
      <c r="V690" s="33">
        <f t="shared" si="71"/>
        <v>-59324.221400000002</v>
      </c>
      <c r="W690" s="26"/>
      <c r="X690" s="26"/>
      <c r="Y690" s="26"/>
      <c r="Z690" s="26"/>
      <c r="AA690" s="26"/>
      <c r="AB690" s="38">
        <v>2014</v>
      </c>
      <c r="AC690" s="38">
        <v>1990</v>
      </c>
      <c r="AD690" s="39">
        <v>135.3888048</v>
      </c>
      <c r="AE690" s="33">
        <v>182769.25779999999</v>
      </c>
      <c r="AF690" s="33">
        <v>2071995.6612</v>
      </c>
      <c r="AG690" s="33">
        <v>106509.8227</v>
      </c>
      <c r="AH690" s="33">
        <v>188313.28020000001</v>
      </c>
      <c r="AI690" s="33">
        <v>88340.192800000004</v>
      </c>
      <c r="AJ690" s="33">
        <v>463643.6876</v>
      </c>
      <c r="AK690" s="33">
        <v>13342.984899999999</v>
      </c>
      <c r="AL690" s="33">
        <v>2722690.4016999998</v>
      </c>
      <c r="AM690" s="33">
        <f t="shared" si="72"/>
        <v>450300.70270000002</v>
      </c>
      <c r="AN690" s="33"/>
      <c r="AO690" s="33"/>
      <c r="AP690" s="33"/>
      <c r="AQ690" s="33"/>
      <c r="AR690" s="33"/>
      <c r="AS690" s="33"/>
      <c r="AT690" s="33"/>
      <c r="AU690" s="33"/>
      <c r="AV690" s="33">
        <f t="shared" si="73"/>
        <v>182769.25779999999</v>
      </c>
      <c r="AW690" s="33"/>
      <c r="AX690" s="33"/>
      <c r="AY690" s="33"/>
      <c r="AZ690" s="33"/>
      <c r="BA690" s="38">
        <v>685</v>
      </c>
      <c r="BB690" s="38">
        <v>2015</v>
      </c>
      <c r="BC690" s="38">
        <v>1991</v>
      </c>
      <c r="BD690" s="39">
        <v>149.61549260000001</v>
      </c>
      <c r="BE690" s="33">
        <f t="shared" si="74"/>
        <v>235123.78313328186</v>
      </c>
      <c r="BF690" s="33">
        <v>2158161.3782000002</v>
      </c>
      <c r="BG690" s="33">
        <v>106509.8227</v>
      </c>
      <c r="BH690" s="33">
        <v>184228.79790000001</v>
      </c>
      <c r="BI690" s="33">
        <v>82939.307633281598</v>
      </c>
      <c r="BJ690" s="33">
        <v>512304.6176</v>
      </c>
      <c r="BK690" s="33">
        <v>16586.627899999999</v>
      </c>
      <c r="BL690" s="33">
        <v>2792433.5129999998</v>
      </c>
      <c r="BM690" s="33">
        <f t="shared" si="75"/>
        <v>495717.98969999998</v>
      </c>
      <c r="BN690" s="9"/>
      <c r="BO690" s="9"/>
      <c r="BP690" s="9"/>
      <c r="BQ690" s="9"/>
      <c r="BR690" s="9"/>
      <c r="BS690" s="9"/>
      <c r="BT690" s="9"/>
      <c r="BU690" s="9"/>
      <c r="BV690" s="33">
        <f t="shared" si="76"/>
        <v>235123.78313328186</v>
      </c>
      <c r="BW690" s="9"/>
      <c r="BX690" s="9"/>
      <c r="BY690" s="9"/>
      <c r="BZ690" s="9"/>
      <c r="CA690" s="21"/>
      <c r="CB690" s="21"/>
      <c r="CC690" s="21"/>
      <c r="CD690" s="22"/>
      <c r="CE690" s="9"/>
      <c r="CF690" s="9"/>
      <c r="CG690" s="9"/>
      <c r="CH690" s="9"/>
      <c r="CI690" s="9"/>
      <c r="CJ690" s="9"/>
      <c r="CK690" s="9"/>
      <c r="CL690" s="9"/>
      <c r="CM690" s="10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D690" s="3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4"/>
      <c r="EZ690" s="4"/>
    </row>
    <row r="691" spans="1:156">
      <c r="A691" s="8">
        <v>686</v>
      </c>
      <c r="B691" s="21">
        <v>2013</v>
      </c>
      <c r="C691" s="21">
        <v>1989</v>
      </c>
      <c r="D691" s="22">
        <v>120.8120722</v>
      </c>
      <c r="E691" s="9">
        <v>-47489.504099999998</v>
      </c>
      <c r="F691" s="9">
        <v>1940008.7545</v>
      </c>
      <c r="G691" s="9">
        <v>101672.62639999999</v>
      </c>
      <c r="H691" s="9">
        <v>415076.565</v>
      </c>
      <c r="I691" s="9">
        <v>88710.462799999994</v>
      </c>
      <c r="J691" s="9">
        <v>99833.881399999998</v>
      </c>
      <c r="K691" s="9">
        <v>5689.2722000000003</v>
      </c>
      <c r="L691" s="9">
        <v>2687102.5221000002</v>
      </c>
      <c r="M691" s="9">
        <f t="shared" si="70"/>
        <v>94144.609199999992</v>
      </c>
      <c r="N691" s="26"/>
      <c r="O691" s="26"/>
      <c r="P691" s="26"/>
      <c r="Q691" s="26"/>
      <c r="R691" s="26"/>
      <c r="S691" s="26"/>
      <c r="T691" s="26"/>
      <c r="U691" s="26"/>
      <c r="V691" s="33">
        <f t="shared" si="71"/>
        <v>-47489.504099999998</v>
      </c>
      <c r="W691" s="26"/>
      <c r="X691" s="26"/>
      <c r="Y691" s="26"/>
      <c r="Z691" s="26"/>
      <c r="AA691" s="26"/>
      <c r="AB691" s="38">
        <v>2014</v>
      </c>
      <c r="AC691" s="38">
        <v>1968</v>
      </c>
      <c r="AD691" s="39">
        <v>129.60285930000001</v>
      </c>
      <c r="AE691" s="33">
        <v>111924.33809999999</v>
      </c>
      <c r="AF691" s="33">
        <v>2039942.3219999999</v>
      </c>
      <c r="AG691" s="33">
        <v>106509.8227</v>
      </c>
      <c r="AH691" s="33">
        <v>192170.93849999999</v>
      </c>
      <c r="AI691" s="33">
        <v>73841.045299999998</v>
      </c>
      <c r="AJ691" s="33">
        <v>422894.83539999998</v>
      </c>
      <c r="AK691" s="33">
        <v>4714.3004000000001</v>
      </c>
      <c r="AL691" s="33">
        <v>2718720.3254</v>
      </c>
      <c r="AM691" s="33">
        <f t="shared" si="72"/>
        <v>418180.53499999997</v>
      </c>
      <c r="AN691" s="33"/>
      <c r="AO691" s="33"/>
      <c r="AP691" s="33"/>
      <c r="AQ691" s="33"/>
      <c r="AR691" s="33"/>
      <c r="AS691" s="33"/>
      <c r="AT691" s="33"/>
      <c r="AU691" s="33"/>
      <c r="AV691" s="33">
        <f t="shared" si="73"/>
        <v>111924.33809999999</v>
      </c>
      <c r="AW691" s="33"/>
      <c r="AX691" s="33"/>
      <c r="AY691" s="33"/>
      <c r="AZ691" s="33"/>
      <c r="BA691" s="38">
        <v>686</v>
      </c>
      <c r="BB691" s="38">
        <v>2015</v>
      </c>
      <c r="BC691" s="38">
        <v>1969</v>
      </c>
      <c r="BD691" s="39">
        <v>154.8868702</v>
      </c>
      <c r="BE691" s="33">
        <f t="shared" si="74"/>
        <v>153970.04702995298</v>
      </c>
      <c r="BF691" s="33">
        <v>2095771.6484999999</v>
      </c>
      <c r="BG691" s="33">
        <v>106509.8227</v>
      </c>
      <c r="BH691" s="33">
        <v>187419.29980000001</v>
      </c>
      <c r="BI691" s="33">
        <v>70947.691629952693</v>
      </c>
      <c r="BJ691" s="33">
        <v>488930.41639999999</v>
      </c>
      <c r="BK691" s="33">
        <v>5114.9795000000004</v>
      </c>
      <c r="BL691" s="33">
        <v>2790493.8525</v>
      </c>
      <c r="BM691" s="33">
        <f t="shared" si="75"/>
        <v>483815.43689999997</v>
      </c>
      <c r="BN691" s="9"/>
      <c r="BO691" s="9"/>
      <c r="BP691" s="9"/>
      <c r="BQ691" s="9"/>
      <c r="BR691" s="9"/>
      <c r="BS691" s="9"/>
      <c r="BT691" s="9"/>
      <c r="BU691" s="9"/>
      <c r="BV691" s="33">
        <f t="shared" si="76"/>
        <v>153970.04702995298</v>
      </c>
      <c r="BW691" s="9"/>
      <c r="BX691" s="9"/>
      <c r="BY691" s="9"/>
      <c r="BZ691" s="9"/>
      <c r="CA691" s="21"/>
      <c r="CB691" s="21"/>
      <c r="CC691" s="21"/>
      <c r="CD691" s="22"/>
      <c r="CE691" s="9"/>
      <c r="CF691" s="9"/>
      <c r="CG691" s="9"/>
      <c r="CH691" s="9"/>
      <c r="CI691" s="9"/>
      <c r="CJ691" s="9"/>
      <c r="CK691" s="9"/>
      <c r="CL691" s="9"/>
      <c r="CM691" s="10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D691" s="3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4"/>
      <c r="EZ691" s="4"/>
    </row>
    <row r="692" spans="1:156">
      <c r="A692" s="8">
        <v>687</v>
      </c>
      <c r="B692" s="21">
        <v>2013</v>
      </c>
      <c r="C692" s="21">
        <v>1979</v>
      </c>
      <c r="D692" s="22">
        <v>108.16205739999999</v>
      </c>
      <c r="E692" s="9">
        <v>-82428.957500000004</v>
      </c>
      <c r="F692" s="9">
        <v>1997113.5197999999</v>
      </c>
      <c r="G692" s="9">
        <v>101672.62639999999</v>
      </c>
      <c r="H692" s="9">
        <v>415159.34700000001</v>
      </c>
      <c r="I692" s="9">
        <v>88402.196800000005</v>
      </c>
      <c r="J692" s="9">
        <v>49500.187899999997</v>
      </c>
      <c r="K692" s="9">
        <v>52786.092100000002</v>
      </c>
      <c r="L692" s="9">
        <v>2681490.7434</v>
      </c>
      <c r="M692" s="9">
        <f t="shared" si="70"/>
        <v>-3285.9042000000045</v>
      </c>
      <c r="N692" s="26"/>
      <c r="O692" s="26"/>
      <c r="P692" s="26"/>
      <c r="Q692" s="26"/>
      <c r="R692" s="26"/>
      <c r="S692" s="26"/>
      <c r="T692" s="26"/>
      <c r="U692" s="26"/>
      <c r="V692" s="33">
        <f t="shared" si="71"/>
        <v>-82428.957500000004</v>
      </c>
      <c r="W692" s="26"/>
      <c r="X692" s="26"/>
      <c r="Y692" s="26"/>
      <c r="Z692" s="26"/>
      <c r="AA692" s="26"/>
      <c r="AB692" s="38">
        <v>2014</v>
      </c>
      <c r="AC692" s="38">
        <v>1956</v>
      </c>
      <c r="AD692" s="39">
        <v>179.89372280000001</v>
      </c>
      <c r="AE692" s="33">
        <v>229916.41320000001</v>
      </c>
      <c r="AF692" s="33">
        <v>2053193.8388</v>
      </c>
      <c r="AG692" s="33">
        <v>106509.8227</v>
      </c>
      <c r="AH692" s="33">
        <v>191412.20740000001</v>
      </c>
      <c r="AI692" s="33">
        <v>76692.763099999996</v>
      </c>
      <c r="AJ692" s="33">
        <v>552514.69039999996</v>
      </c>
      <c r="AK692" s="33">
        <v>8121.9431000000004</v>
      </c>
      <c r="AL692" s="33">
        <v>2742284.9662000001</v>
      </c>
      <c r="AM692" s="33">
        <f t="shared" si="72"/>
        <v>544392.74729999993</v>
      </c>
      <c r="AN692" s="33"/>
      <c r="AO692" s="33"/>
      <c r="AP692" s="33"/>
      <c r="AQ692" s="33"/>
      <c r="AR692" s="33"/>
      <c r="AS692" s="33"/>
      <c r="AT692" s="33"/>
      <c r="AU692" s="33"/>
      <c r="AV692" s="33">
        <f t="shared" si="73"/>
        <v>229916.41320000001</v>
      </c>
      <c r="AW692" s="33"/>
      <c r="AX692" s="33"/>
      <c r="AY692" s="33"/>
      <c r="AZ692" s="33"/>
      <c r="BA692" s="38">
        <v>687</v>
      </c>
      <c r="BB692" s="38">
        <v>2015</v>
      </c>
      <c r="BC692" s="38">
        <v>1957</v>
      </c>
      <c r="BD692" s="39">
        <v>143.02299429999999</v>
      </c>
      <c r="BE692" s="33">
        <f t="shared" si="74"/>
        <v>26556.549067564309</v>
      </c>
      <c r="BF692" s="33">
        <v>2078016.8154</v>
      </c>
      <c r="BG692" s="33">
        <v>106509.8227</v>
      </c>
      <c r="BH692" s="33">
        <v>183605.43340000001</v>
      </c>
      <c r="BI692" s="33">
        <v>85282.245767564295</v>
      </c>
      <c r="BJ692" s="33">
        <v>383786.08519999997</v>
      </c>
      <c r="BK692" s="33">
        <v>12740.894899999999</v>
      </c>
      <c r="BL692" s="33">
        <v>2797902.9585000002</v>
      </c>
      <c r="BM692" s="33">
        <f t="shared" si="75"/>
        <v>371045.19029999996</v>
      </c>
      <c r="BN692" s="9"/>
      <c r="BO692" s="9"/>
      <c r="BP692" s="9"/>
      <c r="BQ692" s="9"/>
      <c r="BR692" s="9"/>
      <c r="BS692" s="9"/>
      <c r="BT692" s="9"/>
      <c r="BU692" s="9"/>
      <c r="BV692" s="33">
        <f t="shared" si="76"/>
        <v>26556.549067564309</v>
      </c>
      <c r="BW692" s="9"/>
      <c r="BX692" s="9"/>
      <c r="BY692" s="9"/>
      <c r="BZ692" s="9"/>
      <c r="CA692" s="21"/>
      <c r="CB692" s="21"/>
      <c r="CC692" s="21"/>
      <c r="CD692" s="22"/>
      <c r="CE692" s="9"/>
      <c r="CF692" s="9"/>
      <c r="CG692" s="9"/>
      <c r="CH692" s="9"/>
      <c r="CI692" s="9"/>
      <c r="CJ692" s="9"/>
      <c r="CK692" s="9"/>
      <c r="CL692" s="9"/>
      <c r="CM692" s="10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D692" s="3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4"/>
      <c r="EZ692" s="4"/>
    </row>
    <row r="693" spans="1:156">
      <c r="A693" s="8">
        <v>688</v>
      </c>
      <c r="B693" s="21">
        <v>2013</v>
      </c>
      <c r="C693" s="21">
        <v>1969</v>
      </c>
      <c r="D693" s="22">
        <v>154.8868702</v>
      </c>
      <c r="E693" s="9">
        <v>-35457.041700000002</v>
      </c>
      <c r="F693" s="9">
        <v>1935732.3389000001</v>
      </c>
      <c r="G693" s="9">
        <v>101672.62639999999</v>
      </c>
      <c r="H693" s="9">
        <v>415437.65590000001</v>
      </c>
      <c r="I693" s="9">
        <v>87365.8217</v>
      </c>
      <c r="J693" s="9">
        <v>120433.36659999999</v>
      </c>
      <c r="K693" s="9">
        <v>3961.6336000000001</v>
      </c>
      <c r="L693" s="9">
        <v>2692137.2176000001</v>
      </c>
      <c r="M693" s="9">
        <f t="shared" si="70"/>
        <v>116471.73299999999</v>
      </c>
      <c r="N693" s="26"/>
      <c r="O693" s="26"/>
      <c r="P693" s="26"/>
      <c r="Q693" s="26"/>
      <c r="R693" s="26"/>
      <c r="S693" s="26"/>
      <c r="T693" s="26"/>
      <c r="U693" s="26"/>
      <c r="V693" s="33">
        <f t="shared" si="71"/>
        <v>-35457.041700000002</v>
      </c>
      <c r="W693" s="26"/>
      <c r="X693" s="26"/>
      <c r="Y693" s="26"/>
      <c r="Z693" s="26"/>
      <c r="AA693" s="26"/>
      <c r="AB693" s="38">
        <v>2014</v>
      </c>
      <c r="AC693" s="38">
        <v>1958</v>
      </c>
      <c r="AD693" s="39">
        <v>135.44914199999999</v>
      </c>
      <c r="AE693" s="33">
        <v>-26184.704000000002</v>
      </c>
      <c r="AF693" s="33">
        <v>2024185.7943</v>
      </c>
      <c r="AG693" s="33">
        <v>106509.8227</v>
      </c>
      <c r="AH693" s="33">
        <v>189439.1073</v>
      </c>
      <c r="AI693" s="33">
        <v>84108.731100000005</v>
      </c>
      <c r="AJ693" s="33">
        <v>299019.74420000002</v>
      </c>
      <c r="AK693" s="33">
        <v>7446.4507000000003</v>
      </c>
      <c r="AL693" s="33">
        <v>2722001.4528999999</v>
      </c>
      <c r="AM693" s="33">
        <f t="shared" si="72"/>
        <v>291573.29350000003</v>
      </c>
      <c r="AN693" s="33"/>
      <c r="AO693" s="33"/>
      <c r="AP693" s="33"/>
      <c r="AQ693" s="33"/>
      <c r="AR693" s="33"/>
      <c r="AS693" s="33"/>
      <c r="AT693" s="33"/>
      <c r="AU693" s="33"/>
      <c r="AV693" s="33">
        <f t="shared" si="73"/>
        <v>-26184.704000000002</v>
      </c>
      <c r="AW693" s="33"/>
      <c r="AX693" s="33"/>
      <c r="AY693" s="33"/>
      <c r="AZ693" s="33"/>
      <c r="BA693" s="38">
        <v>688</v>
      </c>
      <c r="BB693" s="38">
        <v>2015</v>
      </c>
      <c r="BC693" s="38">
        <v>1959</v>
      </c>
      <c r="BD693" s="39">
        <v>157.36598480000001</v>
      </c>
      <c r="BE693" s="33">
        <f t="shared" si="74"/>
        <v>262226.64835203206</v>
      </c>
      <c r="BF693" s="33">
        <v>2061555.1443</v>
      </c>
      <c r="BG693" s="33">
        <v>106509.8227</v>
      </c>
      <c r="BH693" s="33">
        <v>187100.88</v>
      </c>
      <c r="BI693" s="33">
        <v>72144.483752031694</v>
      </c>
      <c r="BJ693" s="33">
        <v>636388.24800000002</v>
      </c>
      <c r="BK693" s="33">
        <v>961.45770000000005</v>
      </c>
      <c r="BL693" s="33">
        <v>2800510.4726999998</v>
      </c>
      <c r="BM693" s="33">
        <f t="shared" si="75"/>
        <v>635426.79029999999</v>
      </c>
      <c r="BN693" s="9"/>
      <c r="BO693" s="9"/>
      <c r="BP693" s="9"/>
      <c r="BQ693" s="9"/>
      <c r="BR693" s="9"/>
      <c r="BS693" s="9"/>
      <c r="BT693" s="9"/>
      <c r="BU693" s="9"/>
      <c r="BV693" s="33">
        <f t="shared" si="76"/>
        <v>262226.64835203206</v>
      </c>
      <c r="BW693" s="9"/>
      <c r="BX693" s="9"/>
      <c r="BY693" s="9"/>
      <c r="BZ693" s="9"/>
      <c r="CA693" s="21"/>
      <c r="CB693" s="21"/>
      <c r="CC693" s="21"/>
      <c r="CD693" s="22"/>
      <c r="CE693" s="9"/>
      <c r="CF693" s="9"/>
      <c r="CG693" s="9"/>
      <c r="CH693" s="9"/>
      <c r="CI693" s="9"/>
      <c r="CJ693" s="9"/>
      <c r="CK693" s="9"/>
      <c r="CL693" s="9"/>
      <c r="CM693" s="10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D693" s="3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4"/>
      <c r="EZ693" s="4"/>
    </row>
    <row r="694" spans="1:156">
      <c r="A694" s="8">
        <v>689</v>
      </c>
      <c r="B694" s="21">
        <v>2013</v>
      </c>
      <c r="C694" s="21">
        <v>1961</v>
      </c>
      <c r="D694" s="22">
        <v>139.37192200000001</v>
      </c>
      <c r="E694" s="9">
        <v>-59711.254300000001</v>
      </c>
      <c r="F694" s="9">
        <v>1916963.1191</v>
      </c>
      <c r="G694" s="9">
        <v>101672.62639999999</v>
      </c>
      <c r="H694" s="9">
        <v>415238.75559999997</v>
      </c>
      <c r="I694" s="9">
        <v>88106.492700000003</v>
      </c>
      <c r="J694" s="9">
        <v>118180.85030000001</v>
      </c>
      <c r="K694" s="9">
        <v>11004.8089</v>
      </c>
      <c r="L694" s="9">
        <v>2688868.2894000001</v>
      </c>
      <c r="M694" s="9">
        <f t="shared" si="70"/>
        <v>107176.0414</v>
      </c>
      <c r="N694" s="26"/>
      <c r="O694" s="26"/>
      <c r="P694" s="26"/>
      <c r="Q694" s="26"/>
      <c r="R694" s="26"/>
      <c r="S694" s="26"/>
      <c r="T694" s="26"/>
      <c r="U694" s="26"/>
      <c r="V694" s="33">
        <f t="shared" si="71"/>
        <v>-59711.254300000001</v>
      </c>
      <c r="W694" s="26"/>
      <c r="X694" s="26"/>
      <c r="Y694" s="26"/>
      <c r="Z694" s="26"/>
      <c r="AA694" s="26"/>
      <c r="AB694" s="38">
        <v>2014</v>
      </c>
      <c r="AC694" s="38">
        <v>1936</v>
      </c>
      <c r="AD694" s="39">
        <v>113.9190562</v>
      </c>
      <c r="AE694" s="33">
        <v>-209655.3567</v>
      </c>
      <c r="AF694" s="33">
        <v>2031387.6510000001</v>
      </c>
      <c r="AG694" s="33">
        <v>106509.8227</v>
      </c>
      <c r="AH694" s="33">
        <v>173371.98509999999</v>
      </c>
      <c r="AI694" s="33">
        <v>144497.5883</v>
      </c>
      <c r="AJ694" s="33">
        <v>207034.30739999999</v>
      </c>
      <c r="AK694" s="33">
        <v>149914.19130000001</v>
      </c>
      <c r="AL694" s="33">
        <v>2722542.52</v>
      </c>
      <c r="AM694" s="33">
        <f t="shared" si="72"/>
        <v>57120.116099999985</v>
      </c>
      <c r="AN694" s="33"/>
      <c r="AO694" s="33"/>
      <c r="AP694" s="33"/>
      <c r="AQ694" s="33"/>
      <c r="AR694" s="33"/>
      <c r="AS694" s="33"/>
      <c r="AT694" s="33"/>
      <c r="AU694" s="33"/>
      <c r="AV694" s="33">
        <f t="shared" si="73"/>
        <v>-209655.3567</v>
      </c>
      <c r="AW694" s="33"/>
      <c r="AX694" s="33"/>
      <c r="AY694" s="33"/>
      <c r="AZ694" s="33"/>
      <c r="BA694" s="38">
        <v>689</v>
      </c>
      <c r="BB694" s="38">
        <v>2015</v>
      </c>
      <c r="BC694" s="38">
        <v>1937</v>
      </c>
      <c r="BD694" s="39">
        <v>92.292621330000003</v>
      </c>
      <c r="BE694" s="33">
        <f t="shared" si="74"/>
        <v>-289877.04045008961</v>
      </c>
      <c r="BF694" s="33">
        <v>2044535.0236</v>
      </c>
      <c r="BG694" s="33">
        <v>106509.8227</v>
      </c>
      <c r="BH694" s="33">
        <v>170569.6084</v>
      </c>
      <c r="BI694" s="33">
        <v>134277.863249911</v>
      </c>
      <c r="BJ694" s="33">
        <v>146902.78580000001</v>
      </c>
      <c r="BK694" s="33">
        <v>104945.9667</v>
      </c>
      <c r="BL694" s="33">
        <v>2787726.1775000002</v>
      </c>
      <c r="BM694" s="33">
        <f t="shared" si="75"/>
        <v>41956.819100000008</v>
      </c>
      <c r="BN694" s="9"/>
      <c r="BO694" s="9"/>
      <c r="BP694" s="9"/>
      <c r="BQ694" s="9"/>
      <c r="BR694" s="9"/>
      <c r="BS694" s="9"/>
      <c r="BT694" s="9"/>
      <c r="BU694" s="9"/>
      <c r="BV694" s="33">
        <f t="shared" si="76"/>
        <v>-289877.04045008961</v>
      </c>
      <c r="BW694" s="9"/>
      <c r="BX694" s="9"/>
      <c r="BY694" s="9"/>
      <c r="BZ694" s="9"/>
      <c r="CA694" s="21"/>
      <c r="CB694" s="21"/>
      <c r="CC694" s="21"/>
      <c r="CD694" s="22"/>
      <c r="CE694" s="9"/>
      <c r="CF694" s="9"/>
      <c r="CG694" s="9"/>
      <c r="CH694" s="9"/>
      <c r="CI694" s="9"/>
      <c r="CJ694" s="9"/>
      <c r="CK694" s="9"/>
      <c r="CL694" s="9"/>
      <c r="CM694" s="10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D694" s="3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</row>
    <row r="695" spans="1:156">
      <c r="A695" s="8">
        <v>690</v>
      </c>
      <c r="B695" s="21">
        <v>2013</v>
      </c>
      <c r="C695" s="21">
        <v>1979</v>
      </c>
      <c r="D695" s="22">
        <v>108.16205739999999</v>
      </c>
      <c r="E695" s="9">
        <v>-89484.998300000007</v>
      </c>
      <c r="F695" s="9">
        <v>1969437.6584000001</v>
      </c>
      <c r="G695" s="9">
        <v>101672.62639999999</v>
      </c>
      <c r="H695" s="9">
        <v>415551.52409999998</v>
      </c>
      <c r="I695" s="9">
        <v>86941.795800000007</v>
      </c>
      <c r="J695" s="9">
        <v>66687.697700000004</v>
      </c>
      <c r="K695" s="9">
        <v>47891.671300000002</v>
      </c>
      <c r="L695" s="9">
        <v>2681884.6294</v>
      </c>
      <c r="M695" s="9">
        <f t="shared" si="70"/>
        <v>18796.026400000002</v>
      </c>
      <c r="N695" s="26"/>
      <c r="O695" s="26"/>
      <c r="P695" s="26"/>
      <c r="Q695" s="26"/>
      <c r="R695" s="26"/>
      <c r="S695" s="26"/>
      <c r="T695" s="26"/>
      <c r="U695" s="26"/>
      <c r="V695" s="33">
        <f t="shared" si="71"/>
        <v>-89484.998300000007</v>
      </c>
      <c r="W695" s="26"/>
      <c r="X695" s="26"/>
      <c r="Y695" s="26"/>
      <c r="Z695" s="26"/>
      <c r="AA695" s="26"/>
      <c r="AB695" s="38">
        <v>2014</v>
      </c>
      <c r="AC695" s="38">
        <v>1952</v>
      </c>
      <c r="AD695" s="39">
        <v>147.2903905</v>
      </c>
      <c r="AE695" s="33">
        <v>174167.663</v>
      </c>
      <c r="AF695" s="33">
        <v>2045277.7768999999</v>
      </c>
      <c r="AG695" s="33">
        <v>106509.8227</v>
      </c>
      <c r="AH695" s="33">
        <v>191214.44159999999</v>
      </c>
      <c r="AI695" s="33">
        <v>77436.073099999994</v>
      </c>
      <c r="AJ695" s="33">
        <v>497861.15580000001</v>
      </c>
      <c r="AK695" s="33">
        <v>12663.0952</v>
      </c>
      <c r="AL695" s="33">
        <v>2731468.5120000001</v>
      </c>
      <c r="AM695" s="33">
        <f t="shared" si="72"/>
        <v>485198.06060000003</v>
      </c>
      <c r="AN695" s="33"/>
      <c r="AO695" s="33"/>
      <c r="AP695" s="33"/>
      <c r="AQ695" s="33"/>
      <c r="AR695" s="33"/>
      <c r="AS695" s="33"/>
      <c r="AT695" s="33"/>
      <c r="AU695" s="33"/>
      <c r="AV695" s="33">
        <f t="shared" si="73"/>
        <v>174167.663</v>
      </c>
      <c r="AW695" s="33"/>
      <c r="AX695" s="33"/>
      <c r="AY695" s="33"/>
      <c r="AZ695" s="33"/>
      <c r="BA695" s="38">
        <v>690</v>
      </c>
      <c r="BB695" s="38">
        <v>2015</v>
      </c>
      <c r="BC695" s="38">
        <v>1953</v>
      </c>
      <c r="BD695" s="39">
        <v>133.47564790000001</v>
      </c>
      <c r="BE695" s="33">
        <f t="shared" si="74"/>
        <v>-93595.04370390391</v>
      </c>
      <c r="BF695" s="33">
        <v>2061761.4424000001</v>
      </c>
      <c r="BG695" s="33">
        <v>106509.8227</v>
      </c>
      <c r="BH695" s="33">
        <v>181729.11009999999</v>
      </c>
      <c r="BI695" s="33">
        <v>92334.4744960963</v>
      </c>
      <c r="BJ695" s="33">
        <v>297294.70490000001</v>
      </c>
      <c r="BK695" s="33">
        <v>49155.111199999999</v>
      </c>
      <c r="BL695" s="33">
        <v>2784069.4871</v>
      </c>
      <c r="BM695" s="33">
        <f t="shared" si="75"/>
        <v>248139.59370000003</v>
      </c>
      <c r="BN695" s="9"/>
      <c r="BO695" s="9"/>
      <c r="BP695" s="9"/>
      <c r="BQ695" s="9"/>
      <c r="BR695" s="9"/>
      <c r="BS695" s="9"/>
      <c r="BT695" s="9"/>
      <c r="BU695" s="9"/>
      <c r="BV695" s="33">
        <f t="shared" si="76"/>
        <v>-93595.04370390391</v>
      </c>
      <c r="BW695" s="9"/>
      <c r="BX695" s="9"/>
      <c r="BY695" s="9"/>
      <c r="BZ695" s="9"/>
      <c r="CA695" s="21"/>
      <c r="CB695" s="21"/>
      <c r="CC695" s="21"/>
      <c r="CD695" s="22"/>
      <c r="CE695" s="9"/>
      <c r="CF695" s="9"/>
      <c r="CG695" s="9"/>
      <c r="CH695" s="9"/>
      <c r="CI695" s="9"/>
      <c r="CJ695" s="9"/>
      <c r="CK695" s="9"/>
      <c r="CL695" s="9"/>
      <c r="CM695" s="10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D695" s="3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</row>
    <row r="696" spans="1:156">
      <c r="A696" s="8">
        <v>691</v>
      </c>
      <c r="B696" s="21">
        <v>2013</v>
      </c>
      <c r="C696" s="21">
        <v>1954</v>
      </c>
      <c r="D696" s="22">
        <v>155.51180840000001</v>
      </c>
      <c r="E696" s="9">
        <v>-53599.902800000003</v>
      </c>
      <c r="F696" s="9">
        <v>1996911.2409000001</v>
      </c>
      <c r="G696" s="9">
        <v>101672.62639999999</v>
      </c>
      <c r="H696" s="9">
        <v>416546.61560000002</v>
      </c>
      <c r="I696" s="9">
        <v>83236.243300000002</v>
      </c>
      <c r="J696" s="9">
        <v>44225.325799999999</v>
      </c>
      <c r="K696" s="9">
        <v>13624.9308</v>
      </c>
      <c r="L696" s="9">
        <v>2682567.0241</v>
      </c>
      <c r="M696" s="9">
        <f t="shared" si="70"/>
        <v>30600.394999999997</v>
      </c>
      <c r="N696" s="26"/>
      <c r="O696" s="26"/>
      <c r="P696" s="26"/>
      <c r="Q696" s="26"/>
      <c r="R696" s="26"/>
      <c r="S696" s="26"/>
      <c r="T696" s="26"/>
      <c r="U696" s="26"/>
      <c r="V696" s="33">
        <f t="shared" si="71"/>
        <v>-53599.902800000003</v>
      </c>
      <c r="W696" s="26"/>
      <c r="X696" s="26"/>
      <c r="Y696" s="26"/>
      <c r="Z696" s="26"/>
      <c r="AA696" s="26"/>
      <c r="AB696" s="38">
        <v>2014</v>
      </c>
      <c r="AC696" s="38">
        <v>1963</v>
      </c>
      <c r="AD696" s="39">
        <v>129.95508799999999</v>
      </c>
      <c r="AE696" s="33">
        <v>89234.911099999998</v>
      </c>
      <c r="AF696" s="33">
        <v>2052688.7668000001</v>
      </c>
      <c r="AG696" s="33">
        <v>106509.8227</v>
      </c>
      <c r="AH696" s="33">
        <v>191336.40400000001</v>
      </c>
      <c r="AI696" s="33">
        <v>76977.672999999995</v>
      </c>
      <c r="AJ696" s="33">
        <v>389581.58559999999</v>
      </c>
      <c r="AK696" s="33">
        <v>2284.6352000000002</v>
      </c>
      <c r="AL696" s="33">
        <v>2725574.7058000001</v>
      </c>
      <c r="AM696" s="33">
        <f t="shared" si="72"/>
        <v>387296.95039999997</v>
      </c>
      <c r="AN696" s="33"/>
      <c r="AO696" s="33"/>
      <c r="AP696" s="33"/>
      <c r="AQ696" s="33"/>
      <c r="AR696" s="33"/>
      <c r="AS696" s="33"/>
      <c r="AT696" s="33"/>
      <c r="AU696" s="33"/>
      <c r="AV696" s="33">
        <f t="shared" si="73"/>
        <v>89234.911099999998</v>
      </c>
      <c r="AW696" s="33"/>
      <c r="AX696" s="33"/>
      <c r="AY696" s="33"/>
      <c r="AZ696" s="33"/>
      <c r="BA696" s="38">
        <v>691</v>
      </c>
      <c r="BB696" s="38">
        <v>2015</v>
      </c>
      <c r="BC696" s="38">
        <v>1964</v>
      </c>
      <c r="BD696" s="39">
        <v>136.84781240000001</v>
      </c>
      <c r="BE696" s="33">
        <f t="shared" si="74"/>
        <v>46904.777209240943</v>
      </c>
      <c r="BF696" s="33">
        <v>2063376.0434999999</v>
      </c>
      <c r="BG696" s="33">
        <v>106509.8227</v>
      </c>
      <c r="BH696" s="33">
        <v>182431.94330000001</v>
      </c>
      <c r="BI696" s="33">
        <v>89692.850409241204</v>
      </c>
      <c r="BJ696" s="33">
        <v>426215.39020000002</v>
      </c>
      <c r="BK696" s="33">
        <v>19756.3158</v>
      </c>
      <c r="BL696" s="33">
        <v>2801564.9571000002</v>
      </c>
      <c r="BM696" s="33">
        <f t="shared" si="75"/>
        <v>406459.07440000004</v>
      </c>
      <c r="BN696" s="9"/>
      <c r="BO696" s="9"/>
      <c r="BP696" s="9"/>
      <c r="BQ696" s="9"/>
      <c r="BR696" s="9"/>
      <c r="BS696" s="9"/>
      <c r="BT696" s="9"/>
      <c r="BU696" s="9"/>
      <c r="BV696" s="33">
        <f t="shared" si="76"/>
        <v>46904.777209240943</v>
      </c>
      <c r="BW696" s="9"/>
      <c r="BX696" s="9"/>
      <c r="BY696" s="9"/>
      <c r="BZ696" s="9"/>
      <c r="CA696" s="21"/>
      <c r="CB696" s="21"/>
      <c r="CC696" s="21"/>
      <c r="CD696" s="22"/>
      <c r="CE696" s="9"/>
      <c r="CF696" s="9"/>
      <c r="CG696" s="9"/>
      <c r="CH696" s="9"/>
      <c r="CI696" s="9"/>
      <c r="CJ696" s="9"/>
      <c r="CK696" s="9"/>
      <c r="CL696" s="9"/>
      <c r="CM696" s="10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D696" s="3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4"/>
      <c r="EZ696" s="4"/>
    </row>
    <row r="697" spans="1:156">
      <c r="A697" s="8">
        <v>692</v>
      </c>
      <c r="B697" s="21">
        <v>2013</v>
      </c>
      <c r="C697" s="21">
        <v>1978</v>
      </c>
      <c r="D697" s="22">
        <v>138.30665930000001</v>
      </c>
      <c r="E697" s="9">
        <v>61601.253799999999</v>
      </c>
      <c r="F697" s="9">
        <v>2009493.2867000001</v>
      </c>
      <c r="G697" s="9">
        <v>101672.62639999999</v>
      </c>
      <c r="H697" s="9">
        <v>416436.74859999999</v>
      </c>
      <c r="I697" s="9">
        <v>83645.369500000001</v>
      </c>
      <c r="J697" s="9">
        <v>138890.51939999999</v>
      </c>
      <c r="K697" s="9">
        <v>0</v>
      </c>
      <c r="L697" s="9">
        <v>2688537.2968000001</v>
      </c>
      <c r="M697" s="9">
        <f t="shared" si="70"/>
        <v>138890.51939999999</v>
      </c>
      <c r="N697" s="26"/>
      <c r="O697" s="26"/>
      <c r="P697" s="26"/>
      <c r="Q697" s="26"/>
      <c r="R697" s="26"/>
      <c r="S697" s="26"/>
      <c r="T697" s="26"/>
      <c r="U697" s="26"/>
      <c r="V697" s="33">
        <f t="shared" si="71"/>
        <v>61601.253799999999</v>
      </c>
      <c r="W697" s="26"/>
      <c r="X697" s="26"/>
      <c r="Y697" s="26"/>
      <c r="Z697" s="26"/>
      <c r="AA697" s="26"/>
      <c r="AB697" s="38">
        <v>2014</v>
      </c>
      <c r="AC697" s="38">
        <v>1952</v>
      </c>
      <c r="AD697" s="39">
        <v>147.2903905</v>
      </c>
      <c r="AE697" s="33">
        <v>161342.04190000001</v>
      </c>
      <c r="AF697" s="33">
        <v>2103585.9673000001</v>
      </c>
      <c r="AG697" s="33">
        <v>106509.8227</v>
      </c>
      <c r="AH697" s="33">
        <v>191166.33720000001</v>
      </c>
      <c r="AI697" s="33">
        <v>77616.875199999995</v>
      </c>
      <c r="AJ697" s="33">
        <v>423673.38250000001</v>
      </c>
      <c r="AK697" s="33">
        <v>17826.6885</v>
      </c>
      <c r="AL697" s="33">
        <v>2723383.6546</v>
      </c>
      <c r="AM697" s="33">
        <f t="shared" si="72"/>
        <v>405846.69400000002</v>
      </c>
      <c r="AN697" s="33"/>
      <c r="AO697" s="33"/>
      <c r="AP697" s="33"/>
      <c r="AQ697" s="33"/>
      <c r="AR697" s="33"/>
      <c r="AS697" s="33"/>
      <c r="AT697" s="33"/>
      <c r="AU697" s="33"/>
      <c r="AV697" s="33">
        <f t="shared" si="73"/>
        <v>161342.04190000001</v>
      </c>
      <c r="AW697" s="33"/>
      <c r="AX697" s="33"/>
      <c r="AY697" s="33"/>
      <c r="AZ697" s="33"/>
      <c r="BA697" s="38">
        <v>692</v>
      </c>
      <c r="BB697" s="38">
        <v>2015</v>
      </c>
      <c r="BC697" s="38">
        <v>1953</v>
      </c>
      <c r="BD697" s="39">
        <v>133.47564790000001</v>
      </c>
      <c r="BE697" s="33">
        <f t="shared" si="74"/>
        <v>26638.042733183131</v>
      </c>
      <c r="BF697" s="33">
        <v>2125043.5488999998</v>
      </c>
      <c r="BG697" s="33">
        <v>106509.8227</v>
      </c>
      <c r="BH697" s="33">
        <v>180651.2102</v>
      </c>
      <c r="BI697" s="33">
        <v>96385.799933183604</v>
      </c>
      <c r="BJ697" s="33">
        <v>394442.79739999998</v>
      </c>
      <c r="BK697" s="33">
        <v>68044.073900000003</v>
      </c>
      <c r="BL697" s="33">
        <v>2808351.0625</v>
      </c>
      <c r="BM697" s="33">
        <f t="shared" si="75"/>
        <v>326398.72349999996</v>
      </c>
      <c r="BN697" s="9"/>
      <c r="BO697" s="9"/>
      <c r="BP697" s="9"/>
      <c r="BQ697" s="9"/>
      <c r="BR697" s="9"/>
      <c r="BS697" s="9"/>
      <c r="BT697" s="9"/>
      <c r="BU697" s="9"/>
      <c r="BV697" s="33">
        <f t="shared" si="76"/>
        <v>26638.042733183131</v>
      </c>
      <c r="BW697" s="9"/>
      <c r="BX697" s="9"/>
      <c r="BY697" s="9"/>
      <c r="BZ697" s="9"/>
      <c r="CA697" s="21"/>
      <c r="CB697" s="21"/>
      <c r="CC697" s="21"/>
      <c r="CD697" s="22"/>
      <c r="CE697" s="9"/>
      <c r="CF697" s="9"/>
      <c r="CG697" s="9"/>
      <c r="CH697" s="9"/>
      <c r="CI697" s="9"/>
      <c r="CJ697" s="9"/>
      <c r="CK697" s="9"/>
      <c r="CL697" s="9"/>
      <c r="CM697" s="10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D697" s="3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</row>
    <row r="698" spans="1:156">
      <c r="A698" s="8">
        <v>693</v>
      </c>
      <c r="B698" s="21">
        <v>2013</v>
      </c>
      <c r="C698" s="21">
        <v>1950</v>
      </c>
      <c r="D698" s="22">
        <v>158.5133792</v>
      </c>
      <c r="E698" s="9">
        <v>-130129.7</v>
      </c>
      <c r="F698" s="9">
        <v>1950093.8293000001</v>
      </c>
      <c r="G698" s="9">
        <v>101672.62639999999</v>
      </c>
      <c r="H698" s="9">
        <v>415110.17249999999</v>
      </c>
      <c r="I698" s="9">
        <v>88585.314400000003</v>
      </c>
      <c r="J698" s="9">
        <v>28413.426299999999</v>
      </c>
      <c r="K698" s="9">
        <v>35093.721799999999</v>
      </c>
      <c r="L698" s="9">
        <v>2678911.3470999999</v>
      </c>
      <c r="M698" s="9">
        <f t="shared" si="70"/>
        <v>-6680.2955000000002</v>
      </c>
      <c r="N698" s="26"/>
      <c r="O698" s="26"/>
      <c r="P698" s="26"/>
      <c r="Q698" s="26"/>
      <c r="R698" s="26"/>
      <c r="S698" s="26"/>
      <c r="T698" s="26"/>
      <c r="U698" s="26"/>
      <c r="V698" s="33">
        <f t="shared" si="71"/>
        <v>-130129.7</v>
      </c>
      <c r="W698" s="26"/>
      <c r="X698" s="26"/>
      <c r="Y698" s="26"/>
      <c r="Z698" s="26"/>
      <c r="AA698" s="26"/>
      <c r="AB698" s="38">
        <v>2014</v>
      </c>
      <c r="AC698" s="38">
        <v>1949</v>
      </c>
      <c r="AD698" s="39">
        <v>130.26025490000001</v>
      </c>
      <c r="AE698" s="33">
        <v>-111800.42570000001</v>
      </c>
      <c r="AF698" s="33">
        <v>2052963.3541999999</v>
      </c>
      <c r="AG698" s="33">
        <v>106509.8227</v>
      </c>
      <c r="AH698" s="33">
        <v>189155.1887</v>
      </c>
      <c r="AI698" s="33">
        <v>85175.849300000002</v>
      </c>
      <c r="AJ698" s="33">
        <v>247985.3737</v>
      </c>
      <c r="AK698" s="33">
        <v>65161.112399999998</v>
      </c>
      <c r="AL698" s="33">
        <v>2728428.9018999999</v>
      </c>
      <c r="AM698" s="33">
        <f t="shared" si="72"/>
        <v>182824.26130000001</v>
      </c>
      <c r="AN698" s="33"/>
      <c r="AO698" s="33"/>
      <c r="AP698" s="33"/>
      <c r="AQ698" s="33"/>
      <c r="AR698" s="33"/>
      <c r="AS698" s="33"/>
      <c r="AT698" s="33"/>
      <c r="AU698" s="33"/>
      <c r="AV698" s="33">
        <f t="shared" si="73"/>
        <v>-111800.42570000001</v>
      </c>
      <c r="AW698" s="33"/>
      <c r="AX698" s="33"/>
      <c r="AY698" s="33"/>
      <c r="AZ698" s="33"/>
      <c r="BA698" s="38">
        <v>693</v>
      </c>
      <c r="BB698" s="38">
        <v>2015</v>
      </c>
      <c r="BC698" s="38">
        <v>1950</v>
      </c>
      <c r="BD698" s="39">
        <v>158.5133792</v>
      </c>
      <c r="BE698" s="33">
        <f t="shared" si="74"/>
        <v>137494.96157213487</v>
      </c>
      <c r="BF698" s="33">
        <v>2082901.7376999999</v>
      </c>
      <c r="BG698" s="33">
        <v>106509.8227</v>
      </c>
      <c r="BH698" s="33">
        <v>184956.25630000001</v>
      </c>
      <c r="BI698" s="33">
        <v>80205.129272135106</v>
      </c>
      <c r="BJ698" s="33">
        <v>488316.1617</v>
      </c>
      <c r="BK698" s="33">
        <v>8685.3439999999991</v>
      </c>
      <c r="BL698" s="33">
        <v>2796708.8021</v>
      </c>
      <c r="BM698" s="33">
        <f t="shared" si="75"/>
        <v>479630.81770000001</v>
      </c>
      <c r="BN698" s="9"/>
      <c r="BO698" s="9"/>
      <c r="BP698" s="9"/>
      <c r="BQ698" s="9"/>
      <c r="BR698" s="9"/>
      <c r="BS698" s="9"/>
      <c r="BT698" s="9"/>
      <c r="BU698" s="9"/>
      <c r="BV698" s="33">
        <f t="shared" si="76"/>
        <v>137494.96157213487</v>
      </c>
      <c r="BW698" s="9"/>
      <c r="BX698" s="9"/>
      <c r="BY698" s="9"/>
      <c r="BZ698" s="9"/>
      <c r="CA698" s="21"/>
      <c r="CB698" s="21"/>
      <c r="CC698" s="21"/>
      <c r="CD698" s="22"/>
      <c r="CE698" s="9"/>
      <c r="CF698" s="9"/>
      <c r="CG698" s="9"/>
      <c r="CH698" s="9"/>
      <c r="CI698" s="9"/>
      <c r="CJ698" s="9"/>
      <c r="CK698" s="9"/>
      <c r="CL698" s="9"/>
      <c r="CM698" s="10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D698" s="3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</row>
    <row r="699" spans="1:156">
      <c r="A699" s="8">
        <v>694</v>
      </c>
      <c r="B699" s="21">
        <v>2013</v>
      </c>
      <c r="C699" s="21">
        <v>1972</v>
      </c>
      <c r="D699" s="22">
        <v>186.30179999999999</v>
      </c>
      <c r="E699" s="9">
        <v>-66670.262000000002</v>
      </c>
      <c r="F699" s="9">
        <v>1980377.7042</v>
      </c>
      <c r="G699" s="9">
        <v>101672.62639999999</v>
      </c>
      <c r="H699" s="9">
        <v>415225.17249999999</v>
      </c>
      <c r="I699" s="9">
        <v>88157.073900000003</v>
      </c>
      <c r="J699" s="9">
        <v>59835.246800000001</v>
      </c>
      <c r="K699" s="9">
        <v>30877.569100000001</v>
      </c>
      <c r="L699" s="9">
        <v>2681060.5167</v>
      </c>
      <c r="M699" s="9">
        <f t="shared" si="70"/>
        <v>28957.6777</v>
      </c>
      <c r="N699" s="26"/>
      <c r="O699" s="26"/>
      <c r="P699" s="26"/>
      <c r="Q699" s="26"/>
      <c r="R699" s="26"/>
      <c r="S699" s="26"/>
      <c r="T699" s="26"/>
      <c r="U699" s="26"/>
      <c r="V699" s="33">
        <f t="shared" si="71"/>
        <v>-66670.262000000002</v>
      </c>
      <c r="W699" s="26"/>
      <c r="X699" s="26"/>
      <c r="Y699" s="26"/>
      <c r="Z699" s="26"/>
      <c r="AA699" s="26"/>
      <c r="AB699" s="38">
        <v>2014</v>
      </c>
      <c r="AC699" s="38">
        <v>1963</v>
      </c>
      <c r="AD699" s="39">
        <v>129.95508799999999</v>
      </c>
      <c r="AE699" s="33">
        <v>84433.162800000006</v>
      </c>
      <c r="AF699" s="33">
        <v>2070142.9920999999</v>
      </c>
      <c r="AG699" s="33">
        <v>106509.8227</v>
      </c>
      <c r="AH699" s="33">
        <v>191485.25889999999</v>
      </c>
      <c r="AI699" s="33">
        <v>76418.196599999996</v>
      </c>
      <c r="AJ699" s="33">
        <v>360856.7501</v>
      </c>
      <c r="AK699" s="33">
        <v>2417.752</v>
      </c>
      <c r="AL699" s="33">
        <v>2718562.1055999999</v>
      </c>
      <c r="AM699" s="33">
        <f t="shared" si="72"/>
        <v>358438.99810000003</v>
      </c>
      <c r="AN699" s="33"/>
      <c r="AO699" s="33"/>
      <c r="AP699" s="33"/>
      <c r="AQ699" s="33"/>
      <c r="AR699" s="33"/>
      <c r="AS699" s="33"/>
      <c r="AT699" s="33"/>
      <c r="AU699" s="33"/>
      <c r="AV699" s="33">
        <f t="shared" si="73"/>
        <v>84433.162800000006</v>
      </c>
      <c r="AW699" s="33"/>
      <c r="AX699" s="33"/>
      <c r="AY699" s="33"/>
      <c r="AZ699" s="33"/>
      <c r="BA699" s="38">
        <v>694</v>
      </c>
      <c r="BB699" s="38">
        <v>2015</v>
      </c>
      <c r="BC699" s="38">
        <v>1964</v>
      </c>
      <c r="BD699" s="39">
        <v>136.84781240000001</v>
      </c>
      <c r="BE699" s="33">
        <f t="shared" si="74"/>
        <v>-8056.3782580560073</v>
      </c>
      <c r="BF699" s="33">
        <v>2103290.7237999998</v>
      </c>
      <c r="BG699" s="33">
        <v>106509.8227</v>
      </c>
      <c r="BH699" s="33">
        <v>182904.67120000001</v>
      </c>
      <c r="BI699" s="33">
        <v>87916.085741943694</v>
      </c>
      <c r="BJ699" s="33">
        <v>339611.51140000002</v>
      </c>
      <c r="BK699" s="33">
        <v>34705.901899999997</v>
      </c>
      <c r="BL699" s="33">
        <v>2793583.2911999999</v>
      </c>
      <c r="BM699" s="33">
        <f t="shared" si="75"/>
        <v>304905.60950000002</v>
      </c>
      <c r="BN699" s="9"/>
      <c r="BO699" s="9"/>
      <c r="BP699" s="9"/>
      <c r="BQ699" s="9"/>
      <c r="BR699" s="9"/>
      <c r="BS699" s="9"/>
      <c r="BT699" s="9"/>
      <c r="BU699" s="9"/>
      <c r="BV699" s="33">
        <f t="shared" si="76"/>
        <v>-8056.3782580560073</v>
      </c>
      <c r="BW699" s="9"/>
      <c r="BX699" s="9"/>
      <c r="BY699" s="9"/>
      <c r="BZ699" s="9"/>
      <c r="CA699" s="21"/>
      <c r="CB699" s="21"/>
      <c r="CC699" s="21"/>
      <c r="CD699" s="22"/>
      <c r="CE699" s="9"/>
      <c r="CF699" s="9"/>
      <c r="CG699" s="9"/>
      <c r="CH699" s="9"/>
      <c r="CI699" s="9"/>
      <c r="CJ699" s="9"/>
      <c r="CK699" s="9"/>
      <c r="CL699" s="9"/>
      <c r="CM699" s="10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D699" s="3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4"/>
      <c r="EZ699" s="4"/>
    </row>
    <row r="700" spans="1:156">
      <c r="A700" s="8">
        <v>695</v>
      </c>
      <c r="B700" s="21">
        <v>2013</v>
      </c>
      <c r="C700" s="21">
        <v>1974</v>
      </c>
      <c r="D700" s="22">
        <v>194.84334010000001</v>
      </c>
      <c r="E700" s="9">
        <v>-78152.034899999999</v>
      </c>
      <c r="F700" s="9">
        <v>1963103.5504999999</v>
      </c>
      <c r="G700" s="9">
        <v>101672.62639999999</v>
      </c>
      <c r="H700" s="9">
        <v>415732.40730000002</v>
      </c>
      <c r="I700" s="9">
        <v>86268.217399999994</v>
      </c>
      <c r="J700" s="9">
        <v>50711.092600000004</v>
      </c>
      <c r="K700" s="9">
        <v>12935.6731</v>
      </c>
      <c r="L700" s="9">
        <v>2682704.2559000002</v>
      </c>
      <c r="M700" s="9">
        <f t="shared" si="70"/>
        <v>37775.419500000004</v>
      </c>
      <c r="N700" s="26"/>
      <c r="O700" s="26"/>
      <c r="P700" s="26"/>
      <c r="Q700" s="26"/>
      <c r="R700" s="26"/>
      <c r="S700" s="26"/>
      <c r="T700" s="26"/>
      <c r="U700" s="26"/>
      <c r="V700" s="33">
        <f t="shared" si="71"/>
        <v>-78152.034899999999</v>
      </c>
      <c r="W700" s="26"/>
      <c r="X700" s="26"/>
      <c r="Y700" s="26"/>
      <c r="Z700" s="26"/>
      <c r="AA700" s="26"/>
      <c r="AB700" s="38">
        <v>2014</v>
      </c>
      <c r="AC700" s="38">
        <v>1951</v>
      </c>
      <c r="AD700" s="39">
        <v>165.19841829999999</v>
      </c>
      <c r="AE700" s="33">
        <v>252942.35130000001</v>
      </c>
      <c r="AF700" s="33">
        <v>2046921.4188999999</v>
      </c>
      <c r="AG700" s="33">
        <v>106509.8227</v>
      </c>
      <c r="AH700" s="33">
        <v>192095.88630000001</v>
      </c>
      <c r="AI700" s="33">
        <v>74123.131399999998</v>
      </c>
      <c r="AJ700" s="33">
        <v>573888.99159999995</v>
      </c>
      <c r="AK700" s="33">
        <v>3309.136</v>
      </c>
      <c r="AL700" s="33">
        <v>2737287.7636000002</v>
      </c>
      <c r="AM700" s="33">
        <f t="shared" si="72"/>
        <v>570579.85559999989</v>
      </c>
      <c r="AN700" s="33"/>
      <c r="AO700" s="33"/>
      <c r="AP700" s="33"/>
      <c r="AQ700" s="33"/>
      <c r="AR700" s="33"/>
      <c r="AS700" s="33"/>
      <c r="AT700" s="33"/>
      <c r="AU700" s="33"/>
      <c r="AV700" s="33">
        <f t="shared" si="73"/>
        <v>252942.35130000001</v>
      </c>
      <c r="AW700" s="33"/>
      <c r="AX700" s="33"/>
      <c r="AY700" s="33"/>
      <c r="AZ700" s="33"/>
      <c r="BA700" s="38">
        <v>695</v>
      </c>
      <c r="BB700" s="38">
        <v>2015</v>
      </c>
      <c r="BC700" s="38">
        <v>1952</v>
      </c>
      <c r="BD700" s="39">
        <v>147.2903905</v>
      </c>
      <c r="BE700" s="33">
        <f t="shared" si="74"/>
        <v>249561.46223331336</v>
      </c>
      <c r="BF700" s="33">
        <v>2148264.3308000001</v>
      </c>
      <c r="BG700" s="33">
        <v>106509.8227</v>
      </c>
      <c r="BH700" s="33">
        <v>186365.64379999999</v>
      </c>
      <c r="BI700" s="33">
        <v>74907.895333313398</v>
      </c>
      <c r="BJ700" s="33">
        <v>561403.77339999995</v>
      </c>
      <c r="BK700" s="33">
        <v>20299.499</v>
      </c>
      <c r="BL700" s="33">
        <v>2807590.5048000002</v>
      </c>
      <c r="BM700" s="33">
        <f t="shared" si="75"/>
        <v>541104.27439999999</v>
      </c>
      <c r="BN700" s="9"/>
      <c r="BO700" s="9"/>
      <c r="BP700" s="9"/>
      <c r="BQ700" s="9"/>
      <c r="BR700" s="9"/>
      <c r="BS700" s="9"/>
      <c r="BT700" s="9"/>
      <c r="BU700" s="9"/>
      <c r="BV700" s="33">
        <f t="shared" si="76"/>
        <v>249561.46223331336</v>
      </c>
      <c r="BW700" s="9"/>
      <c r="BX700" s="9"/>
      <c r="BY700" s="9"/>
      <c r="BZ700" s="9"/>
      <c r="CA700" s="21"/>
      <c r="CB700" s="21"/>
      <c r="CC700" s="21"/>
      <c r="CD700" s="22"/>
      <c r="CE700" s="9"/>
      <c r="CF700" s="9"/>
      <c r="CG700" s="9"/>
      <c r="CH700" s="9"/>
      <c r="CI700" s="9"/>
      <c r="CJ700" s="9"/>
      <c r="CK700" s="9"/>
      <c r="CL700" s="9"/>
      <c r="CM700" s="10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D700" s="3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</row>
    <row r="701" spans="1:156">
      <c r="A701" s="8">
        <v>696</v>
      </c>
      <c r="B701" s="21">
        <v>2013</v>
      </c>
      <c r="C701" s="21">
        <v>1950</v>
      </c>
      <c r="D701" s="22">
        <v>158.5133792</v>
      </c>
      <c r="E701" s="9">
        <v>-152970.83929999999</v>
      </c>
      <c r="F701" s="9">
        <v>1906374.9239000001</v>
      </c>
      <c r="G701" s="9">
        <v>101672.62639999999</v>
      </c>
      <c r="H701" s="9">
        <v>415269.61670000001</v>
      </c>
      <c r="I701" s="9">
        <v>87991.571200000006</v>
      </c>
      <c r="J701" s="9">
        <v>42183.137300000002</v>
      </c>
      <c r="K701" s="9">
        <v>21558.9905</v>
      </c>
      <c r="L701" s="9">
        <v>2684903.7242999999</v>
      </c>
      <c r="M701" s="9">
        <f t="shared" si="70"/>
        <v>20624.146800000002</v>
      </c>
      <c r="N701" s="26"/>
      <c r="O701" s="26"/>
      <c r="P701" s="26"/>
      <c r="Q701" s="26"/>
      <c r="R701" s="26"/>
      <c r="S701" s="26"/>
      <c r="T701" s="26"/>
      <c r="U701" s="26"/>
      <c r="V701" s="33">
        <f t="shared" si="71"/>
        <v>-152970.83929999999</v>
      </c>
      <c r="W701" s="26"/>
      <c r="X701" s="26"/>
      <c r="Y701" s="26"/>
      <c r="Z701" s="26"/>
      <c r="AA701" s="26"/>
      <c r="AB701" s="38">
        <v>2014</v>
      </c>
      <c r="AC701" s="38">
        <v>1993</v>
      </c>
      <c r="AD701" s="39">
        <v>116.7870363</v>
      </c>
      <c r="AE701" s="33">
        <v>-209859.4227</v>
      </c>
      <c r="AF701" s="33">
        <v>1967366.3570000001</v>
      </c>
      <c r="AG701" s="33">
        <v>106509.8227</v>
      </c>
      <c r="AH701" s="33">
        <v>179732.41310000001</v>
      </c>
      <c r="AI701" s="33">
        <v>120591.69070000001</v>
      </c>
      <c r="AJ701" s="33">
        <v>222578.10459999999</v>
      </c>
      <c r="AK701" s="33">
        <v>91187.707899999994</v>
      </c>
      <c r="AL701" s="33">
        <v>2715450.1028999998</v>
      </c>
      <c r="AM701" s="33">
        <f t="shared" si="72"/>
        <v>131390.39669999998</v>
      </c>
      <c r="AN701" s="33"/>
      <c r="AO701" s="33"/>
      <c r="AP701" s="33"/>
      <c r="AQ701" s="33"/>
      <c r="AR701" s="33"/>
      <c r="AS701" s="33"/>
      <c r="AT701" s="33"/>
      <c r="AU701" s="33"/>
      <c r="AV701" s="33">
        <f t="shared" si="73"/>
        <v>-209859.4227</v>
      </c>
      <c r="AW701" s="33"/>
      <c r="AX701" s="33"/>
      <c r="AY701" s="33"/>
      <c r="AZ701" s="33"/>
      <c r="BA701" s="38">
        <v>696</v>
      </c>
      <c r="BB701" s="38">
        <v>2015</v>
      </c>
      <c r="BC701" s="38">
        <v>1994</v>
      </c>
      <c r="BD701" s="39">
        <v>97.75743104</v>
      </c>
      <c r="BE701" s="33">
        <f t="shared" si="74"/>
        <v>-222341.48571338085</v>
      </c>
      <c r="BF701" s="33">
        <v>2043001.2911</v>
      </c>
      <c r="BG701" s="33">
        <v>106509.8227</v>
      </c>
      <c r="BH701" s="33">
        <v>174027.7787</v>
      </c>
      <c r="BI701" s="33">
        <v>121280.205686619</v>
      </c>
      <c r="BJ701" s="33">
        <v>191050.1684</v>
      </c>
      <c r="BK701" s="33">
        <v>72546.512400000007</v>
      </c>
      <c r="BL701" s="33">
        <v>2785664.2398999999</v>
      </c>
      <c r="BM701" s="33">
        <f t="shared" si="75"/>
        <v>118503.65599999999</v>
      </c>
      <c r="BN701" s="9"/>
      <c r="BO701" s="9"/>
      <c r="BP701" s="9"/>
      <c r="BQ701" s="9"/>
      <c r="BR701" s="9"/>
      <c r="BS701" s="9"/>
      <c r="BT701" s="9"/>
      <c r="BU701" s="9"/>
      <c r="BV701" s="33">
        <f t="shared" si="76"/>
        <v>-222341.48571338085</v>
      </c>
      <c r="BW701" s="9"/>
      <c r="BX701" s="9"/>
      <c r="BY701" s="9"/>
      <c r="BZ701" s="9"/>
      <c r="CA701" s="21"/>
      <c r="CB701" s="21"/>
      <c r="CC701" s="21"/>
      <c r="CD701" s="22"/>
      <c r="CE701" s="9"/>
      <c r="CF701" s="9"/>
      <c r="CG701" s="9"/>
      <c r="CH701" s="9"/>
      <c r="CI701" s="9"/>
      <c r="CJ701" s="9"/>
      <c r="CK701" s="9"/>
      <c r="CL701" s="9"/>
      <c r="CM701" s="10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D701" s="3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</row>
    <row r="702" spans="1:156">
      <c r="A702" s="8">
        <v>697</v>
      </c>
      <c r="B702" s="21">
        <v>2013</v>
      </c>
      <c r="C702" s="21">
        <v>1981</v>
      </c>
      <c r="D702" s="22">
        <v>140.5062116</v>
      </c>
      <c r="E702" s="9">
        <v>-8297.5205999999998</v>
      </c>
      <c r="F702" s="9">
        <v>1931460.9395999999</v>
      </c>
      <c r="G702" s="9">
        <v>101672.62639999999</v>
      </c>
      <c r="H702" s="9">
        <v>416016.59950000001</v>
      </c>
      <c r="I702" s="9">
        <v>85209.933699999994</v>
      </c>
      <c r="J702" s="9">
        <v>154460.0485</v>
      </c>
      <c r="K702" s="9">
        <v>526.58889999999997</v>
      </c>
      <c r="L702" s="9">
        <v>2696591.0794000002</v>
      </c>
      <c r="M702" s="9">
        <f t="shared" si="70"/>
        <v>153933.4596</v>
      </c>
      <c r="N702" s="26"/>
      <c r="O702" s="26"/>
      <c r="P702" s="26"/>
      <c r="Q702" s="26"/>
      <c r="R702" s="26"/>
      <c r="S702" s="26"/>
      <c r="T702" s="26"/>
      <c r="U702" s="26"/>
      <c r="V702" s="33">
        <f t="shared" si="71"/>
        <v>-8297.5205999999998</v>
      </c>
      <c r="W702" s="26"/>
      <c r="X702" s="26"/>
      <c r="Y702" s="26"/>
      <c r="Z702" s="26"/>
      <c r="AA702" s="26"/>
      <c r="AB702" s="38">
        <v>2014</v>
      </c>
      <c r="AC702" s="38">
        <v>1929</v>
      </c>
      <c r="AD702" s="39">
        <v>94.527411990000004</v>
      </c>
      <c r="AE702" s="33">
        <v>-233382.25270000001</v>
      </c>
      <c r="AF702" s="33">
        <v>2007188.8491</v>
      </c>
      <c r="AG702" s="33">
        <v>106509.8227</v>
      </c>
      <c r="AH702" s="33">
        <v>177834.16149999999</v>
      </c>
      <c r="AI702" s="33">
        <v>127726.3379</v>
      </c>
      <c r="AJ702" s="33">
        <v>132764.84330000001</v>
      </c>
      <c r="AK702" s="33">
        <v>78018.770600000003</v>
      </c>
      <c r="AL702" s="33">
        <v>2707387.4966000002</v>
      </c>
      <c r="AM702" s="33">
        <f t="shared" si="72"/>
        <v>54746.072700000004</v>
      </c>
      <c r="AN702" s="33"/>
      <c r="AO702" s="33"/>
      <c r="AP702" s="33"/>
      <c r="AQ702" s="33"/>
      <c r="AR702" s="33"/>
      <c r="AS702" s="33"/>
      <c r="AT702" s="33"/>
      <c r="AU702" s="33"/>
      <c r="AV702" s="33">
        <f t="shared" si="73"/>
        <v>-233382.25270000001</v>
      </c>
      <c r="AW702" s="33"/>
      <c r="AX702" s="33"/>
      <c r="AY702" s="33"/>
      <c r="AZ702" s="33"/>
      <c r="BA702" s="38">
        <v>697</v>
      </c>
      <c r="BB702" s="38">
        <v>2015</v>
      </c>
      <c r="BC702" s="38">
        <v>1930</v>
      </c>
      <c r="BD702" s="39">
        <v>94.463451000000006</v>
      </c>
      <c r="BE702" s="33">
        <f t="shared" si="74"/>
        <v>-379198.67815443268</v>
      </c>
      <c r="BF702" s="33">
        <v>2095330.9298</v>
      </c>
      <c r="BG702" s="33">
        <v>106509.8227</v>
      </c>
      <c r="BH702" s="33">
        <v>164260.06770000001</v>
      </c>
      <c r="BI702" s="33">
        <v>157992.49944556699</v>
      </c>
      <c r="BJ702" s="33">
        <v>102980.1192</v>
      </c>
      <c r="BK702" s="33">
        <v>201978.63579999999</v>
      </c>
      <c r="BL702" s="33">
        <v>2804293.4811999998</v>
      </c>
      <c r="BM702" s="33">
        <f t="shared" si="75"/>
        <v>-98998.516599999988</v>
      </c>
      <c r="BN702" s="9"/>
      <c r="BO702" s="9"/>
      <c r="BP702" s="9"/>
      <c r="BQ702" s="9"/>
      <c r="BR702" s="9"/>
      <c r="BS702" s="9"/>
      <c r="BT702" s="9"/>
      <c r="BU702" s="9"/>
      <c r="BV702" s="33">
        <f t="shared" si="76"/>
        <v>-379198.67815443268</v>
      </c>
      <c r="BW702" s="9"/>
      <c r="BX702" s="9"/>
      <c r="BY702" s="9"/>
      <c r="BZ702" s="9"/>
      <c r="CA702" s="21"/>
      <c r="CB702" s="21"/>
      <c r="CC702" s="21"/>
      <c r="CD702" s="22"/>
      <c r="CE702" s="9"/>
      <c r="CF702" s="9"/>
      <c r="CG702" s="9"/>
      <c r="CH702" s="9"/>
      <c r="CI702" s="9"/>
      <c r="CJ702" s="9"/>
      <c r="CK702" s="9"/>
      <c r="CL702" s="9"/>
      <c r="CM702" s="10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D702" s="3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</row>
    <row r="703" spans="1:156">
      <c r="A703" s="8">
        <v>698</v>
      </c>
      <c r="B703" s="21">
        <v>2013</v>
      </c>
      <c r="C703" s="21">
        <v>1978</v>
      </c>
      <c r="D703" s="22">
        <v>138.30665930000001</v>
      </c>
      <c r="E703" s="9">
        <v>4070.9468999999999</v>
      </c>
      <c r="F703" s="9">
        <v>1920912.9922</v>
      </c>
      <c r="G703" s="9">
        <v>101672.62639999999</v>
      </c>
      <c r="H703" s="9">
        <v>416436.74859999999</v>
      </c>
      <c r="I703" s="9">
        <v>83645.369500000001</v>
      </c>
      <c r="J703" s="9">
        <v>173948.60209999999</v>
      </c>
      <c r="K703" s="9">
        <v>0</v>
      </c>
      <c r="L703" s="9">
        <v>2692545.392</v>
      </c>
      <c r="M703" s="9">
        <f t="shared" si="70"/>
        <v>173948.60209999999</v>
      </c>
      <c r="N703" s="26"/>
      <c r="O703" s="26"/>
      <c r="P703" s="26"/>
      <c r="Q703" s="26"/>
      <c r="R703" s="26"/>
      <c r="S703" s="26"/>
      <c r="T703" s="26"/>
      <c r="U703" s="26"/>
      <c r="V703" s="33">
        <f t="shared" si="71"/>
        <v>4070.9468999999999</v>
      </c>
      <c r="W703" s="26"/>
      <c r="X703" s="26"/>
      <c r="Y703" s="26"/>
      <c r="Z703" s="26"/>
      <c r="AA703" s="26"/>
      <c r="AB703" s="38">
        <v>2014</v>
      </c>
      <c r="AC703" s="38">
        <v>1945</v>
      </c>
      <c r="AD703" s="39">
        <v>108.2331054</v>
      </c>
      <c r="AE703" s="33">
        <v>-294592.14030000003</v>
      </c>
      <c r="AF703" s="33">
        <v>2042589.78</v>
      </c>
      <c r="AG703" s="33">
        <v>106509.8227</v>
      </c>
      <c r="AH703" s="33">
        <v>173562.30530000001</v>
      </c>
      <c r="AI703" s="33">
        <v>143782.26300000001</v>
      </c>
      <c r="AJ703" s="33">
        <v>136721.30189999999</v>
      </c>
      <c r="AK703" s="33">
        <v>187010.4192</v>
      </c>
      <c r="AL703" s="33">
        <v>2710747.1941</v>
      </c>
      <c r="AM703" s="33">
        <f t="shared" si="72"/>
        <v>-50289.117300000013</v>
      </c>
      <c r="AN703" s="33"/>
      <c r="AO703" s="33"/>
      <c r="AP703" s="33"/>
      <c r="AQ703" s="33"/>
      <c r="AR703" s="33"/>
      <c r="AS703" s="33"/>
      <c r="AT703" s="33"/>
      <c r="AU703" s="33"/>
      <c r="AV703" s="33">
        <f t="shared" si="73"/>
        <v>-294592.14030000003</v>
      </c>
      <c r="AW703" s="33"/>
      <c r="AX703" s="33"/>
      <c r="AY703" s="33"/>
      <c r="AZ703" s="33"/>
      <c r="BA703" s="38">
        <v>698</v>
      </c>
      <c r="BB703" s="38">
        <v>2015</v>
      </c>
      <c r="BC703" s="38">
        <v>1946</v>
      </c>
      <c r="BD703" s="39">
        <v>142.18066379999999</v>
      </c>
      <c r="BE703" s="33">
        <f t="shared" si="74"/>
        <v>-6917.1806825795211</v>
      </c>
      <c r="BF703" s="33">
        <v>2092988.4350000001</v>
      </c>
      <c r="BG703" s="33">
        <v>106509.8227</v>
      </c>
      <c r="BH703" s="33">
        <v>184306.83249999999</v>
      </c>
      <c r="BI703" s="33">
        <v>82646.011917420794</v>
      </c>
      <c r="BJ703" s="33">
        <v>324486.84570000001</v>
      </c>
      <c r="BK703" s="33">
        <v>12512.373299999999</v>
      </c>
      <c r="BL703" s="33">
        <v>2785342.7552</v>
      </c>
      <c r="BM703" s="33">
        <f t="shared" si="75"/>
        <v>311974.47240000003</v>
      </c>
      <c r="BN703" s="9"/>
      <c r="BO703" s="9"/>
      <c r="BP703" s="9"/>
      <c r="BQ703" s="9"/>
      <c r="BR703" s="9"/>
      <c r="BS703" s="9"/>
      <c r="BT703" s="9"/>
      <c r="BU703" s="9"/>
      <c r="BV703" s="33">
        <f t="shared" si="76"/>
        <v>-6917.1806825795211</v>
      </c>
      <c r="BW703" s="9"/>
      <c r="BX703" s="9"/>
      <c r="BY703" s="9"/>
      <c r="BZ703" s="9"/>
      <c r="CA703" s="21"/>
      <c r="CB703" s="21"/>
      <c r="CC703" s="21"/>
      <c r="CD703" s="22"/>
      <c r="CE703" s="9"/>
      <c r="CF703" s="9"/>
      <c r="CG703" s="9"/>
      <c r="CH703" s="9"/>
      <c r="CI703" s="9"/>
      <c r="CJ703" s="9"/>
      <c r="CK703" s="9"/>
      <c r="CL703" s="9"/>
      <c r="CM703" s="10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D703" s="3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</row>
    <row r="704" spans="1:156">
      <c r="A704" s="8">
        <v>699</v>
      </c>
      <c r="B704" s="21">
        <v>2013</v>
      </c>
      <c r="C704" s="21">
        <v>1972</v>
      </c>
      <c r="D704" s="22">
        <v>186.30179999999999</v>
      </c>
      <c r="E704" s="9">
        <v>-77344.784100000004</v>
      </c>
      <c r="F704" s="9">
        <v>1961221.2238</v>
      </c>
      <c r="G704" s="9">
        <v>101672.62639999999</v>
      </c>
      <c r="H704" s="9">
        <v>414837.85100000002</v>
      </c>
      <c r="I704" s="9">
        <v>89599.393299999996</v>
      </c>
      <c r="J704" s="9">
        <v>62043.875699999997</v>
      </c>
      <c r="K704" s="9">
        <v>24911.6263</v>
      </c>
      <c r="L704" s="9">
        <v>2681808.1282000002</v>
      </c>
      <c r="M704" s="9">
        <f t="shared" si="70"/>
        <v>37132.249400000001</v>
      </c>
      <c r="N704" s="26"/>
      <c r="O704" s="26"/>
      <c r="P704" s="26"/>
      <c r="Q704" s="26"/>
      <c r="R704" s="26"/>
      <c r="S704" s="26"/>
      <c r="T704" s="26"/>
      <c r="U704" s="26"/>
      <c r="V704" s="33">
        <f t="shared" si="71"/>
        <v>-77344.784100000004</v>
      </c>
      <c r="W704" s="26"/>
      <c r="X704" s="26"/>
      <c r="Y704" s="26"/>
      <c r="Z704" s="26"/>
      <c r="AA704" s="26"/>
      <c r="AB704" s="38">
        <v>2014</v>
      </c>
      <c r="AC704" s="38">
        <v>1991</v>
      </c>
      <c r="AD704" s="39">
        <v>149.61549260000001</v>
      </c>
      <c r="AE704" s="33">
        <v>309975.41739999998</v>
      </c>
      <c r="AF704" s="33">
        <v>2044823.5541999999</v>
      </c>
      <c r="AG704" s="33">
        <v>106509.8227</v>
      </c>
      <c r="AH704" s="33">
        <v>189446.89180000001</v>
      </c>
      <c r="AI704" s="33">
        <v>84079.472800000003</v>
      </c>
      <c r="AJ704" s="33">
        <v>632757.87549999997</v>
      </c>
      <c r="AK704" s="33">
        <v>15256.7916</v>
      </c>
      <c r="AL704" s="33">
        <v>2732385.4079</v>
      </c>
      <c r="AM704" s="33">
        <f t="shared" si="72"/>
        <v>617501.08389999997</v>
      </c>
      <c r="AN704" s="33"/>
      <c r="AO704" s="33"/>
      <c r="AP704" s="33"/>
      <c r="AQ704" s="33"/>
      <c r="AR704" s="33"/>
      <c r="AS704" s="33"/>
      <c r="AT704" s="33"/>
      <c r="AU704" s="33"/>
      <c r="AV704" s="33">
        <f t="shared" si="73"/>
        <v>309975.41739999998</v>
      </c>
      <c r="AW704" s="33"/>
      <c r="AX704" s="33"/>
      <c r="AY704" s="33"/>
      <c r="AZ704" s="33"/>
      <c r="BA704" s="38">
        <v>699</v>
      </c>
      <c r="BB704" s="38">
        <v>2015</v>
      </c>
      <c r="BC704" s="38">
        <v>1992</v>
      </c>
      <c r="BD704" s="39">
        <v>96.583156709999997</v>
      </c>
      <c r="BE704" s="33">
        <f t="shared" si="74"/>
        <v>-242727.28875085711</v>
      </c>
      <c r="BF704" s="33">
        <v>2105266.7069999999</v>
      </c>
      <c r="BG704" s="33">
        <v>106509.8227</v>
      </c>
      <c r="BH704" s="33">
        <v>178470.32060000001</v>
      </c>
      <c r="BI704" s="33">
        <v>104582.752249143</v>
      </c>
      <c r="BJ704" s="33">
        <v>117864.9602</v>
      </c>
      <c r="BK704" s="33">
        <v>84783.953299999994</v>
      </c>
      <c r="BL704" s="33">
        <v>2770637.8982000002</v>
      </c>
      <c r="BM704" s="33">
        <f t="shared" si="75"/>
        <v>33081.006900000008</v>
      </c>
      <c r="BN704" s="9"/>
      <c r="BO704" s="9"/>
      <c r="BP704" s="9"/>
      <c r="BQ704" s="9"/>
      <c r="BR704" s="9"/>
      <c r="BS704" s="9"/>
      <c r="BT704" s="9"/>
      <c r="BU704" s="9"/>
      <c r="BV704" s="33">
        <f t="shared" si="76"/>
        <v>-242727.28875085711</v>
      </c>
      <c r="BW704" s="9"/>
      <c r="BX704" s="9"/>
      <c r="BY704" s="9"/>
      <c r="BZ704" s="9"/>
      <c r="CA704" s="21"/>
      <c r="CB704" s="21"/>
      <c r="CC704" s="21"/>
      <c r="CD704" s="22"/>
      <c r="CE704" s="9"/>
      <c r="CF704" s="9"/>
      <c r="CG704" s="9"/>
      <c r="CH704" s="9"/>
      <c r="CI704" s="9"/>
      <c r="CJ704" s="9"/>
      <c r="CK704" s="9"/>
      <c r="CL704" s="9"/>
      <c r="CM704" s="10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D704" s="3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</row>
    <row r="705" spans="1:156">
      <c r="A705" s="8">
        <v>700</v>
      </c>
      <c r="B705" s="21">
        <v>2013</v>
      </c>
      <c r="C705" s="21">
        <v>1987</v>
      </c>
      <c r="D705" s="22">
        <v>105.1904648</v>
      </c>
      <c r="E705" s="9">
        <v>-93785.4041</v>
      </c>
      <c r="F705" s="9">
        <v>1890457.6876999999</v>
      </c>
      <c r="G705" s="9">
        <v>101672.62639999999</v>
      </c>
      <c r="H705" s="9">
        <v>415830.10190000001</v>
      </c>
      <c r="I705" s="9">
        <v>85904.418999999994</v>
      </c>
      <c r="J705" s="9">
        <v>106600.2344</v>
      </c>
      <c r="K705" s="9">
        <v>2301.3634999999999</v>
      </c>
      <c r="L705" s="9">
        <v>2691949.11</v>
      </c>
      <c r="M705" s="9">
        <f t="shared" si="70"/>
        <v>104298.87089999999</v>
      </c>
      <c r="N705" s="26"/>
      <c r="O705" s="26"/>
      <c r="P705" s="26"/>
      <c r="Q705" s="26"/>
      <c r="R705" s="26"/>
      <c r="S705" s="26"/>
      <c r="T705" s="26"/>
      <c r="U705" s="26"/>
      <c r="V705" s="33">
        <f t="shared" si="71"/>
        <v>-93785.4041</v>
      </c>
      <c r="W705" s="26"/>
      <c r="X705" s="26"/>
      <c r="Y705" s="26"/>
      <c r="Z705" s="26"/>
      <c r="AA705" s="26"/>
      <c r="AB705" s="38">
        <v>2014</v>
      </c>
      <c r="AC705" s="38">
        <v>1996</v>
      </c>
      <c r="AD705" s="39">
        <v>184.8110351</v>
      </c>
      <c r="AE705" s="33">
        <v>211770.11910000001</v>
      </c>
      <c r="AF705" s="33">
        <v>2016174.2512999999</v>
      </c>
      <c r="AG705" s="33">
        <v>106509.8227</v>
      </c>
      <c r="AH705" s="33">
        <v>191077.486</v>
      </c>
      <c r="AI705" s="33">
        <v>77950.825700000001</v>
      </c>
      <c r="AJ705" s="33">
        <v>583410.0601</v>
      </c>
      <c r="AK705" s="33">
        <v>5281.7749999999996</v>
      </c>
      <c r="AL705" s="33">
        <v>2758070.5517000002</v>
      </c>
      <c r="AM705" s="33">
        <f t="shared" si="72"/>
        <v>578128.28509999998</v>
      </c>
      <c r="AN705" s="33"/>
      <c r="AO705" s="33"/>
      <c r="AP705" s="33"/>
      <c r="AQ705" s="33"/>
      <c r="AR705" s="33"/>
      <c r="AS705" s="33"/>
      <c r="AT705" s="33"/>
      <c r="AU705" s="33"/>
      <c r="AV705" s="33">
        <f t="shared" si="73"/>
        <v>211770.11910000001</v>
      </c>
      <c r="AW705" s="33"/>
      <c r="AX705" s="33"/>
      <c r="AY705" s="33"/>
      <c r="AZ705" s="33"/>
      <c r="BA705" s="38">
        <v>700</v>
      </c>
      <c r="BB705" s="38">
        <v>2015</v>
      </c>
      <c r="BC705" s="38">
        <v>1997</v>
      </c>
      <c r="BD705" s="39">
        <v>193.73167799999999</v>
      </c>
      <c r="BE705" s="33">
        <f t="shared" si="74"/>
        <v>100133.37327732611</v>
      </c>
      <c r="BF705" s="33">
        <v>2056090.3942</v>
      </c>
      <c r="BG705" s="33">
        <v>106509.8227</v>
      </c>
      <c r="BH705" s="33">
        <v>186345.06390000001</v>
      </c>
      <c r="BI705" s="33">
        <v>74985.245677326195</v>
      </c>
      <c r="BJ705" s="33">
        <v>486472.26160000003</v>
      </c>
      <c r="BK705" s="33">
        <v>2679.9603000000002</v>
      </c>
      <c r="BL705" s="33">
        <v>2807589.4545</v>
      </c>
      <c r="BM705" s="33">
        <f t="shared" si="75"/>
        <v>483792.30130000005</v>
      </c>
      <c r="BN705" s="9"/>
      <c r="BO705" s="9"/>
      <c r="BP705" s="9"/>
      <c r="BQ705" s="9"/>
      <c r="BR705" s="9"/>
      <c r="BS705" s="9"/>
      <c r="BT705" s="9"/>
      <c r="BU705" s="9"/>
      <c r="BV705" s="33">
        <f t="shared" si="76"/>
        <v>100133.37327732611</v>
      </c>
      <c r="BW705" s="9"/>
      <c r="BX705" s="9"/>
      <c r="BY705" s="9"/>
      <c r="BZ705" s="9"/>
      <c r="CA705" s="21"/>
      <c r="CB705" s="21"/>
      <c r="CC705" s="21"/>
      <c r="CD705" s="22"/>
      <c r="CE705" s="9"/>
      <c r="CF705" s="9"/>
      <c r="CG705" s="9"/>
      <c r="CH705" s="9"/>
      <c r="CI705" s="9"/>
      <c r="CJ705" s="9"/>
      <c r="CK705" s="9"/>
      <c r="CL705" s="9"/>
      <c r="CM705" s="10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D705" s="3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</row>
    <row r="706" spans="1:156">
      <c r="A706" s="8">
        <v>701</v>
      </c>
      <c r="B706" s="21">
        <v>2013</v>
      </c>
      <c r="C706" s="21">
        <v>1955</v>
      </c>
      <c r="D706" s="22">
        <v>130.9657498</v>
      </c>
      <c r="E706" s="9">
        <v>-61329.842199999999</v>
      </c>
      <c r="F706" s="9">
        <v>1928389.4147000001</v>
      </c>
      <c r="G706" s="9">
        <v>101672.62639999999</v>
      </c>
      <c r="H706" s="9">
        <v>415105.40179999999</v>
      </c>
      <c r="I706" s="9">
        <v>88603.079400000002</v>
      </c>
      <c r="J706" s="9">
        <v>100726.0288</v>
      </c>
      <c r="K706" s="9">
        <v>10874.0167</v>
      </c>
      <c r="L706" s="9">
        <v>2684952.3766999999</v>
      </c>
      <c r="M706" s="9">
        <f t="shared" si="70"/>
        <v>89852.012099999993</v>
      </c>
      <c r="N706" s="26"/>
      <c r="O706" s="26"/>
      <c r="P706" s="26"/>
      <c r="Q706" s="26"/>
      <c r="R706" s="26"/>
      <c r="S706" s="26"/>
      <c r="T706" s="26"/>
      <c r="U706" s="26"/>
      <c r="V706" s="33">
        <f t="shared" si="71"/>
        <v>-61329.842199999999</v>
      </c>
      <c r="W706" s="26"/>
      <c r="X706" s="26"/>
      <c r="Y706" s="26"/>
      <c r="Z706" s="26"/>
      <c r="AA706" s="26"/>
      <c r="AB706" s="38">
        <v>2014</v>
      </c>
      <c r="AC706" s="38">
        <v>1976</v>
      </c>
      <c r="AD706" s="39">
        <v>172.14116780000001</v>
      </c>
      <c r="AE706" s="33">
        <v>243230.8406</v>
      </c>
      <c r="AF706" s="33">
        <v>1998792.2298999999</v>
      </c>
      <c r="AG706" s="33">
        <v>106509.8227</v>
      </c>
      <c r="AH706" s="33">
        <v>193063.91399999999</v>
      </c>
      <c r="AI706" s="33">
        <v>70484.7647</v>
      </c>
      <c r="AJ706" s="33">
        <v>623235.69559999998</v>
      </c>
      <c r="AK706" s="33">
        <v>0</v>
      </c>
      <c r="AL706" s="33">
        <v>2748855.5861999998</v>
      </c>
      <c r="AM706" s="33">
        <f t="shared" si="72"/>
        <v>623235.69559999998</v>
      </c>
      <c r="AN706" s="33"/>
      <c r="AO706" s="33"/>
      <c r="AP706" s="33"/>
      <c r="AQ706" s="33"/>
      <c r="AR706" s="33"/>
      <c r="AS706" s="33"/>
      <c r="AT706" s="33"/>
      <c r="AU706" s="33"/>
      <c r="AV706" s="33">
        <f t="shared" si="73"/>
        <v>243230.8406</v>
      </c>
      <c r="AW706" s="33"/>
      <c r="AX706" s="33"/>
      <c r="AY706" s="33"/>
      <c r="AZ706" s="33"/>
      <c r="BA706" s="38">
        <v>701</v>
      </c>
      <c r="BB706" s="38">
        <v>2015</v>
      </c>
      <c r="BC706" s="38">
        <v>1977</v>
      </c>
      <c r="BD706" s="39">
        <v>78.848646959999996</v>
      </c>
      <c r="BE706" s="33">
        <f t="shared" si="74"/>
        <v>-315291.39123261487</v>
      </c>
      <c r="BF706" s="33">
        <v>2045784.5930000001</v>
      </c>
      <c r="BG706" s="33">
        <v>106509.8227</v>
      </c>
      <c r="BH706" s="33">
        <v>172476.9143</v>
      </c>
      <c r="BI706" s="33">
        <v>127109.185667385</v>
      </c>
      <c r="BJ706" s="33">
        <v>76118.614799999996</v>
      </c>
      <c r="BK706" s="33">
        <v>75669.476999999999</v>
      </c>
      <c r="BL706" s="33">
        <v>2767621.0447</v>
      </c>
      <c r="BM706" s="33">
        <f t="shared" si="75"/>
        <v>449.13779999999679</v>
      </c>
      <c r="BN706" s="9"/>
      <c r="BO706" s="9"/>
      <c r="BP706" s="9"/>
      <c r="BQ706" s="9"/>
      <c r="BR706" s="9"/>
      <c r="BS706" s="9"/>
      <c r="BT706" s="9"/>
      <c r="BU706" s="9"/>
      <c r="BV706" s="33">
        <f t="shared" si="76"/>
        <v>-315291.39123261487</v>
      </c>
      <c r="BW706" s="9"/>
      <c r="BX706" s="9"/>
      <c r="BY706" s="9"/>
      <c r="BZ706" s="9"/>
      <c r="CA706" s="21"/>
      <c r="CB706" s="21"/>
      <c r="CC706" s="21"/>
      <c r="CD706" s="22"/>
      <c r="CE706" s="9"/>
      <c r="CF706" s="9"/>
      <c r="CG706" s="9"/>
      <c r="CH706" s="9"/>
      <c r="CI706" s="9"/>
      <c r="CJ706" s="9"/>
      <c r="CK706" s="9"/>
      <c r="CL706" s="9"/>
      <c r="CM706" s="10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D706" s="3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</row>
    <row r="707" spans="1:156">
      <c r="A707" s="8">
        <v>702</v>
      </c>
      <c r="B707" s="21">
        <v>2013</v>
      </c>
      <c r="C707" s="21">
        <v>1978</v>
      </c>
      <c r="D707" s="22">
        <v>138.30665930000001</v>
      </c>
      <c r="E707" s="9">
        <v>-35911.915000000001</v>
      </c>
      <c r="F707" s="9">
        <v>1901800.1331</v>
      </c>
      <c r="G707" s="9">
        <v>101672.62639999999</v>
      </c>
      <c r="H707" s="9">
        <v>416436.74859999999</v>
      </c>
      <c r="I707" s="9">
        <v>83645.369500000001</v>
      </c>
      <c r="J707" s="9">
        <v>152467.85939999999</v>
      </c>
      <c r="K707" s="9">
        <v>0</v>
      </c>
      <c r="L707" s="9">
        <v>2691934.6518999999</v>
      </c>
      <c r="M707" s="9">
        <f t="shared" si="70"/>
        <v>152467.85939999999</v>
      </c>
      <c r="N707" s="26"/>
      <c r="O707" s="26"/>
      <c r="P707" s="26"/>
      <c r="Q707" s="26"/>
      <c r="R707" s="26"/>
      <c r="S707" s="26"/>
      <c r="T707" s="26"/>
      <c r="U707" s="26"/>
      <c r="V707" s="33">
        <f t="shared" si="71"/>
        <v>-35911.915000000001</v>
      </c>
      <c r="W707" s="26"/>
      <c r="X707" s="26"/>
      <c r="Y707" s="26"/>
      <c r="Z707" s="26"/>
      <c r="AA707" s="26"/>
      <c r="AB707" s="38">
        <v>2014</v>
      </c>
      <c r="AC707" s="38">
        <v>1930</v>
      </c>
      <c r="AD707" s="39">
        <v>94.463451000000006</v>
      </c>
      <c r="AE707" s="33">
        <v>-295864.19750000001</v>
      </c>
      <c r="AF707" s="33">
        <v>2013518.5575999999</v>
      </c>
      <c r="AG707" s="33">
        <v>106509.8227</v>
      </c>
      <c r="AH707" s="33">
        <v>158346.1152</v>
      </c>
      <c r="AI707" s="33">
        <v>200972.8615</v>
      </c>
      <c r="AJ707" s="33">
        <v>164470.40489999999</v>
      </c>
      <c r="AK707" s="33">
        <v>230364.2421</v>
      </c>
      <c r="AL707" s="33">
        <v>2709317.7174</v>
      </c>
      <c r="AM707" s="33">
        <f t="shared" si="72"/>
        <v>-65893.837200000009</v>
      </c>
      <c r="AN707" s="33"/>
      <c r="AO707" s="33"/>
      <c r="AP707" s="33"/>
      <c r="AQ707" s="33"/>
      <c r="AR707" s="33"/>
      <c r="AS707" s="33"/>
      <c r="AT707" s="33"/>
      <c r="AU707" s="33"/>
      <c r="AV707" s="33">
        <f t="shared" si="73"/>
        <v>-295864.19750000001</v>
      </c>
      <c r="AW707" s="33"/>
      <c r="AX707" s="33"/>
      <c r="AY707" s="33"/>
      <c r="AZ707" s="33"/>
      <c r="BA707" s="38">
        <v>702</v>
      </c>
      <c r="BB707" s="38">
        <v>2015</v>
      </c>
      <c r="BC707" s="38">
        <v>1931</v>
      </c>
      <c r="BD707" s="39">
        <v>87.262880030000005</v>
      </c>
      <c r="BE707" s="33">
        <f t="shared" si="74"/>
        <v>-421869.28827443905</v>
      </c>
      <c r="BF707" s="33">
        <v>2079686.6129000001</v>
      </c>
      <c r="BG707" s="33">
        <v>106509.8227</v>
      </c>
      <c r="BH707" s="33">
        <v>150175.405</v>
      </c>
      <c r="BI707" s="33">
        <v>210930.21132556099</v>
      </c>
      <c r="BJ707" s="33">
        <v>151477.0742</v>
      </c>
      <c r="BK707" s="33">
        <v>290012.4572</v>
      </c>
      <c r="BL707" s="33">
        <v>2830635.9572000001</v>
      </c>
      <c r="BM707" s="33">
        <f t="shared" si="75"/>
        <v>-138535.383</v>
      </c>
      <c r="BN707" s="9"/>
      <c r="BO707" s="9"/>
      <c r="BP707" s="9"/>
      <c r="BQ707" s="9"/>
      <c r="BR707" s="9"/>
      <c r="BS707" s="9"/>
      <c r="BT707" s="9"/>
      <c r="BU707" s="9"/>
      <c r="BV707" s="33">
        <f t="shared" si="76"/>
        <v>-421869.28827443905</v>
      </c>
      <c r="BW707" s="9"/>
      <c r="BX707" s="9"/>
      <c r="BY707" s="9"/>
      <c r="BZ707" s="9"/>
      <c r="CA707" s="21"/>
      <c r="CB707" s="21"/>
      <c r="CC707" s="21"/>
      <c r="CD707" s="22"/>
      <c r="CE707" s="9"/>
      <c r="CF707" s="9"/>
      <c r="CG707" s="9"/>
      <c r="CH707" s="9"/>
      <c r="CI707" s="9"/>
      <c r="CJ707" s="9"/>
      <c r="CK707" s="9"/>
      <c r="CL707" s="9"/>
      <c r="CM707" s="10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D707" s="3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</row>
    <row r="708" spans="1:156">
      <c r="A708" s="8">
        <v>703</v>
      </c>
      <c r="B708" s="21">
        <v>2013</v>
      </c>
      <c r="C708" s="21">
        <v>1971</v>
      </c>
      <c r="D708" s="22">
        <v>171.1430752</v>
      </c>
      <c r="E708" s="9">
        <v>-68057.601899999994</v>
      </c>
      <c r="F708" s="9">
        <v>1949391.5692</v>
      </c>
      <c r="G708" s="9">
        <v>101672.62639999999</v>
      </c>
      <c r="H708" s="9">
        <v>415578.26669999998</v>
      </c>
      <c r="I708" s="9">
        <v>86842.210900000005</v>
      </c>
      <c r="J708" s="9">
        <v>71701.375100000005</v>
      </c>
      <c r="K708" s="9">
        <v>4075.6549</v>
      </c>
      <c r="L708" s="9">
        <v>2689167.9951999998</v>
      </c>
      <c r="M708" s="9">
        <f t="shared" si="70"/>
        <v>67625.720200000011</v>
      </c>
      <c r="N708" s="26"/>
      <c r="O708" s="26"/>
      <c r="P708" s="26"/>
      <c r="Q708" s="26"/>
      <c r="R708" s="26"/>
      <c r="S708" s="26"/>
      <c r="T708" s="26"/>
      <c r="U708" s="26"/>
      <c r="V708" s="33">
        <f t="shared" si="71"/>
        <v>-68057.601899999994</v>
      </c>
      <c r="W708" s="26"/>
      <c r="X708" s="26"/>
      <c r="Y708" s="26"/>
      <c r="Z708" s="26"/>
      <c r="AA708" s="26"/>
      <c r="AB708" s="38">
        <v>2014</v>
      </c>
      <c r="AC708" s="38">
        <v>1952</v>
      </c>
      <c r="AD708" s="39">
        <v>147.2903905</v>
      </c>
      <c r="AE708" s="33">
        <v>127091.9258</v>
      </c>
      <c r="AF708" s="33">
        <v>2043360.9532000001</v>
      </c>
      <c r="AG708" s="33">
        <v>106509.8227</v>
      </c>
      <c r="AH708" s="33">
        <v>191602.6936</v>
      </c>
      <c r="AI708" s="33">
        <v>75976.814100000003</v>
      </c>
      <c r="AJ708" s="33">
        <v>446367.52710000001</v>
      </c>
      <c r="AK708" s="33">
        <v>6078.8720000000003</v>
      </c>
      <c r="AL708" s="33">
        <v>2730647.0128000001</v>
      </c>
      <c r="AM708" s="33">
        <f t="shared" si="72"/>
        <v>440288.65510000003</v>
      </c>
      <c r="AN708" s="33"/>
      <c r="AO708" s="33"/>
      <c r="AP708" s="33"/>
      <c r="AQ708" s="33"/>
      <c r="AR708" s="33"/>
      <c r="AS708" s="33"/>
      <c r="AT708" s="33"/>
      <c r="AU708" s="33"/>
      <c r="AV708" s="33">
        <f t="shared" si="73"/>
        <v>127091.9258</v>
      </c>
      <c r="AW708" s="33"/>
      <c r="AX708" s="33"/>
      <c r="AY708" s="33"/>
      <c r="AZ708" s="33"/>
      <c r="BA708" s="38">
        <v>703</v>
      </c>
      <c r="BB708" s="38">
        <v>2015</v>
      </c>
      <c r="BC708" s="38">
        <v>1953</v>
      </c>
      <c r="BD708" s="39">
        <v>133.47564790000001</v>
      </c>
      <c r="BE708" s="33">
        <f t="shared" si="74"/>
        <v>21759.73690537177</v>
      </c>
      <c r="BF708" s="33">
        <v>2098137.5887000002</v>
      </c>
      <c r="BG708" s="33">
        <v>106509.8227</v>
      </c>
      <c r="BH708" s="33">
        <v>182410.07430000001</v>
      </c>
      <c r="BI708" s="33">
        <v>89775.0460053719</v>
      </c>
      <c r="BJ708" s="33">
        <v>373058.00199999998</v>
      </c>
      <c r="BK708" s="33">
        <v>35318.3364</v>
      </c>
      <c r="BL708" s="33">
        <v>2792812.4604000002</v>
      </c>
      <c r="BM708" s="33">
        <f t="shared" si="75"/>
        <v>337739.66559999995</v>
      </c>
      <c r="BN708" s="9"/>
      <c r="BO708" s="9"/>
      <c r="BP708" s="9"/>
      <c r="BQ708" s="9"/>
      <c r="BR708" s="9"/>
      <c r="BS708" s="9"/>
      <c r="BT708" s="9"/>
      <c r="BU708" s="9"/>
      <c r="BV708" s="33">
        <f t="shared" si="76"/>
        <v>21759.73690537177</v>
      </c>
      <c r="BW708" s="9"/>
      <c r="BX708" s="9"/>
      <c r="BY708" s="9"/>
      <c r="BZ708" s="9"/>
      <c r="CA708" s="21"/>
      <c r="CB708" s="21"/>
      <c r="CC708" s="21"/>
      <c r="CD708" s="22"/>
      <c r="CE708" s="9"/>
      <c r="CF708" s="9"/>
      <c r="CG708" s="9"/>
      <c r="CH708" s="9"/>
      <c r="CI708" s="9"/>
      <c r="CJ708" s="9"/>
      <c r="CK708" s="9"/>
      <c r="CL708" s="9"/>
      <c r="CM708" s="10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D708" s="3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</row>
    <row r="709" spans="1:156">
      <c r="A709" s="8">
        <v>704</v>
      </c>
      <c r="B709" s="21">
        <v>2013</v>
      </c>
      <c r="C709" s="21">
        <v>1958</v>
      </c>
      <c r="D709" s="22">
        <v>135.44914199999999</v>
      </c>
      <c r="E709" s="9">
        <v>-36579.942999999999</v>
      </c>
      <c r="F709" s="9">
        <v>1925201.7537</v>
      </c>
      <c r="G709" s="9">
        <v>101672.62639999999</v>
      </c>
      <c r="H709" s="9">
        <v>415372.6838</v>
      </c>
      <c r="I709" s="9">
        <v>87607.766699999993</v>
      </c>
      <c r="J709" s="9">
        <v>136948.27710000001</v>
      </c>
      <c r="K709" s="9">
        <v>9376.7126000000007</v>
      </c>
      <c r="L709" s="9">
        <v>2694006.3382000001</v>
      </c>
      <c r="M709" s="9">
        <f t="shared" si="70"/>
        <v>127571.56450000001</v>
      </c>
      <c r="N709" s="26"/>
      <c r="O709" s="26"/>
      <c r="P709" s="26"/>
      <c r="Q709" s="26"/>
      <c r="R709" s="26"/>
      <c r="S709" s="26"/>
      <c r="T709" s="26"/>
      <c r="U709" s="26"/>
      <c r="V709" s="33">
        <f t="shared" si="71"/>
        <v>-36579.942999999999</v>
      </c>
      <c r="W709" s="26"/>
      <c r="X709" s="26"/>
      <c r="Y709" s="26"/>
      <c r="Z709" s="26"/>
      <c r="AA709" s="26"/>
      <c r="AB709" s="38">
        <v>2014</v>
      </c>
      <c r="AC709" s="38">
        <v>1977</v>
      </c>
      <c r="AD709" s="39">
        <v>78.848646959999996</v>
      </c>
      <c r="AE709" s="33">
        <v>-261869.4325</v>
      </c>
      <c r="AF709" s="33">
        <v>2019942.6464</v>
      </c>
      <c r="AG709" s="33">
        <v>106509.8227</v>
      </c>
      <c r="AH709" s="33">
        <v>174875.35010000001</v>
      </c>
      <c r="AI709" s="33">
        <v>138847.13690000001</v>
      </c>
      <c r="AJ709" s="33">
        <v>87291.498300000007</v>
      </c>
      <c r="AK709" s="33">
        <v>76988.115900000004</v>
      </c>
      <c r="AL709" s="33">
        <v>2712347.7711</v>
      </c>
      <c r="AM709" s="33">
        <f t="shared" si="72"/>
        <v>10303.382400000002</v>
      </c>
      <c r="AN709" s="33"/>
      <c r="AO709" s="33"/>
      <c r="AP709" s="33"/>
      <c r="AQ709" s="33"/>
      <c r="AR709" s="33"/>
      <c r="AS709" s="33"/>
      <c r="AT709" s="33"/>
      <c r="AU709" s="33"/>
      <c r="AV709" s="33">
        <f t="shared" si="73"/>
        <v>-261869.4325</v>
      </c>
      <c r="AW709" s="33"/>
      <c r="AX709" s="33"/>
      <c r="AY709" s="33"/>
      <c r="AZ709" s="33"/>
      <c r="BA709" s="38">
        <v>704</v>
      </c>
      <c r="BB709" s="38">
        <v>2015</v>
      </c>
      <c r="BC709" s="38">
        <v>1978</v>
      </c>
      <c r="BD709" s="39">
        <v>138.30665930000001</v>
      </c>
      <c r="BE709" s="33">
        <f t="shared" si="74"/>
        <v>29361.660258271731</v>
      </c>
      <c r="BF709" s="33">
        <v>2104199.3147</v>
      </c>
      <c r="BG709" s="33">
        <v>106509.8227</v>
      </c>
      <c r="BH709" s="33">
        <v>185152.59760000001</v>
      </c>
      <c r="BI709" s="33">
        <v>79467.173258271898</v>
      </c>
      <c r="BJ709" s="33">
        <v>364765.48820000002</v>
      </c>
      <c r="BK709" s="33">
        <v>21602.583200000001</v>
      </c>
      <c r="BL709" s="33">
        <v>2789130.1529999999</v>
      </c>
      <c r="BM709" s="33">
        <f t="shared" si="75"/>
        <v>343162.90500000003</v>
      </c>
      <c r="BN709" s="9"/>
      <c r="BO709" s="9"/>
      <c r="BP709" s="9"/>
      <c r="BQ709" s="9"/>
      <c r="BR709" s="9"/>
      <c r="BS709" s="9"/>
      <c r="BT709" s="9"/>
      <c r="BU709" s="9"/>
      <c r="BV709" s="33">
        <f t="shared" si="76"/>
        <v>29361.660258271731</v>
      </c>
      <c r="BW709" s="9"/>
      <c r="BX709" s="9"/>
      <c r="BY709" s="9"/>
      <c r="BZ709" s="9"/>
      <c r="CA709" s="21"/>
      <c r="CB709" s="21"/>
      <c r="CC709" s="21"/>
      <c r="CD709" s="22"/>
      <c r="CE709" s="9"/>
      <c r="CF709" s="9"/>
      <c r="CG709" s="9"/>
      <c r="CH709" s="9"/>
      <c r="CI709" s="9"/>
      <c r="CJ709" s="9"/>
      <c r="CK709" s="9"/>
      <c r="CL709" s="9"/>
      <c r="CM709" s="10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D709" s="3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</row>
    <row r="710" spans="1:156">
      <c r="A710" s="8">
        <v>705</v>
      </c>
      <c r="B710" s="21">
        <v>2013</v>
      </c>
      <c r="C710" s="21">
        <v>1990</v>
      </c>
      <c r="D710" s="22">
        <v>135.3888048</v>
      </c>
      <c r="E710" s="9">
        <v>20158.697199999999</v>
      </c>
      <c r="F710" s="9">
        <v>1945311.7434</v>
      </c>
      <c r="G710" s="9">
        <v>101672.62639999999</v>
      </c>
      <c r="H710" s="9">
        <v>415532.522</v>
      </c>
      <c r="I710" s="9">
        <v>87012.556200000006</v>
      </c>
      <c r="J710" s="9">
        <v>168264.98540000001</v>
      </c>
      <c r="K710" s="9">
        <v>2716.6795000000002</v>
      </c>
      <c r="L710" s="9">
        <v>2694919.0567000001</v>
      </c>
      <c r="M710" s="9">
        <f t="shared" si="70"/>
        <v>165548.30590000001</v>
      </c>
      <c r="N710" s="26"/>
      <c r="O710" s="26"/>
      <c r="P710" s="26"/>
      <c r="Q710" s="26"/>
      <c r="R710" s="26"/>
      <c r="S710" s="26"/>
      <c r="T710" s="26"/>
      <c r="U710" s="26"/>
      <c r="V710" s="33">
        <f t="shared" si="71"/>
        <v>20158.697199999999</v>
      </c>
      <c r="W710" s="26"/>
      <c r="X710" s="26"/>
      <c r="Y710" s="26"/>
      <c r="Z710" s="26"/>
      <c r="AA710" s="26"/>
      <c r="AB710" s="38">
        <v>2014</v>
      </c>
      <c r="AC710" s="38">
        <v>1979</v>
      </c>
      <c r="AD710" s="39">
        <v>108.16205739999999</v>
      </c>
      <c r="AE710" s="33">
        <v>-145274.9957</v>
      </c>
      <c r="AF710" s="33">
        <v>2057793.9842999999</v>
      </c>
      <c r="AG710" s="33">
        <v>106509.8227</v>
      </c>
      <c r="AH710" s="33">
        <v>184256.64730000001</v>
      </c>
      <c r="AI710" s="33">
        <v>103587.1936</v>
      </c>
      <c r="AJ710" s="33">
        <v>184715.53959999999</v>
      </c>
      <c r="AK710" s="33">
        <v>67137.123000000007</v>
      </c>
      <c r="AL710" s="33">
        <v>2715001.0603</v>
      </c>
      <c r="AM710" s="33">
        <f t="shared" si="72"/>
        <v>117578.41659999998</v>
      </c>
      <c r="AN710" s="33"/>
      <c r="AO710" s="33"/>
      <c r="AP710" s="33"/>
      <c r="AQ710" s="33"/>
      <c r="AR710" s="33"/>
      <c r="AS710" s="33"/>
      <c r="AT710" s="33"/>
      <c r="AU710" s="33"/>
      <c r="AV710" s="33">
        <f t="shared" si="73"/>
        <v>-145274.9957</v>
      </c>
      <c r="AW710" s="33"/>
      <c r="AX710" s="33"/>
      <c r="AY710" s="33"/>
      <c r="AZ710" s="33"/>
      <c r="BA710" s="38">
        <v>705</v>
      </c>
      <c r="BB710" s="38">
        <v>2015</v>
      </c>
      <c r="BC710" s="38">
        <v>1980</v>
      </c>
      <c r="BD710" s="39">
        <v>121.8353111</v>
      </c>
      <c r="BE710" s="33">
        <f t="shared" si="74"/>
        <v>-115586.83127846196</v>
      </c>
      <c r="BF710" s="33">
        <v>2127272.2001999998</v>
      </c>
      <c r="BG710" s="33">
        <v>106509.8227</v>
      </c>
      <c r="BH710" s="33">
        <v>178110.95</v>
      </c>
      <c r="BI710" s="33">
        <v>105933.459521538</v>
      </c>
      <c r="BJ710" s="33">
        <v>213295.08429999999</v>
      </c>
      <c r="BK710" s="33">
        <v>60364.575599999996</v>
      </c>
      <c r="BL710" s="33">
        <v>2786343.7724000001</v>
      </c>
      <c r="BM710" s="33">
        <f t="shared" si="75"/>
        <v>152930.50870000001</v>
      </c>
      <c r="BN710" s="9"/>
      <c r="BO710" s="9"/>
      <c r="BP710" s="9"/>
      <c r="BQ710" s="9"/>
      <c r="BR710" s="9"/>
      <c r="BS710" s="9"/>
      <c r="BT710" s="9"/>
      <c r="BU710" s="9"/>
      <c r="BV710" s="33">
        <f t="shared" si="76"/>
        <v>-115586.83127846196</v>
      </c>
      <c r="BW710" s="9"/>
      <c r="BX710" s="9"/>
      <c r="BY710" s="9"/>
      <c r="BZ710" s="9"/>
      <c r="CA710" s="21"/>
      <c r="CB710" s="21"/>
      <c r="CC710" s="21"/>
      <c r="CD710" s="22"/>
      <c r="CE710" s="9"/>
      <c r="CF710" s="9"/>
      <c r="CG710" s="9"/>
      <c r="CH710" s="9"/>
      <c r="CI710" s="9"/>
      <c r="CJ710" s="9"/>
      <c r="CK710" s="9"/>
      <c r="CL710" s="9"/>
      <c r="CM710" s="10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D710" s="3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4"/>
      <c r="EZ710" s="4"/>
    </row>
    <row r="711" spans="1:156">
      <c r="A711" s="8">
        <v>706</v>
      </c>
      <c r="B711" s="21">
        <v>2013</v>
      </c>
      <c r="C711" s="21">
        <v>2003</v>
      </c>
      <c r="D711" s="22">
        <v>107.2128158</v>
      </c>
      <c r="E711" s="9">
        <v>-99517.845600000001</v>
      </c>
      <c r="F711" s="9">
        <v>1905058.8981999999</v>
      </c>
      <c r="G711" s="9">
        <v>101672.62639999999</v>
      </c>
      <c r="H711" s="9">
        <v>415396.804</v>
      </c>
      <c r="I711" s="9">
        <v>87517.947</v>
      </c>
      <c r="J711" s="9">
        <v>94378.784899999999</v>
      </c>
      <c r="K711" s="9">
        <v>13018.542299999999</v>
      </c>
      <c r="L711" s="9">
        <v>2690524.3637999999</v>
      </c>
      <c r="M711" s="9">
        <f t="shared" ref="M711:M774" si="77">J711-K711</f>
        <v>81360.242599999998</v>
      </c>
      <c r="N711" s="26"/>
      <c r="O711" s="26"/>
      <c r="P711" s="26"/>
      <c r="Q711" s="26"/>
      <c r="R711" s="26"/>
      <c r="S711" s="26"/>
      <c r="T711" s="26"/>
      <c r="U711" s="26"/>
      <c r="V711" s="33">
        <f t="shared" ref="V711:V774" si="78">E711</f>
        <v>-99517.845600000001</v>
      </c>
      <c r="W711" s="26"/>
      <c r="X711" s="26"/>
      <c r="Y711" s="26"/>
      <c r="Z711" s="26"/>
      <c r="AA711" s="26"/>
      <c r="AB711" s="38">
        <v>2014</v>
      </c>
      <c r="AC711" s="38">
        <v>1940</v>
      </c>
      <c r="AD711" s="39">
        <v>109.1286128</v>
      </c>
      <c r="AE711" s="33">
        <v>-118220.7539</v>
      </c>
      <c r="AF711" s="33">
        <v>2005283.0863000001</v>
      </c>
      <c r="AG711" s="33">
        <v>106509.8227</v>
      </c>
      <c r="AH711" s="33">
        <v>184496.6611</v>
      </c>
      <c r="AI711" s="33">
        <v>102685.09329999999</v>
      </c>
      <c r="AJ711" s="33">
        <v>249811.36319999999</v>
      </c>
      <c r="AK711" s="33">
        <v>50853.372600000002</v>
      </c>
      <c r="AL711" s="33">
        <v>2716153.4078000002</v>
      </c>
      <c r="AM711" s="33">
        <f t="shared" ref="AM711:AM774" si="79">AJ711-AK711</f>
        <v>198957.99059999999</v>
      </c>
      <c r="AN711" s="33"/>
      <c r="AO711" s="33"/>
      <c r="AP711" s="33"/>
      <c r="AQ711" s="33"/>
      <c r="AR711" s="33"/>
      <c r="AS711" s="33"/>
      <c r="AT711" s="33"/>
      <c r="AU711" s="33"/>
      <c r="AV711" s="33">
        <f t="shared" ref="AV711:AV774" si="80">AE711</f>
        <v>-118220.7539</v>
      </c>
      <c r="AW711" s="33"/>
      <c r="AX711" s="33"/>
      <c r="AY711" s="33"/>
      <c r="AZ711" s="33"/>
      <c r="BA711" s="38">
        <v>706</v>
      </c>
      <c r="BB711" s="38">
        <v>2015</v>
      </c>
      <c r="BC711" s="38">
        <v>1941</v>
      </c>
      <c r="BD711" s="39">
        <v>99.84141047</v>
      </c>
      <c r="BE711" s="33">
        <f t="shared" ref="BE711:BE774" si="81">SUM(BF711:BJ711)-SUM(BK711:BL711)</f>
        <v>-198485.61392663978</v>
      </c>
      <c r="BF711" s="33">
        <v>2072739.5952000001</v>
      </c>
      <c r="BG711" s="33">
        <v>106509.8227</v>
      </c>
      <c r="BH711" s="33">
        <v>175352.4155</v>
      </c>
      <c r="BI711" s="33">
        <v>116301.51067336</v>
      </c>
      <c r="BJ711" s="33">
        <v>184021.8137</v>
      </c>
      <c r="BK711" s="33">
        <v>66316.162400000001</v>
      </c>
      <c r="BL711" s="33">
        <v>2787094.6093000001</v>
      </c>
      <c r="BM711" s="33">
        <f t="shared" ref="BM711:BM774" si="82">BJ711-BK711</f>
        <v>117705.6513</v>
      </c>
      <c r="BN711" s="9"/>
      <c r="BO711" s="9"/>
      <c r="BP711" s="9"/>
      <c r="BQ711" s="9"/>
      <c r="BR711" s="9"/>
      <c r="BS711" s="9"/>
      <c r="BT711" s="9"/>
      <c r="BU711" s="9"/>
      <c r="BV711" s="33">
        <f t="shared" ref="BV711:BV774" si="83">BE711</f>
        <v>-198485.61392663978</v>
      </c>
      <c r="BW711" s="9"/>
      <c r="BX711" s="9"/>
      <c r="BY711" s="9"/>
      <c r="BZ711" s="9"/>
      <c r="CA711" s="21"/>
      <c r="CB711" s="21"/>
      <c r="CC711" s="21"/>
      <c r="CD711" s="22"/>
      <c r="CE711" s="9"/>
      <c r="CF711" s="9"/>
      <c r="CG711" s="9"/>
      <c r="CH711" s="9"/>
      <c r="CI711" s="9"/>
      <c r="CJ711" s="9"/>
      <c r="CK711" s="9"/>
      <c r="CL711" s="9"/>
      <c r="CM711" s="10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D711" s="3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4"/>
      <c r="EZ711" s="4"/>
    </row>
    <row r="712" spans="1:156">
      <c r="A712" s="8">
        <v>707</v>
      </c>
      <c r="B712" s="21">
        <v>2013</v>
      </c>
      <c r="C712" s="21">
        <v>1958</v>
      </c>
      <c r="D712" s="22">
        <v>135.44914199999999</v>
      </c>
      <c r="E712" s="9">
        <v>-40667.915000000001</v>
      </c>
      <c r="F712" s="9">
        <v>1958329.4838</v>
      </c>
      <c r="G712" s="9">
        <v>101672.62639999999</v>
      </c>
      <c r="H712" s="9">
        <v>415281.234</v>
      </c>
      <c r="I712" s="9">
        <v>87948.310400000002</v>
      </c>
      <c r="J712" s="9">
        <v>117071.6655</v>
      </c>
      <c r="K712" s="9">
        <v>30727.168600000001</v>
      </c>
      <c r="L712" s="9">
        <v>2690244.0665000002</v>
      </c>
      <c r="M712" s="9">
        <f t="shared" si="77"/>
        <v>86344.496899999998</v>
      </c>
      <c r="N712" s="26"/>
      <c r="O712" s="26"/>
      <c r="P712" s="26"/>
      <c r="Q712" s="26"/>
      <c r="R712" s="26"/>
      <c r="S712" s="26"/>
      <c r="T712" s="26"/>
      <c r="U712" s="26"/>
      <c r="V712" s="33">
        <f t="shared" si="78"/>
        <v>-40667.915000000001</v>
      </c>
      <c r="W712" s="26"/>
      <c r="X712" s="26"/>
      <c r="Y712" s="26"/>
      <c r="Z712" s="26"/>
      <c r="AA712" s="26"/>
      <c r="AB712" s="38">
        <v>2014</v>
      </c>
      <c r="AC712" s="38">
        <v>1939</v>
      </c>
      <c r="AD712" s="39">
        <v>108.2014492</v>
      </c>
      <c r="AE712" s="33">
        <v>-169738.63529999999</v>
      </c>
      <c r="AF712" s="33">
        <v>2059313.3869</v>
      </c>
      <c r="AG712" s="33">
        <v>106509.8227</v>
      </c>
      <c r="AH712" s="33">
        <v>181414.64780000001</v>
      </c>
      <c r="AI712" s="33">
        <v>114268.95110000001</v>
      </c>
      <c r="AJ712" s="33">
        <v>153503.54329999999</v>
      </c>
      <c r="AK712" s="33">
        <v>71870.311100000006</v>
      </c>
      <c r="AL712" s="33">
        <v>2712878.6759000001</v>
      </c>
      <c r="AM712" s="33">
        <f t="shared" si="79"/>
        <v>81633.232199999984</v>
      </c>
      <c r="AN712" s="33"/>
      <c r="AO712" s="33"/>
      <c r="AP712" s="33"/>
      <c r="AQ712" s="33"/>
      <c r="AR712" s="33"/>
      <c r="AS712" s="33"/>
      <c r="AT712" s="33"/>
      <c r="AU712" s="33"/>
      <c r="AV712" s="33">
        <f t="shared" si="80"/>
        <v>-169738.63529999999</v>
      </c>
      <c r="AW712" s="33"/>
      <c r="AX712" s="33"/>
      <c r="AY712" s="33"/>
      <c r="AZ712" s="33"/>
      <c r="BA712" s="38">
        <v>707</v>
      </c>
      <c r="BB712" s="38">
        <v>2015</v>
      </c>
      <c r="BC712" s="38">
        <v>1940</v>
      </c>
      <c r="BD712" s="39">
        <v>109.1286128</v>
      </c>
      <c r="BE712" s="33">
        <f t="shared" si="81"/>
        <v>-109908.89938235143</v>
      </c>
      <c r="BF712" s="33">
        <v>2084581.6381999999</v>
      </c>
      <c r="BG712" s="33">
        <v>106509.8227</v>
      </c>
      <c r="BH712" s="33">
        <v>180496.4767</v>
      </c>
      <c r="BI712" s="33">
        <v>96967.371417648799</v>
      </c>
      <c r="BJ712" s="33">
        <v>237894.0661</v>
      </c>
      <c r="BK712" s="33">
        <v>33650.568899999998</v>
      </c>
      <c r="BL712" s="33">
        <v>2782707.7056</v>
      </c>
      <c r="BM712" s="33">
        <f t="shared" si="82"/>
        <v>204243.49719999998</v>
      </c>
      <c r="BN712" s="9"/>
      <c r="BO712" s="9"/>
      <c r="BP712" s="9"/>
      <c r="BQ712" s="9"/>
      <c r="BR712" s="9"/>
      <c r="BS712" s="9"/>
      <c r="BT712" s="9"/>
      <c r="BU712" s="9"/>
      <c r="BV712" s="33">
        <f t="shared" si="83"/>
        <v>-109908.89938235143</v>
      </c>
      <c r="BW712" s="9"/>
      <c r="BX712" s="9"/>
      <c r="BY712" s="9"/>
      <c r="BZ712" s="9"/>
      <c r="CA712" s="21"/>
      <c r="CB712" s="21"/>
      <c r="CC712" s="21"/>
      <c r="CD712" s="22"/>
      <c r="CE712" s="9"/>
      <c r="CF712" s="9"/>
      <c r="CG712" s="9"/>
      <c r="CH712" s="9"/>
      <c r="CI712" s="9"/>
      <c r="CJ712" s="9"/>
      <c r="CK712" s="9"/>
      <c r="CL712" s="9"/>
      <c r="CM712" s="10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D712" s="3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</row>
    <row r="713" spans="1:156">
      <c r="A713" s="8">
        <v>708</v>
      </c>
      <c r="B713" s="21">
        <v>2013</v>
      </c>
      <c r="C713" s="21">
        <v>1966</v>
      </c>
      <c r="D713" s="22">
        <v>120.1563148</v>
      </c>
      <c r="E713" s="9">
        <v>-90183.606899999999</v>
      </c>
      <c r="F713" s="9">
        <v>1931982.0486999999</v>
      </c>
      <c r="G713" s="9">
        <v>101672.62639999999</v>
      </c>
      <c r="H713" s="9">
        <v>415451.93959999998</v>
      </c>
      <c r="I713" s="9">
        <v>87312.631599999993</v>
      </c>
      <c r="J713" s="9">
        <v>64262.587800000001</v>
      </c>
      <c r="K713" s="9">
        <v>5410.6046999999999</v>
      </c>
      <c r="L713" s="9">
        <v>2685454.8363000001</v>
      </c>
      <c r="M713" s="9">
        <f t="shared" si="77"/>
        <v>58851.983099999998</v>
      </c>
      <c r="N713" s="26"/>
      <c r="O713" s="26"/>
      <c r="P713" s="26"/>
      <c r="Q713" s="26"/>
      <c r="R713" s="26"/>
      <c r="S713" s="26"/>
      <c r="T713" s="26"/>
      <c r="U713" s="26"/>
      <c r="V713" s="33">
        <f t="shared" si="78"/>
        <v>-90183.606899999999</v>
      </c>
      <c r="W713" s="26"/>
      <c r="X713" s="26"/>
      <c r="Y713" s="26"/>
      <c r="Z713" s="26"/>
      <c r="AA713" s="26"/>
      <c r="AB713" s="38">
        <v>2014</v>
      </c>
      <c r="AC713" s="38">
        <v>1947</v>
      </c>
      <c r="AD713" s="39">
        <v>140.70919799999999</v>
      </c>
      <c r="AE713" s="33">
        <v>152657.26680000001</v>
      </c>
      <c r="AF713" s="33">
        <v>2026592.9871</v>
      </c>
      <c r="AG713" s="33">
        <v>106509.8227</v>
      </c>
      <c r="AH713" s="33">
        <v>189889.82629999999</v>
      </c>
      <c r="AI713" s="33">
        <v>82414.687399999995</v>
      </c>
      <c r="AJ713" s="33">
        <v>476452.42080000002</v>
      </c>
      <c r="AK713" s="33">
        <v>4179.2329</v>
      </c>
      <c r="AL713" s="33">
        <v>2725023.2445</v>
      </c>
      <c r="AM713" s="33">
        <f t="shared" si="79"/>
        <v>472273.18790000002</v>
      </c>
      <c r="AN713" s="33"/>
      <c r="AO713" s="33"/>
      <c r="AP713" s="33"/>
      <c r="AQ713" s="33"/>
      <c r="AR713" s="33"/>
      <c r="AS713" s="33"/>
      <c r="AT713" s="33"/>
      <c r="AU713" s="33"/>
      <c r="AV713" s="33">
        <f t="shared" si="80"/>
        <v>152657.26680000001</v>
      </c>
      <c r="AW713" s="33"/>
      <c r="AX713" s="33"/>
      <c r="AY713" s="33"/>
      <c r="AZ713" s="33"/>
      <c r="BA713" s="38">
        <v>708</v>
      </c>
      <c r="BB713" s="38">
        <v>2015</v>
      </c>
      <c r="BC713" s="38">
        <v>1948</v>
      </c>
      <c r="BD713" s="39">
        <v>171.0904736</v>
      </c>
      <c r="BE713" s="33">
        <f t="shared" si="81"/>
        <v>89461.299347999506</v>
      </c>
      <c r="BF713" s="33">
        <v>2050791.1655999999</v>
      </c>
      <c r="BG713" s="33">
        <v>106509.8227</v>
      </c>
      <c r="BH713" s="33">
        <v>188282.2132</v>
      </c>
      <c r="BI713" s="33">
        <v>67704.400248000005</v>
      </c>
      <c r="BJ713" s="33">
        <v>459755.51549999998</v>
      </c>
      <c r="BK713" s="33">
        <v>0</v>
      </c>
      <c r="BL713" s="33">
        <v>2783581.8179000001</v>
      </c>
      <c r="BM713" s="33">
        <f t="shared" si="82"/>
        <v>459755.51549999998</v>
      </c>
      <c r="BN713" s="9"/>
      <c r="BO713" s="9"/>
      <c r="BP713" s="9"/>
      <c r="BQ713" s="9"/>
      <c r="BR713" s="9"/>
      <c r="BS713" s="9"/>
      <c r="BT713" s="9"/>
      <c r="BU713" s="9"/>
      <c r="BV713" s="33">
        <f t="shared" si="83"/>
        <v>89461.299347999506</v>
      </c>
      <c r="BW713" s="9"/>
      <c r="BX713" s="9"/>
      <c r="BY713" s="9"/>
      <c r="BZ713" s="9"/>
      <c r="CA713" s="21"/>
      <c r="CB713" s="21"/>
      <c r="CC713" s="21"/>
      <c r="CD713" s="22"/>
      <c r="CE713" s="9"/>
      <c r="CF713" s="9"/>
      <c r="CG713" s="9"/>
      <c r="CH713" s="9"/>
      <c r="CI713" s="9"/>
      <c r="CJ713" s="9"/>
      <c r="CK713" s="9"/>
      <c r="CL713" s="9"/>
      <c r="CM713" s="10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D713" s="3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</row>
    <row r="714" spans="1:156">
      <c r="A714" s="8">
        <v>709</v>
      </c>
      <c r="B714" s="21">
        <v>2013</v>
      </c>
      <c r="C714" s="21">
        <v>1980</v>
      </c>
      <c r="D714" s="22">
        <v>121.8353111</v>
      </c>
      <c r="E714" s="9">
        <v>-46853.104700000004</v>
      </c>
      <c r="F714" s="9">
        <v>1924241.2234</v>
      </c>
      <c r="G714" s="9">
        <v>101672.62639999999</v>
      </c>
      <c r="H714" s="9">
        <v>415441.38260000001</v>
      </c>
      <c r="I714" s="9">
        <v>87351.944000000003</v>
      </c>
      <c r="J714" s="9">
        <v>121220.9362</v>
      </c>
      <c r="K714" s="9">
        <v>4058.8530000000001</v>
      </c>
      <c r="L714" s="9">
        <v>2692722.3643</v>
      </c>
      <c r="M714" s="9">
        <f t="shared" si="77"/>
        <v>117162.08319999999</v>
      </c>
      <c r="N714" s="26"/>
      <c r="O714" s="26"/>
      <c r="P714" s="26"/>
      <c r="Q714" s="26"/>
      <c r="R714" s="26"/>
      <c r="S714" s="26"/>
      <c r="T714" s="26"/>
      <c r="U714" s="26"/>
      <c r="V714" s="33">
        <f t="shared" si="78"/>
        <v>-46853.104700000004</v>
      </c>
      <c r="W714" s="26"/>
      <c r="X714" s="26"/>
      <c r="Y714" s="26"/>
      <c r="Z714" s="26"/>
      <c r="AA714" s="26"/>
      <c r="AB714" s="38">
        <v>2014</v>
      </c>
      <c r="AC714" s="38">
        <v>2006</v>
      </c>
      <c r="AD714" s="39">
        <v>140.6011187</v>
      </c>
      <c r="AE714" s="33">
        <v>30108.3135</v>
      </c>
      <c r="AF714" s="33">
        <v>2011842.963</v>
      </c>
      <c r="AG714" s="33">
        <v>106509.8227</v>
      </c>
      <c r="AH714" s="33">
        <v>189664.56349999999</v>
      </c>
      <c r="AI714" s="33">
        <v>83261.3459</v>
      </c>
      <c r="AJ714" s="33">
        <v>379447.33029999997</v>
      </c>
      <c r="AK714" s="33">
        <v>14143.2747</v>
      </c>
      <c r="AL714" s="33">
        <v>2726474.4371000002</v>
      </c>
      <c r="AM714" s="33">
        <f t="shared" si="79"/>
        <v>365304.05559999996</v>
      </c>
      <c r="AN714" s="33"/>
      <c r="AO714" s="33"/>
      <c r="AP714" s="33"/>
      <c r="AQ714" s="33"/>
      <c r="AR714" s="33"/>
      <c r="AS714" s="33"/>
      <c r="AT714" s="33"/>
      <c r="AU714" s="33"/>
      <c r="AV714" s="33">
        <f t="shared" si="80"/>
        <v>30108.3135</v>
      </c>
      <c r="AW714" s="33"/>
      <c r="AX714" s="33"/>
      <c r="AY714" s="33"/>
      <c r="AZ714" s="33"/>
      <c r="BA714" s="38">
        <v>709</v>
      </c>
      <c r="BB714" s="38">
        <v>2015</v>
      </c>
      <c r="BC714" s="38">
        <v>2007</v>
      </c>
      <c r="BD714" s="39">
        <v>122.3188318</v>
      </c>
      <c r="BE714" s="33">
        <f t="shared" si="81"/>
        <v>11052.0678526517</v>
      </c>
      <c r="BF714" s="33">
        <v>2067038.77</v>
      </c>
      <c r="BG714" s="33">
        <v>106509.8227</v>
      </c>
      <c r="BH714" s="33">
        <v>184101.30900000001</v>
      </c>
      <c r="BI714" s="33">
        <v>83418.479452652595</v>
      </c>
      <c r="BJ714" s="33">
        <v>397258.43569999997</v>
      </c>
      <c r="BK714" s="33">
        <v>38539.751600000003</v>
      </c>
      <c r="BL714" s="33">
        <v>2788734.9974000002</v>
      </c>
      <c r="BM714" s="33">
        <f t="shared" si="82"/>
        <v>358718.68409999995</v>
      </c>
      <c r="BN714" s="9"/>
      <c r="BO714" s="9"/>
      <c r="BP714" s="9"/>
      <c r="BQ714" s="9"/>
      <c r="BR714" s="9"/>
      <c r="BS714" s="9"/>
      <c r="BT714" s="9"/>
      <c r="BU714" s="9"/>
      <c r="BV714" s="33">
        <f t="shared" si="83"/>
        <v>11052.0678526517</v>
      </c>
      <c r="BW714" s="9"/>
      <c r="BX714" s="9"/>
      <c r="BY714" s="9"/>
      <c r="BZ714" s="9"/>
      <c r="CA714" s="21"/>
      <c r="CB714" s="21"/>
      <c r="CC714" s="21"/>
      <c r="CD714" s="22"/>
      <c r="CE714" s="9"/>
      <c r="CF714" s="9"/>
      <c r="CG714" s="9"/>
      <c r="CH714" s="9"/>
      <c r="CI714" s="9"/>
      <c r="CJ714" s="9"/>
      <c r="CK714" s="9"/>
      <c r="CL714" s="9"/>
      <c r="CM714" s="10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D714" s="3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4"/>
      <c r="EZ714" s="4"/>
    </row>
    <row r="715" spans="1:156">
      <c r="A715" s="8">
        <v>710</v>
      </c>
      <c r="B715" s="21">
        <v>2013</v>
      </c>
      <c r="C715" s="21">
        <v>1979</v>
      </c>
      <c r="D715" s="22">
        <v>108.16205739999999</v>
      </c>
      <c r="E715" s="9">
        <v>-98978.291200000007</v>
      </c>
      <c r="F715" s="9">
        <v>1938132.821</v>
      </c>
      <c r="G715" s="9">
        <v>101672.62639999999</v>
      </c>
      <c r="H715" s="9">
        <v>415459.6471</v>
      </c>
      <c r="I715" s="9">
        <v>87283.929900000003</v>
      </c>
      <c r="J715" s="9">
        <v>67230.926200000002</v>
      </c>
      <c r="K715" s="9">
        <v>22761.5478</v>
      </c>
      <c r="L715" s="9">
        <v>2685996.6941</v>
      </c>
      <c r="M715" s="9">
        <f t="shared" si="77"/>
        <v>44469.378400000001</v>
      </c>
      <c r="N715" s="26"/>
      <c r="O715" s="26"/>
      <c r="P715" s="26"/>
      <c r="Q715" s="26"/>
      <c r="R715" s="26"/>
      <c r="S715" s="26"/>
      <c r="T715" s="26"/>
      <c r="U715" s="26"/>
      <c r="V715" s="33">
        <f t="shared" si="78"/>
        <v>-98978.291200000007</v>
      </c>
      <c r="W715" s="26"/>
      <c r="X715" s="26"/>
      <c r="Y715" s="26"/>
      <c r="Z715" s="26"/>
      <c r="AA715" s="26"/>
      <c r="AB715" s="38">
        <v>2014</v>
      </c>
      <c r="AC715" s="38">
        <v>1983</v>
      </c>
      <c r="AD715" s="39">
        <v>158.51116959999999</v>
      </c>
      <c r="AE715" s="33">
        <v>247120.7286</v>
      </c>
      <c r="AF715" s="33">
        <v>2031480.335</v>
      </c>
      <c r="AG715" s="33">
        <v>106509.8227</v>
      </c>
      <c r="AH715" s="33">
        <v>192913.8389</v>
      </c>
      <c r="AI715" s="33">
        <v>71048.827300000004</v>
      </c>
      <c r="AJ715" s="33">
        <v>585287.35</v>
      </c>
      <c r="AK715" s="33">
        <v>0</v>
      </c>
      <c r="AL715" s="33">
        <v>2740119.4452999998</v>
      </c>
      <c r="AM715" s="33">
        <f t="shared" si="79"/>
        <v>585287.35</v>
      </c>
      <c r="AN715" s="33"/>
      <c r="AO715" s="33"/>
      <c r="AP715" s="33"/>
      <c r="AQ715" s="33"/>
      <c r="AR715" s="33"/>
      <c r="AS715" s="33"/>
      <c r="AT715" s="33"/>
      <c r="AU715" s="33"/>
      <c r="AV715" s="33">
        <f t="shared" si="80"/>
        <v>247120.7286</v>
      </c>
      <c r="AW715" s="33"/>
      <c r="AX715" s="33"/>
      <c r="AY715" s="33"/>
      <c r="AZ715" s="33"/>
      <c r="BA715" s="38">
        <v>710</v>
      </c>
      <c r="BB715" s="38">
        <v>2015</v>
      </c>
      <c r="BC715" s="38">
        <v>1984</v>
      </c>
      <c r="BD715" s="39">
        <v>159.0187081</v>
      </c>
      <c r="BE715" s="33">
        <f t="shared" si="81"/>
        <v>208826.55982883088</v>
      </c>
      <c r="BF715" s="33">
        <v>2068224.9471</v>
      </c>
      <c r="BG715" s="33">
        <v>106509.8227</v>
      </c>
      <c r="BH715" s="33">
        <v>186909.1844</v>
      </c>
      <c r="BI715" s="33">
        <v>72864.978628830999</v>
      </c>
      <c r="BJ715" s="33">
        <v>569131.30870000005</v>
      </c>
      <c r="BK715" s="33">
        <v>2586.2354</v>
      </c>
      <c r="BL715" s="33">
        <v>2792227.4463</v>
      </c>
      <c r="BM715" s="33">
        <f t="shared" si="82"/>
        <v>566545.07330000005</v>
      </c>
      <c r="BN715" s="9"/>
      <c r="BO715" s="9"/>
      <c r="BP715" s="9"/>
      <c r="BQ715" s="9"/>
      <c r="BR715" s="9"/>
      <c r="BS715" s="9"/>
      <c r="BT715" s="9"/>
      <c r="BU715" s="9"/>
      <c r="BV715" s="33">
        <f t="shared" si="83"/>
        <v>208826.55982883088</v>
      </c>
      <c r="BW715" s="9"/>
      <c r="BX715" s="9"/>
      <c r="BY715" s="9"/>
      <c r="BZ715" s="9"/>
      <c r="CA715" s="21"/>
      <c r="CB715" s="21"/>
      <c r="CC715" s="21"/>
      <c r="CD715" s="22"/>
      <c r="CE715" s="9"/>
      <c r="CF715" s="9"/>
      <c r="CG715" s="9"/>
      <c r="CH715" s="9"/>
      <c r="CI715" s="9"/>
      <c r="CJ715" s="9"/>
      <c r="CK715" s="9"/>
      <c r="CL715" s="9"/>
      <c r="CM715" s="10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D715" s="3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4"/>
      <c r="EZ715" s="4"/>
    </row>
    <row r="716" spans="1:156">
      <c r="A716" s="8">
        <v>711</v>
      </c>
      <c r="B716" s="21">
        <v>2013</v>
      </c>
      <c r="C716" s="21">
        <v>2002</v>
      </c>
      <c r="D716" s="22">
        <v>126.5561804</v>
      </c>
      <c r="E716" s="9">
        <v>3097.9978999999998</v>
      </c>
      <c r="F716" s="9">
        <v>1998870.1225999999</v>
      </c>
      <c r="G716" s="9">
        <v>101672.62639999999</v>
      </c>
      <c r="H716" s="9">
        <v>415425.201</v>
      </c>
      <c r="I716" s="9">
        <v>87412.201300000001</v>
      </c>
      <c r="J716" s="9">
        <v>96164.271399999998</v>
      </c>
      <c r="K716" s="9">
        <v>10115.470799999999</v>
      </c>
      <c r="L716" s="9">
        <v>2686330.9541000002</v>
      </c>
      <c r="M716" s="9">
        <f t="shared" si="77"/>
        <v>86048.800600000002</v>
      </c>
      <c r="N716" s="26"/>
      <c r="O716" s="26"/>
      <c r="P716" s="26"/>
      <c r="Q716" s="26"/>
      <c r="R716" s="26"/>
      <c r="S716" s="26"/>
      <c r="T716" s="26"/>
      <c r="U716" s="26"/>
      <c r="V716" s="33">
        <f t="shared" si="78"/>
        <v>3097.9978999999998</v>
      </c>
      <c r="W716" s="26"/>
      <c r="X716" s="26"/>
      <c r="Y716" s="26"/>
      <c r="Z716" s="26"/>
      <c r="AA716" s="26"/>
      <c r="AB716" s="38">
        <v>2014</v>
      </c>
      <c r="AC716" s="38">
        <v>1929</v>
      </c>
      <c r="AD716" s="39">
        <v>94.527411990000004</v>
      </c>
      <c r="AE716" s="33">
        <v>-240647.60889999999</v>
      </c>
      <c r="AF716" s="33">
        <v>2050251.4844</v>
      </c>
      <c r="AG716" s="33">
        <v>106509.8227</v>
      </c>
      <c r="AH716" s="33">
        <v>179825.96059999999</v>
      </c>
      <c r="AI716" s="33">
        <v>120240.0892</v>
      </c>
      <c r="AJ716" s="33">
        <v>120525.4207</v>
      </c>
      <c r="AK716" s="33">
        <v>103825.68090000001</v>
      </c>
      <c r="AL716" s="33">
        <v>2714174.7056</v>
      </c>
      <c r="AM716" s="33">
        <f t="shared" si="79"/>
        <v>16699.739799999996</v>
      </c>
      <c r="AN716" s="33"/>
      <c r="AO716" s="33"/>
      <c r="AP716" s="33"/>
      <c r="AQ716" s="33"/>
      <c r="AR716" s="33"/>
      <c r="AS716" s="33"/>
      <c r="AT716" s="33"/>
      <c r="AU716" s="33"/>
      <c r="AV716" s="33">
        <f t="shared" si="80"/>
        <v>-240647.60889999999</v>
      </c>
      <c r="AW716" s="33"/>
      <c r="AX716" s="33"/>
      <c r="AY716" s="33"/>
      <c r="AZ716" s="33"/>
      <c r="BA716" s="38">
        <v>711</v>
      </c>
      <c r="BB716" s="38">
        <v>2015</v>
      </c>
      <c r="BC716" s="38">
        <v>1930</v>
      </c>
      <c r="BD716" s="39">
        <v>94.463451000000006</v>
      </c>
      <c r="BE716" s="33">
        <f t="shared" si="81"/>
        <v>-276690.4853878431</v>
      </c>
      <c r="BF716" s="33">
        <v>2062552.162</v>
      </c>
      <c r="BG716" s="33">
        <v>106509.8227</v>
      </c>
      <c r="BH716" s="33">
        <v>170602.2335</v>
      </c>
      <c r="BI716" s="33">
        <v>134155.24071215701</v>
      </c>
      <c r="BJ716" s="33">
        <v>132164.81080000001</v>
      </c>
      <c r="BK716" s="33">
        <v>94057.190199999997</v>
      </c>
      <c r="BL716" s="33">
        <v>2788617.5649000001</v>
      </c>
      <c r="BM716" s="33">
        <f t="shared" si="82"/>
        <v>38107.620600000009</v>
      </c>
      <c r="BN716" s="9"/>
      <c r="BO716" s="9"/>
      <c r="BP716" s="9"/>
      <c r="BQ716" s="9"/>
      <c r="BR716" s="9"/>
      <c r="BS716" s="9"/>
      <c r="BT716" s="9"/>
      <c r="BU716" s="9"/>
      <c r="BV716" s="33">
        <f t="shared" si="83"/>
        <v>-276690.4853878431</v>
      </c>
      <c r="BW716" s="9"/>
      <c r="BX716" s="9"/>
      <c r="BY716" s="9"/>
      <c r="BZ716" s="9"/>
      <c r="CA716" s="21"/>
      <c r="CB716" s="21"/>
      <c r="CC716" s="21"/>
      <c r="CD716" s="22"/>
      <c r="CE716" s="9"/>
      <c r="CF716" s="9"/>
      <c r="CG716" s="9"/>
      <c r="CH716" s="9"/>
      <c r="CI716" s="9"/>
      <c r="CJ716" s="9"/>
      <c r="CK716" s="9"/>
      <c r="CL716" s="9"/>
      <c r="CM716" s="10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D716" s="3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4"/>
      <c r="EZ716" s="4"/>
    </row>
    <row r="717" spans="1:156">
      <c r="A717" s="8">
        <v>712</v>
      </c>
      <c r="B717" s="21">
        <v>2013</v>
      </c>
      <c r="C717" s="21">
        <v>1982</v>
      </c>
      <c r="D717" s="22">
        <v>170.52547989999999</v>
      </c>
      <c r="E717" s="9">
        <v>-35033.469100000002</v>
      </c>
      <c r="F717" s="9">
        <v>1955815.34</v>
      </c>
      <c r="G717" s="9">
        <v>101672.62639999999</v>
      </c>
      <c r="H717" s="9">
        <v>416436.74859999999</v>
      </c>
      <c r="I717" s="9">
        <v>83645.369500000001</v>
      </c>
      <c r="J717" s="9">
        <v>94953.127699999997</v>
      </c>
      <c r="K717" s="9">
        <v>4351.9578000000001</v>
      </c>
      <c r="L717" s="9">
        <v>2683204.7234999998</v>
      </c>
      <c r="M717" s="9">
        <f t="shared" si="77"/>
        <v>90601.169899999994</v>
      </c>
      <c r="N717" s="26"/>
      <c r="O717" s="26"/>
      <c r="P717" s="26"/>
      <c r="Q717" s="26"/>
      <c r="R717" s="26"/>
      <c r="S717" s="26"/>
      <c r="T717" s="26"/>
      <c r="U717" s="26"/>
      <c r="V717" s="33">
        <f t="shared" si="78"/>
        <v>-35033.469100000002</v>
      </c>
      <c r="W717" s="26"/>
      <c r="X717" s="26"/>
      <c r="Y717" s="26"/>
      <c r="Z717" s="26"/>
      <c r="AA717" s="26"/>
      <c r="AB717" s="38">
        <v>2014</v>
      </c>
      <c r="AC717" s="38">
        <v>1992</v>
      </c>
      <c r="AD717" s="39">
        <v>96.583156709999997</v>
      </c>
      <c r="AE717" s="33">
        <v>-214338.4584</v>
      </c>
      <c r="AF717" s="33">
        <v>2014356.8615000001</v>
      </c>
      <c r="AG717" s="33">
        <v>106509.8227</v>
      </c>
      <c r="AH717" s="33">
        <v>181100.93299999999</v>
      </c>
      <c r="AI717" s="33">
        <v>115448.0594</v>
      </c>
      <c r="AJ717" s="33">
        <v>153731.07579999999</v>
      </c>
      <c r="AK717" s="33">
        <v>71680.878299999997</v>
      </c>
      <c r="AL717" s="33">
        <v>2713804.3325999998</v>
      </c>
      <c r="AM717" s="33">
        <f t="shared" si="79"/>
        <v>82050.197499999995</v>
      </c>
      <c r="AN717" s="33"/>
      <c r="AO717" s="33"/>
      <c r="AP717" s="33"/>
      <c r="AQ717" s="33"/>
      <c r="AR717" s="33"/>
      <c r="AS717" s="33"/>
      <c r="AT717" s="33"/>
      <c r="AU717" s="33"/>
      <c r="AV717" s="33">
        <f t="shared" si="80"/>
        <v>-214338.4584</v>
      </c>
      <c r="AW717" s="33"/>
      <c r="AX717" s="33"/>
      <c r="AY717" s="33"/>
      <c r="AZ717" s="33"/>
      <c r="BA717" s="38">
        <v>712</v>
      </c>
      <c r="BB717" s="38">
        <v>2015</v>
      </c>
      <c r="BC717" s="38">
        <v>1993</v>
      </c>
      <c r="BD717" s="39">
        <v>116.7870363</v>
      </c>
      <c r="BE717" s="33">
        <f t="shared" si="81"/>
        <v>-154825.32471160917</v>
      </c>
      <c r="BF717" s="33">
        <v>2055900.8558</v>
      </c>
      <c r="BG717" s="33">
        <v>106509.8227</v>
      </c>
      <c r="BH717" s="33">
        <v>177028.3633</v>
      </c>
      <c r="BI717" s="33">
        <v>110002.400588391</v>
      </c>
      <c r="BJ717" s="33">
        <v>240482.69589999999</v>
      </c>
      <c r="BK717" s="33">
        <v>60772.470999999998</v>
      </c>
      <c r="BL717" s="33">
        <v>2783976.9920000001</v>
      </c>
      <c r="BM717" s="33">
        <f t="shared" si="82"/>
        <v>179710.2249</v>
      </c>
      <c r="BN717" s="9"/>
      <c r="BO717" s="9"/>
      <c r="BP717" s="9"/>
      <c r="BQ717" s="9"/>
      <c r="BR717" s="9"/>
      <c r="BS717" s="9"/>
      <c r="BT717" s="9"/>
      <c r="BU717" s="9"/>
      <c r="BV717" s="33">
        <f t="shared" si="83"/>
        <v>-154825.32471160917</v>
      </c>
      <c r="BW717" s="9"/>
      <c r="BX717" s="9"/>
      <c r="BY717" s="9"/>
      <c r="BZ717" s="9"/>
      <c r="CA717" s="21"/>
      <c r="CB717" s="21"/>
      <c r="CC717" s="21"/>
      <c r="CD717" s="22"/>
      <c r="CE717" s="9"/>
      <c r="CF717" s="9"/>
      <c r="CG717" s="9"/>
      <c r="CH717" s="9"/>
      <c r="CI717" s="9"/>
      <c r="CJ717" s="9"/>
      <c r="CK717" s="9"/>
      <c r="CL717" s="9"/>
      <c r="CM717" s="10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D717" s="3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4"/>
      <c r="EZ717" s="4"/>
    </row>
    <row r="718" spans="1:156">
      <c r="A718" s="8">
        <v>713</v>
      </c>
      <c r="B718" s="21">
        <v>2013</v>
      </c>
      <c r="C718" s="21">
        <v>1969</v>
      </c>
      <c r="D718" s="22">
        <v>154.8868702</v>
      </c>
      <c r="E718" s="9">
        <v>-54.628399999999999</v>
      </c>
      <c r="F718" s="9">
        <v>1959602.4209</v>
      </c>
      <c r="G718" s="9">
        <v>101672.62639999999</v>
      </c>
      <c r="H718" s="9">
        <v>415345.29879999999</v>
      </c>
      <c r="I718" s="9">
        <v>87709.743799999997</v>
      </c>
      <c r="J718" s="9">
        <v>133575.7948</v>
      </c>
      <c r="K718" s="9">
        <v>8711.1831000000002</v>
      </c>
      <c r="L718" s="9">
        <v>2689249.33</v>
      </c>
      <c r="M718" s="9">
        <f t="shared" si="77"/>
        <v>124864.61170000001</v>
      </c>
      <c r="N718" s="26"/>
      <c r="O718" s="26"/>
      <c r="P718" s="26"/>
      <c r="Q718" s="26"/>
      <c r="R718" s="26"/>
      <c r="S718" s="26"/>
      <c r="T718" s="26"/>
      <c r="U718" s="26"/>
      <c r="V718" s="33">
        <f t="shared" si="78"/>
        <v>-54.628399999999999</v>
      </c>
      <c r="W718" s="26"/>
      <c r="X718" s="26"/>
      <c r="Y718" s="26"/>
      <c r="Z718" s="26"/>
      <c r="AA718" s="26"/>
      <c r="AB718" s="38">
        <v>2014</v>
      </c>
      <c r="AC718" s="38">
        <v>1987</v>
      </c>
      <c r="AD718" s="39">
        <v>105.1904648</v>
      </c>
      <c r="AE718" s="33">
        <v>-114493.19319999999</v>
      </c>
      <c r="AF718" s="33">
        <v>2075255.7930000001</v>
      </c>
      <c r="AG718" s="33">
        <v>106509.8227</v>
      </c>
      <c r="AH718" s="33">
        <v>183738.19529999999</v>
      </c>
      <c r="AI718" s="33">
        <v>105535.8141</v>
      </c>
      <c r="AJ718" s="33">
        <v>232263.70259999999</v>
      </c>
      <c r="AK718" s="33">
        <v>102876.9133</v>
      </c>
      <c r="AL718" s="33">
        <v>2714919.6077000001</v>
      </c>
      <c r="AM718" s="33">
        <f t="shared" si="79"/>
        <v>129386.78929999999</v>
      </c>
      <c r="AN718" s="33"/>
      <c r="AO718" s="33"/>
      <c r="AP718" s="33"/>
      <c r="AQ718" s="33"/>
      <c r="AR718" s="33"/>
      <c r="AS718" s="33"/>
      <c r="AT718" s="33"/>
      <c r="AU718" s="33"/>
      <c r="AV718" s="33">
        <f t="shared" si="80"/>
        <v>-114493.19319999999</v>
      </c>
      <c r="AW718" s="33"/>
      <c r="AX718" s="33"/>
      <c r="AY718" s="33"/>
      <c r="AZ718" s="33"/>
      <c r="BA718" s="38">
        <v>713</v>
      </c>
      <c r="BB718" s="38">
        <v>2015</v>
      </c>
      <c r="BC718" s="38">
        <v>1988</v>
      </c>
      <c r="BD718" s="39">
        <v>96.405491260000005</v>
      </c>
      <c r="BE718" s="33">
        <f t="shared" si="81"/>
        <v>-294411.70354832709</v>
      </c>
      <c r="BF718" s="33">
        <v>2076149.8766999999</v>
      </c>
      <c r="BG718" s="33">
        <v>106509.8227</v>
      </c>
      <c r="BH718" s="33">
        <v>161817.1202</v>
      </c>
      <c r="BI718" s="33">
        <v>167174.405551673</v>
      </c>
      <c r="BJ718" s="33">
        <v>204673.56159999999</v>
      </c>
      <c r="BK718" s="33">
        <v>202122.04459999999</v>
      </c>
      <c r="BL718" s="33">
        <v>2808614.4457</v>
      </c>
      <c r="BM718" s="33">
        <f t="shared" si="82"/>
        <v>2551.5169999999925</v>
      </c>
      <c r="BN718" s="9"/>
      <c r="BO718" s="9"/>
      <c r="BP718" s="9"/>
      <c r="BQ718" s="9"/>
      <c r="BR718" s="9"/>
      <c r="BS718" s="9"/>
      <c r="BT718" s="9"/>
      <c r="BU718" s="9"/>
      <c r="BV718" s="33">
        <f t="shared" si="83"/>
        <v>-294411.70354832709</v>
      </c>
      <c r="BW718" s="9"/>
      <c r="BX718" s="9"/>
      <c r="BY718" s="9"/>
      <c r="BZ718" s="9"/>
      <c r="CA718" s="21"/>
      <c r="CB718" s="21"/>
      <c r="CC718" s="21"/>
      <c r="CD718" s="22"/>
      <c r="CE718" s="9"/>
      <c r="CF718" s="9"/>
      <c r="CG718" s="9"/>
      <c r="CH718" s="9"/>
      <c r="CI718" s="9"/>
      <c r="CJ718" s="9"/>
      <c r="CK718" s="9"/>
      <c r="CL718" s="9"/>
      <c r="CM718" s="10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D718" s="3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4"/>
      <c r="EZ718" s="4"/>
    </row>
    <row r="719" spans="1:156">
      <c r="A719" s="8">
        <v>714</v>
      </c>
      <c r="B719" s="21">
        <v>2013</v>
      </c>
      <c r="C719" s="21">
        <v>1980</v>
      </c>
      <c r="D719" s="22">
        <v>121.8353111</v>
      </c>
      <c r="E719" s="9">
        <v>-45769.6875</v>
      </c>
      <c r="F719" s="9">
        <v>1936219.6753</v>
      </c>
      <c r="G719" s="9">
        <v>101672.62639999999</v>
      </c>
      <c r="H719" s="9">
        <v>415306.45860000001</v>
      </c>
      <c r="I719" s="9">
        <v>87854.378100000002</v>
      </c>
      <c r="J719" s="9">
        <v>122605.90579999999</v>
      </c>
      <c r="K719" s="9">
        <v>16392.589800000002</v>
      </c>
      <c r="L719" s="9">
        <v>2693036.1419000002</v>
      </c>
      <c r="M719" s="9">
        <f t="shared" si="77"/>
        <v>106213.31599999999</v>
      </c>
      <c r="N719" s="26"/>
      <c r="O719" s="26"/>
      <c r="P719" s="26"/>
      <c r="Q719" s="26"/>
      <c r="R719" s="26"/>
      <c r="S719" s="26"/>
      <c r="T719" s="26"/>
      <c r="U719" s="26"/>
      <c r="V719" s="33">
        <f t="shared" si="78"/>
        <v>-45769.6875</v>
      </c>
      <c r="W719" s="26"/>
      <c r="X719" s="26"/>
      <c r="Y719" s="26"/>
      <c r="Z719" s="26"/>
      <c r="AA719" s="26"/>
      <c r="AB719" s="38">
        <v>2014</v>
      </c>
      <c r="AC719" s="38">
        <v>1980</v>
      </c>
      <c r="AD719" s="39">
        <v>121.8353111</v>
      </c>
      <c r="AE719" s="33">
        <v>-65561.269899999999</v>
      </c>
      <c r="AF719" s="33">
        <v>2107695.7371</v>
      </c>
      <c r="AG719" s="33">
        <v>106509.8227</v>
      </c>
      <c r="AH719" s="33">
        <v>181996.27729999999</v>
      </c>
      <c r="AI719" s="33">
        <v>112082.87549999999</v>
      </c>
      <c r="AJ719" s="33">
        <v>243354.44440000001</v>
      </c>
      <c r="AK719" s="33">
        <v>95870.416599999997</v>
      </c>
      <c r="AL719" s="33">
        <v>2721330.0103000002</v>
      </c>
      <c r="AM719" s="33">
        <f t="shared" si="79"/>
        <v>147484.02780000001</v>
      </c>
      <c r="AN719" s="33"/>
      <c r="AO719" s="33"/>
      <c r="AP719" s="33"/>
      <c r="AQ719" s="33"/>
      <c r="AR719" s="33"/>
      <c r="AS719" s="33"/>
      <c r="AT719" s="33"/>
      <c r="AU719" s="33"/>
      <c r="AV719" s="33">
        <f t="shared" si="80"/>
        <v>-65561.269899999999</v>
      </c>
      <c r="AW719" s="33"/>
      <c r="AX719" s="33"/>
      <c r="AY719" s="33"/>
      <c r="AZ719" s="33"/>
      <c r="BA719" s="38">
        <v>714</v>
      </c>
      <c r="BB719" s="38">
        <v>2015</v>
      </c>
      <c r="BC719" s="38">
        <v>1981</v>
      </c>
      <c r="BD719" s="39">
        <v>140.5062116</v>
      </c>
      <c r="BE719" s="33">
        <f t="shared" si="81"/>
        <v>227724.59639152465</v>
      </c>
      <c r="BF719" s="33">
        <v>2148147.9511000002</v>
      </c>
      <c r="BG719" s="33">
        <v>106509.8227</v>
      </c>
      <c r="BH719" s="33">
        <v>186639.13399999999</v>
      </c>
      <c r="BI719" s="33">
        <v>73879.972891524405</v>
      </c>
      <c r="BJ719" s="33">
        <v>521115.55070000002</v>
      </c>
      <c r="BK719" s="33">
        <v>9852.9724999999999</v>
      </c>
      <c r="BL719" s="33">
        <v>2798714.8624999998</v>
      </c>
      <c r="BM719" s="33">
        <f t="shared" si="82"/>
        <v>511262.57820000005</v>
      </c>
      <c r="BN719" s="9"/>
      <c r="BO719" s="9"/>
      <c r="BP719" s="9"/>
      <c r="BQ719" s="9"/>
      <c r="BR719" s="9"/>
      <c r="BS719" s="9"/>
      <c r="BT719" s="9"/>
      <c r="BU719" s="9"/>
      <c r="BV719" s="33">
        <f t="shared" si="83"/>
        <v>227724.59639152465</v>
      </c>
      <c r="BW719" s="9"/>
      <c r="BX719" s="9"/>
      <c r="BY719" s="9"/>
      <c r="BZ719" s="9"/>
      <c r="CA719" s="21"/>
      <c r="CB719" s="21"/>
      <c r="CC719" s="21"/>
      <c r="CD719" s="22"/>
      <c r="CE719" s="9"/>
      <c r="CF719" s="9"/>
      <c r="CG719" s="9"/>
      <c r="CH719" s="9"/>
      <c r="CI719" s="9"/>
      <c r="CJ719" s="9"/>
      <c r="CK719" s="9"/>
      <c r="CL719" s="9"/>
      <c r="CM719" s="10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D719" s="3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4"/>
      <c r="EZ719" s="4"/>
    </row>
    <row r="720" spans="1:156">
      <c r="A720" s="8">
        <v>715</v>
      </c>
      <c r="B720" s="21">
        <v>2013</v>
      </c>
      <c r="C720" s="21">
        <v>1966</v>
      </c>
      <c r="D720" s="22">
        <v>120.1563148</v>
      </c>
      <c r="E720" s="9">
        <v>-85253.993100000007</v>
      </c>
      <c r="F720" s="9">
        <v>1891093.1516</v>
      </c>
      <c r="G720" s="9">
        <v>101672.62639999999</v>
      </c>
      <c r="H720" s="9">
        <v>415172.98300000001</v>
      </c>
      <c r="I720" s="9">
        <v>88351.418600000005</v>
      </c>
      <c r="J720" s="9">
        <v>106692.83040000001</v>
      </c>
      <c r="K720" s="9">
        <v>2111.2755000000002</v>
      </c>
      <c r="L720" s="9">
        <v>2686125.7275999999</v>
      </c>
      <c r="M720" s="9">
        <f t="shared" si="77"/>
        <v>104581.5549</v>
      </c>
      <c r="N720" s="26"/>
      <c r="O720" s="26"/>
      <c r="P720" s="26"/>
      <c r="Q720" s="26"/>
      <c r="R720" s="26"/>
      <c r="S720" s="26"/>
      <c r="T720" s="26"/>
      <c r="U720" s="26"/>
      <c r="V720" s="33">
        <f t="shared" si="78"/>
        <v>-85253.993100000007</v>
      </c>
      <c r="W720" s="26"/>
      <c r="X720" s="26"/>
      <c r="Y720" s="26"/>
      <c r="Z720" s="26"/>
      <c r="AA720" s="26"/>
      <c r="AB720" s="38">
        <v>2014</v>
      </c>
      <c r="AC720" s="38">
        <v>1973</v>
      </c>
      <c r="AD720" s="39">
        <v>98.382095480000004</v>
      </c>
      <c r="AE720" s="33">
        <v>-172816.40839999999</v>
      </c>
      <c r="AF720" s="33">
        <v>2025499.4117000001</v>
      </c>
      <c r="AG720" s="33">
        <v>106509.8227</v>
      </c>
      <c r="AH720" s="33">
        <v>188373.361</v>
      </c>
      <c r="AI720" s="33">
        <v>88114.376900000003</v>
      </c>
      <c r="AJ720" s="33">
        <v>146288.4209</v>
      </c>
      <c r="AK720" s="33">
        <v>20455.512699999999</v>
      </c>
      <c r="AL720" s="33">
        <v>2707146.2891000002</v>
      </c>
      <c r="AM720" s="33">
        <f t="shared" si="79"/>
        <v>125832.90820000001</v>
      </c>
      <c r="AN720" s="33"/>
      <c r="AO720" s="33"/>
      <c r="AP720" s="33"/>
      <c r="AQ720" s="33"/>
      <c r="AR720" s="33"/>
      <c r="AS720" s="33"/>
      <c r="AT720" s="33"/>
      <c r="AU720" s="33"/>
      <c r="AV720" s="33">
        <f t="shared" si="80"/>
        <v>-172816.40839999999</v>
      </c>
      <c r="AW720" s="33"/>
      <c r="AX720" s="33"/>
      <c r="AY720" s="33"/>
      <c r="AZ720" s="33"/>
      <c r="BA720" s="38">
        <v>715</v>
      </c>
      <c r="BB720" s="38">
        <v>2015</v>
      </c>
      <c r="BC720" s="38">
        <v>1974</v>
      </c>
      <c r="BD720" s="39">
        <v>194.84334010000001</v>
      </c>
      <c r="BE720" s="33">
        <f t="shared" si="81"/>
        <v>160066.45216281712</v>
      </c>
      <c r="BF720" s="33">
        <v>2132896.6340999999</v>
      </c>
      <c r="BG720" s="33">
        <v>106509.8227</v>
      </c>
      <c r="BH720" s="33">
        <v>186178.21419999999</v>
      </c>
      <c r="BI720" s="33">
        <v>75612.356262817702</v>
      </c>
      <c r="BJ720" s="33">
        <v>463976.87280000001</v>
      </c>
      <c r="BK720" s="33">
        <v>11097.57</v>
      </c>
      <c r="BL720" s="33">
        <v>2794009.8779000002</v>
      </c>
      <c r="BM720" s="33">
        <f t="shared" si="82"/>
        <v>452879.3028</v>
      </c>
      <c r="BN720" s="9"/>
      <c r="BO720" s="9"/>
      <c r="BP720" s="9"/>
      <c r="BQ720" s="9"/>
      <c r="BR720" s="9"/>
      <c r="BS720" s="9"/>
      <c r="BT720" s="9"/>
      <c r="BU720" s="9"/>
      <c r="BV720" s="33">
        <f t="shared" si="83"/>
        <v>160066.45216281712</v>
      </c>
      <c r="BW720" s="9"/>
      <c r="BX720" s="9"/>
      <c r="BY720" s="9"/>
      <c r="BZ720" s="9"/>
      <c r="CA720" s="21"/>
      <c r="CB720" s="21"/>
      <c r="CC720" s="21"/>
      <c r="CD720" s="22"/>
      <c r="CE720" s="9"/>
      <c r="CF720" s="9"/>
      <c r="CG720" s="9"/>
      <c r="CH720" s="9"/>
      <c r="CI720" s="9"/>
      <c r="CJ720" s="9"/>
      <c r="CK720" s="9"/>
      <c r="CL720" s="9"/>
      <c r="CM720" s="10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D720" s="3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4"/>
      <c r="EZ720" s="4"/>
    </row>
    <row r="721" spans="1:156">
      <c r="A721" s="8">
        <v>716</v>
      </c>
      <c r="B721" s="21">
        <v>2013</v>
      </c>
      <c r="C721" s="21">
        <v>1973</v>
      </c>
      <c r="D721" s="22">
        <v>98.382095480000004</v>
      </c>
      <c r="E721" s="9">
        <v>-136050.82879999999</v>
      </c>
      <c r="F721" s="9">
        <v>1920279.6961000001</v>
      </c>
      <c r="G721" s="9">
        <v>101672.62639999999</v>
      </c>
      <c r="H721" s="9">
        <v>414945.78009999997</v>
      </c>
      <c r="I721" s="9">
        <v>89197.483600000007</v>
      </c>
      <c r="J721" s="9">
        <v>43853.2978</v>
      </c>
      <c r="K721" s="9">
        <v>23622.617699999999</v>
      </c>
      <c r="L721" s="9">
        <v>2682377.0951999999</v>
      </c>
      <c r="M721" s="9">
        <f t="shared" si="77"/>
        <v>20230.680100000001</v>
      </c>
      <c r="N721" s="26"/>
      <c r="O721" s="26"/>
      <c r="P721" s="26"/>
      <c r="Q721" s="26"/>
      <c r="R721" s="26"/>
      <c r="S721" s="26"/>
      <c r="T721" s="26"/>
      <c r="U721" s="26"/>
      <c r="V721" s="33">
        <f t="shared" si="78"/>
        <v>-136050.82879999999</v>
      </c>
      <c r="W721" s="26"/>
      <c r="X721" s="26"/>
      <c r="Y721" s="26"/>
      <c r="Z721" s="26"/>
      <c r="AA721" s="26"/>
      <c r="AB721" s="38">
        <v>2014</v>
      </c>
      <c r="AC721" s="38">
        <v>2008</v>
      </c>
      <c r="AD721" s="39">
        <v>121.24909940000001</v>
      </c>
      <c r="AE721" s="33">
        <v>-119734.0873</v>
      </c>
      <c r="AF721" s="33">
        <v>2004080.4354999999</v>
      </c>
      <c r="AG721" s="33">
        <v>106509.8227</v>
      </c>
      <c r="AH721" s="33">
        <v>185058.89300000001</v>
      </c>
      <c r="AI721" s="33">
        <v>100571.9241</v>
      </c>
      <c r="AJ721" s="33">
        <v>246192.59270000001</v>
      </c>
      <c r="AK721" s="33">
        <v>36112.300300000003</v>
      </c>
      <c r="AL721" s="33">
        <v>2726035.4550999999</v>
      </c>
      <c r="AM721" s="33">
        <f t="shared" si="79"/>
        <v>210080.29240000001</v>
      </c>
      <c r="AN721" s="33"/>
      <c r="AO721" s="33"/>
      <c r="AP721" s="33"/>
      <c r="AQ721" s="33"/>
      <c r="AR721" s="33"/>
      <c r="AS721" s="33"/>
      <c r="AT721" s="33"/>
      <c r="AU721" s="33"/>
      <c r="AV721" s="33">
        <f t="shared" si="80"/>
        <v>-119734.0873</v>
      </c>
      <c r="AW721" s="33"/>
      <c r="AX721" s="33"/>
      <c r="AY721" s="33"/>
      <c r="AZ721" s="33"/>
      <c r="BA721" s="38">
        <v>716</v>
      </c>
      <c r="BB721" s="38">
        <v>2015</v>
      </c>
      <c r="BC721" s="38">
        <v>1929</v>
      </c>
      <c r="BD721" s="39">
        <v>94.527411990000004</v>
      </c>
      <c r="BE721" s="33">
        <f t="shared" si="81"/>
        <v>-295681.28596531507</v>
      </c>
      <c r="BF721" s="33">
        <v>2064581.0067</v>
      </c>
      <c r="BG721" s="33">
        <v>106509.8227</v>
      </c>
      <c r="BH721" s="33">
        <v>172890.29749999999</v>
      </c>
      <c r="BI721" s="33">
        <v>125555.46983468501</v>
      </c>
      <c r="BJ721" s="33">
        <v>116535.36930000001</v>
      </c>
      <c r="BK721" s="33">
        <v>104843.20419999999</v>
      </c>
      <c r="BL721" s="33">
        <v>2776910.0477999998</v>
      </c>
      <c r="BM721" s="33">
        <f t="shared" si="82"/>
        <v>11692.165100000013</v>
      </c>
      <c r="BN721" s="9"/>
      <c r="BO721" s="9"/>
      <c r="BP721" s="9"/>
      <c r="BQ721" s="9"/>
      <c r="BR721" s="9"/>
      <c r="BS721" s="9"/>
      <c r="BT721" s="9"/>
      <c r="BU721" s="9"/>
      <c r="BV721" s="33">
        <f t="shared" si="83"/>
        <v>-295681.28596531507</v>
      </c>
      <c r="BW721" s="9"/>
      <c r="BX721" s="9"/>
      <c r="BY721" s="9"/>
      <c r="BZ721" s="9"/>
      <c r="CA721" s="21"/>
      <c r="CB721" s="21"/>
      <c r="CC721" s="21"/>
      <c r="CD721" s="22"/>
      <c r="CE721" s="9"/>
      <c r="CF721" s="9"/>
      <c r="CG721" s="9"/>
      <c r="CH721" s="9"/>
      <c r="CI721" s="9"/>
      <c r="CJ721" s="9"/>
      <c r="CK721" s="9"/>
      <c r="CL721" s="9"/>
      <c r="CM721" s="10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D721" s="3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4"/>
      <c r="EZ721" s="4"/>
    </row>
    <row r="722" spans="1:156">
      <c r="A722" s="8">
        <v>717</v>
      </c>
      <c r="B722" s="21">
        <v>2013</v>
      </c>
      <c r="C722" s="21">
        <v>1956</v>
      </c>
      <c r="D722" s="22">
        <v>179.89372280000001</v>
      </c>
      <c r="E722" s="9">
        <v>-77240.935299999997</v>
      </c>
      <c r="F722" s="9">
        <v>1959154.9838</v>
      </c>
      <c r="G722" s="9">
        <v>101672.62639999999</v>
      </c>
      <c r="H722" s="9">
        <v>415178.12719999999</v>
      </c>
      <c r="I722" s="9">
        <v>88332.262499999997</v>
      </c>
      <c r="J722" s="9">
        <v>58041.264199999998</v>
      </c>
      <c r="K722" s="9">
        <v>11973.6901</v>
      </c>
      <c r="L722" s="9">
        <v>2687646.5093999999</v>
      </c>
      <c r="M722" s="9">
        <f t="shared" si="77"/>
        <v>46067.574099999998</v>
      </c>
      <c r="N722" s="26"/>
      <c r="O722" s="26"/>
      <c r="P722" s="26"/>
      <c r="Q722" s="26"/>
      <c r="R722" s="26"/>
      <c r="S722" s="26"/>
      <c r="T722" s="26"/>
      <c r="U722" s="26"/>
      <c r="V722" s="33">
        <f t="shared" si="78"/>
        <v>-77240.935299999997</v>
      </c>
      <c r="W722" s="26"/>
      <c r="X722" s="26"/>
      <c r="Y722" s="26"/>
      <c r="Z722" s="26"/>
      <c r="AA722" s="26"/>
      <c r="AB722" s="38">
        <v>2014</v>
      </c>
      <c r="AC722" s="38">
        <v>1984</v>
      </c>
      <c r="AD722" s="39">
        <v>159.0187081</v>
      </c>
      <c r="AE722" s="33">
        <v>263027.54830000002</v>
      </c>
      <c r="AF722" s="33">
        <v>2096305.3973999999</v>
      </c>
      <c r="AG722" s="33">
        <v>106509.8227</v>
      </c>
      <c r="AH722" s="33">
        <v>191575.91699999999</v>
      </c>
      <c r="AI722" s="33">
        <v>76077.454700000002</v>
      </c>
      <c r="AJ722" s="33">
        <v>531190.06649999996</v>
      </c>
      <c r="AK722" s="33">
        <v>3564.0320999999999</v>
      </c>
      <c r="AL722" s="33">
        <v>2735067.0778999999</v>
      </c>
      <c r="AM722" s="33">
        <f t="shared" si="79"/>
        <v>527626.0344</v>
      </c>
      <c r="AN722" s="33"/>
      <c r="AO722" s="33"/>
      <c r="AP722" s="33"/>
      <c r="AQ722" s="33"/>
      <c r="AR722" s="33"/>
      <c r="AS722" s="33"/>
      <c r="AT722" s="33"/>
      <c r="AU722" s="33"/>
      <c r="AV722" s="33">
        <f t="shared" si="80"/>
        <v>263027.54830000002</v>
      </c>
      <c r="AW722" s="33"/>
      <c r="AX722" s="33"/>
      <c r="AY722" s="33"/>
      <c r="AZ722" s="33"/>
      <c r="BA722" s="38">
        <v>717</v>
      </c>
      <c r="BB722" s="38">
        <v>2015</v>
      </c>
      <c r="BC722" s="38">
        <v>1985</v>
      </c>
      <c r="BD722" s="39">
        <v>118.7752141</v>
      </c>
      <c r="BE722" s="33">
        <f t="shared" si="81"/>
        <v>-145384.92635023128</v>
      </c>
      <c r="BF722" s="33">
        <v>2079544.1917000001</v>
      </c>
      <c r="BG722" s="33">
        <v>106509.8227</v>
      </c>
      <c r="BH722" s="33">
        <v>184827.2101</v>
      </c>
      <c r="BI722" s="33">
        <v>80690.154149768307</v>
      </c>
      <c r="BJ722" s="33">
        <v>207489.51869999999</v>
      </c>
      <c r="BK722" s="33">
        <v>32404.2271</v>
      </c>
      <c r="BL722" s="33">
        <v>2772041.5965999998</v>
      </c>
      <c r="BM722" s="33">
        <f t="shared" si="82"/>
        <v>175085.2916</v>
      </c>
      <c r="BN722" s="9"/>
      <c r="BO722" s="9"/>
      <c r="BP722" s="9"/>
      <c r="BQ722" s="9"/>
      <c r="BR722" s="9"/>
      <c r="BS722" s="9"/>
      <c r="BT722" s="9"/>
      <c r="BU722" s="9"/>
      <c r="BV722" s="33">
        <f t="shared" si="83"/>
        <v>-145384.92635023128</v>
      </c>
      <c r="BW722" s="9"/>
      <c r="BX722" s="9"/>
      <c r="BY722" s="9"/>
      <c r="BZ722" s="9"/>
      <c r="CA722" s="21"/>
      <c r="CB722" s="21"/>
      <c r="CC722" s="21"/>
      <c r="CD722" s="22"/>
      <c r="CE722" s="9"/>
      <c r="CF722" s="9"/>
      <c r="CG722" s="9"/>
      <c r="CH722" s="9"/>
      <c r="CI722" s="9"/>
      <c r="CJ722" s="9"/>
      <c r="CK722" s="9"/>
      <c r="CL722" s="9"/>
      <c r="CM722" s="10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D722" s="3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4"/>
      <c r="EZ722" s="4"/>
    </row>
    <row r="723" spans="1:156">
      <c r="A723" s="8">
        <v>718</v>
      </c>
      <c r="B723" s="21">
        <v>2013</v>
      </c>
      <c r="C723" s="21">
        <v>1962</v>
      </c>
      <c r="D723" s="22">
        <v>126.2553453</v>
      </c>
      <c r="E723" s="9">
        <v>-63150.255899999996</v>
      </c>
      <c r="F723" s="9">
        <v>1952743.9343000001</v>
      </c>
      <c r="G723" s="9">
        <v>101672.62639999999</v>
      </c>
      <c r="H723" s="9">
        <v>415858.7303</v>
      </c>
      <c r="I723" s="9">
        <v>85797.811700000006</v>
      </c>
      <c r="J723" s="9">
        <v>75929.843599999993</v>
      </c>
      <c r="K723" s="9">
        <v>9982.9457000000002</v>
      </c>
      <c r="L723" s="9">
        <v>2685170.2565000001</v>
      </c>
      <c r="M723" s="9">
        <f t="shared" si="77"/>
        <v>65946.897899999996</v>
      </c>
      <c r="N723" s="26"/>
      <c r="O723" s="26"/>
      <c r="P723" s="26"/>
      <c r="Q723" s="26"/>
      <c r="R723" s="26"/>
      <c r="S723" s="26"/>
      <c r="T723" s="26"/>
      <c r="U723" s="26"/>
      <c r="V723" s="33">
        <f t="shared" si="78"/>
        <v>-63150.255899999996</v>
      </c>
      <c r="W723" s="26"/>
      <c r="X723" s="26"/>
      <c r="Y723" s="26"/>
      <c r="Z723" s="26"/>
      <c r="AA723" s="26"/>
      <c r="AB723" s="38">
        <v>2014</v>
      </c>
      <c r="AC723" s="38">
        <v>1978</v>
      </c>
      <c r="AD723" s="39">
        <v>138.30665930000001</v>
      </c>
      <c r="AE723" s="33">
        <v>103667.1596</v>
      </c>
      <c r="AF723" s="33">
        <v>2063067.9112</v>
      </c>
      <c r="AG723" s="33">
        <v>106509.8227</v>
      </c>
      <c r="AH723" s="33">
        <v>187303.43460000001</v>
      </c>
      <c r="AI723" s="33">
        <v>92135.733999999997</v>
      </c>
      <c r="AJ723" s="33">
        <v>414682.511</v>
      </c>
      <c r="AK723" s="33">
        <v>40586.600100000003</v>
      </c>
      <c r="AL723" s="33">
        <v>2719445.6538</v>
      </c>
      <c r="AM723" s="33">
        <f t="shared" si="79"/>
        <v>374095.91090000002</v>
      </c>
      <c r="AN723" s="33"/>
      <c r="AO723" s="33"/>
      <c r="AP723" s="33"/>
      <c r="AQ723" s="33"/>
      <c r="AR723" s="33"/>
      <c r="AS723" s="33"/>
      <c r="AT723" s="33"/>
      <c r="AU723" s="33"/>
      <c r="AV723" s="33">
        <f t="shared" si="80"/>
        <v>103667.1596</v>
      </c>
      <c r="AW723" s="33"/>
      <c r="AX723" s="33"/>
      <c r="AY723" s="33"/>
      <c r="AZ723" s="33"/>
      <c r="BA723" s="38">
        <v>718</v>
      </c>
      <c r="BB723" s="38">
        <v>2015</v>
      </c>
      <c r="BC723" s="38">
        <v>1979</v>
      </c>
      <c r="BD723" s="39">
        <v>108.16205739999999</v>
      </c>
      <c r="BE723" s="33">
        <f t="shared" si="81"/>
        <v>-143808.05013960833</v>
      </c>
      <c r="BF723" s="33">
        <v>2070850.9310999999</v>
      </c>
      <c r="BG723" s="33">
        <v>106509.8227</v>
      </c>
      <c r="BH723" s="33">
        <v>181132.90090000001</v>
      </c>
      <c r="BI723" s="33">
        <v>94575.348160391804</v>
      </c>
      <c r="BJ723" s="33">
        <v>217064.51199999999</v>
      </c>
      <c r="BK723" s="33">
        <v>36227.609700000001</v>
      </c>
      <c r="BL723" s="33">
        <v>2777713.9553</v>
      </c>
      <c r="BM723" s="33">
        <f t="shared" si="82"/>
        <v>180836.90229999999</v>
      </c>
      <c r="BN723" s="9"/>
      <c r="BO723" s="9"/>
      <c r="BP723" s="9"/>
      <c r="BQ723" s="9"/>
      <c r="BR723" s="9"/>
      <c r="BS723" s="9"/>
      <c r="BT723" s="9"/>
      <c r="BU723" s="9"/>
      <c r="BV723" s="33">
        <f t="shared" si="83"/>
        <v>-143808.05013960833</v>
      </c>
      <c r="BW723" s="9"/>
      <c r="BX723" s="9"/>
      <c r="BY723" s="9"/>
      <c r="BZ723" s="9"/>
      <c r="CA723" s="21"/>
      <c r="CB723" s="21"/>
      <c r="CC723" s="21"/>
      <c r="CD723" s="22"/>
      <c r="CE723" s="9"/>
      <c r="CF723" s="9"/>
      <c r="CG723" s="9"/>
      <c r="CH723" s="9"/>
      <c r="CI723" s="9"/>
      <c r="CJ723" s="9"/>
      <c r="CK723" s="9"/>
      <c r="CL723" s="9"/>
      <c r="CM723" s="10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D723" s="3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4"/>
      <c r="EZ723" s="4"/>
    </row>
    <row r="724" spans="1:156">
      <c r="A724" s="8">
        <v>719</v>
      </c>
      <c r="B724" s="21">
        <v>2013</v>
      </c>
      <c r="C724" s="21">
        <v>1973</v>
      </c>
      <c r="D724" s="22">
        <v>98.382095480000004</v>
      </c>
      <c r="E724" s="9">
        <v>-114028.2956</v>
      </c>
      <c r="F724" s="9">
        <v>1963608.7437</v>
      </c>
      <c r="G724" s="9">
        <v>101672.62639999999</v>
      </c>
      <c r="H724" s="9">
        <v>415111.0049</v>
      </c>
      <c r="I724" s="9">
        <v>88582.214699999997</v>
      </c>
      <c r="J724" s="9">
        <v>38919.444900000002</v>
      </c>
      <c r="K724" s="9">
        <v>39474.349499999997</v>
      </c>
      <c r="L724" s="9">
        <v>2682447.9807000002</v>
      </c>
      <c r="M724" s="9">
        <f t="shared" si="77"/>
        <v>-554.90459999999439</v>
      </c>
      <c r="N724" s="26"/>
      <c r="O724" s="26"/>
      <c r="P724" s="26"/>
      <c r="Q724" s="26"/>
      <c r="R724" s="26"/>
      <c r="S724" s="26"/>
      <c r="T724" s="26"/>
      <c r="U724" s="26"/>
      <c r="V724" s="33">
        <f t="shared" si="78"/>
        <v>-114028.2956</v>
      </c>
      <c r="W724" s="26"/>
      <c r="X724" s="26"/>
      <c r="Y724" s="26"/>
      <c r="Z724" s="26"/>
      <c r="AA724" s="26"/>
      <c r="AB724" s="38">
        <v>2014</v>
      </c>
      <c r="AC724" s="38">
        <v>1944</v>
      </c>
      <c r="AD724" s="39">
        <v>86.51293957</v>
      </c>
      <c r="AE724" s="33">
        <v>-258888.78700000001</v>
      </c>
      <c r="AF724" s="33">
        <v>2054318.8226999999</v>
      </c>
      <c r="AG724" s="33">
        <v>106509.8227</v>
      </c>
      <c r="AH724" s="33">
        <v>176125.57879999999</v>
      </c>
      <c r="AI724" s="33">
        <v>134148.10750000001</v>
      </c>
      <c r="AJ724" s="33">
        <v>67633.392399999997</v>
      </c>
      <c r="AK724" s="33">
        <v>91602.0435</v>
      </c>
      <c r="AL724" s="33">
        <v>2706022.4674999998</v>
      </c>
      <c r="AM724" s="33">
        <f t="shared" si="79"/>
        <v>-23968.651100000003</v>
      </c>
      <c r="AN724" s="33"/>
      <c r="AO724" s="33"/>
      <c r="AP724" s="33"/>
      <c r="AQ724" s="33"/>
      <c r="AR724" s="33"/>
      <c r="AS724" s="33"/>
      <c r="AT724" s="33"/>
      <c r="AU724" s="33"/>
      <c r="AV724" s="33">
        <f t="shared" si="80"/>
        <v>-258888.78700000001</v>
      </c>
      <c r="AW724" s="33"/>
      <c r="AX724" s="33"/>
      <c r="AY724" s="33"/>
      <c r="AZ724" s="33"/>
      <c r="BA724" s="38">
        <v>719</v>
      </c>
      <c r="BB724" s="38">
        <v>2015</v>
      </c>
      <c r="BC724" s="38">
        <v>1945</v>
      </c>
      <c r="BD724" s="39">
        <v>108.2331054</v>
      </c>
      <c r="BE724" s="33">
        <f t="shared" si="81"/>
        <v>-314111.10744964425</v>
      </c>
      <c r="BF724" s="33">
        <v>2094213.4473999999</v>
      </c>
      <c r="BG724" s="33">
        <v>106509.8227</v>
      </c>
      <c r="BH724" s="33">
        <v>170633.49780000001</v>
      </c>
      <c r="BI724" s="33">
        <v>134037.732950356</v>
      </c>
      <c r="BJ724" s="33">
        <v>119579.2092</v>
      </c>
      <c r="BK724" s="33">
        <v>144188.2347</v>
      </c>
      <c r="BL724" s="33">
        <v>2794896.5828</v>
      </c>
      <c r="BM724" s="33">
        <f t="shared" si="82"/>
        <v>-24609.025500000003</v>
      </c>
      <c r="BN724" s="9"/>
      <c r="BO724" s="9"/>
      <c r="BP724" s="9"/>
      <c r="BQ724" s="9"/>
      <c r="BR724" s="9"/>
      <c r="BS724" s="9"/>
      <c r="BT724" s="9"/>
      <c r="BU724" s="9"/>
      <c r="BV724" s="33">
        <f t="shared" si="83"/>
        <v>-314111.10744964425</v>
      </c>
      <c r="BW724" s="9"/>
      <c r="BX724" s="9"/>
      <c r="BY724" s="9"/>
      <c r="BZ724" s="9"/>
      <c r="CA724" s="21"/>
      <c r="CB724" s="21"/>
      <c r="CC724" s="21"/>
      <c r="CD724" s="22"/>
      <c r="CE724" s="9"/>
      <c r="CF724" s="9"/>
      <c r="CG724" s="9"/>
      <c r="CH724" s="9"/>
      <c r="CI724" s="9"/>
      <c r="CJ724" s="9"/>
      <c r="CK724" s="9"/>
      <c r="CL724" s="9"/>
      <c r="CM724" s="10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D724" s="3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4"/>
      <c r="EZ724" s="4"/>
    </row>
    <row r="725" spans="1:156">
      <c r="A725" s="8">
        <v>720</v>
      </c>
      <c r="B725" s="21">
        <v>2013</v>
      </c>
      <c r="C725" s="21">
        <v>1968</v>
      </c>
      <c r="D725" s="22">
        <v>129.60285930000001</v>
      </c>
      <c r="E725" s="9">
        <v>-49688.608500000002</v>
      </c>
      <c r="F725" s="9">
        <v>1964995.8848999999</v>
      </c>
      <c r="G725" s="9">
        <v>101672.62639999999</v>
      </c>
      <c r="H725" s="9">
        <v>416530.2157</v>
      </c>
      <c r="I725" s="9">
        <v>83297.313899999994</v>
      </c>
      <c r="J725" s="9">
        <v>76667.739199999996</v>
      </c>
      <c r="K725" s="9">
        <v>9614.0316999999995</v>
      </c>
      <c r="L725" s="9">
        <v>2683238.3568000002</v>
      </c>
      <c r="M725" s="9">
        <f t="shared" si="77"/>
        <v>67053.70749999999</v>
      </c>
      <c r="N725" s="26"/>
      <c r="O725" s="26"/>
      <c r="P725" s="26"/>
      <c r="Q725" s="26"/>
      <c r="R725" s="26"/>
      <c r="S725" s="26"/>
      <c r="T725" s="26"/>
      <c r="U725" s="26"/>
      <c r="V725" s="33">
        <f t="shared" si="78"/>
        <v>-49688.608500000002</v>
      </c>
      <c r="W725" s="26"/>
      <c r="X725" s="26"/>
      <c r="Y725" s="26"/>
      <c r="Z725" s="26"/>
      <c r="AA725" s="26"/>
      <c r="AB725" s="38">
        <v>2014</v>
      </c>
      <c r="AC725" s="38">
        <v>1965</v>
      </c>
      <c r="AD725" s="39">
        <v>166.12631579999999</v>
      </c>
      <c r="AE725" s="33">
        <v>380881.33039999998</v>
      </c>
      <c r="AF725" s="33">
        <v>2067049.0137</v>
      </c>
      <c r="AG725" s="33">
        <v>106509.8227</v>
      </c>
      <c r="AH725" s="33">
        <v>191686.54939999999</v>
      </c>
      <c r="AI725" s="33">
        <v>75661.639200000005</v>
      </c>
      <c r="AJ725" s="33">
        <v>684466.41500000004</v>
      </c>
      <c r="AK725" s="33">
        <v>6700.4567999999999</v>
      </c>
      <c r="AL725" s="33">
        <v>2737791.6527</v>
      </c>
      <c r="AM725" s="33">
        <f t="shared" si="79"/>
        <v>677765.95819999999</v>
      </c>
      <c r="AN725" s="33"/>
      <c r="AO725" s="33"/>
      <c r="AP725" s="33"/>
      <c r="AQ725" s="33"/>
      <c r="AR725" s="33"/>
      <c r="AS725" s="33"/>
      <c r="AT725" s="33"/>
      <c r="AU725" s="33"/>
      <c r="AV725" s="33">
        <f t="shared" si="80"/>
        <v>380881.33039999998</v>
      </c>
      <c r="AW725" s="33"/>
      <c r="AX725" s="33"/>
      <c r="AY725" s="33"/>
      <c r="AZ725" s="33"/>
      <c r="BA725" s="38">
        <v>720</v>
      </c>
      <c r="BB725" s="38">
        <v>2015</v>
      </c>
      <c r="BC725" s="38">
        <v>1966</v>
      </c>
      <c r="BD725" s="39">
        <v>120.1563148</v>
      </c>
      <c r="BE725" s="33">
        <f t="shared" si="81"/>
        <v>8955.5915661356412</v>
      </c>
      <c r="BF725" s="33">
        <v>2116579.6154</v>
      </c>
      <c r="BG725" s="33">
        <v>106509.8227</v>
      </c>
      <c r="BH725" s="33">
        <v>184603.6453</v>
      </c>
      <c r="BI725" s="33">
        <v>81530.430266135605</v>
      </c>
      <c r="BJ725" s="33">
        <v>326805.43329999998</v>
      </c>
      <c r="BK725" s="33">
        <v>17164.745999999999</v>
      </c>
      <c r="BL725" s="33">
        <v>2789908.6094</v>
      </c>
      <c r="BM725" s="33">
        <f t="shared" si="82"/>
        <v>309640.68729999999</v>
      </c>
      <c r="BN725" s="9"/>
      <c r="BO725" s="9"/>
      <c r="BP725" s="9"/>
      <c r="BQ725" s="9"/>
      <c r="BR725" s="9"/>
      <c r="BS725" s="9"/>
      <c r="BT725" s="9"/>
      <c r="BU725" s="9"/>
      <c r="BV725" s="33">
        <f t="shared" si="83"/>
        <v>8955.5915661356412</v>
      </c>
      <c r="BW725" s="9"/>
      <c r="BX725" s="9"/>
      <c r="BY725" s="9"/>
      <c r="BZ725" s="9"/>
      <c r="CA725" s="21"/>
      <c r="CB725" s="21"/>
      <c r="CC725" s="21"/>
      <c r="CD725" s="22"/>
      <c r="CE725" s="9"/>
      <c r="CF725" s="9"/>
      <c r="CG725" s="9"/>
      <c r="CH725" s="9"/>
      <c r="CI725" s="9"/>
      <c r="CJ725" s="9"/>
      <c r="CK725" s="9"/>
      <c r="CL725" s="9"/>
      <c r="CM725" s="10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D725" s="3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4"/>
      <c r="EZ725" s="4"/>
    </row>
    <row r="726" spans="1:156">
      <c r="A726" s="8">
        <v>721</v>
      </c>
      <c r="B726" s="21">
        <v>2013</v>
      </c>
      <c r="C726" s="21">
        <v>1983</v>
      </c>
      <c r="D726" s="22">
        <v>158.51116959999999</v>
      </c>
      <c r="E726" s="9">
        <v>-39748.168100000003</v>
      </c>
      <c r="F726" s="9">
        <v>1944386.4443999999</v>
      </c>
      <c r="G726" s="9">
        <v>101672.62639999999</v>
      </c>
      <c r="H726" s="9">
        <v>415797.23560000001</v>
      </c>
      <c r="I726" s="9">
        <v>86026.807499999995</v>
      </c>
      <c r="J726" s="9">
        <v>100499.5423</v>
      </c>
      <c r="K726" s="9">
        <v>1588.0425</v>
      </c>
      <c r="L726" s="9">
        <v>2686542.7818999998</v>
      </c>
      <c r="M726" s="9">
        <f t="shared" si="77"/>
        <v>98911.499800000005</v>
      </c>
      <c r="N726" s="26"/>
      <c r="O726" s="26"/>
      <c r="P726" s="26"/>
      <c r="Q726" s="26"/>
      <c r="R726" s="26"/>
      <c r="S726" s="26"/>
      <c r="T726" s="26"/>
      <c r="U726" s="26"/>
      <c r="V726" s="33">
        <f t="shared" si="78"/>
        <v>-39748.168100000003</v>
      </c>
      <c r="W726" s="26"/>
      <c r="X726" s="26"/>
      <c r="Y726" s="26"/>
      <c r="Z726" s="26"/>
      <c r="AA726" s="26"/>
      <c r="AB726" s="38">
        <v>2014</v>
      </c>
      <c r="AC726" s="38">
        <v>1983</v>
      </c>
      <c r="AD726" s="39">
        <v>158.51116959999999</v>
      </c>
      <c r="AE726" s="33">
        <v>276190.31650000002</v>
      </c>
      <c r="AF726" s="33">
        <v>2044415.2334</v>
      </c>
      <c r="AG726" s="33">
        <v>106509.8227</v>
      </c>
      <c r="AH726" s="33">
        <v>192834.55410000001</v>
      </c>
      <c r="AI726" s="33">
        <v>71346.822199999995</v>
      </c>
      <c r="AJ726" s="33">
        <v>592132.90410000004</v>
      </c>
      <c r="AK726" s="33">
        <v>0</v>
      </c>
      <c r="AL726" s="33">
        <v>2731049.0199000002</v>
      </c>
      <c r="AM726" s="33">
        <f t="shared" si="79"/>
        <v>592132.90410000004</v>
      </c>
      <c r="AN726" s="33"/>
      <c r="AO726" s="33"/>
      <c r="AP726" s="33"/>
      <c r="AQ726" s="33"/>
      <c r="AR726" s="33"/>
      <c r="AS726" s="33"/>
      <c r="AT726" s="33"/>
      <c r="AU726" s="33"/>
      <c r="AV726" s="33">
        <f t="shared" si="80"/>
        <v>276190.31650000002</v>
      </c>
      <c r="AW726" s="33"/>
      <c r="AX726" s="33"/>
      <c r="AY726" s="33"/>
      <c r="AZ726" s="33"/>
      <c r="BA726" s="38">
        <v>721</v>
      </c>
      <c r="BB726" s="38">
        <v>2015</v>
      </c>
      <c r="BC726" s="38">
        <v>1984</v>
      </c>
      <c r="BD726" s="39">
        <v>159.0187081</v>
      </c>
      <c r="BE726" s="33">
        <f t="shared" si="81"/>
        <v>224814.45492781792</v>
      </c>
      <c r="BF726" s="33">
        <v>2086210.9221999999</v>
      </c>
      <c r="BG726" s="33">
        <v>106509.8227</v>
      </c>
      <c r="BH726" s="33">
        <v>186459.55170000001</v>
      </c>
      <c r="BI726" s="33">
        <v>74554.939427818099</v>
      </c>
      <c r="BJ726" s="33">
        <v>571474.73309999995</v>
      </c>
      <c r="BK726" s="33">
        <v>4092.2883999999999</v>
      </c>
      <c r="BL726" s="33">
        <v>2796303.2258000001</v>
      </c>
      <c r="BM726" s="33">
        <f t="shared" si="82"/>
        <v>567382.44469999999</v>
      </c>
      <c r="BN726" s="9"/>
      <c r="BO726" s="9"/>
      <c r="BP726" s="9"/>
      <c r="BQ726" s="9"/>
      <c r="BR726" s="9"/>
      <c r="BS726" s="9"/>
      <c r="BT726" s="9"/>
      <c r="BU726" s="9"/>
      <c r="BV726" s="33">
        <f t="shared" si="83"/>
        <v>224814.45492781792</v>
      </c>
      <c r="BW726" s="9"/>
      <c r="BX726" s="9"/>
      <c r="BY726" s="9"/>
      <c r="BZ726" s="9"/>
      <c r="CA726" s="21"/>
      <c r="CB726" s="21"/>
      <c r="CC726" s="21"/>
      <c r="CD726" s="22"/>
      <c r="CE726" s="9"/>
      <c r="CF726" s="9"/>
      <c r="CG726" s="9"/>
      <c r="CH726" s="9"/>
      <c r="CI726" s="9"/>
      <c r="CJ726" s="9"/>
      <c r="CK726" s="9"/>
      <c r="CL726" s="9"/>
      <c r="CM726" s="10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D726" s="3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4"/>
      <c r="EZ726" s="4"/>
    </row>
    <row r="727" spans="1:156">
      <c r="A727" s="8">
        <v>722</v>
      </c>
      <c r="B727" s="21">
        <v>2013</v>
      </c>
      <c r="C727" s="21">
        <v>1960</v>
      </c>
      <c r="D727" s="22">
        <v>144.04261149999999</v>
      </c>
      <c r="E727" s="9">
        <v>-7984.3998000000001</v>
      </c>
      <c r="F727" s="9">
        <v>1973822.3673</v>
      </c>
      <c r="G727" s="9">
        <v>101672.62639999999</v>
      </c>
      <c r="H727" s="9">
        <v>415911.25079999998</v>
      </c>
      <c r="I727" s="9">
        <v>85602.234200000006</v>
      </c>
      <c r="J727" s="9">
        <v>107114.55740000001</v>
      </c>
      <c r="K727" s="9">
        <v>4670.5015999999996</v>
      </c>
      <c r="L727" s="9">
        <v>2687436.9342999998</v>
      </c>
      <c r="M727" s="9">
        <f t="shared" si="77"/>
        <v>102444.0558</v>
      </c>
      <c r="N727" s="26"/>
      <c r="O727" s="26"/>
      <c r="P727" s="26"/>
      <c r="Q727" s="26"/>
      <c r="R727" s="26"/>
      <c r="S727" s="26"/>
      <c r="T727" s="26"/>
      <c r="U727" s="26"/>
      <c r="V727" s="33">
        <f t="shared" si="78"/>
        <v>-7984.3998000000001</v>
      </c>
      <c r="W727" s="26"/>
      <c r="X727" s="26"/>
      <c r="Y727" s="26"/>
      <c r="Z727" s="26"/>
      <c r="AA727" s="26"/>
      <c r="AB727" s="38">
        <v>2014</v>
      </c>
      <c r="AC727" s="38">
        <v>1953</v>
      </c>
      <c r="AD727" s="39">
        <v>133.47564790000001</v>
      </c>
      <c r="AE727" s="33">
        <v>10102.117099999999</v>
      </c>
      <c r="AF727" s="33">
        <v>2055697.8115000001</v>
      </c>
      <c r="AG727" s="33">
        <v>106509.8227</v>
      </c>
      <c r="AH727" s="33">
        <v>184623.51149999999</v>
      </c>
      <c r="AI727" s="33">
        <v>102208.3214</v>
      </c>
      <c r="AJ727" s="33">
        <v>338152.75780000002</v>
      </c>
      <c r="AK727" s="33">
        <v>54874.714699999997</v>
      </c>
      <c r="AL727" s="33">
        <v>2722215.3930000002</v>
      </c>
      <c r="AM727" s="33">
        <f t="shared" si="79"/>
        <v>283278.04310000001</v>
      </c>
      <c r="AN727" s="33"/>
      <c r="AO727" s="33"/>
      <c r="AP727" s="33"/>
      <c r="AQ727" s="33"/>
      <c r="AR727" s="33"/>
      <c r="AS727" s="33"/>
      <c r="AT727" s="33"/>
      <c r="AU727" s="33"/>
      <c r="AV727" s="33">
        <f t="shared" si="80"/>
        <v>10102.117099999999</v>
      </c>
      <c r="AW727" s="33"/>
      <c r="AX727" s="33"/>
      <c r="AY727" s="33"/>
      <c r="AZ727" s="33"/>
      <c r="BA727" s="38">
        <v>722</v>
      </c>
      <c r="BB727" s="38">
        <v>2015</v>
      </c>
      <c r="BC727" s="38">
        <v>1954</v>
      </c>
      <c r="BD727" s="39">
        <v>155.51180840000001</v>
      </c>
      <c r="BE727" s="33">
        <f t="shared" si="81"/>
        <v>282134.14261295414</v>
      </c>
      <c r="BF727" s="33">
        <v>2107847.6113</v>
      </c>
      <c r="BG727" s="33">
        <v>106509.8227</v>
      </c>
      <c r="BH727" s="33">
        <v>186690.61129999999</v>
      </c>
      <c r="BI727" s="33">
        <v>73686.493612954597</v>
      </c>
      <c r="BJ727" s="33">
        <v>611132.3297</v>
      </c>
      <c r="BK727" s="33">
        <v>1975.8577</v>
      </c>
      <c r="BL727" s="33">
        <v>2801756.8683000002</v>
      </c>
      <c r="BM727" s="33">
        <f t="shared" si="82"/>
        <v>609156.47199999995</v>
      </c>
      <c r="BN727" s="9"/>
      <c r="BO727" s="9"/>
      <c r="BP727" s="9"/>
      <c r="BQ727" s="9"/>
      <c r="BR727" s="9"/>
      <c r="BS727" s="9"/>
      <c r="BT727" s="9"/>
      <c r="BU727" s="9"/>
      <c r="BV727" s="33">
        <f t="shared" si="83"/>
        <v>282134.14261295414</v>
      </c>
      <c r="BW727" s="9"/>
      <c r="BX727" s="9"/>
      <c r="BY727" s="9"/>
      <c r="BZ727" s="9"/>
      <c r="CA727" s="21"/>
      <c r="CB727" s="21"/>
      <c r="CC727" s="21"/>
      <c r="CD727" s="22"/>
      <c r="CE727" s="9"/>
      <c r="CF727" s="9"/>
      <c r="CG727" s="9"/>
      <c r="CH727" s="9"/>
      <c r="CI727" s="9"/>
      <c r="CJ727" s="9"/>
      <c r="CK727" s="9"/>
      <c r="CL727" s="9"/>
      <c r="CM727" s="10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D727" s="3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</row>
    <row r="728" spans="1:156">
      <c r="A728" s="8">
        <v>723</v>
      </c>
      <c r="B728" s="21">
        <v>2013</v>
      </c>
      <c r="C728" s="21">
        <v>1956</v>
      </c>
      <c r="D728" s="22">
        <v>179.89372280000001</v>
      </c>
      <c r="E728" s="9">
        <v>-41521.975400000003</v>
      </c>
      <c r="F728" s="9">
        <v>1983157.1891000001</v>
      </c>
      <c r="G728" s="9">
        <v>101672.62639999999</v>
      </c>
      <c r="H728" s="9">
        <v>415097.12420000002</v>
      </c>
      <c r="I728" s="9">
        <v>88633.903999999995</v>
      </c>
      <c r="J728" s="9">
        <v>70128.435700000002</v>
      </c>
      <c r="K728" s="9">
        <v>15319.202799999999</v>
      </c>
      <c r="L728" s="9">
        <v>2684892.0521</v>
      </c>
      <c r="M728" s="9">
        <f t="shared" si="77"/>
        <v>54809.232900000003</v>
      </c>
      <c r="N728" s="26"/>
      <c r="O728" s="26"/>
      <c r="P728" s="26"/>
      <c r="Q728" s="26"/>
      <c r="R728" s="26"/>
      <c r="S728" s="26"/>
      <c r="T728" s="26"/>
      <c r="U728" s="26"/>
      <c r="V728" s="33">
        <f t="shared" si="78"/>
        <v>-41521.975400000003</v>
      </c>
      <c r="W728" s="26"/>
      <c r="X728" s="26"/>
      <c r="Y728" s="26"/>
      <c r="Z728" s="26"/>
      <c r="AA728" s="26"/>
      <c r="AB728" s="38">
        <v>2014</v>
      </c>
      <c r="AC728" s="38">
        <v>1966</v>
      </c>
      <c r="AD728" s="39">
        <v>120.1563148</v>
      </c>
      <c r="AE728" s="33">
        <v>51494.032800000001</v>
      </c>
      <c r="AF728" s="33">
        <v>2132101.5</v>
      </c>
      <c r="AG728" s="33">
        <v>106509.8227</v>
      </c>
      <c r="AH728" s="33">
        <v>188990.2053</v>
      </c>
      <c r="AI728" s="33">
        <v>85795.945300000007</v>
      </c>
      <c r="AJ728" s="33">
        <v>312154.57669999998</v>
      </c>
      <c r="AK728" s="33">
        <v>57175.716200000003</v>
      </c>
      <c r="AL728" s="33">
        <v>2716882.301</v>
      </c>
      <c r="AM728" s="33">
        <f t="shared" si="79"/>
        <v>254978.86049999998</v>
      </c>
      <c r="AN728" s="33"/>
      <c r="AO728" s="33"/>
      <c r="AP728" s="33"/>
      <c r="AQ728" s="33"/>
      <c r="AR728" s="33"/>
      <c r="AS728" s="33"/>
      <c r="AT728" s="33"/>
      <c r="AU728" s="33"/>
      <c r="AV728" s="33">
        <f t="shared" si="80"/>
        <v>51494.032800000001</v>
      </c>
      <c r="AW728" s="33"/>
      <c r="AX728" s="33"/>
      <c r="AY728" s="33"/>
      <c r="AZ728" s="33"/>
      <c r="BA728" s="38">
        <v>723</v>
      </c>
      <c r="BB728" s="38">
        <v>2015</v>
      </c>
      <c r="BC728" s="38">
        <v>1967</v>
      </c>
      <c r="BD728" s="39">
        <v>143.80169509999999</v>
      </c>
      <c r="BE728" s="33">
        <f t="shared" si="81"/>
        <v>139939.99941480253</v>
      </c>
      <c r="BF728" s="33">
        <v>2204200.8207</v>
      </c>
      <c r="BG728" s="33">
        <v>106509.8227</v>
      </c>
      <c r="BH728" s="33">
        <v>183759.0263</v>
      </c>
      <c r="BI728" s="33">
        <v>84704.961314803193</v>
      </c>
      <c r="BJ728" s="33">
        <v>404810.76929999999</v>
      </c>
      <c r="BK728" s="33">
        <v>45563.053099999997</v>
      </c>
      <c r="BL728" s="33">
        <v>2798482.3478000001</v>
      </c>
      <c r="BM728" s="33">
        <f t="shared" si="82"/>
        <v>359247.71619999997</v>
      </c>
      <c r="BN728" s="9"/>
      <c r="BO728" s="9"/>
      <c r="BP728" s="9"/>
      <c r="BQ728" s="9"/>
      <c r="BR728" s="9"/>
      <c r="BS728" s="9"/>
      <c r="BT728" s="9"/>
      <c r="BU728" s="9"/>
      <c r="BV728" s="33">
        <f t="shared" si="83"/>
        <v>139939.99941480253</v>
      </c>
      <c r="BW728" s="9"/>
      <c r="BX728" s="9"/>
      <c r="BY728" s="9"/>
      <c r="BZ728" s="9"/>
      <c r="CA728" s="21"/>
      <c r="CB728" s="21"/>
      <c r="CC728" s="21"/>
      <c r="CD728" s="22"/>
      <c r="CE728" s="9"/>
      <c r="CF728" s="9"/>
      <c r="CG728" s="9"/>
      <c r="CH728" s="9"/>
      <c r="CI728" s="9"/>
      <c r="CJ728" s="9"/>
      <c r="CK728" s="9"/>
      <c r="CL728" s="9"/>
      <c r="CM728" s="10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D728" s="3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</row>
    <row r="729" spans="1:156">
      <c r="A729" s="8">
        <v>724</v>
      </c>
      <c r="B729" s="21">
        <v>2013</v>
      </c>
      <c r="C729" s="21">
        <v>1966</v>
      </c>
      <c r="D729" s="22">
        <v>120.1563148</v>
      </c>
      <c r="E729" s="9">
        <v>-63943.608800000002</v>
      </c>
      <c r="F729" s="9">
        <v>1991296.7339000001</v>
      </c>
      <c r="G729" s="9">
        <v>101672.62639999999</v>
      </c>
      <c r="H729" s="9">
        <v>415042.16930000001</v>
      </c>
      <c r="I729" s="9">
        <v>88838.546499999997</v>
      </c>
      <c r="J729" s="9">
        <v>45185.781499999997</v>
      </c>
      <c r="K729" s="9">
        <v>23229.260200000001</v>
      </c>
      <c r="L729" s="9">
        <v>2682750.2063000002</v>
      </c>
      <c r="M729" s="9">
        <f t="shared" si="77"/>
        <v>21956.521299999997</v>
      </c>
      <c r="N729" s="26"/>
      <c r="O729" s="26"/>
      <c r="P729" s="26"/>
      <c r="Q729" s="26"/>
      <c r="R729" s="26"/>
      <c r="S729" s="26"/>
      <c r="T729" s="26"/>
      <c r="U729" s="26"/>
      <c r="V729" s="33">
        <f t="shared" si="78"/>
        <v>-63943.608800000002</v>
      </c>
      <c r="W729" s="26"/>
      <c r="X729" s="26"/>
      <c r="Y729" s="26"/>
      <c r="Z729" s="26"/>
      <c r="AA729" s="26"/>
      <c r="AB729" s="38">
        <v>2014</v>
      </c>
      <c r="AC729" s="38">
        <v>1965</v>
      </c>
      <c r="AD729" s="39">
        <v>166.12631579999999</v>
      </c>
      <c r="AE729" s="33">
        <v>242977.29870000001</v>
      </c>
      <c r="AF729" s="33">
        <v>2052860.6276</v>
      </c>
      <c r="AG729" s="33">
        <v>106509.8227</v>
      </c>
      <c r="AH729" s="33">
        <v>191765.77799999999</v>
      </c>
      <c r="AI729" s="33">
        <v>75363.855500000005</v>
      </c>
      <c r="AJ729" s="33">
        <v>556995.46310000005</v>
      </c>
      <c r="AK729" s="33">
        <v>5007.3832000000002</v>
      </c>
      <c r="AL729" s="33">
        <v>2735510.8650000002</v>
      </c>
      <c r="AM729" s="33">
        <f t="shared" si="79"/>
        <v>551988.07990000001</v>
      </c>
      <c r="AN729" s="33"/>
      <c r="AO729" s="33"/>
      <c r="AP729" s="33"/>
      <c r="AQ729" s="33"/>
      <c r="AR729" s="33"/>
      <c r="AS729" s="33"/>
      <c r="AT729" s="33"/>
      <c r="AU729" s="33"/>
      <c r="AV729" s="33">
        <f t="shared" si="80"/>
        <v>242977.29870000001</v>
      </c>
      <c r="AW729" s="33"/>
      <c r="AX729" s="33"/>
      <c r="AY729" s="33"/>
      <c r="AZ729" s="33"/>
      <c r="BA729" s="38">
        <v>724</v>
      </c>
      <c r="BB729" s="38">
        <v>2015</v>
      </c>
      <c r="BC729" s="38">
        <v>1966</v>
      </c>
      <c r="BD729" s="39">
        <v>120.1563148</v>
      </c>
      <c r="BE729" s="33">
        <f t="shared" si="81"/>
        <v>-5655.4946186249144</v>
      </c>
      <c r="BF729" s="33">
        <v>2078943.3466</v>
      </c>
      <c r="BG729" s="33">
        <v>106509.8227</v>
      </c>
      <c r="BH729" s="33">
        <v>184709.64350000001</v>
      </c>
      <c r="BI729" s="33">
        <v>81132.032381374695</v>
      </c>
      <c r="BJ729" s="33">
        <v>346256.99219999998</v>
      </c>
      <c r="BK729" s="33">
        <v>12311.009899999999</v>
      </c>
      <c r="BL729" s="33">
        <v>2790896.3221</v>
      </c>
      <c r="BM729" s="33">
        <f t="shared" si="82"/>
        <v>333945.98229999997</v>
      </c>
      <c r="BN729" s="9"/>
      <c r="BO729" s="9"/>
      <c r="BP729" s="9"/>
      <c r="BQ729" s="9"/>
      <c r="BR729" s="9"/>
      <c r="BS729" s="9"/>
      <c r="BT729" s="9"/>
      <c r="BU729" s="9"/>
      <c r="BV729" s="33">
        <f t="shared" si="83"/>
        <v>-5655.4946186249144</v>
      </c>
      <c r="BW729" s="9"/>
      <c r="BX729" s="9"/>
      <c r="BY729" s="9"/>
      <c r="BZ729" s="9"/>
      <c r="CA729" s="21"/>
      <c r="CB729" s="21"/>
      <c r="CC729" s="21"/>
      <c r="CD729" s="22"/>
      <c r="CE729" s="9"/>
      <c r="CF729" s="9"/>
      <c r="CG729" s="9"/>
      <c r="CH729" s="9"/>
      <c r="CI729" s="9"/>
      <c r="CJ729" s="9"/>
      <c r="CK729" s="9"/>
      <c r="CL729" s="9"/>
      <c r="CM729" s="10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D729" s="3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4"/>
      <c r="EZ729" s="4"/>
    </row>
    <row r="730" spans="1:156">
      <c r="A730" s="8">
        <v>725</v>
      </c>
      <c r="B730" s="21">
        <v>2013</v>
      </c>
      <c r="C730" s="21">
        <v>1977</v>
      </c>
      <c r="D730" s="22">
        <v>78.848646959999996</v>
      </c>
      <c r="E730" s="9">
        <v>-108200.0662</v>
      </c>
      <c r="F730" s="9">
        <v>1915650.3795</v>
      </c>
      <c r="G730" s="9">
        <v>101672.62639999999</v>
      </c>
      <c r="H730" s="9">
        <v>415894.28259999998</v>
      </c>
      <c r="I730" s="9">
        <v>85665.420899999997</v>
      </c>
      <c r="J730" s="9">
        <v>64620.180500000002</v>
      </c>
      <c r="K730" s="9">
        <v>7224.4890999999998</v>
      </c>
      <c r="L730" s="9">
        <v>2684478.4671</v>
      </c>
      <c r="M730" s="9">
        <f t="shared" si="77"/>
        <v>57395.691400000003</v>
      </c>
      <c r="N730" s="26"/>
      <c r="O730" s="26"/>
      <c r="P730" s="26"/>
      <c r="Q730" s="26"/>
      <c r="R730" s="26"/>
      <c r="S730" s="26"/>
      <c r="T730" s="26"/>
      <c r="U730" s="26"/>
      <c r="V730" s="33">
        <f t="shared" si="78"/>
        <v>-108200.0662</v>
      </c>
      <c r="W730" s="26"/>
      <c r="X730" s="26"/>
      <c r="Y730" s="26"/>
      <c r="Z730" s="26"/>
      <c r="AA730" s="26"/>
      <c r="AB730" s="38">
        <v>2014</v>
      </c>
      <c r="AC730" s="38">
        <v>1948</v>
      </c>
      <c r="AD730" s="39">
        <v>171.0904736</v>
      </c>
      <c r="AE730" s="33">
        <v>201051.67660000001</v>
      </c>
      <c r="AF730" s="33">
        <v>2001204.9786</v>
      </c>
      <c r="AG730" s="33">
        <v>106509.8227</v>
      </c>
      <c r="AH730" s="33">
        <v>192788.27470000001</v>
      </c>
      <c r="AI730" s="33">
        <v>71520.764899999995</v>
      </c>
      <c r="AJ730" s="33">
        <v>565560.44330000004</v>
      </c>
      <c r="AK730" s="33">
        <v>595.14779999999996</v>
      </c>
      <c r="AL730" s="33">
        <v>2735937.4597999998</v>
      </c>
      <c r="AM730" s="33">
        <f t="shared" si="79"/>
        <v>564965.29550000001</v>
      </c>
      <c r="AN730" s="33"/>
      <c r="AO730" s="33"/>
      <c r="AP730" s="33"/>
      <c r="AQ730" s="33"/>
      <c r="AR730" s="33"/>
      <c r="AS730" s="33"/>
      <c r="AT730" s="33"/>
      <c r="AU730" s="33"/>
      <c r="AV730" s="33">
        <f t="shared" si="80"/>
        <v>201051.67660000001</v>
      </c>
      <c r="AW730" s="33"/>
      <c r="AX730" s="33"/>
      <c r="AY730" s="33"/>
      <c r="AZ730" s="33"/>
      <c r="BA730" s="38">
        <v>725</v>
      </c>
      <c r="BB730" s="38">
        <v>2015</v>
      </c>
      <c r="BC730" s="38">
        <v>1949</v>
      </c>
      <c r="BD730" s="39">
        <v>130.26025490000001</v>
      </c>
      <c r="BE730" s="33">
        <f t="shared" si="81"/>
        <v>-60006.234533991199</v>
      </c>
      <c r="BF730" s="33">
        <v>2087162.9950999999</v>
      </c>
      <c r="BG730" s="33">
        <v>106509.8227</v>
      </c>
      <c r="BH730" s="33">
        <v>184249.1145</v>
      </c>
      <c r="BI730" s="33">
        <v>82862.946966008298</v>
      </c>
      <c r="BJ730" s="33">
        <v>318318.99550000002</v>
      </c>
      <c r="BK730" s="33">
        <v>42194.969700000001</v>
      </c>
      <c r="BL730" s="33">
        <v>2796915.1395999999</v>
      </c>
      <c r="BM730" s="33">
        <f t="shared" si="82"/>
        <v>276124.0258</v>
      </c>
      <c r="BN730" s="9"/>
      <c r="BO730" s="9"/>
      <c r="BP730" s="9"/>
      <c r="BQ730" s="9"/>
      <c r="BR730" s="9"/>
      <c r="BS730" s="9"/>
      <c r="BT730" s="9"/>
      <c r="BU730" s="9"/>
      <c r="BV730" s="33">
        <f t="shared" si="83"/>
        <v>-60006.234533991199</v>
      </c>
      <c r="BW730" s="9"/>
      <c r="BX730" s="9"/>
      <c r="BY730" s="9"/>
      <c r="BZ730" s="9"/>
      <c r="CA730" s="21"/>
      <c r="CB730" s="21"/>
      <c r="CC730" s="21"/>
      <c r="CD730" s="22"/>
      <c r="CE730" s="9"/>
      <c r="CF730" s="9"/>
      <c r="CG730" s="9"/>
      <c r="CH730" s="9"/>
      <c r="CI730" s="9"/>
      <c r="CJ730" s="9"/>
      <c r="CK730" s="9"/>
      <c r="CL730" s="9"/>
      <c r="CM730" s="10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D730" s="3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</row>
    <row r="731" spans="1:156">
      <c r="A731" s="8">
        <v>726</v>
      </c>
      <c r="B731" s="21">
        <v>2013</v>
      </c>
      <c r="C731" s="21">
        <v>2001</v>
      </c>
      <c r="D731" s="22">
        <v>79.308135870000001</v>
      </c>
      <c r="E731" s="9">
        <v>-73281.690199999997</v>
      </c>
      <c r="F731" s="9">
        <v>1925032.3115999999</v>
      </c>
      <c r="G731" s="9">
        <v>101672.62639999999</v>
      </c>
      <c r="H731" s="9">
        <v>415251.80699999997</v>
      </c>
      <c r="I731" s="9">
        <v>88057.891199999998</v>
      </c>
      <c r="J731" s="9">
        <v>92424.887300000002</v>
      </c>
      <c r="K731" s="9">
        <v>5312.1691000000001</v>
      </c>
      <c r="L731" s="9">
        <v>2690409.0447</v>
      </c>
      <c r="M731" s="9">
        <f t="shared" si="77"/>
        <v>87112.718200000003</v>
      </c>
      <c r="N731" s="26"/>
      <c r="O731" s="26"/>
      <c r="P731" s="26"/>
      <c r="Q731" s="26"/>
      <c r="R731" s="26"/>
      <c r="S731" s="26"/>
      <c r="T731" s="26"/>
      <c r="U731" s="26"/>
      <c r="V731" s="33">
        <f t="shared" si="78"/>
        <v>-73281.690199999997</v>
      </c>
      <c r="W731" s="26"/>
      <c r="X731" s="26"/>
      <c r="Y731" s="26"/>
      <c r="Z731" s="26"/>
      <c r="AA731" s="26"/>
      <c r="AB731" s="38">
        <v>2014</v>
      </c>
      <c r="AC731" s="38">
        <v>1968</v>
      </c>
      <c r="AD731" s="39">
        <v>129.60285930000001</v>
      </c>
      <c r="AE731" s="33">
        <v>14975.935299999999</v>
      </c>
      <c r="AF731" s="33">
        <v>2006218.2305000001</v>
      </c>
      <c r="AG731" s="33">
        <v>106509.8227</v>
      </c>
      <c r="AH731" s="33">
        <v>192278.61249999999</v>
      </c>
      <c r="AI731" s="33">
        <v>73436.348400000003</v>
      </c>
      <c r="AJ731" s="33">
        <v>359051.54700000002</v>
      </c>
      <c r="AK731" s="33">
        <v>4467.4187000000002</v>
      </c>
      <c r="AL731" s="33">
        <v>2718051.2072000001</v>
      </c>
      <c r="AM731" s="33">
        <f t="shared" si="79"/>
        <v>354584.12830000004</v>
      </c>
      <c r="AN731" s="33"/>
      <c r="AO731" s="33"/>
      <c r="AP731" s="33"/>
      <c r="AQ731" s="33"/>
      <c r="AR731" s="33"/>
      <c r="AS731" s="33"/>
      <c r="AT731" s="33"/>
      <c r="AU731" s="33"/>
      <c r="AV731" s="33">
        <f t="shared" si="80"/>
        <v>14975.935299999999</v>
      </c>
      <c r="AW731" s="33"/>
      <c r="AX731" s="33"/>
      <c r="AY731" s="33"/>
      <c r="AZ731" s="33"/>
      <c r="BA731" s="38">
        <v>726</v>
      </c>
      <c r="BB731" s="38">
        <v>2015</v>
      </c>
      <c r="BC731" s="38">
        <v>1969</v>
      </c>
      <c r="BD731" s="39">
        <v>154.8868702</v>
      </c>
      <c r="BE731" s="33">
        <f t="shared" si="81"/>
        <v>72067.31086306693</v>
      </c>
      <c r="BF731" s="33">
        <v>2049548.2297</v>
      </c>
      <c r="BG731" s="33">
        <v>106509.8227</v>
      </c>
      <c r="BH731" s="33">
        <v>187456.91819999999</v>
      </c>
      <c r="BI731" s="33">
        <v>70806.301563066503</v>
      </c>
      <c r="BJ731" s="33">
        <v>454201.99810000003</v>
      </c>
      <c r="BK731" s="33">
        <v>9369.4727000000003</v>
      </c>
      <c r="BL731" s="33">
        <v>2787086.4866999998</v>
      </c>
      <c r="BM731" s="33">
        <f t="shared" si="82"/>
        <v>444832.52540000004</v>
      </c>
      <c r="BN731" s="9"/>
      <c r="BO731" s="9"/>
      <c r="BP731" s="9"/>
      <c r="BQ731" s="9"/>
      <c r="BR731" s="9"/>
      <c r="BS731" s="9"/>
      <c r="BT731" s="9"/>
      <c r="BU731" s="9"/>
      <c r="BV731" s="33">
        <f t="shared" si="83"/>
        <v>72067.31086306693</v>
      </c>
      <c r="BW731" s="9"/>
      <c r="BX731" s="9"/>
      <c r="BY731" s="9"/>
      <c r="BZ731" s="9"/>
      <c r="CA731" s="21"/>
      <c r="CB731" s="21"/>
      <c r="CC731" s="21"/>
      <c r="CD731" s="22"/>
      <c r="CE731" s="9"/>
      <c r="CF731" s="9"/>
      <c r="CG731" s="9"/>
      <c r="CH731" s="9"/>
      <c r="CI731" s="9"/>
      <c r="CJ731" s="9"/>
      <c r="CK731" s="9"/>
      <c r="CL731" s="9"/>
      <c r="CM731" s="10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D731" s="3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4"/>
      <c r="EZ731" s="4"/>
    </row>
    <row r="732" spans="1:156">
      <c r="A732" s="8">
        <v>727</v>
      </c>
      <c r="B732" s="21">
        <v>2013</v>
      </c>
      <c r="C732" s="21">
        <v>1997</v>
      </c>
      <c r="D732" s="22">
        <v>193.73167799999999</v>
      </c>
      <c r="E732" s="9">
        <v>-13696.9148</v>
      </c>
      <c r="F732" s="9">
        <v>1942324.2962</v>
      </c>
      <c r="G732" s="9">
        <v>101672.62639999999</v>
      </c>
      <c r="H732" s="9">
        <v>416436.74859999999</v>
      </c>
      <c r="I732" s="9">
        <v>83645.369500000001</v>
      </c>
      <c r="J732" s="9">
        <v>134501.42730000001</v>
      </c>
      <c r="K732" s="9">
        <v>0</v>
      </c>
      <c r="L732" s="9">
        <v>2692277.3827999998</v>
      </c>
      <c r="M732" s="9">
        <f t="shared" si="77"/>
        <v>134501.42730000001</v>
      </c>
      <c r="N732" s="26"/>
      <c r="O732" s="26"/>
      <c r="P732" s="26"/>
      <c r="Q732" s="26"/>
      <c r="R732" s="26"/>
      <c r="S732" s="26"/>
      <c r="T732" s="26"/>
      <c r="U732" s="26"/>
      <c r="V732" s="33">
        <f t="shared" si="78"/>
        <v>-13696.9148</v>
      </c>
      <c r="W732" s="26"/>
      <c r="X732" s="26"/>
      <c r="Y732" s="26"/>
      <c r="Z732" s="26"/>
      <c r="AA732" s="26"/>
      <c r="AB732" s="38">
        <v>2014</v>
      </c>
      <c r="AC732" s="38">
        <v>1999</v>
      </c>
      <c r="AD732" s="39">
        <v>160.9222432</v>
      </c>
      <c r="AE732" s="33">
        <v>366175.60690000001</v>
      </c>
      <c r="AF732" s="33">
        <v>2079384.3674000001</v>
      </c>
      <c r="AG732" s="33">
        <v>106509.8227</v>
      </c>
      <c r="AH732" s="33">
        <v>189620.47769999999</v>
      </c>
      <c r="AI732" s="33">
        <v>83427.043900000004</v>
      </c>
      <c r="AJ732" s="33">
        <v>654386.07810000004</v>
      </c>
      <c r="AK732" s="33">
        <v>8715.5674999999992</v>
      </c>
      <c r="AL732" s="33">
        <v>2738436.6154999998</v>
      </c>
      <c r="AM732" s="33">
        <f t="shared" si="79"/>
        <v>645670.51060000004</v>
      </c>
      <c r="AN732" s="33"/>
      <c r="AO732" s="33"/>
      <c r="AP732" s="33"/>
      <c r="AQ732" s="33"/>
      <c r="AR732" s="33"/>
      <c r="AS732" s="33"/>
      <c r="AT732" s="33"/>
      <c r="AU732" s="33"/>
      <c r="AV732" s="33">
        <f t="shared" si="80"/>
        <v>366175.60690000001</v>
      </c>
      <c r="AW732" s="33"/>
      <c r="AX732" s="33"/>
      <c r="AY732" s="33"/>
      <c r="AZ732" s="33"/>
      <c r="BA732" s="38">
        <v>727</v>
      </c>
      <c r="BB732" s="38">
        <v>2015</v>
      </c>
      <c r="BC732" s="38">
        <v>2000</v>
      </c>
      <c r="BD732" s="39">
        <v>130.36176699999999</v>
      </c>
      <c r="BE732" s="33">
        <f t="shared" si="81"/>
        <v>146369.07194846682</v>
      </c>
      <c r="BF732" s="33">
        <v>2171249.7387999999</v>
      </c>
      <c r="BG732" s="33">
        <v>106509.8227</v>
      </c>
      <c r="BH732" s="33">
        <v>185115.28709999999</v>
      </c>
      <c r="BI732" s="33">
        <v>79607.406148466995</v>
      </c>
      <c r="BJ732" s="33">
        <v>423562.86709999997</v>
      </c>
      <c r="BK732" s="33">
        <v>26704.673999999999</v>
      </c>
      <c r="BL732" s="33">
        <v>2792971.3758999999</v>
      </c>
      <c r="BM732" s="33">
        <f t="shared" si="82"/>
        <v>396858.19309999997</v>
      </c>
      <c r="BN732" s="9"/>
      <c r="BO732" s="9"/>
      <c r="BP732" s="9"/>
      <c r="BQ732" s="9"/>
      <c r="BR732" s="9"/>
      <c r="BS732" s="9"/>
      <c r="BT732" s="9"/>
      <c r="BU732" s="9"/>
      <c r="BV732" s="33">
        <f t="shared" si="83"/>
        <v>146369.07194846682</v>
      </c>
      <c r="BW732" s="9"/>
      <c r="BX732" s="9"/>
      <c r="BY732" s="9"/>
      <c r="BZ732" s="9"/>
      <c r="CA732" s="21"/>
      <c r="CB732" s="21"/>
      <c r="CC732" s="21"/>
      <c r="CD732" s="22"/>
      <c r="CE732" s="9"/>
      <c r="CF732" s="9"/>
      <c r="CG732" s="9"/>
      <c r="CH732" s="9"/>
      <c r="CI732" s="9"/>
      <c r="CJ732" s="9"/>
      <c r="CK732" s="9"/>
      <c r="CL732" s="9"/>
      <c r="CM732" s="10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D732" s="3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E732" s="4"/>
      <c r="EF732" s="4"/>
      <c r="EG732" s="4"/>
      <c r="EH732" s="4"/>
      <c r="EI732" s="4"/>
      <c r="EJ732" s="4"/>
      <c r="EK732" s="4"/>
      <c r="EL732" s="4"/>
      <c r="EM732" s="4"/>
      <c r="EN732" s="4"/>
      <c r="EO732" s="4"/>
      <c r="EP732" s="4"/>
      <c r="EQ732" s="4"/>
      <c r="ER732" s="4"/>
      <c r="ES732" s="4"/>
      <c r="ET732" s="4"/>
      <c r="EU732" s="4"/>
      <c r="EV732" s="4"/>
      <c r="EW732" s="4"/>
      <c r="EX732" s="4"/>
      <c r="EY732" s="4"/>
      <c r="EZ732" s="4"/>
    </row>
    <row r="733" spans="1:156">
      <c r="A733" s="8">
        <v>728</v>
      </c>
      <c r="B733" s="21">
        <v>2013</v>
      </c>
      <c r="C733" s="21">
        <v>1964</v>
      </c>
      <c r="D733" s="22">
        <v>136.84781240000001</v>
      </c>
      <c r="E733" s="9">
        <v>-38455.186099999999</v>
      </c>
      <c r="F733" s="9">
        <v>1939758.3624</v>
      </c>
      <c r="G733" s="9">
        <v>101672.62639999999</v>
      </c>
      <c r="H733" s="9">
        <v>416107.66129999998</v>
      </c>
      <c r="I733" s="9">
        <v>84870.835000000006</v>
      </c>
      <c r="J733" s="9">
        <v>109572.592</v>
      </c>
      <c r="K733" s="9">
        <v>1175.634</v>
      </c>
      <c r="L733" s="9">
        <v>2689261.6291999999</v>
      </c>
      <c r="M733" s="9">
        <f t="shared" si="77"/>
        <v>108396.958</v>
      </c>
      <c r="N733" s="26"/>
      <c r="O733" s="26"/>
      <c r="P733" s="26"/>
      <c r="Q733" s="26"/>
      <c r="R733" s="26"/>
      <c r="S733" s="26"/>
      <c r="T733" s="26"/>
      <c r="U733" s="26"/>
      <c r="V733" s="33">
        <f t="shared" si="78"/>
        <v>-38455.186099999999</v>
      </c>
      <c r="W733" s="26"/>
      <c r="X733" s="26"/>
      <c r="Y733" s="26"/>
      <c r="Z733" s="26"/>
      <c r="AA733" s="26"/>
      <c r="AB733" s="38">
        <v>2014</v>
      </c>
      <c r="AC733" s="38">
        <v>1979</v>
      </c>
      <c r="AD733" s="39">
        <v>108.16205739999999</v>
      </c>
      <c r="AE733" s="33">
        <v>-131202.39449999999</v>
      </c>
      <c r="AF733" s="33">
        <v>2077685.8949</v>
      </c>
      <c r="AG733" s="33">
        <v>106509.8227</v>
      </c>
      <c r="AH733" s="33">
        <v>185732.01240000001</v>
      </c>
      <c r="AI733" s="33">
        <v>98041.980899999995</v>
      </c>
      <c r="AJ733" s="33">
        <v>185498.42490000001</v>
      </c>
      <c r="AK733" s="33">
        <v>74701.633799999996</v>
      </c>
      <c r="AL733" s="33">
        <v>2709968.8964999998</v>
      </c>
      <c r="AM733" s="33">
        <f t="shared" si="79"/>
        <v>110796.79110000002</v>
      </c>
      <c r="AN733" s="33"/>
      <c r="AO733" s="33"/>
      <c r="AP733" s="33"/>
      <c r="AQ733" s="33"/>
      <c r="AR733" s="33"/>
      <c r="AS733" s="33"/>
      <c r="AT733" s="33"/>
      <c r="AU733" s="33"/>
      <c r="AV733" s="33">
        <f t="shared" si="80"/>
        <v>-131202.39449999999</v>
      </c>
      <c r="AW733" s="33"/>
      <c r="AX733" s="33"/>
      <c r="AY733" s="33"/>
      <c r="AZ733" s="33"/>
      <c r="BA733" s="38">
        <v>728</v>
      </c>
      <c r="BB733" s="38">
        <v>2015</v>
      </c>
      <c r="BC733" s="38">
        <v>1980</v>
      </c>
      <c r="BD733" s="39">
        <v>121.8353111</v>
      </c>
      <c r="BE733" s="33">
        <f t="shared" si="81"/>
        <v>-109676.19419118389</v>
      </c>
      <c r="BF733" s="33">
        <v>2107365.0754999998</v>
      </c>
      <c r="BG733" s="33">
        <v>106509.8227</v>
      </c>
      <c r="BH733" s="33">
        <v>176546.90900000001</v>
      </c>
      <c r="BI733" s="33">
        <v>111811.96370881599</v>
      </c>
      <c r="BJ733" s="33">
        <v>296413.09289999999</v>
      </c>
      <c r="BK733" s="33">
        <v>98515.165399999998</v>
      </c>
      <c r="BL733" s="33">
        <v>2809807.8925999999</v>
      </c>
      <c r="BM733" s="33">
        <f t="shared" si="82"/>
        <v>197897.92749999999</v>
      </c>
      <c r="BN733" s="9"/>
      <c r="BO733" s="9"/>
      <c r="BP733" s="9"/>
      <c r="BQ733" s="9"/>
      <c r="BR733" s="9"/>
      <c r="BS733" s="9"/>
      <c r="BT733" s="9"/>
      <c r="BU733" s="9"/>
      <c r="BV733" s="33">
        <f t="shared" si="83"/>
        <v>-109676.19419118389</v>
      </c>
      <c r="BW733" s="9"/>
      <c r="BX733" s="9"/>
      <c r="BY733" s="9"/>
      <c r="BZ733" s="9"/>
      <c r="CA733" s="21"/>
      <c r="CB733" s="21"/>
      <c r="CC733" s="21"/>
      <c r="CD733" s="22"/>
      <c r="CE733" s="9"/>
      <c r="CF733" s="9"/>
      <c r="CG733" s="9"/>
      <c r="CH733" s="9"/>
      <c r="CI733" s="9"/>
      <c r="CJ733" s="9"/>
      <c r="CK733" s="9"/>
      <c r="CL733" s="9"/>
      <c r="CM733" s="10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D733" s="3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4"/>
      <c r="EZ733" s="4"/>
    </row>
    <row r="734" spans="1:156">
      <c r="A734" s="8">
        <v>729</v>
      </c>
      <c r="B734" s="21">
        <v>2013</v>
      </c>
      <c r="C734" s="21">
        <v>1980</v>
      </c>
      <c r="D734" s="22">
        <v>121.8353111</v>
      </c>
      <c r="E734" s="9">
        <v>-70323.159</v>
      </c>
      <c r="F734" s="9">
        <v>1923796.3822000001</v>
      </c>
      <c r="G734" s="9">
        <v>101672.62639999999</v>
      </c>
      <c r="H734" s="9">
        <v>415724.76520000002</v>
      </c>
      <c r="I734" s="9">
        <v>86296.675099999993</v>
      </c>
      <c r="J734" s="9">
        <v>100362.5021</v>
      </c>
      <c r="K734" s="9">
        <v>3238.3793000000001</v>
      </c>
      <c r="L734" s="9">
        <v>2694937.7307000002</v>
      </c>
      <c r="M734" s="9">
        <f t="shared" si="77"/>
        <v>97124.122799999997</v>
      </c>
      <c r="N734" s="26"/>
      <c r="O734" s="26"/>
      <c r="P734" s="26"/>
      <c r="Q734" s="26"/>
      <c r="R734" s="26"/>
      <c r="S734" s="26"/>
      <c r="T734" s="26"/>
      <c r="U734" s="26"/>
      <c r="V734" s="33">
        <f t="shared" si="78"/>
        <v>-70323.159</v>
      </c>
      <c r="W734" s="26"/>
      <c r="X734" s="26"/>
      <c r="Y734" s="26"/>
      <c r="Z734" s="26"/>
      <c r="AA734" s="26"/>
      <c r="AB734" s="38">
        <v>2014</v>
      </c>
      <c r="AC734" s="38">
        <v>1966</v>
      </c>
      <c r="AD734" s="39">
        <v>120.1563148</v>
      </c>
      <c r="AE734" s="33">
        <v>-10890.8166</v>
      </c>
      <c r="AF734" s="33">
        <v>1995942.1706000001</v>
      </c>
      <c r="AG734" s="33">
        <v>106509.8227</v>
      </c>
      <c r="AH734" s="33">
        <v>189595.69089999999</v>
      </c>
      <c r="AI734" s="33">
        <v>83520.205900000001</v>
      </c>
      <c r="AJ734" s="33">
        <v>336726.48969999998</v>
      </c>
      <c r="AK734" s="33">
        <v>7667.5645000000004</v>
      </c>
      <c r="AL734" s="33">
        <v>2715517.6320000002</v>
      </c>
      <c r="AM734" s="33">
        <f t="shared" si="79"/>
        <v>329058.9252</v>
      </c>
      <c r="AN734" s="33"/>
      <c r="AO734" s="33"/>
      <c r="AP734" s="33"/>
      <c r="AQ734" s="33"/>
      <c r="AR734" s="33"/>
      <c r="AS734" s="33"/>
      <c r="AT734" s="33"/>
      <c r="AU734" s="33"/>
      <c r="AV734" s="33">
        <f t="shared" si="80"/>
        <v>-10890.8166</v>
      </c>
      <c r="AW734" s="33"/>
      <c r="AX734" s="33"/>
      <c r="AY734" s="33"/>
      <c r="AZ734" s="33"/>
      <c r="BA734" s="38">
        <v>729</v>
      </c>
      <c r="BB734" s="38">
        <v>2015</v>
      </c>
      <c r="BC734" s="38">
        <v>1967</v>
      </c>
      <c r="BD734" s="39">
        <v>143.80169509999999</v>
      </c>
      <c r="BE734" s="33">
        <f t="shared" si="81"/>
        <v>-22247.900155019481</v>
      </c>
      <c r="BF734" s="33">
        <v>2022200.0399</v>
      </c>
      <c r="BG734" s="33">
        <v>106509.8227</v>
      </c>
      <c r="BH734" s="33">
        <v>184540.88310000001</v>
      </c>
      <c r="BI734" s="33">
        <v>81766.324244980395</v>
      </c>
      <c r="BJ734" s="33">
        <v>382865.92839999998</v>
      </c>
      <c r="BK734" s="33">
        <v>15823.864600000001</v>
      </c>
      <c r="BL734" s="33">
        <v>2784307.0339000002</v>
      </c>
      <c r="BM734" s="33">
        <f t="shared" si="82"/>
        <v>367042.0638</v>
      </c>
      <c r="BN734" s="9"/>
      <c r="BO734" s="9"/>
      <c r="BP734" s="9"/>
      <c r="BQ734" s="9"/>
      <c r="BR734" s="9"/>
      <c r="BS734" s="9"/>
      <c r="BT734" s="9"/>
      <c r="BU734" s="9"/>
      <c r="BV734" s="33">
        <f t="shared" si="83"/>
        <v>-22247.900155019481</v>
      </c>
      <c r="BW734" s="9"/>
      <c r="BX734" s="9"/>
      <c r="BY734" s="9"/>
      <c r="BZ734" s="9"/>
      <c r="CA734" s="21"/>
      <c r="CB734" s="21"/>
      <c r="CC734" s="21"/>
      <c r="CD734" s="22"/>
      <c r="CE734" s="9"/>
      <c r="CF734" s="9"/>
      <c r="CG734" s="9"/>
      <c r="CH734" s="9"/>
      <c r="CI734" s="9"/>
      <c r="CJ734" s="9"/>
      <c r="CK734" s="9"/>
      <c r="CL734" s="9"/>
      <c r="CM734" s="10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D734" s="3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</row>
    <row r="735" spans="1:156">
      <c r="A735" s="8">
        <v>730</v>
      </c>
      <c r="B735" s="21">
        <v>2013</v>
      </c>
      <c r="C735" s="21">
        <v>1983</v>
      </c>
      <c r="D735" s="22">
        <v>158.51116959999999</v>
      </c>
      <c r="E735" s="9">
        <v>4101.9993999999997</v>
      </c>
      <c r="F735" s="9">
        <v>1998524.5773</v>
      </c>
      <c r="G735" s="9">
        <v>101672.62639999999</v>
      </c>
      <c r="H735" s="9">
        <v>415682.55200000003</v>
      </c>
      <c r="I735" s="9">
        <v>86453.8698</v>
      </c>
      <c r="J735" s="9">
        <v>89364.013000000006</v>
      </c>
      <c r="K735" s="9">
        <v>3767.4470999999999</v>
      </c>
      <c r="L735" s="9">
        <v>2683828.1921000001</v>
      </c>
      <c r="M735" s="9">
        <f t="shared" si="77"/>
        <v>85596.565900000001</v>
      </c>
      <c r="N735" s="26"/>
      <c r="O735" s="26"/>
      <c r="P735" s="26"/>
      <c r="Q735" s="26"/>
      <c r="R735" s="26"/>
      <c r="S735" s="26"/>
      <c r="T735" s="26"/>
      <c r="U735" s="26"/>
      <c r="V735" s="33">
        <f t="shared" si="78"/>
        <v>4101.9993999999997</v>
      </c>
      <c r="W735" s="26"/>
      <c r="X735" s="26"/>
      <c r="Y735" s="26"/>
      <c r="Z735" s="26"/>
      <c r="AA735" s="26"/>
      <c r="AB735" s="38">
        <v>2014</v>
      </c>
      <c r="AC735" s="38">
        <v>1993</v>
      </c>
      <c r="AD735" s="39">
        <v>116.7870363</v>
      </c>
      <c r="AE735" s="33">
        <v>-192824.6397</v>
      </c>
      <c r="AF735" s="33">
        <v>2085629.1695999999</v>
      </c>
      <c r="AG735" s="33">
        <v>106509.8227</v>
      </c>
      <c r="AH735" s="33">
        <v>175083.62270000001</v>
      </c>
      <c r="AI735" s="33">
        <v>138064.33679999999</v>
      </c>
      <c r="AJ735" s="33">
        <v>217333.77770000001</v>
      </c>
      <c r="AK735" s="33">
        <v>199887.79310000001</v>
      </c>
      <c r="AL735" s="33">
        <v>2715557.5762999998</v>
      </c>
      <c r="AM735" s="33">
        <f t="shared" si="79"/>
        <v>17445.984599999996</v>
      </c>
      <c r="AN735" s="33"/>
      <c r="AO735" s="33"/>
      <c r="AP735" s="33"/>
      <c r="AQ735" s="33"/>
      <c r="AR735" s="33"/>
      <c r="AS735" s="33"/>
      <c r="AT735" s="33"/>
      <c r="AU735" s="33"/>
      <c r="AV735" s="33">
        <f t="shared" si="80"/>
        <v>-192824.6397</v>
      </c>
      <c r="AW735" s="33"/>
      <c r="AX735" s="33"/>
      <c r="AY735" s="33"/>
      <c r="AZ735" s="33"/>
      <c r="BA735" s="38">
        <v>730</v>
      </c>
      <c r="BB735" s="38">
        <v>2015</v>
      </c>
      <c r="BC735" s="38">
        <v>1994</v>
      </c>
      <c r="BD735" s="39">
        <v>97.75743104</v>
      </c>
      <c r="BE735" s="33">
        <f t="shared" si="81"/>
        <v>-199391.73038547253</v>
      </c>
      <c r="BF735" s="33">
        <v>2107930.6042999998</v>
      </c>
      <c r="BG735" s="33">
        <v>106509.8227</v>
      </c>
      <c r="BH735" s="33">
        <v>174222.73310000001</v>
      </c>
      <c r="BI735" s="33">
        <v>120547.462514528</v>
      </c>
      <c r="BJ735" s="33">
        <v>178792.905</v>
      </c>
      <c r="BK735" s="33">
        <v>98139.606100000005</v>
      </c>
      <c r="BL735" s="33">
        <v>2789255.6518999999</v>
      </c>
      <c r="BM735" s="33">
        <f t="shared" si="82"/>
        <v>80653.298899999994</v>
      </c>
      <c r="BN735" s="9"/>
      <c r="BO735" s="9"/>
      <c r="BP735" s="9"/>
      <c r="BQ735" s="9"/>
      <c r="BR735" s="9"/>
      <c r="BS735" s="9"/>
      <c r="BT735" s="9"/>
      <c r="BU735" s="9"/>
      <c r="BV735" s="33">
        <f t="shared" si="83"/>
        <v>-199391.73038547253</v>
      </c>
      <c r="BW735" s="9"/>
      <c r="BX735" s="9"/>
      <c r="BY735" s="9"/>
      <c r="BZ735" s="9"/>
      <c r="CA735" s="21"/>
      <c r="CB735" s="21"/>
      <c r="CC735" s="21"/>
      <c r="CD735" s="22"/>
      <c r="CE735" s="9"/>
      <c r="CF735" s="9"/>
      <c r="CG735" s="9"/>
      <c r="CH735" s="9"/>
      <c r="CI735" s="9"/>
      <c r="CJ735" s="9"/>
      <c r="CK735" s="9"/>
      <c r="CL735" s="9"/>
      <c r="CM735" s="10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D735" s="3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</row>
    <row r="736" spans="1:156">
      <c r="A736" s="8">
        <v>731</v>
      </c>
      <c r="B736" s="21">
        <v>2013</v>
      </c>
      <c r="C736" s="21">
        <v>1997</v>
      </c>
      <c r="D736" s="22">
        <v>193.73167799999999</v>
      </c>
      <c r="E736" s="9">
        <v>18702.322800000002</v>
      </c>
      <c r="F736" s="9">
        <v>1970811.8514</v>
      </c>
      <c r="G736" s="9">
        <v>101672.62639999999</v>
      </c>
      <c r="H736" s="9">
        <v>416436.74859999999</v>
      </c>
      <c r="I736" s="9">
        <v>83645.369500000001</v>
      </c>
      <c r="J736" s="9">
        <v>138443.44320000001</v>
      </c>
      <c r="K736" s="9">
        <v>0</v>
      </c>
      <c r="L736" s="9">
        <v>2692307.7163</v>
      </c>
      <c r="M736" s="9">
        <f t="shared" si="77"/>
        <v>138443.44320000001</v>
      </c>
      <c r="N736" s="26"/>
      <c r="O736" s="26"/>
      <c r="P736" s="26"/>
      <c r="Q736" s="26"/>
      <c r="R736" s="26"/>
      <c r="S736" s="26"/>
      <c r="T736" s="26"/>
      <c r="U736" s="26"/>
      <c r="V736" s="33">
        <f t="shared" si="78"/>
        <v>18702.322800000002</v>
      </c>
      <c r="W736" s="26"/>
      <c r="X736" s="26"/>
      <c r="Y736" s="26"/>
      <c r="Z736" s="26"/>
      <c r="AA736" s="26"/>
      <c r="AB736" s="38">
        <v>2014</v>
      </c>
      <c r="AC736" s="38">
        <v>1961</v>
      </c>
      <c r="AD736" s="39">
        <v>139.37192200000001</v>
      </c>
      <c r="AE736" s="33">
        <v>39614.884299999998</v>
      </c>
      <c r="AF736" s="33">
        <v>2060528.6991999999</v>
      </c>
      <c r="AG736" s="33">
        <v>106509.8227</v>
      </c>
      <c r="AH736" s="33">
        <v>190248.96479999999</v>
      </c>
      <c r="AI736" s="33">
        <v>81064.852599999998</v>
      </c>
      <c r="AJ736" s="33">
        <v>338641.22810000001</v>
      </c>
      <c r="AK736" s="33">
        <v>17025.510699999999</v>
      </c>
      <c r="AL736" s="33">
        <v>2720353.1724</v>
      </c>
      <c r="AM736" s="33">
        <f t="shared" si="79"/>
        <v>321615.71740000002</v>
      </c>
      <c r="AN736" s="33"/>
      <c r="AO736" s="33"/>
      <c r="AP736" s="33"/>
      <c r="AQ736" s="33"/>
      <c r="AR736" s="33"/>
      <c r="AS736" s="33"/>
      <c r="AT736" s="33"/>
      <c r="AU736" s="33"/>
      <c r="AV736" s="33">
        <f t="shared" si="80"/>
        <v>39614.884299999998</v>
      </c>
      <c r="AW736" s="33"/>
      <c r="AX736" s="33"/>
      <c r="AY736" s="33"/>
      <c r="AZ736" s="33"/>
      <c r="BA736" s="38">
        <v>731</v>
      </c>
      <c r="BB736" s="38">
        <v>2015</v>
      </c>
      <c r="BC736" s="38">
        <v>1962</v>
      </c>
      <c r="BD736" s="39">
        <v>126.2553453</v>
      </c>
      <c r="BE736" s="33">
        <f t="shared" si="81"/>
        <v>-52330.935079784133</v>
      </c>
      <c r="BF736" s="33">
        <v>2135356.8684</v>
      </c>
      <c r="BG736" s="33">
        <v>106509.8227</v>
      </c>
      <c r="BH736" s="33">
        <v>182909.2248</v>
      </c>
      <c r="BI736" s="33">
        <v>87898.970920215594</v>
      </c>
      <c r="BJ736" s="33">
        <v>248001.0889</v>
      </c>
      <c r="BK736" s="33">
        <v>35328.6731</v>
      </c>
      <c r="BL736" s="33">
        <v>2777678.2376999999</v>
      </c>
      <c r="BM736" s="33">
        <f t="shared" si="82"/>
        <v>212672.41580000002</v>
      </c>
      <c r="BN736" s="9"/>
      <c r="BO736" s="9"/>
      <c r="BP736" s="9"/>
      <c r="BQ736" s="9"/>
      <c r="BR736" s="9"/>
      <c r="BS736" s="9"/>
      <c r="BT736" s="9"/>
      <c r="BU736" s="9"/>
      <c r="BV736" s="33">
        <f t="shared" si="83"/>
        <v>-52330.935079784133</v>
      </c>
      <c r="BW736" s="9"/>
      <c r="BX736" s="9"/>
      <c r="BY736" s="9"/>
      <c r="BZ736" s="9"/>
      <c r="CA736" s="21"/>
      <c r="CB736" s="21"/>
      <c r="CC736" s="21"/>
      <c r="CD736" s="22"/>
      <c r="CE736" s="9"/>
      <c r="CF736" s="9"/>
      <c r="CG736" s="9"/>
      <c r="CH736" s="9"/>
      <c r="CI736" s="9"/>
      <c r="CJ736" s="9"/>
      <c r="CK736" s="9"/>
      <c r="CL736" s="9"/>
      <c r="CM736" s="10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D736" s="3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</row>
    <row r="737" spans="1:156">
      <c r="A737" s="8">
        <v>732</v>
      </c>
      <c r="B737" s="21">
        <v>2013</v>
      </c>
      <c r="C737" s="21">
        <v>1955</v>
      </c>
      <c r="D737" s="22">
        <v>130.9657498</v>
      </c>
      <c r="E737" s="9">
        <v>-72823.423699999999</v>
      </c>
      <c r="F737" s="9">
        <v>1935589.9287</v>
      </c>
      <c r="G737" s="9">
        <v>101672.62639999999</v>
      </c>
      <c r="H737" s="9">
        <v>415221.5699</v>
      </c>
      <c r="I737" s="9">
        <v>88170.489199999996</v>
      </c>
      <c r="J737" s="9">
        <v>76801.414099999995</v>
      </c>
      <c r="K737" s="9">
        <v>7996.8685999999998</v>
      </c>
      <c r="L737" s="9">
        <v>2682282.5833999999</v>
      </c>
      <c r="M737" s="9">
        <f t="shared" si="77"/>
        <v>68804.545499999993</v>
      </c>
      <c r="N737" s="26"/>
      <c r="O737" s="26"/>
      <c r="P737" s="26"/>
      <c r="Q737" s="26"/>
      <c r="R737" s="26"/>
      <c r="S737" s="26"/>
      <c r="T737" s="26"/>
      <c r="U737" s="26"/>
      <c r="V737" s="33">
        <f t="shared" si="78"/>
        <v>-72823.423699999999</v>
      </c>
      <c r="W737" s="26"/>
      <c r="X737" s="26"/>
      <c r="Y737" s="26"/>
      <c r="Z737" s="26"/>
      <c r="AA737" s="26"/>
      <c r="AB737" s="38">
        <v>2014</v>
      </c>
      <c r="AC737" s="38">
        <v>1972</v>
      </c>
      <c r="AD737" s="39">
        <v>186.30179999999999</v>
      </c>
      <c r="AE737" s="33">
        <v>223206.8561</v>
      </c>
      <c r="AF737" s="33">
        <v>2062828.2394999999</v>
      </c>
      <c r="AG737" s="33">
        <v>106509.8227</v>
      </c>
      <c r="AH737" s="33">
        <v>192045.87469999999</v>
      </c>
      <c r="AI737" s="33">
        <v>74311.101999999999</v>
      </c>
      <c r="AJ737" s="33">
        <v>530225.88370000001</v>
      </c>
      <c r="AK737" s="33">
        <v>481.39800000000002</v>
      </c>
      <c r="AL737" s="33">
        <v>2742232.6685000001</v>
      </c>
      <c r="AM737" s="33">
        <f t="shared" si="79"/>
        <v>529744.48569999996</v>
      </c>
      <c r="AN737" s="33"/>
      <c r="AO737" s="33"/>
      <c r="AP737" s="33"/>
      <c r="AQ737" s="33"/>
      <c r="AR737" s="33"/>
      <c r="AS737" s="33"/>
      <c r="AT737" s="33"/>
      <c r="AU737" s="33"/>
      <c r="AV737" s="33">
        <f t="shared" si="80"/>
        <v>223206.8561</v>
      </c>
      <c r="AW737" s="33"/>
      <c r="AX737" s="33"/>
      <c r="AY737" s="33"/>
      <c r="AZ737" s="33"/>
      <c r="BA737" s="38">
        <v>732</v>
      </c>
      <c r="BB737" s="38">
        <v>2015</v>
      </c>
      <c r="BC737" s="38">
        <v>1973</v>
      </c>
      <c r="BD737" s="39">
        <v>98.382095480000004</v>
      </c>
      <c r="BE737" s="33">
        <f t="shared" si="81"/>
        <v>-196036.28341748472</v>
      </c>
      <c r="BF737" s="33">
        <v>2080618.3492999999</v>
      </c>
      <c r="BG737" s="33">
        <v>106509.8227</v>
      </c>
      <c r="BH737" s="33">
        <v>183810.55470000001</v>
      </c>
      <c r="BI737" s="33">
        <v>84511.289982515096</v>
      </c>
      <c r="BJ737" s="33">
        <v>137875.31950000001</v>
      </c>
      <c r="BK737" s="33">
        <v>30791.253000000001</v>
      </c>
      <c r="BL737" s="33">
        <v>2758570.3665999998</v>
      </c>
      <c r="BM737" s="33">
        <f t="shared" si="82"/>
        <v>107084.06650000002</v>
      </c>
      <c r="BN737" s="9"/>
      <c r="BO737" s="9"/>
      <c r="BP737" s="9"/>
      <c r="BQ737" s="9"/>
      <c r="BR737" s="9"/>
      <c r="BS737" s="9"/>
      <c r="BT737" s="9"/>
      <c r="BU737" s="9"/>
      <c r="BV737" s="33">
        <f t="shared" si="83"/>
        <v>-196036.28341748472</v>
      </c>
      <c r="BW737" s="9"/>
      <c r="BX737" s="9"/>
      <c r="BY737" s="9"/>
      <c r="BZ737" s="9"/>
      <c r="CA737" s="21"/>
      <c r="CB737" s="21"/>
      <c r="CC737" s="21"/>
      <c r="CD737" s="22"/>
      <c r="CE737" s="9"/>
      <c r="CF737" s="9"/>
      <c r="CG737" s="9"/>
      <c r="CH737" s="9"/>
      <c r="CI737" s="9"/>
      <c r="CJ737" s="9"/>
      <c r="CK737" s="9"/>
      <c r="CL737" s="9"/>
      <c r="CM737" s="10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D737" s="3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</row>
    <row r="738" spans="1:156">
      <c r="A738" s="8">
        <v>733</v>
      </c>
      <c r="B738" s="21">
        <v>2013</v>
      </c>
      <c r="C738" s="21">
        <v>1958</v>
      </c>
      <c r="D738" s="22">
        <v>135.44914199999999</v>
      </c>
      <c r="E738" s="9">
        <v>-24989.8727</v>
      </c>
      <c r="F738" s="9">
        <v>1954540.6954000001</v>
      </c>
      <c r="G738" s="9">
        <v>101672.62639999999</v>
      </c>
      <c r="H738" s="9">
        <v>415035.20980000001</v>
      </c>
      <c r="I738" s="9">
        <v>88864.462799999994</v>
      </c>
      <c r="J738" s="9">
        <v>129725.4384</v>
      </c>
      <c r="K738" s="9">
        <v>20471.413400000001</v>
      </c>
      <c r="L738" s="9">
        <v>2694356.892</v>
      </c>
      <c r="M738" s="9">
        <f t="shared" si="77"/>
        <v>109254.02499999999</v>
      </c>
      <c r="N738" s="26"/>
      <c r="O738" s="26"/>
      <c r="P738" s="26"/>
      <c r="Q738" s="26"/>
      <c r="R738" s="26"/>
      <c r="S738" s="26"/>
      <c r="T738" s="26"/>
      <c r="U738" s="26"/>
      <c r="V738" s="33">
        <f t="shared" si="78"/>
        <v>-24989.8727</v>
      </c>
      <c r="W738" s="26"/>
      <c r="X738" s="26"/>
      <c r="Y738" s="26"/>
      <c r="Z738" s="26"/>
      <c r="AA738" s="26"/>
      <c r="AB738" s="38">
        <v>2014</v>
      </c>
      <c r="AC738" s="38">
        <v>1957</v>
      </c>
      <c r="AD738" s="39">
        <v>143.02299429999999</v>
      </c>
      <c r="AE738" s="33">
        <v>63542.554400000001</v>
      </c>
      <c r="AF738" s="33">
        <v>2032708.0234000001</v>
      </c>
      <c r="AG738" s="33">
        <v>106509.8227</v>
      </c>
      <c r="AH738" s="33">
        <v>188386.24400000001</v>
      </c>
      <c r="AI738" s="33">
        <v>88065.955799999996</v>
      </c>
      <c r="AJ738" s="33">
        <v>388054.86060000001</v>
      </c>
      <c r="AK738" s="33">
        <v>13256.288699999999</v>
      </c>
      <c r="AL738" s="33">
        <v>2726926.0633</v>
      </c>
      <c r="AM738" s="33">
        <f t="shared" si="79"/>
        <v>374798.57190000004</v>
      </c>
      <c r="AN738" s="33"/>
      <c r="AO738" s="33"/>
      <c r="AP738" s="33"/>
      <c r="AQ738" s="33"/>
      <c r="AR738" s="33"/>
      <c r="AS738" s="33"/>
      <c r="AT738" s="33"/>
      <c r="AU738" s="33"/>
      <c r="AV738" s="33">
        <f t="shared" si="80"/>
        <v>63542.554400000001</v>
      </c>
      <c r="AW738" s="33"/>
      <c r="AX738" s="33"/>
      <c r="AY738" s="33"/>
      <c r="AZ738" s="33"/>
      <c r="BA738" s="38">
        <v>733</v>
      </c>
      <c r="BB738" s="38">
        <v>2015</v>
      </c>
      <c r="BC738" s="38">
        <v>1958</v>
      </c>
      <c r="BD738" s="39">
        <v>135.44914199999999</v>
      </c>
      <c r="BE738" s="33">
        <f t="shared" si="81"/>
        <v>-38427.970032890793</v>
      </c>
      <c r="BF738" s="33">
        <v>2104224.2011000002</v>
      </c>
      <c r="BG738" s="33">
        <v>106509.8227</v>
      </c>
      <c r="BH738" s="33">
        <v>184018.8897</v>
      </c>
      <c r="BI738" s="33">
        <v>83728.255467108698</v>
      </c>
      <c r="BJ738" s="33">
        <v>285179.76569999999</v>
      </c>
      <c r="BK738" s="33">
        <v>20281.790099999998</v>
      </c>
      <c r="BL738" s="33">
        <v>2781807.1146</v>
      </c>
      <c r="BM738" s="33">
        <f t="shared" si="82"/>
        <v>264897.97560000001</v>
      </c>
      <c r="BN738" s="9"/>
      <c r="BO738" s="9"/>
      <c r="BP738" s="9"/>
      <c r="BQ738" s="9"/>
      <c r="BR738" s="9"/>
      <c r="BS738" s="9"/>
      <c r="BT738" s="9"/>
      <c r="BU738" s="9"/>
      <c r="BV738" s="33">
        <f t="shared" si="83"/>
        <v>-38427.970032890793</v>
      </c>
      <c r="BW738" s="9"/>
      <c r="BX738" s="9"/>
      <c r="BY738" s="9"/>
      <c r="BZ738" s="9"/>
      <c r="CA738" s="21"/>
      <c r="CB738" s="21"/>
      <c r="CC738" s="21"/>
      <c r="CD738" s="22"/>
      <c r="CE738" s="9"/>
      <c r="CF738" s="9"/>
      <c r="CG738" s="9"/>
      <c r="CH738" s="9"/>
      <c r="CI738" s="9"/>
      <c r="CJ738" s="9"/>
      <c r="CK738" s="9"/>
      <c r="CL738" s="9"/>
      <c r="CM738" s="10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D738" s="3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</row>
    <row r="739" spans="1:156">
      <c r="A739" s="8">
        <v>734</v>
      </c>
      <c r="B739" s="21">
        <v>2013</v>
      </c>
      <c r="C739" s="21">
        <v>1998</v>
      </c>
      <c r="D739" s="22">
        <v>141.2795888</v>
      </c>
      <c r="E739" s="9">
        <v>-4842.6318000000001</v>
      </c>
      <c r="F739" s="9">
        <v>1942497.942</v>
      </c>
      <c r="G739" s="9">
        <v>101672.62639999999</v>
      </c>
      <c r="H739" s="9">
        <v>415660.86139999999</v>
      </c>
      <c r="I739" s="9">
        <v>86534.642200000002</v>
      </c>
      <c r="J739" s="9">
        <v>149931.35709999999</v>
      </c>
      <c r="K739" s="9">
        <v>9118.9078000000009</v>
      </c>
      <c r="L739" s="9">
        <v>2692021.1531000002</v>
      </c>
      <c r="M739" s="9">
        <f t="shared" si="77"/>
        <v>140812.44929999998</v>
      </c>
      <c r="N739" s="26"/>
      <c r="O739" s="26"/>
      <c r="P739" s="26"/>
      <c r="Q739" s="26"/>
      <c r="R739" s="26"/>
      <c r="S739" s="26"/>
      <c r="T739" s="26"/>
      <c r="U739" s="26"/>
      <c r="V739" s="33">
        <f t="shared" si="78"/>
        <v>-4842.6318000000001</v>
      </c>
      <c r="W739" s="26"/>
      <c r="X739" s="26"/>
      <c r="Y739" s="26"/>
      <c r="Z739" s="26"/>
      <c r="AA739" s="26"/>
      <c r="AB739" s="38">
        <v>2014</v>
      </c>
      <c r="AC739" s="38">
        <v>1947</v>
      </c>
      <c r="AD739" s="39">
        <v>140.70919799999999</v>
      </c>
      <c r="AE739" s="33">
        <v>253709.11199999999</v>
      </c>
      <c r="AF739" s="33">
        <v>2075591.9214000001</v>
      </c>
      <c r="AG739" s="33">
        <v>106509.8227</v>
      </c>
      <c r="AH739" s="33">
        <v>189809.5974</v>
      </c>
      <c r="AI739" s="33">
        <v>82716.230899999995</v>
      </c>
      <c r="AJ739" s="33">
        <v>532134.19339999999</v>
      </c>
      <c r="AK739" s="33">
        <v>6488.9782999999998</v>
      </c>
      <c r="AL739" s="33">
        <v>2726563.6754000001</v>
      </c>
      <c r="AM739" s="33">
        <f t="shared" si="79"/>
        <v>525645.21510000003</v>
      </c>
      <c r="AN739" s="33"/>
      <c r="AO739" s="33"/>
      <c r="AP739" s="33"/>
      <c r="AQ739" s="33"/>
      <c r="AR739" s="33"/>
      <c r="AS739" s="33"/>
      <c r="AT739" s="33"/>
      <c r="AU739" s="33"/>
      <c r="AV739" s="33">
        <f t="shared" si="80"/>
        <v>253709.11199999999</v>
      </c>
      <c r="AW739" s="33"/>
      <c r="AX739" s="33"/>
      <c r="AY739" s="33"/>
      <c r="AZ739" s="33"/>
      <c r="BA739" s="38">
        <v>734</v>
      </c>
      <c r="BB739" s="38">
        <v>2015</v>
      </c>
      <c r="BC739" s="38">
        <v>1948</v>
      </c>
      <c r="BD739" s="39">
        <v>171.0904736</v>
      </c>
      <c r="BE739" s="33">
        <f t="shared" si="81"/>
        <v>143969.732448</v>
      </c>
      <c r="BF739" s="33">
        <v>2103830.7272000001</v>
      </c>
      <c r="BG739" s="33">
        <v>106509.8227</v>
      </c>
      <c r="BH739" s="33">
        <v>188282.2132</v>
      </c>
      <c r="BI739" s="33">
        <v>67704.400248000005</v>
      </c>
      <c r="BJ739" s="33">
        <v>468926.8542</v>
      </c>
      <c r="BK739" s="33">
        <v>0</v>
      </c>
      <c r="BL739" s="33">
        <v>2791284.2851</v>
      </c>
      <c r="BM739" s="33">
        <f t="shared" si="82"/>
        <v>468926.8542</v>
      </c>
      <c r="BN739" s="9"/>
      <c r="BO739" s="9"/>
      <c r="BP739" s="9"/>
      <c r="BQ739" s="9"/>
      <c r="BR739" s="9"/>
      <c r="BS739" s="9"/>
      <c r="BT739" s="9"/>
      <c r="BU739" s="9"/>
      <c r="BV739" s="33">
        <f t="shared" si="83"/>
        <v>143969.732448</v>
      </c>
      <c r="BW739" s="9"/>
      <c r="BX739" s="9"/>
      <c r="BY739" s="9"/>
      <c r="BZ739" s="9"/>
      <c r="CA739" s="21"/>
      <c r="CB739" s="21"/>
      <c r="CC739" s="21"/>
      <c r="CD739" s="22"/>
      <c r="CE739" s="9"/>
      <c r="CF739" s="9"/>
      <c r="CG739" s="9"/>
      <c r="CH739" s="9"/>
      <c r="CI739" s="9"/>
      <c r="CJ739" s="9"/>
      <c r="CK739" s="9"/>
      <c r="CL739" s="9"/>
      <c r="CM739" s="10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D739" s="3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</row>
    <row r="740" spans="1:156">
      <c r="A740" s="8">
        <v>735</v>
      </c>
      <c r="B740" s="21">
        <v>2013</v>
      </c>
      <c r="C740" s="21">
        <v>1954</v>
      </c>
      <c r="D740" s="22">
        <v>155.51180840000001</v>
      </c>
      <c r="E740" s="9">
        <v>-49083.280500000001</v>
      </c>
      <c r="F740" s="9">
        <v>1953691.6454</v>
      </c>
      <c r="G740" s="9">
        <v>101672.62639999999</v>
      </c>
      <c r="H740" s="9">
        <v>416560.50839999999</v>
      </c>
      <c r="I740" s="9">
        <v>83184.508799999996</v>
      </c>
      <c r="J740" s="9">
        <v>85804.553499999995</v>
      </c>
      <c r="K740" s="9">
        <v>4054.6981999999998</v>
      </c>
      <c r="L740" s="9">
        <v>2685942.4246999999</v>
      </c>
      <c r="M740" s="9">
        <f t="shared" si="77"/>
        <v>81749.855299999996</v>
      </c>
      <c r="N740" s="26"/>
      <c r="O740" s="26"/>
      <c r="P740" s="26"/>
      <c r="Q740" s="26"/>
      <c r="R740" s="26"/>
      <c r="S740" s="26"/>
      <c r="T740" s="26"/>
      <c r="U740" s="26"/>
      <c r="V740" s="33">
        <f t="shared" si="78"/>
        <v>-49083.280500000001</v>
      </c>
      <c r="W740" s="26"/>
      <c r="X740" s="26"/>
      <c r="Y740" s="26"/>
      <c r="Z740" s="26"/>
      <c r="AA740" s="26"/>
      <c r="AB740" s="38">
        <v>2014</v>
      </c>
      <c r="AC740" s="38">
        <v>1985</v>
      </c>
      <c r="AD740" s="39">
        <v>118.7752141</v>
      </c>
      <c r="AE740" s="33">
        <v>-83298.796300000002</v>
      </c>
      <c r="AF740" s="33">
        <v>2053237.1170000001</v>
      </c>
      <c r="AG740" s="33">
        <v>106509.8227</v>
      </c>
      <c r="AH740" s="33">
        <v>188788.28940000001</v>
      </c>
      <c r="AI740" s="33">
        <v>86554.853700000007</v>
      </c>
      <c r="AJ740" s="33">
        <v>257659.14249999999</v>
      </c>
      <c r="AK740" s="33">
        <v>56472.969400000002</v>
      </c>
      <c r="AL740" s="33">
        <v>2719575.0523000001</v>
      </c>
      <c r="AM740" s="33">
        <f t="shared" si="79"/>
        <v>201186.17309999999</v>
      </c>
      <c r="AN740" s="33"/>
      <c r="AO740" s="33"/>
      <c r="AP740" s="33"/>
      <c r="AQ740" s="33"/>
      <c r="AR740" s="33"/>
      <c r="AS740" s="33"/>
      <c r="AT740" s="33"/>
      <c r="AU740" s="33"/>
      <c r="AV740" s="33">
        <f t="shared" si="80"/>
        <v>-83298.796300000002</v>
      </c>
      <c r="AW740" s="33"/>
      <c r="AX740" s="33"/>
      <c r="AY740" s="33"/>
      <c r="AZ740" s="33"/>
      <c r="BA740" s="38">
        <v>735</v>
      </c>
      <c r="BB740" s="38">
        <v>2015</v>
      </c>
      <c r="BC740" s="38">
        <v>1986</v>
      </c>
      <c r="BD740" s="39">
        <v>143.2179874</v>
      </c>
      <c r="BE740" s="33">
        <f t="shared" si="81"/>
        <v>148837.54988843109</v>
      </c>
      <c r="BF740" s="33">
        <v>2104011.1773999999</v>
      </c>
      <c r="BG740" s="33">
        <v>106509.8227</v>
      </c>
      <c r="BH740" s="33">
        <v>186498.641</v>
      </c>
      <c r="BI740" s="33">
        <v>74408.0205884311</v>
      </c>
      <c r="BJ740" s="33">
        <v>485999.41029999999</v>
      </c>
      <c r="BK740" s="33">
        <v>7360.2039999999997</v>
      </c>
      <c r="BL740" s="33">
        <v>2801229.3180999998</v>
      </c>
      <c r="BM740" s="33">
        <f t="shared" si="82"/>
        <v>478639.20629999996</v>
      </c>
      <c r="BN740" s="9"/>
      <c r="BO740" s="9"/>
      <c r="BP740" s="9"/>
      <c r="BQ740" s="9"/>
      <c r="BR740" s="9"/>
      <c r="BS740" s="9"/>
      <c r="BT740" s="9"/>
      <c r="BU740" s="9"/>
      <c r="BV740" s="33">
        <f t="shared" si="83"/>
        <v>148837.54988843109</v>
      </c>
      <c r="BW740" s="9"/>
      <c r="BX740" s="9"/>
      <c r="BY740" s="9"/>
      <c r="BZ740" s="9"/>
      <c r="CA740" s="21"/>
      <c r="CB740" s="21"/>
      <c r="CC740" s="21"/>
      <c r="CD740" s="22"/>
      <c r="CE740" s="9"/>
      <c r="CF740" s="9"/>
      <c r="CG740" s="9"/>
      <c r="CH740" s="9"/>
      <c r="CI740" s="9"/>
      <c r="CJ740" s="9"/>
      <c r="CK740" s="9"/>
      <c r="CL740" s="9"/>
      <c r="CM740" s="10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D740" s="3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</row>
    <row r="741" spans="1:156">
      <c r="A741" s="8">
        <v>736</v>
      </c>
      <c r="B741" s="21">
        <v>2013</v>
      </c>
      <c r="C741" s="21">
        <v>1996</v>
      </c>
      <c r="D741" s="22">
        <v>184.8110351</v>
      </c>
      <c r="E741" s="9">
        <v>1977.8985</v>
      </c>
      <c r="F741" s="9">
        <v>1916351.3086000001</v>
      </c>
      <c r="G741" s="9">
        <v>101672.62639999999</v>
      </c>
      <c r="H741" s="9">
        <v>415841.72450000001</v>
      </c>
      <c r="I741" s="9">
        <v>85861.138300000006</v>
      </c>
      <c r="J741" s="9">
        <v>179148.2947</v>
      </c>
      <c r="K741" s="9">
        <v>764.51490000000001</v>
      </c>
      <c r="L741" s="9">
        <v>2696132.6792000001</v>
      </c>
      <c r="M741" s="9">
        <f t="shared" si="77"/>
        <v>178383.77979999999</v>
      </c>
      <c r="N741" s="26"/>
      <c r="O741" s="26"/>
      <c r="P741" s="26"/>
      <c r="Q741" s="26"/>
      <c r="R741" s="26"/>
      <c r="S741" s="26"/>
      <c r="T741" s="26"/>
      <c r="U741" s="26"/>
      <c r="V741" s="33">
        <f t="shared" si="78"/>
        <v>1977.8985</v>
      </c>
      <c r="W741" s="26"/>
      <c r="X741" s="26"/>
      <c r="Y741" s="26"/>
      <c r="Z741" s="26"/>
      <c r="AA741" s="26"/>
      <c r="AB741" s="38">
        <v>2014</v>
      </c>
      <c r="AC741" s="38">
        <v>1971</v>
      </c>
      <c r="AD741" s="39">
        <v>171.1430752</v>
      </c>
      <c r="AE741" s="33">
        <v>-42173.268799999998</v>
      </c>
      <c r="AF741" s="33">
        <v>1994581.0418</v>
      </c>
      <c r="AG741" s="33">
        <v>106509.8227</v>
      </c>
      <c r="AH741" s="33">
        <v>190162.28349999999</v>
      </c>
      <c r="AI741" s="33">
        <v>81390.647299999997</v>
      </c>
      <c r="AJ741" s="33">
        <v>335666.54210000002</v>
      </c>
      <c r="AK741" s="33">
        <v>5458.5439999999999</v>
      </c>
      <c r="AL741" s="33">
        <v>2745025.0622</v>
      </c>
      <c r="AM741" s="33">
        <f t="shared" si="79"/>
        <v>330207.99810000003</v>
      </c>
      <c r="AN741" s="33"/>
      <c r="AO741" s="33"/>
      <c r="AP741" s="33"/>
      <c r="AQ741" s="33"/>
      <c r="AR741" s="33"/>
      <c r="AS741" s="33"/>
      <c r="AT741" s="33"/>
      <c r="AU741" s="33"/>
      <c r="AV741" s="33">
        <f t="shared" si="80"/>
        <v>-42173.268799999998</v>
      </c>
      <c r="AW741" s="33"/>
      <c r="AX741" s="33"/>
      <c r="AY741" s="33"/>
      <c r="AZ741" s="33"/>
      <c r="BA741" s="38">
        <v>736</v>
      </c>
      <c r="BB741" s="38">
        <v>2015</v>
      </c>
      <c r="BC741" s="38">
        <v>1972</v>
      </c>
      <c r="BD741" s="39">
        <v>186.30179999999999</v>
      </c>
      <c r="BE741" s="33">
        <f t="shared" si="81"/>
        <v>18338.204055723269</v>
      </c>
      <c r="BF741" s="33">
        <v>2047128.1410000001</v>
      </c>
      <c r="BG741" s="33">
        <v>106509.8227</v>
      </c>
      <c r="BH741" s="33">
        <v>186726.41399999999</v>
      </c>
      <c r="BI741" s="33">
        <v>73551.927555722999</v>
      </c>
      <c r="BJ741" s="33">
        <v>400809.2464</v>
      </c>
      <c r="BK741" s="33">
        <v>2865.0349000000001</v>
      </c>
      <c r="BL741" s="33">
        <v>2793522.3127000001</v>
      </c>
      <c r="BM741" s="33">
        <f t="shared" si="82"/>
        <v>397944.21149999998</v>
      </c>
      <c r="BN741" s="9"/>
      <c r="BO741" s="9"/>
      <c r="BP741" s="9"/>
      <c r="BQ741" s="9"/>
      <c r="BR741" s="9"/>
      <c r="BS741" s="9"/>
      <c r="BT741" s="9"/>
      <c r="BU741" s="9"/>
      <c r="BV741" s="33">
        <f t="shared" si="83"/>
        <v>18338.204055723269</v>
      </c>
      <c r="BW741" s="9"/>
      <c r="BX741" s="9"/>
      <c r="BY741" s="9"/>
      <c r="BZ741" s="9"/>
      <c r="CA741" s="21"/>
      <c r="CB741" s="21"/>
      <c r="CC741" s="21"/>
      <c r="CD741" s="22"/>
      <c r="CE741" s="9"/>
      <c r="CF741" s="9"/>
      <c r="CG741" s="9"/>
      <c r="CH741" s="9"/>
      <c r="CI741" s="9"/>
      <c r="CJ741" s="9"/>
      <c r="CK741" s="9"/>
      <c r="CL741" s="9"/>
      <c r="CM741" s="10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D741" s="3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</row>
    <row r="742" spans="1:156">
      <c r="A742" s="8">
        <v>737</v>
      </c>
      <c r="B742" s="21">
        <v>2013</v>
      </c>
      <c r="C742" s="21">
        <v>1991</v>
      </c>
      <c r="D742" s="22">
        <v>149.61549260000001</v>
      </c>
      <c r="E742" s="9">
        <v>-67128.158800000005</v>
      </c>
      <c r="F742" s="9">
        <v>1953318.0788</v>
      </c>
      <c r="G742" s="9">
        <v>101672.62639999999</v>
      </c>
      <c r="H742" s="9">
        <v>415761.80129999999</v>
      </c>
      <c r="I742" s="9">
        <v>86158.759099999996</v>
      </c>
      <c r="J742" s="9">
        <v>71041.627299999993</v>
      </c>
      <c r="K742" s="9">
        <v>5705.1423999999997</v>
      </c>
      <c r="L742" s="9">
        <v>2689375.9093999998</v>
      </c>
      <c r="M742" s="9">
        <f t="shared" si="77"/>
        <v>65336.484899999996</v>
      </c>
      <c r="N742" s="26"/>
      <c r="O742" s="26"/>
      <c r="P742" s="26"/>
      <c r="Q742" s="26"/>
      <c r="R742" s="26"/>
      <c r="S742" s="26"/>
      <c r="T742" s="26"/>
      <c r="U742" s="26"/>
      <c r="V742" s="33">
        <f t="shared" si="78"/>
        <v>-67128.158800000005</v>
      </c>
      <c r="W742" s="26"/>
      <c r="X742" s="26"/>
      <c r="Y742" s="26"/>
      <c r="Z742" s="26"/>
      <c r="AA742" s="26"/>
      <c r="AB742" s="38">
        <v>2014</v>
      </c>
      <c r="AC742" s="38">
        <v>1982</v>
      </c>
      <c r="AD742" s="39">
        <v>170.52547989999999</v>
      </c>
      <c r="AE742" s="33">
        <v>208201.9418</v>
      </c>
      <c r="AF742" s="33">
        <v>2042995.6547000001</v>
      </c>
      <c r="AG742" s="33">
        <v>106509.8227</v>
      </c>
      <c r="AH742" s="33">
        <v>191461.2543</v>
      </c>
      <c r="AI742" s="33">
        <v>76508.418900000004</v>
      </c>
      <c r="AJ742" s="33">
        <v>541082.76020000002</v>
      </c>
      <c r="AK742" s="33">
        <v>6207.0865999999996</v>
      </c>
      <c r="AL742" s="33">
        <v>2744148.8824</v>
      </c>
      <c r="AM742" s="33">
        <f t="shared" si="79"/>
        <v>534875.67359999998</v>
      </c>
      <c r="AN742" s="33"/>
      <c r="AO742" s="33"/>
      <c r="AP742" s="33"/>
      <c r="AQ742" s="33"/>
      <c r="AR742" s="33"/>
      <c r="AS742" s="33"/>
      <c r="AT742" s="33"/>
      <c r="AU742" s="33"/>
      <c r="AV742" s="33">
        <f t="shared" si="80"/>
        <v>208201.9418</v>
      </c>
      <c r="AW742" s="33"/>
      <c r="AX742" s="33"/>
      <c r="AY742" s="33"/>
      <c r="AZ742" s="33"/>
      <c r="BA742" s="38">
        <v>737</v>
      </c>
      <c r="BB742" s="38">
        <v>2015</v>
      </c>
      <c r="BC742" s="38">
        <v>1983</v>
      </c>
      <c r="BD742" s="39">
        <v>158.51116959999999</v>
      </c>
      <c r="BE742" s="33">
        <f t="shared" si="81"/>
        <v>144235.20603802288</v>
      </c>
      <c r="BF742" s="33">
        <v>2097949.8528999998</v>
      </c>
      <c r="BG742" s="33">
        <v>106509.8227</v>
      </c>
      <c r="BH742" s="33">
        <v>187560.5852</v>
      </c>
      <c r="BI742" s="33">
        <v>70416.665338022998</v>
      </c>
      <c r="BJ742" s="33">
        <v>472740.92690000002</v>
      </c>
      <c r="BK742" s="33">
        <v>1679.7336</v>
      </c>
      <c r="BL742" s="33">
        <v>2789262.9134</v>
      </c>
      <c r="BM742" s="33">
        <f t="shared" si="82"/>
        <v>471061.19330000004</v>
      </c>
      <c r="BN742" s="9"/>
      <c r="BO742" s="9"/>
      <c r="BP742" s="9"/>
      <c r="BQ742" s="9"/>
      <c r="BR742" s="9"/>
      <c r="BS742" s="9"/>
      <c r="BT742" s="9"/>
      <c r="BU742" s="9"/>
      <c r="BV742" s="33">
        <f t="shared" si="83"/>
        <v>144235.20603802288</v>
      </c>
      <c r="BW742" s="9"/>
      <c r="BX742" s="9"/>
      <c r="BY742" s="9"/>
      <c r="BZ742" s="9"/>
      <c r="CA742" s="21"/>
      <c r="CB742" s="21"/>
      <c r="CC742" s="21"/>
      <c r="CD742" s="22"/>
      <c r="CE742" s="9"/>
      <c r="CF742" s="9"/>
      <c r="CG742" s="9"/>
      <c r="CH742" s="9"/>
      <c r="CI742" s="9"/>
      <c r="CJ742" s="9"/>
      <c r="CK742" s="9"/>
      <c r="CL742" s="9"/>
      <c r="CM742" s="10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D742" s="3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</row>
    <row r="743" spans="1:156">
      <c r="A743" s="8">
        <v>738</v>
      </c>
      <c r="B743" s="21">
        <v>2013</v>
      </c>
      <c r="C743" s="21">
        <v>1987</v>
      </c>
      <c r="D743" s="22">
        <v>105.1904648</v>
      </c>
      <c r="E743" s="9">
        <v>-89810.644499999995</v>
      </c>
      <c r="F743" s="9">
        <v>1925592.1736999999</v>
      </c>
      <c r="G743" s="9">
        <v>101672.62639999999</v>
      </c>
      <c r="H743" s="9">
        <v>415718.57799999998</v>
      </c>
      <c r="I743" s="9">
        <v>86319.714999999997</v>
      </c>
      <c r="J743" s="9">
        <v>76451.029200000004</v>
      </c>
      <c r="K743" s="9">
        <v>5215.01</v>
      </c>
      <c r="L743" s="9">
        <v>2690349.7568000001</v>
      </c>
      <c r="M743" s="9">
        <f t="shared" si="77"/>
        <v>71236.01920000001</v>
      </c>
      <c r="N743" s="26"/>
      <c r="O743" s="26"/>
      <c r="P743" s="26"/>
      <c r="Q743" s="26"/>
      <c r="R743" s="26"/>
      <c r="S743" s="26"/>
      <c r="T743" s="26"/>
      <c r="U743" s="26"/>
      <c r="V743" s="33">
        <f t="shared" si="78"/>
        <v>-89810.644499999995</v>
      </c>
      <c r="W743" s="26"/>
      <c r="X743" s="26"/>
      <c r="Y743" s="26"/>
      <c r="Z743" s="26"/>
      <c r="AA743" s="26"/>
      <c r="AB743" s="38">
        <v>2014</v>
      </c>
      <c r="AC743" s="38">
        <v>1935</v>
      </c>
      <c r="AD743" s="39">
        <v>122.9110288</v>
      </c>
      <c r="AE743" s="33">
        <v>16809.241000000002</v>
      </c>
      <c r="AF743" s="33">
        <v>2011048.9183</v>
      </c>
      <c r="AG743" s="33">
        <v>106509.8227</v>
      </c>
      <c r="AH743" s="33">
        <v>184446.1955</v>
      </c>
      <c r="AI743" s="33">
        <v>102874.7697</v>
      </c>
      <c r="AJ743" s="33">
        <v>344233.8455</v>
      </c>
      <c r="AK743" s="33">
        <v>21853.314699999999</v>
      </c>
      <c r="AL743" s="33">
        <v>2710450.9961999999</v>
      </c>
      <c r="AM743" s="33">
        <f t="shared" si="79"/>
        <v>322380.53080000001</v>
      </c>
      <c r="AN743" s="33"/>
      <c r="AO743" s="33"/>
      <c r="AP743" s="33"/>
      <c r="AQ743" s="33"/>
      <c r="AR743" s="33"/>
      <c r="AS743" s="33"/>
      <c r="AT743" s="33"/>
      <c r="AU743" s="33"/>
      <c r="AV743" s="33">
        <f t="shared" si="80"/>
        <v>16809.241000000002</v>
      </c>
      <c r="AW743" s="33"/>
      <c r="AX743" s="33"/>
      <c r="AY743" s="33"/>
      <c r="AZ743" s="33"/>
      <c r="BA743" s="38">
        <v>738</v>
      </c>
      <c r="BB743" s="38">
        <v>2015</v>
      </c>
      <c r="BC743" s="38">
        <v>1936</v>
      </c>
      <c r="BD743" s="39">
        <v>113.9190562</v>
      </c>
      <c r="BE743" s="33">
        <f t="shared" si="81"/>
        <v>-243709.43681858806</v>
      </c>
      <c r="BF743" s="33">
        <v>2049131.6512</v>
      </c>
      <c r="BG743" s="33">
        <v>106509.8227</v>
      </c>
      <c r="BH743" s="33">
        <v>172320.31719999999</v>
      </c>
      <c r="BI743" s="33">
        <v>127697.761181412</v>
      </c>
      <c r="BJ743" s="33">
        <v>171733.69209999999</v>
      </c>
      <c r="BK743" s="33">
        <v>87739.203299999994</v>
      </c>
      <c r="BL743" s="33">
        <v>2783363.4778999998</v>
      </c>
      <c r="BM743" s="33">
        <f t="shared" si="82"/>
        <v>83994.488799999992</v>
      </c>
      <c r="BN743" s="9"/>
      <c r="BO743" s="9"/>
      <c r="BP743" s="9"/>
      <c r="BQ743" s="9"/>
      <c r="BR743" s="9"/>
      <c r="BS743" s="9"/>
      <c r="BT743" s="9"/>
      <c r="BU743" s="9"/>
      <c r="BV743" s="33">
        <f t="shared" si="83"/>
        <v>-243709.43681858806</v>
      </c>
      <c r="BW743" s="9"/>
      <c r="BX743" s="9"/>
      <c r="BY743" s="9"/>
      <c r="BZ743" s="9"/>
      <c r="CA743" s="21"/>
      <c r="CB743" s="21"/>
      <c r="CC743" s="21"/>
      <c r="CD743" s="22"/>
      <c r="CE743" s="9"/>
      <c r="CF743" s="9"/>
      <c r="CG743" s="9"/>
      <c r="CH743" s="9"/>
      <c r="CI743" s="9"/>
      <c r="CJ743" s="9"/>
      <c r="CK743" s="9"/>
      <c r="CL743" s="9"/>
      <c r="CM743" s="10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D743" s="3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E743" s="4"/>
      <c r="EF743" s="4"/>
      <c r="EG743" s="4"/>
      <c r="EH743" s="4"/>
      <c r="EI743" s="4"/>
      <c r="EJ743" s="4"/>
      <c r="EK743" s="4"/>
      <c r="EL743" s="4"/>
      <c r="EM743" s="4"/>
      <c r="EN743" s="4"/>
      <c r="EO743" s="4"/>
      <c r="EP743" s="4"/>
      <c r="EQ743" s="4"/>
      <c r="ER743" s="4"/>
      <c r="ES743" s="4"/>
      <c r="ET743" s="4"/>
      <c r="EU743" s="4"/>
      <c r="EV743" s="4"/>
      <c r="EW743" s="4"/>
      <c r="EX743" s="4"/>
      <c r="EY743" s="4"/>
      <c r="EZ743" s="4"/>
    </row>
    <row r="744" spans="1:156">
      <c r="A744" s="8">
        <v>739</v>
      </c>
      <c r="B744" s="21">
        <v>2013</v>
      </c>
      <c r="C744" s="21">
        <v>1993</v>
      </c>
      <c r="D744" s="22">
        <v>116.7870363</v>
      </c>
      <c r="E744" s="9">
        <v>-9571.6473000000005</v>
      </c>
      <c r="F744" s="9">
        <v>1930098.2228000001</v>
      </c>
      <c r="G744" s="9">
        <v>101672.62639999999</v>
      </c>
      <c r="H744" s="9">
        <v>415356.17729999998</v>
      </c>
      <c r="I744" s="9">
        <v>87669.233900000007</v>
      </c>
      <c r="J744" s="9">
        <v>155828.48819999999</v>
      </c>
      <c r="K744" s="9">
        <v>3806.9121</v>
      </c>
      <c r="L744" s="9">
        <v>2696389.4838</v>
      </c>
      <c r="M744" s="9">
        <f t="shared" si="77"/>
        <v>152021.57610000001</v>
      </c>
      <c r="N744" s="26"/>
      <c r="O744" s="26"/>
      <c r="P744" s="26"/>
      <c r="Q744" s="26"/>
      <c r="R744" s="26"/>
      <c r="S744" s="26"/>
      <c r="T744" s="26"/>
      <c r="U744" s="26"/>
      <c r="V744" s="33">
        <f t="shared" si="78"/>
        <v>-9571.6473000000005</v>
      </c>
      <c r="W744" s="26"/>
      <c r="X744" s="26"/>
      <c r="Y744" s="26"/>
      <c r="Z744" s="26"/>
      <c r="AA744" s="26"/>
      <c r="AB744" s="38">
        <v>2014</v>
      </c>
      <c r="AC744" s="38">
        <v>2004</v>
      </c>
      <c r="AD744" s="39">
        <v>112.34405529999999</v>
      </c>
      <c r="AE744" s="33">
        <v>-126790.0205</v>
      </c>
      <c r="AF744" s="33">
        <v>2024039.5526999999</v>
      </c>
      <c r="AG744" s="33">
        <v>106509.8227</v>
      </c>
      <c r="AH744" s="33">
        <v>182285.9424</v>
      </c>
      <c r="AI744" s="33">
        <v>110994.15889999999</v>
      </c>
      <c r="AJ744" s="33">
        <v>219914.03750000001</v>
      </c>
      <c r="AK744" s="33">
        <v>53528.777600000001</v>
      </c>
      <c r="AL744" s="33">
        <v>2717004.7570000002</v>
      </c>
      <c r="AM744" s="33">
        <f t="shared" si="79"/>
        <v>166385.2599</v>
      </c>
      <c r="AN744" s="33"/>
      <c r="AO744" s="33"/>
      <c r="AP744" s="33"/>
      <c r="AQ744" s="33"/>
      <c r="AR744" s="33"/>
      <c r="AS744" s="33"/>
      <c r="AT744" s="33"/>
      <c r="AU744" s="33"/>
      <c r="AV744" s="33">
        <f t="shared" si="80"/>
        <v>-126790.0205</v>
      </c>
      <c r="AW744" s="33"/>
      <c r="AX744" s="33"/>
      <c r="AY744" s="33"/>
      <c r="AZ744" s="33"/>
      <c r="BA744" s="38">
        <v>739</v>
      </c>
      <c r="BB744" s="38">
        <v>2015</v>
      </c>
      <c r="BC744" s="38">
        <v>2005</v>
      </c>
      <c r="BD744" s="39">
        <v>109.369305</v>
      </c>
      <c r="BE744" s="33">
        <f t="shared" si="81"/>
        <v>-80394.567600863054</v>
      </c>
      <c r="BF744" s="33">
        <v>2115043.7099000001</v>
      </c>
      <c r="BG744" s="33">
        <v>106509.8227</v>
      </c>
      <c r="BH744" s="33">
        <v>185965.3835</v>
      </c>
      <c r="BI744" s="33">
        <v>76412.288299136693</v>
      </c>
      <c r="BJ744" s="33">
        <v>241107.1882</v>
      </c>
      <c r="BK744" s="33">
        <v>26321.827099999999</v>
      </c>
      <c r="BL744" s="33">
        <v>2779111.1331000002</v>
      </c>
      <c r="BM744" s="33">
        <f t="shared" si="82"/>
        <v>214785.36110000001</v>
      </c>
      <c r="BN744" s="9"/>
      <c r="BO744" s="9"/>
      <c r="BP744" s="9"/>
      <c r="BQ744" s="9"/>
      <c r="BR744" s="9"/>
      <c r="BS744" s="9"/>
      <c r="BT744" s="9"/>
      <c r="BU744" s="9"/>
      <c r="BV744" s="33">
        <f t="shared" si="83"/>
        <v>-80394.567600863054</v>
      </c>
      <c r="BW744" s="9"/>
      <c r="BX744" s="9"/>
      <c r="BY744" s="9"/>
      <c r="BZ744" s="9"/>
      <c r="CA744" s="21"/>
      <c r="CB744" s="21"/>
      <c r="CC744" s="21"/>
      <c r="CD744" s="22"/>
      <c r="CE744" s="9"/>
      <c r="CF744" s="9"/>
      <c r="CG744" s="9"/>
      <c r="CH744" s="9"/>
      <c r="CI744" s="9"/>
      <c r="CJ744" s="9"/>
      <c r="CK744" s="9"/>
      <c r="CL744" s="9"/>
      <c r="CM744" s="10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D744" s="3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4"/>
      <c r="EZ744" s="4"/>
    </row>
    <row r="745" spans="1:156">
      <c r="A745" s="8">
        <v>740</v>
      </c>
      <c r="B745" s="21">
        <v>2013</v>
      </c>
      <c r="C745" s="21">
        <v>1955</v>
      </c>
      <c r="D745" s="22">
        <v>130.9657498</v>
      </c>
      <c r="E745" s="9">
        <v>-62112.646699999998</v>
      </c>
      <c r="F745" s="9">
        <v>1946143.558</v>
      </c>
      <c r="G745" s="9">
        <v>101672.62639999999</v>
      </c>
      <c r="H745" s="9">
        <v>415419.29100000003</v>
      </c>
      <c r="I745" s="9">
        <v>87434.209400000007</v>
      </c>
      <c r="J745" s="9">
        <v>82693.55</v>
      </c>
      <c r="K745" s="9">
        <v>10178.6623</v>
      </c>
      <c r="L745" s="9">
        <v>2685297.2192000002</v>
      </c>
      <c r="M745" s="9">
        <f t="shared" si="77"/>
        <v>72514.887700000007</v>
      </c>
      <c r="N745" s="26"/>
      <c r="O745" s="26"/>
      <c r="P745" s="26"/>
      <c r="Q745" s="26"/>
      <c r="R745" s="26"/>
      <c r="S745" s="26"/>
      <c r="T745" s="26"/>
      <c r="U745" s="26"/>
      <c r="V745" s="33">
        <f t="shared" si="78"/>
        <v>-62112.646699999998</v>
      </c>
      <c r="W745" s="26"/>
      <c r="X745" s="26"/>
      <c r="Y745" s="26"/>
      <c r="Z745" s="26"/>
      <c r="AA745" s="26"/>
      <c r="AB745" s="38">
        <v>2014</v>
      </c>
      <c r="AC745" s="38">
        <v>1976</v>
      </c>
      <c r="AD745" s="39">
        <v>172.14116780000001</v>
      </c>
      <c r="AE745" s="33">
        <v>409752.81</v>
      </c>
      <c r="AF745" s="33">
        <v>2058215.8259999999</v>
      </c>
      <c r="AG745" s="33">
        <v>106509.8227</v>
      </c>
      <c r="AH745" s="33">
        <v>193063.91399999999</v>
      </c>
      <c r="AI745" s="33">
        <v>70484.7647</v>
      </c>
      <c r="AJ745" s="33">
        <v>722674.46770000004</v>
      </c>
      <c r="AK745" s="33">
        <v>0</v>
      </c>
      <c r="AL745" s="33">
        <v>2741195.9851000002</v>
      </c>
      <c r="AM745" s="33">
        <f t="shared" si="79"/>
        <v>722674.46770000004</v>
      </c>
      <c r="AN745" s="33"/>
      <c r="AO745" s="33"/>
      <c r="AP745" s="33"/>
      <c r="AQ745" s="33"/>
      <c r="AR745" s="33"/>
      <c r="AS745" s="33"/>
      <c r="AT745" s="33"/>
      <c r="AU745" s="33"/>
      <c r="AV745" s="33">
        <f t="shared" si="80"/>
        <v>409752.81</v>
      </c>
      <c r="AW745" s="33"/>
      <c r="AX745" s="33"/>
      <c r="AY745" s="33"/>
      <c r="AZ745" s="33"/>
      <c r="BA745" s="38">
        <v>740</v>
      </c>
      <c r="BB745" s="38">
        <v>2015</v>
      </c>
      <c r="BC745" s="38">
        <v>1977</v>
      </c>
      <c r="BD745" s="39">
        <v>78.848646959999996</v>
      </c>
      <c r="BE745" s="33">
        <f t="shared" si="81"/>
        <v>-339093.5947106774</v>
      </c>
      <c r="BF745" s="33">
        <v>2087635.0094000001</v>
      </c>
      <c r="BG745" s="33">
        <v>106509.8227</v>
      </c>
      <c r="BH745" s="33">
        <v>170599.01459999999</v>
      </c>
      <c r="BI745" s="33">
        <v>134167.33908932301</v>
      </c>
      <c r="BJ745" s="33">
        <v>56252.455600000001</v>
      </c>
      <c r="BK745" s="33">
        <v>121926.6323</v>
      </c>
      <c r="BL745" s="33">
        <v>2772330.6038000002</v>
      </c>
      <c r="BM745" s="33">
        <f t="shared" si="82"/>
        <v>-65674.176699999996</v>
      </c>
      <c r="BN745" s="9"/>
      <c r="BO745" s="9"/>
      <c r="BP745" s="9"/>
      <c r="BQ745" s="9"/>
      <c r="BR745" s="9"/>
      <c r="BS745" s="9"/>
      <c r="BT745" s="9"/>
      <c r="BU745" s="9"/>
      <c r="BV745" s="33">
        <f t="shared" si="83"/>
        <v>-339093.5947106774</v>
      </c>
      <c r="BW745" s="9"/>
      <c r="BX745" s="9"/>
      <c r="BY745" s="9"/>
      <c r="BZ745" s="9"/>
      <c r="CA745" s="21"/>
      <c r="CB745" s="21"/>
      <c r="CC745" s="21"/>
      <c r="CD745" s="22"/>
      <c r="CE745" s="9"/>
      <c r="CF745" s="9"/>
      <c r="CG745" s="9"/>
      <c r="CH745" s="9"/>
      <c r="CI745" s="9"/>
      <c r="CJ745" s="9"/>
      <c r="CK745" s="9"/>
      <c r="CL745" s="9"/>
      <c r="CM745" s="10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D745" s="3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4"/>
      <c r="EZ745" s="4"/>
    </row>
    <row r="746" spans="1:156">
      <c r="A746" s="8">
        <v>741</v>
      </c>
      <c r="B746" s="21">
        <v>2013</v>
      </c>
      <c r="C746" s="21">
        <v>1978</v>
      </c>
      <c r="D746" s="22">
        <v>138.30665930000001</v>
      </c>
      <c r="E746" s="9">
        <v>3559.549</v>
      </c>
      <c r="F746" s="9">
        <v>1941059.2268999999</v>
      </c>
      <c r="G746" s="9">
        <v>101672.62639999999</v>
      </c>
      <c r="H746" s="9">
        <v>416436.74859999999</v>
      </c>
      <c r="I746" s="9">
        <v>83645.369500000001</v>
      </c>
      <c r="J746" s="9">
        <v>152496.27710000001</v>
      </c>
      <c r="K746" s="9">
        <v>0</v>
      </c>
      <c r="L746" s="9">
        <v>2691750.6993999998</v>
      </c>
      <c r="M746" s="9">
        <f t="shared" si="77"/>
        <v>152496.27710000001</v>
      </c>
      <c r="N746" s="26"/>
      <c r="O746" s="26"/>
      <c r="P746" s="26"/>
      <c r="Q746" s="26"/>
      <c r="R746" s="26"/>
      <c r="S746" s="26"/>
      <c r="T746" s="26"/>
      <c r="U746" s="26"/>
      <c r="V746" s="33">
        <f t="shared" si="78"/>
        <v>3559.549</v>
      </c>
      <c r="W746" s="26"/>
      <c r="X746" s="26"/>
      <c r="Y746" s="26"/>
      <c r="Z746" s="26"/>
      <c r="AA746" s="26"/>
      <c r="AB746" s="38">
        <v>2014</v>
      </c>
      <c r="AC746" s="38">
        <v>1932</v>
      </c>
      <c r="AD746" s="39">
        <v>133.21170939999999</v>
      </c>
      <c r="AE746" s="33">
        <v>-219628.86679999999</v>
      </c>
      <c r="AF746" s="33">
        <v>2038882.7914</v>
      </c>
      <c r="AG746" s="33">
        <v>106509.8227</v>
      </c>
      <c r="AH746" s="33">
        <v>170352.4258</v>
      </c>
      <c r="AI746" s="33">
        <v>155846.7108</v>
      </c>
      <c r="AJ746" s="33">
        <v>246986.3064</v>
      </c>
      <c r="AK746" s="33">
        <v>212057.28460000001</v>
      </c>
      <c r="AL746" s="33">
        <v>2726149.6394000002</v>
      </c>
      <c r="AM746" s="33">
        <f t="shared" si="79"/>
        <v>34929.021799999988</v>
      </c>
      <c r="AN746" s="33"/>
      <c r="AO746" s="33"/>
      <c r="AP746" s="33"/>
      <c r="AQ746" s="33"/>
      <c r="AR746" s="33"/>
      <c r="AS746" s="33"/>
      <c r="AT746" s="33"/>
      <c r="AU746" s="33"/>
      <c r="AV746" s="33">
        <f t="shared" si="80"/>
        <v>-219628.86679999999</v>
      </c>
      <c r="AW746" s="33"/>
      <c r="AX746" s="33"/>
      <c r="AY746" s="33"/>
      <c r="AZ746" s="33"/>
      <c r="BA746" s="38">
        <v>741</v>
      </c>
      <c r="BB746" s="38">
        <v>2015</v>
      </c>
      <c r="BC746" s="38">
        <v>1933</v>
      </c>
      <c r="BD746" s="39">
        <v>142.748829</v>
      </c>
      <c r="BE746" s="33">
        <f t="shared" si="81"/>
        <v>43069.391357103363</v>
      </c>
      <c r="BF746" s="33">
        <v>2059104.5919999999</v>
      </c>
      <c r="BG746" s="33">
        <v>106509.8227</v>
      </c>
      <c r="BH746" s="33">
        <v>183305.24220000001</v>
      </c>
      <c r="BI746" s="33">
        <v>86410.525057102393</v>
      </c>
      <c r="BJ746" s="33">
        <v>416482.81319999998</v>
      </c>
      <c r="BK746" s="33">
        <v>17783.889299999999</v>
      </c>
      <c r="BL746" s="33">
        <v>2790959.7144999998</v>
      </c>
      <c r="BM746" s="33">
        <f t="shared" si="82"/>
        <v>398698.92389999999</v>
      </c>
      <c r="BN746" s="9"/>
      <c r="BO746" s="9"/>
      <c r="BP746" s="9"/>
      <c r="BQ746" s="9"/>
      <c r="BR746" s="9"/>
      <c r="BS746" s="9"/>
      <c r="BT746" s="9"/>
      <c r="BU746" s="9"/>
      <c r="BV746" s="33">
        <f t="shared" si="83"/>
        <v>43069.391357103363</v>
      </c>
      <c r="BW746" s="9"/>
      <c r="BX746" s="9"/>
      <c r="BY746" s="9"/>
      <c r="BZ746" s="9"/>
      <c r="CA746" s="21"/>
      <c r="CB746" s="21"/>
      <c r="CC746" s="21"/>
      <c r="CD746" s="22"/>
      <c r="CE746" s="9"/>
      <c r="CF746" s="9"/>
      <c r="CG746" s="9"/>
      <c r="CH746" s="9"/>
      <c r="CI746" s="9"/>
      <c r="CJ746" s="9"/>
      <c r="CK746" s="9"/>
      <c r="CL746" s="9"/>
      <c r="CM746" s="10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D746" s="3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4"/>
      <c r="EZ746" s="4"/>
    </row>
    <row r="747" spans="1:156">
      <c r="A747" s="8">
        <v>742</v>
      </c>
      <c r="B747" s="21">
        <v>2013</v>
      </c>
      <c r="C747" s="21">
        <v>1978</v>
      </c>
      <c r="D747" s="22">
        <v>138.30665930000001</v>
      </c>
      <c r="E747" s="9">
        <v>6961.1758</v>
      </c>
      <c r="F747" s="9">
        <v>1955060.5016000001</v>
      </c>
      <c r="G747" s="9">
        <v>101672.62639999999</v>
      </c>
      <c r="H747" s="9">
        <v>416436.74859999999</v>
      </c>
      <c r="I747" s="9">
        <v>83645.369500000001</v>
      </c>
      <c r="J747" s="9">
        <v>141022.2531</v>
      </c>
      <c r="K747" s="9">
        <v>0</v>
      </c>
      <c r="L747" s="9">
        <v>2690876.3234999999</v>
      </c>
      <c r="M747" s="9">
        <f t="shared" si="77"/>
        <v>141022.2531</v>
      </c>
      <c r="N747" s="26"/>
      <c r="O747" s="26"/>
      <c r="P747" s="26"/>
      <c r="Q747" s="26"/>
      <c r="R747" s="26"/>
      <c r="S747" s="26"/>
      <c r="T747" s="26"/>
      <c r="U747" s="26"/>
      <c r="V747" s="33">
        <f t="shared" si="78"/>
        <v>6961.1758</v>
      </c>
      <c r="W747" s="26"/>
      <c r="X747" s="26"/>
      <c r="Y747" s="26"/>
      <c r="Z747" s="26"/>
      <c r="AA747" s="26"/>
      <c r="AB747" s="38">
        <v>2014</v>
      </c>
      <c r="AC747" s="38">
        <v>1959</v>
      </c>
      <c r="AD747" s="39">
        <v>157.36598480000001</v>
      </c>
      <c r="AE747" s="33">
        <v>311597.57530000003</v>
      </c>
      <c r="AF747" s="33">
        <v>2061615.4632000001</v>
      </c>
      <c r="AG747" s="33">
        <v>106509.8227</v>
      </c>
      <c r="AH747" s="33">
        <v>191792.88860000001</v>
      </c>
      <c r="AI747" s="33">
        <v>75261.959199999998</v>
      </c>
      <c r="AJ747" s="33">
        <v>610399.87719999999</v>
      </c>
      <c r="AK747" s="33">
        <v>2654.7512999999999</v>
      </c>
      <c r="AL747" s="33">
        <v>2731327.6844000001</v>
      </c>
      <c r="AM747" s="33">
        <f t="shared" si="79"/>
        <v>607745.12589999998</v>
      </c>
      <c r="AN747" s="33"/>
      <c r="AO747" s="33"/>
      <c r="AP747" s="33"/>
      <c r="AQ747" s="33"/>
      <c r="AR747" s="33"/>
      <c r="AS747" s="33"/>
      <c r="AT747" s="33"/>
      <c r="AU747" s="33"/>
      <c r="AV747" s="33">
        <f t="shared" si="80"/>
        <v>311597.57530000003</v>
      </c>
      <c r="AW747" s="33"/>
      <c r="AX747" s="33"/>
      <c r="AY747" s="33"/>
      <c r="AZ747" s="33"/>
      <c r="BA747" s="38">
        <v>742</v>
      </c>
      <c r="BB747" s="38">
        <v>2015</v>
      </c>
      <c r="BC747" s="38">
        <v>1960</v>
      </c>
      <c r="BD747" s="39">
        <v>144.04261149999999</v>
      </c>
      <c r="BE747" s="33">
        <f t="shared" si="81"/>
        <v>265848.21782987518</v>
      </c>
      <c r="BF747" s="33">
        <v>2081951.8047</v>
      </c>
      <c r="BG747" s="33">
        <v>106509.8227</v>
      </c>
      <c r="BH747" s="33">
        <v>187176.11799999999</v>
      </c>
      <c r="BI747" s="33">
        <v>71861.699029875104</v>
      </c>
      <c r="BJ747" s="33">
        <v>630111.81929999997</v>
      </c>
      <c r="BK747" s="33">
        <v>8180.1133</v>
      </c>
      <c r="BL747" s="33">
        <v>2803582.9325999999</v>
      </c>
      <c r="BM747" s="33">
        <f t="shared" si="82"/>
        <v>621931.70600000001</v>
      </c>
      <c r="BN747" s="9"/>
      <c r="BO747" s="9"/>
      <c r="BP747" s="9"/>
      <c r="BQ747" s="9"/>
      <c r="BR747" s="9"/>
      <c r="BS747" s="9"/>
      <c r="BT747" s="9"/>
      <c r="BU747" s="9"/>
      <c r="BV747" s="33">
        <f t="shared" si="83"/>
        <v>265848.21782987518</v>
      </c>
      <c r="BW747" s="9"/>
      <c r="BX747" s="9"/>
      <c r="BY747" s="9"/>
      <c r="BZ747" s="9"/>
      <c r="CA747" s="21"/>
      <c r="CB747" s="21"/>
      <c r="CC747" s="21"/>
      <c r="CD747" s="22"/>
      <c r="CE747" s="9"/>
      <c r="CF747" s="9"/>
      <c r="CG747" s="9"/>
      <c r="CH747" s="9"/>
      <c r="CI747" s="9"/>
      <c r="CJ747" s="9"/>
      <c r="CK747" s="9"/>
      <c r="CL747" s="9"/>
      <c r="CM747" s="10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D747" s="3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4"/>
      <c r="EZ747" s="4"/>
    </row>
    <row r="748" spans="1:156">
      <c r="A748" s="8">
        <v>743</v>
      </c>
      <c r="B748" s="21">
        <v>2013</v>
      </c>
      <c r="C748" s="21">
        <v>2003</v>
      </c>
      <c r="D748" s="22">
        <v>107.2128158</v>
      </c>
      <c r="E748" s="9">
        <v>-90819.750700000004</v>
      </c>
      <c r="F748" s="9">
        <v>1894763.2498000001</v>
      </c>
      <c r="G748" s="9">
        <v>101672.62639999999</v>
      </c>
      <c r="H748" s="9">
        <v>415091.65299999999</v>
      </c>
      <c r="I748" s="9">
        <v>88654.277799999996</v>
      </c>
      <c r="J748" s="9">
        <v>110308.5879</v>
      </c>
      <c r="K748" s="9">
        <v>9686.4814000000006</v>
      </c>
      <c r="L748" s="9">
        <v>2691623.6642999998</v>
      </c>
      <c r="M748" s="9">
        <f t="shared" si="77"/>
        <v>100622.10649999999</v>
      </c>
      <c r="N748" s="26"/>
      <c r="O748" s="26"/>
      <c r="P748" s="26"/>
      <c r="Q748" s="26"/>
      <c r="R748" s="26"/>
      <c r="S748" s="26"/>
      <c r="T748" s="26"/>
      <c r="U748" s="26"/>
      <c r="V748" s="33">
        <f t="shared" si="78"/>
        <v>-90819.750700000004</v>
      </c>
      <c r="W748" s="26"/>
      <c r="X748" s="26"/>
      <c r="Y748" s="26"/>
      <c r="Z748" s="26"/>
      <c r="AA748" s="26"/>
      <c r="AB748" s="38">
        <v>2014</v>
      </c>
      <c r="AC748" s="38">
        <v>1982</v>
      </c>
      <c r="AD748" s="39">
        <v>170.52547989999999</v>
      </c>
      <c r="AE748" s="33">
        <v>169517.72880000001</v>
      </c>
      <c r="AF748" s="33">
        <v>2016383.3817</v>
      </c>
      <c r="AG748" s="33">
        <v>106509.8227</v>
      </c>
      <c r="AH748" s="33">
        <v>192092.08679999999</v>
      </c>
      <c r="AI748" s="33">
        <v>74137.411999999997</v>
      </c>
      <c r="AJ748" s="33">
        <v>520433.49190000002</v>
      </c>
      <c r="AK748" s="33">
        <v>594.03949999999998</v>
      </c>
      <c r="AL748" s="33">
        <v>2739444.4268</v>
      </c>
      <c r="AM748" s="33">
        <f t="shared" si="79"/>
        <v>519839.45240000001</v>
      </c>
      <c r="AN748" s="33"/>
      <c r="AO748" s="33"/>
      <c r="AP748" s="33"/>
      <c r="AQ748" s="33"/>
      <c r="AR748" s="33"/>
      <c r="AS748" s="33"/>
      <c r="AT748" s="33"/>
      <c r="AU748" s="33"/>
      <c r="AV748" s="33">
        <f t="shared" si="80"/>
        <v>169517.72880000001</v>
      </c>
      <c r="AW748" s="33"/>
      <c r="AX748" s="33"/>
      <c r="AY748" s="33"/>
      <c r="AZ748" s="33"/>
      <c r="BA748" s="38">
        <v>743</v>
      </c>
      <c r="BB748" s="38">
        <v>2015</v>
      </c>
      <c r="BC748" s="38">
        <v>1983</v>
      </c>
      <c r="BD748" s="39">
        <v>158.51116959999999</v>
      </c>
      <c r="BE748" s="33">
        <f t="shared" si="81"/>
        <v>58696.761275212746</v>
      </c>
      <c r="BF748" s="33">
        <v>2054517.2908000001</v>
      </c>
      <c r="BG748" s="33">
        <v>106509.8227</v>
      </c>
      <c r="BH748" s="33">
        <v>187771.21669999999</v>
      </c>
      <c r="BI748" s="33">
        <v>69624.999075213098</v>
      </c>
      <c r="BJ748" s="33">
        <v>419888.21830000001</v>
      </c>
      <c r="BK748" s="33">
        <v>0</v>
      </c>
      <c r="BL748" s="33">
        <v>2779614.7862999998</v>
      </c>
      <c r="BM748" s="33">
        <f t="shared" si="82"/>
        <v>419888.21830000001</v>
      </c>
      <c r="BN748" s="9"/>
      <c r="BO748" s="9"/>
      <c r="BP748" s="9"/>
      <c r="BQ748" s="9"/>
      <c r="BR748" s="9"/>
      <c r="BS748" s="9"/>
      <c r="BT748" s="9"/>
      <c r="BU748" s="9"/>
      <c r="BV748" s="33">
        <f t="shared" si="83"/>
        <v>58696.761275212746</v>
      </c>
      <c r="BW748" s="9"/>
      <c r="BX748" s="9"/>
      <c r="BY748" s="9"/>
      <c r="BZ748" s="9"/>
      <c r="CA748" s="21"/>
      <c r="CB748" s="21"/>
      <c r="CC748" s="21"/>
      <c r="CD748" s="22"/>
      <c r="CE748" s="9"/>
      <c r="CF748" s="9"/>
      <c r="CG748" s="9"/>
      <c r="CH748" s="9"/>
      <c r="CI748" s="9"/>
      <c r="CJ748" s="9"/>
      <c r="CK748" s="9"/>
      <c r="CL748" s="9"/>
      <c r="CM748" s="10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D748" s="3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4"/>
      <c r="EZ748" s="4"/>
    </row>
    <row r="749" spans="1:156">
      <c r="A749" s="8">
        <v>744</v>
      </c>
      <c r="B749" s="21">
        <v>2013</v>
      </c>
      <c r="C749" s="21">
        <v>1977</v>
      </c>
      <c r="D749" s="22">
        <v>78.848646959999996</v>
      </c>
      <c r="E749" s="9">
        <v>-73085.5717</v>
      </c>
      <c r="F749" s="9">
        <v>1957531.9161</v>
      </c>
      <c r="G749" s="9">
        <v>101672.62639999999</v>
      </c>
      <c r="H749" s="9">
        <v>415841.60769999999</v>
      </c>
      <c r="I749" s="9">
        <v>85861.573399999994</v>
      </c>
      <c r="J749" s="9">
        <v>66351.690700000006</v>
      </c>
      <c r="K749" s="9">
        <v>12392.791300000001</v>
      </c>
      <c r="L749" s="9">
        <v>2687952.1946999999</v>
      </c>
      <c r="M749" s="9">
        <f t="shared" si="77"/>
        <v>53958.899400000009</v>
      </c>
      <c r="N749" s="26"/>
      <c r="O749" s="26"/>
      <c r="P749" s="26"/>
      <c r="Q749" s="26"/>
      <c r="R749" s="26"/>
      <c r="S749" s="26"/>
      <c r="T749" s="26"/>
      <c r="U749" s="26"/>
      <c r="V749" s="33">
        <f t="shared" si="78"/>
        <v>-73085.5717</v>
      </c>
      <c r="W749" s="26"/>
      <c r="X749" s="26"/>
      <c r="Y749" s="26"/>
      <c r="Z749" s="26"/>
      <c r="AA749" s="26"/>
      <c r="AB749" s="38">
        <v>2014</v>
      </c>
      <c r="AC749" s="38">
        <v>1962</v>
      </c>
      <c r="AD749" s="39">
        <v>126.2553453</v>
      </c>
      <c r="AE749" s="33">
        <v>-44825.422500000001</v>
      </c>
      <c r="AF749" s="33">
        <v>2115955.2651</v>
      </c>
      <c r="AG749" s="33">
        <v>106509.8227</v>
      </c>
      <c r="AH749" s="33">
        <v>187901.19510000001</v>
      </c>
      <c r="AI749" s="33">
        <v>89889.029599999994</v>
      </c>
      <c r="AJ749" s="33">
        <v>227606.77739999999</v>
      </c>
      <c r="AK749" s="33">
        <v>50471.618199999997</v>
      </c>
      <c r="AL749" s="33">
        <v>2722215.8941000002</v>
      </c>
      <c r="AM749" s="33">
        <f t="shared" si="79"/>
        <v>177135.15919999999</v>
      </c>
      <c r="AN749" s="33"/>
      <c r="AO749" s="33"/>
      <c r="AP749" s="33"/>
      <c r="AQ749" s="33"/>
      <c r="AR749" s="33"/>
      <c r="AS749" s="33"/>
      <c r="AT749" s="33"/>
      <c r="AU749" s="33"/>
      <c r="AV749" s="33">
        <f t="shared" si="80"/>
        <v>-44825.422500000001</v>
      </c>
      <c r="AW749" s="33"/>
      <c r="AX749" s="33"/>
      <c r="AY749" s="33"/>
      <c r="AZ749" s="33"/>
      <c r="BA749" s="38">
        <v>744</v>
      </c>
      <c r="BB749" s="38">
        <v>2015</v>
      </c>
      <c r="BC749" s="38">
        <v>1963</v>
      </c>
      <c r="BD749" s="39">
        <v>129.95508799999999</v>
      </c>
      <c r="BE749" s="33">
        <f t="shared" si="81"/>
        <v>48854.27916062111</v>
      </c>
      <c r="BF749" s="33">
        <v>2162852.3062</v>
      </c>
      <c r="BG749" s="33">
        <v>106509.8227</v>
      </c>
      <c r="BH749" s="33">
        <v>186567.47719999999</v>
      </c>
      <c r="BI749" s="33">
        <v>74149.297360621596</v>
      </c>
      <c r="BJ749" s="33">
        <v>293339.75929999998</v>
      </c>
      <c r="BK749" s="33">
        <v>4534.8532999999998</v>
      </c>
      <c r="BL749" s="33">
        <v>2770029.5303000002</v>
      </c>
      <c r="BM749" s="33">
        <f t="shared" si="82"/>
        <v>288804.90599999996</v>
      </c>
      <c r="BN749" s="9"/>
      <c r="BO749" s="9"/>
      <c r="BP749" s="9"/>
      <c r="BQ749" s="9"/>
      <c r="BR749" s="9"/>
      <c r="BS749" s="9"/>
      <c r="BT749" s="9"/>
      <c r="BU749" s="9"/>
      <c r="BV749" s="33">
        <f t="shared" si="83"/>
        <v>48854.27916062111</v>
      </c>
      <c r="BW749" s="9"/>
      <c r="BX749" s="9"/>
      <c r="BY749" s="9"/>
      <c r="BZ749" s="9"/>
      <c r="CA749" s="21"/>
      <c r="CB749" s="21"/>
      <c r="CC749" s="21"/>
      <c r="CD749" s="22"/>
      <c r="CE749" s="9"/>
      <c r="CF749" s="9"/>
      <c r="CG749" s="9"/>
      <c r="CH749" s="9"/>
      <c r="CI749" s="9"/>
      <c r="CJ749" s="9"/>
      <c r="CK749" s="9"/>
      <c r="CL749" s="9"/>
      <c r="CM749" s="10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D749" s="3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</row>
    <row r="750" spans="1:156">
      <c r="A750" s="8">
        <v>745</v>
      </c>
      <c r="B750" s="21">
        <v>2013</v>
      </c>
      <c r="C750" s="21">
        <v>1958</v>
      </c>
      <c r="D750" s="22">
        <v>135.44914199999999</v>
      </c>
      <c r="E750" s="9">
        <v>-81477.4908</v>
      </c>
      <c r="F750" s="9">
        <v>1908197.5839</v>
      </c>
      <c r="G750" s="9">
        <v>101672.62639999999</v>
      </c>
      <c r="H750" s="9">
        <v>415298.36119999998</v>
      </c>
      <c r="I750" s="9">
        <v>87884.531199999998</v>
      </c>
      <c r="J750" s="9">
        <v>105680.7699</v>
      </c>
      <c r="K750" s="9">
        <v>6383.5914000000002</v>
      </c>
      <c r="L750" s="9">
        <v>2693827.7721000002</v>
      </c>
      <c r="M750" s="9">
        <f t="shared" si="77"/>
        <v>99297.178499999995</v>
      </c>
      <c r="N750" s="26"/>
      <c r="O750" s="26"/>
      <c r="P750" s="26"/>
      <c r="Q750" s="26"/>
      <c r="R750" s="26"/>
      <c r="S750" s="26"/>
      <c r="T750" s="26"/>
      <c r="U750" s="26"/>
      <c r="V750" s="33">
        <f t="shared" si="78"/>
        <v>-81477.4908</v>
      </c>
      <c r="W750" s="26"/>
      <c r="X750" s="26"/>
      <c r="Y750" s="26"/>
      <c r="Z750" s="26"/>
      <c r="AA750" s="26"/>
      <c r="AB750" s="38">
        <v>2014</v>
      </c>
      <c r="AC750" s="38">
        <v>1977</v>
      </c>
      <c r="AD750" s="39">
        <v>78.848646959999996</v>
      </c>
      <c r="AE750" s="33">
        <v>-294058.20299999998</v>
      </c>
      <c r="AF750" s="33">
        <v>2037553.6292999999</v>
      </c>
      <c r="AG750" s="33">
        <v>106509.8227</v>
      </c>
      <c r="AH750" s="33">
        <v>178999.72440000001</v>
      </c>
      <c r="AI750" s="33">
        <v>123345.5278</v>
      </c>
      <c r="AJ750" s="33">
        <v>48557.363400000002</v>
      </c>
      <c r="AK750" s="33">
        <v>81846.309699999998</v>
      </c>
      <c r="AL750" s="33">
        <v>2707177.9608999998</v>
      </c>
      <c r="AM750" s="33">
        <f t="shared" si="79"/>
        <v>-33288.946299999996</v>
      </c>
      <c r="AN750" s="33"/>
      <c r="AO750" s="33"/>
      <c r="AP750" s="33"/>
      <c r="AQ750" s="33"/>
      <c r="AR750" s="33"/>
      <c r="AS750" s="33"/>
      <c r="AT750" s="33"/>
      <c r="AU750" s="33"/>
      <c r="AV750" s="33">
        <f t="shared" si="80"/>
        <v>-294058.20299999998</v>
      </c>
      <c r="AW750" s="33"/>
      <c r="AX750" s="33"/>
      <c r="AY750" s="33"/>
      <c r="AZ750" s="33"/>
      <c r="BA750" s="38">
        <v>745</v>
      </c>
      <c r="BB750" s="38">
        <v>2015</v>
      </c>
      <c r="BC750" s="38">
        <v>1978</v>
      </c>
      <c r="BD750" s="39">
        <v>138.30665930000001</v>
      </c>
      <c r="BE750" s="33">
        <f t="shared" si="81"/>
        <v>19984.763372677378</v>
      </c>
      <c r="BF750" s="33">
        <v>2095232.3694</v>
      </c>
      <c r="BG750" s="33">
        <v>106509.8227</v>
      </c>
      <c r="BH750" s="33">
        <v>185881.99729999999</v>
      </c>
      <c r="BI750" s="33">
        <v>76725.698172677701</v>
      </c>
      <c r="BJ750" s="33">
        <v>353553.75449999998</v>
      </c>
      <c r="BK750" s="33">
        <v>15713.929</v>
      </c>
      <c r="BL750" s="33">
        <v>2782204.9497000002</v>
      </c>
      <c r="BM750" s="33">
        <f t="shared" si="82"/>
        <v>337839.82549999998</v>
      </c>
      <c r="BN750" s="9"/>
      <c r="BO750" s="9"/>
      <c r="BP750" s="9"/>
      <c r="BQ750" s="9"/>
      <c r="BR750" s="9"/>
      <c r="BS750" s="9"/>
      <c r="BT750" s="9"/>
      <c r="BU750" s="9"/>
      <c r="BV750" s="33">
        <f t="shared" si="83"/>
        <v>19984.763372677378</v>
      </c>
      <c r="BW750" s="9"/>
      <c r="BX750" s="9"/>
      <c r="BY750" s="9"/>
      <c r="BZ750" s="9"/>
      <c r="CA750" s="21"/>
      <c r="CB750" s="21"/>
      <c r="CC750" s="21"/>
      <c r="CD750" s="22"/>
      <c r="CE750" s="9"/>
      <c r="CF750" s="9"/>
      <c r="CG750" s="9"/>
      <c r="CH750" s="9"/>
      <c r="CI750" s="9"/>
      <c r="CJ750" s="9"/>
      <c r="CK750" s="9"/>
      <c r="CL750" s="9"/>
      <c r="CM750" s="10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D750" s="3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E750" s="4"/>
      <c r="EF750" s="4"/>
      <c r="EG750" s="4"/>
      <c r="EH750" s="4"/>
      <c r="EI750" s="4"/>
      <c r="EJ750" s="4"/>
      <c r="EK750" s="4"/>
      <c r="EL750" s="4"/>
      <c r="EM750" s="4"/>
      <c r="EN750" s="4"/>
      <c r="EO750" s="4"/>
      <c r="EP750" s="4"/>
      <c r="EQ750" s="4"/>
      <c r="ER750" s="4"/>
      <c r="ES750" s="4"/>
      <c r="ET750" s="4"/>
      <c r="EU750" s="4"/>
      <c r="EV750" s="4"/>
      <c r="EW750" s="4"/>
      <c r="EX750" s="4"/>
      <c r="EY750" s="4"/>
      <c r="EZ750" s="4"/>
    </row>
    <row r="751" spans="1:156">
      <c r="A751" s="8">
        <v>746</v>
      </c>
      <c r="B751" s="21">
        <v>2013</v>
      </c>
      <c r="C751" s="21">
        <v>1983</v>
      </c>
      <c r="D751" s="22">
        <v>158.51116959999999</v>
      </c>
      <c r="E751" s="9">
        <v>-50868.566700000003</v>
      </c>
      <c r="F751" s="9">
        <v>1930749.8643</v>
      </c>
      <c r="G751" s="9">
        <v>101672.62639999999</v>
      </c>
      <c r="H751" s="9">
        <v>415891.46590000001</v>
      </c>
      <c r="I751" s="9">
        <v>85675.909899999999</v>
      </c>
      <c r="J751" s="9">
        <v>104589.2197</v>
      </c>
      <c r="K751" s="9">
        <v>914.89009999999996</v>
      </c>
      <c r="L751" s="9">
        <v>2688532.7628000001</v>
      </c>
      <c r="M751" s="9">
        <f t="shared" si="77"/>
        <v>103674.3296</v>
      </c>
      <c r="N751" s="26"/>
      <c r="O751" s="26"/>
      <c r="P751" s="26"/>
      <c r="Q751" s="26"/>
      <c r="R751" s="26"/>
      <c r="S751" s="26"/>
      <c r="T751" s="26"/>
      <c r="U751" s="26"/>
      <c r="V751" s="33">
        <f t="shared" si="78"/>
        <v>-50868.566700000003</v>
      </c>
      <c r="W751" s="26"/>
      <c r="X751" s="26"/>
      <c r="Y751" s="26"/>
      <c r="Z751" s="26"/>
      <c r="AA751" s="26"/>
      <c r="AB751" s="38">
        <v>2014</v>
      </c>
      <c r="AC751" s="38">
        <v>1952</v>
      </c>
      <c r="AD751" s="39">
        <v>147.2903905</v>
      </c>
      <c r="AE751" s="33">
        <v>261755.08069999999</v>
      </c>
      <c r="AF751" s="33">
        <v>2087979.6331</v>
      </c>
      <c r="AG751" s="33">
        <v>106509.8227</v>
      </c>
      <c r="AH751" s="33">
        <v>190386.8677</v>
      </c>
      <c r="AI751" s="33">
        <v>80546.539499999999</v>
      </c>
      <c r="AJ751" s="33">
        <v>543251.41399999999</v>
      </c>
      <c r="AK751" s="33">
        <v>19379.822499999998</v>
      </c>
      <c r="AL751" s="33">
        <v>2727539.3738000002</v>
      </c>
      <c r="AM751" s="33">
        <f t="shared" si="79"/>
        <v>523871.59149999998</v>
      </c>
      <c r="AN751" s="33"/>
      <c r="AO751" s="33"/>
      <c r="AP751" s="33"/>
      <c r="AQ751" s="33"/>
      <c r="AR751" s="33"/>
      <c r="AS751" s="33"/>
      <c r="AT751" s="33"/>
      <c r="AU751" s="33"/>
      <c r="AV751" s="33">
        <f t="shared" si="80"/>
        <v>261755.08069999999</v>
      </c>
      <c r="AW751" s="33"/>
      <c r="AX751" s="33"/>
      <c r="AY751" s="33"/>
      <c r="AZ751" s="33"/>
      <c r="BA751" s="38">
        <v>746</v>
      </c>
      <c r="BB751" s="38">
        <v>2015</v>
      </c>
      <c r="BC751" s="38">
        <v>1953</v>
      </c>
      <c r="BD751" s="39">
        <v>133.47564790000001</v>
      </c>
      <c r="BE751" s="33">
        <f t="shared" si="81"/>
        <v>-53565.712808358017</v>
      </c>
      <c r="BF751" s="33">
        <v>2178200.2481999998</v>
      </c>
      <c r="BG751" s="33">
        <v>106509.8227</v>
      </c>
      <c r="BH751" s="33">
        <v>181495.87770000001</v>
      </c>
      <c r="BI751" s="33">
        <v>93211.086691642005</v>
      </c>
      <c r="BJ751" s="33">
        <v>245663.82370000001</v>
      </c>
      <c r="BK751" s="33">
        <v>71949.737899999993</v>
      </c>
      <c r="BL751" s="33">
        <v>2786696.8339</v>
      </c>
      <c r="BM751" s="33">
        <f t="shared" si="82"/>
        <v>173714.0858</v>
      </c>
      <c r="BN751" s="9"/>
      <c r="BO751" s="9"/>
      <c r="BP751" s="9"/>
      <c r="BQ751" s="9"/>
      <c r="BR751" s="9"/>
      <c r="BS751" s="9"/>
      <c r="BT751" s="9"/>
      <c r="BU751" s="9"/>
      <c r="BV751" s="33">
        <f t="shared" si="83"/>
        <v>-53565.712808358017</v>
      </c>
      <c r="BW751" s="9"/>
      <c r="BX751" s="9"/>
      <c r="BY751" s="9"/>
      <c r="BZ751" s="9"/>
      <c r="CA751" s="21"/>
      <c r="CB751" s="21"/>
      <c r="CC751" s="21"/>
      <c r="CD751" s="22"/>
      <c r="CE751" s="9"/>
      <c r="CF751" s="9"/>
      <c r="CG751" s="9"/>
      <c r="CH751" s="9"/>
      <c r="CI751" s="9"/>
      <c r="CJ751" s="9"/>
      <c r="CK751" s="9"/>
      <c r="CL751" s="9"/>
      <c r="CM751" s="10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D751" s="3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  <c r="DY751" s="4"/>
      <c r="DZ751" s="4"/>
      <c r="EE751" s="4"/>
      <c r="EF751" s="4"/>
      <c r="EG751" s="4"/>
      <c r="EH751" s="4"/>
      <c r="EI751" s="4"/>
      <c r="EJ751" s="4"/>
      <c r="EK751" s="4"/>
      <c r="EL751" s="4"/>
      <c r="EM751" s="4"/>
      <c r="EN751" s="4"/>
      <c r="EO751" s="4"/>
      <c r="EP751" s="4"/>
      <c r="EQ751" s="4"/>
      <c r="ER751" s="4"/>
      <c r="ES751" s="4"/>
      <c r="ET751" s="4"/>
      <c r="EU751" s="4"/>
      <c r="EV751" s="4"/>
      <c r="EW751" s="4"/>
      <c r="EX751" s="4"/>
      <c r="EY751" s="4"/>
      <c r="EZ751" s="4"/>
    </row>
    <row r="752" spans="1:156">
      <c r="A752" s="8">
        <v>747</v>
      </c>
      <c r="B752" s="21">
        <v>2013</v>
      </c>
      <c r="C752" s="21">
        <v>1988</v>
      </c>
      <c r="D752" s="22">
        <v>96.405491260000005</v>
      </c>
      <c r="E752" s="9">
        <v>-26624.477699999999</v>
      </c>
      <c r="F752" s="9">
        <v>1914236.05</v>
      </c>
      <c r="G752" s="9">
        <v>101672.62639999999</v>
      </c>
      <c r="H752" s="9">
        <v>414649.19780000002</v>
      </c>
      <c r="I752" s="9">
        <v>90301.906099999993</v>
      </c>
      <c r="J752" s="9">
        <v>150404.07930000001</v>
      </c>
      <c r="K752" s="9">
        <v>5350.8244999999997</v>
      </c>
      <c r="L752" s="9">
        <v>2692537.5128000001</v>
      </c>
      <c r="M752" s="9">
        <f t="shared" si="77"/>
        <v>145053.25480000002</v>
      </c>
      <c r="N752" s="26"/>
      <c r="O752" s="26"/>
      <c r="P752" s="26"/>
      <c r="Q752" s="26"/>
      <c r="R752" s="26"/>
      <c r="S752" s="26"/>
      <c r="T752" s="26"/>
      <c r="U752" s="26"/>
      <c r="V752" s="33">
        <f t="shared" si="78"/>
        <v>-26624.477699999999</v>
      </c>
      <c r="W752" s="26"/>
      <c r="X752" s="26"/>
      <c r="Y752" s="26"/>
      <c r="Z752" s="26"/>
      <c r="AA752" s="26"/>
      <c r="AB752" s="38">
        <v>2014</v>
      </c>
      <c r="AC752" s="38">
        <v>1988</v>
      </c>
      <c r="AD752" s="39">
        <v>96.405491260000005</v>
      </c>
      <c r="AE752" s="33">
        <v>-266663.5405</v>
      </c>
      <c r="AF752" s="33">
        <v>2002613.9325000001</v>
      </c>
      <c r="AG752" s="33">
        <v>106509.8227</v>
      </c>
      <c r="AH752" s="33">
        <v>171827.01980000001</v>
      </c>
      <c r="AI752" s="33">
        <v>150304.39600000001</v>
      </c>
      <c r="AJ752" s="33">
        <v>154412.06450000001</v>
      </c>
      <c r="AK752" s="33">
        <v>140995.29689999999</v>
      </c>
      <c r="AL752" s="33">
        <v>2711335.4789999998</v>
      </c>
      <c r="AM752" s="33">
        <f t="shared" si="79"/>
        <v>13416.767600000021</v>
      </c>
      <c r="AN752" s="33"/>
      <c r="AO752" s="33"/>
      <c r="AP752" s="33"/>
      <c r="AQ752" s="33"/>
      <c r="AR752" s="33"/>
      <c r="AS752" s="33"/>
      <c r="AT752" s="33"/>
      <c r="AU752" s="33"/>
      <c r="AV752" s="33">
        <f t="shared" si="80"/>
        <v>-266663.5405</v>
      </c>
      <c r="AW752" s="33"/>
      <c r="AX752" s="33"/>
      <c r="AY752" s="33"/>
      <c r="AZ752" s="33"/>
      <c r="BA752" s="38">
        <v>747</v>
      </c>
      <c r="BB752" s="38">
        <v>2015</v>
      </c>
      <c r="BC752" s="38">
        <v>1989</v>
      </c>
      <c r="BD752" s="39">
        <v>120.8120722</v>
      </c>
      <c r="BE752" s="33">
        <f t="shared" si="81"/>
        <v>-177569.74076308683</v>
      </c>
      <c r="BF752" s="33">
        <v>2067735.5873</v>
      </c>
      <c r="BG752" s="33">
        <v>106509.8227</v>
      </c>
      <c r="BH752" s="33">
        <v>175515.06940000001</v>
      </c>
      <c r="BI752" s="33">
        <v>115690.170036913</v>
      </c>
      <c r="BJ752" s="33">
        <v>222951.04180000001</v>
      </c>
      <c r="BK752" s="33">
        <v>70393.553799999994</v>
      </c>
      <c r="BL752" s="33">
        <v>2795577.8782000002</v>
      </c>
      <c r="BM752" s="33">
        <f t="shared" si="82"/>
        <v>152557.48800000001</v>
      </c>
      <c r="BN752" s="9"/>
      <c r="BO752" s="9"/>
      <c r="BP752" s="9"/>
      <c r="BQ752" s="9"/>
      <c r="BR752" s="9"/>
      <c r="BS752" s="9"/>
      <c r="BT752" s="9"/>
      <c r="BU752" s="9"/>
      <c r="BV752" s="33">
        <f t="shared" si="83"/>
        <v>-177569.74076308683</v>
      </c>
      <c r="BW752" s="9"/>
      <c r="BX752" s="9"/>
      <c r="BY752" s="9"/>
      <c r="BZ752" s="9"/>
      <c r="CA752" s="21"/>
      <c r="CB752" s="21"/>
      <c r="CC752" s="21"/>
      <c r="CD752" s="22"/>
      <c r="CE752" s="9"/>
      <c r="CF752" s="9"/>
      <c r="CG752" s="9"/>
      <c r="CH752" s="9"/>
      <c r="CI752" s="9"/>
      <c r="CJ752" s="9"/>
      <c r="CK752" s="9"/>
      <c r="CL752" s="9"/>
      <c r="CM752" s="10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D752" s="3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E752" s="4"/>
      <c r="EF752" s="4"/>
      <c r="EG752" s="4"/>
      <c r="EH752" s="4"/>
      <c r="EI752" s="4"/>
      <c r="EJ752" s="4"/>
      <c r="EK752" s="4"/>
      <c r="EL752" s="4"/>
      <c r="EM752" s="4"/>
      <c r="EN752" s="4"/>
      <c r="EO752" s="4"/>
      <c r="EP752" s="4"/>
      <c r="EQ752" s="4"/>
      <c r="ER752" s="4"/>
      <c r="ES752" s="4"/>
      <c r="ET752" s="4"/>
      <c r="EU752" s="4"/>
      <c r="EV752" s="4"/>
      <c r="EW752" s="4"/>
      <c r="EX752" s="4"/>
      <c r="EY752" s="4"/>
      <c r="EZ752" s="4"/>
    </row>
    <row r="753" spans="1:156">
      <c r="A753" s="8">
        <v>748</v>
      </c>
      <c r="B753" s="21">
        <v>2013</v>
      </c>
      <c r="C753" s="21">
        <v>1990</v>
      </c>
      <c r="D753" s="22">
        <v>135.3888048</v>
      </c>
      <c r="E753" s="9">
        <v>42773.100899999998</v>
      </c>
      <c r="F753" s="9">
        <v>1970689.0962</v>
      </c>
      <c r="G753" s="9">
        <v>101672.62639999999</v>
      </c>
      <c r="H753" s="9">
        <v>415702.86739999999</v>
      </c>
      <c r="I753" s="9">
        <v>86378.218800000002</v>
      </c>
      <c r="J753" s="9">
        <v>164621.00210000001</v>
      </c>
      <c r="K753" s="9">
        <v>2988.3674000000001</v>
      </c>
      <c r="L753" s="9">
        <v>2693302.3426000001</v>
      </c>
      <c r="M753" s="9">
        <f t="shared" si="77"/>
        <v>161632.63470000002</v>
      </c>
      <c r="N753" s="26"/>
      <c r="O753" s="26"/>
      <c r="P753" s="26"/>
      <c r="Q753" s="26"/>
      <c r="R753" s="26"/>
      <c r="S753" s="26"/>
      <c r="T753" s="26"/>
      <c r="U753" s="26"/>
      <c r="V753" s="33">
        <f t="shared" si="78"/>
        <v>42773.100899999998</v>
      </c>
      <c r="W753" s="26"/>
      <c r="X753" s="26"/>
      <c r="Y753" s="26"/>
      <c r="Z753" s="26"/>
      <c r="AA753" s="26"/>
      <c r="AB753" s="38">
        <v>2014</v>
      </c>
      <c r="AC753" s="38">
        <v>1988</v>
      </c>
      <c r="AD753" s="39">
        <v>96.405491260000005</v>
      </c>
      <c r="AE753" s="33">
        <v>-203676.42939999999</v>
      </c>
      <c r="AF753" s="33">
        <v>2034926.3814999999</v>
      </c>
      <c r="AG753" s="33">
        <v>106509.8227</v>
      </c>
      <c r="AH753" s="33">
        <v>175491.81109999999</v>
      </c>
      <c r="AI753" s="33">
        <v>136530.14619999999</v>
      </c>
      <c r="AJ753" s="33">
        <v>176442.02989999999</v>
      </c>
      <c r="AK753" s="33">
        <v>126815.386</v>
      </c>
      <c r="AL753" s="33">
        <v>2706761.2346999999</v>
      </c>
      <c r="AM753" s="33">
        <f t="shared" si="79"/>
        <v>49626.643899999995</v>
      </c>
      <c r="AN753" s="33"/>
      <c r="AO753" s="33"/>
      <c r="AP753" s="33"/>
      <c r="AQ753" s="33"/>
      <c r="AR753" s="33"/>
      <c r="AS753" s="33"/>
      <c r="AT753" s="33"/>
      <c r="AU753" s="33"/>
      <c r="AV753" s="33">
        <f t="shared" si="80"/>
        <v>-203676.42939999999</v>
      </c>
      <c r="AW753" s="33"/>
      <c r="AX753" s="33"/>
      <c r="AY753" s="33"/>
      <c r="AZ753" s="33"/>
      <c r="BA753" s="38">
        <v>748</v>
      </c>
      <c r="BB753" s="38">
        <v>2015</v>
      </c>
      <c r="BC753" s="38">
        <v>1989</v>
      </c>
      <c r="BD753" s="39">
        <v>120.8120722</v>
      </c>
      <c r="BE753" s="33">
        <f t="shared" si="81"/>
        <v>-170089.56346210092</v>
      </c>
      <c r="BF753" s="33">
        <v>2050538.6553</v>
      </c>
      <c r="BG753" s="33">
        <v>106509.8227</v>
      </c>
      <c r="BH753" s="33">
        <v>177749.12950000001</v>
      </c>
      <c r="BI753" s="33">
        <v>107293.374937899</v>
      </c>
      <c r="BJ753" s="33">
        <v>236967.13269999999</v>
      </c>
      <c r="BK753" s="33">
        <v>57303.6152</v>
      </c>
      <c r="BL753" s="33">
        <v>2791844.0633999999</v>
      </c>
      <c r="BM753" s="33">
        <f t="shared" si="82"/>
        <v>179663.51749999999</v>
      </c>
      <c r="BN753" s="9"/>
      <c r="BO753" s="9"/>
      <c r="BP753" s="9"/>
      <c r="BQ753" s="9"/>
      <c r="BR753" s="9"/>
      <c r="BS753" s="9"/>
      <c r="BT753" s="9"/>
      <c r="BU753" s="9"/>
      <c r="BV753" s="33">
        <f t="shared" si="83"/>
        <v>-170089.56346210092</v>
      </c>
      <c r="BW753" s="9"/>
      <c r="BX753" s="9"/>
      <c r="BY753" s="9"/>
      <c r="BZ753" s="9"/>
      <c r="CA753" s="21"/>
      <c r="CB753" s="21"/>
      <c r="CC753" s="21"/>
      <c r="CD753" s="22"/>
      <c r="CE753" s="9"/>
      <c r="CF753" s="9"/>
      <c r="CG753" s="9"/>
      <c r="CH753" s="9"/>
      <c r="CI753" s="9"/>
      <c r="CJ753" s="9"/>
      <c r="CK753" s="9"/>
      <c r="CL753" s="9"/>
      <c r="CM753" s="10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D753" s="3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E753" s="4"/>
      <c r="EF753" s="4"/>
      <c r="EG753" s="4"/>
      <c r="EH753" s="4"/>
      <c r="EI753" s="4"/>
      <c r="EJ753" s="4"/>
      <c r="EK753" s="4"/>
      <c r="EL753" s="4"/>
      <c r="EM753" s="4"/>
      <c r="EN753" s="4"/>
      <c r="EO753" s="4"/>
      <c r="EP753" s="4"/>
      <c r="EQ753" s="4"/>
      <c r="ER753" s="4"/>
      <c r="ES753" s="4"/>
      <c r="ET753" s="4"/>
      <c r="EU753" s="4"/>
      <c r="EV753" s="4"/>
      <c r="EW753" s="4"/>
      <c r="EX753" s="4"/>
      <c r="EY753" s="4"/>
      <c r="EZ753" s="4"/>
    </row>
    <row r="754" spans="1:156">
      <c r="A754" s="8">
        <v>749</v>
      </c>
      <c r="B754" s="21">
        <v>2013</v>
      </c>
      <c r="C754" s="21">
        <v>1991</v>
      </c>
      <c r="D754" s="22">
        <v>149.61549260000001</v>
      </c>
      <c r="E754" s="9">
        <v>-56261.685799999999</v>
      </c>
      <c r="F754" s="9">
        <v>1945902.6831</v>
      </c>
      <c r="G754" s="9">
        <v>101672.62639999999</v>
      </c>
      <c r="H754" s="9">
        <v>415508.90830000001</v>
      </c>
      <c r="I754" s="9">
        <v>87100.489799999996</v>
      </c>
      <c r="J754" s="9">
        <v>87011.054499999998</v>
      </c>
      <c r="K754" s="9">
        <v>5837.5258000000003</v>
      </c>
      <c r="L754" s="9">
        <v>2687619.9221000001</v>
      </c>
      <c r="M754" s="9">
        <f t="shared" si="77"/>
        <v>81173.528699999995</v>
      </c>
      <c r="N754" s="26"/>
      <c r="O754" s="26"/>
      <c r="P754" s="26"/>
      <c r="Q754" s="26"/>
      <c r="R754" s="26"/>
      <c r="S754" s="26"/>
      <c r="T754" s="26"/>
      <c r="U754" s="26"/>
      <c r="V754" s="33">
        <f t="shared" si="78"/>
        <v>-56261.685799999999</v>
      </c>
      <c r="W754" s="26"/>
      <c r="X754" s="26"/>
      <c r="Y754" s="26"/>
      <c r="Z754" s="26"/>
      <c r="AA754" s="26"/>
      <c r="AB754" s="38">
        <v>2014</v>
      </c>
      <c r="AC754" s="38">
        <v>1967</v>
      </c>
      <c r="AD754" s="39">
        <v>143.80169509999999</v>
      </c>
      <c r="AE754" s="33">
        <v>114306.73540000001</v>
      </c>
      <c r="AF754" s="33">
        <v>2033769.5353999999</v>
      </c>
      <c r="AG754" s="33">
        <v>106509.8227</v>
      </c>
      <c r="AH754" s="33">
        <v>189650.1514</v>
      </c>
      <c r="AI754" s="33">
        <v>83315.5141</v>
      </c>
      <c r="AJ754" s="33">
        <v>433749.69270000001</v>
      </c>
      <c r="AK754" s="33">
        <v>5801.2844999999998</v>
      </c>
      <c r="AL754" s="33">
        <v>2726886.6965000001</v>
      </c>
      <c r="AM754" s="33">
        <f t="shared" si="79"/>
        <v>427948.40820000001</v>
      </c>
      <c r="AN754" s="33"/>
      <c r="AO754" s="33"/>
      <c r="AP754" s="33"/>
      <c r="AQ754" s="33"/>
      <c r="AR754" s="33"/>
      <c r="AS754" s="33"/>
      <c r="AT754" s="33"/>
      <c r="AU754" s="33"/>
      <c r="AV754" s="33">
        <f t="shared" si="80"/>
        <v>114306.73540000001</v>
      </c>
      <c r="AW754" s="33"/>
      <c r="AX754" s="33"/>
      <c r="AY754" s="33"/>
      <c r="AZ754" s="33"/>
      <c r="BA754" s="38">
        <v>749</v>
      </c>
      <c r="BB754" s="38">
        <v>2015</v>
      </c>
      <c r="BC754" s="38">
        <v>1968</v>
      </c>
      <c r="BD754" s="39">
        <v>129.60285930000001</v>
      </c>
      <c r="BE754" s="33">
        <f t="shared" si="81"/>
        <v>28568.894897690043</v>
      </c>
      <c r="BF754" s="33">
        <v>2072448.5508999999</v>
      </c>
      <c r="BG754" s="33">
        <v>106509.8227</v>
      </c>
      <c r="BH754" s="33">
        <v>187338.0105</v>
      </c>
      <c r="BI754" s="33">
        <v>71253.220197690302</v>
      </c>
      <c r="BJ754" s="33">
        <v>369631.86940000003</v>
      </c>
      <c r="BK754" s="33">
        <v>3038.799</v>
      </c>
      <c r="BL754" s="33">
        <v>2775573.7798000001</v>
      </c>
      <c r="BM754" s="33">
        <f t="shared" si="82"/>
        <v>366593.07040000003</v>
      </c>
      <c r="BN754" s="9"/>
      <c r="BO754" s="9"/>
      <c r="BP754" s="9"/>
      <c r="BQ754" s="9"/>
      <c r="BR754" s="9"/>
      <c r="BS754" s="9"/>
      <c r="BT754" s="9"/>
      <c r="BU754" s="9"/>
      <c r="BV754" s="33">
        <f t="shared" si="83"/>
        <v>28568.894897690043</v>
      </c>
      <c r="BW754" s="9"/>
      <c r="BX754" s="9"/>
      <c r="BY754" s="9"/>
      <c r="BZ754" s="9"/>
      <c r="CA754" s="21"/>
      <c r="CB754" s="21"/>
      <c r="CC754" s="21"/>
      <c r="CD754" s="22"/>
      <c r="CE754" s="9"/>
      <c r="CF754" s="9"/>
      <c r="CG754" s="9"/>
      <c r="CH754" s="9"/>
      <c r="CI754" s="9"/>
      <c r="CJ754" s="9"/>
      <c r="CK754" s="9"/>
      <c r="CL754" s="9"/>
      <c r="CM754" s="10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D754" s="3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4"/>
      <c r="EZ754" s="4"/>
    </row>
    <row r="755" spans="1:156">
      <c r="A755" s="8">
        <v>750</v>
      </c>
      <c r="B755" s="21">
        <v>2013</v>
      </c>
      <c r="C755" s="21">
        <v>1964</v>
      </c>
      <c r="D755" s="22">
        <v>136.84781240000001</v>
      </c>
      <c r="E755" s="9">
        <v>-5995.9907999999996</v>
      </c>
      <c r="F755" s="9">
        <v>1952413.6435</v>
      </c>
      <c r="G755" s="9">
        <v>101672.62639999999</v>
      </c>
      <c r="H755" s="9">
        <v>416070.2303</v>
      </c>
      <c r="I755" s="9">
        <v>85010.221699999995</v>
      </c>
      <c r="J755" s="9">
        <v>130165.739</v>
      </c>
      <c r="K755" s="9">
        <v>1379.1323</v>
      </c>
      <c r="L755" s="9">
        <v>2689949.3193999999</v>
      </c>
      <c r="M755" s="9">
        <f t="shared" si="77"/>
        <v>128786.6067</v>
      </c>
      <c r="N755" s="26"/>
      <c r="O755" s="26"/>
      <c r="P755" s="26"/>
      <c r="Q755" s="26"/>
      <c r="R755" s="26"/>
      <c r="S755" s="26"/>
      <c r="T755" s="26"/>
      <c r="U755" s="26"/>
      <c r="V755" s="33">
        <f t="shared" si="78"/>
        <v>-5995.9907999999996</v>
      </c>
      <c r="W755" s="26"/>
      <c r="X755" s="26"/>
      <c r="Y755" s="26"/>
      <c r="Z755" s="26"/>
      <c r="AA755" s="26"/>
      <c r="AB755" s="38">
        <v>2014</v>
      </c>
      <c r="AC755" s="38">
        <v>1938</v>
      </c>
      <c r="AD755" s="39">
        <v>137.05777069999999</v>
      </c>
      <c r="AE755" s="33">
        <v>12314.750599999999</v>
      </c>
      <c r="AF755" s="33">
        <v>2046608.3204000001</v>
      </c>
      <c r="AG755" s="33">
        <v>106509.8227</v>
      </c>
      <c r="AH755" s="33">
        <v>187631.23199999999</v>
      </c>
      <c r="AI755" s="33">
        <v>90903.695300000007</v>
      </c>
      <c r="AJ755" s="33">
        <v>330226.10590000002</v>
      </c>
      <c r="AK755" s="33">
        <v>21892.133900000001</v>
      </c>
      <c r="AL755" s="33">
        <v>2727672.2919000001</v>
      </c>
      <c r="AM755" s="33">
        <f t="shared" si="79"/>
        <v>308333.97200000001</v>
      </c>
      <c r="AN755" s="33"/>
      <c r="AO755" s="33"/>
      <c r="AP755" s="33"/>
      <c r="AQ755" s="33"/>
      <c r="AR755" s="33"/>
      <c r="AS755" s="33"/>
      <c r="AT755" s="33"/>
      <c r="AU755" s="33"/>
      <c r="AV755" s="33">
        <f t="shared" si="80"/>
        <v>12314.750599999999</v>
      </c>
      <c r="AW755" s="33"/>
      <c r="AX755" s="33"/>
      <c r="AY755" s="33"/>
      <c r="AZ755" s="33"/>
      <c r="BA755" s="38">
        <v>750</v>
      </c>
      <c r="BB755" s="38">
        <v>2015</v>
      </c>
      <c r="BC755" s="38">
        <v>1939</v>
      </c>
      <c r="BD755" s="39">
        <v>108.2014492</v>
      </c>
      <c r="BE755" s="33">
        <f t="shared" si="81"/>
        <v>-192075.23559680022</v>
      </c>
      <c r="BF755" s="33">
        <v>2098322.0814999999</v>
      </c>
      <c r="BG755" s="33">
        <v>106509.8227</v>
      </c>
      <c r="BH755" s="33">
        <v>177007.0992</v>
      </c>
      <c r="BI755" s="33">
        <v>110082.3223032</v>
      </c>
      <c r="BJ755" s="33">
        <v>162987.85250000001</v>
      </c>
      <c r="BK755" s="33">
        <v>67601.777100000007</v>
      </c>
      <c r="BL755" s="33">
        <v>2779382.6367000001</v>
      </c>
      <c r="BM755" s="33">
        <f t="shared" si="82"/>
        <v>95386.075400000002</v>
      </c>
      <c r="BN755" s="9"/>
      <c r="BO755" s="9"/>
      <c r="BP755" s="9"/>
      <c r="BQ755" s="9"/>
      <c r="BR755" s="9"/>
      <c r="BS755" s="9"/>
      <c r="BT755" s="9"/>
      <c r="BU755" s="9"/>
      <c r="BV755" s="33">
        <f t="shared" si="83"/>
        <v>-192075.23559680022</v>
      </c>
      <c r="BW755" s="9"/>
      <c r="BX755" s="9"/>
      <c r="BY755" s="9"/>
      <c r="BZ755" s="9"/>
      <c r="CA755" s="21"/>
      <c r="CB755" s="21"/>
      <c r="CC755" s="21"/>
      <c r="CD755" s="22"/>
      <c r="CE755" s="9"/>
      <c r="CF755" s="9"/>
      <c r="CG755" s="9"/>
      <c r="CH755" s="9"/>
      <c r="CI755" s="9"/>
      <c r="CJ755" s="9"/>
      <c r="CK755" s="9"/>
      <c r="CL755" s="9"/>
      <c r="CM755" s="10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D755" s="3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E755" s="4"/>
      <c r="EF755" s="4"/>
      <c r="EG755" s="4"/>
      <c r="EH755" s="4"/>
      <c r="EI755" s="4"/>
      <c r="EJ755" s="4"/>
      <c r="EK755" s="4"/>
      <c r="EL755" s="4"/>
      <c r="EM755" s="4"/>
      <c r="EN755" s="4"/>
      <c r="EO755" s="4"/>
      <c r="EP755" s="4"/>
      <c r="EQ755" s="4"/>
      <c r="ER755" s="4"/>
      <c r="ES755" s="4"/>
      <c r="ET755" s="4"/>
      <c r="EU755" s="4"/>
      <c r="EV755" s="4"/>
      <c r="EW755" s="4"/>
      <c r="EX755" s="4"/>
      <c r="EY755" s="4"/>
      <c r="EZ755" s="4"/>
    </row>
    <row r="756" spans="1:156">
      <c r="A756" s="8">
        <v>751</v>
      </c>
      <c r="B756" s="21">
        <v>2013</v>
      </c>
      <c r="C756" s="21">
        <v>1961</v>
      </c>
      <c r="D756" s="22">
        <v>139.37192200000001</v>
      </c>
      <c r="E756" s="9">
        <v>18933.2893</v>
      </c>
      <c r="F756" s="9">
        <v>1981854.5462</v>
      </c>
      <c r="G756" s="9">
        <v>101672.62639999999</v>
      </c>
      <c r="H756" s="9">
        <v>415031.41480000003</v>
      </c>
      <c r="I756" s="9">
        <v>88878.594700000001</v>
      </c>
      <c r="J756" s="9">
        <v>141049.72029999999</v>
      </c>
      <c r="K756" s="9">
        <v>20575.357199999999</v>
      </c>
      <c r="L756" s="9">
        <v>2688978.2559000002</v>
      </c>
      <c r="M756" s="9">
        <f t="shared" si="77"/>
        <v>120474.36309999999</v>
      </c>
      <c r="N756" s="26"/>
      <c r="O756" s="26"/>
      <c r="P756" s="26"/>
      <c r="Q756" s="26"/>
      <c r="R756" s="26"/>
      <c r="S756" s="26"/>
      <c r="T756" s="26"/>
      <c r="U756" s="26"/>
      <c r="V756" s="33">
        <f t="shared" si="78"/>
        <v>18933.2893</v>
      </c>
      <c r="W756" s="26"/>
      <c r="X756" s="26"/>
      <c r="Y756" s="26"/>
      <c r="Z756" s="26"/>
      <c r="AA756" s="26"/>
      <c r="AB756" s="38">
        <v>2014</v>
      </c>
      <c r="AC756" s="38">
        <v>1988</v>
      </c>
      <c r="AD756" s="39">
        <v>96.405491260000005</v>
      </c>
      <c r="AE756" s="33">
        <v>-232573.5638</v>
      </c>
      <c r="AF756" s="33">
        <v>2087941.8679</v>
      </c>
      <c r="AG756" s="33">
        <v>106509.8227</v>
      </c>
      <c r="AH756" s="33">
        <v>171456.99720000001</v>
      </c>
      <c r="AI756" s="33">
        <v>151695.13959999999</v>
      </c>
      <c r="AJ756" s="33">
        <v>151774.83929999999</v>
      </c>
      <c r="AK756" s="33">
        <v>195019.6876</v>
      </c>
      <c r="AL756" s="33">
        <v>2706932.5427999999</v>
      </c>
      <c r="AM756" s="33">
        <f t="shared" si="79"/>
        <v>-43244.848300000012</v>
      </c>
      <c r="AN756" s="33"/>
      <c r="AO756" s="33"/>
      <c r="AP756" s="33"/>
      <c r="AQ756" s="33"/>
      <c r="AR756" s="33"/>
      <c r="AS756" s="33"/>
      <c r="AT756" s="33"/>
      <c r="AU756" s="33"/>
      <c r="AV756" s="33">
        <f t="shared" si="80"/>
        <v>-232573.5638</v>
      </c>
      <c r="AW756" s="33"/>
      <c r="AX756" s="33"/>
      <c r="AY756" s="33"/>
      <c r="AZ756" s="33"/>
      <c r="BA756" s="38">
        <v>751</v>
      </c>
      <c r="BB756" s="38">
        <v>2015</v>
      </c>
      <c r="BC756" s="38">
        <v>1989</v>
      </c>
      <c r="BD756" s="39">
        <v>120.8120722</v>
      </c>
      <c r="BE756" s="33">
        <f t="shared" si="81"/>
        <v>-184986.2823668737</v>
      </c>
      <c r="BF756" s="33">
        <v>2088676.9432999999</v>
      </c>
      <c r="BG756" s="33">
        <v>106509.8227</v>
      </c>
      <c r="BH756" s="33">
        <v>177652.91130000001</v>
      </c>
      <c r="BI756" s="33">
        <v>107655.014333126</v>
      </c>
      <c r="BJ756" s="33">
        <v>187864.9725</v>
      </c>
      <c r="BK756" s="33">
        <v>67788.1106</v>
      </c>
      <c r="BL756" s="33">
        <v>2785557.8358999998</v>
      </c>
      <c r="BM756" s="33">
        <f t="shared" si="82"/>
        <v>120076.8619</v>
      </c>
      <c r="BN756" s="9"/>
      <c r="BO756" s="9"/>
      <c r="BP756" s="9"/>
      <c r="BQ756" s="9"/>
      <c r="BR756" s="9"/>
      <c r="BS756" s="9"/>
      <c r="BT756" s="9"/>
      <c r="BU756" s="9"/>
      <c r="BV756" s="33">
        <f t="shared" si="83"/>
        <v>-184986.2823668737</v>
      </c>
      <c r="BW756" s="9"/>
      <c r="BX756" s="9"/>
      <c r="BY756" s="9"/>
      <c r="BZ756" s="9"/>
      <c r="CA756" s="21"/>
      <c r="CB756" s="21"/>
      <c r="CC756" s="21"/>
      <c r="CD756" s="22"/>
      <c r="CE756" s="9"/>
      <c r="CF756" s="9"/>
      <c r="CG756" s="9"/>
      <c r="CH756" s="9"/>
      <c r="CI756" s="9"/>
      <c r="CJ756" s="9"/>
      <c r="CK756" s="9"/>
      <c r="CL756" s="9"/>
      <c r="CM756" s="10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D756" s="3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  <c r="DY756" s="4"/>
      <c r="DZ756" s="4"/>
      <c r="EE756" s="4"/>
      <c r="EF756" s="4"/>
      <c r="EG756" s="4"/>
      <c r="EH756" s="4"/>
      <c r="EI756" s="4"/>
      <c r="EJ756" s="4"/>
      <c r="EK756" s="4"/>
      <c r="EL756" s="4"/>
      <c r="EM756" s="4"/>
      <c r="EN756" s="4"/>
      <c r="EO756" s="4"/>
      <c r="EP756" s="4"/>
      <c r="EQ756" s="4"/>
      <c r="ER756" s="4"/>
      <c r="ES756" s="4"/>
      <c r="ET756" s="4"/>
      <c r="EU756" s="4"/>
      <c r="EV756" s="4"/>
      <c r="EW756" s="4"/>
      <c r="EX756" s="4"/>
      <c r="EY756" s="4"/>
      <c r="EZ756" s="4"/>
    </row>
    <row r="757" spans="1:156">
      <c r="A757" s="8">
        <v>752</v>
      </c>
      <c r="B757" s="21">
        <v>2013</v>
      </c>
      <c r="C757" s="21">
        <v>1996</v>
      </c>
      <c r="D757" s="22">
        <v>184.8110351</v>
      </c>
      <c r="E757" s="9">
        <v>42860.577400000002</v>
      </c>
      <c r="F757" s="9">
        <v>1956893.5574</v>
      </c>
      <c r="G757" s="9">
        <v>101672.62639999999</v>
      </c>
      <c r="H757" s="9">
        <v>415826.97649999999</v>
      </c>
      <c r="I757" s="9">
        <v>85916.0576</v>
      </c>
      <c r="J757" s="9">
        <v>180366.5061</v>
      </c>
      <c r="K757" s="9">
        <v>4139.2534999999998</v>
      </c>
      <c r="L757" s="9">
        <v>2693675.8931</v>
      </c>
      <c r="M757" s="9">
        <f t="shared" si="77"/>
        <v>176227.25260000001</v>
      </c>
      <c r="N757" s="26"/>
      <c r="O757" s="26"/>
      <c r="P757" s="26"/>
      <c r="Q757" s="26"/>
      <c r="R757" s="26"/>
      <c r="S757" s="26"/>
      <c r="T757" s="26"/>
      <c r="U757" s="26"/>
      <c r="V757" s="33">
        <f t="shared" si="78"/>
        <v>42860.577400000002</v>
      </c>
      <c r="W757" s="26"/>
      <c r="X757" s="26"/>
      <c r="Y757" s="26"/>
      <c r="Z757" s="26"/>
      <c r="AA757" s="26"/>
      <c r="AB757" s="38">
        <v>2014</v>
      </c>
      <c r="AC757" s="38">
        <v>1974</v>
      </c>
      <c r="AD757" s="39">
        <v>194.84334010000001</v>
      </c>
      <c r="AE757" s="33">
        <v>195411.8995</v>
      </c>
      <c r="AF757" s="33">
        <v>2116515.3653000002</v>
      </c>
      <c r="AG757" s="33">
        <v>106509.8227</v>
      </c>
      <c r="AH757" s="33">
        <v>190789.9209</v>
      </c>
      <c r="AI757" s="33">
        <v>79031.649699999994</v>
      </c>
      <c r="AJ757" s="33">
        <v>458757.47580000001</v>
      </c>
      <c r="AK757" s="33">
        <v>11300.3467</v>
      </c>
      <c r="AL757" s="33">
        <v>2744891.9882</v>
      </c>
      <c r="AM757" s="33">
        <f t="shared" si="79"/>
        <v>447457.12910000002</v>
      </c>
      <c r="AN757" s="33"/>
      <c r="AO757" s="33"/>
      <c r="AP757" s="33"/>
      <c r="AQ757" s="33"/>
      <c r="AR757" s="33"/>
      <c r="AS757" s="33"/>
      <c r="AT757" s="33"/>
      <c r="AU757" s="33"/>
      <c r="AV757" s="33">
        <f t="shared" si="80"/>
        <v>195411.8995</v>
      </c>
      <c r="AW757" s="33"/>
      <c r="AX757" s="33"/>
      <c r="AY757" s="33"/>
      <c r="AZ757" s="33"/>
      <c r="BA757" s="38">
        <v>752</v>
      </c>
      <c r="BB757" s="38">
        <v>2015</v>
      </c>
      <c r="BC757" s="38">
        <v>1975</v>
      </c>
      <c r="BD757" s="39">
        <v>140.76798020000001</v>
      </c>
      <c r="BE757" s="33">
        <f t="shared" si="81"/>
        <v>63556.204486154485</v>
      </c>
      <c r="BF757" s="33">
        <v>2163845.6882000002</v>
      </c>
      <c r="BG757" s="33">
        <v>106509.8227</v>
      </c>
      <c r="BH757" s="33">
        <v>184436.39619999999</v>
      </c>
      <c r="BI757" s="33">
        <v>82159.041986154494</v>
      </c>
      <c r="BJ757" s="33">
        <v>347168.69130000001</v>
      </c>
      <c r="BK757" s="33">
        <v>31293.2402</v>
      </c>
      <c r="BL757" s="33">
        <v>2789270.1957</v>
      </c>
      <c r="BM757" s="33">
        <f t="shared" si="82"/>
        <v>315875.45110000001</v>
      </c>
      <c r="BN757" s="9"/>
      <c r="BO757" s="9"/>
      <c r="BP757" s="9"/>
      <c r="BQ757" s="9"/>
      <c r="BR757" s="9"/>
      <c r="BS757" s="9"/>
      <c r="BT757" s="9"/>
      <c r="BU757" s="9"/>
      <c r="BV757" s="33">
        <f t="shared" si="83"/>
        <v>63556.204486154485</v>
      </c>
      <c r="BW757" s="9"/>
      <c r="BX757" s="9"/>
      <c r="BY757" s="9"/>
      <c r="BZ757" s="9"/>
      <c r="CA757" s="21"/>
      <c r="CB757" s="21"/>
      <c r="CC757" s="21"/>
      <c r="CD757" s="22"/>
      <c r="CE757" s="9"/>
      <c r="CF757" s="9"/>
      <c r="CG757" s="9"/>
      <c r="CH757" s="9"/>
      <c r="CI757" s="9"/>
      <c r="CJ757" s="9"/>
      <c r="CK757" s="9"/>
      <c r="CL757" s="9"/>
      <c r="CM757" s="10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D757" s="3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  <c r="DY757" s="4"/>
      <c r="DZ757" s="4"/>
      <c r="EE757" s="4"/>
      <c r="EF757" s="4"/>
      <c r="EG757" s="4"/>
      <c r="EH757" s="4"/>
      <c r="EI757" s="4"/>
      <c r="EJ757" s="4"/>
      <c r="EK757" s="4"/>
      <c r="EL757" s="4"/>
      <c r="EM757" s="4"/>
      <c r="EN757" s="4"/>
      <c r="EO757" s="4"/>
      <c r="EP757" s="4"/>
      <c r="EQ757" s="4"/>
      <c r="ER757" s="4"/>
      <c r="ES757" s="4"/>
      <c r="ET757" s="4"/>
      <c r="EU757" s="4"/>
      <c r="EV757" s="4"/>
      <c r="EW757" s="4"/>
      <c r="EX757" s="4"/>
      <c r="EY757" s="4"/>
      <c r="EZ757" s="4"/>
    </row>
    <row r="758" spans="1:156">
      <c r="A758" s="8">
        <v>753</v>
      </c>
      <c r="B758" s="21">
        <v>2013</v>
      </c>
      <c r="C758" s="21">
        <v>1958</v>
      </c>
      <c r="D758" s="22">
        <v>135.44914199999999</v>
      </c>
      <c r="E758" s="9">
        <v>-84583.686600000001</v>
      </c>
      <c r="F758" s="9">
        <v>1907579.6089000001</v>
      </c>
      <c r="G758" s="9">
        <v>101672.62639999999</v>
      </c>
      <c r="H758" s="9">
        <v>415320.82679999998</v>
      </c>
      <c r="I758" s="9">
        <v>87800.873399999997</v>
      </c>
      <c r="J758" s="9">
        <v>105427.6937</v>
      </c>
      <c r="K758" s="9">
        <v>6345.0237999999999</v>
      </c>
      <c r="L758" s="9">
        <v>2696040.2919999999</v>
      </c>
      <c r="M758" s="9">
        <f t="shared" si="77"/>
        <v>99082.669900000008</v>
      </c>
      <c r="N758" s="26"/>
      <c r="O758" s="26"/>
      <c r="P758" s="26"/>
      <c r="Q758" s="26"/>
      <c r="R758" s="26"/>
      <c r="S758" s="26"/>
      <c r="T758" s="26"/>
      <c r="U758" s="26"/>
      <c r="V758" s="33">
        <f t="shared" si="78"/>
        <v>-84583.686600000001</v>
      </c>
      <c r="W758" s="26"/>
      <c r="X758" s="26"/>
      <c r="Y758" s="26"/>
      <c r="Z758" s="26"/>
      <c r="AA758" s="26"/>
      <c r="AB758" s="38">
        <v>2014</v>
      </c>
      <c r="AC758" s="38">
        <v>1989</v>
      </c>
      <c r="AD758" s="39">
        <v>120.8120722</v>
      </c>
      <c r="AE758" s="33">
        <v>-135619.58869999999</v>
      </c>
      <c r="AF758" s="33">
        <v>1980368.2716000001</v>
      </c>
      <c r="AG758" s="33">
        <v>106509.8227</v>
      </c>
      <c r="AH758" s="33">
        <v>183859.0141</v>
      </c>
      <c r="AI758" s="33">
        <v>105081.71249999999</v>
      </c>
      <c r="AJ758" s="33">
        <v>244826.29860000001</v>
      </c>
      <c r="AK758" s="33">
        <v>40881.751400000001</v>
      </c>
      <c r="AL758" s="33">
        <v>2715382.9569000001</v>
      </c>
      <c r="AM758" s="33">
        <f t="shared" si="79"/>
        <v>203944.5472</v>
      </c>
      <c r="AN758" s="33"/>
      <c r="AO758" s="33"/>
      <c r="AP758" s="33"/>
      <c r="AQ758" s="33"/>
      <c r="AR758" s="33"/>
      <c r="AS758" s="33"/>
      <c r="AT758" s="33"/>
      <c r="AU758" s="33"/>
      <c r="AV758" s="33">
        <f t="shared" si="80"/>
        <v>-135619.58869999999</v>
      </c>
      <c r="AW758" s="33"/>
      <c r="AX758" s="33"/>
      <c r="AY758" s="33"/>
      <c r="AZ758" s="33"/>
      <c r="BA758" s="38">
        <v>753</v>
      </c>
      <c r="BB758" s="38">
        <v>2015</v>
      </c>
      <c r="BC758" s="38">
        <v>1990</v>
      </c>
      <c r="BD758" s="39">
        <v>135.3888048</v>
      </c>
      <c r="BE758" s="33">
        <f t="shared" si="81"/>
        <v>167.77367952512577</v>
      </c>
      <c r="BF758" s="33">
        <v>2002929.4517000001</v>
      </c>
      <c r="BG758" s="33">
        <v>106509.8227</v>
      </c>
      <c r="BH758" s="33">
        <v>185281.3714</v>
      </c>
      <c r="BI758" s="33">
        <v>78983.172279525403</v>
      </c>
      <c r="BJ758" s="33">
        <v>416108.41350000002</v>
      </c>
      <c r="BK758" s="33">
        <v>7457.1059999999998</v>
      </c>
      <c r="BL758" s="33">
        <v>2782187.3519000001</v>
      </c>
      <c r="BM758" s="33">
        <f t="shared" si="82"/>
        <v>408651.3075</v>
      </c>
      <c r="BN758" s="9"/>
      <c r="BO758" s="9"/>
      <c r="BP758" s="9"/>
      <c r="BQ758" s="9"/>
      <c r="BR758" s="9"/>
      <c r="BS758" s="9"/>
      <c r="BT758" s="9"/>
      <c r="BU758" s="9"/>
      <c r="BV758" s="33">
        <f t="shared" si="83"/>
        <v>167.77367952512577</v>
      </c>
      <c r="BW758" s="9"/>
      <c r="BX758" s="9"/>
      <c r="BY758" s="9"/>
      <c r="BZ758" s="9"/>
      <c r="CA758" s="21"/>
      <c r="CB758" s="21"/>
      <c r="CC758" s="21"/>
      <c r="CD758" s="22"/>
      <c r="CE758" s="9"/>
      <c r="CF758" s="9"/>
      <c r="CG758" s="9"/>
      <c r="CH758" s="9"/>
      <c r="CI758" s="9"/>
      <c r="CJ758" s="9"/>
      <c r="CK758" s="9"/>
      <c r="CL758" s="9"/>
      <c r="CM758" s="10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D758" s="3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E758" s="4"/>
      <c r="EF758" s="4"/>
      <c r="EG758" s="4"/>
      <c r="EH758" s="4"/>
      <c r="EI758" s="4"/>
      <c r="EJ758" s="4"/>
      <c r="EK758" s="4"/>
      <c r="EL758" s="4"/>
      <c r="EM758" s="4"/>
      <c r="EN758" s="4"/>
      <c r="EO758" s="4"/>
      <c r="EP758" s="4"/>
      <c r="EQ758" s="4"/>
      <c r="ER758" s="4"/>
      <c r="ES758" s="4"/>
      <c r="ET758" s="4"/>
      <c r="EU758" s="4"/>
      <c r="EV758" s="4"/>
      <c r="EW758" s="4"/>
      <c r="EX758" s="4"/>
      <c r="EY758" s="4"/>
      <c r="EZ758" s="4"/>
    </row>
    <row r="759" spans="1:156">
      <c r="A759" s="8">
        <v>754</v>
      </c>
      <c r="B759" s="21">
        <v>2013</v>
      </c>
      <c r="C759" s="21">
        <v>1995</v>
      </c>
      <c r="D759" s="22">
        <v>131.04328570000001</v>
      </c>
      <c r="E759" s="9">
        <v>-17204.855100000001</v>
      </c>
      <c r="F759" s="9">
        <v>1926618.7594000001</v>
      </c>
      <c r="G759" s="9">
        <v>101672.62639999999</v>
      </c>
      <c r="H759" s="9">
        <v>415686.7132</v>
      </c>
      <c r="I759" s="9">
        <v>86438.374200000006</v>
      </c>
      <c r="J759" s="9">
        <v>145028.34899999999</v>
      </c>
      <c r="K759" s="9">
        <v>2151.8779</v>
      </c>
      <c r="L759" s="9">
        <v>2690497.7993999999</v>
      </c>
      <c r="M759" s="9">
        <f t="shared" si="77"/>
        <v>142876.4711</v>
      </c>
      <c r="N759" s="26"/>
      <c r="O759" s="26"/>
      <c r="P759" s="26"/>
      <c r="Q759" s="26"/>
      <c r="R759" s="26"/>
      <c r="S759" s="26"/>
      <c r="T759" s="26"/>
      <c r="U759" s="26"/>
      <c r="V759" s="33">
        <f t="shared" si="78"/>
        <v>-17204.855100000001</v>
      </c>
      <c r="W759" s="26"/>
      <c r="X759" s="26"/>
      <c r="Y759" s="26"/>
      <c r="Z759" s="26"/>
      <c r="AA759" s="26"/>
      <c r="AB759" s="38">
        <v>2014</v>
      </c>
      <c r="AC759" s="38">
        <v>1975</v>
      </c>
      <c r="AD759" s="39">
        <v>140.76798020000001</v>
      </c>
      <c r="AE759" s="33">
        <v>7545.9921000000004</v>
      </c>
      <c r="AF759" s="33">
        <v>2017873.1255999999</v>
      </c>
      <c r="AG759" s="33">
        <v>106509.8227</v>
      </c>
      <c r="AH759" s="33">
        <v>190464.90270000001</v>
      </c>
      <c r="AI759" s="33">
        <v>80253.242299999998</v>
      </c>
      <c r="AJ759" s="33">
        <v>340410.9008</v>
      </c>
      <c r="AK759" s="33">
        <v>4182.4327999999996</v>
      </c>
      <c r="AL759" s="33">
        <v>2723783.5691</v>
      </c>
      <c r="AM759" s="33">
        <f t="shared" si="79"/>
        <v>336228.46799999999</v>
      </c>
      <c r="AN759" s="33"/>
      <c r="AO759" s="33"/>
      <c r="AP759" s="33"/>
      <c r="AQ759" s="33"/>
      <c r="AR759" s="33"/>
      <c r="AS759" s="33"/>
      <c r="AT759" s="33"/>
      <c r="AU759" s="33"/>
      <c r="AV759" s="33">
        <f t="shared" si="80"/>
        <v>7545.9921000000004</v>
      </c>
      <c r="AW759" s="33"/>
      <c r="AX759" s="33"/>
      <c r="AY759" s="33"/>
      <c r="AZ759" s="33"/>
      <c r="BA759" s="38">
        <v>754</v>
      </c>
      <c r="BB759" s="38">
        <v>2015</v>
      </c>
      <c r="BC759" s="38">
        <v>1976</v>
      </c>
      <c r="BD759" s="39">
        <v>172.14116780000001</v>
      </c>
      <c r="BE759" s="33">
        <f t="shared" si="81"/>
        <v>184659.07194058318</v>
      </c>
      <c r="BF759" s="33">
        <v>2024454.4828000001</v>
      </c>
      <c r="BG759" s="33">
        <v>106509.8227</v>
      </c>
      <c r="BH759" s="33">
        <v>188258.68340000001</v>
      </c>
      <c r="BI759" s="33">
        <v>67792.838140583102</v>
      </c>
      <c r="BJ759" s="33">
        <v>597067.31940000004</v>
      </c>
      <c r="BK759" s="33">
        <v>0</v>
      </c>
      <c r="BL759" s="33">
        <v>2799424.0745000001</v>
      </c>
      <c r="BM759" s="33">
        <f t="shared" si="82"/>
        <v>597067.31940000004</v>
      </c>
      <c r="BN759" s="9"/>
      <c r="BO759" s="9"/>
      <c r="BP759" s="9"/>
      <c r="BQ759" s="9"/>
      <c r="BR759" s="9"/>
      <c r="BS759" s="9"/>
      <c r="BT759" s="9"/>
      <c r="BU759" s="9"/>
      <c r="BV759" s="33">
        <f t="shared" si="83"/>
        <v>184659.07194058318</v>
      </c>
      <c r="BW759" s="9"/>
      <c r="BX759" s="9"/>
      <c r="BY759" s="9"/>
      <c r="BZ759" s="9"/>
      <c r="CA759" s="21"/>
      <c r="CB759" s="21"/>
      <c r="CC759" s="21"/>
      <c r="CD759" s="22"/>
      <c r="CE759" s="9"/>
      <c r="CF759" s="9"/>
      <c r="CG759" s="9"/>
      <c r="CH759" s="9"/>
      <c r="CI759" s="9"/>
      <c r="CJ759" s="9"/>
      <c r="CK759" s="9"/>
      <c r="CL759" s="9"/>
      <c r="CM759" s="10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D759" s="3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E759" s="4"/>
      <c r="EF759" s="4"/>
      <c r="EG759" s="4"/>
      <c r="EH759" s="4"/>
      <c r="EI759" s="4"/>
      <c r="EJ759" s="4"/>
      <c r="EK759" s="4"/>
      <c r="EL759" s="4"/>
      <c r="EM759" s="4"/>
      <c r="EN759" s="4"/>
      <c r="EO759" s="4"/>
      <c r="EP759" s="4"/>
      <c r="EQ759" s="4"/>
      <c r="ER759" s="4"/>
      <c r="ES759" s="4"/>
      <c r="ET759" s="4"/>
      <c r="EU759" s="4"/>
      <c r="EV759" s="4"/>
      <c r="EW759" s="4"/>
      <c r="EX759" s="4"/>
      <c r="EY759" s="4"/>
      <c r="EZ759" s="4"/>
    </row>
    <row r="760" spans="1:156">
      <c r="A760" s="8">
        <v>755</v>
      </c>
      <c r="B760" s="21">
        <v>2013</v>
      </c>
      <c r="C760" s="21">
        <v>1982</v>
      </c>
      <c r="D760" s="22">
        <v>170.52547989999999</v>
      </c>
      <c r="E760" s="9">
        <v>-91168.970300000001</v>
      </c>
      <c r="F760" s="9">
        <v>1906214.7189</v>
      </c>
      <c r="G760" s="9">
        <v>101672.62639999999</v>
      </c>
      <c r="H760" s="9">
        <v>416436.74859999999</v>
      </c>
      <c r="I760" s="9">
        <v>83645.369500000001</v>
      </c>
      <c r="J760" s="9">
        <v>90174.009300000005</v>
      </c>
      <c r="K760" s="9">
        <v>4020.4088000000002</v>
      </c>
      <c r="L760" s="9">
        <v>2685292.0342999999</v>
      </c>
      <c r="M760" s="9">
        <f t="shared" si="77"/>
        <v>86153.6005</v>
      </c>
      <c r="N760" s="26"/>
      <c r="O760" s="26"/>
      <c r="P760" s="26"/>
      <c r="Q760" s="26"/>
      <c r="R760" s="26"/>
      <c r="S760" s="26"/>
      <c r="T760" s="26"/>
      <c r="U760" s="26"/>
      <c r="V760" s="33">
        <f t="shared" si="78"/>
        <v>-91168.970300000001</v>
      </c>
      <c r="W760" s="26"/>
      <c r="X760" s="26"/>
      <c r="Y760" s="26"/>
      <c r="Z760" s="26"/>
      <c r="AA760" s="26"/>
      <c r="AB760" s="38">
        <v>2014</v>
      </c>
      <c r="AC760" s="38">
        <v>1989</v>
      </c>
      <c r="AD760" s="39">
        <v>120.8120722</v>
      </c>
      <c r="AE760" s="33">
        <v>-139348.671</v>
      </c>
      <c r="AF760" s="33">
        <v>2005436.0419999999</v>
      </c>
      <c r="AG760" s="33">
        <v>106509.8227</v>
      </c>
      <c r="AH760" s="33">
        <v>182908.88829999999</v>
      </c>
      <c r="AI760" s="33">
        <v>108652.7945</v>
      </c>
      <c r="AJ760" s="33">
        <v>227842.34030000001</v>
      </c>
      <c r="AK760" s="33">
        <v>52006.275000000001</v>
      </c>
      <c r="AL760" s="33">
        <v>2718692.2837</v>
      </c>
      <c r="AM760" s="33">
        <f t="shared" si="79"/>
        <v>175836.06530000002</v>
      </c>
      <c r="AN760" s="33"/>
      <c r="AO760" s="33"/>
      <c r="AP760" s="33"/>
      <c r="AQ760" s="33"/>
      <c r="AR760" s="33"/>
      <c r="AS760" s="33"/>
      <c r="AT760" s="33"/>
      <c r="AU760" s="33"/>
      <c r="AV760" s="33">
        <f t="shared" si="80"/>
        <v>-139348.671</v>
      </c>
      <c r="AW760" s="33"/>
      <c r="AX760" s="33"/>
      <c r="AY760" s="33"/>
      <c r="AZ760" s="33"/>
      <c r="BA760" s="38">
        <v>755</v>
      </c>
      <c r="BB760" s="38">
        <v>2015</v>
      </c>
      <c r="BC760" s="38">
        <v>1990</v>
      </c>
      <c r="BD760" s="39">
        <v>135.3888048</v>
      </c>
      <c r="BE760" s="33">
        <f t="shared" si="81"/>
        <v>-2346.3076808550395</v>
      </c>
      <c r="BF760" s="33">
        <v>2048603.7784</v>
      </c>
      <c r="BG760" s="33">
        <v>106509.8227</v>
      </c>
      <c r="BH760" s="33">
        <v>185177.23240000001</v>
      </c>
      <c r="BI760" s="33">
        <v>79374.582619145207</v>
      </c>
      <c r="BJ760" s="33">
        <v>355541.0441</v>
      </c>
      <c r="BK760" s="33">
        <v>5387.8486000000003</v>
      </c>
      <c r="BL760" s="33">
        <v>2772164.9193000002</v>
      </c>
      <c r="BM760" s="33">
        <f t="shared" si="82"/>
        <v>350153.19549999997</v>
      </c>
      <c r="BN760" s="9"/>
      <c r="BO760" s="9"/>
      <c r="BP760" s="9"/>
      <c r="BQ760" s="9"/>
      <c r="BR760" s="9"/>
      <c r="BS760" s="9"/>
      <c r="BT760" s="9"/>
      <c r="BU760" s="9"/>
      <c r="BV760" s="33">
        <f t="shared" si="83"/>
        <v>-2346.3076808550395</v>
      </c>
      <c r="BW760" s="9"/>
      <c r="BX760" s="9"/>
      <c r="BY760" s="9"/>
      <c r="BZ760" s="9"/>
      <c r="CA760" s="21"/>
      <c r="CB760" s="21"/>
      <c r="CC760" s="21"/>
      <c r="CD760" s="22"/>
      <c r="CE760" s="9"/>
      <c r="CF760" s="9"/>
      <c r="CG760" s="9"/>
      <c r="CH760" s="9"/>
      <c r="CI760" s="9"/>
      <c r="CJ760" s="9"/>
      <c r="CK760" s="9"/>
      <c r="CL760" s="9"/>
      <c r="CM760" s="10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D760" s="3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E760" s="4"/>
      <c r="EF760" s="4"/>
      <c r="EG760" s="4"/>
      <c r="EH760" s="4"/>
      <c r="EI760" s="4"/>
      <c r="EJ760" s="4"/>
      <c r="EK760" s="4"/>
      <c r="EL760" s="4"/>
      <c r="EM760" s="4"/>
      <c r="EN760" s="4"/>
      <c r="EO760" s="4"/>
      <c r="EP760" s="4"/>
      <c r="EQ760" s="4"/>
      <c r="ER760" s="4"/>
      <c r="ES760" s="4"/>
      <c r="ET760" s="4"/>
      <c r="EU760" s="4"/>
      <c r="EV760" s="4"/>
      <c r="EW760" s="4"/>
      <c r="EX760" s="4"/>
      <c r="EY760" s="4"/>
      <c r="EZ760" s="4"/>
    </row>
    <row r="761" spans="1:156">
      <c r="A761" s="8">
        <v>756</v>
      </c>
      <c r="B761" s="21">
        <v>2013</v>
      </c>
      <c r="C761" s="21">
        <v>1971</v>
      </c>
      <c r="D761" s="22">
        <v>171.1430752</v>
      </c>
      <c r="E761" s="9">
        <v>-75877.484700000001</v>
      </c>
      <c r="F761" s="9">
        <v>1931647.6173</v>
      </c>
      <c r="G761" s="9">
        <v>101672.62639999999</v>
      </c>
      <c r="H761" s="9">
        <v>415457.39640000003</v>
      </c>
      <c r="I761" s="9">
        <v>87292.311300000001</v>
      </c>
      <c r="J761" s="9">
        <v>77442.103700000007</v>
      </c>
      <c r="K761" s="9">
        <v>3041.7604000000001</v>
      </c>
      <c r="L761" s="9">
        <v>2686347.7793999999</v>
      </c>
      <c r="M761" s="9">
        <f t="shared" si="77"/>
        <v>74400.343300000008</v>
      </c>
      <c r="N761" s="26"/>
      <c r="O761" s="26"/>
      <c r="P761" s="26"/>
      <c r="Q761" s="26"/>
      <c r="R761" s="26"/>
      <c r="S761" s="26"/>
      <c r="T761" s="26"/>
      <c r="U761" s="26"/>
      <c r="V761" s="33">
        <f t="shared" si="78"/>
        <v>-75877.484700000001</v>
      </c>
      <c r="W761" s="26"/>
      <c r="X761" s="26"/>
      <c r="Y761" s="26"/>
      <c r="Z761" s="26"/>
      <c r="AA761" s="26"/>
      <c r="AB761" s="38">
        <v>2014</v>
      </c>
      <c r="AC761" s="38">
        <v>2002</v>
      </c>
      <c r="AD761" s="39">
        <v>126.5561804</v>
      </c>
      <c r="AE761" s="33">
        <v>-81022.207800000004</v>
      </c>
      <c r="AF761" s="33">
        <v>2022010.8773000001</v>
      </c>
      <c r="AG761" s="33">
        <v>106509.8227</v>
      </c>
      <c r="AH761" s="33">
        <v>176410.4945</v>
      </c>
      <c r="AI761" s="33">
        <v>133077.2414</v>
      </c>
      <c r="AJ761" s="33">
        <v>300832.33600000001</v>
      </c>
      <c r="AK761" s="33">
        <v>95203.362699999998</v>
      </c>
      <c r="AL761" s="33">
        <v>2724659.6168999998</v>
      </c>
      <c r="AM761" s="33">
        <f t="shared" si="79"/>
        <v>205628.97330000001</v>
      </c>
      <c r="AN761" s="33"/>
      <c r="AO761" s="33"/>
      <c r="AP761" s="33"/>
      <c r="AQ761" s="33"/>
      <c r="AR761" s="33"/>
      <c r="AS761" s="33"/>
      <c r="AT761" s="33"/>
      <c r="AU761" s="33"/>
      <c r="AV761" s="33">
        <f t="shared" si="80"/>
        <v>-81022.207800000004</v>
      </c>
      <c r="AW761" s="33"/>
      <c r="AX761" s="33"/>
      <c r="AY761" s="33"/>
      <c r="AZ761" s="33"/>
      <c r="BA761" s="38">
        <v>756</v>
      </c>
      <c r="BB761" s="38">
        <v>2015</v>
      </c>
      <c r="BC761" s="38">
        <v>2003</v>
      </c>
      <c r="BD761" s="39">
        <v>107.2128158</v>
      </c>
      <c r="BE761" s="33">
        <f t="shared" si="81"/>
        <v>-202643.4472281523</v>
      </c>
      <c r="BF761" s="33">
        <v>2060616.5268000001</v>
      </c>
      <c r="BG761" s="33">
        <v>106509.8227</v>
      </c>
      <c r="BH761" s="33">
        <v>176330.62880000001</v>
      </c>
      <c r="BI761" s="33">
        <v>112624.860871848</v>
      </c>
      <c r="BJ761" s="33">
        <v>194348.50779999999</v>
      </c>
      <c r="BK761" s="33">
        <v>72713.479300000006</v>
      </c>
      <c r="BL761" s="33">
        <v>2780360.3149000001</v>
      </c>
      <c r="BM761" s="33">
        <f t="shared" si="82"/>
        <v>121635.02849999999</v>
      </c>
      <c r="BN761" s="9"/>
      <c r="BO761" s="9"/>
      <c r="BP761" s="9"/>
      <c r="BQ761" s="9"/>
      <c r="BR761" s="9"/>
      <c r="BS761" s="9"/>
      <c r="BT761" s="9"/>
      <c r="BU761" s="9"/>
      <c r="BV761" s="33">
        <f t="shared" si="83"/>
        <v>-202643.4472281523</v>
      </c>
      <c r="BW761" s="9"/>
      <c r="BX761" s="9"/>
      <c r="BY761" s="9"/>
      <c r="BZ761" s="9"/>
      <c r="CA761" s="21"/>
      <c r="CB761" s="21"/>
      <c r="CC761" s="21"/>
      <c r="CD761" s="22"/>
      <c r="CE761" s="9"/>
      <c r="CF761" s="9"/>
      <c r="CG761" s="9"/>
      <c r="CH761" s="9"/>
      <c r="CI761" s="9"/>
      <c r="CJ761" s="9"/>
      <c r="CK761" s="9"/>
      <c r="CL761" s="9"/>
      <c r="CM761" s="10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D761" s="3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4"/>
      <c r="EZ761" s="4"/>
    </row>
    <row r="762" spans="1:156">
      <c r="A762" s="8">
        <v>757</v>
      </c>
      <c r="B762" s="21">
        <v>2013</v>
      </c>
      <c r="C762" s="21">
        <v>1964</v>
      </c>
      <c r="D762" s="22">
        <v>136.84781240000001</v>
      </c>
      <c r="E762" s="9">
        <v>-608.28729999999996</v>
      </c>
      <c r="F762" s="9">
        <v>1930926.3258</v>
      </c>
      <c r="G762" s="9">
        <v>101672.62639999999</v>
      </c>
      <c r="H762" s="9">
        <v>415994.69329999998</v>
      </c>
      <c r="I762" s="9">
        <v>85291.508400000006</v>
      </c>
      <c r="J762" s="9">
        <v>155790.29800000001</v>
      </c>
      <c r="K762" s="9">
        <v>228.88409999999999</v>
      </c>
      <c r="L762" s="9">
        <v>2690054.8552000001</v>
      </c>
      <c r="M762" s="9">
        <f t="shared" si="77"/>
        <v>155561.41390000001</v>
      </c>
      <c r="N762" s="26"/>
      <c r="O762" s="26"/>
      <c r="P762" s="26"/>
      <c r="Q762" s="26"/>
      <c r="R762" s="26"/>
      <c r="S762" s="26"/>
      <c r="T762" s="26"/>
      <c r="U762" s="26"/>
      <c r="V762" s="33">
        <f t="shared" si="78"/>
        <v>-608.28729999999996</v>
      </c>
      <c r="W762" s="26"/>
      <c r="X762" s="26"/>
      <c r="Y762" s="26"/>
      <c r="Z762" s="26"/>
      <c r="AA762" s="26"/>
      <c r="AB762" s="38">
        <v>2014</v>
      </c>
      <c r="AC762" s="38">
        <v>1967</v>
      </c>
      <c r="AD762" s="39">
        <v>143.80169509999999</v>
      </c>
      <c r="AE762" s="33">
        <v>77168.373399999997</v>
      </c>
      <c r="AF762" s="33">
        <v>1998705.0178</v>
      </c>
      <c r="AG762" s="33">
        <v>106509.8227</v>
      </c>
      <c r="AH762" s="33">
        <v>189715.3585</v>
      </c>
      <c r="AI762" s="33">
        <v>83070.430800000002</v>
      </c>
      <c r="AJ762" s="33">
        <v>433885.87890000001</v>
      </c>
      <c r="AK762" s="33">
        <v>5407.6494000000002</v>
      </c>
      <c r="AL762" s="33">
        <v>2729310.486</v>
      </c>
      <c r="AM762" s="33">
        <f t="shared" si="79"/>
        <v>428478.22950000002</v>
      </c>
      <c r="AN762" s="33"/>
      <c r="AO762" s="33"/>
      <c r="AP762" s="33"/>
      <c r="AQ762" s="33"/>
      <c r="AR762" s="33"/>
      <c r="AS762" s="33"/>
      <c r="AT762" s="33"/>
      <c r="AU762" s="33"/>
      <c r="AV762" s="33">
        <f t="shared" si="80"/>
        <v>77168.373399999997</v>
      </c>
      <c r="AW762" s="33"/>
      <c r="AX762" s="33"/>
      <c r="AY762" s="33"/>
      <c r="AZ762" s="33"/>
      <c r="BA762" s="38">
        <v>757</v>
      </c>
      <c r="BB762" s="38">
        <v>2015</v>
      </c>
      <c r="BC762" s="38">
        <v>1968</v>
      </c>
      <c r="BD762" s="39">
        <v>129.60285930000001</v>
      </c>
      <c r="BE762" s="33">
        <f t="shared" si="81"/>
        <v>65310.160864185542</v>
      </c>
      <c r="BF762" s="33">
        <v>2041301.9450000001</v>
      </c>
      <c r="BG762" s="33">
        <v>106509.8227</v>
      </c>
      <c r="BH762" s="33">
        <v>186821.9382</v>
      </c>
      <c r="BI762" s="33">
        <v>73192.896664184897</v>
      </c>
      <c r="BJ762" s="33">
        <v>440339.17540000001</v>
      </c>
      <c r="BK762" s="33">
        <v>0</v>
      </c>
      <c r="BL762" s="33">
        <v>2782855.6170999999</v>
      </c>
      <c r="BM762" s="33">
        <f t="shared" si="82"/>
        <v>440339.17540000001</v>
      </c>
      <c r="BN762" s="9"/>
      <c r="BO762" s="9"/>
      <c r="BP762" s="9"/>
      <c r="BQ762" s="9"/>
      <c r="BR762" s="9"/>
      <c r="BS762" s="9"/>
      <c r="BT762" s="9"/>
      <c r="BU762" s="9"/>
      <c r="BV762" s="33">
        <f t="shared" si="83"/>
        <v>65310.160864185542</v>
      </c>
      <c r="BW762" s="9"/>
      <c r="BX762" s="9"/>
      <c r="BY762" s="9"/>
      <c r="BZ762" s="9"/>
      <c r="CA762" s="21"/>
      <c r="CB762" s="21"/>
      <c r="CC762" s="21"/>
      <c r="CD762" s="22"/>
      <c r="CE762" s="9"/>
      <c r="CF762" s="9"/>
      <c r="CG762" s="9"/>
      <c r="CH762" s="9"/>
      <c r="CI762" s="9"/>
      <c r="CJ762" s="9"/>
      <c r="CK762" s="9"/>
      <c r="CL762" s="9"/>
      <c r="CM762" s="10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D762" s="3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4"/>
      <c r="EZ762" s="4"/>
    </row>
    <row r="763" spans="1:156">
      <c r="A763" s="8">
        <v>758</v>
      </c>
      <c r="B763" s="21">
        <v>2013</v>
      </c>
      <c r="C763" s="21">
        <v>1991</v>
      </c>
      <c r="D763" s="22">
        <v>149.61549260000001</v>
      </c>
      <c r="E763" s="9">
        <v>-72949.955400000006</v>
      </c>
      <c r="F763" s="9">
        <v>1940733.175</v>
      </c>
      <c r="G763" s="9">
        <v>101672.62639999999</v>
      </c>
      <c r="H763" s="9">
        <v>415676.12920000002</v>
      </c>
      <c r="I763" s="9">
        <v>86477.787299999996</v>
      </c>
      <c r="J763" s="9">
        <v>74430.014999999999</v>
      </c>
      <c r="K763" s="9">
        <v>2593.5455999999999</v>
      </c>
      <c r="L763" s="9">
        <v>2689346.1428</v>
      </c>
      <c r="M763" s="9">
        <f t="shared" si="77"/>
        <v>71836.469400000002</v>
      </c>
      <c r="N763" s="26"/>
      <c r="O763" s="26"/>
      <c r="P763" s="26"/>
      <c r="Q763" s="26"/>
      <c r="R763" s="26"/>
      <c r="S763" s="26"/>
      <c r="T763" s="26"/>
      <c r="U763" s="26"/>
      <c r="V763" s="33">
        <f t="shared" si="78"/>
        <v>-72949.955400000006</v>
      </c>
      <c r="W763" s="26"/>
      <c r="X763" s="26"/>
      <c r="Y763" s="26"/>
      <c r="Z763" s="26"/>
      <c r="AA763" s="26"/>
      <c r="AB763" s="38">
        <v>2014</v>
      </c>
      <c r="AC763" s="38">
        <v>1950</v>
      </c>
      <c r="AD763" s="39">
        <v>158.5133792</v>
      </c>
      <c r="AE763" s="33">
        <v>112105.60430000001</v>
      </c>
      <c r="AF763" s="33">
        <v>2061794.9876000001</v>
      </c>
      <c r="AG763" s="33">
        <v>106509.8227</v>
      </c>
      <c r="AH763" s="33">
        <v>189221.92240000001</v>
      </c>
      <c r="AI763" s="33">
        <v>84925.028200000001</v>
      </c>
      <c r="AJ763" s="33">
        <v>418583.17879999999</v>
      </c>
      <c r="AK763" s="33">
        <v>18505.696499999998</v>
      </c>
      <c r="AL763" s="33">
        <v>2730423.639</v>
      </c>
      <c r="AM763" s="33">
        <f t="shared" si="79"/>
        <v>400077.48229999997</v>
      </c>
      <c r="AN763" s="33"/>
      <c r="AO763" s="33"/>
      <c r="AP763" s="33"/>
      <c r="AQ763" s="33"/>
      <c r="AR763" s="33"/>
      <c r="AS763" s="33"/>
      <c r="AT763" s="33"/>
      <c r="AU763" s="33"/>
      <c r="AV763" s="33">
        <f t="shared" si="80"/>
        <v>112105.60430000001</v>
      </c>
      <c r="AW763" s="33"/>
      <c r="AX763" s="33"/>
      <c r="AY763" s="33"/>
      <c r="AZ763" s="33"/>
      <c r="BA763" s="38">
        <v>758</v>
      </c>
      <c r="BB763" s="38">
        <v>2015</v>
      </c>
      <c r="BC763" s="38">
        <v>1951</v>
      </c>
      <c r="BD763" s="39">
        <v>165.19841829999999</v>
      </c>
      <c r="BE763" s="33">
        <f t="shared" si="81"/>
        <v>123355.46337479958</v>
      </c>
      <c r="BF763" s="33">
        <v>2045343.0020000001</v>
      </c>
      <c r="BG763" s="33">
        <v>106509.8227</v>
      </c>
      <c r="BH763" s="33">
        <v>186837.2102</v>
      </c>
      <c r="BI763" s="33">
        <v>73135.496074799201</v>
      </c>
      <c r="BJ763" s="33">
        <v>501984.24190000002</v>
      </c>
      <c r="BK763" s="33">
        <v>0</v>
      </c>
      <c r="BL763" s="33">
        <v>2790454.3095</v>
      </c>
      <c r="BM763" s="33">
        <f t="shared" si="82"/>
        <v>501984.24190000002</v>
      </c>
      <c r="BN763" s="9"/>
      <c r="BO763" s="9"/>
      <c r="BP763" s="9"/>
      <c r="BQ763" s="9"/>
      <c r="BR763" s="9"/>
      <c r="BS763" s="9"/>
      <c r="BT763" s="9"/>
      <c r="BU763" s="9"/>
      <c r="BV763" s="33">
        <f t="shared" si="83"/>
        <v>123355.46337479958</v>
      </c>
      <c r="BW763" s="9"/>
      <c r="BX763" s="9"/>
      <c r="BY763" s="9"/>
      <c r="BZ763" s="9"/>
      <c r="CA763" s="21"/>
      <c r="CB763" s="21"/>
      <c r="CC763" s="21"/>
      <c r="CD763" s="22"/>
      <c r="CE763" s="9"/>
      <c r="CF763" s="9"/>
      <c r="CG763" s="9"/>
      <c r="CH763" s="9"/>
      <c r="CI763" s="9"/>
      <c r="CJ763" s="9"/>
      <c r="CK763" s="9"/>
      <c r="CL763" s="9"/>
      <c r="CM763" s="10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D763" s="3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</row>
    <row r="764" spans="1:156">
      <c r="A764" s="8">
        <v>759</v>
      </c>
      <c r="B764" s="21">
        <v>2013</v>
      </c>
      <c r="C764" s="21">
        <v>1974</v>
      </c>
      <c r="D764" s="22">
        <v>194.84334010000001</v>
      </c>
      <c r="E764" s="9">
        <v>-95856.5674</v>
      </c>
      <c r="F764" s="9">
        <v>1954684.9347999999</v>
      </c>
      <c r="G764" s="9">
        <v>101672.62639999999</v>
      </c>
      <c r="H764" s="9">
        <v>415641.55070000002</v>
      </c>
      <c r="I764" s="9">
        <v>86606.551900000006</v>
      </c>
      <c r="J764" s="9">
        <v>48955.8626</v>
      </c>
      <c r="K764" s="9">
        <v>17478.1191</v>
      </c>
      <c r="L764" s="9">
        <v>2685939.9747000001</v>
      </c>
      <c r="M764" s="9">
        <f t="shared" si="77"/>
        <v>31477.7435</v>
      </c>
      <c r="N764" s="26"/>
      <c r="O764" s="26"/>
      <c r="P764" s="26"/>
      <c r="Q764" s="26"/>
      <c r="R764" s="26"/>
      <c r="S764" s="26"/>
      <c r="T764" s="26"/>
      <c r="U764" s="26"/>
      <c r="V764" s="33">
        <f t="shared" si="78"/>
        <v>-95856.5674</v>
      </c>
      <c r="W764" s="26"/>
      <c r="X764" s="26"/>
      <c r="Y764" s="26"/>
      <c r="Z764" s="26"/>
      <c r="AA764" s="26"/>
      <c r="AB764" s="38">
        <v>2014</v>
      </c>
      <c r="AC764" s="38">
        <v>1961</v>
      </c>
      <c r="AD764" s="39">
        <v>139.37192200000001</v>
      </c>
      <c r="AE764" s="33">
        <v>43436.2258</v>
      </c>
      <c r="AF764" s="33">
        <v>2079068.3803999999</v>
      </c>
      <c r="AG764" s="33">
        <v>106509.8227</v>
      </c>
      <c r="AH764" s="33">
        <v>190909.90169999999</v>
      </c>
      <c r="AI764" s="33">
        <v>78580.697400000005</v>
      </c>
      <c r="AJ764" s="33">
        <v>322196.28000000003</v>
      </c>
      <c r="AK764" s="33">
        <v>11361.9372</v>
      </c>
      <c r="AL764" s="33">
        <v>2722466.9191999999</v>
      </c>
      <c r="AM764" s="33">
        <f t="shared" si="79"/>
        <v>310834.34280000004</v>
      </c>
      <c r="AN764" s="33"/>
      <c r="AO764" s="33"/>
      <c r="AP764" s="33"/>
      <c r="AQ764" s="33"/>
      <c r="AR764" s="33"/>
      <c r="AS764" s="33"/>
      <c r="AT764" s="33"/>
      <c r="AU764" s="33"/>
      <c r="AV764" s="33">
        <f t="shared" si="80"/>
        <v>43436.2258</v>
      </c>
      <c r="AW764" s="33"/>
      <c r="AX764" s="33"/>
      <c r="AY764" s="33"/>
      <c r="AZ764" s="33"/>
      <c r="BA764" s="38">
        <v>759</v>
      </c>
      <c r="BB764" s="38">
        <v>2015</v>
      </c>
      <c r="BC764" s="38">
        <v>1962</v>
      </c>
      <c r="BD764" s="39">
        <v>126.2553453</v>
      </c>
      <c r="BE764" s="33">
        <f t="shared" si="81"/>
        <v>-73646.255368155893</v>
      </c>
      <c r="BF764" s="33">
        <v>2093494.5756999999</v>
      </c>
      <c r="BG764" s="33">
        <v>106509.8227</v>
      </c>
      <c r="BH764" s="33">
        <v>182518.4369</v>
      </c>
      <c r="BI764" s="33">
        <v>89367.761031844202</v>
      </c>
      <c r="BJ764" s="33">
        <v>268145.97989999998</v>
      </c>
      <c r="BK764" s="33">
        <v>28812.802800000001</v>
      </c>
      <c r="BL764" s="33">
        <v>2784870.0288</v>
      </c>
      <c r="BM764" s="33">
        <f t="shared" si="82"/>
        <v>239333.17709999997</v>
      </c>
      <c r="BN764" s="9"/>
      <c r="BO764" s="9"/>
      <c r="BP764" s="9"/>
      <c r="BQ764" s="9"/>
      <c r="BR764" s="9"/>
      <c r="BS764" s="9"/>
      <c r="BT764" s="9"/>
      <c r="BU764" s="9"/>
      <c r="BV764" s="33">
        <f t="shared" si="83"/>
        <v>-73646.255368155893</v>
      </c>
      <c r="BW764" s="9"/>
      <c r="BX764" s="9"/>
      <c r="BY764" s="9"/>
      <c r="BZ764" s="9"/>
      <c r="CA764" s="21"/>
      <c r="CB764" s="21"/>
      <c r="CC764" s="21"/>
      <c r="CD764" s="22"/>
      <c r="CE764" s="9"/>
      <c r="CF764" s="9"/>
      <c r="CG764" s="9"/>
      <c r="CH764" s="9"/>
      <c r="CI764" s="9"/>
      <c r="CJ764" s="9"/>
      <c r="CK764" s="9"/>
      <c r="CL764" s="9"/>
      <c r="CM764" s="10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D764" s="3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4"/>
      <c r="EZ764" s="4"/>
    </row>
    <row r="765" spans="1:156">
      <c r="A765" s="8">
        <v>760</v>
      </c>
      <c r="B765" s="21">
        <v>2013</v>
      </c>
      <c r="C765" s="21">
        <v>1967</v>
      </c>
      <c r="D765" s="22">
        <v>143.80169509999999</v>
      </c>
      <c r="E765" s="9">
        <v>-103725.572</v>
      </c>
      <c r="F765" s="9">
        <v>1914355.5806</v>
      </c>
      <c r="G765" s="9">
        <v>101672.62639999999</v>
      </c>
      <c r="H765" s="9">
        <v>415737.12190000003</v>
      </c>
      <c r="I765" s="9">
        <v>86250.660699999993</v>
      </c>
      <c r="J765" s="9">
        <v>74625.519199999995</v>
      </c>
      <c r="K765" s="9">
        <v>9189.4969999999994</v>
      </c>
      <c r="L765" s="9">
        <v>2687177.5838000001</v>
      </c>
      <c r="M765" s="9">
        <f t="shared" si="77"/>
        <v>65436.022199999992</v>
      </c>
      <c r="N765" s="26"/>
      <c r="O765" s="26"/>
      <c r="P765" s="26"/>
      <c r="Q765" s="26"/>
      <c r="R765" s="26"/>
      <c r="S765" s="26"/>
      <c r="T765" s="26"/>
      <c r="U765" s="26"/>
      <c r="V765" s="33">
        <f t="shared" si="78"/>
        <v>-103725.572</v>
      </c>
      <c r="W765" s="26"/>
      <c r="X765" s="26"/>
      <c r="Y765" s="26"/>
      <c r="Z765" s="26"/>
      <c r="AA765" s="26"/>
      <c r="AB765" s="38">
        <v>2014</v>
      </c>
      <c r="AC765" s="38">
        <v>1959</v>
      </c>
      <c r="AD765" s="39">
        <v>157.36598480000001</v>
      </c>
      <c r="AE765" s="33">
        <v>254233.367</v>
      </c>
      <c r="AF765" s="33">
        <v>2033592.4047000001</v>
      </c>
      <c r="AG765" s="33">
        <v>106509.8227</v>
      </c>
      <c r="AH765" s="33">
        <v>191952.90150000001</v>
      </c>
      <c r="AI765" s="33">
        <v>74660.545100000003</v>
      </c>
      <c r="AJ765" s="33">
        <v>580430.93420000002</v>
      </c>
      <c r="AK765" s="33">
        <v>1184.039</v>
      </c>
      <c r="AL765" s="33">
        <v>2731729.2022000002</v>
      </c>
      <c r="AM765" s="33">
        <f t="shared" si="79"/>
        <v>579246.89520000003</v>
      </c>
      <c r="AN765" s="33"/>
      <c r="AO765" s="33"/>
      <c r="AP765" s="33"/>
      <c r="AQ765" s="33"/>
      <c r="AR765" s="33"/>
      <c r="AS765" s="33"/>
      <c r="AT765" s="33"/>
      <c r="AU765" s="33"/>
      <c r="AV765" s="33">
        <f t="shared" si="80"/>
        <v>254233.367</v>
      </c>
      <c r="AW765" s="33"/>
      <c r="AX765" s="33"/>
      <c r="AY765" s="33"/>
      <c r="AZ765" s="33"/>
      <c r="BA765" s="38">
        <v>760</v>
      </c>
      <c r="BB765" s="38">
        <v>2015</v>
      </c>
      <c r="BC765" s="38">
        <v>1960</v>
      </c>
      <c r="BD765" s="39">
        <v>144.04261149999999</v>
      </c>
      <c r="BE765" s="33">
        <f t="shared" si="81"/>
        <v>244987.16237300076</v>
      </c>
      <c r="BF765" s="33">
        <v>2090852.1906999999</v>
      </c>
      <c r="BG765" s="33">
        <v>106509.8227</v>
      </c>
      <c r="BH765" s="33">
        <v>187145.42360000001</v>
      </c>
      <c r="BI765" s="33">
        <v>71977.064973000204</v>
      </c>
      <c r="BJ765" s="33">
        <v>615929.2818</v>
      </c>
      <c r="BK765" s="33">
        <v>21491.111700000001</v>
      </c>
      <c r="BL765" s="33">
        <v>2805935.5096999998</v>
      </c>
      <c r="BM765" s="33">
        <f t="shared" si="82"/>
        <v>594438.17009999999</v>
      </c>
      <c r="BN765" s="9"/>
      <c r="BO765" s="9"/>
      <c r="BP765" s="9"/>
      <c r="BQ765" s="9"/>
      <c r="BR765" s="9"/>
      <c r="BS765" s="9"/>
      <c r="BT765" s="9"/>
      <c r="BU765" s="9"/>
      <c r="BV765" s="33">
        <f t="shared" si="83"/>
        <v>244987.16237300076</v>
      </c>
      <c r="BW765" s="9"/>
      <c r="BX765" s="9"/>
      <c r="BY765" s="9"/>
      <c r="BZ765" s="9"/>
      <c r="CA765" s="21"/>
      <c r="CB765" s="21"/>
      <c r="CC765" s="21"/>
      <c r="CD765" s="22"/>
      <c r="CE765" s="9"/>
      <c r="CF765" s="9"/>
      <c r="CG765" s="9"/>
      <c r="CH765" s="9"/>
      <c r="CI765" s="9"/>
      <c r="CJ765" s="9"/>
      <c r="CK765" s="9"/>
      <c r="CL765" s="9"/>
      <c r="CM765" s="10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D765" s="3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E765" s="4"/>
      <c r="EF765" s="4"/>
      <c r="EG765" s="4"/>
      <c r="EH765" s="4"/>
      <c r="EI765" s="4"/>
      <c r="EJ765" s="4"/>
      <c r="EK765" s="4"/>
      <c r="EL765" s="4"/>
      <c r="EM765" s="4"/>
      <c r="EN765" s="4"/>
      <c r="EO765" s="4"/>
      <c r="EP765" s="4"/>
      <c r="EQ765" s="4"/>
      <c r="ER765" s="4"/>
      <c r="ES765" s="4"/>
      <c r="ET765" s="4"/>
      <c r="EU765" s="4"/>
      <c r="EV765" s="4"/>
      <c r="EW765" s="4"/>
      <c r="EX765" s="4"/>
      <c r="EY765" s="4"/>
      <c r="EZ765" s="4"/>
    </row>
    <row r="766" spans="1:156">
      <c r="A766" s="8">
        <v>761</v>
      </c>
      <c r="B766" s="21">
        <v>2013</v>
      </c>
      <c r="C766" s="21">
        <v>1970</v>
      </c>
      <c r="D766" s="22">
        <v>124.7922181</v>
      </c>
      <c r="E766" s="9">
        <v>-74271.484299999996</v>
      </c>
      <c r="F766" s="9">
        <v>1947888.4801</v>
      </c>
      <c r="G766" s="9">
        <v>101672.62639999999</v>
      </c>
      <c r="H766" s="9">
        <v>415337.21049999999</v>
      </c>
      <c r="I766" s="9">
        <v>87739.863200000007</v>
      </c>
      <c r="J766" s="9">
        <v>69526.510899999994</v>
      </c>
      <c r="K766" s="9">
        <v>13736.892400000001</v>
      </c>
      <c r="L766" s="9">
        <v>2682699.2829999998</v>
      </c>
      <c r="M766" s="9">
        <f t="shared" si="77"/>
        <v>55789.618499999997</v>
      </c>
      <c r="N766" s="26"/>
      <c r="O766" s="26"/>
      <c r="P766" s="26"/>
      <c r="Q766" s="26"/>
      <c r="R766" s="26"/>
      <c r="S766" s="26"/>
      <c r="T766" s="26"/>
      <c r="U766" s="26"/>
      <c r="V766" s="33">
        <f t="shared" si="78"/>
        <v>-74271.484299999996</v>
      </c>
      <c r="W766" s="26"/>
      <c r="X766" s="26"/>
      <c r="Y766" s="26"/>
      <c r="Z766" s="26"/>
      <c r="AA766" s="26"/>
      <c r="AB766" s="38">
        <v>2014</v>
      </c>
      <c r="AC766" s="38">
        <v>1967</v>
      </c>
      <c r="AD766" s="39">
        <v>143.80169509999999</v>
      </c>
      <c r="AE766" s="33">
        <v>101721.62450000001</v>
      </c>
      <c r="AF766" s="33">
        <v>2027270.6695999999</v>
      </c>
      <c r="AG766" s="33">
        <v>106509.8227</v>
      </c>
      <c r="AH766" s="33">
        <v>189633.09169999999</v>
      </c>
      <c r="AI766" s="33">
        <v>83379.633799999996</v>
      </c>
      <c r="AJ766" s="33">
        <v>429038.67989999999</v>
      </c>
      <c r="AK766" s="33">
        <v>4853.8234000000002</v>
      </c>
      <c r="AL766" s="33">
        <v>2729256.4497000002</v>
      </c>
      <c r="AM766" s="33">
        <f t="shared" si="79"/>
        <v>424184.85649999999</v>
      </c>
      <c r="AN766" s="33"/>
      <c r="AO766" s="33"/>
      <c r="AP766" s="33"/>
      <c r="AQ766" s="33"/>
      <c r="AR766" s="33"/>
      <c r="AS766" s="33"/>
      <c r="AT766" s="33"/>
      <c r="AU766" s="33"/>
      <c r="AV766" s="33">
        <f t="shared" si="80"/>
        <v>101721.62450000001</v>
      </c>
      <c r="AW766" s="33"/>
      <c r="AX766" s="33"/>
      <c r="AY766" s="33"/>
      <c r="AZ766" s="33"/>
      <c r="BA766" s="38">
        <v>761</v>
      </c>
      <c r="BB766" s="38">
        <v>2015</v>
      </c>
      <c r="BC766" s="38">
        <v>1968</v>
      </c>
      <c r="BD766" s="39">
        <v>129.60285930000001</v>
      </c>
      <c r="BE766" s="33">
        <f t="shared" si="81"/>
        <v>90777.161706220824</v>
      </c>
      <c r="BF766" s="33">
        <v>2105777.5485</v>
      </c>
      <c r="BG766" s="33">
        <v>106509.8227</v>
      </c>
      <c r="BH766" s="33">
        <v>186739.70980000001</v>
      </c>
      <c r="BI766" s="33">
        <v>73501.954806221402</v>
      </c>
      <c r="BJ766" s="33">
        <v>403271.9926</v>
      </c>
      <c r="BK766" s="33">
        <v>767.61490000000003</v>
      </c>
      <c r="BL766" s="33">
        <v>2784256.2518000002</v>
      </c>
      <c r="BM766" s="33">
        <f t="shared" si="82"/>
        <v>402504.37770000001</v>
      </c>
      <c r="BN766" s="9"/>
      <c r="BO766" s="9"/>
      <c r="BP766" s="9"/>
      <c r="BQ766" s="9"/>
      <c r="BR766" s="9"/>
      <c r="BS766" s="9"/>
      <c r="BT766" s="9"/>
      <c r="BU766" s="9"/>
      <c r="BV766" s="33">
        <f t="shared" si="83"/>
        <v>90777.161706220824</v>
      </c>
      <c r="BW766" s="9"/>
      <c r="BX766" s="9"/>
      <c r="BY766" s="9"/>
      <c r="BZ766" s="9"/>
      <c r="CA766" s="21"/>
      <c r="CB766" s="21"/>
      <c r="CC766" s="21"/>
      <c r="CD766" s="22"/>
      <c r="CE766" s="9"/>
      <c r="CF766" s="9"/>
      <c r="CG766" s="9"/>
      <c r="CH766" s="9"/>
      <c r="CI766" s="9"/>
      <c r="CJ766" s="9"/>
      <c r="CK766" s="9"/>
      <c r="CL766" s="9"/>
      <c r="CM766" s="10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D766" s="3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</row>
    <row r="767" spans="1:156">
      <c r="A767" s="8">
        <v>762</v>
      </c>
      <c r="B767" s="21">
        <v>2013</v>
      </c>
      <c r="C767" s="21">
        <v>1977</v>
      </c>
      <c r="D767" s="22">
        <v>78.848646959999996</v>
      </c>
      <c r="E767" s="9">
        <v>-92358.151899999997</v>
      </c>
      <c r="F767" s="9">
        <v>1944091.3617</v>
      </c>
      <c r="G767" s="9">
        <v>101672.62639999999</v>
      </c>
      <c r="H767" s="9">
        <v>415802.89529999997</v>
      </c>
      <c r="I767" s="9">
        <v>86005.731700000004</v>
      </c>
      <c r="J767" s="9">
        <v>54357.668799999999</v>
      </c>
      <c r="K767" s="9">
        <v>10178.082899999999</v>
      </c>
      <c r="L767" s="9">
        <v>2684110.3530000001</v>
      </c>
      <c r="M767" s="9">
        <f t="shared" si="77"/>
        <v>44179.585899999998</v>
      </c>
      <c r="N767" s="26"/>
      <c r="O767" s="26"/>
      <c r="P767" s="26"/>
      <c r="Q767" s="26"/>
      <c r="R767" s="26"/>
      <c r="S767" s="26"/>
      <c r="T767" s="26"/>
      <c r="U767" s="26"/>
      <c r="V767" s="33">
        <f t="shared" si="78"/>
        <v>-92358.151899999997</v>
      </c>
      <c r="W767" s="26"/>
      <c r="X767" s="26"/>
      <c r="Y767" s="26"/>
      <c r="Z767" s="26"/>
      <c r="AA767" s="26"/>
      <c r="AB767" s="38">
        <v>2014</v>
      </c>
      <c r="AC767" s="38">
        <v>1969</v>
      </c>
      <c r="AD767" s="39">
        <v>154.8868702</v>
      </c>
      <c r="AE767" s="33">
        <v>177561.00099999999</v>
      </c>
      <c r="AF767" s="33">
        <v>2100240.696</v>
      </c>
      <c r="AG767" s="33">
        <v>106509.8227</v>
      </c>
      <c r="AH767" s="33">
        <v>192449.17189999999</v>
      </c>
      <c r="AI767" s="33">
        <v>72795.294899999994</v>
      </c>
      <c r="AJ767" s="33">
        <v>438654.21389999997</v>
      </c>
      <c r="AK767" s="33">
        <v>2785.9009000000001</v>
      </c>
      <c r="AL767" s="33">
        <v>2730302.2974999999</v>
      </c>
      <c r="AM767" s="33">
        <f t="shared" si="79"/>
        <v>435868.31299999997</v>
      </c>
      <c r="AN767" s="33"/>
      <c r="AO767" s="33"/>
      <c r="AP767" s="33"/>
      <c r="AQ767" s="33"/>
      <c r="AR767" s="33"/>
      <c r="AS767" s="33"/>
      <c r="AT767" s="33"/>
      <c r="AU767" s="33"/>
      <c r="AV767" s="33">
        <f t="shared" si="80"/>
        <v>177561.00099999999</v>
      </c>
      <c r="AW767" s="33"/>
      <c r="AX767" s="33"/>
      <c r="AY767" s="33"/>
      <c r="AZ767" s="33"/>
      <c r="BA767" s="38">
        <v>762</v>
      </c>
      <c r="BB767" s="38">
        <v>2015</v>
      </c>
      <c r="BC767" s="38">
        <v>1970</v>
      </c>
      <c r="BD767" s="39">
        <v>124.7922181</v>
      </c>
      <c r="BE767" s="33">
        <f t="shared" si="81"/>
        <v>-119270.40977041842</v>
      </c>
      <c r="BF767" s="33">
        <v>2085635.4306999999</v>
      </c>
      <c r="BG767" s="33">
        <v>106509.8227</v>
      </c>
      <c r="BH767" s="33">
        <v>183992.75750000001</v>
      </c>
      <c r="BI767" s="33">
        <v>83826.474129581999</v>
      </c>
      <c r="BJ767" s="33">
        <v>245867.02660000001</v>
      </c>
      <c r="BK767" s="33">
        <v>50189.001400000001</v>
      </c>
      <c r="BL767" s="33">
        <v>2774912.92</v>
      </c>
      <c r="BM767" s="33">
        <f t="shared" si="82"/>
        <v>195678.0252</v>
      </c>
      <c r="BN767" s="9"/>
      <c r="BO767" s="9"/>
      <c r="BP767" s="9"/>
      <c r="BQ767" s="9"/>
      <c r="BR767" s="9"/>
      <c r="BS767" s="9"/>
      <c r="BT767" s="9"/>
      <c r="BU767" s="9"/>
      <c r="BV767" s="33">
        <f t="shared" si="83"/>
        <v>-119270.40977041842</v>
      </c>
      <c r="BW767" s="9"/>
      <c r="BX767" s="9"/>
      <c r="BY767" s="9"/>
      <c r="BZ767" s="9"/>
      <c r="CA767" s="21"/>
      <c r="CB767" s="21"/>
      <c r="CC767" s="21"/>
      <c r="CD767" s="22"/>
      <c r="CE767" s="9"/>
      <c r="CF767" s="9"/>
      <c r="CG767" s="9"/>
      <c r="CH767" s="9"/>
      <c r="CI767" s="9"/>
      <c r="CJ767" s="9"/>
      <c r="CK767" s="9"/>
      <c r="CL767" s="9"/>
      <c r="CM767" s="10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D767" s="3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4"/>
      <c r="EZ767" s="4"/>
    </row>
    <row r="768" spans="1:156">
      <c r="A768" s="8">
        <v>763</v>
      </c>
      <c r="B768" s="21">
        <v>2013</v>
      </c>
      <c r="C768" s="21">
        <v>1987</v>
      </c>
      <c r="D768" s="22">
        <v>105.1904648</v>
      </c>
      <c r="E768" s="9">
        <v>-64918.881200000003</v>
      </c>
      <c r="F768" s="9">
        <v>1924767.7905999999</v>
      </c>
      <c r="G768" s="9">
        <v>101672.62639999999</v>
      </c>
      <c r="H768" s="9">
        <v>415629.74690000003</v>
      </c>
      <c r="I768" s="9">
        <v>86650.506999999998</v>
      </c>
      <c r="J768" s="9">
        <v>103563.25260000001</v>
      </c>
      <c r="K768" s="9">
        <v>5930.3606</v>
      </c>
      <c r="L768" s="9">
        <v>2691272.4441</v>
      </c>
      <c r="M768" s="9">
        <f t="shared" si="77"/>
        <v>97632.892000000007</v>
      </c>
      <c r="N768" s="26"/>
      <c r="O768" s="26"/>
      <c r="P768" s="26"/>
      <c r="Q768" s="26"/>
      <c r="R768" s="26"/>
      <c r="S768" s="26"/>
      <c r="T768" s="26"/>
      <c r="U768" s="26"/>
      <c r="V768" s="33">
        <f t="shared" si="78"/>
        <v>-64918.881200000003</v>
      </c>
      <c r="W768" s="26"/>
      <c r="X768" s="26"/>
      <c r="Y768" s="26"/>
      <c r="Z768" s="26"/>
      <c r="AA768" s="26"/>
      <c r="AB768" s="38">
        <v>2014</v>
      </c>
      <c r="AC768" s="38">
        <v>1985</v>
      </c>
      <c r="AD768" s="39">
        <v>118.7752141</v>
      </c>
      <c r="AE768" s="33">
        <v>-82511.714800000002</v>
      </c>
      <c r="AF768" s="33">
        <v>2045336.5374</v>
      </c>
      <c r="AG768" s="33">
        <v>106509.8227</v>
      </c>
      <c r="AH768" s="33">
        <v>189529.02849999999</v>
      </c>
      <c r="AI768" s="33">
        <v>83770.759000000005</v>
      </c>
      <c r="AJ768" s="33">
        <v>261354.7721</v>
      </c>
      <c r="AK768" s="33">
        <v>44284.735800000002</v>
      </c>
      <c r="AL768" s="33">
        <v>2724727.8986999998</v>
      </c>
      <c r="AM768" s="33">
        <f t="shared" si="79"/>
        <v>217070.03630000001</v>
      </c>
      <c r="AN768" s="33"/>
      <c r="AO768" s="33"/>
      <c r="AP768" s="33"/>
      <c r="AQ768" s="33"/>
      <c r="AR768" s="33"/>
      <c r="AS768" s="33"/>
      <c r="AT768" s="33"/>
      <c r="AU768" s="33"/>
      <c r="AV768" s="33">
        <f t="shared" si="80"/>
        <v>-82511.714800000002</v>
      </c>
      <c r="AW768" s="33"/>
      <c r="AX768" s="33"/>
      <c r="AY768" s="33"/>
      <c r="AZ768" s="33"/>
      <c r="BA768" s="38">
        <v>763</v>
      </c>
      <c r="BB768" s="38">
        <v>2015</v>
      </c>
      <c r="BC768" s="38">
        <v>1986</v>
      </c>
      <c r="BD768" s="39">
        <v>143.2179874</v>
      </c>
      <c r="BE768" s="33">
        <f t="shared" si="81"/>
        <v>55328.266559049487</v>
      </c>
      <c r="BF768" s="33">
        <v>2067461.7704</v>
      </c>
      <c r="BG768" s="33">
        <v>106509.8227</v>
      </c>
      <c r="BH768" s="33">
        <v>186199.93429999999</v>
      </c>
      <c r="BI768" s="33">
        <v>75530.720459049393</v>
      </c>
      <c r="BJ768" s="33">
        <v>419226.84600000002</v>
      </c>
      <c r="BK768" s="33">
        <v>8745.0246999999999</v>
      </c>
      <c r="BL768" s="33">
        <v>2790855.8026000001</v>
      </c>
      <c r="BM768" s="33">
        <f t="shared" si="82"/>
        <v>410481.82130000001</v>
      </c>
      <c r="BN768" s="9"/>
      <c r="BO768" s="9"/>
      <c r="BP768" s="9"/>
      <c r="BQ768" s="9"/>
      <c r="BR768" s="9"/>
      <c r="BS768" s="9"/>
      <c r="BT768" s="9"/>
      <c r="BU768" s="9"/>
      <c r="BV768" s="33">
        <f t="shared" si="83"/>
        <v>55328.266559049487</v>
      </c>
      <c r="BW768" s="9"/>
      <c r="BX768" s="9"/>
      <c r="BY768" s="9"/>
      <c r="BZ768" s="9"/>
      <c r="CA768" s="21"/>
      <c r="CB768" s="21"/>
      <c r="CC768" s="21"/>
      <c r="CD768" s="22"/>
      <c r="CE768" s="9"/>
      <c r="CF768" s="9"/>
      <c r="CG768" s="9"/>
      <c r="CH768" s="9"/>
      <c r="CI768" s="9"/>
      <c r="CJ768" s="9"/>
      <c r="CK768" s="9"/>
      <c r="CL768" s="9"/>
      <c r="CM768" s="10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D768" s="3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</row>
    <row r="769" spans="1:156">
      <c r="A769" s="8">
        <v>764</v>
      </c>
      <c r="B769" s="21">
        <v>2013</v>
      </c>
      <c r="C769" s="21">
        <v>2002</v>
      </c>
      <c r="D769" s="22">
        <v>126.5561804</v>
      </c>
      <c r="E769" s="9">
        <v>-53025.150800000003</v>
      </c>
      <c r="F769" s="9">
        <v>1959952.8592999999</v>
      </c>
      <c r="G769" s="9">
        <v>101672.62639999999</v>
      </c>
      <c r="H769" s="9">
        <v>415598.79849999998</v>
      </c>
      <c r="I769" s="9">
        <v>86765.754000000001</v>
      </c>
      <c r="J769" s="9">
        <v>80857.581600000005</v>
      </c>
      <c r="K769" s="9">
        <v>11556.3179</v>
      </c>
      <c r="L769" s="9">
        <v>2686316.4526</v>
      </c>
      <c r="M769" s="9">
        <f t="shared" si="77"/>
        <v>69301.26370000001</v>
      </c>
      <c r="N769" s="26"/>
      <c r="O769" s="26"/>
      <c r="P769" s="26"/>
      <c r="Q769" s="26"/>
      <c r="R769" s="26"/>
      <c r="S769" s="26"/>
      <c r="T769" s="26"/>
      <c r="U769" s="26"/>
      <c r="V769" s="33">
        <f t="shared" si="78"/>
        <v>-53025.150800000003</v>
      </c>
      <c r="W769" s="26"/>
      <c r="X769" s="26"/>
      <c r="Y769" s="26"/>
      <c r="Z769" s="26"/>
      <c r="AA769" s="26"/>
      <c r="AB769" s="38">
        <v>2014</v>
      </c>
      <c r="AC769" s="38">
        <v>2004</v>
      </c>
      <c r="AD769" s="39">
        <v>112.34405529999999</v>
      </c>
      <c r="AE769" s="33">
        <v>-81232.277400000006</v>
      </c>
      <c r="AF769" s="33">
        <v>2022429.3345000001</v>
      </c>
      <c r="AG769" s="33">
        <v>106509.8227</v>
      </c>
      <c r="AH769" s="33">
        <v>182951.9613</v>
      </c>
      <c r="AI769" s="33">
        <v>108490.9029</v>
      </c>
      <c r="AJ769" s="33">
        <v>259628.5099</v>
      </c>
      <c r="AK769" s="33">
        <v>50417.475899999998</v>
      </c>
      <c r="AL769" s="33">
        <v>2710825.3327000001</v>
      </c>
      <c r="AM769" s="33">
        <f t="shared" si="79"/>
        <v>209211.03400000001</v>
      </c>
      <c r="AN769" s="33"/>
      <c r="AO769" s="33"/>
      <c r="AP769" s="33"/>
      <c r="AQ769" s="33"/>
      <c r="AR769" s="33"/>
      <c r="AS769" s="33"/>
      <c r="AT769" s="33"/>
      <c r="AU769" s="33"/>
      <c r="AV769" s="33">
        <f t="shared" si="80"/>
        <v>-81232.277400000006</v>
      </c>
      <c r="AW769" s="33"/>
      <c r="AX769" s="33"/>
      <c r="AY769" s="33"/>
      <c r="AZ769" s="33"/>
      <c r="BA769" s="38">
        <v>764</v>
      </c>
      <c r="BB769" s="38">
        <v>2015</v>
      </c>
      <c r="BC769" s="38">
        <v>2005</v>
      </c>
      <c r="BD769" s="39">
        <v>109.369305</v>
      </c>
      <c r="BE769" s="33">
        <f t="shared" si="81"/>
        <v>-102173.16041865293</v>
      </c>
      <c r="BF769" s="33">
        <v>2029101.2357000001</v>
      </c>
      <c r="BG769" s="33">
        <v>106509.8227</v>
      </c>
      <c r="BH769" s="33">
        <v>185876.05119999999</v>
      </c>
      <c r="BI769" s="33">
        <v>76748.046981347303</v>
      </c>
      <c r="BJ769" s="33">
        <v>297331.71500000003</v>
      </c>
      <c r="BK769" s="33">
        <v>15319.9141</v>
      </c>
      <c r="BL769" s="33">
        <v>2782420.1179</v>
      </c>
      <c r="BM769" s="33">
        <f t="shared" si="82"/>
        <v>282011.80090000003</v>
      </c>
      <c r="BN769" s="9"/>
      <c r="BO769" s="9"/>
      <c r="BP769" s="9"/>
      <c r="BQ769" s="9"/>
      <c r="BR769" s="9"/>
      <c r="BS769" s="9"/>
      <c r="BT769" s="9"/>
      <c r="BU769" s="9"/>
      <c r="BV769" s="33">
        <f t="shared" si="83"/>
        <v>-102173.16041865293</v>
      </c>
      <c r="BW769" s="9"/>
      <c r="BX769" s="9"/>
      <c r="BY769" s="9"/>
      <c r="BZ769" s="9"/>
      <c r="CA769" s="21"/>
      <c r="CB769" s="21"/>
      <c r="CC769" s="21"/>
      <c r="CD769" s="22"/>
      <c r="CE769" s="9"/>
      <c r="CF769" s="9"/>
      <c r="CG769" s="9"/>
      <c r="CH769" s="9"/>
      <c r="CI769" s="9"/>
      <c r="CJ769" s="9"/>
      <c r="CK769" s="9"/>
      <c r="CL769" s="9"/>
      <c r="CM769" s="10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D769" s="3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</row>
    <row r="770" spans="1:156">
      <c r="A770" s="8">
        <v>765</v>
      </c>
      <c r="B770" s="21">
        <v>2013</v>
      </c>
      <c r="C770" s="21">
        <v>1985</v>
      </c>
      <c r="D770" s="22">
        <v>118.7752141</v>
      </c>
      <c r="E770" s="9">
        <v>-32326.6842</v>
      </c>
      <c r="F770" s="9">
        <v>1955048.6649</v>
      </c>
      <c r="G770" s="9">
        <v>101672.62639999999</v>
      </c>
      <c r="H770" s="9">
        <v>416118.16190000001</v>
      </c>
      <c r="I770" s="9">
        <v>84831.732600000003</v>
      </c>
      <c r="J770" s="9">
        <v>101485.21890000001</v>
      </c>
      <c r="K770" s="9">
        <v>1679.4846</v>
      </c>
      <c r="L770" s="9">
        <v>2689803.6042999998</v>
      </c>
      <c r="M770" s="9">
        <f t="shared" si="77"/>
        <v>99805.734300000011</v>
      </c>
      <c r="N770" s="26"/>
      <c r="O770" s="26"/>
      <c r="P770" s="26"/>
      <c r="Q770" s="26"/>
      <c r="R770" s="26"/>
      <c r="S770" s="26"/>
      <c r="T770" s="26"/>
      <c r="U770" s="26"/>
      <c r="V770" s="33">
        <f t="shared" si="78"/>
        <v>-32326.6842</v>
      </c>
      <c r="W770" s="26"/>
      <c r="X770" s="26"/>
      <c r="Y770" s="26"/>
      <c r="Z770" s="26"/>
      <c r="AA770" s="26"/>
      <c r="AB770" s="38">
        <v>2014</v>
      </c>
      <c r="AC770" s="38">
        <v>1929</v>
      </c>
      <c r="AD770" s="39">
        <v>94.527411990000004</v>
      </c>
      <c r="AE770" s="33">
        <v>-217177.72750000001</v>
      </c>
      <c r="AF770" s="33">
        <v>2067733.2949999999</v>
      </c>
      <c r="AG770" s="33">
        <v>106509.8227</v>
      </c>
      <c r="AH770" s="33">
        <v>177843.98730000001</v>
      </c>
      <c r="AI770" s="33">
        <v>127689.40700000001</v>
      </c>
      <c r="AJ770" s="33">
        <v>118888.5361</v>
      </c>
      <c r="AK770" s="33">
        <v>108286.7507</v>
      </c>
      <c r="AL770" s="33">
        <v>2707556.0249000001</v>
      </c>
      <c r="AM770" s="33">
        <f t="shared" si="79"/>
        <v>10601.785399999993</v>
      </c>
      <c r="AN770" s="33"/>
      <c r="AO770" s="33"/>
      <c r="AP770" s="33"/>
      <c r="AQ770" s="33"/>
      <c r="AR770" s="33"/>
      <c r="AS770" s="33"/>
      <c r="AT770" s="33"/>
      <c r="AU770" s="33"/>
      <c r="AV770" s="33">
        <f t="shared" si="80"/>
        <v>-217177.72750000001</v>
      </c>
      <c r="AW770" s="33"/>
      <c r="AX770" s="33"/>
      <c r="AY770" s="33"/>
      <c r="AZ770" s="33"/>
      <c r="BA770" s="38">
        <v>765</v>
      </c>
      <c r="BB770" s="38">
        <v>2015</v>
      </c>
      <c r="BC770" s="38">
        <v>1930</v>
      </c>
      <c r="BD770" s="39">
        <v>94.463451000000006</v>
      </c>
      <c r="BE770" s="33">
        <f t="shared" si="81"/>
        <v>-316609.80395421758</v>
      </c>
      <c r="BF770" s="33">
        <v>2145379.8968000002</v>
      </c>
      <c r="BG770" s="33">
        <v>106509.8227</v>
      </c>
      <c r="BH770" s="33">
        <v>165747.606</v>
      </c>
      <c r="BI770" s="33">
        <v>152401.53314578201</v>
      </c>
      <c r="BJ770" s="33">
        <v>97576.500199999995</v>
      </c>
      <c r="BK770" s="33">
        <v>184220.20619999999</v>
      </c>
      <c r="BL770" s="33">
        <v>2800004.9566000002</v>
      </c>
      <c r="BM770" s="33">
        <f t="shared" si="82"/>
        <v>-86643.705999999991</v>
      </c>
      <c r="BN770" s="9"/>
      <c r="BO770" s="9"/>
      <c r="BP770" s="9"/>
      <c r="BQ770" s="9"/>
      <c r="BR770" s="9"/>
      <c r="BS770" s="9"/>
      <c r="BT770" s="9"/>
      <c r="BU770" s="9"/>
      <c r="BV770" s="33">
        <f t="shared" si="83"/>
        <v>-316609.80395421758</v>
      </c>
      <c r="BW770" s="9"/>
      <c r="BX770" s="9"/>
      <c r="BY770" s="9"/>
      <c r="BZ770" s="9"/>
      <c r="CA770" s="21"/>
      <c r="CB770" s="21"/>
      <c r="CC770" s="21"/>
      <c r="CD770" s="22"/>
      <c r="CE770" s="9"/>
      <c r="CF770" s="9"/>
      <c r="CG770" s="9"/>
      <c r="CH770" s="9"/>
      <c r="CI770" s="9"/>
      <c r="CJ770" s="9"/>
      <c r="CK770" s="9"/>
      <c r="CL770" s="9"/>
      <c r="CM770" s="10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D770" s="3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4"/>
      <c r="EZ770" s="4"/>
    </row>
    <row r="771" spans="1:156">
      <c r="A771" s="8">
        <v>766</v>
      </c>
      <c r="B771" s="21">
        <v>2013</v>
      </c>
      <c r="C771" s="21">
        <v>2000</v>
      </c>
      <c r="D771" s="22">
        <v>130.36176699999999</v>
      </c>
      <c r="E771" s="9">
        <v>-79164.217900000003</v>
      </c>
      <c r="F771" s="9">
        <v>1913453.4179</v>
      </c>
      <c r="G771" s="9">
        <v>101672.62639999999</v>
      </c>
      <c r="H771" s="9">
        <v>415811.00199999998</v>
      </c>
      <c r="I771" s="9">
        <v>85975.543900000004</v>
      </c>
      <c r="J771" s="9">
        <v>95584.028200000001</v>
      </c>
      <c r="K771" s="9">
        <v>1386.57</v>
      </c>
      <c r="L771" s="9">
        <v>2690274.2662999998</v>
      </c>
      <c r="M771" s="9">
        <f t="shared" si="77"/>
        <v>94197.458199999994</v>
      </c>
      <c r="N771" s="26"/>
      <c r="O771" s="26"/>
      <c r="P771" s="26"/>
      <c r="Q771" s="26"/>
      <c r="R771" s="26"/>
      <c r="S771" s="26"/>
      <c r="T771" s="26"/>
      <c r="U771" s="26"/>
      <c r="V771" s="33">
        <f t="shared" si="78"/>
        <v>-79164.217900000003</v>
      </c>
      <c r="W771" s="26"/>
      <c r="X771" s="26"/>
      <c r="Y771" s="26"/>
      <c r="Z771" s="26"/>
      <c r="AA771" s="26"/>
      <c r="AB771" s="38">
        <v>2014</v>
      </c>
      <c r="AC771" s="38">
        <v>1944</v>
      </c>
      <c r="AD771" s="39">
        <v>86.51293957</v>
      </c>
      <c r="AE771" s="33">
        <v>-266461.20250000001</v>
      </c>
      <c r="AF771" s="33">
        <v>2002865.8658</v>
      </c>
      <c r="AG771" s="33">
        <v>106509.8227</v>
      </c>
      <c r="AH771" s="33">
        <v>177123.58470000001</v>
      </c>
      <c r="AI771" s="33">
        <v>130397.0664</v>
      </c>
      <c r="AJ771" s="33">
        <v>91370.684500000003</v>
      </c>
      <c r="AK771" s="33">
        <v>72081.437300000005</v>
      </c>
      <c r="AL771" s="33">
        <v>2702646.7892999998</v>
      </c>
      <c r="AM771" s="33">
        <f t="shared" si="79"/>
        <v>19289.247199999998</v>
      </c>
      <c r="AN771" s="33"/>
      <c r="AO771" s="33"/>
      <c r="AP771" s="33"/>
      <c r="AQ771" s="33"/>
      <c r="AR771" s="33"/>
      <c r="AS771" s="33"/>
      <c r="AT771" s="33"/>
      <c r="AU771" s="33"/>
      <c r="AV771" s="33">
        <f t="shared" si="80"/>
        <v>-266461.20250000001</v>
      </c>
      <c r="AW771" s="33"/>
      <c r="AX771" s="33"/>
      <c r="AY771" s="33"/>
      <c r="AZ771" s="33"/>
      <c r="BA771" s="38">
        <v>766</v>
      </c>
      <c r="BB771" s="38">
        <v>2015</v>
      </c>
      <c r="BC771" s="38">
        <v>1945</v>
      </c>
      <c r="BD771" s="39">
        <v>108.2331054</v>
      </c>
      <c r="BE771" s="33">
        <f t="shared" si="81"/>
        <v>-306146.75794630591</v>
      </c>
      <c r="BF771" s="33">
        <v>2064658.9306000001</v>
      </c>
      <c r="BG771" s="33">
        <v>106509.8227</v>
      </c>
      <c r="BH771" s="33">
        <v>174163.3205</v>
      </c>
      <c r="BI771" s="33">
        <v>120770.76695369399</v>
      </c>
      <c r="BJ771" s="33">
        <v>99141.507899999997</v>
      </c>
      <c r="BK771" s="33">
        <v>100423.9485</v>
      </c>
      <c r="BL771" s="33">
        <v>2770967.1581000001</v>
      </c>
      <c r="BM771" s="33">
        <f t="shared" si="82"/>
        <v>-1282.4406000000017</v>
      </c>
      <c r="BN771" s="9"/>
      <c r="BO771" s="9"/>
      <c r="BP771" s="9"/>
      <c r="BQ771" s="9"/>
      <c r="BR771" s="9"/>
      <c r="BS771" s="9"/>
      <c r="BT771" s="9"/>
      <c r="BU771" s="9"/>
      <c r="BV771" s="33">
        <f t="shared" si="83"/>
        <v>-306146.75794630591</v>
      </c>
      <c r="BW771" s="9"/>
      <c r="BX771" s="9"/>
      <c r="BY771" s="9"/>
      <c r="BZ771" s="9"/>
      <c r="CA771" s="21"/>
      <c r="CB771" s="21"/>
      <c r="CC771" s="21"/>
      <c r="CD771" s="22"/>
      <c r="CE771" s="9"/>
      <c r="CF771" s="9"/>
      <c r="CG771" s="9"/>
      <c r="CH771" s="9"/>
      <c r="CI771" s="9"/>
      <c r="CJ771" s="9"/>
      <c r="CK771" s="9"/>
      <c r="CL771" s="9"/>
      <c r="CM771" s="10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D771" s="3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4"/>
      <c r="EZ771" s="4"/>
    </row>
    <row r="772" spans="1:156">
      <c r="A772" s="8">
        <v>767</v>
      </c>
      <c r="B772" s="21">
        <v>2013</v>
      </c>
      <c r="C772" s="21">
        <v>1995</v>
      </c>
      <c r="D772" s="22">
        <v>131.04328570000001</v>
      </c>
      <c r="E772" s="9">
        <v>-6795.9789000000001</v>
      </c>
      <c r="F772" s="9">
        <v>1909233.9484999999</v>
      </c>
      <c r="G772" s="9">
        <v>101672.62639999999</v>
      </c>
      <c r="H772" s="9">
        <v>415615.0343</v>
      </c>
      <c r="I772" s="9">
        <v>86705.294500000004</v>
      </c>
      <c r="J772" s="9">
        <v>170895.78719999999</v>
      </c>
      <c r="K772" s="9">
        <v>1351.0878</v>
      </c>
      <c r="L772" s="9">
        <v>2689567.5819000001</v>
      </c>
      <c r="M772" s="9">
        <f t="shared" si="77"/>
        <v>169544.69939999998</v>
      </c>
      <c r="N772" s="26"/>
      <c r="O772" s="26"/>
      <c r="P772" s="26"/>
      <c r="Q772" s="26"/>
      <c r="R772" s="26"/>
      <c r="S772" s="26"/>
      <c r="T772" s="26"/>
      <c r="U772" s="26"/>
      <c r="V772" s="33">
        <f t="shared" si="78"/>
        <v>-6795.9789000000001</v>
      </c>
      <c r="W772" s="26"/>
      <c r="X772" s="26"/>
      <c r="Y772" s="26"/>
      <c r="Z772" s="26"/>
      <c r="AA772" s="26"/>
      <c r="AB772" s="38">
        <v>2014</v>
      </c>
      <c r="AC772" s="38">
        <v>1937</v>
      </c>
      <c r="AD772" s="39">
        <v>92.292621330000003</v>
      </c>
      <c r="AE772" s="33">
        <v>-266031.94569999998</v>
      </c>
      <c r="AF772" s="33">
        <v>2036715.1880000001</v>
      </c>
      <c r="AG772" s="33">
        <v>106509.8227</v>
      </c>
      <c r="AH772" s="33">
        <v>175599.6827</v>
      </c>
      <c r="AI772" s="33">
        <v>136124.70680000001</v>
      </c>
      <c r="AJ772" s="33">
        <v>136096.9547</v>
      </c>
      <c r="AK772" s="33">
        <v>148682.9436</v>
      </c>
      <c r="AL772" s="33">
        <v>2708395.3571000001</v>
      </c>
      <c r="AM772" s="33">
        <f t="shared" si="79"/>
        <v>-12585.988899999997</v>
      </c>
      <c r="AN772" s="33"/>
      <c r="AO772" s="33"/>
      <c r="AP772" s="33"/>
      <c r="AQ772" s="33"/>
      <c r="AR772" s="33"/>
      <c r="AS772" s="33"/>
      <c r="AT772" s="33"/>
      <c r="AU772" s="33"/>
      <c r="AV772" s="33">
        <f t="shared" si="80"/>
        <v>-266031.94569999998</v>
      </c>
      <c r="AW772" s="33"/>
      <c r="AX772" s="33"/>
      <c r="AY772" s="33"/>
      <c r="AZ772" s="33"/>
      <c r="BA772" s="38">
        <v>767</v>
      </c>
      <c r="BB772" s="38">
        <v>2015</v>
      </c>
      <c r="BC772" s="38">
        <v>1938</v>
      </c>
      <c r="BD772" s="39">
        <v>137.05777069999999</v>
      </c>
      <c r="BE772" s="33">
        <f t="shared" si="81"/>
        <v>-38679.741200966295</v>
      </c>
      <c r="BF772" s="33">
        <v>2053478.1357</v>
      </c>
      <c r="BG772" s="33">
        <v>106509.8227</v>
      </c>
      <c r="BH772" s="33">
        <v>184239.84359999999</v>
      </c>
      <c r="BI772" s="33">
        <v>82897.792199033807</v>
      </c>
      <c r="BJ772" s="33">
        <v>330691.21039999998</v>
      </c>
      <c r="BK772" s="33">
        <v>10500.7606</v>
      </c>
      <c r="BL772" s="33">
        <v>2785995.7851999998</v>
      </c>
      <c r="BM772" s="33">
        <f t="shared" si="82"/>
        <v>320190.4498</v>
      </c>
      <c r="BN772" s="9"/>
      <c r="BO772" s="9"/>
      <c r="BP772" s="9"/>
      <c r="BQ772" s="9"/>
      <c r="BR772" s="9"/>
      <c r="BS772" s="9"/>
      <c r="BT772" s="9"/>
      <c r="BU772" s="9"/>
      <c r="BV772" s="33">
        <f t="shared" si="83"/>
        <v>-38679.741200966295</v>
      </c>
      <c r="BW772" s="9"/>
      <c r="BX772" s="9"/>
      <c r="BY772" s="9"/>
      <c r="BZ772" s="9"/>
      <c r="CA772" s="21"/>
      <c r="CB772" s="21"/>
      <c r="CC772" s="21"/>
      <c r="CD772" s="22"/>
      <c r="CE772" s="9"/>
      <c r="CF772" s="9"/>
      <c r="CG772" s="9"/>
      <c r="CH772" s="9"/>
      <c r="CI772" s="9"/>
      <c r="CJ772" s="9"/>
      <c r="CK772" s="9"/>
      <c r="CL772" s="9"/>
      <c r="CM772" s="10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D772" s="3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</row>
    <row r="773" spans="1:156">
      <c r="A773" s="8">
        <v>768</v>
      </c>
      <c r="B773" s="21">
        <v>2013</v>
      </c>
      <c r="C773" s="21">
        <v>1951</v>
      </c>
      <c r="D773" s="22">
        <v>165.19841829999999</v>
      </c>
      <c r="E773" s="9">
        <v>-101504.6931</v>
      </c>
      <c r="F773" s="9">
        <v>1938385.449</v>
      </c>
      <c r="G773" s="9">
        <v>101672.62639999999</v>
      </c>
      <c r="H773" s="9">
        <v>415586.84019999998</v>
      </c>
      <c r="I773" s="9">
        <v>86810.284499999994</v>
      </c>
      <c r="J773" s="9">
        <v>66178.323399999994</v>
      </c>
      <c r="K773" s="9">
        <v>21455.302</v>
      </c>
      <c r="L773" s="9">
        <v>2688682.9147000001</v>
      </c>
      <c r="M773" s="9">
        <f t="shared" si="77"/>
        <v>44723.021399999998</v>
      </c>
      <c r="N773" s="26"/>
      <c r="O773" s="26"/>
      <c r="P773" s="26"/>
      <c r="Q773" s="26"/>
      <c r="R773" s="26"/>
      <c r="S773" s="26"/>
      <c r="T773" s="26"/>
      <c r="U773" s="26"/>
      <c r="V773" s="33">
        <f t="shared" si="78"/>
        <v>-101504.6931</v>
      </c>
      <c r="W773" s="26"/>
      <c r="X773" s="26"/>
      <c r="Y773" s="26"/>
      <c r="Z773" s="26"/>
      <c r="AA773" s="26"/>
      <c r="AB773" s="38">
        <v>2014</v>
      </c>
      <c r="AC773" s="38">
        <v>1977</v>
      </c>
      <c r="AD773" s="39">
        <v>78.848646959999996</v>
      </c>
      <c r="AE773" s="33">
        <v>-276887.9448</v>
      </c>
      <c r="AF773" s="33">
        <v>2046012.3452999999</v>
      </c>
      <c r="AG773" s="33">
        <v>106509.8227</v>
      </c>
      <c r="AH773" s="33">
        <v>179508.68</v>
      </c>
      <c r="AI773" s="33">
        <v>121432.5998</v>
      </c>
      <c r="AJ773" s="33">
        <v>52516.751499999998</v>
      </c>
      <c r="AK773" s="33">
        <v>75247.4859</v>
      </c>
      <c r="AL773" s="33">
        <v>2707620.6581000001</v>
      </c>
      <c r="AM773" s="33">
        <f t="shared" si="79"/>
        <v>-22730.734400000001</v>
      </c>
      <c r="AN773" s="33"/>
      <c r="AO773" s="33"/>
      <c r="AP773" s="33"/>
      <c r="AQ773" s="33"/>
      <c r="AR773" s="33"/>
      <c r="AS773" s="33"/>
      <c r="AT773" s="33"/>
      <c r="AU773" s="33"/>
      <c r="AV773" s="33">
        <f t="shared" si="80"/>
        <v>-276887.9448</v>
      </c>
      <c r="AW773" s="33"/>
      <c r="AX773" s="33"/>
      <c r="AY773" s="33"/>
      <c r="AZ773" s="33"/>
      <c r="BA773" s="38">
        <v>768</v>
      </c>
      <c r="BB773" s="38">
        <v>2015</v>
      </c>
      <c r="BC773" s="38">
        <v>1978</v>
      </c>
      <c r="BD773" s="39">
        <v>138.30665930000001</v>
      </c>
      <c r="BE773" s="33">
        <f t="shared" si="81"/>
        <v>-64335.744543240406</v>
      </c>
      <c r="BF773" s="33">
        <v>2096950.2333</v>
      </c>
      <c r="BG773" s="33">
        <v>106509.8227</v>
      </c>
      <c r="BH773" s="33">
        <v>185950.19589999999</v>
      </c>
      <c r="BI773" s="33">
        <v>76469.371556759899</v>
      </c>
      <c r="BJ773" s="33">
        <v>267727.40749999997</v>
      </c>
      <c r="BK773" s="33">
        <v>24359.0821</v>
      </c>
      <c r="BL773" s="33">
        <v>2773583.6934000002</v>
      </c>
      <c r="BM773" s="33">
        <f t="shared" si="82"/>
        <v>243368.32539999997</v>
      </c>
      <c r="BN773" s="9"/>
      <c r="BO773" s="9"/>
      <c r="BP773" s="9"/>
      <c r="BQ773" s="9"/>
      <c r="BR773" s="9"/>
      <c r="BS773" s="9"/>
      <c r="BT773" s="9"/>
      <c r="BU773" s="9"/>
      <c r="BV773" s="33">
        <f t="shared" si="83"/>
        <v>-64335.744543240406</v>
      </c>
      <c r="BW773" s="9"/>
      <c r="BX773" s="9"/>
      <c r="BY773" s="9"/>
      <c r="BZ773" s="9"/>
      <c r="CA773" s="21"/>
      <c r="CB773" s="21"/>
      <c r="CC773" s="21"/>
      <c r="CD773" s="22"/>
      <c r="CE773" s="9"/>
      <c r="CF773" s="9"/>
      <c r="CG773" s="9"/>
      <c r="CH773" s="9"/>
      <c r="CI773" s="9"/>
      <c r="CJ773" s="9"/>
      <c r="CK773" s="9"/>
      <c r="CL773" s="9"/>
      <c r="CM773" s="10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D773" s="3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</row>
    <row r="774" spans="1:156">
      <c r="A774" s="8">
        <v>769</v>
      </c>
      <c r="B774" s="21">
        <v>2013</v>
      </c>
      <c r="C774" s="21">
        <v>1952</v>
      </c>
      <c r="D774" s="22">
        <v>147.2903905</v>
      </c>
      <c r="E774" s="9">
        <v>-31740.535500000002</v>
      </c>
      <c r="F774" s="9">
        <v>2008009.0477</v>
      </c>
      <c r="G774" s="9">
        <v>101672.62639999999</v>
      </c>
      <c r="H774" s="9">
        <v>415193.15169999999</v>
      </c>
      <c r="I774" s="9">
        <v>88276.313699999999</v>
      </c>
      <c r="J774" s="9">
        <v>73613.953800000003</v>
      </c>
      <c r="K774" s="9">
        <v>31338.759699999999</v>
      </c>
      <c r="L774" s="9">
        <v>2687166.8692000001</v>
      </c>
      <c r="M774" s="9">
        <f t="shared" si="77"/>
        <v>42275.194100000008</v>
      </c>
      <c r="N774" s="26"/>
      <c r="O774" s="26"/>
      <c r="P774" s="26"/>
      <c r="Q774" s="26"/>
      <c r="R774" s="26"/>
      <c r="S774" s="26"/>
      <c r="T774" s="26"/>
      <c r="U774" s="26"/>
      <c r="V774" s="33">
        <f t="shared" si="78"/>
        <v>-31740.535500000002</v>
      </c>
      <c r="W774" s="26"/>
      <c r="X774" s="26"/>
      <c r="Y774" s="26"/>
      <c r="Z774" s="26"/>
      <c r="AA774" s="26"/>
      <c r="AB774" s="38">
        <v>2014</v>
      </c>
      <c r="AC774" s="38">
        <v>1964</v>
      </c>
      <c r="AD774" s="39">
        <v>136.84781240000001</v>
      </c>
      <c r="AE774" s="33">
        <v>29447.0815</v>
      </c>
      <c r="AF774" s="33">
        <v>2115271.335</v>
      </c>
      <c r="AG774" s="33">
        <v>106509.8227</v>
      </c>
      <c r="AH774" s="33">
        <v>187507.9694</v>
      </c>
      <c r="AI774" s="33">
        <v>91366.982600000003</v>
      </c>
      <c r="AJ774" s="33">
        <v>293527.62190000003</v>
      </c>
      <c r="AK774" s="33">
        <v>43716.753599999996</v>
      </c>
      <c r="AL774" s="33">
        <v>2721019.8964999998</v>
      </c>
      <c r="AM774" s="33">
        <f t="shared" si="79"/>
        <v>249810.86830000003</v>
      </c>
      <c r="AN774" s="33"/>
      <c r="AO774" s="33"/>
      <c r="AP774" s="33"/>
      <c r="AQ774" s="33"/>
      <c r="AR774" s="33"/>
      <c r="AS774" s="33"/>
      <c r="AT774" s="33"/>
      <c r="AU774" s="33"/>
      <c r="AV774" s="33">
        <f t="shared" si="80"/>
        <v>29447.0815</v>
      </c>
      <c r="AW774" s="33"/>
      <c r="AX774" s="33"/>
      <c r="AY774" s="33"/>
      <c r="AZ774" s="33"/>
      <c r="BA774" s="38">
        <v>769</v>
      </c>
      <c r="BB774" s="38">
        <v>2015</v>
      </c>
      <c r="BC774" s="38">
        <v>1965</v>
      </c>
      <c r="BD774" s="39">
        <v>166.12631579999999</v>
      </c>
      <c r="BE774" s="33">
        <f t="shared" si="81"/>
        <v>209232.70020070113</v>
      </c>
      <c r="BF774" s="33">
        <v>2098114.4882999999</v>
      </c>
      <c r="BG774" s="33">
        <v>106509.8227</v>
      </c>
      <c r="BH774" s="33">
        <v>186658.76930000001</v>
      </c>
      <c r="BI774" s="33">
        <v>73806.172600701902</v>
      </c>
      <c r="BJ774" s="33">
        <v>544698.20929999999</v>
      </c>
      <c r="BK774" s="33">
        <v>4135.9450999999999</v>
      </c>
      <c r="BL774" s="33">
        <v>2796418.8169</v>
      </c>
      <c r="BM774" s="33">
        <f t="shared" si="82"/>
        <v>540562.26419999998</v>
      </c>
      <c r="BN774" s="9"/>
      <c r="BO774" s="9"/>
      <c r="BP774" s="9"/>
      <c r="BQ774" s="9"/>
      <c r="BR774" s="9"/>
      <c r="BS774" s="9"/>
      <c r="BT774" s="9"/>
      <c r="BU774" s="9"/>
      <c r="BV774" s="33">
        <f t="shared" si="83"/>
        <v>209232.70020070113</v>
      </c>
      <c r="BW774" s="9"/>
      <c r="BX774" s="9"/>
      <c r="BY774" s="9"/>
      <c r="BZ774" s="9"/>
      <c r="CA774" s="21"/>
      <c r="CB774" s="21"/>
      <c r="CC774" s="21"/>
      <c r="CD774" s="22"/>
      <c r="CE774" s="9"/>
      <c r="CF774" s="9"/>
      <c r="CG774" s="9"/>
      <c r="CH774" s="9"/>
      <c r="CI774" s="9"/>
      <c r="CJ774" s="9"/>
      <c r="CK774" s="9"/>
      <c r="CL774" s="9"/>
      <c r="CM774" s="10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D774" s="3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</row>
    <row r="775" spans="1:156">
      <c r="A775" s="8">
        <v>770</v>
      </c>
      <c r="B775" s="21">
        <v>2013</v>
      </c>
      <c r="C775" s="21">
        <v>1956</v>
      </c>
      <c r="D775" s="22">
        <v>179.89372280000001</v>
      </c>
      <c r="E775" s="9">
        <v>-36315.212599999999</v>
      </c>
      <c r="F775" s="9">
        <v>2004228.2132000001</v>
      </c>
      <c r="G775" s="9">
        <v>101672.62639999999</v>
      </c>
      <c r="H775" s="9">
        <v>414983.18680000002</v>
      </c>
      <c r="I775" s="9">
        <v>89058.187600000005</v>
      </c>
      <c r="J775" s="9">
        <v>71932.531799999997</v>
      </c>
      <c r="K775" s="9">
        <v>31585.456399999999</v>
      </c>
      <c r="L775" s="9">
        <v>2686604.5019999999</v>
      </c>
      <c r="M775" s="9">
        <f t="shared" ref="M775:M838" si="84">J775-K775</f>
        <v>40347.075400000002</v>
      </c>
      <c r="N775" s="26"/>
      <c r="O775" s="26"/>
      <c r="P775" s="26"/>
      <c r="Q775" s="26"/>
      <c r="R775" s="26"/>
      <c r="S775" s="26"/>
      <c r="T775" s="26"/>
      <c r="U775" s="26"/>
      <c r="V775" s="33">
        <f t="shared" ref="V775:V838" si="85">E775</f>
        <v>-36315.212599999999</v>
      </c>
      <c r="W775" s="26"/>
      <c r="X775" s="26"/>
      <c r="Y775" s="26"/>
      <c r="Z775" s="26"/>
      <c r="AA775" s="26"/>
      <c r="AB775" s="38">
        <v>2014</v>
      </c>
      <c r="AC775" s="38">
        <v>1967</v>
      </c>
      <c r="AD775" s="39">
        <v>143.80169509999999</v>
      </c>
      <c r="AE775" s="33">
        <v>152467.84469999999</v>
      </c>
      <c r="AF775" s="33">
        <v>2156254.2722</v>
      </c>
      <c r="AG775" s="33">
        <v>106509.8227</v>
      </c>
      <c r="AH775" s="33">
        <v>189710.82980000001</v>
      </c>
      <c r="AI775" s="33">
        <v>83087.452300000004</v>
      </c>
      <c r="AJ775" s="33">
        <v>357307.8751</v>
      </c>
      <c r="AK775" s="33">
        <v>23332.451400000002</v>
      </c>
      <c r="AL775" s="33">
        <v>2717069.9559999998</v>
      </c>
      <c r="AM775" s="33">
        <f t="shared" ref="AM775:AM838" si="86">AJ775-AK775</f>
        <v>333975.42369999998</v>
      </c>
      <c r="AN775" s="33"/>
      <c r="AO775" s="33"/>
      <c r="AP775" s="33"/>
      <c r="AQ775" s="33"/>
      <c r="AR775" s="33"/>
      <c r="AS775" s="33"/>
      <c r="AT775" s="33"/>
      <c r="AU775" s="33"/>
      <c r="AV775" s="33">
        <f t="shared" ref="AV775:AV838" si="87">AE775</f>
        <v>152467.84469999999</v>
      </c>
      <c r="AW775" s="33"/>
      <c r="AX775" s="33"/>
      <c r="AY775" s="33"/>
      <c r="AZ775" s="33"/>
      <c r="BA775" s="38">
        <v>770</v>
      </c>
      <c r="BB775" s="38">
        <v>2015</v>
      </c>
      <c r="BC775" s="38">
        <v>1968</v>
      </c>
      <c r="BD775" s="39">
        <v>129.60285930000001</v>
      </c>
      <c r="BE775" s="33">
        <f t="shared" ref="BE775:BE838" si="88">SUM(BF775:BJ775)-SUM(BK775:BL775)</f>
        <v>114143.64583549788</v>
      </c>
      <c r="BF775" s="33">
        <v>2177361.3838999998</v>
      </c>
      <c r="BG775" s="33">
        <v>106509.8227</v>
      </c>
      <c r="BH775" s="33">
        <v>187122.1684</v>
      </c>
      <c r="BI775" s="33">
        <v>72064.470435498195</v>
      </c>
      <c r="BJ775" s="33">
        <v>375878.71360000002</v>
      </c>
      <c r="BK775" s="33">
        <v>16913.4424</v>
      </c>
      <c r="BL775" s="33">
        <v>2787879.4707999998</v>
      </c>
      <c r="BM775" s="33">
        <f t="shared" ref="BM775:BM838" si="89">BJ775-BK775</f>
        <v>358965.27120000002</v>
      </c>
      <c r="BN775" s="9"/>
      <c r="BO775" s="9"/>
      <c r="BP775" s="9"/>
      <c r="BQ775" s="9"/>
      <c r="BR775" s="9"/>
      <c r="BS775" s="9"/>
      <c r="BT775" s="9"/>
      <c r="BU775" s="9"/>
      <c r="BV775" s="33">
        <f t="shared" ref="BV775:BV838" si="90">BE775</f>
        <v>114143.64583549788</v>
      </c>
      <c r="BW775" s="9"/>
      <c r="BX775" s="9"/>
      <c r="BY775" s="9"/>
      <c r="BZ775" s="9"/>
      <c r="CA775" s="21"/>
      <c r="CB775" s="21"/>
      <c r="CC775" s="21"/>
      <c r="CD775" s="22"/>
      <c r="CE775" s="9"/>
      <c r="CF775" s="9"/>
      <c r="CG775" s="9"/>
      <c r="CH775" s="9"/>
      <c r="CI775" s="9"/>
      <c r="CJ775" s="9"/>
      <c r="CK775" s="9"/>
      <c r="CL775" s="9"/>
      <c r="CM775" s="10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D775" s="3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</row>
    <row r="776" spans="1:156">
      <c r="A776" s="8">
        <v>771</v>
      </c>
      <c r="B776" s="21">
        <v>2013</v>
      </c>
      <c r="C776" s="21">
        <v>2001</v>
      </c>
      <c r="D776" s="22">
        <v>79.308135870000001</v>
      </c>
      <c r="E776" s="9">
        <v>-41379.622100000001</v>
      </c>
      <c r="F776" s="9">
        <v>1968414.156</v>
      </c>
      <c r="G776" s="9">
        <v>101672.62639999999</v>
      </c>
      <c r="H776" s="9">
        <v>415353.99089999998</v>
      </c>
      <c r="I776" s="9">
        <v>87677.376000000004</v>
      </c>
      <c r="J776" s="9">
        <v>82668.185899999997</v>
      </c>
      <c r="K776" s="9">
        <v>9191.5409999999993</v>
      </c>
      <c r="L776" s="9">
        <v>2687974.4163000002</v>
      </c>
      <c r="M776" s="9">
        <f t="shared" si="84"/>
        <v>73476.644899999999</v>
      </c>
      <c r="N776" s="26"/>
      <c r="O776" s="26"/>
      <c r="P776" s="26"/>
      <c r="Q776" s="26"/>
      <c r="R776" s="26"/>
      <c r="S776" s="26"/>
      <c r="T776" s="26"/>
      <c r="U776" s="26"/>
      <c r="V776" s="33">
        <f t="shared" si="85"/>
        <v>-41379.622100000001</v>
      </c>
      <c r="W776" s="26"/>
      <c r="X776" s="26"/>
      <c r="Y776" s="26"/>
      <c r="Z776" s="26"/>
      <c r="AA776" s="26"/>
      <c r="AB776" s="38">
        <v>2014</v>
      </c>
      <c r="AC776" s="38">
        <v>1998</v>
      </c>
      <c r="AD776" s="39">
        <v>141.2795888</v>
      </c>
      <c r="AE776" s="33">
        <v>145915.06049999999</v>
      </c>
      <c r="AF776" s="33">
        <v>2056581.4737</v>
      </c>
      <c r="AG776" s="33">
        <v>106509.8227</v>
      </c>
      <c r="AH776" s="33">
        <v>191239.85029999999</v>
      </c>
      <c r="AI776" s="33">
        <v>77340.573799999998</v>
      </c>
      <c r="AJ776" s="33">
        <v>439923.7917</v>
      </c>
      <c r="AK776" s="33">
        <v>6239.0412999999999</v>
      </c>
      <c r="AL776" s="33">
        <v>2719441.4103000001</v>
      </c>
      <c r="AM776" s="33">
        <f t="shared" si="86"/>
        <v>433684.75040000002</v>
      </c>
      <c r="AN776" s="33"/>
      <c r="AO776" s="33"/>
      <c r="AP776" s="33"/>
      <c r="AQ776" s="33"/>
      <c r="AR776" s="33"/>
      <c r="AS776" s="33"/>
      <c r="AT776" s="33"/>
      <c r="AU776" s="33"/>
      <c r="AV776" s="33">
        <f t="shared" si="87"/>
        <v>145915.06049999999</v>
      </c>
      <c r="AW776" s="33"/>
      <c r="AX776" s="33"/>
      <c r="AY776" s="33"/>
      <c r="AZ776" s="33"/>
      <c r="BA776" s="38">
        <v>771</v>
      </c>
      <c r="BB776" s="38">
        <v>2015</v>
      </c>
      <c r="BC776" s="38">
        <v>1999</v>
      </c>
      <c r="BD776" s="39">
        <v>160.9222432</v>
      </c>
      <c r="BE776" s="33">
        <f t="shared" si="88"/>
        <v>349745.84459225554</v>
      </c>
      <c r="BF776" s="33">
        <v>2129678.3111999999</v>
      </c>
      <c r="BG776" s="33">
        <v>106509.8227</v>
      </c>
      <c r="BH776" s="33">
        <v>182523.49950000001</v>
      </c>
      <c r="BI776" s="33">
        <v>89348.733392255905</v>
      </c>
      <c r="BJ776" s="33">
        <v>702857.53890000004</v>
      </c>
      <c r="BK776" s="33">
        <v>28312.816800000001</v>
      </c>
      <c r="BL776" s="33">
        <v>2832859.2442999999</v>
      </c>
      <c r="BM776" s="33">
        <f t="shared" si="89"/>
        <v>674544.72210000001</v>
      </c>
      <c r="BN776" s="9"/>
      <c r="BO776" s="9"/>
      <c r="BP776" s="9"/>
      <c r="BQ776" s="9"/>
      <c r="BR776" s="9"/>
      <c r="BS776" s="9"/>
      <c r="BT776" s="9"/>
      <c r="BU776" s="9"/>
      <c r="BV776" s="33">
        <f t="shared" si="90"/>
        <v>349745.84459225554</v>
      </c>
      <c r="BW776" s="9"/>
      <c r="BX776" s="9"/>
      <c r="BY776" s="9"/>
      <c r="BZ776" s="9"/>
      <c r="CA776" s="21"/>
      <c r="CB776" s="21"/>
      <c r="CC776" s="21"/>
      <c r="CD776" s="22"/>
      <c r="CE776" s="9"/>
      <c r="CF776" s="9"/>
      <c r="CG776" s="9"/>
      <c r="CH776" s="9"/>
      <c r="CI776" s="9"/>
      <c r="CJ776" s="9"/>
      <c r="CK776" s="9"/>
      <c r="CL776" s="9"/>
      <c r="CM776" s="10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D776" s="3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4"/>
      <c r="EZ776" s="4"/>
    </row>
    <row r="777" spans="1:156">
      <c r="A777" s="8">
        <v>772</v>
      </c>
      <c r="B777" s="21">
        <v>2013</v>
      </c>
      <c r="C777" s="21">
        <v>1999</v>
      </c>
      <c r="D777" s="22">
        <v>160.9222432</v>
      </c>
      <c r="E777" s="9">
        <v>-71985.560400000002</v>
      </c>
      <c r="F777" s="9">
        <v>1956293.2161999999</v>
      </c>
      <c r="G777" s="9">
        <v>101672.62639999999</v>
      </c>
      <c r="H777" s="9">
        <v>415912.57789999997</v>
      </c>
      <c r="I777" s="9">
        <v>85597.292400000006</v>
      </c>
      <c r="J777" s="9">
        <v>54696.664499999999</v>
      </c>
      <c r="K777" s="9">
        <v>5238.4318999999996</v>
      </c>
      <c r="L777" s="9">
        <v>2680919.5059000002</v>
      </c>
      <c r="M777" s="9">
        <f t="shared" si="84"/>
        <v>49458.232600000003</v>
      </c>
      <c r="N777" s="26"/>
      <c r="O777" s="26"/>
      <c r="P777" s="26"/>
      <c r="Q777" s="26"/>
      <c r="R777" s="26"/>
      <c r="S777" s="26"/>
      <c r="T777" s="26"/>
      <c r="U777" s="26"/>
      <c r="V777" s="33">
        <f t="shared" si="85"/>
        <v>-71985.560400000002</v>
      </c>
      <c r="W777" s="26"/>
      <c r="X777" s="26"/>
      <c r="Y777" s="26"/>
      <c r="Z777" s="26"/>
      <c r="AA777" s="26"/>
      <c r="AB777" s="38">
        <v>2014</v>
      </c>
      <c r="AC777" s="38">
        <v>1941</v>
      </c>
      <c r="AD777" s="39">
        <v>99.84141047</v>
      </c>
      <c r="AE777" s="33">
        <v>-179060.56340000001</v>
      </c>
      <c r="AF777" s="33">
        <v>2076165.0469</v>
      </c>
      <c r="AG777" s="33">
        <v>106509.8227</v>
      </c>
      <c r="AH777" s="33">
        <v>175841.7775</v>
      </c>
      <c r="AI777" s="33">
        <v>135214.7849</v>
      </c>
      <c r="AJ777" s="33">
        <v>160503.3518</v>
      </c>
      <c r="AK777" s="33">
        <v>126886.47719999999</v>
      </c>
      <c r="AL777" s="33">
        <v>2706408.87</v>
      </c>
      <c r="AM777" s="33">
        <f t="shared" si="86"/>
        <v>33616.87460000001</v>
      </c>
      <c r="AN777" s="33"/>
      <c r="AO777" s="33"/>
      <c r="AP777" s="33"/>
      <c r="AQ777" s="33"/>
      <c r="AR777" s="33"/>
      <c r="AS777" s="33"/>
      <c r="AT777" s="33"/>
      <c r="AU777" s="33"/>
      <c r="AV777" s="33">
        <f t="shared" si="87"/>
        <v>-179060.56340000001</v>
      </c>
      <c r="AW777" s="33"/>
      <c r="AX777" s="33"/>
      <c r="AY777" s="33"/>
      <c r="AZ777" s="33"/>
      <c r="BA777" s="38">
        <v>772</v>
      </c>
      <c r="BB777" s="38">
        <v>2015</v>
      </c>
      <c r="BC777" s="38">
        <v>1942</v>
      </c>
      <c r="BD777" s="39">
        <v>129.83243809999999</v>
      </c>
      <c r="BE777" s="33">
        <f t="shared" si="88"/>
        <v>15725.105183322914</v>
      </c>
      <c r="BF777" s="33">
        <v>2168007.9356999998</v>
      </c>
      <c r="BG777" s="33">
        <v>106509.8227</v>
      </c>
      <c r="BH777" s="33">
        <v>184291.8867</v>
      </c>
      <c r="BI777" s="33">
        <v>82702.186383323206</v>
      </c>
      <c r="BJ777" s="33">
        <v>285944.32520000002</v>
      </c>
      <c r="BK777" s="33">
        <v>18498.5</v>
      </c>
      <c r="BL777" s="33">
        <v>2793232.5515000001</v>
      </c>
      <c r="BM777" s="33">
        <f t="shared" si="89"/>
        <v>267445.82520000002</v>
      </c>
      <c r="BN777" s="9"/>
      <c r="BO777" s="9"/>
      <c r="BP777" s="9"/>
      <c r="BQ777" s="9"/>
      <c r="BR777" s="9"/>
      <c r="BS777" s="9"/>
      <c r="BT777" s="9"/>
      <c r="BU777" s="9"/>
      <c r="BV777" s="33">
        <f t="shared" si="90"/>
        <v>15725.105183322914</v>
      </c>
      <c r="BW777" s="9"/>
      <c r="BX777" s="9"/>
      <c r="BY777" s="9"/>
      <c r="BZ777" s="9"/>
      <c r="CA777" s="21"/>
      <c r="CB777" s="21"/>
      <c r="CC777" s="21"/>
      <c r="CD777" s="22"/>
      <c r="CE777" s="9"/>
      <c r="CF777" s="9"/>
      <c r="CG777" s="9"/>
      <c r="CH777" s="9"/>
      <c r="CI777" s="9"/>
      <c r="CJ777" s="9"/>
      <c r="CK777" s="9"/>
      <c r="CL777" s="9"/>
      <c r="CM777" s="10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D777" s="3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4"/>
      <c r="EZ777" s="4"/>
    </row>
    <row r="778" spans="1:156">
      <c r="A778" s="8">
        <v>773</v>
      </c>
      <c r="B778" s="21">
        <v>2013</v>
      </c>
      <c r="C778" s="21">
        <v>1961</v>
      </c>
      <c r="D778" s="22">
        <v>139.37192200000001</v>
      </c>
      <c r="E778" s="9">
        <v>-76047.262799999997</v>
      </c>
      <c r="F778" s="9">
        <v>1908810.3266</v>
      </c>
      <c r="G778" s="9">
        <v>101672.62639999999</v>
      </c>
      <c r="H778" s="9">
        <v>415476.435</v>
      </c>
      <c r="I778" s="9">
        <v>87221.414799999999</v>
      </c>
      <c r="J778" s="9">
        <v>107550.12910000001</v>
      </c>
      <c r="K778" s="9">
        <v>3610.0626999999999</v>
      </c>
      <c r="L778" s="9">
        <v>2693168.1320000002</v>
      </c>
      <c r="M778" s="9">
        <f t="shared" si="84"/>
        <v>103940.06640000001</v>
      </c>
      <c r="N778" s="26"/>
      <c r="O778" s="26"/>
      <c r="P778" s="26"/>
      <c r="Q778" s="26"/>
      <c r="R778" s="26"/>
      <c r="S778" s="26"/>
      <c r="T778" s="26"/>
      <c r="U778" s="26"/>
      <c r="V778" s="33">
        <f t="shared" si="85"/>
        <v>-76047.262799999997</v>
      </c>
      <c r="W778" s="26"/>
      <c r="X778" s="26"/>
      <c r="Y778" s="26"/>
      <c r="Z778" s="26"/>
      <c r="AA778" s="26"/>
      <c r="AB778" s="38">
        <v>2014</v>
      </c>
      <c r="AC778" s="38">
        <v>1973</v>
      </c>
      <c r="AD778" s="39">
        <v>98.382095480000004</v>
      </c>
      <c r="AE778" s="33">
        <v>-167611.29389999999</v>
      </c>
      <c r="AF778" s="33">
        <v>1996272.9519</v>
      </c>
      <c r="AG778" s="33">
        <v>106509.8227</v>
      </c>
      <c r="AH778" s="33">
        <v>188240.1312</v>
      </c>
      <c r="AI778" s="33">
        <v>88615.125799999994</v>
      </c>
      <c r="AJ778" s="33">
        <v>172731.4804</v>
      </c>
      <c r="AK778" s="33">
        <v>14376.9422</v>
      </c>
      <c r="AL778" s="33">
        <v>2705603.8637000001</v>
      </c>
      <c r="AM778" s="33">
        <f t="shared" si="86"/>
        <v>158354.53820000001</v>
      </c>
      <c r="AN778" s="33"/>
      <c r="AO778" s="33"/>
      <c r="AP778" s="33"/>
      <c r="AQ778" s="33"/>
      <c r="AR778" s="33"/>
      <c r="AS778" s="33"/>
      <c r="AT778" s="33"/>
      <c r="AU778" s="33"/>
      <c r="AV778" s="33">
        <f t="shared" si="87"/>
        <v>-167611.29389999999</v>
      </c>
      <c r="AW778" s="33"/>
      <c r="AX778" s="33"/>
      <c r="AY778" s="33"/>
      <c r="AZ778" s="33"/>
      <c r="BA778" s="38">
        <v>773</v>
      </c>
      <c r="BB778" s="38">
        <v>2015</v>
      </c>
      <c r="BC778" s="38">
        <v>1974</v>
      </c>
      <c r="BD778" s="39">
        <v>194.84334010000001</v>
      </c>
      <c r="BE778" s="33">
        <f t="shared" si="88"/>
        <v>63706.731013044249</v>
      </c>
      <c r="BF778" s="33">
        <v>2087126.2076000001</v>
      </c>
      <c r="BG778" s="33">
        <v>106509.8227</v>
      </c>
      <c r="BH778" s="33">
        <v>186143.7758</v>
      </c>
      <c r="BI778" s="33">
        <v>75741.794213044195</v>
      </c>
      <c r="BJ778" s="33">
        <v>402543.19900000002</v>
      </c>
      <c r="BK778" s="33">
        <v>2254.2276000000002</v>
      </c>
      <c r="BL778" s="33">
        <v>2792103.8407000001</v>
      </c>
      <c r="BM778" s="33">
        <f t="shared" si="89"/>
        <v>400288.97140000004</v>
      </c>
      <c r="BN778" s="9"/>
      <c r="BO778" s="9"/>
      <c r="BP778" s="9"/>
      <c r="BQ778" s="9"/>
      <c r="BR778" s="9"/>
      <c r="BS778" s="9"/>
      <c r="BT778" s="9"/>
      <c r="BU778" s="9"/>
      <c r="BV778" s="33">
        <f t="shared" si="90"/>
        <v>63706.731013044249</v>
      </c>
      <c r="BW778" s="9"/>
      <c r="BX778" s="9"/>
      <c r="BY778" s="9"/>
      <c r="BZ778" s="9"/>
      <c r="CA778" s="21"/>
      <c r="CB778" s="21"/>
      <c r="CC778" s="21"/>
      <c r="CD778" s="22"/>
      <c r="CE778" s="9"/>
      <c r="CF778" s="9"/>
      <c r="CG778" s="9"/>
      <c r="CH778" s="9"/>
      <c r="CI778" s="9"/>
      <c r="CJ778" s="9"/>
      <c r="CK778" s="9"/>
      <c r="CL778" s="9"/>
      <c r="CM778" s="10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D778" s="3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4"/>
      <c r="EZ778" s="4"/>
    </row>
    <row r="779" spans="1:156">
      <c r="A779" s="8">
        <v>774</v>
      </c>
      <c r="B779" s="21">
        <v>2013</v>
      </c>
      <c r="C779" s="21">
        <v>1951</v>
      </c>
      <c r="D779" s="22">
        <v>165.19841829999999</v>
      </c>
      <c r="E779" s="9">
        <v>-97411.046700000006</v>
      </c>
      <c r="F779" s="9">
        <v>1941939.0649999999</v>
      </c>
      <c r="G779" s="9">
        <v>101672.62639999999</v>
      </c>
      <c r="H779" s="9">
        <v>415882.04350000003</v>
      </c>
      <c r="I779" s="9">
        <v>85710.997199999998</v>
      </c>
      <c r="J779" s="9">
        <v>50943.202299999997</v>
      </c>
      <c r="K779" s="9">
        <v>10423.1446</v>
      </c>
      <c r="L779" s="9">
        <v>2683135.8365000002</v>
      </c>
      <c r="M779" s="9">
        <f t="shared" si="84"/>
        <v>40520.057699999998</v>
      </c>
      <c r="N779" s="26"/>
      <c r="O779" s="26"/>
      <c r="P779" s="26"/>
      <c r="Q779" s="26"/>
      <c r="R779" s="26"/>
      <c r="S779" s="26"/>
      <c r="T779" s="26"/>
      <c r="U779" s="26"/>
      <c r="V779" s="33">
        <f t="shared" si="85"/>
        <v>-97411.046700000006</v>
      </c>
      <c r="W779" s="26"/>
      <c r="X779" s="26"/>
      <c r="Y779" s="26"/>
      <c r="Z779" s="26"/>
      <c r="AA779" s="26"/>
      <c r="AB779" s="38">
        <v>2014</v>
      </c>
      <c r="AC779" s="38">
        <v>2008</v>
      </c>
      <c r="AD779" s="39">
        <v>121.24909940000001</v>
      </c>
      <c r="AE779" s="33">
        <v>-72654.664099999995</v>
      </c>
      <c r="AF779" s="33">
        <v>2027640.85</v>
      </c>
      <c r="AG779" s="33">
        <v>106509.8227</v>
      </c>
      <c r="AH779" s="33">
        <v>182504.5834</v>
      </c>
      <c r="AI779" s="33">
        <v>110172.3888</v>
      </c>
      <c r="AJ779" s="33">
        <v>279499.0686</v>
      </c>
      <c r="AK779" s="33">
        <v>53343.4594</v>
      </c>
      <c r="AL779" s="33">
        <v>2725637.9180999999</v>
      </c>
      <c r="AM779" s="33">
        <f t="shared" si="86"/>
        <v>226155.60920000001</v>
      </c>
      <c r="AN779" s="33"/>
      <c r="AO779" s="33"/>
      <c r="AP779" s="33"/>
      <c r="AQ779" s="33"/>
      <c r="AR779" s="33"/>
      <c r="AS779" s="33"/>
      <c r="AT779" s="33"/>
      <c r="AU779" s="33"/>
      <c r="AV779" s="33">
        <f t="shared" si="87"/>
        <v>-72654.664099999995</v>
      </c>
      <c r="AW779" s="33"/>
      <c r="AX779" s="33"/>
      <c r="AY779" s="33"/>
      <c r="AZ779" s="33"/>
      <c r="BA779" s="38">
        <v>774</v>
      </c>
      <c r="BB779" s="38">
        <v>2015</v>
      </c>
      <c r="BC779" s="38">
        <v>1929</v>
      </c>
      <c r="BD779" s="39">
        <v>94.527411990000004</v>
      </c>
      <c r="BE779" s="33">
        <f t="shared" si="88"/>
        <v>-266125.54200603859</v>
      </c>
      <c r="BF779" s="33">
        <v>2047249.2490000001</v>
      </c>
      <c r="BG779" s="33">
        <v>106509.8227</v>
      </c>
      <c r="BH779" s="33">
        <v>175085.20250000001</v>
      </c>
      <c r="BI779" s="33">
        <v>117305.840493961</v>
      </c>
      <c r="BJ779" s="33">
        <v>118736.93610000001</v>
      </c>
      <c r="BK779" s="33">
        <v>63358.2958</v>
      </c>
      <c r="BL779" s="33">
        <v>2767654.2969999998</v>
      </c>
      <c r="BM779" s="33">
        <f t="shared" si="89"/>
        <v>55378.640300000006</v>
      </c>
      <c r="BN779" s="9"/>
      <c r="BO779" s="9"/>
      <c r="BP779" s="9"/>
      <c r="BQ779" s="9"/>
      <c r="BR779" s="9"/>
      <c r="BS779" s="9"/>
      <c r="BT779" s="9"/>
      <c r="BU779" s="9"/>
      <c r="BV779" s="33">
        <f t="shared" si="90"/>
        <v>-266125.54200603859</v>
      </c>
      <c r="BW779" s="9"/>
      <c r="BX779" s="9"/>
      <c r="BY779" s="9"/>
      <c r="BZ779" s="9"/>
      <c r="CA779" s="21"/>
      <c r="CB779" s="21"/>
      <c r="CC779" s="21"/>
      <c r="CD779" s="22"/>
      <c r="CE779" s="9"/>
      <c r="CF779" s="9"/>
      <c r="CG779" s="9"/>
      <c r="CH779" s="9"/>
      <c r="CI779" s="9"/>
      <c r="CJ779" s="9"/>
      <c r="CK779" s="9"/>
      <c r="CL779" s="9"/>
      <c r="CM779" s="10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D779" s="3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4"/>
      <c r="EZ779" s="4"/>
    </row>
    <row r="780" spans="1:156">
      <c r="A780" s="8">
        <v>775</v>
      </c>
      <c r="B780" s="21">
        <v>2013</v>
      </c>
      <c r="C780" s="21">
        <v>1991</v>
      </c>
      <c r="D780" s="22">
        <v>149.61549260000001</v>
      </c>
      <c r="E780" s="9">
        <v>-50158.373599999999</v>
      </c>
      <c r="F780" s="9">
        <v>1931445.8504999999</v>
      </c>
      <c r="G780" s="9">
        <v>101672.62639999999</v>
      </c>
      <c r="H780" s="9">
        <v>415581.66489999997</v>
      </c>
      <c r="I780" s="9">
        <v>86829.556500000006</v>
      </c>
      <c r="J780" s="9">
        <v>105514.1914</v>
      </c>
      <c r="K780" s="9">
        <v>2461.2465999999999</v>
      </c>
      <c r="L780" s="9">
        <v>2688741.0167</v>
      </c>
      <c r="M780" s="9">
        <f t="shared" si="84"/>
        <v>103052.9448</v>
      </c>
      <c r="N780" s="26"/>
      <c r="O780" s="26"/>
      <c r="P780" s="26"/>
      <c r="Q780" s="26"/>
      <c r="R780" s="26"/>
      <c r="S780" s="26"/>
      <c r="T780" s="26"/>
      <c r="U780" s="26"/>
      <c r="V780" s="33">
        <f t="shared" si="85"/>
        <v>-50158.373599999999</v>
      </c>
      <c r="W780" s="26"/>
      <c r="X780" s="26"/>
      <c r="Y780" s="26"/>
      <c r="Z780" s="26"/>
      <c r="AA780" s="26"/>
      <c r="AB780" s="38">
        <v>2014</v>
      </c>
      <c r="AC780" s="38">
        <v>1996</v>
      </c>
      <c r="AD780" s="39">
        <v>184.8110351</v>
      </c>
      <c r="AE780" s="33">
        <v>316367.71990000003</v>
      </c>
      <c r="AF780" s="33">
        <v>2060719.308</v>
      </c>
      <c r="AG780" s="33">
        <v>106509.8227</v>
      </c>
      <c r="AH780" s="33">
        <v>190948.11840000001</v>
      </c>
      <c r="AI780" s="33">
        <v>78437.058600000004</v>
      </c>
      <c r="AJ780" s="33">
        <v>649958.83479999995</v>
      </c>
      <c r="AK780" s="33">
        <v>15475.3565</v>
      </c>
      <c r="AL780" s="33">
        <v>2754730.0660999999</v>
      </c>
      <c r="AM780" s="33">
        <f t="shared" si="86"/>
        <v>634483.47829999996</v>
      </c>
      <c r="AN780" s="33"/>
      <c r="AO780" s="33"/>
      <c r="AP780" s="33"/>
      <c r="AQ780" s="33"/>
      <c r="AR780" s="33"/>
      <c r="AS780" s="33"/>
      <c r="AT780" s="33"/>
      <c r="AU780" s="33"/>
      <c r="AV780" s="33">
        <f t="shared" si="87"/>
        <v>316367.71990000003</v>
      </c>
      <c r="AW780" s="33"/>
      <c r="AX780" s="33"/>
      <c r="AY780" s="33"/>
      <c r="AZ780" s="33"/>
      <c r="BA780" s="38">
        <v>775</v>
      </c>
      <c r="BB780" s="38">
        <v>2015</v>
      </c>
      <c r="BC780" s="38">
        <v>1997</v>
      </c>
      <c r="BD780" s="39">
        <v>193.73167799999999</v>
      </c>
      <c r="BE780" s="33">
        <f t="shared" si="88"/>
        <v>218400.72618013714</v>
      </c>
      <c r="BF780" s="33">
        <v>2097134.5852999999</v>
      </c>
      <c r="BG780" s="33">
        <v>106509.8227</v>
      </c>
      <c r="BH780" s="33">
        <v>186104.89509999999</v>
      </c>
      <c r="BI780" s="33">
        <v>75887.928980137003</v>
      </c>
      <c r="BJ780" s="33">
        <v>572004.40379999997</v>
      </c>
      <c r="BK780" s="33">
        <v>3326.6188000000002</v>
      </c>
      <c r="BL780" s="33">
        <v>2815914.2908999999</v>
      </c>
      <c r="BM780" s="33">
        <f t="shared" si="89"/>
        <v>568677.78499999992</v>
      </c>
      <c r="BN780" s="9"/>
      <c r="BO780" s="9"/>
      <c r="BP780" s="9"/>
      <c r="BQ780" s="9"/>
      <c r="BR780" s="9"/>
      <c r="BS780" s="9"/>
      <c r="BT780" s="9"/>
      <c r="BU780" s="9"/>
      <c r="BV780" s="33">
        <f t="shared" si="90"/>
        <v>218400.72618013714</v>
      </c>
      <c r="BW780" s="9"/>
      <c r="BX780" s="9"/>
      <c r="BY780" s="9"/>
      <c r="BZ780" s="9"/>
      <c r="CA780" s="21"/>
      <c r="CB780" s="21"/>
      <c r="CC780" s="21"/>
      <c r="CD780" s="22"/>
      <c r="CE780" s="9"/>
      <c r="CF780" s="9"/>
      <c r="CG780" s="9"/>
      <c r="CH780" s="9"/>
      <c r="CI780" s="9"/>
      <c r="CJ780" s="9"/>
      <c r="CK780" s="9"/>
      <c r="CL780" s="9"/>
      <c r="CM780" s="10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D780" s="3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4"/>
      <c r="EZ780" s="4"/>
    </row>
    <row r="781" spans="1:156">
      <c r="A781" s="8">
        <v>776</v>
      </c>
      <c r="B781" s="21">
        <v>2013</v>
      </c>
      <c r="C781" s="21">
        <v>1958</v>
      </c>
      <c r="D781" s="22">
        <v>135.44914199999999</v>
      </c>
      <c r="E781" s="9">
        <v>-9657.4665000000005</v>
      </c>
      <c r="F781" s="9">
        <v>1999569.5526000001</v>
      </c>
      <c r="G781" s="9">
        <v>101672.62639999999</v>
      </c>
      <c r="H781" s="9">
        <v>415439.72200000001</v>
      </c>
      <c r="I781" s="9">
        <v>87358.127600000007</v>
      </c>
      <c r="J781" s="9">
        <v>98745.569499999998</v>
      </c>
      <c r="K781" s="9">
        <v>21898.158800000001</v>
      </c>
      <c r="L781" s="9">
        <v>2690544.9059000001</v>
      </c>
      <c r="M781" s="9">
        <f t="shared" si="84"/>
        <v>76847.410699999993</v>
      </c>
      <c r="N781" s="26"/>
      <c r="O781" s="26"/>
      <c r="P781" s="26"/>
      <c r="Q781" s="26"/>
      <c r="R781" s="26"/>
      <c r="S781" s="26"/>
      <c r="T781" s="26"/>
      <c r="U781" s="26"/>
      <c r="V781" s="33">
        <f t="shared" si="85"/>
        <v>-9657.4665000000005</v>
      </c>
      <c r="W781" s="26"/>
      <c r="X781" s="26"/>
      <c r="Y781" s="26"/>
      <c r="Z781" s="26"/>
      <c r="AA781" s="26"/>
      <c r="AB781" s="38">
        <v>2014</v>
      </c>
      <c r="AC781" s="38">
        <v>1970</v>
      </c>
      <c r="AD781" s="39">
        <v>124.7922181</v>
      </c>
      <c r="AE781" s="33">
        <v>6985.8337000000001</v>
      </c>
      <c r="AF781" s="33">
        <v>2112929.6405000002</v>
      </c>
      <c r="AG781" s="33">
        <v>106509.8227</v>
      </c>
      <c r="AH781" s="33">
        <v>188386.22630000001</v>
      </c>
      <c r="AI781" s="33">
        <v>88066.022200000007</v>
      </c>
      <c r="AJ781" s="33">
        <v>281136.97399999999</v>
      </c>
      <c r="AK781" s="33">
        <v>54046.020700000001</v>
      </c>
      <c r="AL781" s="33">
        <v>2715996.8311999999</v>
      </c>
      <c r="AM781" s="33">
        <f t="shared" si="86"/>
        <v>227090.95329999999</v>
      </c>
      <c r="AN781" s="33"/>
      <c r="AO781" s="33"/>
      <c r="AP781" s="33"/>
      <c r="AQ781" s="33"/>
      <c r="AR781" s="33"/>
      <c r="AS781" s="33"/>
      <c r="AT781" s="33"/>
      <c r="AU781" s="33"/>
      <c r="AV781" s="33">
        <f t="shared" si="87"/>
        <v>6985.8337000000001</v>
      </c>
      <c r="AW781" s="33"/>
      <c r="AX781" s="33"/>
      <c r="AY781" s="33"/>
      <c r="AZ781" s="33"/>
      <c r="BA781" s="38">
        <v>776</v>
      </c>
      <c r="BB781" s="38">
        <v>2015</v>
      </c>
      <c r="BC781" s="38">
        <v>1971</v>
      </c>
      <c r="BD781" s="39">
        <v>171.1430752</v>
      </c>
      <c r="BE781" s="33">
        <f t="shared" si="88"/>
        <v>178480.07931103511</v>
      </c>
      <c r="BF781" s="33">
        <v>2141079.3738000002</v>
      </c>
      <c r="BG781" s="33">
        <v>106509.8227</v>
      </c>
      <c r="BH781" s="33">
        <v>184116.13209999999</v>
      </c>
      <c r="BI781" s="33">
        <v>83362.766111034798</v>
      </c>
      <c r="BJ781" s="33">
        <v>501629.3406</v>
      </c>
      <c r="BK781" s="33">
        <v>32622.535</v>
      </c>
      <c r="BL781" s="33">
        <v>2805594.821</v>
      </c>
      <c r="BM781" s="33">
        <f t="shared" si="89"/>
        <v>469006.80560000002</v>
      </c>
      <c r="BN781" s="9"/>
      <c r="BO781" s="9"/>
      <c r="BP781" s="9"/>
      <c r="BQ781" s="9"/>
      <c r="BR781" s="9"/>
      <c r="BS781" s="9"/>
      <c r="BT781" s="9"/>
      <c r="BU781" s="9"/>
      <c r="BV781" s="33">
        <f t="shared" si="90"/>
        <v>178480.07931103511</v>
      </c>
      <c r="BW781" s="9"/>
      <c r="BX781" s="9"/>
      <c r="BY781" s="9"/>
      <c r="BZ781" s="9"/>
      <c r="CA781" s="21"/>
      <c r="CB781" s="21"/>
      <c r="CC781" s="21"/>
      <c r="CD781" s="22"/>
      <c r="CE781" s="9"/>
      <c r="CF781" s="9"/>
      <c r="CG781" s="9"/>
      <c r="CH781" s="9"/>
      <c r="CI781" s="9"/>
      <c r="CJ781" s="9"/>
      <c r="CK781" s="9"/>
      <c r="CL781" s="9"/>
      <c r="CM781" s="10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D781" s="3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</row>
    <row r="782" spans="1:156">
      <c r="A782" s="8">
        <v>777</v>
      </c>
      <c r="B782" s="21">
        <v>2013</v>
      </c>
      <c r="C782" s="21">
        <v>1996</v>
      </c>
      <c r="D782" s="22">
        <v>184.8110351</v>
      </c>
      <c r="E782" s="9">
        <v>-20272.615600000001</v>
      </c>
      <c r="F782" s="9">
        <v>1906040.8644000001</v>
      </c>
      <c r="G782" s="9">
        <v>101672.62639999999</v>
      </c>
      <c r="H782" s="9">
        <v>416013.65610000002</v>
      </c>
      <c r="I782" s="9">
        <v>85220.8943</v>
      </c>
      <c r="J782" s="9">
        <v>166619.19130000001</v>
      </c>
      <c r="K782" s="9">
        <v>0</v>
      </c>
      <c r="L782" s="9">
        <v>2695839.8481999999</v>
      </c>
      <c r="M782" s="9">
        <f t="shared" si="84"/>
        <v>166619.19130000001</v>
      </c>
      <c r="N782" s="26"/>
      <c r="O782" s="26"/>
      <c r="P782" s="26"/>
      <c r="Q782" s="26"/>
      <c r="R782" s="26"/>
      <c r="S782" s="26"/>
      <c r="T782" s="26"/>
      <c r="U782" s="26"/>
      <c r="V782" s="33">
        <f t="shared" si="85"/>
        <v>-20272.615600000001</v>
      </c>
      <c r="W782" s="26"/>
      <c r="X782" s="26"/>
      <c r="Y782" s="26"/>
      <c r="Z782" s="26"/>
      <c r="AA782" s="26"/>
      <c r="AB782" s="38">
        <v>2014</v>
      </c>
      <c r="AC782" s="38">
        <v>1981</v>
      </c>
      <c r="AD782" s="39">
        <v>140.5062116</v>
      </c>
      <c r="AE782" s="33">
        <v>125258.6562</v>
      </c>
      <c r="AF782" s="33">
        <v>2016809.2487000001</v>
      </c>
      <c r="AG782" s="33">
        <v>106509.8227</v>
      </c>
      <c r="AH782" s="33">
        <v>191370.24290000001</v>
      </c>
      <c r="AI782" s="33">
        <v>76850.488299999997</v>
      </c>
      <c r="AJ782" s="33">
        <v>469317.24949999998</v>
      </c>
      <c r="AK782" s="33">
        <v>4314.7614999999996</v>
      </c>
      <c r="AL782" s="33">
        <v>2731283.6343999999</v>
      </c>
      <c r="AM782" s="33">
        <f t="shared" si="86"/>
        <v>465002.48799999995</v>
      </c>
      <c r="AN782" s="33"/>
      <c r="AO782" s="33"/>
      <c r="AP782" s="33"/>
      <c r="AQ782" s="33"/>
      <c r="AR782" s="33"/>
      <c r="AS782" s="33"/>
      <c r="AT782" s="33"/>
      <c r="AU782" s="33"/>
      <c r="AV782" s="33">
        <f t="shared" si="87"/>
        <v>125258.6562</v>
      </c>
      <c r="AW782" s="33"/>
      <c r="AX782" s="33"/>
      <c r="AY782" s="33"/>
      <c r="AZ782" s="33"/>
      <c r="BA782" s="38">
        <v>777</v>
      </c>
      <c r="BB782" s="38">
        <v>2015</v>
      </c>
      <c r="BC782" s="38">
        <v>1982</v>
      </c>
      <c r="BD782" s="39">
        <v>170.52547989999999</v>
      </c>
      <c r="BE782" s="33">
        <f t="shared" si="88"/>
        <v>253817.78599624522</v>
      </c>
      <c r="BF782" s="33">
        <v>2107132.5784999998</v>
      </c>
      <c r="BG782" s="33">
        <v>106509.8227</v>
      </c>
      <c r="BH782" s="33">
        <v>186726.9614</v>
      </c>
      <c r="BI782" s="33">
        <v>73549.8703962453</v>
      </c>
      <c r="BJ782" s="33">
        <v>580549.99800000002</v>
      </c>
      <c r="BK782" s="33">
        <v>2094.7784999999999</v>
      </c>
      <c r="BL782" s="33">
        <v>2798556.6664999998</v>
      </c>
      <c r="BM782" s="33">
        <f t="shared" si="89"/>
        <v>578455.21950000001</v>
      </c>
      <c r="BN782" s="9"/>
      <c r="BO782" s="9"/>
      <c r="BP782" s="9"/>
      <c r="BQ782" s="9"/>
      <c r="BR782" s="9"/>
      <c r="BS782" s="9"/>
      <c r="BT782" s="9"/>
      <c r="BU782" s="9"/>
      <c r="BV782" s="33">
        <f t="shared" si="90"/>
        <v>253817.78599624522</v>
      </c>
      <c r="BW782" s="9"/>
      <c r="BX782" s="9"/>
      <c r="BY782" s="9"/>
      <c r="BZ782" s="9"/>
      <c r="CA782" s="21"/>
      <c r="CB782" s="21"/>
      <c r="CC782" s="21"/>
      <c r="CD782" s="22"/>
      <c r="CE782" s="9"/>
      <c r="CF782" s="9"/>
      <c r="CG782" s="9"/>
      <c r="CH782" s="9"/>
      <c r="CI782" s="9"/>
      <c r="CJ782" s="9"/>
      <c r="CK782" s="9"/>
      <c r="CL782" s="9"/>
      <c r="CM782" s="10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D782" s="3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4"/>
      <c r="EZ782" s="4"/>
    </row>
    <row r="783" spans="1:156">
      <c r="A783" s="8">
        <v>778</v>
      </c>
      <c r="B783" s="21">
        <v>2013</v>
      </c>
      <c r="C783" s="21">
        <v>1983</v>
      </c>
      <c r="D783" s="22">
        <v>158.51116959999999</v>
      </c>
      <c r="E783" s="9">
        <v>-33180.894</v>
      </c>
      <c r="F783" s="9">
        <v>1951582.4310000001</v>
      </c>
      <c r="G783" s="9">
        <v>101672.62639999999</v>
      </c>
      <c r="H783" s="9">
        <v>415893.61910000001</v>
      </c>
      <c r="I783" s="9">
        <v>85667.891699999993</v>
      </c>
      <c r="J783" s="9">
        <v>100466.569</v>
      </c>
      <c r="K783" s="9">
        <v>2019.7387000000001</v>
      </c>
      <c r="L783" s="9">
        <v>2686444.2925999998</v>
      </c>
      <c r="M783" s="9">
        <f t="shared" si="84"/>
        <v>98446.830300000001</v>
      </c>
      <c r="N783" s="26"/>
      <c r="O783" s="26"/>
      <c r="P783" s="26"/>
      <c r="Q783" s="26"/>
      <c r="R783" s="26"/>
      <c r="S783" s="26"/>
      <c r="T783" s="26"/>
      <c r="U783" s="26"/>
      <c r="V783" s="33">
        <f t="shared" si="85"/>
        <v>-33180.894</v>
      </c>
      <c r="W783" s="26"/>
      <c r="X783" s="26"/>
      <c r="Y783" s="26"/>
      <c r="Z783" s="26"/>
      <c r="AA783" s="26"/>
      <c r="AB783" s="38">
        <v>2014</v>
      </c>
      <c r="AC783" s="38">
        <v>1951</v>
      </c>
      <c r="AD783" s="39">
        <v>165.19841829999999</v>
      </c>
      <c r="AE783" s="33">
        <v>400599.46049999999</v>
      </c>
      <c r="AF783" s="33">
        <v>2084220.9486</v>
      </c>
      <c r="AG783" s="33">
        <v>106509.8227</v>
      </c>
      <c r="AH783" s="33">
        <v>192271.946</v>
      </c>
      <c r="AI783" s="33">
        <v>73461.404899999994</v>
      </c>
      <c r="AJ783" s="33">
        <v>680711.83109999995</v>
      </c>
      <c r="AK783" s="33">
        <v>2185.7368000000001</v>
      </c>
      <c r="AL783" s="33">
        <v>2734390.7559000002</v>
      </c>
      <c r="AM783" s="33">
        <f t="shared" si="86"/>
        <v>678526.0943</v>
      </c>
      <c r="AN783" s="33"/>
      <c r="AO783" s="33"/>
      <c r="AP783" s="33"/>
      <c r="AQ783" s="33"/>
      <c r="AR783" s="33"/>
      <c r="AS783" s="33"/>
      <c r="AT783" s="33"/>
      <c r="AU783" s="33"/>
      <c r="AV783" s="33">
        <f t="shared" si="87"/>
        <v>400599.46049999999</v>
      </c>
      <c r="AW783" s="33"/>
      <c r="AX783" s="33"/>
      <c r="AY783" s="33"/>
      <c r="AZ783" s="33"/>
      <c r="BA783" s="38">
        <v>778</v>
      </c>
      <c r="BB783" s="38">
        <v>2015</v>
      </c>
      <c r="BC783" s="38">
        <v>1952</v>
      </c>
      <c r="BD783" s="39">
        <v>147.2903905</v>
      </c>
      <c r="BE783" s="33">
        <f t="shared" si="88"/>
        <v>99328.068709828425</v>
      </c>
      <c r="BF783" s="33">
        <v>2092347.2760000001</v>
      </c>
      <c r="BG783" s="33">
        <v>106509.8227</v>
      </c>
      <c r="BH783" s="33">
        <v>186093.22200000001</v>
      </c>
      <c r="BI783" s="33">
        <v>75931.802709828306</v>
      </c>
      <c r="BJ783" s="33">
        <v>442639.83059999999</v>
      </c>
      <c r="BK783" s="33">
        <v>15302.0047</v>
      </c>
      <c r="BL783" s="33">
        <v>2788891.8805999998</v>
      </c>
      <c r="BM783" s="33">
        <f t="shared" si="89"/>
        <v>427337.8259</v>
      </c>
      <c r="BN783" s="9"/>
      <c r="BO783" s="9"/>
      <c r="BP783" s="9"/>
      <c r="BQ783" s="9"/>
      <c r="BR783" s="9"/>
      <c r="BS783" s="9"/>
      <c r="BT783" s="9"/>
      <c r="BU783" s="9"/>
      <c r="BV783" s="33">
        <f t="shared" si="90"/>
        <v>99328.068709828425</v>
      </c>
      <c r="BW783" s="9"/>
      <c r="BX783" s="9"/>
      <c r="BY783" s="9"/>
      <c r="BZ783" s="9"/>
      <c r="CA783" s="21"/>
      <c r="CB783" s="21"/>
      <c r="CC783" s="21"/>
      <c r="CD783" s="22"/>
      <c r="CE783" s="9"/>
      <c r="CF783" s="9"/>
      <c r="CG783" s="9"/>
      <c r="CH783" s="9"/>
      <c r="CI783" s="9"/>
      <c r="CJ783" s="9"/>
      <c r="CK783" s="9"/>
      <c r="CL783" s="9"/>
      <c r="CM783" s="10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D783" s="3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E783" s="4"/>
      <c r="EF783" s="4"/>
      <c r="EG783" s="4"/>
      <c r="EH783" s="4"/>
      <c r="EI783" s="4"/>
      <c r="EJ783" s="4"/>
      <c r="EK783" s="4"/>
      <c r="EL783" s="4"/>
      <c r="EM783" s="4"/>
      <c r="EN783" s="4"/>
      <c r="EO783" s="4"/>
      <c r="EP783" s="4"/>
      <c r="EQ783" s="4"/>
      <c r="ER783" s="4"/>
      <c r="ES783" s="4"/>
      <c r="ET783" s="4"/>
      <c r="EU783" s="4"/>
      <c r="EV783" s="4"/>
      <c r="EW783" s="4"/>
      <c r="EX783" s="4"/>
      <c r="EY783" s="4"/>
      <c r="EZ783" s="4"/>
    </row>
    <row r="784" spans="1:156">
      <c r="A784" s="8">
        <v>779</v>
      </c>
      <c r="B784" s="21">
        <v>2013</v>
      </c>
      <c r="C784" s="21">
        <v>1949</v>
      </c>
      <c r="D784" s="22">
        <v>130.26025490000001</v>
      </c>
      <c r="E784" s="9">
        <v>-115349.6044</v>
      </c>
      <c r="F784" s="9">
        <v>1914358.3861</v>
      </c>
      <c r="G784" s="9">
        <v>101672.62639999999</v>
      </c>
      <c r="H784" s="9">
        <v>415462.84149999998</v>
      </c>
      <c r="I784" s="9">
        <v>87272.034700000004</v>
      </c>
      <c r="J784" s="9">
        <v>70200.221399999995</v>
      </c>
      <c r="K784" s="9">
        <v>14086.6504</v>
      </c>
      <c r="L784" s="9">
        <v>2690229.0641000001</v>
      </c>
      <c r="M784" s="9">
        <f t="shared" si="84"/>
        <v>56113.570999999996</v>
      </c>
      <c r="N784" s="26"/>
      <c r="O784" s="26"/>
      <c r="P784" s="26"/>
      <c r="Q784" s="26"/>
      <c r="R784" s="26"/>
      <c r="S784" s="26"/>
      <c r="T784" s="26"/>
      <c r="U784" s="26"/>
      <c r="V784" s="33">
        <f t="shared" si="85"/>
        <v>-115349.6044</v>
      </c>
      <c r="W784" s="26"/>
      <c r="X784" s="26"/>
      <c r="Y784" s="26"/>
      <c r="Z784" s="26"/>
      <c r="AA784" s="26"/>
      <c r="AB784" s="38">
        <v>2014</v>
      </c>
      <c r="AC784" s="38">
        <v>1965</v>
      </c>
      <c r="AD784" s="39">
        <v>166.12631579999999</v>
      </c>
      <c r="AE784" s="33">
        <v>316270.70669999998</v>
      </c>
      <c r="AF784" s="33">
        <v>2053642.6313</v>
      </c>
      <c r="AG784" s="33">
        <v>106509.8227</v>
      </c>
      <c r="AH784" s="33">
        <v>192036.18599999999</v>
      </c>
      <c r="AI784" s="33">
        <v>74347.517500000002</v>
      </c>
      <c r="AJ784" s="33">
        <v>641947.478</v>
      </c>
      <c r="AK784" s="33">
        <v>6327.7834000000003</v>
      </c>
      <c r="AL784" s="33">
        <v>2745885.1453</v>
      </c>
      <c r="AM784" s="33">
        <f t="shared" si="86"/>
        <v>635619.69460000005</v>
      </c>
      <c r="AN784" s="33"/>
      <c r="AO784" s="33"/>
      <c r="AP784" s="33"/>
      <c r="AQ784" s="33"/>
      <c r="AR784" s="33"/>
      <c r="AS784" s="33"/>
      <c r="AT784" s="33"/>
      <c r="AU784" s="33"/>
      <c r="AV784" s="33">
        <f t="shared" si="87"/>
        <v>316270.70669999998</v>
      </c>
      <c r="AW784" s="33"/>
      <c r="AX784" s="33"/>
      <c r="AY784" s="33"/>
      <c r="AZ784" s="33"/>
      <c r="BA784" s="38">
        <v>779</v>
      </c>
      <c r="BB784" s="38">
        <v>2015</v>
      </c>
      <c r="BC784" s="38">
        <v>1966</v>
      </c>
      <c r="BD784" s="39">
        <v>120.1563148</v>
      </c>
      <c r="BE784" s="33">
        <f t="shared" si="88"/>
        <v>27749.907461866271</v>
      </c>
      <c r="BF784" s="33">
        <v>2100391.7913000002</v>
      </c>
      <c r="BG784" s="33">
        <v>106509.8227</v>
      </c>
      <c r="BH784" s="33">
        <v>184311.12040000001</v>
      </c>
      <c r="BI784" s="33">
        <v>82629.895861866404</v>
      </c>
      <c r="BJ784" s="33">
        <v>370415.58529999998</v>
      </c>
      <c r="BK784" s="33">
        <v>20025.569200000002</v>
      </c>
      <c r="BL784" s="33">
        <v>2796482.7389000002</v>
      </c>
      <c r="BM784" s="33">
        <f t="shared" si="89"/>
        <v>350390.01609999995</v>
      </c>
      <c r="BN784" s="9"/>
      <c r="BO784" s="9"/>
      <c r="BP784" s="9"/>
      <c r="BQ784" s="9"/>
      <c r="BR784" s="9"/>
      <c r="BS784" s="9"/>
      <c r="BT784" s="9"/>
      <c r="BU784" s="9"/>
      <c r="BV784" s="33">
        <f t="shared" si="90"/>
        <v>27749.907461866271</v>
      </c>
      <c r="BW784" s="9"/>
      <c r="BX784" s="9"/>
      <c r="BY784" s="9"/>
      <c r="BZ784" s="9"/>
      <c r="CA784" s="21"/>
      <c r="CB784" s="21"/>
      <c r="CC784" s="21"/>
      <c r="CD784" s="22"/>
      <c r="CE784" s="9"/>
      <c r="CF784" s="9"/>
      <c r="CG784" s="9"/>
      <c r="CH784" s="9"/>
      <c r="CI784" s="9"/>
      <c r="CJ784" s="9"/>
      <c r="CK784" s="9"/>
      <c r="CL784" s="9"/>
      <c r="CM784" s="10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D784" s="3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E784" s="4"/>
      <c r="EF784" s="4"/>
      <c r="EG784" s="4"/>
      <c r="EH784" s="4"/>
      <c r="EI784" s="4"/>
      <c r="EJ784" s="4"/>
      <c r="EK784" s="4"/>
      <c r="EL784" s="4"/>
      <c r="EM784" s="4"/>
      <c r="EN784" s="4"/>
      <c r="EO784" s="4"/>
      <c r="EP784" s="4"/>
      <c r="EQ784" s="4"/>
      <c r="ER784" s="4"/>
      <c r="ES784" s="4"/>
      <c r="ET784" s="4"/>
      <c r="EU784" s="4"/>
      <c r="EV784" s="4"/>
      <c r="EW784" s="4"/>
      <c r="EX784" s="4"/>
      <c r="EY784" s="4"/>
      <c r="EZ784" s="4"/>
    </row>
    <row r="785" spans="1:156">
      <c r="A785" s="8">
        <v>780</v>
      </c>
      <c r="B785" s="21">
        <v>2013</v>
      </c>
      <c r="C785" s="21">
        <v>1997</v>
      </c>
      <c r="D785" s="22">
        <v>193.73167799999999</v>
      </c>
      <c r="E785" s="9">
        <v>-22910.930799999998</v>
      </c>
      <c r="F785" s="9">
        <v>1926195.7034</v>
      </c>
      <c r="G785" s="9">
        <v>101672.62639999999</v>
      </c>
      <c r="H785" s="9">
        <v>416436.74859999999</v>
      </c>
      <c r="I785" s="9">
        <v>83645.369500000001</v>
      </c>
      <c r="J785" s="9">
        <v>142276.2519</v>
      </c>
      <c r="K785" s="9">
        <v>0</v>
      </c>
      <c r="L785" s="9">
        <v>2693137.6307000001</v>
      </c>
      <c r="M785" s="9">
        <f t="shared" si="84"/>
        <v>142276.2519</v>
      </c>
      <c r="N785" s="26"/>
      <c r="O785" s="26"/>
      <c r="P785" s="26"/>
      <c r="Q785" s="26"/>
      <c r="R785" s="26"/>
      <c r="S785" s="26"/>
      <c r="T785" s="26"/>
      <c r="U785" s="26"/>
      <c r="V785" s="33">
        <f t="shared" si="85"/>
        <v>-22910.930799999998</v>
      </c>
      <c r="W785" s="26"/>
      <c r="X785" s="26"/>
      <c r="Y785" s="26"/>
      <c r="Z785" s="26"/>
      <c r="AA785" s="26"/>
      <c r="AB785" s="38">
        <v>2014</v>
      </c>
      <c r="AC785" s="38">
        <v>1936</v>
      </c>
      <c r="AD785" s="39">
        <v>113.9190562</v>
      </c>
      <c r="AE785" s="33">
        <v>-193283.59</v>
      </c>
      <c r="AF785" s="33">
        <v>2048833.6140999999</v>
      </c>
      <c r="AG785" s="33">
        <v>106509.8227</v>
      </c>
      <c r="AH785" s="33">
        <v>173117.63250000001</v>
      </c>
      <c r="AI785" s="33">
        <v>145453.58180000001</v>
      </c>
      <c r="AJ785" s="33">
        <v>205965.33960000001</v>
      </c>
      <c r="AK785" s="33">
        <v>153752.60630000001</v>
      </c>
      <c r="AL785" s="33">
        <v>2719410.9744000002</v>
      </c>
      <c r="AM785" s="33">
        <f t="shared" si="86"/>
        <v>52212.733299999993</v>
      </c>
      <c r="AN785" s="33"/>
      <c r="AO785" s="33"/>
      <c r="AP785" s="33"/>
      <c r="AQ785" s="33"/>
      <c r="AR785" s="33"/>
      <c r="AS785" s="33"/>
      <c r="AT785" s="33"/>
      <c r="AU785" s="33"/>
      <c r="AV785" s="33">
        <f t="shared" si="87"/>
        <v>-193283.59</v>
      </c>
      <c r="AW785" s="33"/>
      <c r="AX785" s="33"/>
      <c r="AY785" s="33"/>
      <c r="AZ785" s="33"/>
      <c r="BA785" s="38">
        <v>780</v>
      </c>
      <c r="BB785" s="38">
        <v>2015</v>
      </c>
      <c r="BC785" s="38">
        <v>1937</v>
      </c>
      <c r="BD785" s="39">
        <v>92.292621330000003</v>
      </c>
      <c r="BE785" s="33">
        <f t="shared" si="88"/>
        <v>-328332.8128117444</v>
      </c>
      <c r="BF785" s="33">
        <v>2102470.7899000002</v>
      </c>
      <c r="BG785" s="33">
        <v>106509.8227</v>
      </c>
      <c r="BH785" s="33">
        <v>169483.06049999999</v>
      </c>
      <c r="BI785" s="33">
        <v>138361.692988255</v>
      </c>
      <c r="BJ785" s="33">
        <v>91363.711899999995</v>
      </c>
      <c r="BK785" s="33">
        <v>153615.0533</v>
      </c>
      <c r="BL785" s="33">
        <v>2782906.8374999999</v>
      </c>
      <c r="BM785" s="33">
        <f t="shared" si="89"/>
        <v>-62251.341400000005</v>
      </c>
      <c r="BN785" s="9"/>
      <c r="BO785" s="9"/>
      <c r="BP785" s="9"/>
      <c r="BQ785" s="9"/>
      <c r="BR785" s="9"/>
      <c r="BS785" s="9"/>
      <c r="BT785" s="9"/>
      <c r="BU785" s="9"/>
      <c r="BV785" s="33">
        <f t="shared" si="90"/>
        <v>-328332.8128117444</v>
      </c>
      <c r="BW785" s="9"/>
      <c r="BX785" s="9"/>
      <c r="BY785" s="9"/>
      <c r="BZ785" s="9"/>
      <c r="CA785" s="21"/>
      <c r="CB785" s="21"/>
      <c r="CC785" s="21"/>
      <c r="CD785" s="22"/>
      <c r="CE785" s="9"/>
      <c r="CF785" s="9"/>
      <c r="CG785" s="9"/>
      <c r="CH785" s="9"/>
      <c r="CI785" s="9"/>
      <c r="CJ785" s="9"/>
      <c r="CK785" s="9"/>
      <c r="CL785" s="9"/>
      <c r="CM785" s="10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D785" s="3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4"/>
      <c r="EZ785" s="4"/>
    </row>
    <row r="786" spans="1:156">
      <c r="A786" s="8">
        <v>781</v>
      </c>
      <c r="B786" s="21">
        <v>2013</v>
      </c>
      <c r="C786" s="21">
        <v>2000</v>
      </c>
      <c r="D786" s="22">
        <v>130.36176699999999</v>
      </c>
      <c r="E786" s="9">
        <v>-62556.250599999999</v>
      </c>
      <c r="F786" s="9">
        <v>1902064.5288</v>
      </c>
      <c r="G786" s="9">
        <v>101672.62639999999</v>
      </c>
      <c r="H786" s="9">
        <v>415655.02350000001</v>
      </c>
      <c r="I786" s="9">
        <v>86556.381399999998</v>
      </c>
      <c r="J786" s="9">
        <v>119794.22289999999</v>
      </c>
      <c r="K786" s="9">
        <v>952.48649999999998</v>
      </c>
      <c r="L786" s="9">
        <v>2687346.5471000001</v>
      </c>
      <c r="M786" s="9">
        <f t="shared" si="84"/>
        <v>118841.73639999999</v>
      </c>
      <c r="N786" s="26"/>
      <c r="O786" s="26"/>
      <c r="P786" s="26"/>
      <c r="Q786" s="26"/>
      <c r="R786" s="26"/>
      <c r="S786" s="26"/>
      <c r="T786" s="26"/>
      <c r="U786" s="26"/>
      <c r="V786" s="33">
        <f t="shared" si="85"/>
        <v>-62556.250599999999</v>
      </c>
      <c r="W786" s="26"/>
      <c r="X786" s="26"/>
      <c r="Y786" s="26"/>
      <c r="Z786" s="26"/>
      <c r="AA786" s="26"/>
      <c r="AB786" s="38">
        <v>2014</v>
      </c>
      <c r="AC786" s="38">
        <v>1947</v>
      </c>
      <c r="AD786" s="39">
        <v>140.70919799999999</v>
      </c>
      <c r="AE786" s="33">
        <v>-37144.618199999997</v>
      </c>
      <c r="AF786" s="33">
        <v>1949447.0645999999</v>
      </c>
      <c r="AG786" s="33">
        <v>106509.8227</v>
      </c>
      <c r="AH786" s="33">
        <v>190215.0497</v>
      </c>
      <c r="AI786" s="33">
        <v>81192.323600000003</v>
      </c>
      <c r="AJ786" s="33">
        <v>372323.6764</v>
      </c>
      <c r="AK786" s="33">
        <v>0</v>
      </c>
      <c r="AL786" s="33">
        <v>2736832.5551</v>
      </c>
      <c r="AM786" s="33">
        <f t="shared" si="86"/>
        <v>372323.6764</v>
      </c>
      <c r="AN786" s="33"/>
      <c r="AO786" s="33"/>
      <c r="AP786" s="33"/>
      <c r="AQ786" s="33"/>
      <c r="AR786" s="33"/>
      <c r="AS786" s="33"/>
      <c r="AT786" s="33"/>
      <c r="AU786" s="33"/>
      <c r="AV786" s="33">
        <f t="shared" si="87"/>
        <v>-37144.618199999997</v>
      </c>
      <c r="AW786" s="33"/>
      <c r="AX786" s="33"/>
      <c r="AY786" s="33"/>
      <c r="AZ786" s="33"/>
      <c r="BA786" s="38">
        <v>781</v>
      </c>
      <c r="BB786" s="38">
        <v>2015</v>
      </c>
      <c r="BC786" s="38">
        <v>1948</v>
      </c>
      <c r="BD786" s="39">
        <v>171.0904736</v>
      </c>
      <c r="BE786" s="33">
        <f t="shared" si="88"/>
        <v>44706.362148000393</v>
      </c>
      <c r="BF786" s="33">
        <v>2001100.2805000001</v>
      </c>
      <c r="BG786" s="33">
        <v>106509.8227</v>
      </c>
      <c r="BH786" s="33">
        <v>188282.2132</v>
      </c>
      <c r="BI786" s="33">
        <v>67704.400248000005</v>
      </c>
      <c r="BJ786" s="33">
        <v>464810.9558</v>
      </c>
      <c r="BK786" s="33">
        <v>0</v>
      </c>
      <c r="BL786" s="33">
        <v>2783701.3103</v>
      </c>
      <c r="BM786" s="33">
        <f t="shared" si="89"/>
        <v>464810.9558</v>
      </c>
      <c r="BN786" s="9"/>
      <c r="BO786" s="9"/>
      <c r="BP786" s="9"/>
      <c r="BQ786" s="9"/>
      <c r="BR786" s="9"/>
      <c r="BS786" s="9"/>
      <c r="BT786" s="9"/>
      <c r="BU786" s="9"/>
      <c r="BV786" s="33">
        <f t="shared" si="90"/>
        <v>44706.362148000393</v>
      </c>
      <c r="BW786" s="9"/>
      <c r="BX786" s="9"/>
      <c r="BY786" s="9"/>
      <c r="BZ786" s="9"/>
      <c r="CA786" s="21"/>
      <c r="CB786" s="21"/>
      <c r="CC786" s="21"/>
      <c r="CD786" s="22"/>
      <c r="CE786" s="9"/>
      <c r="CF786" s="9"/>
      <c r="CG786" s="9"/>
      <c r="CH786" s="9"/>
      <c r="CI786" s="9"/>
      <c r="CJ786" s="9"/>
      <c r="CK786" s="9"/>
      <c r="CL786" s="9"/>
      <c r="CM786" s="10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D786" s="3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E786" s="4"/>
      <c r="EF786" s="4"/>
      <c r="EG786" s="4"/>
      <c r="EH786" s="4"/>
      <c r="EI786" s="4"/>
      <c r="EJ786" s="4"/>
      <c r="EK786" s="4"/>
      <c r="EL786" s="4"/>
      <c r="EM786" s="4"/>
      <c r="EN786" s="4"/>
      <c r="EO786" s="4"/>
      <c r="EP786" s="4"/>
      <c r="EQ786" s="4"/>
      <c r="ER786" s="4"/>
      <c r="ES786" s="4"/>
      <c r="ET786" s="4"/>
      <c r="EU786" s="4"/>
      <c r="EV786" s="4"/>
      <c r="EW786" s="4"/>
      <c r="EX786" s="4"/>
      <c r="EY786" s="4"/>
      <c r="EZ786" s="4"/>
    </row>
    <row r="787" spans="1:156">
      <c r="A787" s="8">
        <v>782</v>
      </c>
      <c r="B787" s="21">
        <v>2013</v>
      </c>
      <c r="C787" s="21">
        <v>1988</v>
      </c>
      <c r="D787" s="22">
        <v>96.405491260000005</v>
      </c>
      <c r="E787" s="9">
        <v>-6874.1009000000004</v>
      </c>
      <c r="F787" s="9">
        <v>1957655.1099</v>
      </c>
      <c r="G787" s="9">
        <v>101672.62639999999</v>
      </c>
      <c r="H787" s="9">
        <v>415452.71720000001</v>
      </c>
      <c r="I787" s="9">
        <v>87309.735799999995</v>
      </c>
      <c r="J787" s="9">
        <v>127424.76880000001</v>
      </c>
      <c r="K787" s="9">
        <v>5233.4813999999997</v>
      </c>
      <c r="L787" s="9">
        <v>2691155.5776</v>
      </c>
      <c r="M787" s="9">
        <f t="shared" si="84"/>
        <v>122191.2874</v>
      </c>
      <c r="N787" s="26"/>
      <c r="O787" s="26"/>
      <c r="P787" s="26"/>
      <c r="Q787" s="26"/>
      <c r="R787" s="26"/>
      <c r="S787" s="26"/>
      <c r="T787" s="26"/>
      <c r="U787" s="26"/>
      <c r="V787" s="33">
        <f t="shared" si="85"/>
        <v>-6874.1009000000004</v>
      </c>
      <c r="W787" s="26"/>
      <c r="X787" s="26"/>
      <c r="Y787" s="26"/>
      <c r="Z787" s="26"/>
      <c r="AA787" s="26"/>
      <c r="AB787" s="38">
        <v>2014</v>
      </c>
      <c r="AC787" s="38">
        <v>1993</v>
      </c>
      <c r="AD787" s="39">
        <v>116.7870363</v>
      </c>
      <c r="AE787" s="33">
        <v>-173166.87729999999</v>
      </c>
      <c r="AF787" s="33">
        <v>2055966.3566000001</v>
      </c>
      <c r="AG787" s="33">
        <v>106509.8227</v>
      </c>
      <c r="AH787" s="33">
        <v>176245.4339</v>
      </c>
      <c r="AI787" s="33">
        <v>133697.62760000001</v>
      </c>
      <c r="AJ787" s="33">
        <v>233705.93669999999</v>
      </c>
      <c r="AK787" s="33">
        <v>165328.72219999999</v>
      </c>
      <c r="AL787" s="33">
        <v>2713963.3325999998</v>
      </c>
      <c r="AM787" s="33">
        <f t="shared" si="86"/>
        <v>68377.214500000002</v>
      </c>
      <c r="AN787" s="33"/>
      <c r="AO787" s="33"/>
      <c r="AP787" s="33"/>
      <c r="AQ787" s="33"/>
      <c r="AR787" s="33"/>
      <c r="AS787" s="33"/>
      <c r="AT787" s="33"/>
      <c r="AU787" s="33"/>
      <c r="AV787" s="33">
        <f t="shared" si="87"/>
        <v>-173166.87729999999</v>
      </c>
      <c r="AW787" s="33"/>
      <c r="AX787" s="33"/>
      <c r="AY787" s="33"/>
      <c r="AZ787" s="33"/>
      <c r="BA787" s="38">
        <v>782</v>
      </c>
      <c r="BB787" s="38">
        <v>2015</v>
      </c>
      <c r="BC787" s="38">
        <v>1994</v>
      </c>
      <c r="BD787" s="39">
        <v>97.75743104</v>
      </c>
      <c r="BE787" s="33">
        <f t="shared" si="88"/>
        <v>-191393.98593269894</v>
      </c>
      <c r="BF787" s="33">
        <v>2115475.9237000002</v>
      </c>
      <c r="BG787" s="33">
        <v>106509.8227</v>
      </c>
      <c r="BH787" s="33">
        <v>174969.63430000001</v>
      </c>
      <c r="BI787" s="33">
        <v>117740.20776730101</v>
      </c>
      <c r="BJ787" s="33">
        <v>166409.87959999999</v>
      </c>
      <c r="BK787" s="33">
        <v>92194.212700000004</v>
      </c>
      <c r="BL787" s="33">
        <v>2780305.2412999999</v>
      </c>
      <c r="BM787" s="33">
        <f t="shared" si="89"/>
        <v>74215.666899999982</v>
      </c>
      <c r="BN787" s="9"/>
      <c r="BO787" s="9"/>
      <c r="BP787" s="9"/>
      <c r="BQ787" s="9"/>
      <c r="BR787" s="9"/>
      <c r="BS787" s="9"/>
      <c r="BT787" s="9"/>
      <c r="BU787" s="9"/>
      <c r="BV787" s="33">
        <f t="shared" si="90"/>
        <v>-191393.98593269894</v>
      </c>
      <c r="BW787" s="9"/>
      <c r="BX787" s="9"/>
      <c r="BY787" s="9"/>
      <c r="BZ787" s="9"/>
      <c r="CA787" s="21"/>
      <c r="CB787" s="21"/>
      <c r="CC787" s="21"/>
      <c r="CD787" s="22"/>
      <c r="CE787" s="9"/>
      <c r="CF787" s="9"/>
      <c r="CG787" s="9"/>
      <c r="CH787" s="9"/>
      <c r="CI787" s="9"/>
      <c r="CJ787" s="9"/>
      <c r="CK787" s="9"/>
      <c r="CL787" s="9"/>
      <c r="CM787" s="10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D787" s="3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4"/>
      <c r="EZ787" s="4"/>
    </row>
    <row r="788" spans="1:156">
      <c r="A788" s="8">
        <v>783</v>
      </c>
      <c r="B788" s="21">
        <v>2013</v>
      </c>
      <c r="C788" s="21">
        <v>1984</v>
      </c>
      <c r="D788" s="22">
        <v>159.0187081</v>
      </c>
      <c r="E788" s="9">
        <v>41532.376600000003</v>
      </c>
      <c r="F788" s="9">
        <v>1974936.4657000001</v>
      </c>
      <c r="G788" s="9">
        <v>101672.62639999999</v>
      </c>
      <c r="H788" s="9">
        <v>416436.74859999999</v>
      </c>
      <c r="I788" s="9">
        <v>83645.369500000001</v>
      </c>
      <c r="J788" s="9">
        <v>149148.8034</v>
      </c>
      <c r="K788" s="9">
        <v>0</v>
      </c>
      <c r="L788" s="9">
        <v>2684307.6370999999</v>
      </c>
      <c r="M788" s="9">
        <f t="shared" si="84"/>
        <v>149148.8034</v>
      </c>
      <c r="N788" s="26"/>
      <c r="O788" s="26"/>
      <c r="P788" s="26"/>
      <c r="Q788" s="26"/>
      <c r="R788" s="26"/>
      <c r="S788" s="26"/>
      <c r="T788" s="26"/>
      <c r="U788" s="26"/>
      <c r="V788" s="33">
        <f t="shared" si="85"/>
        <v>41532.376600000003</v>
      </c>
      <c r="W788" s="26"/>
      <c r="X788" s="26"/>
      <c r="Y788" s="26"/>
      <c r="Z788" s="26"/>
      <c r="AA788" s="26"/>
      <c r="AB788" s="38">
        <v>2014</v>
      </c>
      <c r="AC788" s="38">
        <v>1982</v>
      </c>
      <c r="AD788" s="39">
        <v>170.52547989999999</v>
      </c>
      <c r="AE788" s="33">
        <v>264765.8162</v>
      </c>
      <c r="AF788" s="33">
        <v>2039327.2693</v>
      </c>
      <c r="AG788" s="33">
        <v>106509.8227</v>
      </c>
      <c r="AH788" s="33">
        <v>191758.6232</v>
      </c>
      <c r="AI788" s="33">
        <v>75390.746899999998</v>
      </c>
      <c r="AJ788" s="33">
        <v>592973.78130000003</v>
      </c>
      <c r="AK788" s="33">
        <v>3968.0632000000001</v>
      </c>
      <c r="AL788" s="33">
        <v>2737226.3640999999</v>
      </c>
      <c r="AM788" s="33">
        <f t="shared" si="86"/>
        <v>589005.71810000006</v>
      </c>
      <c r="AN788" s="33"/>
      <c r="AO788" s="33"/>
      <c r="AP788" s="33"/>
      <c r="AQ788" s="33"/>
      <c r="AR788" s="33"/>
      <c r="AS788" s="33"/>
      <c r="AT788" s="33"/>
      <c r="AU788" s="33"/>
      <c r="AV788" s="33">
        <f t="shared" si="87"/>
        <v>264765.8162</v>
      </c>
      <c r="AW788" s="33"/>
      <c r="AX788" s="33"/>
      <c r="AY788" s="33"/>
      <c r="AZ788" s="33"/>
      <c r="BA788" s="38">
        <v>783</v>
      </c>
      <c r="BB788" s="38">
        <v>2015</v>
      </c>
      <c r="BC788" s="38">
        <v>1983</v>
      </c>
      <c r="BD788" s="39">
        <v>158.51116959999999</v>
      </c>
      <c r="BE788" s="33">
        <f t="shared" si="88"/>
        <v>199488.54017473245</v>
      </c>
      <c r="BF788" s="33">
        <v>2042001.3838</v>
      </c>
      <c r="BG788" s="33">
        <v>106509.8227</v>
      </c>
      <c r="BH788" s="33">
        <v>187163.84049999999</v>
      </c>
      <c r="BI788" s="33">
        <v>71907.844574732502</v>
      </c>
      <c r="BJ788" s="33">
        <v>605064.93440000003</v>
      </c>
      <c r="BK788" s="33">
        <v>0</v>
      </c>
      <c r="BL788" s="33">
        <v>2813159.2858000002</v>
      </c>
      <c r="BM788" s="33">
        <f t="shared" si="89"/>
        <v>605064.93440000003</v>
      </c>
      <c r="BN788" s="9"/>
      <c r="BO788" s="9"/>
      <c r="BP788" s="9"/>
      <c r="BQ788" s="9"/>
      <c r="BR788" s="9"/>
      <c r="BS788" s="9"/>
      <c r="BT788" s="9"/>
      <c r="BU788" s="9"/>
      <c r="BV788" s="33">
        <f t="shared" si="90"/>
        <v>199488.54017473245</v>
      </c>
      <c r="BW788" s="9"/>
      <c r="BX788" s="9"/>
      <c r="BY788" s="9"/>
      <c r="BZ788" s="9"/>
      <c r="CA788" s="21"/>
      <c r="CB788" s="21"/>
      <c r="CC788" s="21"/>
      <c r="CD788" s="22"/>
      <c r="CE788" s="9"/>
      <c r="CF788" s="9"/>
      <c r="CG788" s="9"/>
      <c r="CH788" s="9"/>
      <c r="CI788" s="9"/>
      <c r="CJ788" s="9"/>
      <c r="CK788" s="9"/>
      <c r="CL788" s="9"/>
      <c r="CM788" s="10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D788" s="3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E788" s="4"/>
      <c r="EF788" s="4"/>
      <c r="EG788" s="4"/>
      <c r="EH788" s="4"/>
      <c r="EI788" s="4"/>
      <c r="EJ788" s="4"/>
      <c r="EK788" s="4"/>
      <c r="EL788" s="4"/>
      <c r="EM788" s="4"/>
      <c r="EN788" s="4"/>
      <c r="EO788" s="4"/>
      <c r="EP788" s="4"/>
      <c r="EQ788" s="4"/>
      <c r="ER788" s="4"/>
      <c r="ES788" s="4"/>
      <c r="ET788" s="4"/>
      <c r="EU788" s="4"/>
      <c r="EV788" s="4"/>
      <c r="EW788" s="4"/>
      <c r="EX788" s="4"/>
      <c r="EY788" s="4"/>
      <c r="EZ788" s="4"/>
    </row>
    <row r="789" spans="1:156">
      <c r="A789" s="8">
        <v>784</v>
      </c>
      <c r="B789" s="21">
        <v>2013</v>
      </c>
      <c r="C789" s="21">
        <v>1981</v>
      </c>
      <c r="D789" s="22">
        <v>140.5062116</v>
      </c>
      <c r="E789" s="9">
        <v>-2124.1628000000001</v>
      </c>
      <c r="F789" s="9">
        <v>1959005.3891</v>
      </c>
      <c r="G789" s="9">
        <v>101672.62639999999</v>
      </c>
      <c r="H789" s="9">
        <v>416038.6715</v>
      </c>
      <c r="I789" s="9">
        <v>85127.741099999999</v>
      </c>
      <c r="J789" s="9">
        <v>132548.93160000001</v>
      </c>
      <c r="K789" s="9">
        <v>1430.6287</v>
      </c>
      <c r="L789" s="9">
        <v>2695086.8938000002</v>
      </c>
      <c r="M789" s="9">
        <f t="shared" si="84"/>
        <v>131118.30290000001</v>
      </c>
      <c r="N789" s="26"/>
      <c r="O789" s="26"/>
      <c r="P789" s="26"/>
      <c r="Q789" s="26"/>
      <c r="R789" s="26"/>
      <c r="S789" s="26"/>
      <c r="T789" s="26"/>
      <c r="U789" s="26"/>
      <c r="V789" s="33">
        <f t="shared" si="85"/>
        <v>-2124.1628000000001</v>
      </c>
      <c r="W789" s="26"/>
      <c r="X789" s="26"/>
      <c r="Y789" s="26"/>
      <c r="Z789" s="26"/>
      <c r="AA789" s="26"/>
      <c r="AB789" s="38">
        <v>2014</v>
      </c>
      <c r="AC789" s="38">
        <v>1935</v>
      </c>
      <c r="AD789" s="39">
        <v>122.9110288</v>
      </c>
      <c r="AE789" s="33">
        <v>65140.243600000002</v>
      </c>
      <c r="AF789" s="33">
        <v>2048054.5035000001</v>
      </c>
      <c r="AG789" s="33">
        <v>106509.8227</v>
      </c>
      <c r="AH789" s="33">
        <v>183950.1439</v>
      </c>
      <c r="AI789" s="33">
        <v>104739.1977</v>
      </c>
      <c r="AJ789" s="33">
        <v>383082.69469999999</v>
      </c>
      <c r="AK789" s="33">
        <v>45753.250800000002</v>
      </c>
      <c r="AL789" s="33">
        <v>2715442.8679999998</v>
      </c>
      <c r="AM789" s="33">
        <f t="shared" si="86"/>
        <v>337329.44390000001</v>
      </c>
      <c r="AN789" s="33"/>
      <c r="AO789" s="33"/>
      <c r="AP789" s="33"/>
      <c r="AQ789" s="33"/>
      <c r="AR789" s="33"/>
      <c r="AS789" s="33"/>
      <c r="AT789" s="33"/>
      <c r="AU789" s="33"/>
      <c r="AV789" s="33">
        <f t="shared" si="87"/>
        <v>65140.243600000002</v>
      </c>
      <c r="AW789" s="33"/>
      <c r="AX789" s="33"/>
      <c r="AY789" s="33"/>
      <c r="AZ789" s="33"/>
      <c r="BA789" s="38">
        <v>784</v>
      </c>
      <c r="BB789" s="38">
        <v>2015</v>
      </c>
      <c r="BC789" s="38">
        <v>1936</v>
      </c>
      <c r="BD789" s="39">
        <v>113.9190562</v>
      </c>
      <c r="BE789" s="33">
        <f t="shared" si="88"/>
        <v>-216436.40180258686</v>
      </c>
      <c r="BF789" s="33">
        <v>2094743.5134999999</v>
      </c>
      <c r="BG789" s="33">
        <v>106509.8227</v>
      </c>
      <c r="BH789" s="33">
        <v>170829.27849999999</v>
      </c>
      <c r="BI789" s="33">
        <v>133301.883797413</v>
      </c>
      <c r="BJ789" s="33">
        <v>168523.14249999999</v>
      </c>
      <c r="BK789" s="33">
        <v>98552.697899999999</v>
      </c>
      <c r="BL789" s="33">
        <v>2791791.3448999999</v>
      </c>
      <c r="BM789" s="33">
        <f t="shared" si="89"/>
        <v>69970.444599999988</v>
      </c>
      <c r="BN789" s="9"/>
      <c r="BO789" s="9"/>
      <c r="BP789" s="9"/>
      <c r="BQ789" s="9"/>
      <c r="BR789" s="9"/>
      <c r="BS789" s="9"/>
      <c r="BT789" s="9"/>
      <c r="BU789" s="9"/>
      <c r="BV789" s="33">
        <f t="shared" si="90"/>
        <v>-216436.40180258686</v>
      </c>
      <c r="BW789" s="9"/>
      <c r="BX789" s="9"/>
      <c r="BY789" s="9"/>
      <c r="BZ789" s="9"/>
      <c r="CA789" s="21"/>
      <c r="CB789" s="21"/>
      <c r="CC789" s="21"/>
      <c r="CD789" s="22"/>
      <c r="CE789" s="9"/>
      <c r="CF789" s="9"/>
      <c r="CG789" s="9"/>
      <c r="CH789" s="9"/>
      <c r="CI789" s="9"/>
      <c r="CJ789" s="9"/>
      <c r="CK789" s="9"/>
      <c r="CL789" s="9"/>
      <c r="CM789" s="10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D789" s="3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E789" s="4"/>
      <c r="EF789" s="4"/>
      <c r="EG789" s="4"/>
      <c r="EH789" s="4"/>
      <c r="EI789" s="4"/>
      <c r="EJ789" s="4"/>
      <c r="EK789" s="4"/>
      <c r="EL789" s="4"/>
      <c r="EM789" s="4"/>
      <c r="EN789" s="4"/>
      <c r="EO789" s="4"/>
      <c r="EP789" s="4"/>
      <c r="EQ789" s="4"/>
      <c r="ER789" s="4"/>
      <c r="ES789" s="4"/>
      <c r="ET789" s="4"/>
      <c r="EU789" s="4"/>
      <c r="EV789" s="4"/>
      <c r="EW789" s="4"/>
      <c r="EX789" s="4"/>
      <c r="EY789" s="4"/>
      <c r="EZ789" s="4"/>
    </row>
    <row r="790" spans="1:156">
      <c r="A790" s="8">
        <v>785</v>
      </c>
      <c r="B790" s="21">
        <v>2013</v>
      </c>
      <c r="C790" s="21">
        <v>1956</v>
      </c>
      <c r="D790" s="22">
        <v>179.89372280000001</v>
      </c>
      <c r="E790" s="9">
        <v>-79820.496299999999</v>
      </c>
      <c r="F790" s="9">
        <v>1923466.0556999999</v>
      </c>
      <c r="G790" s="9">
        <v>101672.62639999999</v>
      </c>
      <c r="H790" s="9">
        <v>415526.35110000003</v>
      </c>
      <c r="I790" s="9">
        <v>87035.535799999998</v>
      </c>
      <c r="J790" s="9">
        <v>85341.698199999999</v>
      </c>
      <c r="K790" s="9">
        <v>5059.6709000000001</v>
      </c>
      <c r="L790" s="9">
        <v>2687803.0926000001</v>
      </c>
      <c r="M790" s="9">
        <f t="shared" si="84"/>
        <v>80282.027300000002</v>
      </c>
      <c r="N790" s="26"/>
      <c r="O790" s="26"/>
      <c r="P790" s="26"/>
      <c r="Q790" s="26"/>
      <c r="R790" s="26"/>
      <c r="S790" s="26"/>
      <c r="T790" s="26"/>
      <c r="U790" s="26"/>
      <c r="V790" s="33">
        <f t="shared" si="85"/>
        <v>-79820.496299999999</v>
      </c>
      <c r="W790" s="26"/>
      <c r="X790" s="26"/>
      <c r="Y790" s="26"/>
      <c r="Z790" s="26"/>
      <c r="AA790" s="26"/>
      <c r="AB790" s="38">
        <v>2014</v>
      </c>
      <c r="AC790" s="38">
        <v>1975</v>
      </c>
      <c r="AD790" s="39">
        <v>140.76798020000001</v>
      </c>
      <c r="AE790" s="33">
        <v>830.89869999999996</v>
      </c>
      <c r="AF790" s="33">
        <v>2032033.368</v>
      </c>
      <c r="AG790" s="33">
        <v>106509.8227</v>
      </c>
      <c r="AH790" s="33">
        <v>190382.56899999999</v>
      </c>
      <c r="AI790" s="33">
        <v>80562.696400000001</v>
      </c>
      <c r="AJ790" s="33">
        <v>326799.36290000001</v>
      </c>
      <c r="AK790" s="33">
        <v>14115.119699999999</v>
      </c>
      <c r="AL790" s="33">
        <v>2721341.8004000001</v>
      </c>
      <c r="AM790" s="33">
        <f t="shared" si="86"/>
        <v>312684.24320000003</v>
      </c>
      <c r="AN790" s="33"/>
      <c r="AO790" s="33"/>
      <c r="AP790" s="33"/>
      <c r="AQ790" s="33"/>
      <c r="AR790" s="33"/>
      <c r="AS790" s="33"/>
      <c r="AT790" s="33"/>
      <c r="AU790" s="33"/>
      <c r="AV790" s="33">
        <f t="shared" si="87"/>
        <v>830.89869999999996</v>
      </c>
      <c r="AW790" s="33"/>
      <c r="AX790" s="33"/>
      <c r="AY790" s="33"/>
      <c r="AZ790" s="33"/>
      <c r="BA790" s="38">
        <v>785</v>
      </c>
      <c r="BB790" s="38">
        <v>2015</v>
      </c>
      <c r="BC790" s="38">
        <v>1976</v>
      </c>
      <c r="BD790" s="39">
        <v>172.14116780000001</v>
      </c>
      <c r="BE790" s="33">
        <f t="shared" si="88"/>
        <v>196256.86248574918</v>
      </c>
      <c r="BF790" s="33">
        <v>2043802.6162</v>
      </c>
      <c r="BG790" s="33">
        <v>106509.8227</v>
      </c>
      <c r="BH790" s="33">
        <v>188253.97320000001</v>
      </c>
      <c r="BI790" s="33">
        <v>67810.541585749103</v>
      </c>
      <c r="BJ790" s="33">
        <v>588397.5588</v>
      </c>
      <c r="BK790" s="33">
        <v>0</v>
      </c>
      <c r="BL790" s="33">
        <v>2798517.65</v>
      </c>
      <c r="BM790" s="33">
        <f t="shared" si="89"/>
        <v>588397.5588</v>
      </c>
      <c r="BN790" s="9"/>
      <c r="BO790" s="9"/>
      <c r="BP790" s="9"/>
      <c r="BQ790" s="9"/>
      <c r="BR790" s="9"/>
      <c r="BS790" s="9"/>
      <c r="BT790" s="9"/>
      <c r="BU790" s="9"/>
      <c r="BV790" s="33">
        <f t="shared" si="90"/>
        <v>196256.86248574918</v>
      </c>
      <c r="BW790" s="9"/>
      <c r="BX790" s="9"/>
      <c r="BY790" s="9"/>
      <c r="BZ790" s="9"/>
      <c r="CA790" s="21"/>
      <c r="CB790" s="21"/>
      <c r="CC790" s="21"/>
      <c r="CD790" s="22"/>
      <c r="CE790" s="9"/>
      <c r="CF790" s="9"/>
      <c r="CG790" s="9"/>
      <c r="CH790" s="9"/>
      <c r="CI790" s="9"/>
      <c r="CJ790" s="9"/>
      <c r="CK790" s="9"/>
      <c r="CL790" s="9"/>
      <c r="CM790" s="10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D790" s="3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  <c r="DY790" s="4"/>
      <c r="DZ790" s="4"/>
      <c r="EE790" s="4"/>
      <c r="EF790" s="4"/>
      <c r="EG790" s="4"/>
      <c r="EH790" s="4"/>
      <c r="EI790" s="4"/>
      <c r="EJ790" s="4"/>
      <c r="EK790" s="4"/>
      <c r="EL790" s="4"/>
      <c r="EM790" s="4"/>
      <c r="EN790" s="4"/>
      <c r="EO790" s="4"/>
      <c r="EP790" s="4"/>
      <c r="EQ790" s="4"/>
      <c r="ER790" s="4"/>
      <c r="ES790" s="4"/>
      <c r="ET790" s="4"/>
      <c r="EU790" s="4"/>
      <c r="EV790" s="4"/>
      <c r="EW790" s="4"/>
      <c r="EX790" s="4"/>
      <c r="EY790" s="4"/>
      <c r="EZ790" s="4"/>
    </row>
    <row r="791" spans="1:156">
      <c r="A791" s="8">
        <v>786</v>
      </c>
      <c r="B791" s="21">
        <v>2013</v>
      </c>
      <c r="C791" s="21">
        <v>1963</v>
      </c>
      <c r="D791" s="22">
        <v>129.95508799999999</v>
      </c>
      <c r="E791" s="9">
        <v>-50953.351999999999</v>
      </c>
      <c r="F791" s="9">
        <v>1948310.7150999999</v>
      </c>
      <c r="G791" s="9">
        <v>101672.62639999999</v>
      </c>
      <c r="H791" s="9">
        <v>415704.25939999998</v>
      </c>
      <c r="I791" s="9">
        <v>86373.035099999994</v>
      </c>
      <c r="J791" s="9">
        <v>87432.519899999999</v>
      </c>
      <c r="K791" s="9">
        <v>3270.2228</v>
      </c>
      <c r="L791" s="9">
        <v>2687176.2851999998</v>
      </c>
      <c r="M791" s="9">
        <f t="shared" si="84"/>
        <v>84162.297099999996</v>
      </c>
      <c r="N791" s="26"/>
      <c r="O791" s="26"/>
      <c r="P791" s="26"/>
      <c r="Q791" s="26"/>
      <c r="R791" s="26"/>
      <c r="S791" s="26"/>
      <c r="T791" s="26"/>
      <c r="U791" s="26"/>
      <c r="V791" s="33">
        <f t="shared" si="85"/>
        <v>-50953.351999999999</v>
      </c>
      <c r="W791" s="26"/>
      <c r="X791" s="26"/>
      <c r="Y791" s="26"/>
      <c r="Z791" s="26"/>
      <c r="AA791" s="26"/>
      <c r="AB791" s="38">
        <v>2014</v>
      </c>
      <c r="AC791" s="38">
        <v>1960</v>
      </c>
      <c r="AD791" s="39">
        <v>144.04261149999999</v>
      </c>
      <c r="AE791" s="33">
        <v>140166.88399999999</v>
      </c>
      <c r="AF791" s="33">
        <v>2066254.9092000001</v>
      </c>
      <c r="AG791" s="33">
        <v>106509.8227</v>
      </c>
      <c r="AH791" s="33">
        <v>192401.79</v>
      </c>
      <c r="AI791" s="33">
        <v>72973.381399999998</v>
      </c>
      <c r="AJ791" s="33">
        <v>431938.7843</v>
      </c>
      <c r="AK791" s="33">
        <v>4540.6179000000002</v>
      </c>
      <c r="AL791" s="33">
        <v>2725371.1856999998</v>
      </c>
      <c r="AM791" s="33">
        <f t="shared" si="86"/>
        <v>427398.16639999999</v>
      </c>
      <c r="AN791" s="33"/>
      <c r="AO791" s="33"/>
      <c r="AP791" s="33"/>
      <c r="AQ791" s="33"/>
      <c r="AR791" s="33"/>
      <c r="AS791" s="33"/>
      <c r="AT791" s="33"/>
      <c r="AU791" s="33"/>
      <c r="AV791" s="33">
        <f t="shared" si="87"/>
        <v>140166.88399999999</v>
      </c>
      <c r="AW791" s="33"/>
      <c r="AX791" s="33"/>
      <c r="AY791" s="33"/>
      <c r="AZ791" s="33"/>
      <c r="BA791" s="38">
        <v>786</v>
      </c>
      <c r="BB791" s="38">
        <v>2015</v>
      </c>
      <c r="BC791" s="38">
        <v>1961</v>
      </c>
      <c r="BD791" s="39">
        <v>139.37192200000001</v>
      </c>
      <c r="BE791" s="33">
        <f t="shared" si="88"/>
        <v>41923.867428362835</v>
      </c>
      <c r="BF791" s="33">
        <v>2125410.9160000002</v>
      </c>
      <c r="BG791" s="33">
        <v>106509.8227</v>
      </c>
      <c r="BH791" s="33">
        <v>185412.9037</v>
      </c>
      <c r="BI791" s="33">
        <v>78488.803628362701</v>
      </c>
      <c r="BJ791" s="33">
        <v>345443.0466</v>
      </c>
      <c r="BK791" s="33">
        <v>17684.071800000002</v>
      </c>
      <c r="BL791" s="33">
        <v>2781657.5534000001</v>
      </c>
      <c r="BM791" s="33">
        <f t="shared" si="89"/>
        <v>327758.97480000003</v>
      </c>
      <c r="BN791" s="9"/>
      <c r="BO791" s="9"/>
      <c r="BP791" s="9"/>
      <c r="BQ791" s="9"/>
      <c r="BR791" s="9"/>
      <c r="BS791" s="9"/>
      <c r="BT791" s="9"/>
      <c r="BU791" s="9"/>
      <c r="BV791" s="33">
        <f t="shared" si="90"/>
        <v>41923.867428362835</v>
      </c>
      <c r="BW791" s="9"/>
      <c r="BX791" s="9"/>
      <c r="BY791" s="9"/>
      <c r="BZ791" s="9"/>
      <c r="CA791" s="21"/>
      <c r="CB791" s="21"/>
      <c r="CC791" s="21"/>
      <c r="CD791" s="22"/>
      <c r="CE791" s="9"/>
      <c r="CF791" s="9"/>
      <c r="CG791" s="9"/>
      <c r="CH791" s="9"/>
      <c r="CI791" s="9"/>
      <c r="CJ791" s="9"/>
      <c r="CK791" s="9"/>
      <c r="CL791" s="9"/>
      <c r="CM791" s="10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D791" s="3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E791" s="4"/>
      <c r="EF791" s="4"/>
      <c r="EG791" s="4"/>
      <c r="EH791" s="4"/>
      <c r="EI791" s="4"/>
      <c r="EJ791" s="4"/>
      <c r="EK791" s="4"/>
      <c r="EL791" s="4"/>
      <c r="EM791" s="4"/>
      <c r="EN791" s="4"/>
      <c r="EO791" s="4"/>
      <c r="EP791" s="4"/>
      <c r="EQ791" s="4"/>
      <c r="ER791" s="4"/>
      <c r="ES791" s="4"/>
      <c r="ET791" s="4"/>
      <c r="EU791" s="4"/>
      <c r="EV791" s="4"/>
      <c r="EW791" s="4"/>
      <c r="EX791" s="4"/>
      <c r="EY791" s="4"/>
      <c r="EZ791" s="4"/>
    </row>
    <row r="792" spans="1:156">
      <c r="A792" s="8">
        <v>787</v>
      </c>
      <c r="B792" s="21">
        <v>2013</v>
      </c>
      <c r="C792" s="21">
        <v>1961</v>
      </c>
      <c r="D792" s="22">
        <v>139.37192200000001</v>
      </c>
      <c r="E792" s="9">
        <v>-4966.3428999999996</v>
      </c>
      <c r="F792" s="9">
        <v>1993101.6969999999</v>
      </c>
      <c r="G792" s="9">
        <v>101672.62639999999</v>
      </c>
      <c r="H792" s="9">
        <v>415253.40580000001</v>
      </c>
      <c r="I792" s="9">
        <v>88051.937600000005</v>
      </c>
      <c r="J792" s="9">
        <v>99544.651400000002</v>
      </c>
      <c r="K792" s="9">
        <v>15405.513999999999</v>
      </c>
      <c r="L792" s="9">
        <v>2687185.1471000002</v>
      </c>
      <c r="M792" s="9">
        <f t="shared" si="84"/>
        <v>84139.137400000007</v>
      </c>
      <c r="N792" s="26"/>
      <c r="O792" s="26"/>
      <c r="P792" s="26"/>
      <c r="Q792" s="26"/>
      <c r="R792" s="26"/>
      <c r="S792" s="26"/>
      <c r="T792" s="26"/>
      <c r="U792" s="26"/>
      <c r="V792" s="33">
        <f t="shared" si="85"/>
        <v>-4966.3428999999996</v>
      </c>
      <c r="W792" s="26"/>
      <c r="X792" s="26"/>
      <c r="Y792" s="26"/>
      <c r="Z792" s="26"/>
      <c r="AA792" s="26"/>
      <c r="AB792" s="38">
        <v>2014</v>
      </c>
      <c r="AC792" s="38">
        <v>1936</v>
      </c>
      <c r="AD792" s="39">
        <v>113.9190562</v>
      </c>
      <c r="AE792" s="33">
        <v>-213425.79430000001</v>
      </c>
      <c r="AF792" s="33">
        <v>2121408.3731</v>
      </c>
      <c r="AG792" s="33">
        <v>106509.8227</v>
      </c>
      <c r="AH792" s="33">
        <v>175008.5362</v>
      </c>
      <c r="AI792" s="33">
        <v>138346.55220000001</v>
      </c>
      <c r="AJ792" s="33">
        <v>160767.28219999999</v>
      </c>
      <c r="AK792" s="33">
        <v>195202.50219999999</v>
      </c>
      <c r="AL792" s="33">
        <v>2720263.8583999998</v>
      </c>
      <c r="AM792" s="33">
        <f t="shared" si="86"/>
        <v>-34435.22</v>
      </c>
      <c r="AN792" s="33"/>
      <c r="AO792" s="33"/>
      <c r="AP792" s="33"/>
      <c r="AQ792" s="33"/>
      <c r="AR792" s="33"/>
      <c r="AS792" s="33"/>
      <c r="AT792" s="33"/>
      <c r="AU792" s="33"/>
      <c r="AV792" s="33">
        <f t="shared" si="87"/>
        <v>-213425.79430000001</v>
      </c>
      <c r="AW792" s="33"/>
      <c r="AX792" s="33"/>
      <c r="AY792" s="33"/>
      <c r="AZ792" s="33"/>
      <c r="BA792" s="38">
        <v>787</v>
      </c>
      <c r="BB792" s="38">
        <v>2015</v>
      </c>
      <c r="BC792" s="38">
        <v>1937</v>
      </c>
      <c r="BD792" s="39">
        <v>92.292621330000003</v>
      </c>
      <c r="BE792" s="33">
        <f t="shared" si="88"/>
        <v>-366413.56823788723</v>
      </c>
      <c r="BF792" s="33">
        <v>2143949.4336999999</v>
      </c>
      <c r="BG792" s="33">
        <v>106509.8227</v>
      </c>
      <c r="BH792" s="33">
        <v>167129.3309</v>
      </c>
      <c r="BI792" s="33">
        <v>147208.27016211301</v>
      </c>
      <c r="BJ792" s="33">
        <v>87639.649300000005</v>
      </c>
      <c r="BK792" s="33">
        <v>217559.27249999999</v>
      </c>
      <c r="BL792" s="33">
        <v>2801290.8025000002</v>
      </c>
      <c r="BM792" s="33">
        <f t="shared" si="89"/>
        <v>-129919.62319999999</v>
      </c>
      <c r="BN792" s="9"/>
      <c r="BO792" s="9"/>
      <c r="BP792" s="9"/>
      <c r="BQ792" s="9"/>
      <c r="BR792" s="9"/>
      <c r="BS792" s="9"/>
      <c r="BT792" s="9"/>
      <c r="BU792" s="9"/>
      <c r="BV792" s="33">
        <f t="shared" si="90"/>
        <v>-366413.56823788723</v>
      </c>
      <c r="BW792" s="9"/>
      <c r="BX792" s="9"/>
      <c r="BY792" s="9"/>
      <c r="BZ792" s="9"/>
      <c r="CA792" s="21"/>
      <c r="CB792" s="21"/>
      <c r="CC792" s="21"/>
      <c r="CD792" s="22"/>
      <c r="CE792" s="9"/>
      <c r="CF792" s="9"/>
      <c r="CG792" s="9"/>
      <c r="CH792" s="9"/>
      <c r="CI792" s="9"/>
      <c r="CJ792" s="9"/>
      <c r="CK792" s="9"/>
      <c r="CL792" s="9"/>
      <c r="CM792" s="10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D792" s="3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E792" s="4"/>
      <c r="EF792" s="4"/>
      <c r="EG792" s="4"/>
      <c r="EH792" s="4"/>
      <c r="EI792" s="4"/>
      <c r="EJ792" s="4"/>
      <c r="EK792" s="4"/>
      <c r="EL792" s="4"/>
      <c r="EM792" s="4"/>
      <c r="EN792" s="4"/>
      <c r="EO792" s="4"/>
      <c r="EP792" s="4"/>
      <c r="EQ792" s="4"/>
      <c r="ER792" s="4"/>
      <c r="ES792" s="4"/>
      <c r="ET792" s="4"/>
      <c r="EU792" s="4"/>
      <c r="EV792" s="4"/>
      <c r="EW792" s="4"/>
      <c r="EX792" s="4"/>
      <c r="EY792" s="4"/>
      <c r="EZ792" s="4"/>
    </row>
    <row r="793" spans="1:156">
      <c r="A793" s="8">
        <v>788</v>
      </c>
      <c r="B793" s="21">
        <v>2013</v>
      </c>
      <c r="C793" s="21">
        <v>1964</v>
      </c>
      <c r="D793" s="22">
        <v>136.84781240000001</v>
      </c>
      <c r="E793" s="9">
        <v>-1549.2098000000001</v>
      </c>
      <c r="F793" s="9">
        <v>1951426.7501000001</v>
      </c>
      <c r="G793" s="9">
        <v>101672.62639999999</v>
      </c>
      <c r="H793" s="9">
        <v>416045.7586</v>
      </c>
      <c r="I793" s="9">
        <v>85101.349900000001</v>
      </c>
      <c r="J793" s="9">
        <v>133832.41709999999</v>
      </c>
      <c r="K793" s="9">
        <v>1026.56</v>
      </c>
      <c r="L793" s="9">
        <v>2688601.5521</v>
      </c>
      <c r="M793" s="9">
        <f t="shared" si="84"/>
        <v>132805.85709999999</v>
      </c>
      <c r="N793" s="26"/>
      <c r="O793" s="26"/>
      <c r="P793" s="26"/>
      <c r="Q793" s="26"/>
      <c r="R793" s="26"/>
      <c r="S793" s="26"/>
      <c r="T793" s="26"/>
      <c r="U793" s="26"/>
      <c r="V793" s="33">
        <f t="shared" si="85"/>
        <v>-1549.2098000000001</v>
      </c>
      <c r="W793" s="26"/>
      <c r="X793" s="26"/>
      <c r="Y793" s="26"/>
      <c r="Z793" s="26"/>
      <c r="AA793" s="26"/>
      <c r="AB793" s="38">
        <v>2014</v>
      </c>
      <c r="AC793" s="38">
        <v>1997</v>
      </c>
      <c r="AD793" s="39">
        <v>193.73167799999999</v>
      </c>
      <c r="AE793" s="33">
        <v>336068.6642</v>
      </c>
      <c r="AF793" s="33">
        <v>2054936.7838000001</v>
      </c>
      <c r="AG793" s="33">
        <v>106509.8227</v>
      </c>
      <c r="AH793" s="33">
        <v>191618.451</v>
      </c>
      <c r="AI793" s="33">
        <v>75917.589300000007</v>
      </c>
      <c r="AJ793" s="33">
        <v>667928.21770000004</v>
      </c>
      <c r="AK793" s="33">
        <v>5277.4423999999999</v>
      </c>
      <c r="AL793" s="33">
        <v>2755564.7577999998</v>
      </c>
      <c r="AM793" s="33">
        <f t="shared" si="86"/>
        <v>662650.7753000001</v>
      </c>
      <c r="AN793" s="33"/>
      <c r="AO793" s="33"/>
      <c r="AP793" s="33"/>
      <c r="AQ793" s="33"/>
      <c r="AR793" s="33"/>
      <c r="AS793" s="33"/>
      <c r="AT793" s="33"/>
      <c r="AU793" s="33"/>
      <c r="AV793" s="33">
        <f t="shared" si="87"/>
        <v>336068.6642</v>
      </c>
      <c r="AW793" s="33"/>
      <c r="AX793" s="33"/>
      <c r="AY793" s="33"/>
      <c r="AZ793" s="33"/>
      <c r="BA793" s="38">
        <v>788</v>
      </c>
      <c r="BB793" s="38">
        <v>2015</v>
      </c>
      <c r="BC793" s="38">
        <v>1998</v>
      </c>
      <c r="BD793" s="39">
        <v>141.2795888</v>
      </c>
      <c r="BE793" s="33">
        <f t="shared" si="88"/>
        <v>184571.07812829502</v>
      </c>
      <c r="BF793" s="33">
        <v>2127982.6269999999</v>
      </c>
      <c r="BG793" s="33">
        <v>106509.8227</v>
      </c>
      <c r="BH793" s="33">
        <v>186551.85200000001</v>
      </c>
      <c r="BI793" s="33">
        <v>74208.025328295</v>
      </c>
      <c r="BJ793" s="33">
        <v>499143.89270000003</v>
      </c>
      <c r="BK793" s="33">
        <v>14106.0023</v>
      </c>
      <c r="BL793" s="33">
        <v>2795719.1392999999</v>
      </c>
      <c r="BM793" s="33">
        <f t="shared" si="89"/>
        <v>485037.89040000003</v>
      </c>
      <c r="BN793" s="9"/>
      <c r="BO793" s="9"/>
      <c r="BP793" s="9"/>
      <c r="BQ793" s="9"/>
      <c r="BR793" s="9"/>
      <c r="BS793" s="9"/>
      <c r="BT793" s="9"/>
      <c r="BU793" s="9"/>
      <c r="BV793" s="33">
        <f t="shared" si="90"/>
        <v>184571.07812829502</v>
      </c>
      <c r="BW793" s="9"/>
      <c r="BX793" s="9"/>
      <c r="BY793" s="9"/>
      <c r="BZ793" s="9"/>
      <c r="CA793" s="21"/>
      <c r="CB793" s="21"/>
      <c r="CC793" s="21"/>
      <c r="CD793" s="22"/>
      <c r="CE793" s="9"/>
      <c r="CF793" s="9"/>
      <c r="CG793" s="9"/>
      <c r="CH793" s="9"/>
      <c r="CI793" s="9"/>
      <c r="CJ793" s="9"/>
      <c r="CK793" s="9"/>
      <c r="CL793" s="9"/>
      <c r="CM793" s="10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D793" s="3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E793" s="4"/>
      <c r="EF793" s="4"/>
      <c r="EG793" s="4"/>
      <c r="EH793" s="4"/>
      <c r="EI793" s="4"/>
      <c r="EJ793" s="4"/>
      <c r="EK793" s="4"/>
      <c r="EL793" s="4"/>
      <c r="EM793" s="4"/>
      <c r="EN793" s="4"/>
      <c r="EO793" s="4"/>
      <c r="EP793" s="4"/>
      <c r="EQ793" s="4"/>
      <c r="ER793" s="4"/>
      <c r="ES793" s="4"/>
      <c r="ET793" s="4"/>
      <c r="EU793" s="4"/>
      <c r="EV793" s="4"/>
      <c r="EW793" s="4"/>
      <c r="EX793" s="4"/>
      <c r="EY793" s="4"/>
      <c r="EZ793" s="4"/>
    </row>
    <row r="794" spans="1:156">
      <c r="A794" s="8">
        <v>789</v>
      </c>
      <c r="B794" s="21">
        <v>2013</v>
      </c>
      <c r="C794" s="21">
        <v>1951</v>
      </c>
      <c r="D794" s="22">
        <v>165.19841829999999</v>
      </c>
      <c r="E794" s="9">
        <v>-109186.1306</v>
      </c>
      <c r="F794" s="9">
        <v>1919503.3411000001</v>
      </c>
      <c r="G794" s="9">
        <v>101672.62639999999</v>
      </c>
      <c r="H794" s="9">
        <v>415535.02010000002</v>
      </c>
      <c r="I794" s="9">
        <v>87003.253899999996</v>
      </c>
      <c r="J794" s="9">
        <v>67647.996799999994</v>
      </c>
      <c r="K794" s="9">
        <v>13060.045099999999</v>
      </c>
      <c r="L794" s="9">
        <v>2687488.3237999999</v>
      </c>
      <c r="M794" s="9">
        <f t="shared" si="84"/>
        <v>54587.951699999991</v>
      </c>
      <c r="N794" s="26"/>
      <c r="O794" s="26"/>
      <c r="P794" s="26"/>
      <c r="Q794" s="26"/>
      <c r="R794" s="26"/>
      <c r="S794" s="26"/>
      <c r="T794" s="26"/>
      <c r="U794" s="26"/>
      <c r="V794" s="33">
        <f t="shared" si="85"/>
        <v>-109186.1306</v>
      </c>
      <c r="W794" s="26"/>
      <c r="X794" s="26"/>
      <c r="Y794" s="26"/>
      <c r="Z794" s="26"/>
      <c r="AA794" s="26"/>
      <c r="AB794" s="38">
        <v>2014</v>
      </c>
      <c r="AC794" s="38">
        <v>1932</v>
      </c>
      <c r="AD794" s="39">
        <v>133.21170939999999</v>
      </c>
      <c r="AE794" s="33">
        <v>-200780.35</v>
      </c>
      <c r="AF794" s="33">
        <v>1996173.29</v>
      </c>
      <c r="AG794" s="33">
        <v>106509.8227</v>
      </c>
      <c r="AH794" s="33">
        <v>168146.75649999999</v>
      </c>
      <c r="AI794" s="33">
        <v>164136.79829999999</v>
      </c>
      <c r="AJ794" s="33">
        <v>267017.60440000001</v>
      </c>
      <c r="AK794" s="33">
        <v>172598.96290000001</v>
      </c>
      <c r="AL794" s="33">
        <v>2730165.659</v>
      </c>
      <c r="AM794" s="33">
        <f t="shared" si="86"/>
        <v>94418.641499999998</v>
      </c>
      <c r="AN794" s="33"/>
      <c r="AO794" s="33"/>
      <c r="AP794" s="33"/>
      <c r="AQ794" s="33"/>
      <c r="AR794" s="33"/>
      <c r="AS794" s="33"/>
      <c r="AT794" s="33"/>
      <c r="AU794" s="33"/>
      <c r="AV794" s="33">
        <f t="shared" si="87"/>
        <v>-200780.35</v>
      </c>
      <c r="AW794" s="33"/>
      <c r="AX794" s="33"/>
      <c r="AY794" s="33"/>
      <c r="AZ794" s="33"/>
      <c r="BA794" s="38">
        <v>789</v>
      </c>
      <c r="BB794" s="38">
        <v>2015</v>
      </c>
      <c r="BC794" s="38">
        <v>1933</v>
      </c>
      <c r="BD794" s="39">
        <v>142.748829</v>
      </c>
      <c r="BE794" s="33">
        <f t="shared" si="88"/>
        <v>108961.39882816002</v>
      </c>
      <c r="BF794" s="33">
        <v>2109294.2579000001</v>
      </c>
      <c r="BG794" s="33">
        <v>106509.8227</v>
      </c>
      <c r="BH794" s="33">
        <v>183487.1153</v>
      </c>
      <c r="BI794" s="33">
        <v>85726.948628159502</v>
      </c>
      <c r="BJ794" s="33">
        <v>435288.40179999999</v>
      </c>
      <c r="BK794" s="33">
        <v>18805.108800000002</v>
      </c>
      <c r="BL794" s="33">
        <v>2792540.0386999999</v>
      </c>
      <c r="BM794" s="33">
        <f t="shared" si="89"/>
        <v>416483.29300000001</v>
      </c>
      <c r="BN794" s="9"/>
      <c r="BO794" s="9"/>
      <c r="BP794" s="9"/>
      <c r="BQ794" s="9"/>
      <c r="BR794" s="9"/>
      <c r="BS794" s="9"/>
      <c r="BT794" s="9"/>
      <c r="BU794" s="9"/>
      <c r="BV794" s="33">
        <f t="shared" si="90"/>
        <v>108961.39882816002</v>
      </c>
      <c r="BW794" s="9"/>
      <c r="BX794" s="9"/>
      <c r="BY794" s="9"/>
      <c r="BZ794" s="9"/>
      <c r="CA794" s="21"/>
      <c r="CB794" s="21"/>
      <c r="CC794" s="21"/>
      <c r="CD794" s="22"/>
      <c r="CE794" s="9"/>
      <c r="CF794" s="9"/>
      <c r="CG794" s="9"/>
      <c r="CH794" s="9"/>
      <c r="CI794" s="9"/>
      <c r="CJ794" s="9"/>
      <c r="CK794" s="9"/>
      <c r="CL794" s="9"/>
      <c r="CM794" s="10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D794" s="3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E794" s="4"/>
      <c r="EF794" s="4"/>
      <c r="EG794" s="4"/>
      <c r="EH794" s="4"/>
      <c r="EI794" s="4"/>
      <c r="EJ794" s="4"/>
      <c r="EK794" s="4"/>
      <c r="EL794" s="4"/>
      <c r="EM794" s="4"/>
      <c r="EN794" s="4"/>
      <c r="EO794" s="4"/>
      <c r="EP794" s="4"/>
      <c r="EQ794" s="4"/>
      <c r="ER794" s="4"/>
      <c r="ES794" s="4"/>
      <c r="ET794" s="4"/>
      <c r="EU794" s="4"/>
      <c r="EV794" s="4"/>
      <c r="EW794" s="4"/>
      <c r="EX794" s="4"/>
      <c r="EY794" s="4"/>
      <c r="EZ794" s="4"/>
    </row>
    <row r="795" spans="1:156">
      <c r="A795" s="8">
        <v>790</v>
      </c>
      <c r="B795" s="21">
        <v>2013</v>
      </c>
      <c r="C795" s="21">
        <v>1970</v>
      </c>
      <c r="D795" s="22">
        <v>124.7922181</v>
      </c>
      <c r="E795" s="9">
        <v>-65668.340100000001</v>
      </c>
      <c r="F795" s="9">
        <v>1938539.6429999999</v>
      </c>
      <c r="G795" s="9">
        <v>101672.62639999999</v>
      </c>
      <c r="H795" s="9">
        <v>415097.52260000003</v>
      </c>
      <c r="I795" s="9">
        <v>88632.420499999993</v>
      </c>
      <c r="J795" s="9">
        <v>89548.842900000003</v>
      </c>
      <c r="K795" s="9">
        <v>15092.8074</v>
      </c>
      <c r="L795" s="9">
        <v>2684066.5882000001</v>
      </c>
      <c r="M795" s="9">
        <f t="shared" si="84"/>
        <v>74456.035499999998</v>
      </c>
      <c r="N795" s="26"/>
      <c r="O795" s="26"/>
      <c r="P795" s="26"/>
      <c r="Q795" s="26"/>
      <c r="R795" s="26"/>
      <c r="S795" s="26"/>
      <c r="T795" s="26"/>
      <c r="U795" s="26"/>
      <c r="V795" s="33">
        <f t="shared" si="85"/>
        <v>-65668.340100000001</v>
      </c>
      <c r="W795" s="26"/>
      <c r="X795" s="26"/>
      <c r="Y795" s="26"/>
      <c r="Z795" s="26"/>
      <c r="AA795" s="26"/>
      <c r="AB795" s="38">
        <v>2014</v>
      </c>
      <c r="AC795" s="38">
        <v>1985</v>
      </c>
      <c r="AD795" s="39">
        <v>118.7752141</v>
      </c>
      <c r="AE795" s="33">
        <v>-95929.114300000001</v>
      </c>
      <c r="AF795" s="33">
        <v>2026331.4068</v>
      </c>
      <c r="AG795" s="33">
        <v>106509.8227</v>
      </c>
      <c r="AH795" s="33">
        <v>189285.18789999999</v>
      </c>
      <c r="AI795" s="33">
        <v>84687.242800000007</v>
      </c>
      <c r="AJ795" s="33">
        <v>247312.38430000001</v>
      </c>
      <c r="AK795" s="33">
        <v>26434.976900000001</v>
      </c>
      <c r="AL795" s="33">
        <v>2723620.1819000002</v>
      </c>
      <c r="AM795" s="33">
        <f t="shared" si="86"/>
        <v>220877.4074</v>
      </c>
      <c r="AN795" s="33"/>
      <c r="AO795" s="33"/>
      <c r="AP795" s="33"/>
      <c r="AQ795" s="33"/>
      <c r="AR795" s="33"/>
      <c r="AS795" s="33"/>
      <c r="AT795" s="33"/>
      <c r="AU795" s="33"/>
      <c r="AV795" s="33">
        <f t="shared" si="87"/>
        <v>-95929.114300000001</v>
      </c>
      <c r="AW795" s="33"/>
      <c r="AX795" s="33"/>
      <c r="AY795" s="33"/>
      <c r="AZ795" s="33"/>
      <c r="BA795" s="38">
        <v>790</v>
      </c>
      <c r="BB795" s="38">
        <v>2015</v>
      </c>
      <c r="BC795" s="38">
        <v>1986</v>
      </c>
      <c r="BD795" s="39">
        <v>143.2179874</v>
      </c>
      <c r="BE795" s="33">
        <f t="shared" si="88"/>
        <v>27939.083774236031</v>
      </c>
      <c r="BF795" s="33">
        <v>2048575.4694999999</v>
      </c>
      <c r="BG795" s="33">
        <v>106509.8227</v>
      </c>
      <c r="BH795" s="33">
        <v>186282.48019999999</v>
      </c>
      <c r="BI795" s="33">
        <v>75220.468774235895</v>
      </c>
      <c r="BJ795" s="33">
        <v>416197.51779999997</v>
      </c>
      <c r="BK795" s="33">
        <v>8664.2903000000006</v>
      </c>
      <c r="BL795" s="33">
        <v>2796182.3848999999</v>
      </c>
      <c r="BM795" s="33">
        <f t="shared" si="89"/>
        <v>407533.22749999998</v>
      </c>
      <c r="BN795" s="9"/>
      <c r="BO795" s="9"/>
      <c r="BP795" s="9"/>
      <c r="BQ795" s="9"/>
      <c r="BR795" s="9"/>
      <c r="BS795" s="9"/>
      <c r="BT795" s="9"/>
      <c r="BU795" s="9"/>
      <c r="BV795" s="33">
        <f t="shared" si="90"/>
        <v>27939.083774236031</v>
      </c>
      <c r="BW795" s="9"/>
      <c r="BX795" s="9"/>
      <c r="BY795" s="9"/>
      <c r="BZ795" s="9"/>
      <c r="CA795" s="21"/>
      <c r="CB795" s="21"/>
      <c r="CC795" s="21"/>
      <c r="CD795" s="22"/>
      <c r="CE795" s="9"/>
      <c r="CF795" s="9"/>
      <c r="CG795" s="9"/>
      <c r="CH795" s="9"/>
      <c r="CI795" s="9"/>
      <c r="CJ795" s="9"/>
      <c r="CK795" s="9"/>
      <c r="CL795" s="9"/>
      <c r="CM795" s="10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D795" s="3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E795" s="4"/>
      <c r="EF795" s="4"/>
      <c r="EG795" s="4"/>
      <c r="EH795" s="4"/>
      <c r="EI795" s="4"/>
      <c r="EJ795" s="4"/>
      <c r="EK795" s="4"/>
      <c r="EL795" s="4"/>
      <c r="EM795" s="4"/>
      <c r="EN795" s="4"/>
      <c r="EO795" s="4"/>
      <c r="EP795" s="4"/>
      <c r="EQ795" s="4"/>
      <c r="ER795" s="4"/>
      <c r="ES795" s="4"/>
      <c r="ET795" s="4"/>
      <c r="EU795" s="4"/>
      <c r="EV795" s="4"/>
      <c r="EW795" s="4"/>
      <c r="EX795" s="4"/>
      <c r="EY795" s="4"/>
      <c r="EZ795" s="4"/>
    </row>
    <row r="796" spans="1:156">
      <c r="A796" s="8">
        <v>791</v>
      </c>
      <c r="B796" s="21">
        <v>2013</v>
      </c>
      <c r="C796" s="21">
        <v>1991</v>
      </c>
      <c r="D796" s="22">
        <v>149.61549260000001</v>
      </c>
      <c r="E796" s="9">
        <v>-28873.199000000001</v>
      </c>
      <c r="F796" s="9">
        <v>1956311.6576</v>
      </c>
      <c r="G796" s="9">
        <v>101672.62639999999</v>
      </c>
      <c r="H796" s="9">
        <v>415673.45059999998</v>
      </c>
      <c r="I796" s="9">
        <v>86487.762199999997</v>
      </c>
      <c r="J796" s="9">
        <v>100458.7172</v>
      </c>
      <c r="K796" s="9">
        <v>2492.73</v>
      </c>
      <c r="L796" s="9">
        <v>2686984.6830000002</v>
      </c>
      <c r="M796" s="9">
        <f t="shared" si="84"/>
        <v>97965.987200000003</v>
      </c>
      <c r="N796" s="26"/>
      <c r="O796" s="26"/>
      <c r="P796" s="26"/>
      <c r="Q796" s="26"/>
      <c r="R796" s="26"/>
      <c r="S796" s="26"/>
      <c r="T796" s="26"/>
      <c r="U796" s="26"/>
      <c r="V796" s="33">
        <f t="shared" si="85"/>
        <v>-28873.199000000001</v>
      </c>
      <c r="W796" s="26"/>
      <c r="X796" s="26"/>
      <c r="Y796" s="26"/>
      <c r="Z796" s="26"/>
      <c r="AA796" s="26"/>
      <c r="AB796" s="38">
        <v>2014</v>
      </c>
      <c r="AC796" s="38">
        <v>1958</v>
      </c>
      <c r="AD796" s="39">
        <v>135.44914199999999</v>
      </c>
      <c r="AE796" s="33">
        <v>73220.552100000001</v>
      </c>
      <c r="AF796" s="33">
        <v>2081192.7905999999</v>
      </c>
      <c r="AG796" s="33">
        <v>106509.8227</v>
      </c>
      <c r="AH796" s="33">
        <v>188107.5907</v>
      </c>
      <c r="AI796" s="33">
        <v>89113.284400000004</v>
      </c>
      <c r="AJ796" s="33">
        <v>363273.93609999999</v>
      </c>
      <c r="AK796" s="33">
        <v>29683.204099999999</v>
      </c>
      <c r="AL796" s="33">
        <v>2725293.6680999999</v>
      </c>
      <c r="AM796" s="33">
        <f t="shared" si="86"/>
        <v>333590.73200000002</v>
      </c>
      <c r="AN796" s="33"/>
      <c r="AO796" s="33"/>
      <c r="AP796" s="33"/>
      <c r="AQ796" s="33"/>
      <c r="AR796" s="33"/>
      <c r="AS796" s="33"/>
      <c r="AT796" s="33"/>
      <c r="AU796" s="33"/>
      <c r="AV796" s="33">
        <f t="shared" si="87"/>
        <v>73220.552100000001</v>
      </c>
      <c r="AW796" s="33"/>
      <c r="AX796" s="33"/>
      <c r="AY796" s="33"/>
      <c r="AZ796" s="33"/>
      <c r="BA796" s="38">
        <v>791</v>
      </c>
      <c r="BB796" s="38">
        <v>2015</v>
      </c>
      <c r="BC796" s="38">
        <v>1959</v>
      </c>
      <c r="BD796" s="39">
        <v>157.36598480000001</v>
      </c>
      <c r="BE796" s="33">
        <f t="shared" si="88"/>
        <v>168552.58486922551</v>
      </c>
      <c r="BF796" s="33">
        <v>2117937.9871</v>
      </c>
      <c r="BG796" s="33">
        <v>106509.8227</v>
      </c>
      <c r="BH796" s="33">
        <v>186601.19519999999</v>
      </c>
      <c r="BI796" s="33">
        <v>74022.567169225702</v>
      </c>
      <c r="BJ796" s="33">
        <v>468743.72820000001</v>
      </c>
      <c r="BK796" s="33">
        <v>1992.9751000000001</v>
      </c>
      <c r="BL796" s="33">
        <v>2783269.7404</v>
      </c>
      <c r="BM796" s="33">
        <f t="shared" si="89"/>
        <v>466750.75310000003</v>
      </c>
      <c r="BN796" s="9"/>
      <c r="BO796" s="9"/>
      <c r="BP796" s="9"/>
      <c r="BQ796" s="9"/>
      <c r="BR796" s="9"/>
      <c r="BS796" s="9"/>
      <c r="BT796" s="9"/>
      <c r="BU796" s="9"/>
      <c r="BV796" s="33">
        <f t="shared" si="90"/>
        <v>168552.58486922551</v>
      </c>
      <c r="BW796" s="9"/>
      <c r="BX796" s="9"/>
      <c r="BY796" s="9"/>
      <c r="BZ796" s="9"/>
      <c r="CA796" s="21"/>
      <c r="CB796" s="21"/>
      <c r="CC796" s="21"/>
      <c r="CD796" s="22"/>
      <c r="CE796" s="9"/>
      <c r="CF796" s="9"/>
      <c r="CG796" s="9"/>
      <c r="CH796" s="9"/>
      <c r="CI796" s="9"/>
      <c r="CJ796" s="9"/>
      <c r="CK796" s="9"/>
      <c r="CL796" s="9"/>
      <c r="CM796" s="10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D796" s="3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4"/>
      <c r="EZ796" s="4"/>
    </row>
    <row r="797" spans="1:156">
      <c r="A797" s="8">
        <v>792</v>
      </c>
      <c r="B797" s="21">
        <v>2013</v>
      </c>
      <c r="C797" s="21">
        <v>2001</v>
      </c>
      <c r="D797" s="22">
        <v>79.308135870000001</v>
      </c>
      <c r="E797" s="9">
        <v>-33747.087</v>
      </c>
      <c r="F797" s="9">
        <v>1961141.0804999999</v>
      </c>
      <c r="G797" s="9">
        <v>101672.62639999999</v>
      </c>
      <c r="H797" s="9">
        <v>415246.74579999998</v>
      </c>
      <c r="I797" s="9">
        <v>88076.738299999997</v>
      </c>
      <c r="J797" s="9">
        <v>95254.842600000004</v>
      </c>
      <c r="K797" s="9">
        <v>8319.7381000000005</v>
      </c>
      <c r="L797" s="9">
        <v>2686819.3826000001</v>
      </c>
      <c r="M797" s="9">
        <f t="shared" si="84"/>
        <v>86935.104500000001</v>
      </c>
      <c r="N797" s="26"/>
      <c r="O797" s="26"/>
      <c r="P797" s="26"/>
      <c r="Q797" s="26"/>
      <c r="R797" s="26"/>
      <c r="S797" s="26"/>
      <c r="T797" s="26"/>
      <c r="U797" s="26"/>
      <c r="V797" s="33">
        <f t="shared" si="85"/>
        <v>-33747.087</v>
      </c>
      <c r="W797" s="26"/>
      <c r="X797" s="26"/>
      <c r="Y797" s="26"/>
      <c r="Z797" s="26"/>
      <c r="AA797" s="26"/>
      <c r="AB797" s="38">
        <v>2014</v>
      </c>
      <c r="AC797" s="38">
        <v>1975</v>
      </c>
      <c r="AD797" s="39">
        <v>140.76798020000001</v>
      </c>
      <c r="AE797" s="33">
        <v>14348.560100000001</v>
      </c>
      <c r="AF797" s="33">
        <v>2100975.7300999998</v>
      </c>
      <c r="AG797" s="33">
        <v>106509.8227</v>
      </c>
      <c r="AH797" s="33">
        <v>189552.8235</v>
      </c>
      <c r="AI797" s="33">
        <v>83681.324699999997</v>
      </c>
      <c r="AJ797" s="33">
        <v>281139.99829999998</v>
      </c>
      <c r="AK797" s="33">
        <v>28309.3861</v>
      </c>
      <c r="AL797" s="33">
        <v>2719201.7530999999</v>
      </c>
      <c r="AM797" s="33">
        <f t="shared" si="86"/>
        <v>252830.61219999997</v>
      </c>
      <c r="AN797" s="33"/>
      <c r="AO797" s="33"/>
      <c r="AP797" s="33"/>
      <c r="AQ797" s="33"/>
      <c r="AR797" s="33"/>
      <c r="AS797" s="33"/>
      <c r="AT797" s="33"/>
      <c r="AU797" s="33"/>
      <c r="AV797" s="33">
        <f t="shared" si="87"/>
        <v>14348.560100000001</v>
      </c>
      <c r="AW797" s="33"/>
      <c r="AX797" s="33"/>
      <c r="AY797" s="33"/>
      <c r="AZ797" s="33"/>
      <c r="BA797" s="38">
        <v>792</v>
      </c>
      <c r="BB797" s="38">
        <v>2015</v>
      </c>
      <c r="BC797" s="38">
        <v>1976</v>
      </c>
      <c r="BD797" s="39">
        <v>172.14116780000001</v>
      </c>
      <c r="BE797" s="33">
        <f t="shared" si="88"/>
        <v>310136.71144730458</v>
      </c>
      <c r="BF797" s="33">
        <v>2137849.3325999998</v>
      </c>
      <c r="BG797" s="33">
        <v>106509.8227</v>
      </c>
      <c r="BH797" s="33">
        <v>188253.535</v>
      </c>
      <c r="BI797" s="33">
        <v>67812.188547304904</v>
      </c>
      <c r="BJ797" s="33">
        <v>609241.07929999998</v>
      </c>
      <c r="BK797" s="33">
        <v>897.23710000000005</v>
      </c>
      <c r="BL797" s="33">
        <v>2798632.0096</v>
      </c>
      <c r="BM797" s="33">
        <f t="shared" si="89"/>
        <v>608343.84219999996</v>
      </c>
      <c r="BN797" s="9"/>
      <c r="BO797" s="9"/>
      <c r="BP797" s="9"/>
      <c r="BQ797" s="9"/>
      <c r="BR797" s="9"/>
      <c r="BS797" s="9"/>
      <c r="BT797" s="9"/>
      <c r="BU797" s="9"/>
      <c r="BV797" s="33">
        <f t="shared" si="90"/>
        <v>310136.71144730458</v>
      </c>
      <c r="BW797" s="9"/>
      <c r="BX797" s="9"/>
      <c r="BY797" s="9"/>
      <c r="BZ797" s="9"/>
      <c r="CA797" s="21"/>
      <c r="CB797" s="21"/>
      <c r="CC797" s="21"/>
      <c r="CD797" s="22"/>
      <c r="CE797" s="9"/>
      <c r="CF797" s="9"/>
      <c r="CG797" s="9"/>
      <c r="CH797" s="9"/>
      <c r="CI797" s="9"/>
      <c r="CJ797" s="9"/>
      <c r="CK797" s="9"/>
      <c r="CL797" s="9"/>
      <c r="CM797" s="10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D797" s="3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4"/>
      <c r="EZ797" s="4"/>
    </row>
    <row r="798" spans="1:156">
      <c r="A798" s="8">
        <v>793</v>
      </c>
      <c r="B798" s="21">
        <v>2013</v>
      </c>
      <c r="C798" s="21">
        <v>1955</v>
      </c>
      <c r="D798" s="22">
        <v>130.9657498</v>
      </c>
      <c r="E798" s="9">
        <v>-71932.315400000007</v>
      </c>
      <c r="F798" s="9">
        <v>1946579.6328</v>
      </c>
      <c r="G798" s="9">
        <v>101672.62639999999</v>
      </c>
      <c r="H798" s="9">
        <v>415152.2781</v>
      </c>
      <c r="I798" s="9">
        <v>88428.520199999999</v>
      </c>
      <c r="J798" s="9">
        <v>75609.202900000004</v>
      </c>
      <c r="K798" s="9">
        <v>11907.9411</v>
      </c>
      <c r="L798" s="9">
        <v>2687466.6346999998</v>
      </c>
      <c r="M798" s="9">
        <f t="shared" si="84"/>
        <v>63701.261800000007</v>
      </c>
      <c r="N798" s="26"/>
      <c r="O798" s="26"/>
      <c r="P798" s="26"/>
      <c r="Q798" s="26"/>
      <c r="R798" s="26"/>
      <c r="S798" s="26"/>
      <c r="T798" s="26"/>
      <c r="U798" s="26"/>
      <c r="V798" s="33">
        <f t="shared" si="85"/>
        <v>-71932.315400000007</v>
      </c>
      <c r="W798" s="26"/>
      <c r="X798" s="26"/>
      <c r="Y798" s="26"/>
      <c r="Z798" s="26"/>
      <c r="AA798" s="26"/>
      <c r="AB798" s="38">
        <v>2014</v>
      </c>
      <c r="AC798" s="38">
        <v>2006</v>
      </c>
      <c r="AD798" s="39">
        <v>140.6011187</v>
      </c>
      <c r="AE798" s="33">
        <v>40468.895499999999</v>
      </c>
      <c r="AF798" s="33">
        <v>2081267.4069000001</v>
      </c>
      <c r="AG798" s="33">
        <v>106509.8227</v>
      </c>
      <c r="AH798" s="33">
        <v>189568.86569999999</v>
      </c>
      <c r="AI798" s="33">
        <v>83621.029699999999</v>
      </c>
      <c r="AJ798" s="33">
        <v>322442.22159999999</v>
      </c>
      <c r="AK798" s="33">
        <v>16826.691200000001</v>
      </c>
      <c r="AL798" s="33">
        <v>2726113.7596999998</v>
      </c>
      <c r="AM798" s="33">
        <f t="shared" si="86"/>
        <v>305615.53039999999</v>
      </c>
      <c r="AN798" s="33"/>
      <c r="AO798" s="33"/>
      <c r="AP798" s="33"/>
      <c r="AQ798" s="33"/>
      <c r="AR798" s="33"/>
      <c r="AS798" s="33"/>
      <c r="AT798" s="33"/>
      <c r="AU798" s="33"/>
      <c r="AV798" s="33">
        <f t="shared" si="87"/>
        <v>40468.895499999999</v>
      </c>
      <c r="AW798" s="33"/>
      <c r="AX798" s="33"/>
      <c r="AY798" s="33"/>
      <c r="AZ798" s="33"/>
      <c r="BA798" s="38">
        <v>793</v>
      </c>
      <c r="BB798" s="38">
        <v>2015</v>
      </c>
      <c r="BC798" s="38">
        <v>2007</v>
      </c>
      <c r="BD798" s="39">
        <v>122.3188318</v>
      </c>
      <c r="BE798" s="33">
        <f t="shared" si="88"/>
        <v>43086.210133960471</v>
      </c>
      <c r="BF798" s="33">
        <v>2142479.4367999998</v>
      </c>
      <c r="BG798" s="33">
        <v>106509.8227</v>
      </c>
      <c r="BH798" s="33">
        <v>183724.99849999999</v>
      </c>
      <c r="BI798" s="33">
        <v>84832.856033960605</v>
      </c>
      <c r="BJ798" s="33">
        <v>367013.38179999997</v>
      </c>
      <c r="BK798" s="33">
        <v>48128.323199999999</v>
      </c>
      <c r="BL798" s="33">
        <v>2793345.9624999999</v>
      </c>
      <c r="BM798" s="33">
        <f t="shared" si="89"/>
        <v>318885.05859999999</v>
      </c>
      <c r="BN798" s="9"/>
      <c r="BO798" s="9"/>
      <c r="BP798" s="9"/>
      <c r="BQ798" s="9"/>
      <c r="BR798" s="9"/>
      <c r="BS798" s="9"/>
      <c r="BT798" s="9"/>
      <c r="BU798" s="9"/>
      <c r="BV798" s="33">
        <f t="shared" si="90"/>
        <v>43086.210133960471</v>
      </c>
      <c r="BW798" s="9"/>
      <c r="BX798" s="9"/>
      <c r="BY798" s="9"/>
      <c r="BZ798" s="9"/>
      <c r="CA798" s="21"/>
      <c r="CB798" s="21"/>
      <c r="CC798" s="21"/>
      <c r="CD798" s="22"/>
      <c r="CE798" s="9"/>
      <c r="CF798" s="9"/>
      <c r="CG798" s="9"/>
      <c r="CH798" s="9"/>
      <c r="CI798" s="9"/>
      <c r="CJ798" s="9"/>
      <c r="CK798" s="9"/>
      <c r="CL798" s="9"/>
      <c r="CM798" s="10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D798" s="3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4"/>
      <c r="EZ798" s="4"/>
    </row>
    <row r="799" spans="1:156">
      <c r="A799" s="8">
        <v>794</v>
      </c>
      <c r="B799" s="21">
        <v>2013</v>
      </c>
      <c r="C799" s="21">
        <v>1981</v>
      </c>
      <c r="D799" s="22">
        <v>140.5062116</v>
      </c>
      <c r="E799" s="9">
        <v>31311.9637</v>
      </c>
      <c r="F799" s="9">
        <v>1946768.6273000001</v>
      </c>
      <c r="G799" s="9">
        <v>101672.62639999999</v>
      </c>
      <c r="H799" s="9">
        <v>415925.80670000002</v>
      </c>
      <c r="I799" s="9">
        <v>85548.030499999993</v>
      </c>
      <c r="J799" s="9">
        <v>175677.35389999999</v>
      </c>
      <c r="K799" s="9">
        <v>2090.5383000000002</v>
      </c>
      <c r="L799" s="9">
        <v>2692189.943</v>
      </c>
      <c r="M799" s="9">
        <f t="shared" si="84"/>
        <v>173586.81559999997</v>
      </c>
      <c r="N799" s="26"/>
      <c r="O799" s="26"/>
      <c r="P799" s="26"/>
      <c r="Q799" s="26"/>
      <c r="R799" s="26"/>
      <c r="S799" s="26"/>
      <c r="T799" s="26"/>
      <c r="U799" s="26"/>
      <c r="V799" s="33">
        <f t="shared" si="85"/>
        <v>31311.9637</v>
      </c>
      <c r="W799" s="26"/>
      <c r="X799" s="26"/>
      <c r="Y799" s="26"/>
      <c r="Z799" s="26"/>
      <c r="AA799" s="26"/>
      <c r="AB799" s="38">
        <v>2014</v>
      </c>
      <c r="AC799" s="38">
        <v>1940</v>
      </c>
      <c r="AD799" s="39">
        <v>109.1286128</v>
      </c>
      <c r="AE799" s="33">
        <v>-163925.0405</v>
      </c>
      <c r="AF799" s="33">
        <v>2070952.7376999999</v>
      </c>
      <c r="AG799" s="33">
        <v>106509.8227</v>
      </c>
      <c r="AH799" s="33">
        <v>185744.8316</v>
      </c>
      <c r="AI799" s="33">
        <v>97993.799400000004</v>
      </c>
      <c r="AJ799" s="33">
        <v>160772.82879999999</v>
      </c>
      <c r="AK799" s="33">
        <v>72072.087199999994</v>
      </c>
      <c r="AL799" s="33">
        <v>2713826.9734</v>
      </c>
      <c r="AM799" s="33">
        <f t="shared" si="86"/>
        <v>88700.741599999994</v>
      </c>
      <c r="AN799" s="33"/>
      <c r="AO799" s="33"/>
      <c r="AP799" s="33"/>
      <c r="AQ799" s="33"/>
      <c r="AR799" s="33"/>
      <c r="AS799" s="33"/>
      <c r="AT799" s="33"/>
      <c r="AU799" s="33"/>
      <c r="AV799" s="33">
        <f t="shared" si="87"/>
        <v>-163925.0405</v>
      </c>
      <c r="AW799" s="33"/>
      <c r="AX799" s="33"/>
      <c r="AY799" s="33"/>
      <c r="AZ799" s="33"/>
      <c r="BA799" s="38">
        <v>794</v>
      </c>
      <c r="BB799" s="38">
        <v>2015</v>
      </c>
      <c r="BC799" s="38">
        <v>1941</v>
      </c>
      <c r="BD799" s="39">
        <v>99.84141047</v>
      </c>
      <c r="BE799" s="33">
        <f t="shared" si="88"/>
        <v>-218489.54273545742</v>
      </c>
      <c r="BF799" s="33">
        <v>2131623.0337999999</v>
      </c>
      <c r="BG799" s="33">
        <v>106509.8227</v>
      </c>
      <c r="BH799" s="33">
        <v>175305.13140000001</v>
      </c>
      <c r="BI799" s="33">
        <v>116479.22976454299</v>
      </c>
      <c r="BJ799" s="33">
        <v>137551.6256</v>
      </c>
      <c r="BK799" s="33">
        <v>102312.3072</v>
      </c>
      <c r="BL799" s="33">
        <v>2783646.0787999998</v>
      </c>
      <c r="BM799" s="33">
        <f t="shared" si="89"/>
        <v>35239.318400000004</v>
      </c>
      <c r="BN799" s="9"/>
      <c r="BO799" s="9"/>
      <c r="BP799" s="9"/>
      <c r="BQ799" s="9"/>
      <c r="BR799" s="9"/>
      <c r="BS799" s="9"/>
      <c r="BT799" s="9"/>
      <c r="BU799" s="9"/>
      <c r="BV799" s="33">
        <f t="shared" si="90"/>
        <v>-218489.54273545742</v>
      </c>
      <c r="BW799" s="9"/>
      <c r="BX799" s="9"/>
      <c r="BY799" s="9"/>
      <c r="BZ799" s="9"/>
      <c r="CA799" s="21"/>
      <c r="CB799" s="21"/>
      <c r="CC799" s="21"/>
      <c r="CD799" s="22"/>
      <c r="CE799" s="9"/>
      <c r="CF799" s="9"/>
      <c r="CG799" s="9"/>
      <c r="CH799" s="9"/>
      <c r="CI799" s="9"/>
      <c r="CJ799" s="9"/>
      <c r="CK799" s="9"/>
      <c r="CL799" s="9"/>
      <c r="CM799" s="10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D799" s="3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4"/>
      <c r="EZ799" s="4"/>
    </row>
    <row r="800" spans="1:156">
      <c r="A800" s="8">
        <v>795</v>
      </c>
      <c r="B800" s="21">
        <v>2013</v>
      </c>
      <c r="C800" s="21">
        <v>1972</v>
      </c>
      <c r="D800" s="22">
        <v>186.30179999999999</v>
      </c>
      <c r="E800" s="9">
        <v>-87207.598899999997</v>
      </c>
      <c r="F800" s="9">
        <v>1938029.8189999999</v>
      </c>
      <c r="G800" s="9">
        <v>101672.62639999999</v>
      </c>
      <c r="H800" s="9">
        <v>414838.65600000002</v>
      </c>
      <c r="I800" s="9">
        <v>89596.395900000003</v>
      </c>
      <c r="J800" s="9">
        <v>68251.472099999999</v>
      </c>
      <c r="K800" s="9">
        <v>17688.591700000001</v>
      </c>
      <c r="L800" s="9">
        <v>2681907.9767</v>
      </c>
      <c r="M800" s="9">
        <f t="shared" si="84"/>
        <v>50562.880399999995</v>
      </c>
      <c r="N800" s="26"/>
      <c r="O800" s="26"/>
      <c r="P800" s="26"/>
      <c r="Q800" s="26"/>
      <c r="R800" s="26"/>
      <c r="S800" s="26"/>
      <c r="T800" s="26"/>
      <c r="U800" s="26"/>
      <c r="V800" s="33">
        <f t="shared" si="85"/>
        <v>-87207.598899999997</v>
      </c>
      <c r="W800" s="26"/>
      <c r="X800" s="26"/>
      <c r="Y800" s="26"/>
      <c r="Z800" s="26"/>
      <c r="AA800" s="26"/>
      <c r="AB800" s="38">
        <v>2014</v>
      </c>
      <c r="AC800" s="38">
        <v>1933</v>
      </c>
      <c r="AD800" s="39">
        <v>142.748829</v>
      </c>
      <c r="AE800" s="33">
        <v>32436.5808</v>
      </c>
      <c r="AF800" s="33">
        <v>2029383.5423999999</v>
      </c>
      <c r="AG800" s="33">
        <v>106509.8227</v>
      </c>
      <c r="AH800" s="33">
        <v>188143.03099999999</v>
      </c>
      <c r="AI800" s="33">
        <v>88980.080600000001</v>
      </c>
      <c r="AJ800" s="33">
        <v>368044.15700000001</v>
      </c>
      <c r="AK800" s="33">
        <v>24561.247500000001</v>
      </c>
      <c r="AL800" s="33">
        <v>2724062.8053000001</v>
      </c>
      <c r="AM800" s="33">
        <f t="shared" si="86"/>
        <v>343482.90950000001</v>
      </c>
      <c r="AN800" s="33"/>
      <c r="AO800" s="33"/>
      <c r="AP800" s="33"/>
      <c r="AQ800" s="33"/>
      <c r="AR800" s="33"/>
      <c r="AS800" s="33"/>
      <c r="AT800" s="33"/>
      <c r="AU800" s="33"/>
      <c r="AV800" s="33">
        <f t="shared" si="87"/>
        <v>32436.5808</v>
      </c>
      <c r="AW800" s="33"/>
      <c r="AX800" s="33"/>
      <c r="AY800" s="33"/>
      <c r="AZ800" s="33"/>
      <c r="BA800" s="38">
        <v>795</v>
      </c>
      <c r="BB800" s="38">
        <v>2015</v>
      </c>
      <c r="BC800" s="38">
        <v>1934</v>
      </c>
      <c r="BD800" s="39">
        <v>151.97348650000001</v>
      </c>
      <c r="BE800" s="33">
        <f t="shared" si="88"/>
        <v>305276.13742104033</v>
      </c>
      <c r="BF800" s="33">
        <v>2110538.0943</v>
      </c>
      <c r="BG800" s="33">
        <v>106509.8227</v>
      </c>
      <c r="BH800" s="33">
        <v>187781.2108</v>
      </c>
      <c r="BI800" s="33">
        <v>69587.435921039898</v>
      </c>
      <c r="BJ800" s="33">
        <v>649024.53740000003</v>
      </c>
      <c r="BK800" s="33">
        <v>14596.2906</v>
      </c>
      <c r="BL800" s="33">
        <v>2803568.6730999998</v>
      </c>
      <c r="BM800" s="33">
        <f t="shared" si="89"/>
        <v>634428.24680000008</v>
      </c>
      <c r="BN800" s="9"/>
      <c r="BO800" s="9"/>
      <c r="BP800" s="9"/>
      <c r="BQ800" s="9"/>
      <c r="BR800" s="9"/>
      <c r="BS800" s="9"/>
      <c r="BT800" s="9"/>
      <c r="BU800" s="9"/>
      <c r="BV800" s="33">
        <f t="shared" si="90"/>
        <v>305276.13742104033</v>
      </c>
      <c r="BW800" s="9"/>
      <c r="BX800" s="9"/>
      <c r="BY800" s="9"/>
      <c r="BZ800" s="9"/>
      <c r="CA800" s="21"/>
      <c r="CB800" s="21"/>
      <c r="CC800" s="21"/>
      <c r="CD800" s="22"/>
      <c r="CE800" s="9"/>
      <c r="CF800" s="9"/>
      <c r="CG800" s="9"/>
      <c r="CH800" s="9"/>
      <c r="CI800" s="9"/>
      <c r="CJ800" s="9"/>
      <c r="CK800" s="9"/>
      <c r="CL800" s="9"/>
      <c r="CM800" s="10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D800" s="3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E800" s="4"/>
      <c r="EF800" s="4"/>
      <c r="EG800" s="4"/>
      <c r="EH800" s="4"/>
      <c r="EI800" s="4"/>
      <c r="EJ800" s="4"/>
      <c r="EK800" s="4"/>
      <c r="EL800" s="4"/>
      <c r="EM800" s="4"/>
      <c r="EN800" s="4"/>
      <c r="EO800" s="4"/>
      <c r="EP800" s="4"/>
      <c r="EQ800" s="4"/>
      <c r="ER800" s="4"/>
      <c r="ES800" s="4"/>
      <c r="ET800" s="4"/>
      <c r="EU800" s="4"/>
      <c r="EV800" s="4"/>
      <c r="EW800" s="4"/>
      <c r="EX800" s="4"/>
      <c r="EY800" s="4"/>
      <c r="EZ800" s="4"/>
    </row>
    <row r="801" spans="1:156">
      <c r="A801" s="8">
        <v>796</v>
      </c>
      <c r="B801" s="21">
        <v>2013</v>
      </c>
      <c r="C801" s="21">
        <v>1994</v>
      </c>
      <c r="D801" s="22">
        <v>97.75743104</v>
      </c>
      <c r="E801" s="9">
        <v>-89087.4565</v>
      </c>
      <c r="F801" s="9">
        <v>1941937.7538999999</v>
      </c>
      <c r="G801" s="9">
        <v>101672.62639999999</v>
      </c>
      <c r="H801" s="9">
        <v>415728.67139999999</v>
      </c>
      <c r="I801" s="9">
        <v>86282.129199999996</v>
      </c>
      <c r="J801" s="9">
        <v>69911.744300000006</v>
      </c>
      <c r="K801" s="9">
        <v>15826.751700000001</v>
      </c>
      <c r="L801" s="9">
        <v>2688793.63</v>
      </c>
      <c r="M801" s="9">
        <f t="shared" si="84"/>
        <v>54084.992600000005</v>
      </c>
      <c r="N801" s="26"/>
      <c r="O801" s="26"/>
      <c r="P801" s="26"/>
      <c r="Q801" s="26"/>
      <c r="R801" s="26"/>
      <c r="S801" s="26"/>
      <c r="T801" s="26"/>
      <c r="U801" s="26"/>
      <c r="V801" s="33">
        <f t="shared" si="85"/>
        <v>-89087.4565</v>
      </c>
      <c r="W801" s="26"/>
      <c r="X801" s="26"/>
      <c r="Y801" s="26"/>
      <c r="Z801" s="26"/>
      <c r="AA801" s="26"/>
      <c r="AB801" s="38">
        <v>2014</v>
      </c>
      <c r="AC801" s="38">
        <v>1964</v>
      </c>
      <c r="AD801" s="39">
        <v>136.84781240000001</v>
      </c>
      <c r="AE801" s="33">
        <v>4093.7309</v>
      </c>
      <c r="AF801" s="33">
        <v>2094146.5714</v>
      </c>
      <c r="AG801" s="33">
        <v>106509.8227</v>
      </c>
      <c r="AH801" s="33">
        <v>188088.94219999999</v>
      </c>
      <c r="AI801" s="33">
        <v>89183.375400000004</v>
      </c>
      <c r="AJ801" s="33">
        <v>271407.20429999998</v>
      </c>
      <c r="AK801" s="33">
        <v>24048.236000000001</v>
      </c>
      <c r="AL801" s="33">
        <v>2721193.9490999999</v>
      </c>
      <c r="AM801" s="33">
        <f t="shared" si="86"/>
        <v>247358.96829999998</v>
      </c>
      <c r="AN801" s="33"/>
      <c r="AO801" s="33"/>
      <c r="AP801" s="33"/>
      <c r="AQ801" s="33"/>
      <c r="AR801" s="33"/>
      <c r="AS801" s="33"/>
      <c r="AT801" s="33"/>
      <c r="AU801" s="33"/>
      <c r="AV801" s="33">
        <f t="shared" si="87"/>
        <v>4093.7309</v>
      </c>
      <c r="AW801" s="33"/>
      <c r="AX801" s="33"/>
      <c r="AY801" s="33"/>
      <c r="AZ801" s="33"/>
      <c r="BA801" s="38">
        <v>796</v>
      </c>
      <c r="BB801" s="38">
        <v>2015</v>
      </c>
      <c r="BC801" s="38">
        <v>1965</v>
      </c>
      <c r="BD801" s="39">
        <v>166.12631579999999</v>
      </c>
      <c r="BE801" s="33">
        <f t="shared" si="88"/>
        <v>389757.48944716388</v>
      </c>
      <c r="BF801" s="33">
        <v>2144234.9065</v>
      </c>
      <c r="BG801" s="33">
        <v>106509.8227</v>
      </c>
      <c r="BH801" s="33">
        <v>186273.57670000001</v>
      </c>
      <c r="BI801" s="33">
        <v>75253.932847163698</v>
      </c>
      <c r="BJ801" s="33">
        <v>699787.97849999997</v>
      </c>
      <c r="BK801" s="33">
        <v>8500.4089000000004</v>
      </c>
      <c r="BL801" s="33">
        <v>2813802.3188999998</v>
      </c>
      <c r="BM801" s="33">
        <f t="shared" si="89"/>
        <v>691287.56959999993</v>
      </c>
      <c r="BN801" s="9"/>
      <c r="BO801" s="9"/>
      <c r="BP801" s="9"/>
      <c r="BQ801" s="9"/>
      <c r="BR801" s="9"/>
      <c r="BS801" s="9"/>
      <c r="BT801" s="9"/>
      <c r="BU801" s="9"/>
      <c r="BV801" s="33">
        <f t="shared" si="90"/>
        <v>389757.48944716388</v>
      </c>
      <c r="BW801" s="9"/>
      <c r="BX801" s="9"/>
      <c r="BY801" s="9"/>
      <c r="BZ801" s="9"/>
      <c r="CA801" s="21"/>
      <c r="CB801" s="21"/>
      <c r="CC801" s="21"/>
      <c r="CD801" s="22"/>
      <c r="CE801" s="9"/>
      <c r="CF801" s="9"/>
      <c r="CG801" s="9"/>
      <c r="CH801" s="9"/>
      <c r="CI801" s="9"/>
      <c r="CJ801" s="9"/>
      <c r="CK801" s="9"/>
      <c r="CL801" s="9"/>
      <c r="CM801" s="10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D801" s="3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4"/>
      <c r="EZ801" s="4"/>
    </row>
    <row r="802" spans="1:156">
      <c r="A802" s="8">
        <v>797</v>
      </c>
      <c r="B802" s="21">
        <v>2013</v>
      </c>
      <c r="C802" s="21">
        <v>1972</v>
      </c>
      <c r="D802" s="22">
        <v>186.30179999999999</v>
      </c>
      <c r="E802" s="9">
        <v>-80539.659299999999</v>
      </c>
      <c r="F802" s="9">
        <v>1955582.0666</v>
      </c>
      <c r="G802" s="9">
        <v>101672.62639999999</v>
      </c>
      <c r="H802" s="9">
        <v>415050.90960000001</v>
      </c>
      <c r="I802" s="9">
        <v>88805.999299999996</v>
      </c>
      <c r="J802" s="9">
        <v>66795.125100000005</v>
      </c>
      <c r="K802" s="9">
        <v>24057.831600000001</v>
      </c>
      <c r="L802" s="9">
        <v>2684388.5547000002</v>
      </c>
      <c r="M802" s="9">
        <f t="shared" si="84"/>
        <v>42737.2935</v>
      </c>
      <c r="N802" s="26"/>
      <c r="O802" s="26"/>
      <c r="P802" s="26"/>
      <c r="Q802" s="26"/>
      <c r="R802" s="26"/>
      <c r="S802" s="26"/>
      <c r="T802" s="26"/>
      <c r="U802" s="26"/>
      <c r="V802" s="33">
        <f t="shared" si="85"/>
        <v>-80539.659299999999</v>
      </c>
      <c r="W802" s="26"/>
      <c r="X802" s="26"/>
      <c r="Y802" s="26"/>
      <c r="Z802" s="26"/>
      <c r="AA802" s="26"/>
      <c r="AB802" s="38">
        <v>2014</v>
      </c>
      <c r="AC802" s="38">
        <v>1993</v>
      </c>
      <c r="AD802" s="39">
        <v>116.7870363</v>
      </c>
      <c r="AE802" s="33">
        <v>-186072.73860000001</v>
      </c>
      <c r="AF802" s="33">
        <v>2024807.9568</v>
      </c>
      <c r="AG802" s="33">
        <v>106509.8227</v>
      </c>
      <c r="AH802" s="33">
        <v>175766.32930000001</v>
      </c>
      <c r="AI802" s="33">
        <v>135498.3596</v>
      </c>
      <c r="AJ802" s="33">
        <v>233912.15710000001</v>
      </c>
      <c r="AK802" s="33">
        <v>146450.3222</v>
      </c>
      <c r="AL802" s="33">
        <v>2716117.0417999998</v>
      </c>
      <c r="AM802" s="33">
        <f t="shared" si="86"/>
        <v>87461.834900000016</v>
      </c>
      <c r="AN802" s="33"/>
      <c r="AO802" s="33"/>
      <c r="AP802" s="33"/>
      <c r="AQ802" s="33"/>
      <c r="AR802" s="33"/>
      <c r="AS802" s="33"/>
      <c r="AT802" s="33"/>
      <c r="AU802" s="33"/>
      <c r="AV802" s="33">
        <f t="shared" si="87"/>
        <v>-186072.73860000001</v>
      </c>
      <c r="AW802" s="33"/>
      <c r="AX802" s="33"/>
      <c r="AY802" s="33"/>
      <c r="AZ802" s="33"/>
      <c r="BA802" s="38">
        <v>797</v>
      </c>
      <c r="BB802" s="38">
        <v>2015</v>
      </c>
      <c r="BC802" s="38">
        <v>1994</v>
      </c>
      <c r="BD802" s="39">
        <v>97.75743104</v>
      </c>
      <c r="BE802" s="33">
        <f t="shared" si="88"/>
        <v>-239430.06404727092</v>
      </c>
      <c r="BF802" s="33">
        <v>2032827.0626000001</v>
      </c>
      <c r="BG802" s="33">
        <v>106509.8227</v>
      </c>
      <c r="BH802" s="33">
        <v>178139.89939999999</v>
      </c>
      <c r="BI802" s="33">
        <v>105824.652152729</v>
      </c>
      <c r="BJ802" s="33">
        <v>156655.00229999999</v>
      </c>
      <c r="BK802" s="33">
        <v>54953.598700000002</v>
      </c>
      <c r="BL802" s="33">
        <v>2764432.9045000002</v>
      </c>
      <c r="BM802" s="33">
        <f t="shared" si="89"/>
        <v>101701.40359999999</v>
      </c>
      <c r="BN802" s="9"/>
      <c r="BO802" s="9"/>
      <c r="BP802" s="9"/>
      <c r="BQ802" s="9"/>
      <c r="BR802" s="9"/>
      <c r="BS802" s="9"/>
      <c r="BT802" s="9"/>
      <c r="BU802" s="9"/>
      <c r="BV802" s="33">
        <f t="shared" si="90"/>
        <v>-239430.06404727092</v>
      </c>
      <c r="BW802" s="9"/>
      <c r="BX802" s="9"/>
      <c r="BY802" s="9"/>
      <c r="BZ802" s="9"/>
      <c r="CA802" s="21"/>
      <c r="CB802" s="21"/>
      <c r="CC802" s="21"/>
      <c r="CD802" s="22"/>
      <c r="CE802" s="9"/>
      <c r="CF802" s="9"/>
      <c r="CG802" s="9"/>
      <c r="CH802" s="9"/>
      <c r="CI802" s="9"/>
      <c r="CJ802" s="9"/>
      <c r="CK802" s="9"/>
      <c r="CL802" s="9"/>
      <c r="CM802" s="10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D802" s="3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4"/>
      <c r="EZ802" s="4"/>
    </row>
    <row r="803" spans="1:156">
      <c r="A803" s="8">
        <v>798</v>
      </c>
      <c r="B803" s="21">
        <v>2013</v>
      </c>
      <c r="C803" s="21">
        <v>1952</v>
      </c>
      <c r="D803" s="22">
        <v>147.2903905</v>
      </c>
      <c r="E803" s="9">
        <v>-89366.974900000001</v>
      </c>
      <c r="F803" s="9">
        <v>1910511.3097999999</v>
      </c>
      <c r="G803" s="9">
        <v>101672.62639999999</v>
      </c>
      <c r="H803" s="9">
        <v>414864.92080000002</v>
      </c>
      <c r="I803" s="9">
        <v>89498.59</v>
      </c>
      <c r="J803" s="9">
        <v>98509.933699999994</v>
      </c>
      <c r="K803" s="9">
        <v>14230.580400000001</v>
      </c>
      <c r="L803" s="9">
        <v>2690193.7752</v>
      </c>
      <c r="M803" s="9">
        <f t="shared" si="84"/>
        <v>84279.353299999988</v>
      </c>
      <c r="N803" s="26"/>
      <c r="O803" s="26"/>
      <c r="P803" s="26"/>
      <c r="Q803" s="26"/>
      <c r="R803" s="26"/>
      <c r="S803" s="26"/>
      <c r="T803" s="26"/>
      <c r="U803" s="26"/>
      <c r="V803" s="33">
        <f t="shared" si="85"/>
        <v>-89366.974900000001</v>
      </c>
      <c r="W803" s="26"/>
      <c r="X803" s="26"/>
      <c r="Y803" s="26"/>
      <c r="Z803" s="26"/>
      <c r="AA803" s="26"/>
      <c r="AB803" s="38">
        <v>2014</v>
      </c>
      <c r="AC803" s="38">
        <v>1992</v>
      </c>
      <c r="AD803" s="39">
        <v>96.583156709999997</v>
      </c>
      <c r="AE803" s="33">
        <v>-238243.77549999999</v>
      </c>
      <c r="AF803" s="33">
        <v>1956221.1668</v>
      </c>
      <c r="AG803" s="33">
        <v>106509.8227</v>
      </c>
      <c r="AH803" s="33">
        <v>182033.95670000001</v>
      </c>
      <c r="AI803" s="33">
        <v>111941.2561</v>
      </c>
      <c r="AJ803" s="33">
        <v>172595.54699999999</v>
      </c>
      <c r="AK803" s="33">
        <v>53227.298900000002</v>
      </c>
      <c r="AL803" s="33">
        <v>2714318.2259999998</v>
      </c>
      <c r="AM803" s="33">
        <f t="shared" si="86"/>
        <v>119368.2481</v>
      </c>
      <c r="AN803" s="33"/>
      <c r="AO803" s="33"/>
      <c r="AP803" s="33"/>
      <c r="AQ803" s="33"/>
      <c r="AR803" s="33"/>
      <c r="AS803" s="33"/>
      <c r="AT803" s="33"/>
      <c r="AU803" s="33"/>
      <c r="AV803" s="33">
        <f t="shared" si="87"/>
        <v>-238243.77549999999</v>
      </c>
      <c r="AW803" s="33"/>
      <c r="AX803" s="33"/>
      <c r="AY803" s="33"/>
      <c r="AZ803" s="33"/>
      <c r="BA803" s="38">
        <v>798</v>
      </c>
      <c r="BB803" s="38">
        <v>2015</v>
      </c>
      <c r="BC803" s="38">
        <v>1993</v>
      </c>
      <c r="BD803" s="39">
        <v>116.7870363</v>
      </c>
      <c r="BE803" s="33">
        <f t="shared" si="88"/>
        <v>-211890.55269008828</v>
      </c>
      <c r="BF803" s="33">
        <v>2022963.4916000001</v>
      </c>
      <c r="BG803" s="33">
        <v>106509.8227</v>
      </c>
      <c r="BH803" s="33">
        <v>176067.45269999999</v>
      </c>
      <c r="BI803" s="33">
        <v>113614.017609912</v>
      </c>
      <c r="BJ803" s="33">
        <v>204841.49650000001</v>
      </c>
      <c r="BK803" s="33">
        <v>58519.818200000002</v>
      </c>
      <c r="BL803" s="33">
        <v>2777367.0156</v>
      </c>
      <c r="BM803" s="33">
        <f t="shared" si="89"/>
        <v>146321.6783</v>
      </c>
      <c r="BN803" s="9"/>
      <c r="BO803" s="9"/>
      <c r="BP803" s="9"/>
      <c r="BQ803" s="9"/>
      <c r="BR803" s="9"/>
      <c r="BS803" s="9"/>
      <c r="BT803" s="9"/>
      <c r="BU803" s="9"/>
      <c r="BV803" s="33">
        <f t="shared" si="90"/>
        <v>-211890.55269008828</v>
      </c>
      <c r="BW803" s="9"/>
      <c r="BX803" s="9"/>
      <c r="BY803" s="9"/>
      <c r="BZ803" s="9"/>
      <c r="CA803" s="21"/>
      <c r="CB803" s="21"/>
      <c r="CC803" s="21"/>
      <c r="CD803" s="22"/>
      <c r="CE803" s="9"/>
      <c r="CF803" s="9"/>
      <c r="CG803" s="9"/>
      <c r="CH803" s="9"/>
      <c r="CI803" s="9"/>
      <c r="CJ803" s="9"/>
      <c r="CK803" s="9"/>
      <c r="CL803" s="9"/>
      <c r="CM803" s="10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D803" s="3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4"/>
      <c r="EZ803" s="4"/>
    </row>
    <row r="804" spans="1:156">
      <c r="A804" s="8">
        <v>799</v>
      </c>
      <c r="B804" s="21">
        <v>2013</v>
      </c>
      <c r="C804" s="21">
        <v>1996</v>
      </c>
      <c r="D804" s="22">
        <v>184.8110351</v>
      </c>
      <c r="E804" s="9">
        <v>-18712.726299999998</v>
      </c>
      <c r="F804" s="9">
        <v>1939411.9641</v>
      </c>
      <c r="G804" s="9">
        <v>101672.62639999999</v>
      </c>
      <c r="H804" s="9">
        <v>415913.05359999998</v>
      </c>
      <c r="I804" s="9">
        <v>85595.521200000003</v>
      </c>
      <c r="J804" s="9">
        <v>133953.81210000001</v>
      </c>
      <c r="K804" s="9">
        <v>1292.4978000000001</v>
      </c>
      <c r="L804" s="9">
        <v>2693967.2058999999</v>
      </c>
      <c r="M804" s="9">
        <f t="shared" si="84"/>
        <v>132661.3143</v>
      </c>
      <c r="N804" s="26"/>
      <c r="O804" s="26"/>
      <c r="P804" s="26"/>
      <c r="Q804" s="26"/>
      <c r="R804" s="26"/>
      <c r="S804" s="26"/>
      <c r="T804" s="26"/>
      <c r="U804" s="26"/>
      <c r="V804" s="33">
        <f t="shared" si="85"/>
        <v>-18712.726299999998</v>
      </c>
      <c r="W804" s="26"/>
      <c r="X804" s="26"/>
      <c r="Y804" s="26"/>
      <c r="Z804" s="26"/>
      <c r="AA804" s="26"/>
      <c r="AB804" s="38">
        <v>2014</v>
      </c>
      <c r="AC804" s="38">
        <v>1967</v>
      </c>
      <c r="AD804" s="39">
        <v>143.80169509999999</v>
      </c>
      <c r="AE804" s="33">
        <v>22882.5504</v>
      </c>
      <c r="AF804" s="33">
        <v>2018982.882</v>
      </c>
      <c r="AG804" s="33">
        <v>106509.8227</v>
      </c>
      <c r="AH804" s="33">
        <v>189858.80790000001</v>
      </c>
      <c r="AI804" s="33">
        <v>82531.271299999993</v>
      </c>
      <c r="AJ804" s="33">
        <v>363408.76549999998</v>
      </c>
      <c r="AK804" s="33">
        <v>13584.1113</v>
      </c>
      <c r="AL804" s="33">
        <v>2724824.8878000001</v>
      </c>
      <c r="AM804" s="33">
        <f t="shared" si="86"/>
        <v>349824.65419999999</v>
      </c>
      <c r="AN804" s="33"/>
      <c r="AO804" s="33"/>
      <c r="AP804" s="33"/>
      <c r="AQ804" s="33"/>
      <c r="AR804" s="33"/>
      <c r="AS804" s="33"/>
      <c r="AT804" s="33"/>
      <c r="AU804" s="33"/>
      <c r="AV804" s="33">
        <f t="shared" si="87"/>
        <v>22882.5504</v>
      </c>
      <c r="AW804" s="33"/>
      <c r="AX804" s="33"/>
      <c r="AY804" s="33"/>
      <c r="AZ804" s="33"/>
      <c r="BA804" s="38">
        <v>799</v>
      </c>
      <c r="BB804" s="38">
        <v>2015</v>
      </c>
      <c r="BC804" s="38">
        <v>1968</v>
      </c>
      <c r="BD804" s="39">
        <v>129.60285930000001</v>
      </c>
      <c r="BE804" s="33">
        <f t="shared" si="88"/>
        <v>46958.813038187101</v>
      </c>
      <c r="BF804" s="33">
        <v>2052661.5704000001</v>
      </c>
      <c r="BG804" s="33">
        <v>106509.8227</v>
      </c>
      <c r="BH804" s="33">
        <v>187175.3285</v>
      </c>
      <c r="BI804" s="33">
        <v>71864.666438187603</v>
      </c>
      <c r="BJ804" s="33">
        <v>406831.91019999998</v>
      </c>
      <c r="BK804" s="33">
        <v>0</v>
      </c>
      <c r="BL804" s="33">
        <v>2778084.4852</v>
      </c>
      <c r="BM804" s="33">
        <f t="shared" si="89"/>
        <v>406831.91019999998</v>
      </c>
      <c r="BN804" s="9"/>
      <c r="BO804" s="9"/>
      <c r="BP804" s="9"/>
      <c r="BQ804" s="9"/>
      <c r="BR804" s="9"/>
      <c r="BS804" s="9"/>
      <c r="BT804" s="9"/>
      <c r="BU804" s="9"/>
      <c r="BV804" s="33">
        <f t="shared" si="90"/>
        <v>46958.813038187101</v>
      </c>
      <c r="BW804" s="9"/>
      <c r="BX804" s="9"/>
      <c r="BY804" s="9"/>
      <c r="BZ804" s="9"/>
      <c r="CA804" s="21"/>
      <c r="CB804" s="21"/>
      <c r="CC804" s="21"/>
      <c r="CD804" s="22"/>
      <c r="CE804" s="9"/>
      <c r="CF804" s="9"/>
      <c r="CG804" s="9"/>
      <c r="CH804" s="9"/>
      <c r="CI804" s="9"/>
      <c r="CJ804" s="9"/>
      <c r="CK804" s="9"/>
      <c r="CL804" s="9"/>
      <c r="CM804" s="10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D804" s="3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4"/>
      <c r="EZ804" s="4"/>
    </row>
    <row r="805" spans="1:156">
      <c r="A805" s="8">
        <v>800</v>
      </c>
      <c r="B805" s="21">
        <v>2013</v>
      </c>
      <c r="C805" s="21">
        <v>2003</v>
      </c>
      <c r="D805" s="22">
        <v>107.2128158</v>
      </c>
      <c r="E805" s="9">
        <v>-62566.521399999998</v>
      </c>
      <c r="F805" s="9">
        <v>1936309.4072</v>
      </c>
      <c r="G805" s="9">
        <v>101672.62639999999</v>
      </c>
      <c r="H805" s="9">
        <v>415304.70699999999</v>
      </c>
      <c r="I805" s="9">
        <v>87860.900599999994</v>
      </c>
      <c r="J805" s="9">
        <v>94234.906099999993</v>
      </c>
      <c r="K805" s="9">
        <v>9955.4156000000003</v>
      </c>
      <c r="L805" s="9">
        <v>2687993.6531000002</v>
      </c>
      <c r="M805" s="9">
        <f t="shared" si="84"/>
        <v>84279.490499999985</v>
      </c>
      <c r="N805" s="26"/>
      <c r="O805" s="26"/>
      <c r="P805" s="26"/>
      <c r="Q805" s="26"/>
      <c r="R805" s="26"/>
      <c r="S805" s="26"/>
      <c r="T805" s="26"/>
      <c r="U805" s="26"/>
      <c r="V805" s="33">
        <f t="shared" si="85"/>
        <v>-62566.521399999998</v>
      </c>
      <c r="W805" s="26"/>
      <c r="X805" s="26"/>
      <c r="Y805" s="26"/>
      <c r="Z805" s="26"/>
      <c r="AA805" s="26"/>
      <c r="AB805" s="38">
        <v>2014</v>
      </c>
      <c r="AC805" s="38">
        <v>2007</v>
      </c>
      <c r="AD805" s="39">
        <v>122.3188318</v>
      </c>
      <c r="AE805" s="33">
        <v>-7394.0909000000001</v>
      </c>
      <c r="AF805" s="33">
        <v>2071843.3078000001</v>
      </c>
      <c r="AG805" s="33">
        <v>106509.8227</v>
      </c>
      <c r="AH805" s="33">
        <v>187944.5148</v>
      </c>
      <c r="AI805" s="33">
        <v>89726.210800000001</v>
      </c>
      <c r="AJ805" s="33">
        <v>294795.74290000001</v>
      </c>
      <c r="AK805" s="33">
        <v>38031.575400000002</v>
      </c>
      <c r="AL805" s="33">
        <v>2720182.1146</v>
      </c>
      <c r="AM805" s="33">
        <f t="shared" si="86"/>
        <v>256764.16750000001</v>
      </c>
      <c r="AN805" s="33"/>
      <c r="AO805" s="33"/>
      <c r="AP805" s="33"/>
      <c r="AQ805" s="33"/>
      <c r="AR805" s="33"/>
      <c r="AS805" s="33"/>
      <c r="AT805" s="33"/>
      <c r="AU805" s="33"/>
      <c r="AV805" s="33">
        <f t="shared" si="87"/>
        <v>-7394.0909000000001</v>
      </c>
      <c r="AW805" s="33"/>
      <c r="AX805" s="33"/>
      <c r="AY805" s="33"/>
      <c r="AZ805" s="33"/>
      <c r="BA805" s="38">
        <v>800</v>
      </c>
      <c r="BB805" s="38">
        <v>2015</v>
      </c>
      <c r="BC805" s="38">
        <v>2008</v>
      </c>
      <c r="BD805" s="39">
        <v>121.24909940000001</v>
      </c>
      <c r="BE805" s="33">
        <f t="shared" si="88"/>
        <v>-116608.22353602154</v>
      </c>
      <c r="BF805" s="33">
        <v>2081681.8052999999</v>
      </c>
      <c r="BG805" s="33">
        <v>106509.8227</v>
      </c>
      <c r="BH805" s="33">
        <v>181506.31</v>
      </c>
      <c r="BI805" s="33">
        <v>93171.876663977993</v>
      </c>
      <c r="BJ805" s="33">
        <v>268740.30979999999</v>
      </c>
      <c r="BK805" s="33">
        <v>61431.088300000003</v>
      </c>
      <c r="BL805" s="33">
        <v>2786787.2596999998</v>
      </c>
      <c r="BM805" s="33">
        <f t="shared" si="89"/>
        <v>207309.22149999999</v>
      </c>
      <c r="BN805" s="9"/>
      <c r="BO805" s="9"/>
      <c r="BP805" s="9"/>
      <c r="BQ805" s="9"/>
      <c r="BR805" s="9"/>
      <c r="BS805" s="9"/>
      <c r="BT805" s="9"/>
      <c r="BU805" s="9"/>
      <c r="BV805" s="33">
        <f t="shared" si="90"/>
        <v>-116608.22353602154</v>
      </c>
      <c r="BW805" s="9"/>
      <c r="BX805" s="9"/>
      <c r="BY805" s="9"/>
      <c r="BZ805" s="9"/>
      <c r="CA805" s="21"/>
      <c r="CB805" s="21"/>
      <c r="CC805" s="21"/>
      <c r="CD805" s="22"/>
      <c r="CE805" s="9"/>
      <c r="CF805" s="9"/>
      <c r="CG805" s="9"/>
      <c r="CH805" s="9"/>
      <c r="CI805" s="9"/>
      <c r="CJ805" s="9"/>
      <c r="CK805" s="9"/>
      <c r="CL805" s="9"/>
      <c r="CM805" s="10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D805" s="3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4"/>
      <c r="EZ805" s="4"/>
    </row>
    <row r="806" spans="1:156">
      <c r="A806" s="8">
        <v>801</v>
      </c>
      <c r="B806" s="21">
        <v>2013</v>
      </c>
      <c r="C806" s="21">
        <v>2000</v>
      </c>
      <c r="D806" s="22">
        <v>130.36176699999999</v>
      </c>
      <c r="E806" s="9">
        <v>-72856.732199999999</v>
      </c>
      <c r="F806" s="9">
        <v>1910289.0301000001</v>
      </c>
      <c r="G806" s="9">
        <v>101672.62639999999</v>
      </c>
      <c r="H806" s="9">
        <v>415781.71480000002</v>
      </c>
      <c r="I806" s="9">
        <v>86084.604399999997</v>
      </c>
      <c r="J806" s="9">
        <v>106769.2343</v>
      </c>
      <c r="K806" s="9">
        <v>1164.1875</v>
      </c>
      <c r="L806" s="9">
        <v>2692289.7546999999</v>
      </c>
      <c r="M806" s="9">
        <f t="shared" si="84"/>
        <v>105605.0468</v>
      </c>
      <c r="N806" s="26"/>
      <c r="O806" s="26"/>
      <c r="P806" s="26"/>
      <c r="Q806" s="26"/>
      <c r="R806" s="26"/>
      <c r="S806" s="26"/>
      <c r="T806" s="26"/>
      <c r="U806" s="26"/>
      <c r="V806" s="33">
        <f t="shared" si="85"/>
        <v>-72856.732199999999</v>
      </c>
      <c r="W806" s="26"/>
      <c r="X806" s="26"/>
      <c r="Y806" s="26"/>
      <c r="Z806" s="26"/>
      <c r="AA806" s="26"/>
      <c r="AB806" s="38">
        <v>2014</v>
      </c>
      <c r="AC806" s="38">
        <v>1946</v>
      </c>
      <c r="AD806" s="39">
        <v>142.18066379999999</v>
      </c>
      <c r="AE806" s="33">
        <v>22441.024099999999</v>
      </c>
      <c r="AF806" s="33">
        <v>2007749.5666</v>
      </c>
      <c r="AG806" s="33">
        <v>106509.8227</v>
      </c>
      <c r="AH806" s="33">
        <v>188279.4143</v>
      </c>
      <c r="AI806" s="33">
        <v>88467.478900000002</v>
      </c>
      <c r="AJ806" s="33">
        <v>368530.0993</v>
      </c>
      <c r="AK806" s="33">
        <v>10006.2336</v>
      </c>
      <c r="AL806" s="33">
        <v>2727089.1241000001</v>
      </c>
      <c r="AM806" s="33">
        <f t="shared" si="86"/>
        <v>358523.86570000002</v>
      </c>
      <c r="AN806" s="33"/>
      <c r="AO806" s="33"/>
      <c r="AP806" s="33"/>
      <c r="AQ806" s="33"/>
      <c r="AR806" s="33"/>
      <c r="AS806" s="33"/>
      <c r="AT806" s="33"/>
      <c r="AU806" s="33"/>
      <c r="AV806" s="33">
        <f t="shared" si="87"/>
        <v>22441.024099999999</v>
      </c>
      <c r="AW806" s="33"/>
      <c r="AX806" s="33"/>
      <c r="AY806" s="33"/>
      <c r="AZ806" s="33"/>
      <c r="BA806" s="38">
        <v>801</v>
      </c>
      <c r="BB806" s="38">
        <v>2015</v>
      </c>
      <c r="BC806" s="38">
        <v>1947</v>
      </c>
      <c r="BD806" s="39">
        <v>140.70919799999999</v>
      </c>
      <c r="BE806" s="33">
        <f t="shared" si="88"/>
        <v>137526.80734504107</v>
      </c>
      <c r="BF806" s="33">
        <v>2032767.4802000001</v>
      </c>
      <c r="BG806" s="33">
        <v>106509.8227</v>
      </c>
      <c r="BH806" s="33">
        <v>184222.31400000001</v>
      </c>
      <c r="BI806" s="33">
        <v>82963.677745041103</v>
      </c>
      <c r="BJ806" s="33">
        <v>545443.36199999996</v>
      </c>
      <c r="BK806" s="33">
        <v>10102.2006</v>
      </c>
      <c r="BL806" s="33">
        <v>2804277.6486999998</v>
      </c>
      <c r="BM806" s="33">
        <f t="shared" si="89"/>
        <v>535341.16139999998</v>
      </c>
      <c r="BN806" s="9"/>
      <c r="BO806" s="9"/>
      <c r="BP806" s="9"/>
      <c r="BQ806" s="9"/>
      <c r="BR806" s="9"/>
      <c r="BS806" s="9"/>
      <c r="BT806" s="9"/>
      <c r="BU806" s="9"/>
      <c r="BV806" s="33">
        <f t="shared" si="90"/>
        <v>137526.80734504107</v>
      </c>
      <c r="BW806" s="9"/>
      <c r="BX806" s="9"/>
      <c r="BY806" s="9"/>
      <c r="BZ806" s="9"/>
      <c r="CA806" s="21"/>
      <c r="CB806" s="21"/>
      <c r="CC806" s="21"/>
      <c r="CD806" s="22"/>
      <c r="CE806" s="9"/>
      <c r="CF806" s="9"/>
      <c r="CG806" s="9"/>
      <c r="CH806" s="9"/>
      <c r="CI806" s="9"/>
      <c r="CJ806" s="9"/>
      <c r="CK806" s="9"/>
      <c r="CL806" s="9"/>
      <c r="CM806" s="10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D806" s="3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4"/>
      <c r="EZ806" s="4"/>
    </row>
    <row r="807" spans="1:156">
      <c r="A807" s="8">
        <v>802</v>
      </c>
      <c r="B807" s="21">
        <v>2013</v>
      </c>
      <c r="C807" s="21">
        <v>2001</v>
      </c>
      <c r="D807" s="22">
        <v>79.308135870000001</v>
      </c>
      <c r="E807" s="9">
        <v>-55355.524400000002</v>
      </c>
      <c r="F807" s="9">
        <v>1937751.7353000001</v>
      </c>
      <c r="G807" s="9">
        <v>101672.62639999999</v>
      </c>
      <c r="H807" s="9">
        <v>415632.33380000002</v>
      </c>
      <c r="I807" s="9">
        <v>86640.873999999996</v>
      </c>
      <c r="J807" s="9">
        <v>97245.584199999998</v>
      </c>
      <c r="K807" s="9">
        <v>5769.3481000000002</v>
      </c>
      <c r="L807" s="9">
        <v>2688529.33</v>
      </c>
      <c r="M807" s="9">
        <f t="shared" si="84"/>
        <v>91476.236099999995</v>
      </c>
      <c r="N807" s="26"/>
      <c r="O807" s="26"/>
      <c r="P807" s="26"/>
      <c r="Q807" s="26"/>
      <c r="R807" s="26"/>
      <c r="S807" s="26"/>
      <c r="T807" s="26"/>
      <c r="U807" s="26"/>
      <c r="V807" s="33">
        <f t="shared" si="85"/>
        <v>-55355.524400000002</v>
      </c>
      <c r="W807" s="26"/>
      <c r="X807" s="26"/>
      <c r="Y807" s="26"/>
      <c r="Z807" s="26"/>
      <c r="AA807" s="26"/>
      <c r="AB807" s="38">
        <v>2014</v>
      </c>
      <c r="AC807" s="38">
        <v>1999</v>
      </c>
      <c r="AD807" s="39">
        <v>160.9222432</v>
      </c>
      <c r="AE807" s="33">
        <v>324440.1214</v>
      </c>
      <c r="AF807" s="33">
        <v>2033197.0866</v>
      </c>
      <c r="AG807" s="33">
        <v>106509.8227</v>
      </c>
      <c r="AH807" s="33">
        <v>190495.74530000001</v>
      </c>
      <c r="AI807" s="33">
        <v>80137.319300000003</v>
      </c>
      <c r="AJ807" s="33">
        <v>662239.6997</v>
      </c>
      <c r="AK807" s="33">
        <v>6150.8607000000002</v>
      </c>
      <c r="AL807" s="33">
        <v>2741988.6913000001</v>
      </c>
      <c r="AM807" s="33">
        <f t="shared" si="86"/>
        <v>656088.83900000004</v>
      </c>
      <c r="AN807" s="33"/>
      <c r="AO807" s="33"/>
      <c r="AP807" s="33"/>
      <c r="AQ807" s="33"/>
      <c r="AR807" s="33"/>
      <c r="AS807" s="33"/>
      <c r="AT807" s="33"/>
      <c r="AU807" s="33"/>
      <c r="AV807" s="33">
        <f t="shared" si="87"/>
        <v>324440.1214</v>
      </c>
      <c r="AW807" s="33"/>
      <c r="AX807" s="33"/>
      <c r="AY807" s="33"/>
      <c r="AZ807" s="33"/>
      <c r="BA807" s="38">
        <v>802</v>
      </c>
      <c r="BB807" s="38">
        <v>2015</v>
      </c>
      <c r="BC807" s="38">
        <v>2000</v>
      </c>
      <c r="BD807" s="39">
        <v>130.36176699999999</v>
      </c>
      <c r="BE807" s="33">
        <f t="shared" si="88"/>
        <v>129110.11545685492</v>
      </c>
      <c r="BF807" s="33">
        <v>2087345.1348999999</v>
      </c>
      <c r="BG807" s="33">
        <v>106509.8227</v>
      </c>
      <c r="BH807" s="33">
        <v>185401.77989999999</v>
      </c>
      <c r="BI807" s="33">
        <v>78530.612856855107</v>
      </c>
      <c r="BJ807" s="33">
        <v>466618.59159999999</v>
      </c>
      <c r="BK807" s="33">
        <v>3712.3771999999999</v>
      </c>
      <c r="BL807" s="33">
        <v>2791583.4493</v>
      </c>
      <c r="BM807" s="33">
        <f t="shared" si="89"/>
        <v>462906.2144</v>
      </c>
      <c r="BN807" s="9"/>
      <c r="BO807" s="9"/>
      <c r="BP807" s="9"/>
      <c r="BQ807" s="9"/>
      <c r="BR807" s="9"/>
      <c r="BS807" s="9"/>
      <c r="BT807" s="9"/>
      <c r="BU807" s="9"/>
      <c r="BV807" s="33">
        <f t="shared" si="90"/>
        <v>129110.11545685492</v>
      </c>
      <c r="BW807" s="9"/>
      <c r="BX807" s="9"/>
      <c r="BY807" s="9"/>
      <c r="BZ807" s="9"/>
      <c r="CA807" s="21"/>
      <c r="CB807" s="21"/>
      <c r="CC807" s="21"/>
      <c r="CD807" s="22"/>
      <c r="CE807" s="9"/>
      <c r="CF807" s="9"/>
      <c r="CG807" s="9"/>
      <c r="CH807" s="9"/>
      <c r="CI807" s="9"/>
      <c r="CJ807" s="9"/>
      <c r="CK807" s="9"/>
      <c r="CL807" s="9"/>
      <c r="CM807" s="10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D807" s="3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4"/>
      <c r="EZ807" s="4"/>
    </row>
    <row r="808" spans="1:156">
      <c r="A808" s="8">
        <v>803</v>
      </c>
      <c r="B808" s="21">
        <v>2013</v>
      </c>
      <c r="C808" s="21">
        <v>1964</v>
      </c>
      <c r="D808" s="22">
        <v>136.84781240000001</v>
      </c>
      <c r="E808" s="9">
        <v>-15699.717199999999</v>
      </c>
      <c r="F808" s="9">
        <v>1936567.6716</v>
      </c>
      <c r="G808" s="9">
        <v>101672.62639999999</v>
      </c>
      <c r="H808" s="9">
        <v>416058.43190000003</v>
      </c>
      <c r="I808" s="9">
        <v>85054.156900000002</v>
      </c>
      <c r="J808" s="9">
        <v>136483.3211</v>
      </c>
      <c r="K808" s="9">
        <v>346.56560000000002</v>
      </c>
      <c r="L808" s="9">
        <v>2691189.3594</v>
      </c>
      <c r="M808" s="9">
        <f t="shared" si="84"/>
        <v>136136.7555</v>
      </c>
      <c r="N808" s="26"/>
      <c r="O808" s="26"/>
      <c r="P808" s="26"/>
      <c r="Q808" s="26"/>
      <c r="R808" s="26"/>
      <c r="S808" s="26"/>
      <c r="T808" s="26"/>
      <c r="U808" s="26"/>
      <c r="V808" s="33">
        <f t="shared" si="85"/>
        <v>-15699.717199999999</v>
      </c>
      <c r="W808" s="26"/>
      <c r="X808" s="26"/>
      <c r="Y808" s="26"/>
      <c r="Z808" s="26"/>
      <c r="AA808" s="26"/>
      <c r="AB808" s="38">
        <v>2014</v>
      </c>
      <c r="AC808" s="38">
        <v>2002</v>
      </c>
      <c r="AD808" s="39">
        <v>126.5561804</v>
      </c>
      <c r="AE808" s="33">
        <v>-76871.283599999995</v>
      </c>
      <c r="AF808" s="33">
        <v>2019486.1565</v>
      </c>
      <c r="AG808" s="33">
        <v>106509.8227</v>
      </c>
      <c r="AH808" s="33">
        <v>176711.93770000001</v>
      </c>
      <c r="AI808" s="33">
        <v>131944.25640000001</v>
      </c>
      <c r="AJ808" s="33">
        <v>310268.80420000001</v>
      </c>
      <c r="AK808" s="33">
        <v>94355.008400000006</v>
      </c>
      <c r="AL808" s="33">
        <v>2727437.2525999998</v>
      </c>
      <c r="AM808" s="33">
        <f t="shared" si="86"/>
        <v>215913.79580000002</v>
      </c>
      <c r="AN808" s="33"/>
      <c r="AO808" s="33"/>
      <c r="AP808" s="33"/>
      <c r="AQ808" s="33"/>
      <c r="AR808" s="33"/>
      <c r="AS808" s="33"/>
      <c r="AT808" s="33"/>
      <c r="AU808" s="33"/>
      <c r="AV808" s="33">
        <f t="shared" si="87"/>
        <v>-76871.283599999995</v>
      </c>
      <c r="AW808" s="33"/>
      <c r="AX808" s="33"/>
      <c r="AY808" s="33"/>
      <c r="AZ808" s="33"/>
      <c r="BA808" s="38">
        <v>803</v>
      </c>
      <c r="BB808" s="38">
        <v>2015</v>
      </c>
      <c r="BC808" s="38">
        <v>2003</v>
      </c>
      <c r="BD808" s="39">
        <v>107.2128158</v>
      </c>
      <c r="BE808" s="33">
        <f t="shared" si="88"/>
        <v>-152079.75872472208</v>
      </c>
      <c r="BF808" s="33">
        <v>2131930.412</v>
      </c>
      <c r="BG808" s="33">
        <v>106509.8227</v>
      </c>
      <c r="BH808" s="33">
        <v>173887.15030000001</v>
      </c>
      <c r="BI808" s="33">
        <v>121808.762875278</v>
      </c>
      <c r="BJ808" s="33">
        <v>241765.98879999999</v>
      </c>
      <c r="BK808" s="33">
        <v>133229.26240000001</v>
      </c>
      <c r="BL808" s="33">
        <v>2794752.6329999999</v>
      </c>
      <c r="BM808" s="33">
        <f t="shared" si="89"/>
        <v>108536.72639999999</v>
      </c>
      <c r="BN808" s="9"/>
      <c r="BO808" s="9"/>
      <c r="BP808" s="9"/>
      <c r="BQ808" s="9"/>
      <c r="BR808" s="9"/>
      <c r="BS808" s="9"/>
      <c r="BT808" s="9"/>
      <c r="BU808" s="9"/>
      <c r="BV808" s="33">
        <f t="shared" si="90"/>
        <v>-152079.75872472208</v>
      </c>
      <c r="BW808" s="9"/>
      <c r="BX808" s="9"/>
      <c r="BY808" s="9"/>
      <c r="BZ808" s="9"/>
      <c r="CA808" s="21"/>
      <c r="CB808" s="21"/>
      <c r="CC808" s="21"/>
      <c r="CD808" s="22"/>
      <c r="CE808" s="9"/>
      <c r="CF808" s="9"/>
      <c r="CG808" s="9"/>
      <c r="CH808" s="9"/>
      <c r="CI808" s="9"/>
      <c r="CJ808" s="9"/>
      <c r="CK808" s="9"/>
      <c r="CL808" s="9"/>
      <c r="CM808" s="10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D808" s="3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4"/>
      <c r="EZ808" s="4"/>
    </row>
    <row r="809" spans="1:156">
      <c r="A809" s="8">
        <v>804</v>
      </c>
      <c r="B809" s="21">
        <v>2013</v>
      </c>
      <c r="C809" s="21">
        <v>1998</v>
      </c>
      <c r="D809" s="22">
        <v>141.2795888</v>
      </c>
      <c r="E809" s="9">
        <v>-76744.646500000003</v>
      </c>
      <c r="F809" s="9">
        <v>1891125.6188999999</v>
      </c>
      <c r="G809" s="9">
        <v>101672.62639999999</v>
      </c>
      <c r="H809" s="9">
        <v>415577.90549999999</v>
      </c>
      <c r="I809" s="9">
        <v>86843.555800000002</v>
      </c>
      <c r="J809" s="9">
        <v>126006.1442</v>
      </c>
      <c r="K809" s="9">
        <v>1688.2654</v>
      </c>
      <c r="L809" s="9">
        <v>2696282.2319999998</v>
      </c>
      <c r="M809" s="9">
        <f t="shared" si="84"/>
        <v>124317.87879999999</v>
      </c>
      <c r="N809" s="26"/>
      <c r="O809" s="26"/>
      <c r="P809" s="26"/>
      <c r="Q809" s="26"/>
      <c r="R809" s="26"/>
      <c r="S809" s="26"/>
      <c r="T809" s="26"/>
      <c r="U809" s="26"/>
      <c r="V809" s="33">
        <f t="shared" si="85"/>
        <v>-76744.646500000003</v>
      </c>
      <c r="W809" s="26"/>
      <c r="X809" s="26"/>
      <c r="Y809" s="26"/>
      <c r="Z809" s="26"/>
      <c r="AA809" s="26"/>
      <c r="AB809" s="38">
        <v>2014</v>
      </c>
      <c r="AC809" s="38">
        <v>1961</v>
      </c>
      <c r="AD809" s="39">
        <v>139.37192200000001</v>
      </c>
      <c r="AE809" s="33">
        <v>105373.03320000001</v>
      </c>
      <c r="AF809" s="33">
        <v>2029757.4069000001</v>
      </c>
      <c r="AG809" s="33">
        <v>106509.8227</v>
      </c>
      <c r="AH809" s="33">
        <v>189534.1385</v>
      </c>
      <c r="AI809" s="33">
        <v>83751.552800000005</v>
      </c>
      <c r="AJ809" s="33">
        <v>422369.82400000002</v>
      </c>
      <c r="AK809" s="33">
        <v>5327.6054000000004</v>
      </c>
      <c r="AL809" s="33">
        <v>2721222.1063000001</v>
      </c>
      <c r="AM809" s="33">
        <f t="shared" si="86"/>
        <v>417042.21860000002</v>
      </c>
      <c r="AN809" s="33"/>
      <c r="AO809" s="33"/>
      <c r="AP809" s="33"/>
      <c r="AQ809" s="33"/>
      <c r="AR809" s="33"/>
      <c r="AS809" s="33"/>
      <c r="AT809" s="33"/>
      <c r="AU809" s="33"/>
      <c r="AV809" s="33">
        <f t="shared" si="87"/>
        <v>105373.03320000001</v>
      </c>
      <c r="AW809" s="33"/>
      <c r="AX809" s="33"/>
      <c r="AY809" s="33"/>
      <c r="AZ809" s="33"/>
      <c r="BA809" s="38">
        <v>804</v>
      </c>
      <c r="BB809" s="38">
        <v>2015</v>
      </c>
      <c r="BC809" s="38">
        <v>1962</v>
      </c>
      <c r="BD809" s="39">
        <v>126.2553453</v>
      </c>
      <c r="BE809" s="33">
        <f t="shared" si="88"/>
        <v>-43521.102058300748</v>
      </c>
      <c r="BF809" s="33">
        <v>2093128.8123000001</v>
      </c>
      <c r="BG809" s="33">
        <v>106509.8227</v>
      </c>
      <c r="BH809" s="33">
        <v>181670.2977</v>
      </c>
      <c r="BI809" s="33">
        <v>92555.522741699795</v>
      </c>
      <c r="BJ809" s="33">
        <v>296626.0503</v>
      </c>
      <c r="BK809" s="33">
        <v>24658.3593</v>
      </c>
      <c r="BL809" s="33">
        <v>2789353.2485000002</v>
      </c>
      <c r="BM809" s="33">
        <f t="shared" si="89"/>
        <v>271967.69099999999</v>
      </c>
      <c r="BN809" s="9"/>
      <c r="BO809" s="9"/>
      <c r="BP809" s="9"/>
      <c r="BQ809" s="9"/>
      <c r="BR809" s="9"/>
      <c r="BS809" s="9"/>
      <c r="BT809" s="9"/>
      <c r="BU809" s="9"/>
      <c r="BV809" s="33">
        <f t="shared" si="90"/>
        <v>-43521.102058300748</v>
      </c>
      <c r="BW809" s="9"/>
      <c r="BX809" s="9"/>
      <c r="BY809" s="9"/>
      <c r="BZ809" s="9"/>
      <c r="CA809" s="21"/>
      <c r="CB809" s="21"/>
      <c r="CC809" s="21"/>
      <c r="CD809" s="22"/>
      <c r="CE809" s="9"/>
      <c r="CF809" s="9"/>
      <c r="CG809" s="9"/>
      <c r="CH809" s="9"/>
      <c r="CI809" s="9"/>
      <c r="CJ809" s="9"/>
      <c r="CK809" s="9"/>
      <c r="CL809" s="9"/>
      <c r="CM809" s="10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D809" s="3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E809" s="4"/>
      <c r="EF809" s="4"/>
      <c r="EG809" s="4"/>
      <c r="EH809" s="4"/>
      <c r="EI809" s="4"/>
      <c r="EJ809" s="4"/>
      <c r="EK809" s="4"/>
      <c r="EL809" s="4"/>
      <c r="EM809" s="4"/>
      <c r="EN809" s="4"/>
      <c r="EO809" s="4"/>
      <c r="EP809" s="4"/>
      <c r="EQ809" s="4"/>
      <c r="ER809" s="4"/>
      <c r="ES809" s="4"/>
      <c r="ET809" s="4"/>
      <c r="EU809" s="4"/>
      <c r="EV809" s="4"/>
      <c r="EW809" s="4"/>
      <c r="EX809" s="4"/>
      <c r="EY809" s="4"/>
      <c r="EZ809" s="4"/>
    </row>
    <row r="810" spans="1:156">
      <c r="A810" s="8">
        <v>805</v>
      </c>
      <c r="B810" s="21">
        <v>2013</v>
      </c>
      <c r="C810" s="21">
        <v>1950</v>
      </c>
      <c r="D810" s="22">
        <v>158.5133792</v>
      </c>
      <c r="E810" s="9">
        <v>-125128.6894</v>
      </c>
      <c r="F810" s="9">
        <v>1969324.7834000001</v>
      </c>
      <c r="G810" s="9">
        <v>101672.62639999999</v>
      </c>
      <c r="H810" s="9">
        <v>415003.92009999999</v>
      </c>
      <c r="I810" s="9">
        <v>88980.980299999996</v>
      </c>
      <c r="J810" s="9">
        <v>28598.636399999999</v>
      </c>
      <c r="K810" s="9">
        <v>47839.164100000002</v>
      </c>
      <c r="L810" s="9">
        <v>2680870.4718999998</v>
      </c>
      <c r="M810" s="9">
        <f t="shared" si="84"/>
        <v>-19240.527700000002</v>
      </c>
      <c r="N810" s="26"/>
      <c r="O810" s="26"/>
      <c r="P810" s="26"/>
      <c r="Q810" s="26"/>
      <c r="R810" s="26"/>
      <c r="S810" s="26"/>
      <c r="T810" s="26"/>
      <c r="U810" s="26"/>
      <c r="V810" s="33">
        <f t="shared" si="85"/>
        <v>-125128.6894</v>
      </c>
      <c r="W810" s="26"/>
      <c r="X810" s="26"/>
      <c r="Y810" s="26"/>
      <c r="Z810" s="26"/>
      <c r="AA810" s="26"/>
      <c r="AB810" s="38">
        <v>2014</v>
      </c>
      <c r="AC810" s="38">
        <v>1975</v>
      </c>
      <c r="AD810" s="39">
        <v>140.76798020000001</v>
      </c>
      <c r="AE810" s="33">
        <v>1374.4563000000001</v>
      </c>
      <c r="AF810" s="33">
        <v>2097268.9994999999</v>
      </c>
      <c r="AG810" s="33">
        <v>106509.8227</v>
      </c>
      <c r="AH810" s="33">
        <v>189523.38320000001</v>
      </c>
      <c r="AI810" s="33">
        <v>83791.977299999999</v>
      </c>
      <c r="AJ810" s="33">
        <v>262453.82250000001</v>
      </c>
      <c r="AK810" s="33">
        <v>17371.734199999999</v>
      </c>
      <c r="AL810" s="33">
        <v>2720801.8146000002</v>
      </c>
      <c r="AM810" s="33">
        <f t="shared" si="86"/>
        <v>245082.0883</v>
      </c>
      <c r="AN810" s="33"/>
      <c r="AO810" s="33"/>
      <c r="AP810" s="33"/>
      <c r="AQ810" s="33"/>
      <c r="AR810" s="33"/>
      <c r="AS810" s="33"/>
      <c r="AT810" s="33"/>
      <c r="AU810" s="33"/>
      <c r="AV810" s="33">
        <f t="shared" si="87"/>
        <v>1374.4563000000001</v>
      </c>
      <c r="AW810" s="33"/>
      <c r="AX810" s="33"/>
      <c r="AY810" s="33"/>
      <c r="AZ810" s="33"/>
      <c r="BA810" s="38">
        <v>805</v>
      </c>
      <c r="BB810" s="38">
        <v>2015</v>
      </c>
      <c r="BC810" s="38">
        <v>1976</v>
      </c>
      <c r="BD810" s="39">
        <v>172.14116780000001</v>
      </c>
      <c r="BE810" s="33">
        <f t="shared" si="88"/>
        <v>359799.01162655326</v>
      </c>
      <c r="BF810" s="33">
        <v>2113946.0528000002</v>
      </c>
      <c r="BG810" s="33">
        <v>106509.8227</v>
      </c>
      <c r="BH810" s="33">
        <v>188254.18090000001</v>
      </c>
      <c r="BI810" s="33">
        <v>67809.760626553398</v>
      </c>
      <c r="BJ810" s="33">
        <v>690455.90859999997</v>
      </c>
      <c r="BK810" s="33">
        <v>0</v>
      </c>
      <c r="BL810" s="33">
        <v>2807176.7140000002</v>
      </c>
      <c r="BM810" s="33">
        <f t="shared" si="89"/>
        <v>690455.90859999997</v>
      </c>
      <c r="BN810" s="9"/>
      <c r="BO810" s="9"/>
      <c r="BP810" s="9"/>
      <c r="BQ810" s="9"/>
      <c r="BR810" s="9"/>
      <c r="BS810" s="9"/>
      <c r="BT810" s="9"/>
      <c r="BU810" s="9"/>
      <c r="BV810" s="33">
        <f t="shared" si="90"/>
        <v>359799.01162655326</v>
      </c>
      <c r="BW810" s="9"/>
      <c r="BX810" s="9"/>
      <c r="BY810" s="9"/>
      <c r="BZ810" s="9"/>
      <c r="CA810" s="21"/>
      <c r="CB810" s="21"/>
      <c r="CC810" s="21"/>
      <c r="CD810" s="22"/>
      <c r="CE810" s="9"/>
      <c r="CF810" s="9"/>
      <c r="CG810" s="9"/>
      <c r="CH810" s="9"/>
      <c r="CI810" s="9"/>
      <c r="CJ810" s="9"/>
      <c r="CK810" s="9"/>
      <c r="CL810" s="9"/>
      <c r="CM810" s="10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D810" s="3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4"/>
      <c r="EZ810" s="4"/>
    </row>
    <row r="811" spans="1:156">
      <c r="A811" s="8">
        <v>806</v>
      </c>
      <c r="B811" s="21">
        <v>2013</v>
      </c>
      <c r="C811" s="21">
        <v>1970</v>
      </c>
      <c r="D811" s="22">
        <v>124.7922181</v>
      </c>
      <c r="E811" s="9">
        <v>-69628.992899999997</v>
      </c>
      <c r="F811" s="9">
        <v>1901143.7079</v>
      </c>
      <c r="G811" s="9">
        <v>101672.62639999999</v>
      </c>
      <c r="H811" s="9">
        <v>415441.26209999999</v>
      </c>
      <c r="I811" s="9">
        <v>87352.392600000006</v>
      </c>
      <c r="J811" s="9">
        <v>116739.2901</v>
      </c>
      <c r="K811" s="9">
        <v>6393.1589000000004</v>
      </c>
      <c r="L811" s="9">
        <v>2685585.1131000002</v>
      </c>
      <c r="M811" s="9">
        <f t="shared" si="84"/>
        <v>110346.1312</v>
      </c>
      <c r="N811" s="26"/>
      <c r="O811" s="26"/>
      <c r="P811" s="26"/>
      <c r="Q811" s="26"/>
      <c r="R811" s="26"/>
      <c r="S811" s="26"/>
      <c r="T811" s="26"/>
      <c r="U811" s="26"/>
      <c r="V811" s="33">
        <f t="shared" si="85"/>
        <v>-69628.992899999997</v>
      </c>
      <c r="W811" s="26"/>
      <c r="X811" s="26"/>
      <c r="Y811" s="26"/>
      <c r="Z811" s="26"/>
      <c r="AA811" s="26"/>
      <c r="AB811" s="38">
        <v>2014</v>
      </c>
      <c r="AC811" s="38">
        <v>1962</v>
      </c>
      <c r="AD811" s="39">
        <v>126.2553453</v>
      </c>
      <c r="AE811" s="33">
        <v>-29449.846699999998</v>
      </c>
      <c r="AF811" s="33">
        <v>2001345.6875</v>
      </c>
      <c r="AG811" s="33">
        <v>106509.8227</v>
      </c>
      <c r="AH811" s="33">
        <v>187081.38070000001</v>
      </c>
      <c r="AI811" s="33">
        <v>92970.331399999995</v>
      </c>
      <c r="AJ811" s="33">
        <v>318628.84470000002</v>
      </c>
      <c r="AK811" s="33">
        <v>8846.9285999999993</v>
      </c>
      <c r="AL811" s="33">
        <v>2727138.9851000002</v>
      </c>
      <c r="AM811" s="33">
        <f t="shared" si="86"/>
        <v>309781.91610000003</v>
      </c>
      <c r="AN811" s="33"/>
      <c r="AO811" s="33"/>
      <c r="AP811" s="33"/>
      <c r="AQ811" s="33"/>
      <c r="AR811" s="33"/>
      <c r="AS811" s="33"/>
      <c r="AT811" s="33"/>
      <c r="AU811" s="33"/>
      <c r="AV811" s="33">
        <f t="shared" si="87"/>
        <v>-29449.846699999998</v>
      </c>
      <c r="AW811" s="33"/>
      <c r="AX811" s="33"/>
      <c r="AY811" s="33"/>
      <c r="AZ811" s="33"/>
      <c r="BA811" s="38">
        <v>806</v>
      </c>
      <c r="BB811" s="38">
        <v>2015</v>
      </c>
      <c r="BC811" s="38">
        <v>1963</v>
      </c>
      <c r="BD811" s="39">
        <v>129.95508799999999</v>
      </c>
      <c r="BE811" s="33">
        <f t="shared" si="88"/>
        <v>41503.468230152037</v>
      </c>
      <c r="BF811" s="33">
        <v>2045801.0992999999</v>
      </c>
      <c r="BG811" s="33">
        <v>106509.8227</v>
      </c>
      <c r="BH811" s="33">
        <v>186782.9969</v>
      </c>
      <c r="BI811" s="33">
        <v>73339.258730152593</v>
      </c>
      <c r="BJ811" s="33">
        <v>405261.71309999999</v>
      </c>
      <c r="BK811" s="33">
        <v>1682.3713</v>
      </c>
      <c r="BL811" s="33">
        <v>2774509.0512000001</v>
      </c>
      <c r="BM811" s="33">
        <f t="shared" si="89"/>
        <v>403579.34179999999</v>
      </c>
      <c r="BN811" s="9"/>
      <c r="BO811" s="9"/>
      <c r="BP811" s="9"/>
      <c r="BQ811" s="9"/>
      <c r="BR811" s="9"/>
      <c r="BS811" s="9"/>
      <c r="BT811" s="9"/>
      <c r="BU811" s="9"/>
      <c r="BV811" s="33">
        <f t="shared" si="90"/>
        <v>41503.468230152037</v>
      </c>
      <c r="BW811" s="9"/>
      <c r="BX811" s="9"/>
      <c r="BY811" s="9"/>
      <c r="BZ811" s="9"/>
      <c r="CA811" s="21"/>
      <c r="CB811" s="21"/>
      <c r="CC811" s="21"/>
      <c r="CD811" s="22"/>
      <c r="CE811" s="9"/>
      <c r="CF811" s="9"/>
      <c r="CG811" s="9"/>
      <c r="CH811" s="9"/>
      <c r="CI811" s="9"/>
      <c r="CJ811" s="9"/>
      <c r="CK811" s="9"/>
      <c r="CL811" s="9"/>
      <c r="CM811" s="10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D811" s="3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E811" s="4"/>
      <c r="EF811" s="4"/>
      <c r="EG811" s="4"/>
      <c r="EH811" s="4"/>
      <c r="EI811" s="4"/>
      <c r="EJ811" s="4"/>
      <c r="EK811" s="4"/>
      <c r="EL811" s="4"/>
      <c r="EM811" s="4"/>
      <c r="EN811" s="4"/>
      <c r="EO811" s="4"/>
      <c r="EP811" s="4"/>
      <c r="EQ811" s="4"/>
      <c r="ER811" s="4"/>
      <c r="ES811" s="4"/>
      <c r="ET811" s="4"/>
      <c r="EU811" s="4"/>
      <c r="EV811" s="4"/>
      <c r="EW811" s="4"/>
      <c r="EX811" s="4"/>
      <c r="EY811" s="4"/>
      <c r="EZ811" s="4"/>
    </row>
    <row r="812" spans="1:156">
      <c r="A812" s="8">
        <v>807</v>
      </c>
      <c r="B812" s="21">
        <v>2013</v>
      </c>
      <c r="C812" s="21">
        <v>1956</v>
      </c>
      <c r="D812" s="22">
        <v>179.89372280000001</v>
      </c>
      <c r="E812" s="9">
        <v>-61159.635399999999</v>
      </c>
      <c r="F812" s="9">
        <v>1922261.2932</v>
      </c>
      <c r="G812" s="9">
        <v>101672.62639999999</v>
      </c>
      <c r="H812" s="9">
        <v>415193.82829999999</v>
      </c>
      <c r="I812" s="9">
        <v>88273.794299999994</v>
      </c>
      <c r="J812" s="9">
        <v>103334.0169</v>
      </c>
      <c r="K812" s="9">
        <v>6903.9278000000004</v>
      </c>
      <c r="L812" s="9">
        <v>2684991.2664999999</v>
      </c>
      <c r="M812" s="9">
        <f t="shared" si="84"/>
        <v>96430.089099999997</v>
      </c>
      <c r="N812" s="26"/>
      <c r="O812" s="26"/>
      <c r="P812" s="26"/>
      <c r="Q812" s="26"/>
      <c r="R812" s="26"/>
      <c r="S812" s="26"/>
      <c r="T812" s="26"/>
      <c r="U812" s="26"/>
      <c r="V812" s="33">
        <f t="shared" si="85"/>
        <v>-61159.635399999999</v>
      </c>
      <c r="W812" s="26"/>
      <c r="X812" s="26"/>
      <c r="Y812" s="26"/>
      <c r="Z812" s="26"/>
      <c r="AA812" s="26"/>
      <c r="AB812" s="38">
        <v>2014</v>
      </c>
      <c r="AC812" s="38">
        <v>1933</v>
      </c>
      <c r="AD812" s="39">
        <v>142.748829</v>
      </c>
      <c r="AE812" s="33">
        <v>108301.50169999999</v>
      </c>
      <c r="AF812" s="33">
        <v>2055208.3713</v>
      </c>
      <c r="AG812" s="33">
        <v>106509.8227</v>
      </c>
      <c r="AH812" s="33">
        <v>187570.1925</v>
      </c>
      <c r="AI812" s="33">
        <v>91133.114700000006</v>
      </c>
      <c r="AJ812" s="33">
        <v>417934.9608</v>
      </c>
      <c r="AK812" s="33">
        <v>26467.121500000001</v>
      </c>
      <c r="AL812" s="33">
        <v>2723587.8387000002</v>
      </c>
      <c r="AM812" s="33">
        <f t="shared" si="86"/>
        <v>391467.83929999999</v>
      </c>
      <c r="AN812" s="33"/>
      <c r="AO812" s="33"/>
      <c r="AP812" s="33"/>
      <c r="AQ812" s="33"/>
      <c r="AR812" s="33"/>
      <c r="AS812" s="33"/>
      <c r="AT812" s="33"/>
      <c r="AU812" s="33"/>
      <c r="AV812" s="33">
        <f t="shared" si="87"/>
        <v>108301.50169999999</v>
      </c>
      <c r="AW812" s="33"/>
      <c r="AX812" s="33"/>
      <c r="AY812" s="33"/>
      <c r="AZ812" s="33"/>
      <c r="BA812" s="38">
        <v>807</v>
      </c>
      <c r="BB812" s="38">
        <v>2015</v>
      </c>
      <c r="BC812" s="38">
        <v>1934</v>
      </c>
      <c r="BD812" s="39">
        <v>151.97348650000001</v>
      </c>
      <c r="BE812" s="33">
        <f t="shared" si="88"/>
        <v>315648.02404593769</v>
      </c>
      <c r="BF812" s="33">
        <v>2109843.4555000002</v>
      </c>
      <c r="BG812" s="33">
        <v>106509.8227</v>
      </c>
      <c r="BH812" s="33">
        <v>187534.0275</v>
      </c>
      <c r="BI812" s="33">
        <v>70516.483345937901</v>
      </c>
      <c r="BJ812" s="33">
        <v>677136.0943</v>
      </c>
      <c r="BK812" s="33">
        <v>23995.261299999998</v>
      </c>
      <c r="BL812" s="33">
        <v>2811896.5980000002</v>
      </c>
      <c r="BM812" s="33">
        <f t="shared" si="89"/>
        <v>653140.83299999998</v>
      </c>
      <c r="BN812" s="9"/>
      <c r="BO812" s="9"/>
      <c r="BP812" s="9"/>
      <c r="BQ812" s="9"/>
      <c r="BR812" s="9"/>
      <c r="BS812" s="9"/>
      <c r="BT812" s="9"/>
      <c r="BU812" s="9"/>
      <c r="BV812" s="33">
        <f t="shared" si="90"/>
        <v>315648.02404593769</v>
      </c>
      <c r="BW812" s="9"/>
      <c r="BX812" s="9"/>
      <c r="BY812" s="9"/>
      <c r="BZ812" s="9"/>
      <c r="CA812" s="21"/>
      <c r="CB812" s="21"/>
      <c r="CC812" s="21"/>
      <c r="CD812" s="22"/>
      <c r="CE812" s="9"/>
      <c r="CF812" s="9"/>
      <c r="CG812" s="9"/>
      <c r="CH812" s="9"/>
      <c r="CI812" s="9"/>
      <c r="CJ812" s="9"/>
      <c r="CK812" s="9"/>
      <c r="CL812" s="9"/>
      <c r="CM812" s="10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D812" s="3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E812" s="4"/>
      <c r="EF812" s="4"/>
      <c r="EG812" s="4"/>
      <c r="EH812" s="4"/>
      <c r="EI812" s="4"/>
      <c r="EJ812" s="4"/>
      <c r="EK812" s="4"/>
      <c r="EL812" s="4"/>
      <c r="EM812" s="4"/>
      <c r="EN812" s="4"/>
      <c r="EO812" s="4"/>
      <c r="EP812" s="4"/>
      <c r="EQ812" s="4"/>
      <c r="ER812" s="4"/>
      <c r="ES812" s="4"/>
      <c r="ET812" s="4"/>
      <c r="EU812" s="4"/>
      <c r="EV812" s="4"/>
      <c r="EW812" s="4"/>
      <c r="EX812" s="4"/>
      <c r="EY812" s="4"/>
      <c r="EZ812" s="4"/>
    </row>
    <row r="813" spans="1:156">
      <c r="A813" s="8">
        <v>808</v>
      </c>
      <c r="B813" s="21">
        <v>2013</v>
      </c>
      <c r="C813" s="21">
        <v>1992</v>
      </c>
      <c r="D813" s="22">
        <v>96.583156709999997</v>
      </c>
      <c r="E813" s="9">
        <v>-82878.6973</v>
      </c>
      <c r="F813" s="9">
        <v>1921092.6296999999</v>
      </c>
      <c r="G813" s="9">
        <v>101672.62639999999</v>
      </c>
      <c r="H813" s="9">
        <v>415508.12719999999</v>
      </c>
      <c r="I813" s="9">
        <v>87103.398199999996</v>
      </c>
      <c r="J813" s="9">
        <v>85612.254199999996</v>
      </c>
      <c r="K813" s="9">
        <v>3251.0054</v>
      </c>
      <c r="L813" s="9">
        <v>2690616.7275999999</v>
      </c>
      <c r="M813" s="9">
        <f t="shared" si="84"/>
        <v>82361.248800000001</v>
      </c>
      <c r="N813" s="26"/>
      <c r="O813" s="26"/>
      <c r="P813" s="26"/>
      <c r="Q813" s="26"/>
      <c r="R813" s="26"/>
      <c r="S813" s="26"/>
      <c r="T813" s="26"/>
      <c r="U813" s="26"/>
      <c r="V813" s="33">
        <f t="shared" si="85"/>
        <v>-82878.6973</v>
      </c>
      <c r="W813" s="26"/>
      <c r="X813" s="26"/>
      <c r="Y813" s="26"/>
      <c r="Z813" s="26"/>
      <c r="AA813" s="26"/>
      <c r="AB813" s="38">
        <v>2014</v>
      </c>
      <c r="AC813" s="38">
        <v>2007</v>
      </c>
      <c r="AD813" s="39">
        <v>122.3188318</v>
      </c>
      <c r="AE813" s="33">
        <v>19217.152699999999</v>
      </c>
      <c r="AF813" s="33">
        <v>2096058.4251999999</v>
      </c>
      <c r="AG813" s="33">
        <v>106509.8227</v>
      </c>
      <c r="AH813" s="33">
        <v>188445.61139999999</v>
      </c>
      <c r="AI813" s="33">
        <v>87842.821299999996</v>
      </c>
      <c r="AJ813" s="33">
        <v>291815.58270000003</v>
      </c>
      <c r="AK813" s="33">
        <v>39146.690699999999</v>
      </c>
      <c r="AL813" s="33">
        <v>2712308.4197</v>
      </c>
      <c r="AM813" s="33">
        <f t="shared" si="86"/>
        <v>252668.89200000002</v>
      </c>
      <c r="AN813" s="33"/>
      <c r="AO813" s="33"/>
      <c r="AP813" s="33"/>
      <c r="AQ813" s="33"/>
      <c r="AR813" s="33"/>
      <c r="AS813" s="33"/>
      <c r="AT813" s="33"/>
      <c r="AU813" s="33"/>
      <c r="AV813" s="33">
        <f t="shared" si="87"/>
        <v>19217.152699999999</v>
      </c>
      <c r="AW813" s="33"/>
      <c r="AX813" s="33"/>
      <c r="AY813" s="33"/>
      <c r="AZ813" s="33"/>
      <c r="BA813" s="38">
        <v>808</v>
      </c>
      <c r="BB813" s="38">
        <v>2015</v>
      </c>
      <c r="BC813" s="38">
        <v>2008</v>
      </c>
      <c r="BD813" s="39">
        <v>121.24909940000001</v>
      </c>
      <c r="BE813" s="33">
        <f t="shared" si="88"/>
        <v>-60897.222355693579</v>
      </c>
      <c r="BF813" s="33">
        <v>2171707.1299000001</v>
      </c>
      <c r="BG813" s="33">
        <v>106509.8227</v>
      </c>
      <c r="BH813" s="33">
        <v>180590.39610000001</v>
      </c>
      <c r="BI813" s="33">
        <v>96614.371944307</v>
      </c>
      <c r="BJ813" s="33">
        <v>257349.7819</v>
      </c>
      <c r="BK813" s="33">
        <v>78468.193400000004</v>
      </c>
      <c r="BL813" s="33">
        <v>2795200.5315</v>
      </c>
      <c r="BM813" s="33">
        <f t="shared" si="89"/>
        <v>178881.58850000001</v>
      </c>
      <c r="BN813" s="9"/>
      <c r="BO813" s="9"/>
      <c r="BP813" s="9"/>
      <c r="BQ813" s="9"/>
      <c r="BR813" s="9"/>
      <c r="BS813" s="9"/>
      <c r="BT813" s="9"/>
      <c r="BU813" s="9"/>
      <c r="BV813" s="33">
        <f t="shared" si="90"/>
        <v>-60897.222355693579</v>
      </c>
      <c r="BW813" s="9"/>
      <c r="BX813" s="9"/>
      <c r="BY813" s="9"/>
      <c r="BZ813" s="9"/>
      <c r="CA813" s="21"/>
      <c r="CB813" s="21"/>
      <c r="CC813" s="21"/>
      <c r="CD813" s="22"/>
      <c r="CE813" s="9"/>
      <c r="CF813" s="9"/>
      <c r="CG813" s="9"/>
      <c r="CH813" s="9"/>
      <c r="CI813" s="9"/>
      <c r="CJ813" s="9"/>
      <c r="CK813" s="9"/>
      <c r="CL813" s="9"/>
      <c r="CM813" s="10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D813" s="3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E813" s="4"/>
      <c r="EF813" s="4"/>
      <c r="EG813" s="4"/>
      <c r="EH813" s="4"/>
      <c r="EI813" s="4"/>
      <c r="EJ813" s="4"/>
      <c r="EK813" s="4"/>
      <c r="EL813" s="4"/>
      <c r="EM813" s="4"/>
      <c r="EN813" s="4"/>
      <c r="EO813" s="4"/>
      <c r="EP813" s="4"/>
      <c r="EQ813" s="4"/>
      <c r="ER813" s="4"/>
      <c r="ES813" s="4"/>
      <c r="ET813" s="4"/>
      <c r="EU813" s="4"/>
      <c r="EV813" s="4"/>
      <c r="EW813" s="4"/>
      <c r="EX813" s="4"/>
      <c r="EY813" s="4"/>
      <c r="EZ813" s="4"/>
    </row>
    <row r="814" spans="1:156">
      <c r="A814" s="8">
        <v>809</v>
      </c>
      <c r="B814" s="21">
        <v>2013</v>
      </c>
      <c r="C814" s="21">
        <v>1967</v>
      </c>
      <c r="D814" s="22">
        <v>143.80169509999999</v>
      </c>
      <c r="E814" s="9">
        <v>-111746.0157</v>
      </c>
      <c r="F814" s="9">
        <v>1914272.7893000001</v>
      </c>
      <c r="G814" s="9">
        <v>101672.62639999999</v>
      </c>
      <c r="H814" s="9">
        <v>415668.81800000003</v>
      </c>
      <c r="I814" s="9">
        <v>86505.013200000001</v>
      </c>
      <c r="J814" s="9">
        <v>62875.429799999998</v>
      </c>
      <c r="K814" s="9">
        <v>6724.7493000000004</v>
      </c>
      <c r="L814" s="9">
        <v>2686015.9430999998</v>
      </c>
      <c r="M814" s="9">
        <f t="shared" si="84"/>
        <v>56150.680499999995</v>
      </c>
      <c r="N814" s="26"/>
      <c r="O814" s="26"/>
      <c r="P814" s="26"/>
      <c r="Q814" s="26"/>
      <c r="R814" s="26"/>
      <c r="S814" s="26"/>
      <c r="T814" s="26"/>
      <c r="U814" s="26"/>
      <c r="V814" s="33">
        <f t="shared" si="85"/>
        <v>-111746.0157</v>
      </c>
      <c r="W814" s="26"/>
      <c r="X814" s="26"/>
      <c r="Y814" s="26"/>
      <c r="Z814" s="26"/>
      <c r="AA814" s="26"/>
      <c r="AB814" s="38">
        <v>2014</v>
      </c>
      <c r="AC814" s="38">
        <v>1963</v>
      </c>
      <c r="AD814" s="39">
        <v>129.95508799999999</v>
      </c>
      <c r="AE814" s="33">
        <v>73854.529800000004</v>
      </c>
      <c r="AF814" s="33">
        <v>2017611.7771999999</v>
      </c>
      <c r="AG814" s="33">
        <v>106509.8227</v>
      </c>
      <c r="AH814" s="33">
        <v>191695.20819999999</v>
      </c>
      <c r="AI814" s="33">
        <v>75629.094700000001</v>
      </c>
      <c r="AJ814" s="33">
        <v>404700.68910000002</v>
      </c>
      <c r="AK814" s="33">
        <v>286.78910000000002</v>
      </c>
      <c r="AL814" s="33">
        <v>2722005.273</v>
      </c>
      <c r="AM814" s="33">
        <f t="shared" si="86"/>
        <v>404413.9</v>
      </c>
      <c r="AN814" s="33"/>
      <c r="AO814" s="33"/>
      <c r="AP814" s="33"/>
      <c r="AQ814" s="33"/>
      <c r="AR814" s="33"/>
      <c r="AS814" s="33"/>
      <c r="AT814" s="33"/>
      <c r="AU814" s="33"/>
      <c r="AV814" s="33">
        <f t="shared" si="87"/>
        <v>73854.529800000004</v>
      </c>
      <c r="AW814" s="33"/>
      <c r="AX814" s="33"/>
      <c r="AY814" s="33"/>
      <c r="AZ814" s="33"/>
      <c r="BA814" s="38">
        <v>809</v>
      </c>
      <c r="BB814" s="38">
        <v>2015</v>
      </c>
      <c r="BC814" s="38">
        <v>1964</v>
      </c>
      <c r="BD814" s="39">
        <v>136.84781240000001</v>
      </c>
      <c r="BE814" s="33">
        <f t="shared" si="88"/>
        <v>60808.865751110483</v>
      </c>
      <c r="BF814" s="33">
        <v>2133900.0402000002</v>
      </c>
      <c r="BG814" s="33">
        <v>106509.8227</v>
      </c>
      <c r="BH814" s="33">
        <v>182728.0049</v>
      </c>
      <c r="BI814" s="33">
        <v>88580.092351110099</v>
      </c>
      <c r="BJ814" s="33">
        <v>379519.35509999999</v>
      </c>
      <c r="BK814" s="33">
        <v>33986.5026</v>
      </c>
      <c r="BL814" s="33">
        <v>2796441.9468999999</v>
      </c>
      <c r="BM814" s="33">
        <f t="shared" si="89"/>
        <v>345532.85249999998</v>
      </c>
      <c r="BN814" s="9"/>
      <c r="BO814" s="9"/>
      <c r="BP814" s="9"/>
      <c r="BQ814" s="9"/>
      <c r="BR814" s="9"/>
      <c r="BS814" s="9"/>
      <c r="BT814" s="9"/>
      <c r="BU814" s="9"/>
      <c r="BV814" s="33">
        <f t="shared" si="90"/>
        <v>60808.865751110483</v>
      </c>
      <c r="BW814" s="9"/>
      <c r="BX814" s="9"/>
      <c r="BY814" s="9"/>
      <c r="BZ814" s="9"/>
      <c r="CA814" s="21"/>
      <c r="CB814" s="21"/>
      <c r="CC814" s="21"/>
      <c r="CD814" s="22"/>
      <c r="CE814" s="9"/>
      <c r="CF814" s="9"/>
      <c r="CG814" s="9"/>
      <c r="CH814" s="9"/>
      <c r="CI814" s="9"/>
      <c r="CJ814" s="9"/>
      <c r="CK814" s="9"/>
      <c r="CL814" s="9"/>
      <c r="CM814" s="10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D814" s="3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E814" s="4"/>
      <c r="EF814" s="4"/>
      <c r="EG814" s="4"/>
      <c r="EH814" s="4"/>
      <c r="EI814" s="4"/>
      <c r="EJ814" s="4"/>
      <c r="EK814" s="4"/>
      <c r="EL814" s="4"/>
      <c r="EM814" s="4"/>
      <c r="EN814" s="4"/>
      <c r="EO814" s="4"/>
      <c r="EP814" s="4"/>
      <c r="EQ814" s="4"/>
      <c r="ER814" s="4"/>
      <c r="ES814" s="4"/>
      <c r="ET814" s="4"/>
      <c r="EU814" s="4"/>
      <c r="EV814" s="4"/>
      <c r="EW814" s="4"/>
      <c r="EX814" s="4"/>
      <c r="EY814" s="4"/>
      <c r="EZ814" s="4"/>
    </row>
    <row r="815" spans="1:156">
      <c r="A815" s="8">
        <v>810</v>
      </c>
      <c r="B815" s="21">
        <v>2013</v>
      </c>
      <c r="C815" s="21">
        <v>1982</v>
      </c>
      <c r="D815" s="22">
        <v>170.52547989999999</v>
      </c>
      <c r="E815" s="9">
        <v>-54655.341899999999</v>
      </c>
      <c r="F815" s="9">
        <v>1951928.7002000001</v>
      </c>
      <c r="G815" s="9">
        <v>101672.62639999999</v>
      </c>
      <c r="H815" s="9">
        <v>416436.74859999999</v>
      </c>
      <c r="I815" s="9">
        <v>83645.369500000001</v>
      </c>
      <c r="J815" s="9">
        <v>74535.116399999999</v>
      </c>
      <c r="K815" s="9">
        <v>3076.3735000000001</v>
      </c>
      <c r="L815" s="9">
        <v>2679797.5293999999</v>
      </c>
      <c r="M815" s="9">
        <f t="shared" si="84"/>
        <v>71458.742899999997</v>
      </c>
      <c r="N815" s="26"/>
      <c r="O815" s="26"/>
      <c r="P815" s="26"/>
      <c r="Q815" s="26"/>
      <c r="R815" s="26"/>
      <c r="S815" s="26"/>
      <c r="T815" s="26"/>
      <c r="U815" s="26"/>
      <c r="V815" s="33">
        <f t="shared" si="85"/>
        <v>-54655.341899999999</v>
      </c>
      <c r="W815" s="26"/>
      <c r="X815" s="26"/>
      <c r="Y815" s="26"/>
      <c r="Z815" s="26"/>
      <c r="AA815" s="26"/>
      <c r="AB815" s="38">
        <v>2014</v>
      </c>
      <c r="AC815" s="38">
        <v>2000</v>
      </c>
      <c r="AD815" s="39">
        <v>130.36176699999999</v>
      </c>
      <c r="AE815" s="33">
        <v>169373.21220000001</v>
      </c>
      <c r="AF815" s="33">
        <v>2084037.1327</v>
      </c>
      <c r="AG815" s="33">
        <v>106509.8227</v>
      </c>
      <c r="AH815" s="33">
        <v>190824.45879999999</v>
      </c>
      <c r="AI815" s="33">
        <v>78901.837799999994</v>
      </c>
      <c r="AJ815" s="33">
        <v>439292.54180000001</v>
      </c>
      <c r="AK815" s="33">
        <v>10101.7857</v>
      </c>
      <c r="AL815" s="33">
        <v>2720090.7958999998</v>
      </c>
      <c r="AM815" s="33">
        <f t="shared" si="86"/>
        <v>429190.7561</v>
      </c>
      <c r="AN815" s="33"/>
      <c r="AO815" s="33"/>
      <c r="AP815" s="33"/>
      <c r="AQ815" s="33"/>
      <c r="AR815" s="33"/>
      <c r="AS815" s="33"/>
      <c r="AT815" s="33"/>
      <c r="AU815" s="33"/>
      <c r="AV815" s="33">
        <f t="shared" si="87"/>
        <v>169373.21220000001</v>
      </c>
      <c r="AW815" s="33"/>
      <c r="AX815" s="33"/>
      <c r="AY815" s="33"/>
      <c r="AZ815" s="33"/>
      <c r="BA815" s="38">
        <v>810</v>
      </c>
      <c r="BB815" s="38">
        <v>2015</v>
      </c>
      <c r="BC815" s="38">
        <v>2001</v>
      </c>
      <c r="BD815" s="39">
        <v>79.308135870000001</v>
      </c>
      <c r="BE815" s="33">
        <f t="shared" si="88"/>
        <v>-430834.29704363458</v>
      </c>
      <c r="BF815" s="33">
        <v>2140668.3709</v>
      </c>
      <c r="BG815" s="33">
        <v>106509.8227</v>
      </c>
      <c r="BH815" s="33">
        <v>157613.13860000001</v>
      </c>
      <c r="BI815" s="33">
        <v>182975.221656365</v>
      </c>
      <c r="BJ815" s="33">
        <v>99348.547300000006</v>
      </c>
      <c r="BK815" s="33">
        <v>293240.65059999999</v>
      </c>
      <c r="BL815" s="33">
        <v>2824708.7475999999</v>
      </c>
      <c r="BM815" s="33">
        <f t="shared" si="89"/>
        <v>-193892.10329999999</v>
      </c>
      <c r="BN815" s="9"/>
      <c r="BO815" s="9"/>
      <c r="BP815" s="9"/>
      <c r="BQ815" s="9"/>
      <c r="BR815" s="9"/>
      <c r="BS815" s="9"/>
      <c r="BT815" s="9"/>
      <c r="BU815" s="9"/>
      <c r="BV815" s="33">
        <f t="shared" si="90"/>
        <v>-430834.29704363458</v>
      </c>
      <c r="BW815" s="9"/>
      <c r="BX815" s="9"/>
      <c r="BY815" s="9"/>
      <c r="BZ815" s="9"/>
      <c r="CA815" s="21"/>
      <c r="CB815" s="21"/>
      <c r="CC815" s="21"/>
      <c r="CD815" s="22"/>
      <c r="CE815" s="9"/>
      <c r="CF815" s="9"/>
      <c r="CG815" s="9"/>
      <c r="CH815" s="9"/>
      <c r="CI815" s="9"/>
      <c r="CJ815" s="9"/>
      <c r="CK815" s="9"/>
      <c r="CL815" s="9"/>
      <c r="CM815" s="10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D815" s="3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E815" s="4"/>
      <c r="EF815" s="4"/>
      <c r="EG815" s="4"/>
      <c r="EH815" s="4"/>
      <c r="EI815" s="4"/>
      <c r="EJ815" s="4"/>
      <c r="EK815" s="4"/>
      <c r="EL815" s="4"/>
      <c r="EM815" s="4"/>
      <c r="EN815" s="4"/>
      <c r="EO815" s="4"/>
      <c r="EP815" s="4"/>
      <c r="EQ815" s="4"/>
      <c r="ER815" s="4"/>
      <c r="ES815" s="4"/>
      <c r="ET815" s="4"/>
      <c r="EU815" s="4"/>
      <c r="EV815" s="4"/>
      <c r="EW815" s="4"/>
      <c r="EX815" s="4"/>
      <c r="EY815" s="4"/>
      <c r="EZ815" s="4"/>
    </row>
    <row r="816" spans="1:156">
      <c r="A816" s="8">
        <v>811</v>
      </c>
      <c r="B816" s="21">
        <v>2013</v>
      </c>
      <c r="C816" s="21">
        <v>1951</v>
      </c>
      <c r="D816" s="22">
        <v>165.19841829999999</v>
      </c>
      <c r="E816" s="9">
        <v>-99285.013099999996</v>
      </c>
      <c r="F816" s="9">
        <v>1916049.7043000001</v>
      </c>
      <c r="G816" s="9">
        <v>101672.62639999999</v>
      </c>
      <c r="H816" s="9">
        <v>415667.94309999997</v>
      </c>
      <c r="I816" s="9">
        <v>86508.270799999998</v>
      </c>
      <c r="J816" s="9">
        <v>84763.435899999997</v>
      </c>
      <c r="K816" s="9">
        <v>16620.986099999998</v>
      </c>
      <c r="L816" s="9">
        <v>2687326.0076000001</v>
      </c>
      <c r="M816" s="9">
        <f t="shared" si="84"/>
        <v>68142.449800000002</v>
      </c>
      <c r="N816" s="26"/>
      <c r="O816" s="26"/>
      <c r="P816" s="26"/>
      <c r="Q816" s="26"/>
      <c r="R816" s="26"/>
      <c r="S816" s="26"/>
      <c r="T816" s="26"/>
      <c r="U816" s="26"/>
      <c r="V816" s="33">
        <f t="shared" si="85"/>
        <v>-99285.013099999996</v>
      </c>
      <c r="W816" s="26"/>
      <c r="X816" s="26"/>
      <c r="Y816" s="26"/>
      <c r="Z816" s="26"/>
      <c r="AA816" s="26"/>
      <c r="AB816" s="38">
        <v>2014</v>
      </c>
      <c r="AC816" s="38">
        <v>1986</v>
      </c>
      <c r="AD816" s="39">
        <v>143.2179874</v>
      </c>
      <c r="AE816" s="33">
        <v>92283.453599999993</v>
      </c>
      <c r="AF816" s="33">
        <v>1999244.5759000001</v>
      </c>
      <c r="AG816" s="33">
        <v>106509.8227</v>
      </c>
      <c r="AH816" s="33">
        <v>190267.1372</v>
      </c>
      <c r="AI816" s="33">
        <v>80996.551000000007</v>
      </c>
      <c r="AJ816" s="33">
        <v>449272.63870000001</v>
      </c>
      <c r="AK816" s="33">
        <v>3899.3694999999998</v>
      </c>
      <c r="AL816" s="33">
        <v>2730107.9024</v>
      </c>
      <c r="AM816" s="33">
        <f t="shared" si="86"/>
        <v>445373.26920000004</v>
      </c>
      <c r="AN816" s="33"/>
      <c r="AO816" s="33"/>
      <c r="AP816" s="33"/>
      <c r="AQ816" s="33"/>
      <c r="AR816" s="33"/>
      <c r="AS816" s="33"/>
      <c r="AT816" s="33"/>
      <c r="AU816" s="33"/>
      <c r="AV816" s="33">
        <f t="shared" si="87"/>
        <v>92283.453599999993</v>
      </c>
      <c r="AW816" s="33"/>
      <c r="AX816" s="33"/>
      <c r="AY816" s="33"/>
      <c r="AZ816" s="33"/>
      <c r="BA816" s="38">
        <v>811</v>
      </c>
      <c r="BB816" s="38">
        <v>2015</v>
      </c>
      <c r="BC816" s="38">
        <v>1987</v>
      </c>
      <c r="BD816" s="39">
        <v>105.1904648</v>
      </c>
      <c r="BE816" s="33">
        <f t="shared" si="88"/>
        <v>-175810.22218054393</v>
      </c>
      <c r="BF816" s="33">
        <v>2033074.6137999999</v>
      </c>
      <c r="BG816" s="33">
        <v>106509.8227</v>
      </c>
      <c r="BH816" s="33">
        <v>182079.2659</v>
      </c>
      <c r="BI816" s="33">
        <v>91018.401119456496</v>
      </c>
      <c r="BJ816" s="33">
        <v>223300.73550000001</v>
      </c>
      <c r="BK816" s="33">
        <v>36908.596100000002</v>
      </c>
      <c r="BL816" s="33">
        <v>2774884.4651000001</v>
      </c>
      <c r="BM816" s="33">
        <f t="shared" si="89"/>
        <v>186392.13940000001</v>
      </c>
      <c r="BN816" s="9"/>
      <c r="BO816" s="9"/>
      <c r="BP816" s="9"/>
      <c r="BQ816" s="9"/>
      <c r="BR816" s="9"/>
      <c r="BS816" s="9"/>
      <c r="BT816" s="9"/>
      <c r="BU816" s="9"/>
      <c r="BV816" s="33">
        <f t="shared" si="90"/>
        <v>-175810.22218054393</v>
      </c>
      <c r="BW816" s="9"/>
      <c r="BX816" s="9"/>
      <c r="BY816" s="9"/>
      <c r="BZ816" s="9"/>
      <c r="CA816" s="21"/>
      <c r="CB816" s="21"/>
      <c r="CC816" s="21"/>
      <c r="CD816" s="22"/>
      <c r="CE816" s="9"/>
      <c r="CF816" s="9"/>
      <c r="CG816" s="9"/>
      <c r="CH816" s="9"/>
      <c r="CI816" s="9"/>
      <c r="CJ816" s="9"/>
      <c r="CK816" s="9"/>
      <c r="CL816" s="9"/>
      <c r="CM816" s="10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D816" s="3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E816" s="4"/>
      <c r="EF816" s="4"/>
      <c r="EG816" s="4"/>
      <c r="EH816" s="4"/>
      <c r="EI816" s="4"/>
      <c r="EJ816" s="4"/>
      <c r="EK816" s="4"/>
      <c r="EL816" s="4"/>
      <c r="EM816" s="4"/>
      <c r="EN816" s="4"/>
      <c r="EO816" s="4"/>
      <c r="EP816" s="4"/>
      <c r="EQ816" s="4"/>
      <c r="ER816" s="4"/>
      <c r="ES816" s="4"/>
      <c r="ET816" s="4"/>
      <c r="EU816" s="4"/>
      <c r="EV816" s="4"/>
      <c r="EW816" s="4"/>
      <c r="EX816" s="4"/>
      <c r="EY816" s="4"/>
      <c r="EZ816" s="4"/>
    </row>
    <row r="817" spans="1:156">
      <c r="A817" s="8">
        <v>812</v>
      </c>
      <c r="B817" s="21">
        <v>2013</v>
      </c>
      <c r="C817" s="21">
        <v>1998</v>
      </c>
      <c r="D817" s="22">
        <v>141.2795888</v>
      </c>
      <c r="E817" s="9">
        <v>-44805.338100000001</v>
      </c>
      <c r="F817" s="9">
        <v>1914399.2106000001</v>
      </c>
      <c r="G817" s="9">
        <v>101672.62639999999</v>
      </c>
      <c r="H817" s="9">
        <v>415681.81209999998</v>
      </c>
      <c r="I817" s="9">
        <v>86456.6253</v>
      </c>
      <c r="J817" s="9">
        <v>138073.5969</v>
      </c>
      <c r="K817" s="9">
        <v>6889.4525999999996</v>
      </c>
      <c r="L817" s="9">
        <v>2694199.7568000001</v>
      </c>
      <c r="M817" s="9">
        <f t="shared" si="84"/>
        <v>131184.14430000001</v>
      </c>
      <c r="N817" s="26"/>
      <c r="O817" s="26"/>
      <c r="P817" s="26"/>
      <c r="Q817" s="26"/>
      <c r="R817" s="26"/>
      <c r="S817" s="26"/>
      <c r="T817" s="26"/>
      <c r="U817" s="26"/>
      <c r="V817" s="33">
        <f t="shared" si="85"/>
        <v>-44805.338100000001</v>
      </c>
      <c r="W817" s="26"/>
      <c r="X817" s="26"/>
      <c r="Y817" s="26"/>
      <c r="Z817" s="26"/>
      <c r="AA817" s="26"/>
      <c r="AB817" s="38">
        <v>2014</v>
      </c>
      <c r="AC817" s="38">
        <v>1976</v>
      </c>
      <c r="AD817" s="39">
        <v>172.14116780000001</v>
      </c>
      <c r="AE817" s="33">
        <v>314735.00790000003</v>
      </c>
      <c r="AF817" s="33">
        <v>1973445.3493999999</v>
      </c>
      <c r="AG817" s="33">
        <v>106509.8227</v>
      </c>
      <c r="AH817" s="33">
        <v>193063.91399999999</v>
      </c>
      <c r="AI817" s="33">
        <v>70484.7647</v>
      </c>
      <c r="AJ817" s="33">
        <v>717613.79680000001</v>
      </c>
      <c r="AK817" s="33">
        <v>0</v>
      </c>
      <c r="AL817" s="33">
        <v>2746382.6395999999</v>
      </c>
      <c r="AM817" s="33">
        <f t="shared" si="86"/>
        <v>717613.79680000001</v>
      </c>
      <c r="AN817" s="33"/>
      <c r="AO817" s="33"/>
      <c r="AP817" s="33"/>
      <c r="AQ817" s="33"/>
      <c r="AR817" s="33"/>
      <c r="AS817" s="33"/>
      <c r="AT817" s="33"/>
      <c r="AU817" s="33"/>
      <c r="AV817" s="33">
        <f t="shared" si="87"/>
        <v>314735.00790000003</v>
      </c>
      <c r="AW817" s="33"/>
      <c r="AX817" s="33"/>
      <c r="AY817" s="33"/>
      <c r="AZ817" s="33"/>
      <c r="BA817" s="38">
        <v>812</v>
      </c>
      <c r="BB817" s="38">
        <v>2015</v>
      </c>
      <c r="BC817" s="38">
        <v>1977</v>
      </c>
      <c r="BD817" s="39">
        <v>78.848646959999996</v>
      </c>
      <c r="BE817" s="33">
        <f t="shared" si="88"/>
        <v>-377589.74695118889</v>
      </c>
      <c r="BF817" s="33">
        <v>2045766.683</v>
      </c>
      <c r="BG817" s="33">
        <v>106509.8227</v>
      </c>
      <c r="BH817" s="33">
        <v>170763.20139999999</v>
      </c>
      <c r="BI817" s="33">
        <v>133550.23704881099</v>
      </c>
      <c r="BJ817" s="33">
        <v>59458.021399999998</v>
      </c>
      <c r="BK817" s="33">
        <v>119627.386</v>
      </c>
      <c r="BL817" s="33">
        <v>2774010.3265</v>
      </c>
      <c r="BM817" s="33">
        <f t="shared" si="89"/>
        <v>-60169.364600000001</v>
      </c>
      <c r="BN817" s="9"/>
      <c r="BO817" s="9"/>
      <c r="BP817" s="9"/>
      <c r="BQ817" s="9"/>
      <c r="BR817" s="9"/>
      <c r="BS817" s="9"/>
      <c r="BT817" s="9"/>
      <c r="BU817" s="9"/>
      <c r="BV817" s="33">
        <f t="shared" si="90"/>
        <v>-377589.74695118889</v>
      </c>
      <c r="BW817" s="9"/>
      <c r="BX817" s="9"/>
      <c r="BY817" s="9"/>
      <c r="BZ817" s="9"/>
      <c r="CA817" s="21"/>
      <c r="CB817" s="21"/>
      <c r="CC817" s="21"/>
      <c r="CD817" s="22"/>
      <c r="CE817" s="9"/>
      <c r="CF817" s="9"/>
      <c r="CG817" s="9"/>
      <c r="CH817" s="9"/>
      <c r="CI817" s="9"/>
      <c r="CJ817" s="9"/>
      <c r="CK817" s="9"/>
      <c r="CL817" s="9"/>
      <c r="CM817" s="10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D817" s="3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E817" s="4"/>
      <c r="EF817" s="4"/>
      <c r="EG817" s="4"/>
      <c r="EH817" s="4"/>
      <c r="EI817" s="4"/>
      <c r="EJ817" s="4"/>
      <c r="EK817" s="4"/>
      <c r="EL817" s="4"/>
      <c r="EM817" s="4"/>
      <c r="EN817" s="4"/>
      <c r="EO817" s="4"/>
      <c r="EP817" s="4"/>
      <c r="EQ817" s="4"/>
      <c r="ER817" s="4"/>
      <c r="ES817" s="4"/>
      <c r="ET817" s="4"/>
      <c r="EU817" s="4"/>
      <c r="EV817" s="4"/>
      <c r="EW817" s="4"/>
      <c r="EX817" s="4"/>
      <c r="EY817" s="4"/>
      <c r="EZ817" s="4"/>
    </row>
    <row r="818" spans="1:156">
      <c r="A818" s="8">
        <v>813</v>
      </c>
      <c r="B818" s="21">
        <v>2013</v>
      </c>
      <c r="C818" s="21">
        <v>1992</v>
      </c>
      <c r="D818" s="22">
        <v>96.583156709999997</v>
      </c>
      <c r="E818" s="9">
        <v>-39054.150199999996</v>
      </c>
      <c r="F818" s="9">
        <v>1971762.0752000001</v>
      </c>
      <c r="G818" s="9">
        <v>101672.62639999999</v>
      </c>
      <c r="H818" s="9">
        <v>415223.7194</v>
      </c>
      <c r="I818" s="9">
        <v>88162.484800000006</v>
      </c>
      <c r="J818" s="9">
        <v>84685.331099999996</v>
      </c>
      <c r="K818" s="9">
        <v>11616.913</v>
      </c>
      <c r="L818" s="9">
        <v>2688943.4741000002</v>
      </c>
      <c r="M818" s="9">
        <f t="shared" si="84"/>
        <v>73068.418099999995</v>
      </c>
      <c r="N818" s="26"/>
      <c r="O818" s="26"/>
      <c r="P818" s="26"/>
      <c r="Q818" s="26"/>
      <c r="R818" s="26"/>
      <c r="S818" s="26"/>
      <c r="T818" s="26"/>
      <c r="U818" s="26"/>
      <c r="V818" s="33">
        <f t="shared" si="85"/>
        <v>-39054.150199999996</v>
      </c>
      <c r="W818" s="26"/>
      <c r="X818" s="26"/>
      <c r="Y818" s="26"/>
      <c r="Z818" s="26"/>
      <c r="AA818" s="26"/>
      <c r="AB818" s="38">
        <v>2014</v>
      </c>
      <c r="AC818" s="38">
        <v>1930</v>
      </c>
      <c r="AD818" s="39">
        <v>94.463451000000006</v>
      </c>
      <c r="AE818" s="33">
        <v>-250840.96599999999</v>
      </c>
      <c r="AF818" s="33">
        <v>2088484.8313</v>
      </c>
      <c r="AG818" s="33">
        <v>106509.8227</v>
      </c>
      <c r="AH818" s="33">
        <v>174732.56450000001</v>
      </c>
      <c r="AI818" s="33">
        <v>139383.80189999999</v>
      </c>
      <c r="AJ818" s="33">
        <v>108548.1085</v>
      </c>
      <c r="AK818" s="33">
        <v>154955.6042</v>
      </c>
      <c r="AL818" s="33">
        <v>2713544.4907</v>
      </c>
      <c r="AM818" s="33">
        <f t="shared" si="86"/>
        <v>-46407.495699999999</v>
      </c>
      <c r="AN818" s="33"/>
      <c r="AO818" s="33"/>
      <c r="AP818" s="33"/>
      <c r="AQ818" s="33"/>
      <c r="AR818" s="33"/>
      <c r="AS818" s="33"/>
      <c r="AT818" s="33"/>
      <c r="AU818" s="33"/>
      <c r="AV818" s="33">
        <f t="shared" si="87"/>
        <v>-250840.96599999999</v>
      </c>
      <c r="AW818" s="33"/>
      <c r="AX818" s="33"/>
      <c r="AY818" s="33"/>
      <c r="AZ818" s="33"/>
      <c r="BA818" s="38">
        <v>813</v>
      </c>
      <c r="BB818" s="38">
        <v>2015</v>
      </c>
      <c r="BC818" s="38">
        <v>1931</v>
      </c>
      <c r="BD818" s="39">
        <v>87.262880030000005</v>
      </c>
      <c r="BE818" s="33">
        <f t="shared" si="88"/>
        <v>-306214.30943702348</v>
      </c>
      <c r="BF818" s="33">
        <v>2117554.4215000002</v>
      </c>
      <c r="BG818" s="33">
        <v>106509.8227</v>
      </c>
      <c r="BH818" s="33">
        <v>170120.7145</v>
      </c>
      <c r="BI818" s="33">
        <v>135965.047162976</v>
      </c>
      <c r="BJ818" s="33">
        <v>75600.224700000006</v>
      </c>
      <c r="BK818" s="33">
        <v>145849.8946</v>
      </c>
      <c r="BL818" s="33">
        <v>2766114.6453999998</v>
      </c>
      <c r="BM818" s="33">
        <f t="shared" si="89"/>
        <v>-70249.669899999994</v>
      </c>
      <c r="BN818" s="9"/>
      <c r="BO818" s="9"/>
      <c r="BP818" s="9"/>
      <c r="BQ818" s="9"/>
      <c r="BR818" s="9"/>
      <c r="BS818" s="9"/>
      <c r="BT818" s="9"/>
      <c r="BU818" s="9"/>
      <c r="BV818" s="33">
        <f t="shared" si="90"/>
        <v>-306214.30943702348</v>
      </c>
      <c r="BW818" s="9"/>
      <c r="BX818" s="9"/>
      <c r="BY818" s="9"/>
      <c r="BZ818" s="9"/>
      <c r="CA818" s="21"/>
      <c r="CB818" s="21"/>
      <c r="CC818" s="21"/>
      <c r="CD818" s="22"/>
      <c r="CE818" s="9"/>
      <c r="CF818" s="9"/>
      <c r="CG818" s="9"/>
      <c r="CH818" s="9"/>
      <c r="CI818" s="9"/>
      <c r="CJ818" s="9"/>
      <c r="CK818" s="9"/>
      <c r="CL818" s="9"/>
      <c r="CM818" s="10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D818" s="3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4"/>
      <c r="EZ818" s="4"/>
    </row>
    <row r="819" spans="1:156">
      <c r="A819" s="8">
        <v>814</v>
      </c>
      <c r="B819" s="21">
        <v>2013</v>
      </c>
      <c r="C819" s="21">
        <v>1997</v>
      </c>
      <c r="D819" s="22">
        <v>193.73167799999999</v>
      </c>
      <c r="E819" s="9">
        <v>21430.4588</v>
      </c>
      <c r="F819" s="9">
        <v>1975926.4187</v>
      </c>
      <c r="G819" s="9">
        <v>101672.62639999999</v>
      </c>
      <c r="H819" s="9">
        <v>416436.74859999999</v>
      </c>
      <c r="I819" s="9">
        <v>83645.369500000001</v>
      </c>
      <c r="J819" s="9">
        <v>133314.9835</v>
      </c>
      <c r="K819" s="9">
        <v>177.8049</v>
      </c>
      <c r="L819" s="9">
        <v>2689387.8829999999</v>
      </c>
      <c r="M819" s="9">
        <f t="shared" si="84"/>
        <v>133137.17860000001</v>
      </c>
      <c r="N819" s="26"/>
      <c r="O819" s="26"/>
      <c r="P819" s="26"/>
      <c r="Q819" s="26"/>
      <c r="R819" s="26"/>
      <c r="S819" s="26"/>
      <c r="T819" s="26"/>
      <c r="U819" s="26"/>
      <c r="V819" s="33">
        <f t="shared" si="85"/>
        <v>21430.4588</v>
      </c>
      <c r="W819" s="26"/>
      <c r="X819" s="26"/>
      <c r="Y819" s="26"/>
      <c r="Z819" s="26"/>
      <c r="AA819" s="26"/>
      <c r="AB819" s="38">
        <v>2014</v>
      </c>
      <c r="AC819" s="38">
        <v>1983</v>
      </c>
      <c r="AD819" s="39">
        <v>158.51116959999999</v>
      </c>
      <c r="AE819" s="33">
        <v>241845.05960000001</v>
      </c>
      <c r="AF819" s="33">
        <v>2065066.6916</v>
      </c>
      <c r="AG819" s="33">
        <v>106509.8227</v>
      </c>
      <c r="AH819" s="33">
        <v>192847.0172</v>
      </c>
      <c r="AI819" s="33">
        <v>71299.978900000002</v>
      </c>
      <c r="AJ819" s="33">
        <v>542779.90549999999</v>
      </c>
      <c r="AK819" s="33">
        <v>4108.4456</v>
      </c>
      <c r="AL819" s="33">
        <v>2732549.9106999999</v>
      </c>
      <c r="AM819" s="33">
        <f t="shared" si="86"/>
        <v>538671.45990000002</v>
      </c>
      <c r="AN819" s="33"/>
      <c r="AO819" s="33"/>
      <c r="AP819" s="33"/>
      <c r="AQ819" s="33"/>
      <c r="AR819" s="33"/>
      <c r="AS819" s="33"/>
      <c r="AT819" s="33"/>
      <c r="AU819" s="33"/>
      <c r="AV819" s="33">
        <f t="shared" si="87"/>
        <v>241845.05960000001</v>
      </c>
      <c r="AW819" s="33"/>
      <c r="AX819" s="33"/>
      <c r="AY819" s="33"/>
      <c r="AZ819" s="33"/>
      <c r="BA819" s="38">
        <v>814</v>
      </c>
      <c r="BB819" s="38">
        <v>2015</v>
      </c>
      <c r="BC819" s="38">
        <v>1984</v>
      </c>
      <c r="BD819" s="39">
        <v>159.0187081</v>
      </c>
      <c r="BE819" s="33">
        <f t="shared" si="88"/>
        <v>200917.30398508674</v>
      </c>
      <c r="BF819" s="33">
        <v>2121004.7598000001</v>
      </c>
      <c r="BG819" s="33">
        <v>106509.8227</v>
      </c>
      <c r="BH819" s="33">
        <v>186417.52609999999</v>
      </c>
      <c r="BI819" s="33">
        <v>74712.8940850871</v>
      </c>
      <c r="BJ819" s="33">
        <v>506662.02799999999</v>
      </c>
      <c r="BK819" s="33">
        <v>4203.5416999999998</v>
      </c>
      <c r="BL819" s="33">
        <v>2790186.1850000001</v>
      </c>
      <c r="BM819" s="33">
        <f t="shared" si="89"/>
        <v>502458.48629999999</v>
      </c>
      <c r="BN819" s="9"/>
      <c r="BO819" s="9"/>
      <c r="BP819" s="9"/>
      <c r="BQ819" s="9"/>
      <c r="BR819" s="9"/>
      <c r="BS819" s="9"/>
      <c r="BT819" s="9"/>
      <c r="BU819" s="9"/>
      <c r="BV819" s="33">
        <f t="shared" si="90"/>
        <v>200917.30398508674</v>
      </c>
      <c r="BW819" s="9"/>
      <c r="BX819" s="9"/>
      <c r="BY819" s="9"/>
      <c r="BZ819" s="9"/>
      <c r="CA819" s="21"/>
      <c r="CB819" s="21"/>
      <c r="CC819" s="21"/>
      <c r="CD819" s="22"/>
      <c r="CE819" s="9"/>
      <c r="CF819" s="9"/>
      <c r="CG819" s="9"/>
      <c r="CH819" s="9"/>
      <c r="CI819" s="9"/>
      <c r="CJ819" s="9"/>
      <c r="CK819" s="9"/>
      <c r="CL819" s="9"/>
      <c r="CM819" s="10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D819" s="3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  <c r="DY819" s="4"/>
      <c r="DZ819" s="4"/>
      <c r="EE819" s="4"/>
      <c r="EF819" s="4"/>
      <c r="EG819" s="4"/>
      <c r="EH819" s="4"/>
      <c r="EI819" s="4"/>
      <c r="EJ819" s="4"/>
      <c r="EK819" s="4"/>
      <c r="EL819" s="4"/>
      <c r="EM819" s="4"/>
      <c r="EN819" s="4"/>
      <c r="EO819" s="4"/>
      <c r="EP819" s="4"/>
      <c r="EQ819" s="4"/>
      <c r="ER819" s="4"/>
      <c r="ES819" s="4"/>
      <c r="ET819" s="4"/>
      <c r="EU819" s="4"/>
      <c r="EV819" s="4"/>
      <c r="EW819" s="4"/>
      <c r="EX819" s="4"/>
      <c r="EY819" s="4"/>
      <c r="EZ819" s="4"/>
    </row>
    <row r="820" spans="1:156">
      <c r="A820" s="8">
        <v>815</v>
      </c>
      <c r="B820" s="21">
        <v>2013</v>
      </c>
      <c r="C820" s="21">
        <v>1953</v>
      </c>
      <c r="D820" s="22">
        <v>133.47564790000001</v>
      </c>
      <c r="E820" s="9">
        <v>-30248.6502</v>
      </c>
      <c r="F820" s="9">
        <v>1981740.8944999999</v>
      </c>
      <c r="G820" s="9">
        <v>101672.62639999999</v>
      </c>
      <c r="H820" s="9">
        <v>415067.342</v>
      </c>
      <c r="I820" s="9">
        <v>88744.807700000005</v>
      </c>
      <c r="J820" s="9">
        <v>90450.044800000003</v>
      </c>
      <c r="K820" s="9">
        <v>18089.3963</v>
      </c>
      <c r="L820" s="9">
        <v>2689834.9693999998</v>
      </c>
      <c r="M820" s="9">
        <f t="shared" si="84"/>
        <v>72360.64850000001</v>
      </c>
      <c r="N820" s="26"/>
      <c r="O820" s="26"/>
      <c r="P820" s="26"/>
      <c r="Q820" s="26"/>
      <c r="R820" s="26"/>
      <c r="S820" s="26"/>
      <c r="T820" s="26"/>
      <c r="U820" s="26"/>
      <c r="V820" s="33">
        <f t="shared" si="85"/>
        <v>-30248.6502</v>
      </c>
      <c r="W820" s="26"/>
      <c r="X820" s="26"/>
      <c r="Y820" s="26"/>
      <c r="Z820" s="26"/>
      <c r="AA820" s="26"/>
      <c r="AB820" s="38">
        <v>2014</v>
      </c>
      <c r="AC820" s="38">
        <v>1955</v>
      </c>
      <c r="AD820" s="39">
        <v>130.9657498</v>
      </c>
      <c r="AE820" s="33">
        <v>-37950.246400000004</v>
      </c>
      <c r="AF820" s="33">
        <v>2054174.7919000001</v>
      </c>
      <c r="AG820" s="33">
        <v>106509.8227</v>
      </c>
      <c r="AH820" s="33">
        <v>183405.41339999999</v>
      </c>
      <c r="AI820" s="33">
        <v>106786.5871</v>
      </c>
      <c r="AJ820" s="33">
        <v>290921.92670000001</v>
      </c>
      <c r="AK820" s="33">
        <v>57097.118999999999</v>
      </c>
      <c r="AL820" s="33">
        <v>2722651.6691999999</v>
      </c>
      <c r="AM820" s="33">
        <f t="shared" si="86"/>
        <v>233824.8077</v>
      </c>
      <c r="AN820" s="33"/>
      <c r="AO820" s="33"/>
      <c r="AP820" s="33"/>
      <c r="AQ820" s="33"/>
      <c r="AR820" s="33"/>
      <c r="AS820" s="33"/>
      <c r="AT820" s="33"/>
      <c r="AU820" s="33"/>
      <c r="AV820" s="33">
        <f t="shared" si="87"/>
        <v>-37950.246400000004</v>
      </c>
      <c r="AW820" s="33"/>
      <c r="AX820" s="33"/>
      <c r="AY820" s="33"/>
      <c r="AZ820" s="33"/>
      <c r="BA820" s="38">
        <v>815</v>
      </c>
      <c r="BB820" s="38">
        <v>2015</v>
      </c>
      <c r="BC820" s="38">
        <v>1956</v>
      </c>
      <c r="BD820" s="39">
        <v>179.89372280000001</v>
      </c>
      <c r="BE820" s="33">
        <f t="shared" si="88"/>
        <v>138715.26408437267</v>
      </c>
      <c r="BF820" s="33">
        <v>2050619.9887999999</v>
      </c>
      <c r="BG820" s="33">
        <v>106509.8227</v>
      </c>
      <c r="BH820" s="33">
        <v>186285.21890000001</v>
      </c>
      <c r="BI820" s="33">
        <v>75210.175284372497</v>
      </c>
      <c r="BJ820" s="33">
        <v>521450.40220000001</v>
      </c>
      <c r="BK820" s="33">
        <v>5416.7437</v>
      </c>
      <c r="BL820" s="33">
        <v>2795943.6000999999</v>
      </c>
      <c r="BM820" s="33">
        <f t="shared" si="89"/>
        <v>516033.65850000002</v>
      </c>
      <c r="BN820" s="9"/>
      <c r="BO820" s="9"/>
      <c r="BP820" s="9"/>
      <c r="BQ820" s="9"/>
      <c r="BR820" s="9"/>
      <c r="BS820" s="9"/>
      <c r="BT820" s="9"/>
      <c r="BU820" s="9"/>
      <c r="BV820" s="33">
        <f t="shared" si="90"/>
        <v>138715.26408437267</v>
      </c>
      <c r="BW820" s="9"/>
      <c r="BX820" s="9"/>
      <c r="BY820" s="9"/>
      <c r="BZ820" s="9"/>
      <c r="CA820" s="21"/>
      <c r="CB820" s="21"/>
      <c r="CC820" s="21"/>
      <c r="CD820" s="22"/>
      <c r="CE820" s="9"/>
      <c r="CF820" s="9"/>
      <c r="CG820" s="9"/>
      <c r="CH820" s="9"/>
      <c r="CI820" s="9"/>
      <c r="CJ820" s="9"/>
      <c r="CK820" s="9"/>
      <c r="CL820" s="9"/>
      <c r="CM820" s="10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D820" s="3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E820" s="4"/>
      <c r="EF820" s="4"/>
      <c r="EG820" s="4"/>
      <c r="EH820" s="4"/>
      <c r="EI820" s="4"/>
      <c r="EJ820" s="4"/>
      <c r="EK820" s="4"/>
      <c r="EL820" s="4"/>
      <c r="EM820" s="4"/>
      <c r="EN820" s="4"/>
      <c r="EO820" s="4"/>
      <c r="EP820" s="4"/>
      <c r="EQ820" s="4"/>
      <c r="ER820" s="4"/>
      <c r="ES820" s="4"/>
      <c r="ET820" s="4"/>
      <c r="EU820" s="4"/>
      <c r="EV820" s="4"/>
      <c r="EW820" s="4"/>
      <c r="EX820" s="4"/>
      <c r="EY820" s="4"/>
      <c r="EZ820" s="4"/>
    </row>
    <row r="821" spans="1:156">
      <c r="A821" s="8">
        <v>816</v>
      </c>
      <c r="B821" s="21">
        <v>2013</v>
      </c>
      <c r="C821" s="21">
        <v>1988</v>
      </c>
      <c r="D821" s="22">
        <v>96.405491260000005</v>
      </c>
      <c r="E821" s="9">
        <v>-7686.0688</v>
      </c>
      <c r="F821" s="9">
        <v>1963290.6865999999</v>
      </c>
      <c r="G821" s="9">
        <v>101672.62639999999</v>
      </c>
      <c r="H821" s="9">
        <v>415154.5722</v>
      </c>
      <c r="I821" s="9">
        <v>88419.977199999994</v>
      </c>
      <c r="J821" s="9">
        <v>123800.85520000001</v>
      </c>
      <c r="K821" s="9">
        <v>9714.8634000000002</v>
      </c>
      <c r="L821" s="9">
        <v>2690309.9230999998</v>
      </c>
      <c r="M821" s="9">
        <f t="shared" si="84"/>
        <v>114085.9918</v>
      </c>
      <c r="N821" s="26"/>
      <c r="O821" s="26"/>
      <c r="P821" s="26"/>
      <c r="Q821" s="26"/>
      <c r="R821" s="26"/>
      <c r="S821" s="26"/>
      <c r="T821" s="26"/>
      <c r="U821" s="26"/>
      <c r="V821" s="33">
        <f t="shared" si="85"/>
        <v>-7686.0688</v>
      </c>
      <c r="W821" s="26"/>
      <c r="X821" s="26"/>
      <c r="Y821" s="26"/>
      <c r="Z821" s="26"/>
      <c r="AA821" s="26"/>
      <c r="AB821" s="38">
        <v>2014</v>
      </c>
      <c r="AC821" s="38">
        <v>2000</v>
      </c>
      <c r="AD821" s="39">
        <v>130.36176699999999</v>
      </c>
      <c r="AE821" s="33">
        <v>151445.25779999999</v>
      </c>
      <c r="AF821" s="33">
        <v>2082233.5729</v>
      </c>
      <c r="AG821" s="33">
        <v>106509.8227</v>
      </c>
      <c r="AH821" s="33">
        <v>190974.834</v>
      </c>
      <c r="AI821" s="33">
        <v>78336.646900000007</v>
      </c>
      <c r="AJ821" s="33">
        <v>418392.54869999998</v>
      </c>
      <c r="AK821" s="33">
        <v>4995.8444</v>
      </c>
      <c r="AL821" s="33">
        <v>2720006.3229999999</v>
      </c>
      <c r="AM821" s="33">
        <f t="shared" si="86"/>
        <v>413396.70429999998</v>
      </c>
      <c r="AN821" s="33"/>
      <c r="AO821" s="33"/>
      <c r="AP821" s="33"/>
      <c r="AQ821" s="33"/>
      <c r="AR821" s="33"/>
      <c r="AS821" s="33"/>
      <c r="AT821" s="33"/>
      <c r="AU821" s="33"/>
      <c r="AV821" s="33">
        <f t="shared" si="87"/>
        <v>151445.25779999999</v>
      </c>
      <c r="AW821" s="33"/>
      <c r="AX821" s="33"/>
      <c r="AY821" s="33"/>
      <c r="AZ821" s="33"/>
      <c r="BA821" s="38">
        <v>816</v>
      </c>
      <c r="BB821" s="38">
        <v>2015</v>
      </c>
      <c r="BC821" s="38">
        <v>2001</v>
      </c>
      <c r="BD821" s="39">
        <v>79.308135870000001</v>
      </c>
      <c r="BE821" s="33">
        <f t="shared" si="88"/>
        <v>-324018.15554968454</v>
      </c>
      <c r="BF821" s="33">
        <v>2162517.5542000001</v>
      </c>
      <c r="BG821" s="33">
        <v>106509.8227</v>
      </c>
      <c r="BH821" s="33">
        <v>168574.57459999999</v>
      </c>
      <c r="BI821" s="33">
        <v>141776.26985031599</v>
      </c>
      <c r="BJ821" s="33">
        <v>57405.369899999998</v>
      </c>
      <c r="BK821" s="33">
        <v>185518.6378</v>
      </c>
      <c r="BL821" s="33">
        <v>2775283.1090000002</v>
      </c>
      <c r="BM821" s="33">
        <f t="shared" si="89"/>
        <v>-128113.26790000001</v>
      </c>
      <c r="BN821" s="9"/>
      <c r="BO821" s="9"/>
      <c r="BP821" s="9"/>
      <c r="BQ821" s="9"/>
      <c r="BR821" s="9"/>
      <c r="BS821" s="9"/>
      <c r="BT821" s="9"/>
      <c r="BU821" s="9"/>
      <c r="BV821" s="33">
        <f t="shared" si="90"/>
        <v>-324018.15554968454</v>
      </c>
      <c r="BW821" s="9"/>
      <c r="BX821" s="9"/>
      <c r="BY821" s="9"/>
      <c r="BZ821" s="9"/>
      <c r="CA821" s="21"/>
      <c r="CB821" s="21"/>
      <c r="CC821" s="21"/>
      <c r="CD821" s="22"/>
      <c r="CE821" s="9"/>
      <c r="CF821" s="9"/>
      <c r="CG821" s="9"/>
      <c r="CH821" s="9"/>
      <c r="CI821" s="9"/>
      <c r="CJ821" s="9"/>
      <c r="CK821" s="9"/>
      <c r="CL821" s="9"/>
      <c r="CM821" s="10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D821" s="3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E821" s="4"/>
      <c r="EF821" s="4"/>
      <c r="EG821" s="4"/>
      <c r="EH821" s="4"/>
      <c r="EI821" s="4"/>
      <c r="EJ821" s="4"/>
      <c r="EK821" s="4"/>
      <c r="EL821" s="4"/>
      <c r="EM821" s="4"/>
      <c r="EN821" s="4"/>
      <c r="EO821" s="4"/>
      <c r="EP821" s="4"/>
      <c r="EQ821" s="4"/>
      <c r="ER821" s="4"/>
      <c r="ES821" s="4"/>
      <c r="ET821" s="4"/>
      <c r="EU821" s="4"/>
      <c r="EV821" s="4"/>
      <c r="EW821" s="4"/>
      <c r="EX821" s="4"/>
      <c r="EY821" s="4"/>
      <c r="EZ821" s="4"/>
    </row>
    <row r="822" spans="1:156">
      <c r="A822" s="8">
        <v>817</v>
      </c>
      <c r="B822" s="21">
        <v>2013</v>
      </c>
      <c r="C822" s="21">
        <v>1987</v>
      </c>
      <c r="D822" s="22">
        <v>105.1904648</v>
      </c>
      <c r="E822" s="9">
        <v>-50880.678500000002</v>
      </c>
      <c r="F822" s="9">
        <v>1961498.6861</v>
      </c>
      <c r="G822" s="9">
        <v>101672.62639999999</v>
      </c>
      <c r="H822" s="9">
        <v>415680.05200000003</v>
      </c>
      <c r="I822" s="9">
        <v>86463.179499999998</v>
      </c>
      <c r="J822" s="9">
        <v>92167.587299999999</v>
      </c>
      <c r="K822" s="9">
        <v>19128.267199999998</v>
      </c>
      <c r="L822" s="9">
        <v>2689234.5425999998</v>
      </c>
      <c r="M822" s="9">
        <f t="shared" si="84"/>
        <v>73039.320099999997</v>
      </c>
      <c r="N822" s="26"/>
      <c r="O822" s="26"/>
      <c r="P822" s="26"/>
      <c r="Q822" s="26"/>
      <c r="R822" s="26"/>
      <c r="S822" s="26"/>
      <c r="T822" s="26"/>
      <c r="U822" s="26"/>
      <c r="V822" s="33">
        <f t="shared" si="85"/>
        <v>-50880.678500000002</v>
      </c>
      <c r="W822" s="26"/>
      <c r="X822" s="26"/>
      <c r="Y822" s="26"/>
      <c r="Z822" s="26"/>
      <c r="AA822" s="26"/>
      <c r="AB822" s="38">
        <v>2014</v>
      </c>
      <c r="AC822" s="38">
        <v>1995</v>
      </c>
      <c r="AD822" s="39">
        <v>131.04328570000001</v>
      </c>
      <c r="AE822" s="33">
        <v>-18018.801800000001</v>
      </c>
      <c r="AF822" s="33">
        <v>2084078.3509</v>
      </c>
      <c r="AG822" s="33">
        <v>106509.8227</v>
      </c>
      <c r="AH822" s="33">
        <v>181799.8554</v>
      </c>
      <c r="AI822" s="33">
        <v>112821.1345</v>
      </c>
      <c r="AJ822" s="33">
        <v>290203.82069999998</v>
      </c>
      <c r="AK822" s="33">
        <v>79876.109400000001</v>
      </c>
      <c r="AL822" s="33">
        <v>2713555.6765000001</v>
      </c>
      <c r="AM822" s="33">
        <f t="shared" si="86"/>
        <v>210327.71129999997</v>
      </c>
      <c r="AN822" s="33"/>
      <c r="AO822" s="33"/>
      <c r="AP822" s="33"/>
      <c r="AQ822" s="33"/>
      <c r="AR822" s="33"/>
      <c r="AS822" s="33"/>
      <c r="AT822" s="33"/>
      <c r="AU822" s="33"/>
      <c r="AV822" s="33">
        <f t="shared" si="87"/>
        <v>-18018.801800000001</v>
      </c>
      <c r="AW822" s="33"/>
      <c r="AX822" s="33"/>
      <c r="AY822" s="33"/>
      <c r="AZ822" s="33"/>
      <c r="BA822" s="38">
        <v>817</v>
      </c>
      <c r="BB822" s="38">
        <v>2015</v>
      </c>
      <c r="BC822" s="38">
        <v>1996</v>
      </c>
      <c r="BD822" s="39">
        <v>184.8110351</v>
      </c>
      <c r="BE822" s="33">
        <f t="shared" si="88"/>
        <v>357706.24109556479</v>
      </c>
      <c r="BF822" s="33">
        <v>2131899.6168999998</v>
      </c>
      <c r="BG822" s="33">
        <v>106509.8227</v>
      </c>
      <c r="BH822" s="33">
        <v>186879.0986</v>
      </c>
      <c r="BI822" s="33">
        <v>72978.057295564999</v>
      </c>
      <c r="BJ822" s="33">
        <v>686801.39679999999</v>
      </c>
      <c r="BK822" s="33">
        <v>13431.143</v>
      </c>
      <c r="BL822" s="33">
        <v>2813930.6082000001</v>
      </c>
      <c r="BM822" s="33">
        <f t="shared" si="89"/>
        <v>673370.25379999995</v>
      </c>
      <c r="BN822" s="9"/>
      <c r="BO822" s="9"/>
      <c r="BP822" s="9"/>
      <c r="BQ822" s="9"/>
      <c r="BR822" s="9"/>
      <c r="BS822" s="9"/>
      <c r="BT822" s="9"/>
      <c r="BU822" s="9"/>
      <c r="BV822" s="33">
        <f t="shared" si="90"/>
        <v>357706.24109556479</v>
      </c>
      <c r="BW822" s="9"/>
      <c r="BX822" s="9"/>
      <c r="BY822" s="9"/>
      <c r="BZ822" s="9"/>
      <c r="CA822" s="21"/>
      <c r="CB822" s="21"/>
      <c r="CC822" s="21"/>
      <c r="CD822" s="22"/>
      <c r="CE822" s="9"/>
      <c r="CF822" s="9"/>
      <c r="CG822" s="9"/>
      <c r="CH822" s="9"/>
      <c r="CI822" s="9"/>
      <c r="CJ822" s="9"/>
      <c r="CK822" s="9"/>
      <c r="CL822" s="9"/>
      <c r="CM822" s="10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D822" s="3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E822" s="4"/>
      <c r="EF822" s="4"/>
      <c r="EG822" s="4"/>
      <c r="EH822" s="4"/>
      <c r="EI822" s="4"/>
      <c r="EJ822" s="4"/>
      <c r="EK822" s="4"/>
      <c r="EL822" s="4"/>
      <c r="EM822" s="4"/>
      <c r="EN822" s="4"/>
      <c r="EO822" s="4"/>
      <c r="EP822" s="4"/>
      <c r="EQ822" s="4"/>
      <c r="ER822" s="4"/>
      <c r="ES822" s="4"/>
      <c r="ET822" s="4"/>
      <c r="EU822" s="4"/>
      <c r="EV822" s="4"/>
      <c r="EW822" s="4"/>
      <c r="EX822" s="4"/>
      <c r="EY822" s="4"/>
      <c r="EZ822" s="4"/>
    </row>
    <row r="823" spans="1:156">
      <c r="A823" s="8">
        <v>818</v>
      </c>
      <c r="B823" s="21">
        <v>2013</v>
      </c>
      <c r="C823" s="21">
        <v>2002</v>
      </c>
      <c r="D823" s="22">
        <v>126.5561804</v>
      </c>
      <c r="E823" s="9">
        <v>-75343.931500000006</v>
      </c>
      <c r="F823" s="9">
        <v>1921002.6313</v>
      </c>
      <c r="G823" s="9">
        <v>101672.62639999999</v>
      </c>
      <c r="H823" s="9">
        <v>415525.98940000002</v>
      </c>
      <c r="I823" s="9">
        <v>87036.882700000002</v>
      </c>
      <c r="J823" s="9">
        <v>93671.152600000001</v>
      </c>
      <c r="K823" s="9">
        <v>4543.4445999999998</v>
      </c>
      <c r="L823" s="9">
        <v>2689709.7692</v>
      </c>
      <c r="M823" s="9">
        <f t="shared" si="84"/>
        <v>89127.707999999999</v>
      </c>
      <c r="N823" s="26"/>
      <c r="O823" s="26"/>
      <c r="P823" s="26"/>
      <c r="Q823" s="26"/>
      <c r="R823" s="26"/>
      <c r="S823" s="26"/>
      <c r="T823" s="26"/>
      <c r="U823" s="26"/>
      <c r="V823" s="33">
        <f t="shared" si="85"/>
        <v>-75343.931500000006</v>
      </c>
      <c r="W823" s="26"/>
      <c r="X823" s="26"/>
      <c r="Y823" s="26"/>
      <c r="Z823" s="26"/>
      <c r="AA823" s="26"/>
      <c r="AB823" s="38">
        <v>2014</v>
      </c>
      <c r="AC823" s="38">
        <v>1994</v>
      </c>
      <c r="AD823" s="39">
        <v>97.75743104</v>
      </c>
      <c r="AE823" s="33">
        <v>-180367.98680000001</v>
      </c>
      <c r="AF823" s="33">
        <v>2036278.2098999999</v>
      </c>
      <c r="AG823" s="33">
        <v>106509.8227</v>
      </c>
      <c r="AH823" s="33">
        <v>174880.31630000001</v>
      </c>
      <c r="AI823" s="33">
        <v>138828.4712</v>
      </c>
      <c r="AJ823" s="33">
        <v>190101.46660000001</v>
      </c>
      <c r="AK823" s="33">
        <v>118250.90089999999</v>
      </c>
      <c r="AL823" s="33">
        <v>2708715.3725999999</v>
      </c>
      <c r="AM823" s="33">
        <f t="shared" si="86"/>
        <v>71850.565700000021</v>
      </c>
      <c r="AN823" s="33"/>
      <c r="AO823" s="33"/>
      <c r="AP823" s="33"/>
      <c r="AQ823" s="33"/>
      <c r="AR823" s="33"/>
      <c r="AS823" s="33"/>
      <c r="AT823" s="33"/>
      <c r="AU823" s="33"/>
      <c r="AV823" s="33">
        <f t="shared" si="87"/>
        <v>-180367.98680000001</v>
      </c>
      <c r="AW823" s="33"/>
      <c r="AX823" s="33"/>
      <c r="AY823" s="33"/>
      <c r="AZ823" s="33"/>
      <c r="BA823" s="38">
        <v>818</v>
      </c>
      <c r="BB823" s="38">
        <v>2015</v>
      </c>
      <c r="BC823" s="38">
        <v>1995</v>
      </c>
      <c r="BD823" s="39">
        <v>131.04328570000001</v>
      </c>
      <c r="BE823" s="33">
        <f t="shared" si="88"/>
        <v>-56126.201810793951</v>
      </c>
      <c r="BF823" s="33">
        <v>2087083.9194</v>
      </c>
      <c r="BG823" s="33">
        <v>106509.8227</v>
      </c>
      <c r="BH823" s="33">
        <v>179203.34450000001</v>
      </c>
      <c r="BI823" s="33">
        <v>101827.655289206</v>
      </c>
      <c r="BJ823" s="33">
        <v>290383.16019999998</v>
      </c>
      <c r="BK823" s="33">
        <v>42847.289400000001</v>
      </c>
      <c r="BL823" s="33">
        <v>2778286.8144999999</v>
      </c>
      <c r="BM823" s="33">
        <f t="shared" si="89"/>
        <v>247535.87079999998</v>
      </c>
      <c r="BN823" s="9"/>
      <c r="BO823" s="9"/>
      <c r="BP823" s="9"/>
      <c r="BQ823" s="9"/>
      <c r="BR823" s="9"/>
      <c r="BS823" s="9"/>
      <c r="BT823" s="9"/>
      <c r="BU823" s="9"/>
      <c r="BV823" s="33">
        <f t="shared" si="90"/>
        <v>-56126.201810793951</v>
      </c>
      <c r="BW823" s="9"/>
      <c r="BX823" s="9"/>
      <c r="BY823" s="9"/>
      <c r="BZ823" s="9"/>
      <c r="CA823" s="21"/>
      <c r="CB823" s="21"/>
      <c r="CC823" s="21"/>
      <c r="CD823" s="22"/>
      <c r="CE823" s="9"/>
      <c r="CF823" s="9"/>
      <c r="CG823" s="9"/>
      <c r="CH823" s="9"/>
      <c r="CI823" s="9"/>
      <c r="CJ823" s="9"/>
      <c r="CK823" s="9"/>
      <c r="CL823" s="9"/>
      <c r="CM823" s="10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D823" s="3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  <c r="DY823" s="4"/>
      <c r="DZ823" s="4"/>
      <c r="EE823" s="4"/>
      <c r="EF823" s="4"/>
      <c r="EG823" s="4"/>
      <c r="EH823" s="4"/>
      <c r="EI823" s="4"/>
      <c r="EJ823" s="4"/>
      <c r="EK823" s="4"/>
      <c r="EL823" s="4"/>
      <c r="EM823" s="4"/>
      <c r="EN823" s="4"/>
      <c r="EO823" s="4"/>
      <c r="EP823" s="4"/>
      <c r="EQ823" s="4"/>
      <c r="ER823" s="4"/>
      <c r="ES823" s="4"/>
      <c r="ET823" s="4"/>
      <c r="EU823" s="4"/>
      <c r="EV823" s="4"/>
      <c r="EW823" s="4"/>
      <c r="EX823" s="4"/>
      <c r="EY823" s="4"/>
      <c r="EZ823" s="4"/>
    </row>
    <row r="824" spans="1:156">
      <c r="A824" s="8">
        <v>819</v>
      </c>
      <c r="B824" s="21">
        <v>2013</v>
      </c>
      <c r="C824" s="21">
        <v>1979</v>
      </c>
      <c r="D824" s="22">
        <v>108.16205739999999</v>
      </c>
      <c r="E824" s="9">
        <v>-98558.6777</v>
      </c>
      <c r="F824" s="9">
        <v>1941810.4920000001</v>
      </c>
      <c r="G824" s="9">
        <v>101672.62639999999</v>
      </c>
      <c r="H824" s="9">
        <v>415442.0698</v>
      </c>
      <c r="I824" s="9">
        <v>87349.384900000005</v>
      </c>
      <c r="J824" s="9">
        <v>62648.800300000003</v>
      </c>
      <c r="K824" s="9">
        <v>21845.828000000001</v>
      </c>
      <c r="L824" s="9">
        <v>2685636.2231000001</v>
      </c>
      <c r="M824" s="9">
        <f t="shared" si="84"/>
        <v>40802.972300000001</v>
      </c>
      <c r="N824" s="26"/>
      <c r="O824" s="26"/>
      <c r="P824" s="26"/>
      <c r="Q824" s="26"/>
      <c r="R824" s="26"/>
      <c r="S824" s="26"/>
      <c r="T824" s="26"/>
      <c r="U824" s="26"/>
      <c r="V824" s="33">
        <f t="shared" si="85"/>
        <v>-98558.6777</v>
      </c>
      <c r="W824" s="26"/>
      <c r="X824" s="26"/>
      <c r="Y824" s="26"/>
      <c r="Z824" s="26"/>
      <c r="AA824" s="26"/>
      <c r="AB824" s="38">
        <v>2014</v>
      </c>
      <c r="AC824" s="38">
        <v>2002</v>
      </c>
      <c r="AD824" s="39">
        <v>126.5561804</v>
      </c>
      <c r="AE824" s="33">
        <v>-59381.115400000002</v>
      </c>
      <c r="AF824" s="33">
        <v>2086477.1561</v>
      </c>
      <c r="AG824" s="33">
        <v>106509.8227</v>
      </c>
      <c r="AH824" s="33">
        <v>173000.57699999999</v>
      </c>
      <c r="AI824" s="33">
        <v>145893.53899999999</v>
      </c>
      <c r="AJ824" s="33">
        <v>304675.09950000001</v>
      </c>
      <c r="AK824" s="33">
        <v>153472.71969999999</v>
      </c>
      <c r="AL824" s="33">
        <v>2722464.59</v>
      </c>
      <c r="AM824" s="33">
        <f t="shared" si="86"/>
        <v>151202.37980000002</v>
      </c>
      <c r="AN824" s="33"/>
      <c r="AO824" s="33"/>
      <c r="AP824" s="33"/>
      <c r="AQ824" s="33"/>
      <c r="AR824" s="33"/>
      <c r="AS824" s="33"/>
      <c r="AT824" s="33"/>
      <c r="AU824" s="33"/>
      <c r="AV824" s="33">
        <f t="shared" si="87"/>
        <v>-59381.115400000002</v>
      </c>
      <c r="AW824" s="33"/>
      <c r="AX824" s="33"/>
      <c r="AY824" s="33"/>
      <c r="AZ824" s="33"/>
      <c r="BA824" s="38">
        <v>819</v>
      </c>
      <c r="BB824" s="38">
        <v>2015</v>
      </c>
      <c r="BC824" s="38">
        <v>2003</v>
      </c>
      <c r="BD824" s="39">
        <v>107.2128158</v>
      </c>
      <c r="BE824" s="33">
        <f t="shared" si="88"/>
        <v>-203837.35116333002</v>
      </c>
      <c r="BF824" s="33">
        <v>2095835.4066999999</v>
      </c>
      <c r="BG824" s="33">
        <v>106509.8227</v>
      </c>
      <c r="BH824" s="33">
        <v>176128.0624</v>
      </c>
      <c r="BI824" s="33">
        <v>113386.21373667</v>
      </c>
      <c r="BJ824" s="33">
        <v>199738.61129999999</v>
      </c>
      <c r="BK824" s="33">
        <v>113511.0742</v>
      </c>
      <c r="BL824" s="33">
        <v>2781924.3938000002</v>
      </c>
      <c r="BM824" s="33">
        <f t="shared" si="89"/>
        <v>86227.537099999987</v>
      </c>
      <c r="BN824" s="9"/>
      <c r="BO824" s="9"/>
      <c r="BP824" s="9"/>
      <c r="BQ824" s="9"/>
      <c r="BR824" s="9"/>
      <c r="BS824" s="9"/>
      <c r="BT824" s="9"/>
      <c r="BU824" s="9"/>
      <c r="BV824" s="33">
        <f t="shared" si="90"/>
        <v>-203837.35116333002</v>
      </c>
      <c r="BW824" s="9"/>
      <c r="BX824" s="9"/>
      <c r="BY824" s="9"/>
      <c r="BZ824" s="9"/>
      <c r="CA824" s="21"/>
      <c r="CB824" s="21"/>
      <c r="CC824" s="21"/>
      <c r="CD824" s="22"/>
      <c r="CE824" s="9"/>
      <c r="CF824" s="9"/>
      <c r="CG824" s="9"/>
      <c r="CH824" s="9"/>
      <c r="CI824" s="9"/>
      <c r="CJ824" s="9"/>
      <c r="CK824" s="9"/>
      <c r="CL824" s="9"/>
      <c r="CM824" s="10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D824" s="3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E824" s="4"/>
      <c r="EF824" s="4"/>
      <c r="EG824" s="4"/>
      <c r="EH824" s="4"/>
      <c r="EI824" s="4"/>
      <c r="EJ824" s="4"/>
      <c r="EK824" s="4"/>
      <c r="EL824" s="4"/>
      <c r="EM824" s="4"/>
      <c r="EN824" s="4"/>
      <c r="EO824" s="4"/>
      <c r="EP824" s="4"/>
      <c r="EQ824" s="4"/>
      <c r="ER824" s="4"/>
      <c r="ES824" s="4"/>
      <c r="ET824" s="4"/>
      <c r="EU824" s="4"/>
      <c r="EV824" s="4"/>
      <c r="EW824" s="4"/>
      <c r="EX824" s="4"/>
      <c r="EY824" s="4"/>
      <c r="EZ824" s="4"/>
    </row>
    <row r="825" spans="1:156">
      <c r="A825" s="8">
        <v>820</v>
      </c>
      <c r="B825" s="21">
        <v>2013</v>
      </c>
      <c r="C825" s="21">
        <v>1990</v>
      </c>
      <c r="D825" s="22">
        <v>135.3888048</v>
      </c>
      <c r="E825" s="9">
        <v>37994.443800000001</v>
      </c>
      <c r="F825" s="9">
        <v>1967128.3687</v>
      </c>
      <c r="G825" s="9">
        <v>101672.62639999999</v>
      </c>
      <c r="H825" s="9">
        <v>415703.125</v>
      </c>
      <c r="I825" s="9">
        <v>86377.259600000005</v>
      </c>
      <c r="J825" s="9">
        <v>162738.4179</v>
      </c>
      <c r="K825" s="9">
        <v>3008.7966999999999</v>
      </c>
      <c r="L825" s="9">
        <v>2692616.5570999999</v>
      </c>
      <c r="M825" s="9">
        <f t="shared" si="84"/>
        <v>159729.62119999999</v>
      </c>
      <c r="N825" s="26"/>
      <c r="O825" s="26"/>
      <c r="P825" s="26"/>
      <c r="Q825" s="26"/>
      <c r="R825" s="26"/>
      <c r="S825" s="26"/>
      <c r="T825" s="26"/>
      <c r="U825" s="26"/>
      <c r="V825" s="33">
        <f t="shared" si="85"/>
        <v>37994.443800000001</v>
      </c>
      <c r="W825" s="26"/>
      <c r="X825" s="26"/>
      <c r="Y825" s="26"/>
      <c r="Z825" s="26"/>
      <c r="AA825" s="26"/>
      <c r="AB825" s="38">
        <v>2014</v>
      </c>
      <c r="AC825" s="38">
        <v>1952</v>
      </c>
      <c r="AD825" s="39">
        <v>147.2903905</v>
      </c>
      <c r="AE825" s="33">
        <v>157362.55069999999</v>
      </c>
      <c r="AF825" s="33">
        <v>2022878.682</v>
      </c>
      <c r="AG825" s="33">
        <v>106509.8227</v>
      </c>
      <c r="AH825" s="33">
        <v>190868.38510000001</v>
      </c>
      <c r="AI825" s="33">
        <v>78736.738899999997</v>
      </c>
      <c r="AJ825" s="33">
        <v>502744.76</v>
      </c>
      <c r="AK825" s="33">
        <v>13237.774600000001</v>
      </c>
      <c r="AL825" s="33">
        <v>2731138.0635000002</v>
      </c>
      <c r="AM825" s="33">
        <f t="shared" si="86"/>
        <v>489506.98540000001</v>
      </c>
      <c r="AN825" s="33"/>
      <c r="AO825" s="33"/>
      <c r="AP825" s="33"/>
      <c r="AQ825" s="33"/>
      <c r="AR825" s="33"/>
      <c r="AS825" s="33"/>
      <c r="AT825" s="33"/>
      <c r="AU825" s="33"/>
      <c r="AV825" s="33">
        <f t="shared" si="87"/>
        <v>157362.55069999999</v>
      </c>
      <c r="AW825" s="33"/>
      <c r="AX825" s="33"/>
      <c r="AY825" s="33"/>
      <c r="AZ825" s="33"/>
      <c r="BA825" s="38">
        <v>820</v>
      </c>
      <c r="BB825" s="38">
        <v>2015</v>
      </c>
      <c r="BC825" s="38">
        <v>1953</v>
      </c>
      <c r="BD825" s="39">
        <v>133.47564790000001</v>
      </c>
      <c r="BE825" s="33">
        <f t="shared" si="88"/>
        <v>-48351.768485124223</v>
      </c>
      <c r="BF825" s="33">
        <v>2089450.9754000001</v>
      </c>
      <c r="BG825" s="33">
        <v>106509.8227</v>
      </c>
      <c r="BH825" s="33">
        <v>181873.92679999999</v>
      </c>
      <c r="BI825" s="33">
        <v>91790.175614875698</v>
      </c>
      <c r="BJ825" s="33">
        <v>320354.73830000003</v>
      </c>
      <c r="BK825" s="33">
        <v>49409.310599999997</v>
      </c>
      <c r="BL825" s="33">
        <v>2788922.0967000001</v>
      </c>
      <c r="BM825" s="33">
        <f t="shared" si="89"/>
        <v>270945.4277</v>
      </c>
      <c r="BN825" s="9"/>
      <c r="BO825" s="9"/>
      <c r="BP825" s="9"/>
      <c r="BQ825" s="9"/>
      <c r="BR825" s="9"/>
      <c r="BS825" s="9"/>
      <c r="BT825" s="9"/>
      <c r="BU825" s="9"/>
      <c r="BV825" s="33">
        <f t="shared" si="90"/>
        <v>-48351.768485124223</v>
      </c>
      <c r="BW825" s="9"/>
      <c r="BX825" s="9"/>
      <c r="BY825" s="9"/>
      <c r="BZ825" s="9"/>
      <c r="CA825" s="21"/>
      <c r="CB825" s="21"/>
      <c r="CC825" s="21"/>
      <c r="CD825" s="22"/>
      <c r="CE825" s="9"/>
      <c r="CF825" s="9"/>
      <c r="CG825" s="9"/>
      <c r="CH825" s="9"/>
      <c r="CI825" s="9"/>
      <c r="CJ825" s="9"/>
      <c r="CK825" s="9"/>
      <c r="CL825" s="9"/>
      <c r="CM825" s="10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D825" s="3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E825" s="4"/>
      <c r="EF825" s="4"/>
      <c r="EG825" s="4"/>
      <c r="EH825" s="4"/>
      <c r="EI825" s="4"/>
      <c r="EJ825" s="4"/>
      <c r="EK825" s="4"/>
      <c r="EL825" s="4"/>
      <c r="EM825" s="4"/>
      <c r="EN825" s="4"/>
      <c r="EO825" s="4"/>
      <c r="EP825" s="4"/>
      <c r="EQ825" s="4"/>
      <c r="ER825" s="4"/>
      <c r="ES825" s="4"/>
      <c r="ET825" s="4"/>
      <c r="EU825" s="4"/>
      <c r="EV825" s="4"/>
      <c r="EW825" s="4"/>
      <c r="EX825" s="4"/>
      <c r="EY825" s="4"/>
      <c r="EZ825" s="4"/>
    </row>
    <row r="826" spans="1:156">
      <c r="A826" s="8">
        <v>821</v>
      </c>
      <c r="B826" s="21">
        <v>2013</v>
      </c>
      <c r="C826" s="21">
        <v>1971</v>
      </c>
      <c r="D826" s="22">
        <v>171.1430752</v>
      </c>
      <c r="E826" s="9">
        <v>-30232.555899999999</v>
      </c>
      <c r="F826" s="9">
        <v>1975603.1433000001</v>
      </c>
      <c r="G826" s="9">
        <v>101672.62639999999</v>
      </c>
      <c r="H826" s="9">
        <v>415634.4228</v>
      </c>
      <c r="I826" s="9">
        <v>86633.095100000006</v>
      </c>
      <c r="J826" s="9">
        <v>84872.837700000004</v>
      </c>
      <c r="K826" s="9">
        <v>10461.404</v>
      </c>
      <c r="L826" s="9">
        <v>2684187.2771000001</v>
      </c>
      <c r="M826" s="9">
        <f t="shared" si="84"/>
        <v>74411.433700000009</v>
      </c>
      <c r="N826" s="26"/>
      <c r="O826" s="26"/>
      <c r="P826" s="26"/>
      <c r="Q826" s="26"/>
      <c r="R826" s="26"/>
      <c r="S826" s="26"/>
      <c r="T826" s="26"/>
      <c r="U826" s="26"/>
      <c r="V826" s="33">
        <f t="shared" si="85"/>
        <v>-30232.555899999999</v>
      </c>
      <c r="W826" s="26"/>
      <c r="X826" s="26"/>
      <c r="Y826" s="26"/>
      <c r="Z826" s="26"/>
      <c r="AA826" s="26"/>
      <c r="AB826" s="38">
        <v>2014</v>
      </c>
      <c r="AC826" s="38">
        <v>1932</v>
      </c>
      <c r="AD826" s="39">
        <v>133.21170939999999</v>
      </c>
      <c r="AE826" s="33">
        <v>-96642.9467</v>
      </c>
      <c r="AF826" s="33">
        <v>2068749.6669000001</v>
      </c>
      <c r="AG826" s="33">
        <v>106509.8227</v>
      </c>
      <c r="AH826" s="33">
        <v>169918.60399999999</v>
      </c>
      <c r="AI826" s="33">
        <v>157477.24559999999</v>
      </c>
      <c r="AJ826" s="33">
        <v>332163.61989999999</v>
      </c>
      <c r="AK826" s="33">
        <v>205127.9853</v>
      </c>
      <c r="AL826" s="33">
        <v>2726333.9205999998</v>
      </c>
      <c r="AM826" s="33">
        <f t="shared" si="86"/>
        <v>127035.63459999999</v>
      </c>
      <c r="AN826" s="33"/>
      <c r="AO826" s="33"/>
      <c r="AP826" s="33"/>
      <c r="AQ826" s="33"/>
      <c r="AR826" s="33"/>
      <c r="AS826" s="33"/>
      <c r="AT826" s="33"/>
      <c r="AU826" s="33"/>
      <c r="AV826" s="33">
        <f t="shared" si="87"/>
        <v>-96642.9467</v>
      </c>
      <c r="AW826" s="33"/>
      <c r="AX826" s="33"/>
      <c r="AY826" s="33"/>
      <c r="AZ826" s="33"/>
      <c r="BA826" s="38">
        <v>821</v>
      </c>
      <c r="BB826" s="38">
        <v>2015</v>
      </c>
      <c r="BC826" s="38">
        <v>1933</v>
      </c>
      <c r="BD826" s="39">
        <v>142.748829</v>
      </c>
      <c r="BE826" s="33">
        <f t="shared" si="88"/>
        <v>54696.611793198157</v>
      </c>
      <c r="BF826" s="33">
        <v>2122783.0343999998</v>
      </c>
      <c r="BG826" s="33">
        <v>106509.8227</v>
      </c>
      <c r="BH826" s="33">
        <v>184380.67619999999</v>
      </c>
      <c r="BI826" s="33">
        <v>82368.467793198899</v>
      </c>
      <c r="BJ826" s="33">
        <v>350309.20240000001</v>
      </c>
      <c r="BK826" s="33">
        <v>16813.4774</v>
      </c>
      <c r="BL826" s="33">
        <v>2774841.1143</v>
      </c>
      <c r="BM826" s="33">
        <f t="shared" si="89"/>
        <v>333495.72500000003</v>
      </c>
      <c r="BN826" s="9"/>
      <c r="BO826" s="9"/>
      <c r="BP826" s="9"/>
      <c r="BQ826" s="9"/>
      <c r="BR826" s="9"/>
      <c r="BS826" s="9"/>
      <c r="BT826" s="9"/>
      <c r="BU826" s="9"/>
      <c r="BV826" s="33">
        <f t="shared" si="90"/>
        <v>54696.611793198157</v>
      </c>
      <c r="BW826" s="9"/>
      <c r="BX826" s="9"/>
      <c r="BY826" s="9"/>
      <c r="BZ826" s="9"/>
      <c r="CA826" s="21"/>
      <c r="CB826" s="21"/>
      <c r="CC826" s="21"/>
      <c r="CD826" s="22"/>
      <c r="CE826" s="9"/>
      <c r="CF826" s="9"/>
      <c r="CG826" s="9"/>
      <c r="CH826" s="9"/>
      <c r="CI826" s="9"/>
      <c r="CJ826" s="9"/>
      <c r="CK826" s="9"/>
      <c r="CL826" s="9"/>
      <c r="CM826" s="10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D826" s="3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E826" s="4"/>
      <c r="EF826" s="4"/>
      <c r="EG826" s="4"/>
      <c r="EH826" s="4"/>
      <c r="EI826" s="4"/>
      <c r="EJ826" s="4"/>
      <c r="EK826" s="4"/>
      <c r="EL826" s="4"/>
      <c r="EM826" s="4"/>
      <c r="EN826" s="4"/>
      <c r="EO826" s="4"/>
      <c r="EP826" s="4"/>
      <c r="EQ826" s="4"/>
      <c r="ER826" s="4"/>
      <c r="ES826" s="4"/>
      <c r="ET826" s="4"/>
      <c r="EU826" s="4"/>
      <c r="EV826" s="4"/>
      <c r="EW826" s="4"/>
      <c r="EX826" s="4"/>
      <c r="EY826" s="4"/>
      <c r="EZ826" s="4"/>
    </row>
    <row r="827" spans="1:156">
      <c r="A827" s="8">
        <v>822</v>
      </c>
      <c r="B827" s="21">
        <v>2013</v>
      </c>
      <c r="C827" s="21">
        <v>1998</v>
      </c>
      <c r="D827" s="22">
        <v>141.2795888</v>
      </c>
      <c r="E827" s="9">
        <v>-86029.256899999993</v>
      </c>
      <c r="F827" s="9">
        <v>1910476.9231</v>
      </c>
      <c r="G827" s="9">
        <v>101672.62639999999</v>
      </c>
      <c r="H827" s="9">
        <v>415696.44130000001</v>
      </c>
      <c r="I827" s="9">
        <v>86402.1486</v>
      </c>
      <c r="J827" s="9">
        <v>96019.516000000003</v>
      </c>
      <c r="K827" s="9">
        <v>2168.0904</v>
      </c>
      <c r="L827" s="9">
        <v>2694128.8220000002</v>
      </c>
      <c r="M827" s="9">
        <f t="shared" si="84"/>
        <v>93851.425600000002</v>
      </c>
      <c r="N827" s="26"/>
      <c r="O827" s="26"/>
      <c r="P827" s="26"/>
      <c r="Q827" s="26"/>
      <c r="R827" s="26"/>
      <c r="S827" s="26"/>
      <c r="T827" s="26"/>
      <c r="U827" s="26"/>
      <c r="V827" s="33">
        <f t="shared" si="85"/>
        <v>-86029.256899999993</v>
      </c>
      <c r="W827" s="26"/>
      <c r="X827" s="26"/>
      <c r="Y827" s="26"/>
      <c r="Z827" s="26"/>
      <c r="AA827" s="26"/>
      <c r="AB827" s="38">
        <v>2014</v>
      </c>
      <c r="AC827" s="38">
        <v>1949</v>
      </c>
      <c r="AD827" s="39">
        <v>130.26025490000001</v>
      </c>
      <c r="AE827" s="33">
        <v>22379.234100000001</v>
      </c>
      <c r="AF827" s="33">
        <v>2051702.7708999999</v>
      </c>
      <c r="AG827" s="33">
        <v>106509.8227</v>
      </c>
      <c r="AH827" s="33">
        <v>188234.59039999999</v>
      </c>
      <c r="AI827" s="33">
        <v>88635.951100000006</v>
      </c>
      <c r="AJ827" s="33">
        <v>370609.74249999999</v>
      </c>
      <c r="AK827" s="33">
        <v>59266.264000000003</v>
      </c>
      <c r="AL827" s="33">
        <v>2724047.3796000001</v>
      </c>
      <c r="AM827" s="33">
        <f t="shared" si="86"/>
        <v>311343.47849999997</v>
      </c>
      <c r="AN827" s="33"/>
      <c r="AO827" s="33"/>
      <c r="AP827" s="33"/>
      <c r="AQ827" s="33"/>
      <c r="AR827" s="33"/>
      <c r="AS827" s="33"/>
      <c r="AT827" s="33"/>
      <c r="AU827" s="33"/>
      <c r="AV827" s="33">
        <f t="shared" si="87"/>
        <v>22379.234100000001</v>
      </c>
      <c r="AW827" s="33"/>
      <c r="AX827" s="33"/>
      <c r="AY827" s="33"/>
      <c r="AZ827" s="33"/>
      <c r="BA827" s="38">
        <v>822</v>
      </c>
      <c r="BB827" s="38">
        <v>2015</v>
      </c>
      <c r="BC827" s="38">
        <v>1950</v>
      </c>
      <c r="BD827" s="39">
        <v>158.5133792</v>
      </c>
      <c r="BE827" s="33">
        <f t="shared" si="88"/>
        <v>105379.11117690383</v>
      </c>
      <c r="BF827" s="33">
        <v>2104347.7154999999</v>
      </c>
      <c r="BG827" s="33">
        <v>106509.8227</v>
      </c>
      <c r="BH827" s="33">
        <v>184206.4767</v>
      </c>
      <c r="BI827" s="33">
        <v>83023.202676903704</v>
      </c>
      <c r="BJ827" s="33">
        <v>444721.64370000002</v>
      </c>
      <c r="BK827" s="33">
        <v>19761.931199999999</v>
      </c>
      <c r="BL827" s="33">
        <v>2797667.8188999998</v>
      </c>
      <c r="BM827" s="33">
        <f t="shared" si="89"/>
        <v>424959.71250000002</v>
      </c>
      <c r="BN827" s="9"/>
      <c r="BO827" s="9"/>
      <c r="BP827" s="9"/>
      <c r="BQ827" s="9"/>
      <c r="BR827" s="9"/>
      <c r="BS827" s="9"/>
      <c r="BT827" s="9"/>
      <c r="BU827" s="9"/>
      <c r="BV827" s="33">
        <f t="shared" si="90"/>
        <v>105379.11117690383</v>
      </c>
      <c r="BW827" s="9"/>
      <c r="BX827" s="9"/>
      <c r="BY827" s="9"/>
      <c r="BZ827" s="9"/>
      <c r="CA827" s="21"/>
      <c r="CB827" s="21"/>
      <c r="CC827" s="21"/>
      <c r="CD827" s="22"/>
      <c r="CE827" s="9"/>
      <c r="CF827" s="9"/>
      <c r="CG827" s="9"/>
      <c r="CH827" s="9"/>
      <c r="CI827" s="9"/>
      <c r="CJ827" s="9"/>
      <c r="CK827" s="9"/>
      <c r="CL827" s="9"/>
      <c r="CM827" s="10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D827" s="3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E827" s="4"/>
      <c r="EF827" s="4"/>
      <c r="EG827" s="4"/>
      <c r="EH827" s="4"/>
      <c r="EI827" s="4"/>
      <c r="EJ827" s="4"/>
      <c r="EK827" s="4"/>
      <c r="EL827" s="4"/>
      <c r="EM827" s="4"/>
      <c r="EN827" s="4"/>
      <c r="EO827" s="4"/>
      <c r="EP827" s="4"/>
      <c r="EQ827" s="4"/>
      <c r="ER827" s="4"/>
      <c r="ES827" s="4"/>
      <c r="ET827" s="4"/>
      <c r="EU827" s="4"/>
      <c r="EV827" s="4"/>
      <c r="EW827" s="4"/>
      <c r="EX827" s="4"/>
      <c r="EY827" s="4"/>
      <c r="EZ827" s="4"/>
    </row>
    <row r="828" spans="1:156">
      <c r="A828" s="8">
        <v>823</v>
      </c>
      <c r="B828" s="21">
        <v>2013</v>
      </c>
      <c r="C828" s="21">
        <v>1988</v>
      </c>
      <c r="D828" s="22">
        <v>96.405491260000005</v>
      </c>
      <c r="E828" s="9">
        <v>-5534.6297000000004</v>
      </c>
      <c r="F828" s="9">
        <v>1955727.1728000001</v>
      </c>
      <c r="G828" s="9">
        <v>101672.62639999999</v>
      </c>
      <c r="H828" s="9">
        <v>415051.15120000002</v>
      </c>
      <c r="I828" s="9">
        <v>88805.099600000001</v>
      </c>
      <c r="J828" s="9">
        <v>130389.103</v>
      </c>
      <c r="K828" s="9">
        <v>8000.5698000000002</v>
      </c>
      <c r="L828" s="9">
        <v>2689179.213</v>
      </c>
      <c r="M828" s="9">
        <f t="shared" si="84"/>
        <v>122388.53320000001</v>
      </c>
      <c r="N828" s="26"/>
      <c r="O828" s="26"/>
      <c r="P828" s="26"/>
      <c r="Q828" s="26"/>
      <c r="R828" s="26"/>
      <c r="S828" s="26"/>
      <c r="T828" s="26"/>
      <c r="U828" s="26"/>
      <c r="V828" s="33">
        <f t="shared" si="85"/>
        <v>-5534.6297000000004</v>
      </c>
      <c r="W828" s="26"/>
      <c r="X828" s="26"/>
      <c r="Y828" s="26"/>
      <c r="Z828" s="26"/>
      <c r="AA828" s="26"/>
      <c r="AB828" s="38">
        <v>2014</v>
      </c>
      <c r="AC828" s="38">
        <v>1936</v>
      </c>
      <c r="AD828" s="39">
        <v>113.9190562</v>
      </c>
      <c r="AE828" s="33">
        <v>-164982.55239999999</v>
      </c>
      <c r="AF828" s="33">
        <v>2067762.2653000001</v>
      </c>
      <c r="AG828" s="33">
        <v>106509.8227</v>
      </c>
      <c r="AH828" s="33">
        <v>170568.68669999999</v>
      </c>
      <c r="AI828" s="33">
        <v>155033.8866</v>
      </c>
      <c r="AJ828" s="33">
        <v>234683.30410000001</v>
      </c>
      <c r="AK828" s="33">
        <v>177688.95079999999</v>
      </c>
      <c r="AL828" s="33">
        <v>2721851.5669999998</v>
      </c>
      <c r="AM828" s="33">
        <f t="shared" si="86"/>
        <v>56994.353300000017</v>
      </c>
      <c r="AN828" s="33"/>
      <c r="AO828" s="33"/>
      <c r="AP828" s="33"/>
      <c r="AQ828" s="33"/>
      <c r="AR828" s="33"/>
      <c r="AS828" s="33"/>
      <c r="AT828" s="33"/>
      <c r="AU828" s="33"/>
      <c r="AV828" s="33">
        <f t="shared" si="87"/>
        <v>-164982.55239999999</v>
      </c>
      <c r="AW828" s="33"/>
      <c r="AX828" s="33"/>
      <c r="AY828" s="33"/>
      <c r="AZ828" s="33"/>
      <c r="BA828" s="38">
        <v>823</v>
      </c>
      <c r="BB828" s="38">
        <v>2015</v>
      </c>
      <c r="BC828" s="38">
        <v>1937</v>
      </c>
      <c r="BD828" s="39">
        <v>92.292621330000003</v>
      </c>
      <c r="BE828" s="33">
        <f t="shared" si="88"/>
        <v>-352165.78944476182</v>
      </c>
      <c r="BF828" s="33">
        <v>2175665.4413000001</v>
      </c>
      <c r="BG828" s="33">
        <v>106509.8227</v>
      </c>
      <c r="BH828" s="33">
        <v>169072.13039999999</v>
      </c>
      <c r="BI828" s="33">
        <v>139906.188355238</v>
      </c>
      <c r="BJ828" s="33">
        <v>79347.474199999997</v>
      </c>
      <c r="BK828" s="33">
        <v>229153.26740000001</v>
      </c>
      <c r="BL828" s="33">
        <v>2793513.5789999999</v>
      </c>
      <c r="BM828" s="33">
        <f t="shared" si="89"/>
        <v>-149805.79320000001</v>
      </c>
      <c r="BN828" s="9"/>
      <c r="BO828" s="9"/>
      <c r="BP828" s="9"/>
      <c r="BQ828" s="9"/>
      <c r="BR828" s="9"/>
      <c r="BS828" s="9"/>
      <c r="BT828" s="9"/>
      <c r="BU828" s="9"/>
      <c r="BV828" s="33">
        <f t="shared" si="90"/>
        <v>-352165.78944476182</v>
      </c>
      <c r="BW828" s="9"/>
      <c r="BX828" s="9"/>
      <c r="BY828" s="9"/>
      <c r="BZ828" s="9"/>
      <c r="CA828" s="21"/>
      <c r="CB828" s="21"/>
      <c r="CC828" s="21"/>
      <c r="CD828" s="22"/>
      <c r="CE828" s="9"/>
      <c r="CF828" s="9"/>
      <c r="CG828" s="9"/>
      <c r="CH828" s="9"/>
      <c r="CI828" s="9"/>
      <c r="CJ828" s="9"/>
      <c r="CK828" s="9"/>
      <c r="CL828" s="9"/>
      <c r="CM828" s="10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D828" s="3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E828" s="4"/>
      <c r="EF828" s="4"/>
      <c r="EG828" s="4"/>
      <c r="EH828" s="4"/>
      <c r="EI828" s="4"/>
      <c r="EJ828" s="4"/>
      <c r="EK828" s="4"/>
      <c r="EL828" s="4"/>
      <c r="EM828" s="4"/>
      <c r="EN828" s="4"/>
      <c r="EO828" s="4"/>
      <c r="EP828" s="4"/>
      <c r="EQ828" s="4"/>
      <c r="ER828" s="4"/>
      <c r="ES828" s="4"/>
      <c r="ET828" s="4"/>
      <c r="EU828" s="4"/>
      <c r="EV828" s="4"/>
      <c r="EW828" s="4"/>
      <c r="EX828" s="4"/>
      <c r="EY828" s="4"/>
      <c r="EZ828" s="4"/>
    </row>
    <row r="829" spans="1:156">
      <c r="A829" s="8">
        <v>824</v>
      </c>
      <c r="B829" s="21">
        <v>2013</v>
      </c>
      <c r="C829" s="21">
        <v>1986</v>
      </c>
      <c r="D829" s="22">
        <v>143.2179874</v>
      </c>
      <c r="E829" s="9">
        <v>-16161.616099999999</v>
      </c>
      <c r="F829" s="9">
        <v>1959704.1173</v>
      </c>
      <c r="G829" s="9">
        <v>101672.62639999999</v>
      </c>
      <c r="H829" s="9">
        <v>415391.76870000002</v>
      </c>
      <c r="I829" s="9">
        <v>87536.697799999994</v>
      </c>
      <c r="J829" s="9">
        <v>114347.7579</v>
      </c>
      <c r="K829" s="9">
        <v>7685.3208000000004</v>
      </c>
      <c r="L829" s="9">
        <v>2687129.2634000001</v>
      </c>
      <c r="M829" s="9">
        <f t="shared" si="84"/>
        <v>106662.4371</v>
      </c>
      <c r="N829" s="26"/>
      <c r="O829" s="26"/>
      <c r="P829" s="26"/>
      <c r="Q829" s="26"/>
      <c r="R829" s="26"/>
      <c r="S829" s="26"/>
      <c r="T829" s="26"/>
      <c r="U829" s="26"/>
      <c r="V829" s="33">
        <f t="shared" si="85"/>
        <v>-16161.616099999999</v>
      </c>
      <c r="W829" s="26"/>
      <c r="X829" s="26"/>
      <c r="Y829" s="26"/>
      <c r="Z829" s="26"/>
      <c r="AA829" s="26"/>
      <c r="AB829" s="38">
        <v>2014</v>
      </c>
      <c r="AC829" s="38">
        <v>1975</v>
      </c>
      <c r="AD829" s="39">
        <v>140.76798020000001</v>
      </c>
      <c r="AE829" s="33">
        <v>102883.4881</v>
      </c>
      <c r="AF829" s="33">
        <v>2067700.0852999999</v>
      </c>
      <c r="AG829" s="33">
        <v>106509.8227</v>
      </c>
      <c r="AH829" s="33">
        <v>189313.19899999999</v>
      </c>
      <c r="AI829" s="33">
        <v>84581.962</v>
      </c>
      <c r="AJ829" s="33">
        <v>397357.08470000001</v>
      </c>
      <c r="AK829" s="33">
        <v>19697.711299999999</v>
      </c>
      <c r="AL829" s="33">
        <v>2722880.9544000002</v>
      </c>
      <c r="AM829" s="33">
        <f t="shared" si="86"/>
        <v>377659.37339999998</v>
      </c>
      <c r="AN829" s="33"/>
      <c r="AO829" s="33"/>
      <c r="AP829" s="33"/>
      <c r="AQ829" s="33"/>
      <c r="AR829" s="33"/>
      <c r="AS829" s="33"/>
      <c r="AT829" s="33"/>
      <c r="AU829" s="33"/>
      <c r="AV829" s="33">
        <f t="shared" si="87"/>
        <v>102883.4881</v>
      </c>
      <c r="AW829" s="33"/>
      <c r="AX829" s="33"/>
      <c r="AY829" s="33"/>
      <c r="AZ829" s="33"/>
      <c r="BA829" s="38">
        <v>824</v>
      </c>
      <c r="BB829" s="38">
        <v>2015</v>
      </c>
      <c r="BC829" s="38">
        <v>1976</v>
      </c>
      <c r="BD829" s="39">
        <v>172.14116780000001</v>
      </c>
      <c r="BE829" s="33">
        <f t="shared" si="88"/>
        <v>449699.34208962461</v>
      </c>
      <c r="BF829" s="33">
        <v>2056113.7736</v>
      </c>
      <c r="BG829" s="33">
        <v>106509.8227</v>
      </c>
      <c r="BH829" s="33">
        <v>188252.3554</v>
      </c>
      <c r="BI829" s="33">
        <v>67816.621889624395</v>
      </c>
      <c r="BJ829" s="33">
        <v>853209.53639999998</v>
      </c>
      <c r="BK829" s="33">
        <v>0</v>
      </c>
      <c r="BL829" s="33">
        <v>2822202.7678999999</v>
      </c>
      <c r="BM829" s="33">
        <f t="shared" si="89"/>
        <v>853209.53639999998</v>
      </c>
      <c r="BN829" s="9"/>
      <c r="BO829" s="9"/>
      <c r="BP829" s="9"/>
      <c r="BQ829" s="9"/>
      <c r="BR829" s="9"/>
      <c r="BS829" s="9"/>
      <c r="BT829" s="9"/>
      <c r="BU829" s="9"/>
      <c r="BV829" s="33">
        <f t="shared" si="90"/>
        <v>449699.34208962461</v>
      </c>
      <c r="BW829" s="9"/>
      <c r="BX829" s="9"/>
      <c r="BY829" s="9"/>
      <c r="BZ829" s="9"/>
      <c r="CA829" s="21"/>
      <c r="CB829" s="21"/>
      <c r="CC829" s="21"/>
      <c r="CD829" s="22"/>
      <c r="CE829" s="9"/>
      <c r="CF829" s="9"/>
      <c r="CG829" s="9"/>
      <c r="CH829" s="9"/>
      <c r="CI829" s="9"/>
      <c r="CJ829" s="9"/>
      <c r="CK829" s="9"/>
      <c r="CL829" s="9"/>
      <c r="CM829" s="10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D829" s="3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4"/>
      <c r="EZ829" s="4"/>
    </row>
    <row r="830" spans="1:156">
      <c r="A830" s="8">
        <v>825</v>
      </c>
      <c r="B830" s="21">
        <v>2013</v>
      </c>
      <c r="C830" s="21">
        <v>1993</v>
      </c>
      <c r="D830" s="22">
        <v>116.7870363</v>
      </c>
      <c r="E830" s="9">
        <v>-14087.6037</v>
      </c>
      <c r="F830" s="9">
        <v>1955987.4306999999</v>
      </c>
      <c r="G830" s="9">
        <v>101672.62639999999</v>
      </c>
      <c r="H830" s="9">
        <v>415491.69270000001</v>
      </c>
      <c r="I830" s="9">
        <v>87164.597500000003</v>
      </c>
      <c r="J830" s="9">
        <v>123260.48</v>
      </c>
      <c r="K830" s="9">
        <v>6203.5077000000001</v>
      </c>
      <c r="L830" s="9">
        <v>2691460.9234000002</v>
      </c>
      <c r="M830" s="9">
        <f t="shared" si="84"/>
        <v>117056.97229999999</v>
      </c>
      <c r="N830" s="26"/>
      <c r="O830" s="26"/>
      <c r="P830" s="26"/>
      <c r="Q830" s="26"/>
      <c r="R830" s="26"/>
      <c r="S830" s="26"/>
      <c r="T830" s="26"/>
      <c r="U830" s="26"/>
      <c r="V830" s="33">
        <f t="shared" si="85"/>
        <v>-14087.6037</v>
      </c>
      <c r="W830" s="26"/>
      <c r="X830" s="26"/>
      <c r="Y830" s="26"/>
      <c r="Z830" s="26"/>
      <c r="AA830" s="26"/>
      <c r="AB830" s="38">
        <v>2014</v>
      </c>
      <c r="AC830" s="38">
        <v>1974</v>
      </c>
      <c r="AD830" s="39">
        <v>194.84334010000001</v>
      </c>
      <c r="AE830" s="33">
        <v>59136.163099999998</v>
      </c>
      <c r="AF830" s="33">
        <v>2037329.8007</v>
      </c>
      <c r="AG830" s="33">
        <v>106509.8227</v>
      </c>
      <c r="AH830" s="33">
        <v>190639.93669999999</v>
      </c>
      <c r="AI830" s="33">
        <v>79595.370699999999</v>
      </c>
      <c r="AJ830" s="33">
        <v>405063.63280000002</v>
      </c>
      <c r="AK830" s="33">
        <v>11412.2245</v>
      </c>
      <c r="AL830" s="33">
        <v>2748590.1759000001</v>
      </c>
      <c r="AM830" s="33">
        <f t="shared" si="86"/>
        <v>393651.40830000001</v>
      </c>
      <c r="AN830" s="33"/>
      <c r="AO830" s="33"/>
      <c r="AP830" s="33"/>
      <c r="AQ830" s="33"/>
      <c r="AR830" s="33"/>
      <c r="AS830" s="33"/>
      <c r="AT830" s="33"/>
      <c r="AU830" s="33"/>
      <c r="AV830" s="33">
        <f t="shared" si="87"/>
        <v>59136.163099999998</v>
      </c>
      <c r="AW830" s="33"/>
      <c r="AX830" s="33"/>
      <c r="AY830" s="33"/>
      <c r="AZ830" s="33"/>
      <c r="BA830" s="38">
        <v>825</v>
      </c>
      <c r="BB830" s="38">
        <v>2015</v>
      </c>
      <c r="BC830" s="38">
        <v>1975</v>
      </c>
      <c r="BD830" s="39">
        <v>140.76798020000001</v>
      </c>
      <c r="BE830" s="33">
        <f t="shared" si="88"/>
        <v>2032.7621675254777</v>
      </c>
      <c r="BF830" s="33">
        <v>2077215.162</v>
      </c>
      <c r="BG830" s="33">
        <v>106509.8227</v>
      </c>
      <c r="BH830" s="33">
        <v>184723.524</v>
      </c>
      <c r="BI830" s="33">
        <v>81079.862067525202</v>
      </c>
      <c r="BJ830" s="33">
        <v>339937.3468</v>
      </c>
      <c r="BK830" s="33">
        <v>5747.0164000000004</v>
      </c>
      <c r="BL830" s="33">
        <v>2781685.9389999998</v>
      </c>
      <c r="BM830" s="33">
        <f t="shared" si="89"/>
        <v>334190.33039999998</v>
      </c>
      <c r="BN830" s="9"/>
      <c r="BO830" s="9"/>
      <c r="BP830" s="9"/>
      <c r="BQ830" s="9"/>
      <c r="BR830" s="9"/>
      <c r="BS830" s="9"/>
      <c r="BT830" s="9"/>
      <c r="BU830" s="9"/>
      <c r="BV830" s="33">
        <f t="shared" si="90"/>
        <v>2032.7621675254777</v>
      </c>
      <c r="BW830" s="9"/>
      <c r="BX830" s="9"/>
      <c r="BY830" s="9"/>
      <c r="BZ830" s="9"/>
      <c r="CA830" s="21"/>
      <c r="CB830" s="21"/>
      <c r="CC830" s="21"/>
      <c r="CD830" s="22"/>
      <c r="CE830" s="9"/>
      <c r="CF830" s="9"/>
      <c r="CG830" s="9"/>
      <c r="CH830" s="9"/>
      <c r="CI830" s="9"/>
      <c r="CJ830" s="9"/>
      <c r="CK830" s="9"/>
      <c r="CL830" s="9"/>
      <c r="CM830" s="10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D830" s="3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4"/>
      <c r="EZ830" s="4"/>
    </row>
    <row r="831" spans="1:156">
      <c r="A831" s="8">
        <v>826</v>
      </c>
      <c r="B831" s="21">
        <v>2013</v>
      </c>
      <c r="C831" s="21">
        <v>1965</v>
      </c>
      <c r="D831" s="22">
        <v>166.12631579999999</v>
      </c>
      <c r="E831" s="9">
        <v>-66876.753100000002</v>
      </c>
      <c r="F831" s="9">
        <v>1935250.4458999999</v>
      </c>
      <c r="G831" s="9">
        <v>101672.62639999999</v>
      </c>
      <c r="H831" s="9">
        <v>415392.55160000001</v>
      </c>
      <c r="I831" s="9">
        <v>87533.782200000001</v>
      </c>
      <c r="J831" s="9">
        <v>84315.757599999997</v>
      </c>
      <c r="K831" s="9">
        <v>3934.8234000000002</v>
      </c>
      <c r="L831" s="9">
        <v>2687107.0935</v>
      </c>
      <c r="M831" s="9">
        <f t="shared" si="84"/>
        <v>80380.934200000003</v>
      </c>
      <c r="N831" s="26"/>
      <c r="O831" s="26"/>
      <c r="P831" s="26"/>
      <c r="Q831" s="26"/>
      <c r="R831" s="26"/>
      <c r="S831" s="26"/>
      <c r="T831" s="26"/>
      <c r="U831" s="26"/>
      <c r="V831" s="33">
        <f t="shared" si="85"/>
        <v>-66876.753100000002</v>
      </c>
      <c r="W831" s="26"/>
      <c r="X831" s="26"/>
      <c r="Y831" s="26"/>
      <c r="Z831" s="26"/>
      <c r="AA831" s="26"/>
      <c r="AB831" s="38">
        <v>2014</v>
      </c>
      <c r="AC831" s="38">
        <v>1954</v>
      </c>
      <c r="AD831" s="39">
        <v>155.51180840000001</v>
      </c>
      <c r="AE831" s="33">
        <v>188840.48190000001</v>
      </c>
      <c r="AF831" s="33">
        <v>2039840.6311999999</v>
      </c>
      <c r="AG831" s="33">
        <v>106509.8227</v>
      </c>
      <c r="AH831" s="33">
        <v>191747.9173</v>
      </c>
      <c r="AI831" s="33">
        <v>75430.9856</v>
      </c>
      <c r="AJ831" s="33">
        <v>505812.89529999997</v>
      </c>
      <c r="AK831" s="33">
        <v>1234.6279</v>
      </c>
      <c r="AL831" s="33">
        <v>2729267.1422000001</v>
      </c>
      <c r="AM831" s="33">
        <f t="shared" si="86"/>
        <v>504578.26739999995</v>
      </c>
      <c r="AN831" s="33"/>
      <c r="AO831" s="33"/>
      <c r="AP831" s="33"/>
      <c r="AQ831" s="33"/>
      <c r="AR831" s="33"/>
      <c r="AS831" s="33"/>
      <c r="AT831" s="33"/>
      <c r="AU831" s="33"/>
      <c r="AV831" s="33">
        <f t="shared" si="87"/>
        <v>188840.48190000001</v>
      </c>
      <c r="AW831" s="33"/>
      <c r="AX831" s="33"/>
      <c r="AY831" s="33"/>
      <c r="AZ831" s="33"/>
      <c r="BA831" s="38">
        <v>826</v>
      </c>
      <c r="BB831" s="38">
        <v>2015</v>
      </c>
      <c r="BC831" s="38">
        <v>1955</v>
      </c>
      <c r="BD831" s="39">
        <v>130.9657498</v>
      </c>
      <c r="BE831" s="33">
        <f t="shared" si="88"/>
        <v>-60.85595083469525</v>
      </c>
      <c r="BF831" s="33">
        <v>2114645.3374000001</v>
      </c>
      <c r="BG831" s="33">
        <v>106509.8227</v>
      </c>
      <c r="BH831" s="33">
        <v>180788.09160000001</v>
      </c>
      <c r="BI831" s="33">
        <v>95871.326149165703</v>
      </c>
      <c r="BJ831" s="33">
        <v>341999.8676</v>
      </c>
      <c r="BK831" s="33">
        <v>41971.373</v>
      </c>
      <c r="BL831" s="33">
        <v>2797903.9284000001</v>
      </c>
      <c r="BM831" s="33">
        <f t="shared" si="89"/>
        <v>300028.49459999998</v>
      </c>
      <c r="BN831" s="9"/>
      <c r="BO831" s="9"/>
      <c r="BP831" s="9"/>
      <c r="BQ831" s="9"/>
      <c r="BR831" s="9"/>
      <c r="BS831" s="9"/>
      <c r="BT831" s="9"/>
      <c r="BU831" s="9"/>
      <c r="BV831" s="33">
        <f t="shared" si="90"/>
        <v>-60.85595083469525</v>
      </c>
      <c r="BW831" s="9"/>
      <c r="BX831" s="9"/>
      <c r="BY831" s="9"/>
      <c r="BZ831" s="9"/>
      <c r="CA831" s="21"/>
      <c r="CB831" s="21"/>
      <c r="CC831" s="21"/>
      <c r="CD831" s="22"/>
      <c r="CE831" s="9"/>
      <c r="CF831" s="9"/>
      <c r="CG831" s="9"/>
      <c r="CH831" s="9"/>
      <c r="CI831" s="9"/>
      <c r="CJ831" s="9"/>
      <c r="CK831" s="9"/>
      <c r="CL831" s="9"/>
      <c r="CM831" s="10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D831" s="3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E831" s="4"/>
      <c r="EF831" s="4"/>
      <c r="EG831" s="4"/>
      <c r="EH831" s="4"/>
      <c r="EI831" s="4"/>
      <c r="EJ831" s="4"/>
      <c r="EK831" s="4"/>
      <c r="EL831" s="4"/>
      <c r="EM831" s="4"/>
      <c r="EN831" s="4"/>
      <c r="EO831" s="4"/>
      <c r="EP831" s="4"/>
      <c r="EQ831" s="4"/>
      <c r="ER831" s="4"/>
      <c r="ES831" s="4"/>
      <c r="ET831" s="4"/>
      <c r="EU831" s="4"/>
      <c r="EV831" s="4"/>
      <c r="EW831" s="4"/>
      <c r="EX831" s="4"/>
      <c r="EY831" s="4"/>
      <c r="EZ831" s="4"/>
    </row>
    <row r="832" spans="1:156">
      <c r="A832" s="8">
        <v>827</v>
      </c>
      <c r="B832" s="21">
        <v>2013</v>
      </c>
      <c r="C832" s="21">
        <v>1990</v>
      </c>
      <c r="D832" s="22">
        <v>135.3888048</v>
      </c>
      <c r="E832" s="9">
        <v>41996.474300000002</v>
      </c>
      <c r="F832" s="9">
        <v>1981974.1301</v>
      </c>
      <c r="G832" s="9">
        <v>101672.62639999999</v>
      </c>
      <c r="H832" s="9">
        <v>415625.23590000003</v>
      </c>
      <c r="I832" s="9">
        <v>86667.305200000003</v>
      </c>
      <c r="J832" s="9">
        <v>149912.48000000001</v>
      </c>
      <c r="K832" s="9">
        <v>4349.8168999999998</v>
      </c>
      <c r="L832" s="9">
        <v>2689505.4865000001</v>
      </c>
      <c r="M832" s="9">
        <f t="shared" si="84"/>
        <v>145562.66310000001</v>
      </c>
      <c r="N832" s="26"/>
      <c r="O832" s="26"/>
      <c r="P832" s="26"/>
      <c r="Q832" s="26"/>
      <c r="R832" s="26"/>
      <c r="S832" s="26"/>
      <c r="T832" s="26"/>
      <c r="U832" s="26"/>
      <c r="V832" s="33">
        <f t="shared" si="85"/>
        <v>41996.474300000002</v>
      </c>
      <c r="W832" s="26"/>
      <c r="X832" s="26"/>
      <c r="Y832" s="26"/>
      <c r="Z832" s="26"/>
      <c r="AA832" s="26"/>
      <c r="AB832" s="38">
        <v>2014</v>
      </c>
      <c r="AC832" s="38">
        <v>1933</v>
      </c>
      <c r="AD832" s="39">
        <v>142.748829</v>
      </c>
      <c r="AE832" s="33">
        <v>116289.8023</v>
      </c>
      <c r="AF832" s="33">
        <v>2116899.3533000001</v>
      </c>
      <c r="AG832" s="33">
        <v>106509.8227</v>
      </c>
      <c r="AH832" s="33">
        <v>187535.56460000001</v>
      </c>
      <c r="AI832" s="33">
        <v>91263.264800000004</v>
      </c>
      <c r="AJ832" s="33">
        <v>375435.57030000002</v>
      </c>
      <c r="AK832" s="33">
        <v>39859.427199999998</v>
      </c>
      <c r="AL832" s="33">
        <v>2721494.3462999999</v>
      </c>
      <c r="AM832" s="33">
        <f t="shared" si="86"/>
        <v>335576.14310000004</v>
      </c>
      <c r="AN832" s="33"/>
      <c r="AO832" s="33"/>
      <c r="AP832" s="33"/>
      <c r="AQ832" s="33"/>
      <c r="AR832" s="33"/>
      <c r="AS832" s="33"/>
      <c r="AT832" s="33"/>
      <c r="AU832" s="33"/>
      <c r="AV832" s="33">
        <f t="shared" si="87"/>
        <v>116289.8023</v>
      </c>
      <c r="AW832" s="33"/>
      <c r="AX832" s="33"/>
      <c r="AY832" s="33"/>
      <c r="AZ832" s="33"/>
      <c r="BA832" s="38">
        <v>827</v>
      </c>
      <c r="BB832" s="38">
        <v>2015</v>
      </c>
      <c r="BC832" s="38">
        <v>1934</v>
      </c>
      <c r="BD832" s="39">
        <v>151.97348650000001</v>
      </c>
      <c r="BE832" s="33">
        <f t="shared" si="88"/>
        <v>172062.21040236671</v>
      </c>
      <c r="BF832" s="33">
        <v>2121017.7322999998</v>
      </c>
      <c r="BG832" s="33">
        <v>106509.8227</v>
      </c>
      <c r="BH832" s="33">
        <v>187827.20300000001</v>
      </c>
      <c r="BI832" s="33">
        <v>69414.572802366703</v>
      </c>
      <c r="BJ832" s="33">
        <v>496761.30080000003</v>
      </c>
      <c r="BK832" s="33">
        <v>18970.291799999999</v>
      </c>
      <c r="BL832" s="33">
        <v>2790498.1294</v>
      </c>
      <c r="BM832" s="33">
        <f t="shared" si="89"/>
        <v>477791.00900000002</v>
      </c>
      <c r="BN832" s="9"/>
      <c r="BO832" s="9"/>
      <c r="BP832" s="9"/>
      <c r="BQ832" s="9"/>
      <c r="BR832" s="9"/>
      <c r="BS832" s="9"/>
      <c r="BT832" s="9"/>
      <c r="BU832" s="9"/>
      <c r="BV832" s="33">
        <f t="shared" si="90"/>
        <v>172062.21040236671</v>
      </c>
      <c r="BW832" s="9"/>
      <c r="BX832" s="9"/>
      <c r="BY832" s="9"/>
      <c r="BZ832" s="9"/>
      <c r="CA832" s="21"/>
      <c r="CB832" s="21"/>
      <c r="CC832" s="21"/>
      <c r="CD832" s="22"/>
      <c r="CE832" s="9"/>
      <c r="CF832" s="9"/>
      <c r="CG832" s="9"/>
      <c r="CH832" s="9"/>
      <c r="CI832" s="9"/>
      <c r="CJ832" s="9"/>
      <c r="CK832" s="9"/>
      <c r="CL832" s="9"/>
      <c r="CM832" s="10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D832" s="3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4"/>
      <c r="EZ832" s="4"/>
    </row>
    <row r="833" spans="1:156">
      <c r="A833" s="8">
        <v>828</v>
      </c>
      <c r="B833" s="21">
        <v>2013</v>
      </c>
      <c r="C833" s="21">
        <v>1965</v>
      </c>
      <c r="D833" s="22">
        <v>166.12631579999999</v>
      </c>
      <c r="E833" s="9">
        <v>-28439.077499999999</v>
      </c>
      <c r="F833" s="9">
        <v>1987290.1351999999</v>
      </c>
      <c r="G833" s="9">
        <v>101672.62639999999</v>
      </c>
      <c r="H833" s="9">
        <v>414798.26980000001</v>
      </c>
      <c r="I833" s="9">
        <v>89746.787200000006</v>
      </c>
      <c r="J833" s="9">
        <v>78367.475999999995</v>
      </c>
      <c r="K833" s="9">
        <v>12876.107400000001</v>
      </c>
      <c r="L833" s="9">
        <v>2687438.2647000002</v>
      </c>
      <c r="M833" s="9">
        <f t="shared" si="84"/>
        <v>65491.368599999994</v>
      </c>
      <c r="N833" s="26"/>
      <c r="O833" s="26"/>
      <c r="P833" s="26"/>
      <c r="Q833" s="26"/>
      <c r="R833" s="26"/>
      <c r="S833" s="26"/>
      <c r="T833" s="26"/>
      <c r="U833" s="26"/>
      <c r="V833" s="33">
        <f t="shared" si="85"/>
        <v>-28439.077499999999</v>
      </c>
      <c r="W833" s="26"/>
      <c r="X833" s="26"/>
      <c r="Y833" s="26"/>
      <c r="Z833" s="26"/>
      <c r="AA833" s="26"/>
      <c r="AB833" s="38">
        <v>2014</v>
      </c>
      <c r="AC833" s="38">
        <v>1966</v>
      </c>
      <c r="AD833" s="39">
        <v>120.1563148</v>
      </c>
      <c r="AE833" s="33">
        <v>-1635.6338000000001</v>
      </c>
      <c r="AF833" s="33">
        <v>2067139.1333999999</v>
      </c>
      <c r="AG833" s="33">
        <v>106509.8227</v>
      </c>
      <c r="AH833" s="33">
        <v>189489.72210000001</v>
      </c>
      <c r="AI833" s="33">
        <v>83918.493400000007</v>
      </c>
      <c r="AJ833" s="33">
        <v>298117.52480000001</v>
      </c>
      <c r="AK833" s="33">
        <v>30439.642</v>
      </c>
      <c r="AL833" s="33">
        <v>2716370.6882000002</v>
      </c>
      <c r="AM833" s="33">
        <f t="shared" si="86"/>
        <v>267677.88280000002</v>
      </c>
      <c r="AN833" s="33"/>
      <c r="AO833" s="33"/>
      <c r="AP833" s="33"/>
      <c r="AQ833" s="33"/>
      <c r="AR833" s="33"/>
      <c r="AS833" s="33"/>
      <c r="AT833" s="33"/>
      <c r="AU833" s="33"/>
      <c r="AV833" s="33">
        <f t="shared" si="87"/>
        <v>-1635.6338000000001</v>
      </c>
      <c r="AW833" s="33"/>
      <c r="AX833" s="33"/>
      <c r="AY833" s="33"/>
      <c r="AZ833" s="33"/>
      <c r="BA833" s="38">
        <v>828</v>
      </c>
      <c r="BB833" s="38">
        <v>2015</v>
      </c>
      <c r="BC833" s="38">
        <v>1967</v>
      </c>
      <c r="BD833" s="39">
        <v>143.80169509999999</v>
      </c>
      <c r="BE833" s="33">
        <f t="shared" si="88"/>
        <v>83038.078713868279</v>
      </c>
      <c r="BF833" s="33">
        <v>2141876.6757</v>
      </c>
      <c r="BG833" s="33">
        <v>106509.8227</v>
      </c>
      <c r="BH833" s="33">
        <v>184048.7727</v>
      </c>
      <c r="BI833" s="33">
        <v>83615.939013868701</v>
      </c>
      <c r="BJ833" s="33">
        <v>385141.25300000003</v>
      </c>
      <c r="BK833" s="33">
        <v>30141.780900000002</v>
      </c>
      <c r="BL833" s="33">
        <v>2788012.6035000002</v>
      </c>
      <c r="BM833" s="33">
        <f t="shared" si="89"/>
        <v>354999.47210000001</v>
      </c>
      <c r="BN833" s="9"/>
      <c r="BO833" s="9"/>
      <c r="BP833" s="9"/>
      <c r="BQ833" s="9"/>
      <c r="BR833" s="9"/>
      <c r="BS833" s="9"/>
      <c r="BT833" s="9"/>
      <c r="BU833" s="9"/>
      <c r="BV833" s="33">
        <f t="shared" si="90"/>
        <v>83038.078713868279</v>
      </c>
      <c r="BW833" s="9"/>
      <c r="BX833" s="9"/>
      <c r="BY833" s="9"/>
      <c r="BZ833" s="9"/>
      <c r="CA833" s="21"/>
      <c r="CB833" s="21"/>
      <c r="CC833" s="21"/>
      <c r="CD833" s="22"/>
      <c r="CE833" s="9"/>
      <c r="CF833" s="9"/>
      <c r="CG833" s="9"/>
      <c r="CH833" s="9"/>
      <c r="CI833" s="9"/>
      <c r="CJ833" s="9"/>
      <c r="CK833" s="9"/>
      <c r="CL833" s="9"/>
      <c r="CM833" s="10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D833" s="3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4"/>
      <c r="EZ833" s="4"/>
    </row>
    <row r="834" spans="1:156">
      <c r="A834" s="8">
        <v>829</v>
      </c>
      <c r="B834" s="21">
        <v>2013</v>
      </c>
      <c r="C834" s="21">
        <v>1996</v>
      </c>
      <c r="D834" s="22">
        <v>184.8110351</v>
      </c>
      <c r="E834" s="9">
        <v>-11045.4619</v>
      </c>
      <c r="F834" s="9">
        <v>1904333.5737999999</v>
      </c>
      <c r="G834" s="9">
        <v>101672.62639999999</v>
      </c>
      <c r="H834" s="9">
        <v>415879.31790000002</v>
      </c>
      <c r="I834" s="9">
        <v>85721.147100000002</v>
      </c>
      <c r="J834" s="9">
        <v>177256.18530000001</v>
      </c>
      <c r="K834" s="9">
        <v>617.33950000000004</v>
      </c>
      <c r="L834" s="9">
        <v>2695290.9730000002</v>
      </c>
      <c r="M834" s="9">
        <f t="shared" si="84"/>
        <v>176638.84580000001</v>
      </c>
      <c r="N834" s="26"/>
      <c r="O834" s="26"/>
      <c r="P834" s="26"/>
      <c r="Q834" s="26"/>
      <c r="R834" s="26"/>
      <c r="S834" s="26"/>
      <c r="T834" s="26"/>
      <c r="U834" s="26"/>
      <c r="V834" s="33">
        <f t="shared" si="85"/>
        <v>-11045.4619</v>
      </c>
      <c r="W834" s="26"/>
      <c r="X834" s="26"/>
      <c r="Y834" s="26"/>
      <c r="Z834" s="26"/>
      <c r="AA834" s="26"/>
      <c r="AB834" s="38">
        <v>2014</v>
      </c>
      <c r="AC834" s="38">
        <v>1991</v>
      </c>
      <c r="AD834" s="39">
        <v>149.61549260000001</v>
      </c>
      <c r="AE834" s="33">
        <v>326446.41840000002</v>
      </c>
      <c r="AF834" s="33">
        <v>2048807.5046000001</v>
      </c>
      <c r="AG834" s="33">
        <v>106509.8227</v>
      </c>
      <c r="AH834" s="33">
        <v>188568.6361</v>
      </c>
      <c r="AI834" s="33">
        <v>87380.428400000004</v>
      </c>
      <c r="AJ834" s="33">
        <v>632885.97889999999</v>
      </c>
      <c r="AK834" s="33">
        <v>9530.1376</v>
      </c>
      <c r="AL834" s="33">
        <v>2728175.8147</v>
      </c>
      <c r="AM834" s="33">
        <f t="shared" si="86"/>
        <v>623355.84129999997</v>
      </c>
      <c r="AN834" s="33"/>
      <c r="AO834" s="33"/>
      <c r="AP834" s="33"/>
      <c r="AQ834" s="33"/>
      <c r="AR834" s="33"/>
      <c r="AS834" s="33"/>
      <c r="AT834" s="33"/>
      <c r="AU834" s="33"/>
      <c r="AV834" s="33">
        <f t="shared" si="87"/>
        <v>326446.41840000002</v>
      </c>
      <c r="AW834" s="33"/>
      <c r="AX834" s="33"/>
      <c r="AY834" s="33"/>
      <c r="AZ834" s="33"/>
      <c r="BA834" s="38">
        <v>829</v>
      </c>
      <c r="BB834" s="38">
        <v>2015</v>
      </c>
      <c r="BC834" s="38">
        <v>1992</v>
      </c>
      <c r="BD834" s="39">
        <v>96.583156709999997</v>
      </c>
      <c r="BE834" s="33">
        <f t="shared" si="88"/>
        <v>-254781.06759675452</v>
      </c>
      <c r="BF834" s="33">
        <v>2074132.5974000001</v>
      </c>
      <c r="BG834" s="33">
        <v>106509.8227</v>
      </c>
      <c r="BH834" s="33">
        <v>179386.66039999999</v>
      </c>
      <c r="BI834" s="33">
        <v>101138.65590324601</v>
      </c>
      <c r="BJ834" s="33">
        <v>105999.4584</v>
      </c>
      <c r="BK834" s="33">
        <v>59441.3727</v>
      </c>
      <c r="BL834" s="33">
        <v>2762506.8897000002</v>
      </c>
      <c r="BM834" s="33">
        <f t="shared" si="89"/>
        <v>46558.085700000003</v>
      </c>
      <c r="BN834" s="9"/>
      <c r="BO834" s="9"/>
      <c r="BP834" s="9"/>
      <c r="BQ834" s="9"/>
      <c r="BR834" s="9"/>
      <c r="BS834" s="9"/>
      <c r="BT834" s="9"/>
      <c r="BU834" s="9"/>
      <c r="BV834" s="33">
        <f t="shared" si="90"/>
        <v>-254781.06759675452</v>
      </c>
      <c r="BW834" s="9"/>
      <c r="BX834" s="9"/>
      <c r="BY834" s="9"/>
      <c r="BZ834" s="9"/>
      <c r="CA834" s="21"/>
      <c r="CB834" s="21"/>
      <c r="CC834" s="21"/>
      <c r="CD834" s="22"/>
      <c r="CE834" s="9"/>
      <c r="CF834" s="9"/>
      <c r="CG834" s="9"/>
      <c r="CH834" s="9"/>
      <c r="CI834" s="9"/>
      <c r="CJ834" s="9"/>
      <c r="CK834" s="9"/>
      <c r="CL834" s="9"/>
      <c r="CM834" s="10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D834" s="3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</row>
    <row r="835" spans="1:156">
      <c r="A835" s="8">
        <v>830</v>
      </c>
      <c r="B835" s="21">
        <v>2013</v>
      </c>
      <c r="C835" s="21">
        <v>1972</v>
      </c>
      <c r="D835" s="22">
        <v>186.30179999999999</v>
      </c>
      <c r="E835" s="9">
        <v>-77372.465899999996</v>
      </c>
      <c r="F835" s="9">
        <v>1947910.6879</v>
      </c>
      <c r="G835" s="9">
        <v>101672.62639999999</v>
      </c>
      <c r="H835" s="9">
        <v>415072.96260000003</v>
      </c>
      <c r="I835" s="9">
        <v>88723.877600000007</v>
      </c>
      <c r="J835" s="9">
        <v>67981.369500000001</v>
      </c>
      <c r="K835" s="9">
        <v>19320.2166</v>
      </c>
      <c r="L835" s="9">
        <v>2679413.7733999998</v>
      </c>
      <c r="M835" s="9">
        <f t="shared" si="84"/>
        <v>48661.152900000001</v>
      </c>
      <c r="N835" s="26"/>
      <c r="O835" s="26"/>
      <c r="P835" s="26"/>
      <c r="Q835" s="26"/>
      <c r="R835" s="26"/>
      <c r="S835" s="26"/>
      <c r="T835" s="26"/>
      <c r="U835" s="26"/>
      <c r="V835" s="33">
        <f t="shared" si="85"/>
        <v>-77372.465899999996</v>
      </c>
      <c r="W835" s="26"/>
      <c r="X835" s="26"/>
      <c r="Y835" s="26"/>
      <c r="Z835" s="26"/>
      <c r="AA835" s="26"/>
      <c r="AB835" s="38">
        <v>2014</v>
      </c>
      <c r="AC835" s="38">
        <v>1959</v>
      </c>
      <c r="AD835" s="39">
        <v>157.36598480000001</v>
      </c>
      <c r="AE835" s="33">
        <v>309850.5577</v>
      </c>
      <c r="AF835" s="33">
        <v>2069462.1871</v>
      </c>
      <c r="AG835" s="33">
        <v>106509.8227</v>
      </c>
      <c r="AH835" s="33">
        <v>191503.9884</v>
      </c>
      <c r="AI835" s="33">
        <v>76347.801099999997</v>
      </c>
      <c r="AJ835" s="33">
        <v>594133.94559999998</v>
      </c>
      <c r="AK835" s="33">
        <v>2166.0484000000001</v>
      </c>
      <c r="AL835" s="33">
        <v>2725941.1387</v>
      </c>
      <c r="AM835" s="33">
        <f t="shared" si="86"/>
        <v>591967.89720000001</v>
      </c>
      <c r="AN835" s="33"/>
      <c r="AO835" s="33"/>
      <c r="AP835" s="33"/>
      <c r="AQ835" s="33"/>
      <c r="AR835" s="33"/>
      <c r="AS835" s="33"/>
      <c r="AT835" s="33"/>
      <c r="AU835" s="33"/>
      <c r="AV835" s="33">
        <f t="shared" si="87"/>
        <v>309850.5577</v>
      </c>
      <c r="AW835" s="33"/>
      <c r="AX835" s="33"/>
      <c r="AY835" s="33"/>
      <c r="AZ835" s="33"/>
      <c r="BA835" s="38">
        <v>830</v>
      </c>
      <c r="BB835" s="38">
        <v>2015</v>
      </c>
      <c r="BC835" s="38">
        <v>1960</v>
      </c>
      <c r="BD835" s="39">
        <v>144.04261149999999</v>
      </c>
      <c r="BE835" s="33">
        <f t="shared" si="88"/>
        <v>177056.46383904666</v>
      </c>
      <c r="BF835" s="33">
        <v>2107267.0874999999</v>
      </c>
      <c r="BG835" s="33">
        <v>106509.8227</v>
      </c>
      <c r="BH835" s="33">
        <v>187199.50399999999</v>
      </c>
      <c r="BI835" s="33">
        <v>71773.801739046496</v>
      </c>
      <c r="BJ835" s="33">
        <v>514627.27480000001</v>
      </c>
      <c r="BK835" s="33">
        <v>17995.8541</v>
      </c>
      <c r="BL835" s="33">
        <v>2792325.1727999998</v>
      </c>
      <c r="BM835" s="33">
        <f t="shared" si="89"/>
        <v>496631.42070000002</v>
      </c>
      <c r="BN835" s="9"/>
      <c r="BO835" s="9"/>
      <c r="BP835" s="9"/>
      <c r="BQ835" s="9"/>
      <c r="BR835" s="9"/>
      <c r="BS835" s="9"/>
      <c r="BT835" s="9"/>
      <c r="BU835" s="9"/>
      <c r="BV835" s="33">
        <f t="shared" si="90"/>
        <v>177056.46383904666</v>
      </c>
      <c r="BW835" s="9"/>
      <c r="BX835" s="9"/>
      <c r="BY835" s="9"/>
      <c r="BZ835" s="9"/>
      <c r="CA835" s="21"/>
      <c r="CB835" s="21"/>
      <c r="CC835" s="21"/>
      <c r="CD835" s="22"/>
      <c r="CE835" s="9"/>
      <c r="CF835" s="9"/>
      <c r="CG835" s="9"/>
      <c r="CH835" s="9"/>
      <c r="CI835" s="9"/>
      <c r="CJ835" s="9"/>
      <c r="CK835" s="9"/>
      <c r="CL835" s="9"/>
      <c r="CM835" s="10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D835" s="3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4"/>
      <c r="EZ835" s="4"/>
    </row>
    <row r="836" spans="1:156">
      <c r="A836" s="8">
        <v>831</v>
      </c>
      <c r="B836" s="21">
        <v>2013</v>
      </c>
      <c r="C836" s="21">
        <v>1997</v>
      </c>
      <c r="D836" s="22">
        <v>193.73167799999999</v>
      </c>
      <c r="E836" s="9">
        <v>-68132.762000000002</v>
      </c>
      <c r="F836" s="9">
        <v>1908512.4489</v>
      </c>
      <c r="G836" s="9">
        <v>101672.62639999999</v>
      </c>
      <c r="H836" s="9">
        <v>416436.74859999999</v>
      </c>
      <c r="I836" s="9">
        <v>83645.369500000001</v>
      </c>
      <c r="J836" s="9">
        <v>115644.09849999999</v>
      </c>
      <c r="K836" s="9">
        <v>0</v>
      </c>
      <c r="L836" s="9">
        <v>2694044.0537999999</v>
      </c>
      <c r="M836" s="9">
        <f t="shared" si="84"/>
        <v>115644.09849999999</v>
      </c>
      <c r="N836" s="26"/>
      <c r="O836" s="26"/>
      <c r="P836" s="26"/>
      <c r="Q836" s="26"/>
      <c r="R836" s="26"/>
      <c r="S836" s="26"/>
      <c r="T836" s="26"/>
      <c r="U836" s="26"/>
      <c r="V836" s="33">
        <f t="shared" si="85"/>
        <v>-68132.762000000002</v>
      </c>
      <c r="W836" s="26"/>
      <c r="X836" s="26"/>
      <c r="Y836" s="26"/>
      <c r="Z836" s="26"/>
      <c r="AA836" s="26"/>
      <c r="AB836" s="38">
        <v>2014</v>
      </c>
      <c r="AC836" s="38">
        <v>2003</v>
      </c>
      <c r="AD836" s="39">
        <v>107.2128158</v>
      </c>
      <c r="AE836" s="33">
        <v>-184606.65210000001</v>
      </c>
      <c r="AF836" s="33">
        <v>2012083.4469999999</v>
      </c>
      <c r="AG836" s="33">
        <v>106509.8227</v>
      </c>
      <c r="AH836" s="33">
        <v>181457.43799999999</v>
      </c>
      <c r="AI836" s="33">
        <v>114108.12270000001</v>
      </c>
      <c r="AJ836" s="33">
        <v>198670.29070000001</v>
      </c>
      <c r="AK836" s="33">
        <v>78696.224900000001</v>
      </c>
      <c r="AL836" s="33">
        <v>2718739.5482999999</v>
      </c>
      <c r="AM836" s="33">
        <f t="shared" si="86"/>
        <v>119974.06580000001</v>
      </c>
      <c r="AN836" s="33"/>
      <c r="AO836" s="33"/>
      <c r="AP836" s="33"/>
      <c r="AQ836" s="33"/>
      <c r="AR836" s="33"/>
      <c r="AS836" s="33"/>
      <c r="AT836" s="33"/>
      <c r="AU836" s="33"/>
      <c r="AV836" s="33">
        <f t="shared" si="87"/>
        <v>-184606.65210000001</v>
      </c>
      <c r="AW836" s="33"/>
      <c r="AX836" s="33"/>
      <c r="AY836" s="33"/>
      <c r="AZ836" s="33"/>
      <c r="BA836" s="38">
        <v>831</v>
      </c>
      <c r="BB836" s="38">
        <v>2015</v>
      </c>
      <c r="BC836" s="38">
        <v>2004</v>
      </c>
      <c r="BD836" s="39">
        <v>112.34405529999999</v>
      </c>
      <c r="BE836" s="33">
        <f t="shared" si="88"/>
        <v>-86111.283408472314</v>
      </c>
      <c r="BF836" s="33">
        <v>2135435.0433</v>
      </c>
      <c r="BG836" s="33">
        <v>106509.8227</v>
      </c>
      <c r="BH836" s="33">
        <v>179063.3915</v>
      </c>
      <c r="BI836" s="33">
        <v>102353.673791528</v>
      </c>
      <c r="BJ836" s="33">
        <v>260457.1465</v>
      </c>
      <c r="BK836" s="33">
        <v>78483.858699999997</v>
      </c>
      <c r="BL836" s="33">
        <v>2791446.5024999999</v>
      </c>
      <c r="BM836" s="33">
        <f t="shared" si="89"/>
        <v>181973.28779999999</v>
      </c>
      <c r="BN836" s="9"/>
      <c r="BO836" s="9"/>
      <c r="BP836" s="9"/>
      <c r="BQ836" s="9"/>
      <c r="BR836" s="9"/>
      <c r="BS836" s="9"/>
      <c r="BT836" s="9"/>
      <c r="BU836" s="9"/>
      <c r="BV836" s="33">
        <f t="shared" si="90"/>
        <v>-86111.283408472314</v>
      </c>
      <c r="BW836" s="9"/>
      <c r="BX836" s="9"/>
      <c r="BY836" s="9"/>
      <c r="BZ836" s="9"/>
      <c r="CA836" s="21"/>
      <c r="CB836" s="21"/>
      <c r="CC836" s="21"/>
      <c r="CD836" s="22"/>
      <c r="CE836" s="9"/>
      <c r="CF836" s="9"/>
      <c r="CG836" s="9"/>
      <c r="CH836" s="9"/>
      <c r="CI836" s="9"/>
      <c r="CJ836" s="9"/>
      <c r="CK836" s="9"/>
      <c r="CL836" s="9"/>
      <c r="CM836" s="10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D836" s="3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4"/>
      <c r="EZ836" s="4"/>
    </row>
    <row r="837" spans="1:156">
      <c r="A837" s="8">
        <v>832</v>
      </c>
      <c r="B837" s="21">
        <v>2013</v>
      </c>
      <c r="C837" s="21">
        <v>1966</v>
      </c>
      <c r="D837" s="22">
        <v>120.1563148</v>
      </c>
      <c r="E837" s="9">
        <v>-43305.173499999997</v>
      </c>
      <c r="F837" s="9">
        <v>2014428.0634000001</v>
      </c>
      <c r="G837" s="9">
        <v>101672.62639999999</v>
      </c>
      <c r="H837" s="9">
        <v>415475.50760000001</v>
      </c>
      <c r="I837" s="9">
        <v>87224.868199999997</v>
      </c>
      <c r="J837" s="9">
        <v>41320.955199999997</v>
      </c>
      <c r="K837" s="9">
        <v>20906.2709</v>
      </c>
      <c r="L837" s="9">
        <v>2682520.9235</v>
      </c>
      <c r="M837" s="9">
        <f t="shared" si="84"/>
        <v>20414.684299999997</v>
      </c>
      <c r="N837" s="26"/>
      <c r="O837" s="26"/>
      <c r="P837" s="26"/>
      <c r="Q837" s="26"/>
      <c r="R837" s="26"/>
      <c r="S837" s="26"/>
      <c r="T837" s="26"/>
      <c r="U837" s="26"/>
      <c r="V837" s="33">
        <f t="shared" si="85"/>
        <v>-43305.173499999997</v>
      </c>
      <c r="W837" s="26"/>
      <c r="X837" s="26"/>
      <c r="Y837" s="26"/>
      <c r="Z837" s="26"/>
      <c r="AA837" s="26"/>
      <c r="AB837" s="38">
        <v>2014</v>
      </c>
      <c r="AC837" s="38">
        <v>1956</v>
      </c>
      <c r="AD837" s="39">
        <v>179.89372280000001</v>
      </c>
      <c r="AE837" s="33">
        <v>225809.34460000001</v>
      </c>
      <c r="AF837" s="33">
        <v>2083814.6458000001</v>
      </c>
      <c r="AG837" s="33">
        <v>106509.8227</v>
      </c>
      <c r="AH837" s="33">
        <v>191673.24</v>
      </c>
      <c r="AI837" s="33">
        <v>75711.662800000006</v>
      </c>
      <c r="AJ837" s="33">
        <v>514612.14760000003</v>
      </c>
      <c r="AK837" s="33">
        <v>4418.5243</v>
      </c>
      <c r="AL837" s="33">
        <v>2742093.65</v>
      </c>
      <c r="AM837" s="33">
        <f t="shared" si="86"/>
        <v>510193.62330000004</v>
      </c>
      <c r="AN837" s="33"/>
      <c r="AO837" s="33"/>
      <c r="AP837" s="33"/>
      <c r="AQ837" s="33"/>
      <c r="AR837" s="33"/>
      <c r="AS837" s="33"/>
      <c r="AT837" s="33"/>
      <c r="AU837" s="33"/>
      <c r="AV837" s="33">
        <f t="shared" si="87"/>
        <v>225809.34460000001</v>
      </c>
      <c r="AW837" s="33"/>
      <c r="AX837" s="33"/>
      <c r="AY837" s="33"/>
      <c r="AZ837" s="33"/>
      <c r="BA837" s="38">
        <v>832</v>
      </c>
      <c r="BB837" s="38">
        <v>2015</v>
      </c>
      <c r="BC837" s="38">
        <v>1957</v>
      </c>
      <c r="BD837" s="39">
        <v>143.02299429999999</v>
      </c>
      <c r="BE837" s="33">
        <f t="shared" si="88"/>
        <v>39026.048427002504</v>
      </c>
      <c r="BF837" s="33">
        <v>2134259.9174000002</v>
      </c>
      <c r="BG837" s="33">
        <v>106509.8227</v>
      </c>
      <c r="BH837" s="33">
        <v>184654.37160000001</v>
      </c>
      <c r="BI837" s="33">
        <v>81339.773827001904</v>
      </c>
      <c r="BJ837" s="33">
        <v>344693.23100000003</v>
      </c>
      <c r="BK837" s="33">
        <v>22155.4058</v>
      </c>
      <c r="BL837" s="33">
        <v>2790275.6623</v>
      </c>
      <c r="BM837" s="33">
        <f t="shared" si="89"/>
        <v>322537.82520000002</v>
      </c>
      <c r="BN837" s="9"/>
      <c r="BO837" s="9"/>
      <c r="BP837" s="9"/>
      <c r="BQ837" s="9"/>
      <c r="BR837" s="9"/>
      <c r="BS837" s="9"/>
      <c r="BT837" s="9"/>
      <c r="BU837" s="9"/>
      <c r="BV837" s="33">
        <f t="shared" si="90"/>
        <v>39026.048427002504</v>
      </c>
      <c r="BW837" s="9"/>
      <c r="BX837" s="9"/>
      <c r="BY837" s="9"/>
      <c r="BZ837" s="9"/>
      <c r="CA837" s="21"/>
      <c r="CB837" s="21"/>
      <c r="CC837" s="21"/>
      <c r="CD837" s="22"/>
      <c r="CE837" s="9"/>
      <c r="CF837" s="9"/>
      <c r="CG837" s="9"/>
      <c r="CH837" s="9"/>
      <c r="CI837" s="9"/>
      <c r="CJ837" s="9"/>
      <c r="CK837" s="9"/>
      <c r="CL837" s="9"/>
      <c r="CM837" s="10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D837" s="3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4"/>
      <c r="EZ837" s="4"/>
    </row>
    <row r="838" spans="1:156">
      <c r="A838" s="8">
        <v>833</v>
      </c>
      <c r="B838" s="21">
        <v>2013</v>
      </c>
      <c r="C838" s="21">
        <v>1984</v>
      </c>
      <c r="D838" s="22">
        <v>159.0187081</v>
      </c>
      <c r="E838" s="9">
        <v>26883.502700000001</v>
      </c>
      <c r="F838" s="9">
        <v>1901700.5193</v>
      </c>
      <c r="G838" s="9">
        <v>101672.62639999999</v>
      </c>
      <c r="H838" s="9">
        <v>416436.74859999999</v>
      </c>
      <c r="I838" s="9">
        <v>83645.369500000001</v>
      </c>
      <c r="J838" s="9">
        <v>212941.42600000001</v>
      </c>
      <c r="K838" s="9">
        <v>0</v>
      </c>
      <c r="L838" s="9">
        <v>2689513.1871000002</v>
      </c>
      <c r="M838" s="9">
        <f t="shared" si="84"/>
        <v>212941.42600000001</v>
      </c>
      <c r="N838" s="26"/>
      <c r="O838" s="26"/>
      <c r="P838" s="26"/>
      <c r="Q838" s="26"/>
      <c r="R838" s="26"/>
      <c r="S838" s="26"/>
      <c r="T838" s="26"/>
      <c r="U838" s="26"/>
      <c r="V838" s="33">
        <f t="shared" si="85"/>
        <v>26883.502700000001</v>
      </c>
      <c r="W838" s="26"/>
      <c r="X838" s="26"/>
      <c r="Y838" s="26"/>
      <c r="Z838" s="26"/>
      <c r="AA838" s="26"/>
      <c r="AB838" s="38">
        <v>2014</v>
      </c>
      <c r="AC838" s="38">
        <v>1994</v>
      </c>
      <c r="AD838" s="39">
        <v>97.75743104</v>
      </c>
      <c r="AE838" s="33">
        <v>-174119.40210000001</v>
      </c>
      <c r="AF838" s="33">
        <v>1942279.6288000001</v>
      </c>
      <c r="AG838" s="33">
        <v>106509.8227</v>
      </c>
      <c r="AH838" s="33">
        <v>174632.932</v>
      </c>
      <c r="AI838" s="33">
        <v>139758.27420000001</v>
      </c>
      <c r="AJ838" s="33">
        <v>255938.72820000001</v>
      </c>
      <c r="AK838" s="33">
        <v>77193.420400000003</v>
      </c>
      <c r="AL838" s="33">
        <v>2716045.3675000002</v>
      </c>
      <c r="AM838" s="33">
        <f t="shared" si="86"/>
        <v>178745.30780000001</v>
      </c>
      <c r="AN838" s="33"/>
      <c r="AO838" s="33"/>
      <c r="AP838" s="33"/>
      <c r="AQ838" s="33"/>
      <c r="AR838" s="33"/>
      <c r="AS838" s="33"/>
      <c r="AT838" s="33"/>
      <c r="AU838" s="33"/>
      <c r="AV838" s="33">
        <f t="shared" si="87"/>
        <v>-174119.40210000001</v>
      </c>
      <c r="AW838" s="33"/>
      <c r="AX838" s="33"/>
      <c r="AY838" s="33"/>
      <c r="AZ838" s="33"/>
      <c r="BA838" s="38">
        <v>833</v>
      </c>
      <c r="BB838" s="38">
        <v>2015</v>
      </c>
      <c r="BC838" s="38">
        <v>1995</v>
      </c>
      <c r="BD838" s="39">
        <v>131.04328570000001</v>
      </c>
      <c r="BE838" s="33">
        <f t="shared" si="88"/>
        <v>-31370.206348257605</v>
      </c>
      <c r="BF838" s="33">
        <v>2058064.4885</v>
      </c>
      <c r="BG838" s="33">
        <v>106509.8227</v>
      </c>
      <c r="BH838" s="33">
        <v>178177.4963</v>
      </c>
      <c r="BI838" s="33">
        <v>105683.342851742</v>
      </c>
      <c r="BJ838" s="33">
        <v>337018.93329999998</v>
      </c>
      <c r="BK838" s="33">
        <v>31091.213500000002</v>
      </c>
      <c r="BL838" s="33">
        <v>2785733.0765</v>
      </c>
      <c r="BM838" s="33">
        <f t="shared" si="89"/>
        <v>305927.71979999996</v>
      </c>
      <c r="BN838" s="9"/>
      <c r="BO838" s="9"/>
      <c r="BP838" s="9"/>
      <c r="BQ838" s="9"/>
      <c r="BR838" s="9"/>
      <c r="BS838" s="9"/>
      <c r="BT838" s="9"/>
      <c r="BU838" s="9"/>
      <c r="BV838" s="33">
        <f t="shared" si="90"/>
        <v>-31370.206348257605</v>
      </c>
      <c r="BW838" s="9"/>
      <c r="BX838" s="9"/>
      <c r="BY838" s="9"/>
      <c r="BZ838" s="9"/>
      <c r="CA838" s="21"/>
      <c r="CB838" s="21"/>
      <c r="CC838" s="21"/>
      <c r="CD838" s="22"/>
      <c r="CE838" s="9"/>
      <c r="CF838" s="9"/>
      <c r="CG838" s="9"/>
      <c r="CH838" s="9"/>
      <c r="CI838" s="9"/>
      <c r="CJ838" s="9"/>
      <c r="CK838" s="9"/>
      <c r="CL838" s="9"/>
      <c r="CM838" s="10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D838" s="3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4"/>
      <c r="EZ838" s="4"/>
    </row>
    <row r="839" spans="1:156">
      <c r="A839" s="8">
        <v>834</v>
      </c>
      <c r="B839" s="21">
        <v>2013</v>
      </c>
      <c r="C839" s="21">
        <v>1986</v>
      </c>
      <c r="D839" s="22">
        <v>143.2179874</v>
      </c>
      <c r="E839" s="9">
        <v>-63400.817300000002</v>
      </c>
      <c r="F839" s="9">
        <v>1916785.4894999999</v>
      </c>
      <c r="G839" s="9">
        <v>101672.62639999999</v>
      </c>
      <c r="H839" s="9">
        <v>415353.61599999998</v>
      </c>
      <c r="I839" s="9">
        <v>87678.771800000002</v>
      </c>
      <c r="J839" s="9">
        <v>110662.3904</v>
      </c>
      <c r="K839" s="9">
        <v>2914.0720999999999</v>
      </c>
      <c r="L839" s="9">
        <v>2692639.6394000002</v>
      </c>
      <c r="M839" s="9">
        <f t="shared" ref="M839:M902" si="91">J839-K839</f>
        <v>107748.3183</v>
      </c>
      <c r="N839" s="26"/>
      <c r="O839" s="26"/>
      <c r="P839" s="26"/>
      <c r="Q839" s="26"/>
      <c r="R839" s="26"/>
      <c r="S839" s="26"/>
      <c r="T839" s="26"/>
      <c r="U839" s="26"/>
      <c r="V839" s="33">
        <f t="shared" ref="V839:V902" si="92">E839</f>
        <v>-63400.817300000002</v>
      </c>
      <c r="W839" s="26"/>
      <c r="X839" s="26"/>
      <c r="Y839" s="26"/>
      <c r="Z839" s="26"/>
      <c r="AA839" s="26"/>
      <c r="AB839" s="38">
        <v>2014</v>
      </c>
      <c r="AC839" s="38">
        <v>1946</v>
      </c>
      <c r="AD839" s="39">
        <v>142.18066379999999</v>
      </c>
      <c r="AE839" s="33">
        <v>9318.8281000000006</v>
      </c>
      <c r="AF839" s="33">
        <v>2034075.9927999999</v>
      </c>
      <c r="AG839" s="33">
        <v>106509.8227</v>
      </c>
      <c r="AH839" s="33">
        <v>188371.29</v>
      </c>
      <c r="AI839" s="33">
        <v>88122.160900000003</v>
      </c>
      <c r="AJ839" s="33">
        <v>332570.12099999998</v>
      </c>
      <c r="AK839" s="33">
        <v>11815.7935</v>
      </c>
      <c r="AL839" s="33">
        <v>2728514.7658000002</v>
      </c>
      <c r="AM839" s="33">
        <f t="shared" ref="AM839:AM902" si="93">AJ839-AK839</f>
        <v>320754.32750000001</v>
      </c>
      <c r="AN839" s="33"/>
      <c r="AO839" s="33"/>
      <c r="AP839" s="33"/>
      <c r="AQ839" s="33"/>
      <c r="AR839" s="33"/>
      <c r="AS839" s="33"/>
      <c r="AT839" s="33"/>
      <c r="AU839" s="33"/>
      <c r="AV839" s="33">
        <f t="shared" ref="AV839:AV902" si="94">AE839</f>
        <v>9318.8281000000006</v>
      </c>
      <c r="AW839" s="33"/>
      <c r="AX839" s="33"/>
      <c r="AY839" s="33"/>
      <c r="AZ839" s="33"/>
      <c r="BA839" s="38">
        <v>834</v>
      </c>
      <c r="BB839" s="38">
        <v>2015</v>
      </c>
      <c r="BC839" s="38">
        <v>1947</v>
      </c>
      <c r="BD839" s="39">
        <v>140.70919799999999</v>
      </c>
      <c r="BE839" s="33">
        <f t="shared" ref="BE839:BE902" si="95">SUM(BF839:BJ839)-SUM(BK839:BL839)</f>
        <v>72037.404462740757</v>
      </c>
      <c r="BF839" s="33">
        <v>2092878.7309000001</v>
      </c>
      <c r="BG839" s="33">
        <v>106509.8227</v>
      </c>
      <c r="BH839" s="33">
        <v>185589.81090000001</v>
      </c>
      <c r="BI839" s="33">
        <v>77823.8913627406</v>
      </c>
      <c r="BJ839" s="33">
        <v>394533.74170000001</v>
      </c>
      <c r="BK839" s="33">
        <v>8515.3588</v>
      </c>
      <c r="BL839" s="33">
        <v>2776783.2343000001</v>
      </c>
      <c r="BM839" s="33">
        <f t="shared" ref="BM839:BM902" si="96">BJ839-BK839</f>
        <v>386018.38290000003</v>
      </c>
      <c r="BN839" s="9"/>
      <c r="BO839" s="9"/>
      <c r="BP839" s="9"/>
      <c r="BQ839" s="9"/>
      <c r="BR839" s="9"/>
      <c r="BS839" s="9"/>
      <c r="BT839" s="9"/>
      <c r="BU839" s="9"/>
      <c r="BV839" s="33">
        <f t="shared" ref="BV839:BV902" si="97">BE839</f>
        <v>72037.404462740757</v>
      </c>
      <c r="BW839" s="9"/>
      <c r="BX839" s="9"/>
      <c r="BY839" s="9"/>
      <c r="BZ839" s="9"/>
      <c r="CA839" s="21"/>
      <c r="CB839" s="21"/>
      <c r="CC839" s="21"/>
      <c r="CD839" s="22"/>
      <c r="CE839" s="9"/>
      <c r="CF839" s="9"/>
      <c r="CG839" s="9"/>
      <c r="CH839" s="9"/>
      <c r="CI839" s="9"/>
      <c r="CJ839" s="9"/>
      <c r="CK839" s="9"/>
      <c r="CL839" s="9"/>
      <c r="CM839" s="10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D839" s="3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</row>
    <row r="840" spans="1:156">
      <c r="A840" s="8">
        <v>835</v>
      </c>
      <c r="B840" s="21">
        <v>2013</v>
      </c>
      <c r="C840" s="21">
        <v>1964</v>
      </c>
      <c r="D840" s="22">
        <v>136.84781240000001</v>
      </c>
      <c r="E840" s="9">
        <v>-23369.03</v>
      </c>
      <c r="F840" s="9">
        <v>1912339.4838</v>
      </c>
      <c r="G840" s="9">
        <v>101672.62639999999</v>
      </c>
      <c r="H840" s="9">
        <v>415985.41249999998</v>
      </c>
      <c r="I840" s="9">
        <v>85326.068799999994</v>
      </c>
      <c r="J840" s="9">
        <v>151352.9828</v>
      </c>
      <c r="K840" s="9">
        <v>0</v>
      </c>
      <c r="L840" s="9">
        <v>2690045.6042999998</v>
      </c>
      <c r="M840" s="9">
        <f t="shared" si="91"/>
        <v>151352.9828</v>
      </c>
      <c r="N840" s="26"/>
      <c r="O840" s="26"/>
      <c r="P840" s="26"/>
      <c r="Q840" s="26"/>
      <c r="R840" s="26"/>
      <c r="S840" s="26"/>
      <c r="T840" s="26"/>
      <c r="U840" s="26"/>
      <c r="V840" s="33">
        <f t="shared" si="92"/>
        <v>-23369.03</v>
      </c>
      <c r="W840" s="26"/>
      <c r="X840" s="26"/>
      <c r="Y840" s="26"/>
      <c r="Z840" s="26"/>
      <c r="AA840" s="26"/>
      <c r="AB840" s="38">
        <v>2014</v>
      </c>
      <c r="AC840" s="38">
        <v>1955</v>
      </c>
      <c r="AD840" s="39">
        <v>130.9657498</v>
      </c>
      <c r="AE840" s="33">
        <v>-11837.3125</v>
      </c>
      <c r="AF840" s="33">
        <v>2022335.1026999999</v>
      </c>
      <c r="AG840" s="33">
        <v>106509.8227</v>
      </c>
      <c r="AH840" s="33">
        <v>183942.97630000001</v>
      </c>
      <c r="AI840" s="33">
        <v>104766.1375</v>
      </c>
      <c r="AJ840" s="33">
        <v>330998.89649999997</v>
      </c>
      <c r="AK840" s="33">
        <v>40034.489399999999</v>
      </c>
      <c r="AL840" s="33">
        <v>2720355.7588</v>
      </c>
      <c r="AM840" s="33">
        <f t="shared" si="93"/>
        <v>290964.40709999995</v>
      </c>
      <c r="AN840" s="33"/>
      <c r="AO840" s="33"/>
      <c r="AP840" s="33"/>
      <c r="AQ840" s="33"/>
      <c r="AR840" s="33"/>
      <c r="AS840" s="33"/>
      <c r="AT840" s="33"/>
      <c r="AU840" s="33"/>
      <c r="AV840" s="33">
        <f t="shared" si="94"/>
        <v>-11837.3125</v>
      </c>
      <c r="AW840" s="33"/>
      <c r="AX840" s="33"/>
      <c r="AY840" s="33"/>
      <c r="AZ840" s="33"/>
      <c r="BA840" s="38">
        <v>835</v>
      </c>
      <c r="BB840" s="38">
        <v>2015</v>
      </c>
      <c r="BC840" s="38">
        <v>1956</v>
      </c>
      <c r="BD840" s="39">
        <v>179.89372280000001</v>
      </c>
      <c r="BE840" s="33">
        <f t="shared" si="95"/>
        <v>345377.37463657605</v>
      </c>
      <c r="BF840" s="33">
        <v>2112339.4541000002</v>
      </c>
      <c r="BG840" s="33">
        <v>106509.8227</v>
      </c>
      <c r="BH840" s="33">
        <v>185668.02900000001</v>
      </c>
      <c r="BI840" s="33">
        <v>77529.9059365758</v>
      </c>
      <c r="BJ840" s="33">
        <v>683996.7267</v>
      </c>
      <c r="BK840" s="33">
        <v>8603.1175999999996</v>
      </c>
      <c r="BL840" s="33">
        <v>2812063.4462000001</v>
      </c>
      <c r="BM840" s="33">
        <f t="shared" si="96"/>
        <v>675393.6091</v>
      </c>
      <c r="BN840" s="9"/>
      <c r="BO840" s="9"/>
      <c r="BP840" s="9"/>
      <c r="BQ840" s="9"/>
      <c r="BR840" s="9"/>
      <c r="BS840" s="9"/>
      <c r="BT840" s="9"/>
      <c r="BU840" s="9"/>
      <c r="BV840" s="33">
        <f t="shared" si="97"/>
        <v>345377.37463657605</v>
      </c>
      <c r="BW840" s="9"/>
      <c r="BX840" s="9"/>
      <c r="BY840" s="9"/>
      <c r="BZ840" s="9"/>
      <c r="CA840" s="21"/>
      <c r="CB840" s="21"/>
      <c r="CC840" s="21"/>
      <c r="CD840" s="22"/>
      <c r="CE840" s="9"/>
      <c r="CF840" s="9"/>
      <c r="CG840" s="9"/>
      <c r="CH840" s="9"/>
      <c r="CI840" s="9"/>
      <c r="CJ840" s="9"/>
      <c r="CK840" s="9"/>
      <c r="CL840" s="9"/>
      <c r="CM840" s="10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D840" s="3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</row>
    <row r="841" spans="1:156">
      <c r="A841" s="8">
        <v>836</v>
      </c>
      <c r="B841" s="21">
        <v>2013</v>
      </c>
      <c r="C841" s="21">
        <v>1966</v>
      </c>
      <c r="D841" s="22">
        <v>120.1563148</v>
      </c>
      <c r="E841" s="9">
        <v>-69546.587700000004</v>
      </c>
      <c r="F841" s="9">
        <v>1950416.3129</v>
      </c>
      <c r="G841" s="9">
        <v>101672.62639999999</v>
      </c>
      <c r="H841" s="9">
        <v>415549.8346</v>
      </c>
      <c r="I841" s="9">
        <v>86948.087</v>
      </c>
      <c r="J841" s="9">
        <v>65455.836799999997</v>
      </c>
      <c r="K841" s="9">
        <v>6703.3972999999996</v>
      </c>
      <c r="L841" s="9">
        <v>2682885.8881999999</v>
      </c>
      <c r="M841" s="9">
        <f t="shared" si="91"/>
        <v>58752.4395</v>
      </c>
      <c r="N841" s="26"/>
      <c r="O841" s="26"/>
      <c r="P841" s="26"/>
      <c r="Q841" s="26"/>
      <c r="R841" s="26"/>
      <c r="S841" s="26"/>
      <c r="T841" s="26"/>
      <c r="U841" s="26"/>
      <c r="V841" s="33">
        <f t="shared" si="92"/>
        <v>-69546.587700000004</v>
      </c>
      <c r="W841" s="26"/>
      <c r="X841" s="26"/>
      <c r="Y841" s="26"/>
      <c r="Z841" s="26"/>
      <c r="AA841" s="26"/>
      <c r="AB841" s="38">
        <v>2014</v>
      </c>
      <c r="AC841" s="38">
        <v>1959</v>
      </c>
      <c r="AD841" s="39">
        <v>157.36598480000001</v>
      </c>
      <c r="AE841" s="33">
        <v>175074.8008</v>
      </c>
      <c r="AF841" s="33">
        <v>2025465.2782000001</v>
      </c>
      <c r="AG841" s="33">
        <v>106509.8227</v>
      </c>
      <c r="AH841" s="33">
        <v>191633.65299999999</v>
      </c>
      <c r="AI841" s="33">
        <v>75860.4522</v>
      </c>
      <c r="AJ841" s="33">
        <v>513899.65950000001</v>
      </c>
      <c r="AK841" s="33">
        <v>2341.4803999999999</v>
      </c>
      <c r="AL841" s="33">
        <v>2735952.5844000001</v>
      </c>
      <c r="AM841" s="33">
        <f t="shared" si="93"/>
        <v>511558.17910000001</v>
      </c>
      <c r="AN841" s="33"/>
      <c r="AO841" s="33"/>
      <c r="AP841" s="33"/>
      <c r="AQ841" s="33"/>
      <c r="AR841" s="33"/>
      <c r="AS841" s="33"/>
      <c r="AT841" s="33"/>
      <c r="AU841" s="33"/>
      <c r="AV841" s="33">
        <f t="shared" si="94"/>
        <v>175074.8008</v>
      </c>
      <c r="AW841" s="33"/>
      <c r="AX841" s="33"/>
      <c r="AY841" s="33"/>
      <c r="AZ841" s="33"/>
      <c r="BA841" s="38">
        <v>836</v>
      </c>
      <c r="BB841" s="38">
        <v>2015</v>
      </c>
      <c r="BC841" s="38">
        <v>1960</v>
      </c>
      <c r="BD841" s="39">
        <v>144.04261149999999</v>
      </c>
      <c r="BE841" s="33">
        <f t="shared" si="95"/>
        <v>82458.271072348114</v>
      </c>
      <c r="BF841" s="33">
        <v>2062300.4637</v>
      </c>
      <c r="BG841" s="33">
        <v>106509.8227</v>
      </c>
      <c r="BH841" s="33">
        <v>187301.14490000001</v>
      </c>
      <c r="BI841" s="33">
        <v>71391.780872347605</v>
      </c>
      <c r="BJ841" s="33">
        <v>441065.97100000002</v>
      </c>
      <c r="BK841" s="33">
        <v>9106.6538999999993</v>
      </c>
      <c r="BL841" s="33">
        <v>2777004.2582</v>
      </c>
      <c r="BM841" s="33">
        <f t="shared" si="96"/>
        <v>431959.31710000004</v>
      </c>
      <c r="BN841" s="9"/>
      <c r="BO841" s="9"/>
      <c r="BP841" s="9"/>
      <c r="BQ841" s="9"/>
      <c r="BR841" s="9"/>
      <c r="BS841" s="9"/>
      <c r="BT841" s="9"/>
      <c r="BU841" s="9"/>
      <c r="BV841" s="33">
        <f t="shared" si="97"/>
        <v>82458.271072348114</v>
      </c>
      <c r="BW841" s="9"/>
      <c r="BX841" s="9"/>
      <c r="BY841" s="9"/>
      <c r="BZ841" s="9"/>
      <c r="CA841" s="21"/>
      <c r="CB841" s="21"/>
      <c r="CC841" s="21"/>
      <c r="CD841" s="22"/>
      <c r="CE841" s="9"/>
      <c r="CF841" s="9"/>
      <c r="CG841" s="9"/>
      <c r="CH841" s="9"/>
      <c r="CI841" s="9"/>
      <c r="CJ841" s="9"/>
      <c r="CK841" s="9"/>
      <c r="CL841" s="9"/>
      <c r="CM841" s="10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D841" s="3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</row>
    <row r="842" spans="1:156">
      <c r="A842" s="8">
        <v>837</v>
      </c>
      <c r="B842" s="21">
        <v>2013</v>
      </c>
      <c r="C842" s="21">
        <v>1984</v>
      </c>
      <c r="D842" s="22">
        <v>159.0187081</v>
      </c>
      <c r="E842" s="9">
        <v>-4649.5370999999996</v>
      </c>
      <c r="F842" s="9">
        <v>1922179.6716</v>
      </c>
      <c r="G842" s="9">
        <v>101672.62639999999</v>
      </c>
      <c r="H842" s="9">
        <v>416436.74859999999</v>
      </c>
      <c r="I842" s="9">
        <v>83645.369500000001</v>
      </c>
      <c r="J842" s="9">
        <v>163344.4106</v>
      </c>
      <c r="K842" s="9">
        <v>0</v>
      </c>
      <c r="L842" s="9">
        <v>2691928.3637999999</v>
      </c>
      <c r="M842" s="9">
        <f t="shared" si="91"/>
        <v>163344.4106</v>
      </c>
      <c r="N842" s="26"/>
      <c r="O842" s="26"/>
      <c r="P842" s="26"/>
      <c r="Q842" s="26"/>
      <c r="R842" s="26"/>
      <c r="S842" s="26"/>
      <c r="T842" s="26"/>
      <c r="U842" s="26"/>
      <c r="V842" s="33">
        <f t="shared" si="92"/>
        <v>-4649.5370999999996</v>
      </c>
      <c r="W842" s="26"/>
      <c r="X842" s="26"/>
      <c r="Y842" s="26"/>
      <c r="Z842" s="26"/>
      <c r="AA842" s="26"/>
      <c r="AB842" s="38">
        <v>2014</v>
      </c>
      <c r="AC842" s="38">
        <v>1983</v>
      </c>
      <c r="AD842" s="39">
        <v>158.51116959999999</v>
      </c>
      <c r="AE842" s="33">
        <v>207279.88430000001</v>
      </c>
      <c r="AF842" s="33">
        <v>2015353.7875999999</v>
      </c>
      <c r="AG842" s="33">
        <v>106509.8227</v>
      </c>
      <c r="AH842" s="33">
        <v>192847.37880000001</v>
      </c>
      <c r="AI842" s="33">
        <v>71298.619900000005</v>
      </c>
      <c r="AJ842" s="33">
        <v>559613.36320000002</v>
      </c>
      <c r="AK842" s="33">
        <v>0</v>
      </c>
      <c r="AL842" s="33">
        <v>2738343.0879000002</v>
      </c>
      <c r="AM842" s="33">
        <f t="shared" si="93"/>
        <v>559613.36320000002</v>
      </c>
      <c r="AN842" s="33"/>
      <c r="AO842" s="33"/>
      <c r="AP842" s="33"/>
      <c r="AQ842" s="33"/>
      <c r="AR842" s="33"/>
      <c r="AS842" s="33"/>
      <c r="AT842" s="33"/>
      <c r="AU842" s="33"/>
      <c r="AV842" s="33">
        <f t="shared" si="94"/>
        <v>207279.88430000001</v>
      </c>
      <c r="AW842" s="33"/>
      <c r="AX842" s="33"/>
      <c r="AY842" s="33"/>
      <c r="AZ842" s="33"/>
      <c r="BA842" s="38">
        <v>837</v>
      </c>
      <c r="BB842" s="38">
        <v>2015</v>
      </c>
      <c r="BC842" s="38">
        <v>1984</v>
      </c>
      <c r="BD842" s="39">
        <v>159.0187081</v>
      </c>
      <c r="BE842" s="33">
        <f t="shared" si="95"/>
        <v>223154.73160540126</v>
      </c>
      <c r="BF842" s="33">
        <v>2092996.9349</v>
      </c>
      <c r="BG842" s="33">
        <v>106509.8227</v>
      </c>
      <c r="BH842" s="33">
        <v>186554.44190000001</v>
      </c>
      <c r="BI842" s="33">
        <v>74198.291105401106</v>
      </c>
      <c r="BJ842" s="33">
        <v>559483.67130000005</v>
      </c>
      <c r="BK842" s="33">
        <v>3672.3942000000002</v>
      </c>
      <c r="BL842" s="33">
        <v>2792916.0361000001</v>
      </c>
      <c r="BM842" s="33">
        <f t="shared" si="96"/>
        <v>555811.27710000006</v>
      </c>
      <c r="BN842" s="9"/>
      <c r="BO842" s="9"/>
      <c r="BP842" s="9"/>
      <c r="BQ842" s="9"/>
      <c r="BR842" s="9"/>
      <c r="BS842" s="9"/>
      <c r="BT842" s="9"/>
      <c r="BU842" s="9"/>
      <c r="BV842" s="33">
        <f t="shared" si="97"/>
        <v>223154.73160540126</v>
      </c>
      <c r="BW842" s="9"/>
      <c r="BX842" s="9"/>
      <c r="BY842" s="9"/>
      <c r="BZ842" s="9"/>
      <c r="CA842" s="21"/>
      <c r="CB842" s="21"/>
      <c r="CC842" s="21"/>
      <c r="CD842" s="22"/>
      <c r="CE842" s="9"/>
      <c r="CF842" s="9"/>
      <c r="CG842" s="9"/>
      <c r="CH842" s="9"/>
      <c r="CI842" s="9"/>
      <c r="CJ842" s="9"/>
      <c r="CK842" s="9"/>
      <c r="CL842" s="9"/>
      <c r="CM842" s="10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D842" s="3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</row>
    <row r="843" spans="1:156">
      <c r="A843" s="8">
        <v>838</v>
      </c>
      <c r="B843" s="21">
        <v>2013</v>
      </c>
      <c r="C843" s="21">
        <v>1954</v>
      </c>
      <c r="D843" s="22">
        <v>155.51180840000001</v>
      </c>
      <c r="E843" s="9">
        <v>-71202.882700000002</v>
      </c>
      <c r="F843" s="9">
        <v>1931387.0009000001</v>
      </c>
      <c r="G843" s="9">
        <v>101672.62639999999</v>
      </c>
      <c r="H843" s="9">
        <v>416560.81319999998</v>
      </c>
      <c r="I843" s="9">
        <v>83183.373900000006</v>
      </c>
      <c r="J843" s="9">
        <v>81379.618799999997</v>
      </c>
      <c r="K843" s="9">
        <v>2258.4539</v>
      </c>
      <c r="L843" s="9">
        <v>2683127.8621</v>
      </c>
      <c r="M843" s="9">
        <f t="shared" si="91"/>
        <v>79121.164900000003</v>
      </c>
      <c r="N843" s="26"/>
      <c r="O843" s="26"/>
      <c r="P843" s="26"/>
      <c r="Q843" s="26"/>
      <c r="R843" s="26"/>
      <c r="S843" s="26"/>
      <c r="T843" s="26"/>
      <c r="U843" s="26"/>
      <c r="V843" s="33">
        <f t="shared" si="92"/>
        <v>-71202.882700000002</v>
      </c>
      <c r="W843" s="26"/>
      <c r="X843" s="26"/>
      <c r="Y843" s="26"/>
      <c r="Z843" s="26"/>
      <c r="AA843" s="26"/>
      <c r="AB843" s="38">
        <v>2014</v>
      </c>
      <c r="AC843" s="38">
        <v>1945</v>
      </c>
      <c r="AD843" s="39">
        <v>108.2331054</v>
      </c>
      <c r="AE843" s="33">
        <v>-293820.31809999997</v>
      </c>
      <c r="AF843" s="33">
        <v>2019348.1631</v>
      </c>
      <c r="AG843" s="33">
        <v>106509.8227</v>
      </c>
      <c r="AH843" s="33">
        <v>176026.18400000001</v>
      </c>
      <c r="AI843" s="33">
        <v>134521.68640000001</v>
      </c>
      <c r="AJ843" s="33">
        <v>134196.38320000001</v>
      </c>
      <c r="AK843" s="33">
        <v>146497.81270000001</v>
      </c>
      <c r="AL843" s="33">
        <v>2717924.7448</v>
      </c>
      <c r="AM843" s="33">
        <f t="shared" si="93"/>
        <v>-12301.429499999998</v>
      </c>
      <c r="AN843" s="33"/>
      <c r="AO843" s="33"/>
      <c r="AP843" s="33"/>
      <c r="AQ843" s="33"/>
      <c r="AR843" s="33"/>
      <c r="AS843" s="33"/>
      <c r="AT843" s="33"/>
      <c r="AU843" s="33"/>
      <c r="AV843" s="33">
        <f t="shared" si="94"/>
        <v>-293820.31809999997</v>
      </c>
      <c r="AW843" s="33"/>
      <c r="AX843" s="33"/>
      <c r="AY843" s="33"/>
      <c r="AZ843" s="33"/>
      <c r="BA843" s="38">
        <v>838</v>
      </c>
      <c r="BB843" s="38">
        <v>2015</v>
      </c>
      <c r="BC843" s="38">
        <v>1946</v>
      </c>
      <c r="BD843" s="39">
        <v>142.18066379999999</v>
      </c>
      <c r="BE843" s="33">
        <f t="shared" si="95"/>
        <v>-53180.224510184955</v>
      </c>
      <c r="BF843" s="33">
        <v>2063906.8855000001</v>
      </c>
      <c r="BG843" s="33">
        <v>106509.8227</v>
      </c>
      <c r="BH843" s="33">
        <v>184815.4186</v>
      </c>
      <c r="BI843" s="33">
        <v>80734.472589814904</v>
      </c>
      <c r="BJ843" s="33">
        <v>291611.53450000001</v>
      </c>
      <c r="BK843" s="33">
        <v>5463.8163000000004</v>
      </c>
      <c r="BL843" s="33">
        <v>2775294.5421000002</v>
      </c>
      <c r="BM843" s="33">
        <f t="shared" si="96"/>
        <v>286147.7182</v>
      </c>
      <c r="BN843" s="9"/>
      <c r="BO843" s="9"/>
      <c r="BP843" s="9"/>
      <c r="BQ843" s="9"/>
      <c r="BR843" s="9"/>
      <c r="BS843" s="9"/>
      <c r="BT843" s="9"/>
      <c r="BU843" s="9"/>
      <c r="BV843" s="33">
        <f t="shared" si="97"/>
        <v>-53180.224510184955</v>
      </c>
      <c r="BW843" s="9"/>
      <c r="BX843" s="9"/>
      <c r="BY843" s="9"/>
      <c r="BZ843" s="9"/>
      <c r="CA843" s="21"/>
      <c r="CB843" s="21"/>
      <c r="CC843" s="21"/>
      <c r="CD843" s="22"/>
      <c r="CE843" s="9"/>
      <c r="CF843" s="9"/>
      <c r="CG843" s="9"/>
      <c r="CH843" s="9"/>
      <c r="CI843" s="9"/>
      <c r="CJ843" s="9"/>
      <c r="CK843" s="9"/>
      <c r="CL843" s="9"/>
      <c r="CM843" s="10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D843" s="3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</row>
    <row r="844" spans="1:156">
      <c r="A844" s="8">
        <v>839</v>
      </c>
      <c r="B844" s="21">
        <v>2013</v>
      </c>
      <c r="C844" s="21">
        <v>1959</v>
      </c>
      <c r="D844" s="22">
        <v>157.36598480000001</v>
      </c>
      <c r="E844" s="9">
        <v>2714.1116999999999</v>
      </c>
      <c r="F844" s="9">
        <v>1943720.0464999999</v>
      </c>
      <c r="G844" s="9">
        <v>101672.62639999999</v>
      </c>
      <c r="H844" s="9">
        <v>416533.54979999998</v>
      </c>
      <c r="I844" s="9">
        <v>83284.898100000006</v>
      </c>
      <c r="J844" s="9">
        <v>145646.0001</v>
      </c>
      <c r="K844" s="9">
        <v>0</v>
      </c>
      <c r="L844" s="9">
        <v>2688143.0092000002</v>
      </c>
      <c r="M844" s="9">
        <f t="shared" si="91"/>
        <v>145646.0001</v>
      </c>
      <c r="N844" s="26"/>
      <c r="O844" s="26"/>
      <c r="P844" s="26"/>
      <c r="Q844" s="26"/>
      <c r="R844" s="26"/>
      <c r="S844" s="26"/>
      <c r="T844" s="26"/>
      <c r="U844" s="26"/>
      <c r="V844" s="33">
        <f t="shared" si="92"/>
        <v>2714.1116999999999</v>
      </c>
      <c r="W844" s="26"/>
      <c r="X844" s="26"/>
      <c r="Y844" s="26"/>
      <c r="Z844" s="26"/>
      <c r="AA844" s="26"/>
      <c r="AB844" s="38">
        <v>2014</v>
      </c>
      <c r="AC844" s="38">
        <v>1950</v>
      </c>
      <c r="AD844" s="39">
        <v>158.5133792</v>
      </c>
      <c r="AE844" s="33">
        <v>174331.8034</v>
      </c>
      <c r="AF844" s="33">
        <v>2067173.4878</v>
      </c>
      <c r="AG844" s="33">
        <v>106509.8227</v>
      </c>
      <c r="AH844" s="33">
        <v>188617.25899999999</v>
      </c>
      <c r="AI844" s="33">
        <v>87197.6774</v>
      </c>
      <c r="AJ844" s="33">
        <v>467567.48019999999</v>
      </c>
      <c r="AK844" s="33">
        <v>16097.3619</v>
      </c>
      <c r="AL844" s="33">
        <v>2726636.5617999998</v>
      </c>
      <c r="AM844" s="33">
        <f t="shared" si="93"/>
        <v>451470.11829999997</v>
      </c>
      <c r="AN844" s="33"/>
      <c r="AO844" s="33"/>
      <c r="AP844" s="33"/>
      <c r="AQ844" s="33"/>
      <c r="AR844" s="33"/>
      <c r="AS844" s="33"/>
      <c r="AT844" s="33"/>
      <c r="AU844" s="33"/>
      <c r="AV844" s="33">
        <f t="shared" si="94"/>
        <v>174331.8034</v>
      </c>
      <c r="AW844" s="33"/>
      <c r="AX844" s="33"/>
      <c r="AY844" s="33"/>
      <c r="AZ844" s="33"/>
      <c r="BA844" s="38">
        <v>839</v>
      </c>
      <c r="BB844" s="38">
        <v>2015</v>
      </c>
      <c r="BC844" s="38">
        <v>1951</v>
      </c>
      <c r="BD844" s="39">
        <v>165.19841829999999</v>
      </c>
      <c r="BE844" s="33">
        <f t="shared" si="95"/>
        <v>203719.70025986526</v>
      </c>
      <c r="BF844" s="33">
        <v>2079272.5060000001</v>
      </c>
      <c r="BG844" s="33">
        <v>106509.8227</v>
      </c>
      <c r="BH844" s="33">
        <v>187064.50049999999</v>
      </c>
      <c r="BI844" s="33">
        <v>72281.217359865099</v>
      </c>
      <c r="BJ844" s="33">
        <v>556331.63789999997</v>
      </c>
      <c r="BK844" s="33">
        <v>2331.806</v>
      </c>
      <c r="BL844" s="33">
        <v>2795408.1782</v>
      </c>
      <c r="BM844" s="33">
        <f t="shared" si="96"/>
        <v>553999.83189999999</v>
      </c>
      <c r="BN844" s="9"/>
      <c r="BO844" s="9"/>
      <c r="BP844" s="9"/>
      <c r="BQ844" s="9"/>
      <c r="BR844" s="9"/>
      <c r="BS844" s="9"/>
      <c r="BT844" s="9"/>
      <c r="BU844" s="9"/>
      <c r="BV844" s="33">
        <f t="shared" si="97"/>
        <v>203719.70025986526</v>
      </c>
      <c r="BW844" s="9"/>
      <c r="BX844" s="9"/>
      <c r="BY844" s="9"/>
      <c r="BZ844" s="9"/>
      <c r="CA844" s="21"/>
      <c r="CB844" s="21"/>
      <c r="CC844" s="21"/>
      <c r="CD844" s="22"/>
      <c r="CE844" s="9"/>
      <c r="CF844" s="9"/>
      <c r="CG844" s="9"/>
      <c r="CH844" s="9"/>
      <c r="CI844" s="9"/>
      <c r="CJ844" s="9"/>
      <c r="CK844" s="9"/>
      <c r="CL844" s="9"/>
      <c r="CM844" s="10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D844" s="3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</row>
    <row r="845" spans="1:156">
      <c r="A845" s="8">
        <v>840</v>
      </c>
      <c r="B845" s="21">
        <v>2013</v>
      </c>
      <c r="C845" s="21">
        <v>1980</v>
      </c>
      <c r="D845" s="22">
        <v>121.8353111</v>
      </c>
      <c r="E845" s="9">
        <v>-53123.578500000003</v>
      </c>
      <c r="F845" s="9">
        <v>1927976.9863</v>
      </c>
      <c r="G845" s="9">
        <v>101672.62639999999</v>
      </c>
      <c r="H845" s="9">
        <v>415541.40419999999</v>
      </c>
      <c r="I845" s="9">
        <v>86979.480599999995</v>
      </c>
      <c r="J845" s="9">
        <v>115548.12209999999</v>
      </c>
      <c r="K845" s="9">
        <v>8572.1538</v>
      </c>
      <c r="L845" s="9">
        <v>2692270.0443000002</v>
      </c>
      <c r="M845" s="9">
        <f t="shared" si="91"/>
        <v>106975.96829999999</v>
      </c>
      <c r="N845" s="26"/>
      <c r="O845" s="26"/>
      <c r="P845" s="26"/>
      <c r="Q845" s="26"/>
      <c r="R845" s="26"/>
      <c r="S845" s="26"/>
      <c r="T845" s="26"/>
      <c r="U845" s="26"/>
      <c r="V845" s="33">
        <f t="shared" si="92"/>
        <v>-53123.578500000003</v>
      </c>
      <c r="W845" s="26"/>
      <c r="X845" s="26"/>
      <c r="Y845" s="26"/>
      <c r="Z845" s="26"/>
      <c r="AA845" s="26"/>
      <c r="AB845" s="38">
        <v>2014</v>
      </c>
      <c r="AC845" s="38">
        <v>1959</v>
      </c>
      <c r="AD845" s="39">
        <v>157.36598480000001</v>
      </c>
      <c r="AE845" s="33">
        <v>228643.01629999999</v>
      </c>
      <c r="AF845" s="33">
        <v>2087408.2871000001</v>
      </c>
      <c r="AG845" s="33">
        <v>106509.8227</v>
      </c>
      <c r="AH845" s="33">
        <v>191759.23629999999</v>
      </c>
      <c r="AI845" s="33">
        <v>75388.442800000004</v>
      </c>
      <c r="AJ845" s="33">
        <v>493156.3799</v>
      </c>
      <c r="AK845" s="33">
        <v>3107.5828999999999</v>
      </c>
      <c r="AL845" s="33">
        <v>2722471.5695000002</v>
      </c>
      <c r="AM845" s="33">
        <f t="shared" si="93"/>
        <v>490048.79700000002</v>
      </c>
      <c r="AN845" s="33"/>
      <c r="AO845" s="33"/>
      <c r="AP845" s="33"/>
      <c r="AQ845" s="33"/>
      <c r="AR845" s="33"/>
      <c r="AS845" s="33"/>
      <c r="AT845" s="33"/>
      <c r="AU845" s="33"/>
      <c r="AV845" s="33">
        <f t="shared" si="94"/>
        <v>228643.01629999999</v>
      </c>
      <c r="AW845" s="33"/>
      <c r="AX845" s="33"/>
      <c r="AY845" s="33"/>
      <c r="AZ845" s="33"/>
      <c r="BA845" s="38">
        <v>840</v>
      </c>
      <c r="BB845" s="38">
        <v>2015</v>
      </c>
      <c r="BC845" s="38">
        <v>1960</v>
      </c>
      <c r="BD845" s="39">
        <v>144.04261149999999</v>
      </c>
      <c r="BE845" s="33">
        <f t="shared" si="95"/>
        <v>198365.67774349684</v>
      </c>
      <c r="BF845" s="33">
        <v>2173143.14</v>
      </c>
      <c r="BG845" s="33">
        <v>106509.8227</v>
      </c>
      <c r="BH845" s="33">
        <v>186976.1079</v>
      </c>
      <c r="BI845" s="33">
        <v>72613.444043496507</v>
      </c>
      <c r="BJ845" s="33">
        <v>463090.69390000001</v>
      </c>
      <c r="BK845" s="33">
        <v>19671.679899999999</v>
      </c>
      <c r="BL845" s="33">
        <v>2784295.8509</v>
      </c>
      <c r="BM845" s="33">
        <f t="shared" si="96"/>
        <v>443419.01400000002</v>
      </c>
      <c r="BN845" s="9"/>
      <c r="BO845" s="9"/>
      <c r="BP845" s="9"/>
      <c r="BQ845" s="9"/>
      <c r="BR845" s="9"/>
      <c r="BS845" s="9"/>
      <c r="BT845" s="9"/>
      <c r="BU845" s="9"/>
      <c r="BV845" s="33">
        <f t="shared" si="97"/>
        <v>198365.67774349684</v>
      </c>
      <c r="BW845" s="9"/>
      <c r="BX845" s="9"/>
      <c r="BY845" s="9"/>
      <c r="BZ845" s="9"/>
      <c r="CA845" s="21"/>
      <c r="CB845" s="21"/>
      <c r="CC845" s="21"/>
      <c r="CD845" s="22"/>
      <c r="CE845" s="9"/>
      <c r="CF845" s="9"/>
      <c r="CG845" s="9"/>
      <c r="CH845" s="9"/>
      <c r="CI845" s="9"/>
      <c r="CJ845" s="9"/>
      <c r="CK845" s="9"/>
      <c r="CL845" s="9"/>
      <c r="CM845" s="10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D845" s="3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4"/>
      <c r="EZ845" s="4"/>
    </row>
    <row r="846" spans="1:156">
      <c r="A846" s="8">
        <v>841</v>
      </c>
      <c r="B846" s="21">
        <v>2013</v>
      </c>
      <c r="C846" s="21">
        <v>1966</v>
      </c>
      <c r="D846" s="22">
        <v>120.1563148</v>
      </c>
      <c r="E846" s="9">
        <v>-106478.08040000001</v>
      </c>
      <c r="F846" s="9">
        <v>1887983.3071000001</v>
      </c>
      <c r="G846" s="9">
        <v>101672.62639999999</v>
      </c>
      <c r="H846" s="9">
        <v>415297.5833</v>
      </c>
      <c r="I846" s="9">
        <v>87887.4283</v>
      </c>
      <c r="J846" s="9">
        <v>89224.1639</v>
      </c>
      <c r="K846" s="9">
        <v>4564.2066999999997</v>
      </c>
      <c r="L846" s="9">
        <v>2683978.9826000002</v>
      </c>
      <c r="M846" s="9">
        <f t="shared" si="91"/>
        <v>84659.957200000004</v>
      </c>
      <c r="N846" s="26"/>
      <c r="O846" s="26"/>
      <c r="P846" s="26"/>
      <c r="Q846" s="26"/>
      <c r="R846" s="26"/>
      <c r="S846" s="26"/>
      <c r="T846" s="26"/>
      <c r="U846" s="26"/>
      <c r="V846" s="33">
        <f t="shared" si="92"/>
        <v>-106478.08040000001</v>
      </c>
      <c r="W846" s="26"/>
      <c r="X846" s="26"/>
      <c r="Y846" s="26"/>
      <c r="Z846" s="26"/>
      <c r="AA846" s="26"/>
      <c r="AB846" s="38">
        <v>2014</v>
      </c>
      <c r="AC846" s="38">
        <v>1957</v>
      </c>
      <c r="AD846" s="39">
        <v>143.02299429999999</v>
      </c>
      <c r="AE846" s="33">
        <v>-50287.714599999999</v>
      </c>
      <c r="AF846" s="33">
        <v>1948625.0833999999</v>
      </c>
      <c r="AG846" s="33">
        <v>106509.8227</v>
      </c>
      <c r="AH846" s="33">
        <v>189510.6784</v>
      </c>
      <c r="AI846" s="33">
        <v>83839.728499999997</v>
      </c>
      <c r="AJ846" s="33">
        <v>352115.93119999999</v>
      </c>
      <c r="AK846" s="33">
        <v>2504.4553000000001</v>
      </c>
      <c r="AL846" s="33">
        <v>2728384.5035999999</v>
      </c>
      <c r="AM846" s="33">
        <f t="shared" si="93"/>
        <v>349611.47590000002</v>
      </c>
      <c r="AN846" s="33"/>
      <c r="AO846" s="33"/>
      <c r="AP846" s="33"/>
      <c r="AQ846" s="33"/>
      <c r="AR846" s="33"/>
      <c r="AS846" s="33"/>
      <c r="AT846" s="33"/>
      <c r="AU846" s="33"/>
      <c r="AV846" s="33">
        <f t="shared" si="94"/>
        <v>-50287.714599999999</v>
      </c>
      <c r="AW846" s="33"/>
      <c r="AX846" s="33"/>
      <c r="AY846" s="33"/>
      <c r="AZ846" s="33"/>
      <c r="BA846" s="38">
        <v>841</v>
      </c>
      <c r="BB846" s="38">
        <v>2015</v>
      </c>
      <c r="BC846" s="38">
        <v>1958</v>
      </c>
      <c r="BD846" s="39">
        <v>135.44914199999999</v>
      </c>
      <c r="BE846" s="33">
        <f t="shared" si="95"/>
        <v>-26438.43418874545</v>
      </c>
      <c r="BF846" s="33">
        <v>2040128.7742999999</v>
      </c>
      <c r="BG846" s="33">
        <v>106509.8227</v>
      </c>
      <c r="BH846" s="33">
        <v>183487.14509999999</v>
      </c>
      <c r="BI846" s="33">
        <v>85726.836611254694</v>
      </c>
      <c r="BJ846" s="33">
        <v>363173.9914</v>
      </c>
      <c r="BK846" s="33">
        <v>14460.5898</v>
      </c>
      <c r="BL846" s="33">
        <v>2791004.4145</v>
      </c>
      <c r="BM846" s="33">
        <f t="shared" si="96"/>
        <v>348713.40159999998</v>
      </c>
      <c r="BN846" s="9"/>
      <c r="BO846" s="9"/>
      <c r="BP846" s="9"/>
      <c r="BQ846" s="9"/>
      <c r="BR846" s="9"/>
      <c r="BS846" s="9"/>
      <c r="BT846" s="9"/>
      <c r="BU846" s="9"/>
      <c r="BV846" s="33">
        <f t="shared" si="97"/>
        <v>-26438.43418874545</v>
      </c>
      <c r="BW846" s="9"/>
      <c r="BX846" s="9"/>
      <c r="BY846" s="9"/>
      <c r="BZ846" s="9"/>
      <c r="CA846" s="21"/>
      <c r="CB846" s="21"/>
      <c r="CC846" s="21"/>
      <c r="CD846" s="22"/>
      <c r="CE846" s="9"/>
      <c r="CF846" s="9"/>
      <c r="CG846" s="9"/>
      <c r="CH846" s="9"/>
      <c r="CI846" s="9"/>
      <c r="CJ846" s="9"/>
      <c r="CK846" s="9"/>
      <c r="CL846" s="9"/>
      <c r="CM846" s="10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D846" s="3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4"/>
      <c r="EZ846" s="4"/>
    </row>
    <row r="847" spans="1:156">
      <c r="A847" s="8">
        <v>842</v>
      </c>
      <c r="B847" s="21">
        <v>2013</v>
      </c>
      <c r="C847" s="21">
        <v>1972</v>
      </c>
      <c r="D847" s="22">
        <v>186.30179999999999</v>
      </c>
      <c r="E847" s="9">
        <v>-67474.997399999993</v>
      </c>
      <c r="F847" s="9">
        <v>1964458.2652</v>
      </c>
      <c r="G847" s="9">
        <v>101672.62639999999</v>
      </c>
      <c r="H847" s="9">
        <v>415166.36430000002</v>
      </c>
      <c r="I847" s="9">
        <v>88376.065600000002</v>
      </c>
      <c r="J847" s="9">
        <v>65467.845099999999</v>
      </c>
      <c r="K847" s="9">
        <v>20767.951300000001</v>
      </c>
      <c r="L847" s="9">
        <v>2681848.2126000002</v>
      </c>
      <c r="M847" s="9">
        <f t="shared" si="91"/>
        <v>44699.893799999998</v>
      </c>
      <c r="N847" s="26"/>
      <c r="O847" s="26"/>
      <c r="P847" s="26"/>
      <c r="Q847" s="26"/>
      <c r="R847" s="26"/>
      <c r="S847" s="26"/>
      <c r="T847" s="26"/>
      <c r="U847" s="26"/>
      <c r="V847" s="33">
        <f t="shared" si="92"/>
        <v>-67474.997399999993</v>
      </c>
      <c r="W847" s="26"/>
      <c r="X847" s="26"/>
      <c r="Y847" s="26"/>
      <c r="Z847" s="26"/>
      <c r="AA847" s="26"/>
      <c r="AB847" s="38">
        <v>2014</v>
      </c>
      <c r="AC847" s="38">
        <v>1944</v>
      </c>
      <c r="AD847" s="39">
        <v>86.51293957</v>
      </c>
      <c r="AE847" s="33">
        <v>-266075.11060000001</v>
      </c>
      <c r="AF847" s="33">
        <v>2094326.2202999999</v>
      </c>
      <c r="AG847" s="33">
        <v>106509.8227</v>
      </c>
      <c r="AH847" s="33">
        <v>174669.6568</v>
      </c>
      <c r="AI847" s="33">
        <v>139620.24280000001</v>
      </c>
      <c r="AJ847" s="33">
        <v>51937.701999999997</v>
      </c>
      <c r="AK847" s="33">
        <v>130474.44349999999</v>
      </c>
      <c r="AL847" s="33">
        <v>2702664.3116000001</v>
      </c>
      <c r="AM847" s="33">
        <f t="shared" si="93"/>
        <v>-78536.741500000004</v>
      </c>
      <c r="AN847" s="33"/>
      <c r="AO847" s="33"/>
      <c r="AP847" s="33"/>
      <c r="AQ847" s="33"/>
      <c r="AR847" s="33"/>
      <c r="AS847" s="33"/>
      <c r="AT847" s="33"/>
      <c r="AU847" s="33"/>
      <c r="AV847" s="33">
        <f t="shared" si="94"/>
        <v>-266075.11060000001</v>
      </c>
      <c r="AW847" s="33"/>
      <c r="AX847" s="33"/>
      <c r="AY847" s="33"/>
      <c r="AZ847" s="33"/>
      <c r="BA847" s="38">
        <v>842</v>
      </c>
      <c r="BB847" s="38">
        <v>2015</v>
      </c>
      <c r="BC847" s="38">
        <v>1945</v>
      </c>
      <c r="BD847" s="39">
        <v>108.2331054</v>
      </c>
      <c r="BE847" s="33">
        <f t="shared" si="95"/>
        <v>-287418.21191858873</v>
      </c>
      <c r="BF847" s="33">
        <v>2152763.0000999998</v>
      </c>
      <c r="BG847" s="33">
        <v>106509.8227</v>
      </c>
      <c r="BH847" s="33">
        <v>170462.69649999999</v>
      </c>
      <c r="BI847" s="33">
        <v>134679.69548141101</v>
      </c>
      <c r="BJ847" s="33">
        <v>128668.9391</v>
      </c>
      <c r="BK847" s="33">
        <v>187715.42629999999</v>
      </c>
      <c r="BL847" s="33">
        <v>2792786.9394999999</v>
      </c>
      <c r="BM847" s="33">
        <f t="shared" si="96"/>
        <v>-59046.487199999989</v>
      </c>
      <c r="BN847" s="9"/>
      <c r="BO847" s="9"/>
      <c r="BP847" s="9"/>
      <c r="BQ847" s="9"/>
      <c r="BR847" s="9"/>
      <c r="BS847" s="9"/>
      <c r="BT847" s="9"/>
      <c r="BU847" s="9"/>
      <c r="BV847" s="33">
        <f t="shared" si="97"/>
        <v>-287418.21191858873</v>
      </c>
      <c r="BW847" s="9"/>
      <c r="BX847" s="9"/>
      <c r="BY847" s="9"/>
      <c r="BZ847" s="9"/>
      <c r="CA847" s="21"/>
      <c r="CB847" s="21"/>
      <c r="CC847" s="21"/>
      <c r="CD847" s="22"/>
      <c r="CE847" s="9"/>
      <c r="CF847" s="9"/>
      <c r="CG847" s="9"/>
      <c r="CH847" s="9"/>
      <c r="CI847" s="9"/>
      <c r="CJ847" s="9"/>
      <c r="CK847" s="9"/>
      <c r="CL847" s="9"/>
      <c r="CM847" s="10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D847" s="3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</row>
    <row r="848" spans="1:156">
      <c r="A848" s="8">
        <v>843</v>
      </c>
      <c r="B848" s="21">
        <v>2013</v>
      </c>
      <c r="C848" s="21">
        <v>2002</v>
      </c>
      <c r="D848" s="22">
        <v>126.5561804</v>
      </c>
      <c r="E848" s="9">
        <v>-24182.304400000001</v>
      </c>
      <c r="F848" s="9">
        <v>1986292.2402999999</v>
      </c>
      <c r="G848" s="9">
        <v>101672.62639999999</v>
      </c>
      <c r="H848" s="9">
        <v>415384.18819999998</v>
      </c>
      <c r="I848" s="9">
        <v>87564.926200000002</v>
      </c>
      <c r="J848" s="9">
        <v>83639.504499999995</v>
      </c>
      <c r="K848" s="9">
        <v>13128.671</v>
      </c>
      <c r="L848" s="9">
        <v>2685607.1192000001</v>
      </c>
      <c r="M848" s="9">
        <f t="shared" si="91"/>
        <v>70510.833499999993</v>
      </c>
      <c r="N848" s="26"/>
      <c r="O848" s="26"/>
      <c r="P848" s="26"/>
      <c r="Q848" s="26"/>
      <c r="R848" s="26"/>
      <c r="S848" s="26"/>
      <c r="T848" s="26"/>
      <c r="U848" s="26"/>
      <c r="V848" s="33">
        <f t="shared" si="92"/>
        <v>-24182.304400000001</v>
      </c>
      <c r="W848" s="26"/>
      <c r="X848" s="26"/>
      <c r="Y848" s="26"/>
      <c r="Z848" s="26"/>
      <c r="AA848" s="26"/>
      <c r="AB848" s="38">
        <v>2014</v>
      </c>
      <c r="AC848" s="38">
        <v>2001</v>
      </c>
      <c r="AD848" s="39">
        <v>79.308135870000001</v>
      </c>
      <c r="AE848" s="33">
        <v>-268290.65409999999</v>
      </c>
      <c r="AF848" s="33">
        <v>2089575.5551</v>
      </c>
      <c r="AG848" s="33">
        <v>106509.8227</v>
      </c>
      <c r="AH848" s="33">
        <v>175330.4503</v>
      </c>
      <c r="AI848" s="33">
        <v>137136.62640000001</v>
      </c>
      <c r="AJ848" s="33">
        <v>56470.683299999997</v>
      </c>
      <c r="AK848" s="33">
        <v>128827.10279999999</v>
      </c>
      <c r="AL848" s="33">
        <v>2704486.6891000001</v>
      </c>
      <c r="AM848" s="33">
        <f t="shared" si="93"/>
        <v>-72356.419499999989</v>
      </c>
      <c r="AN848" s="33"/>
      <c r="AO848" s="33"/>
      <c r="AP848" s="33"/>
      <c r="AQ848" s="33"/>
      <c r="AR848" s="33"/>
      <c r="AS848" s="33"/>
      <c r="AT848" s="33"/>
      <c r="AU848" s="33"/>
      <c r="AV848" s="33">
        <f t="shared" si="94"/>
        <v>-268290.65409999999</v>
      </c>
      <c r="AW848" s="33"/>
      <c r="AX848" s="33"/>
      <c r="AY848" s="33"/>
      <c r="AZ848" s="33"/>
      <c r="BA848" s="38">
        <v>843</v>
      </c>
      <c r="BB848" s="38">
        <v>2015</v>
      </c>
      <c r="BC848" s="38">
        <v>2002</v>
      </c>
      <c r="BD848" s="39">
        <v>126.5561804</v>
      </c>
      <c r="BE848" s="33">
        <f t="shared" si="95"/>
        <v>-119929.95301942341</v>
      </c>
      <c r="BF848" s="33">
        <v>2139567.9367</v>
      </c>
      <c r="BG848" s="33">
        <v>106509.8227</v>
      </c>
      <c r="BH848" s="33">
        <v>176548.76319999999</v>
      </c>
      <c r="BI848" s="33">
        <v>111804.994680577</v>
      </c>
      <c r="BJ848" s="33">
        <v>216581.93539999999</v>
      </c>
      <c r="BK848" s="33">
        <v>88372.684699999998</v>
      </c>
      <c r="BL848" s="33">
        <v>2782570.7209999999</v>
      </c>
      <c r="BM848" s="33">
        <f t="shared" si="96"/>
        <v>128209.25069999999</v>
      </c>
      <c r="BN848" s="9"/>
      <c r="BO848" s="9"/>
      <c r="BP848" s="9"/>
      <c r="BQ848" s="9"/>
      <c r="BR848" s="9"/>
      <c r="BS848" s="9"/>
      <c r="BT848" s="9"/>
      <c r="BU848" s="9"/>
      <c r="BV848" s="33">
        <f t="shared" si="97"/>
        <v>-119929.95301942341</v>
      </c>
      <c r="BW848" s="9"/>
      <c r="BX848" s="9"/>
      <c r="BY848" s="9"/>
      <c r="BZ848" s="9"/>
      <c r="CA848" s="21"/>
      <c r="CB848" s="21"/>
      <c r="CC848" s="21"/>
      <c r="CD848" s="22"/>
      <c r="CE848" s="9"/>
      <c r="CF848" s="9"/>
      <c r="CG848" s="9"/>
      <c r="CH848" s="9"/>
      <c r="CI848" s="9"/>
      <c r="CJ848" s="9"/>
      <c r="CK848" s="9"/>
      <c r="CL848" s="9"/>
      <c r="CM848" s="10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D848" s="3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</row>
    <row r="849" spans="1:156">
      <c r="A849" s="8">
        <v>844</v>
      </c>
      <c r="B849" s="21">
        <v>2013</v>
      </c>
      <c r="C849" s="21">
        <v>1973</v>
      </c>
      <c r="D849" s="22">
        <v>98.382095480000004</v>
      </c>
      <c r="E849" s="9">
        <v>-106508.11259999999</v>
      </c>
      <c r="F849" s="9">
        <v>2014231.3176</v>
      </c>
      <c r="G849" s="9">
        <v>101672.62639999999</v>
      </c>
      <c r="H849" s="9">
        <v>415036.54220000003</v>
      </c>
      <c r="I849" s="9">
        <v>88859.501000000004</v>
      </c>
      <c r="J849" s="9">
        <v>26261.2019</v>
      </c>
      <c r="K849" s="9">
        <v>72126.4899</v>
      </c>
      <c r="L849" s="9">
        <v>2680442.8119000001</v>
      </c>
      <c r="M849" s="9">
        <f t="shared" si="91"/>
        <v>-45865.288</v>
      </c>
      <c r="N849" s="26"/>
      <c r="O849" s="26"/>
      <c r="P849" s="26"/>
      <c r="Q849" s="26"/>
      <c r="R849" s="26"/>
      <c r="S849" s="26"/>
      <c r="T849" s="26"/>
      <c r="U849" s="26"/>
      <c r="V849" s="33">
        <f t="shared" si="92"/>
        <v>-106508.11259999999</v>
      </c>
      <c r="W849" s="26"/>
      <c r="X849" s="26"/>
      <c r="Y849" s="26"/>
      <c r="Z849" s="26"/>
      <c r="AA849" s="26"/>
      <c r="AB849" s="38">
        <v>2014</v>
      </c>
      <c r="AC849" s="38">
        <v>1977</v>
      </c>
      <c r="AD849" s="39">
        <v>78.848646959999996</v>
      </c>
      <c r="AE849" s="33">
        <v>-273005.42440000002</v>
      </c>
      <c r="AF849" s="33">
        <v>2075537.1779</v>
      </c>
      <c r="AG849" s="33">
        <v>106509.8227</v>
      </c>
      <c r="AH849" s="33">
        <v>179938.69940000001</v>
      </c>
      <c r="AI849" s="33">
        <v>119816.3564</v>
      </c>
      <c r="AJ849" s="33">
        <v>40680.469299999997</v>
      </c>
      <c r="AK849" s="33">
        <v>90516.080799999996</v>
      </c>
      <c r="AL849" s="33">
        <v>2704971.8692000001</v>
      </c>
      <c r="AM849" s="33">
        <f t="shared" si="93"/>
        <v>-49835.611499999999</v>
      </c>
      <c r="AN849" s="33"/>
      <c r="AO849" s="33"/>
      <c r="AP849" s="33"/>
      <c r="AQ849" s="33"/>
      <c r="AR849" s="33"/>
      <c r="AS849" s="33"/>
      <c r="AT849" s="33"/>
      <c r="AU849" s="33"/>
      <c r="AV849" s="33">
        <f t="shared" si="94"/>
        <v>-273005.42440000002</v>
      </c>
      <c r="AW849" s="33"/>
      <c r="AX849" s="33"/>
      <c r="AY849" s="33"/>
      <c r="AZ849" s="33"/>
      <c r="BA849" s="38">
        <v>844</v>
      </c>
      <c r="BB849" s="38">
        <v>2015</v>
      </c>
      <c r="BC849" s="38">
        <v>1978</v>
      </c>
      <c r="BD849" s="39">
        <v>138.30665930000001</v>
      </c>
      <c r="BE849" s="33">
        <f t="shared" si="95"/>
        <v>44866.977187819313</v>
      </c>
      <c r="BF849" s="33">
        <v>2126117.2215</v>
      </c>
      <c r="BG849" s="33">
        <v>106509.8227</v>
      </c>
      <c r="BH849" s="33">
        <v>185840.93770000001</v>
      </c>
      <c r="BI849" s="33">
        <v>76880.022387818695</v>
      </c>
      <c r="BJ849" s="33">
        <v>358628.92450000002</v>
      </c>
      <c r="BK849" s="33">
        <v>21621.009699999999</v>
      </c>
      <c r="BL849" s="33">
        <v>2787488.9419</v>
      </c>
      <c r="BM849" s="33">
        <f t="shared" si="96"/>
        <v>337007.91480000003</v>
      </c>
      <c r="BN849" s="9"/>
      <c r="BO849" s="9"/>
      <c r="BP849" s="9"/>
      <c r="BQ849" s="9"/>
      <c r="BR849" s="9"/>
      <c r="BS849" s="9"/>
      <c r="BT849" s="9"/>
      <c r="BU849" s="9"/>
      <c r="BV849" s="33">
        <f t="shared" si="97"/>
        <v>44866.977187819313</v>
      </c>
      <c r="BW849" s="9"/>
      <c r="BX849" s="9"/>
      <c r="BY849" s="9"/>
      <c r="BZ849" s="9"/>
      <c r="CA849" s="21"/>
      <c r="CB849" s="21"/>
      <c r="CC849" s="21"/>
      <c r="CD849" s="22"/>
      <c r="CE849" s="9"/>
      <c r="CF849" s="9"/>
      <c r="CG849" s="9"/>
      <c r="CH849" s="9"/>
      <c r="CI849" s="9"/>
      <c r="CJ849" s="9"/>
      <c r="CK849" s="9"/>
      <c r="CL849" s="9"/>
      <c r="CM849" s="10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D849" s="3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</row>
    <row r="850" spans="1:156">
      <c r="A850" s="8">
        <v>845</v>
      </c>
      <c r="B850" s="21">
        <v>2013</v>
      </c>
      <c r="C850" s="21">
        <v>1986</v>
      </c>
      <c r="D850" s="22">
        <v>143.2179874</v>
      </c>
      <c r="E850" s="9">
        <v>-36678.955999999998</v>
      </c>
      <c r="F850" s="9">
        <v>1947361.2456</v>
      </c>
      <c r="G850" s="9">
        <v>101672.62639999999</v>
      </c>
      <c r="H850" s="9">
        <v>415627.22979999997</v>
      </c>
      <c r="I850" s="9">
        <v>86659.880499999999</v>
      </c>
      <c r="J850" s="9">
        <v>105729.7453</v>
      </c>
      <c r="K850" s="9">
        <v>4451.2515999999996</v>
      </c>
      <c r="L850" s="9">
        <v>2689278.4320999999</v>
      </c>
      <c r="M850" s="9">
        <f t="shared" si="91"/>
        <v>101278.49369999999</v>
      </c>
      <c r="N850" s="26"/>
      <c r="O850" s="26"/>
      <c r="P850" s="26"/>
      <c r="Q850" s="26"/>
      <c r="R850" s="26"/>
      <c r="S850" s="26"/>
      <c r="T850" s="26"/>
      <c r="U850" s="26"/>
      <c r="V850" s="33">
        <f t="shared" si="92"/>
        <v>-36678.955999999998</v>
      </c>
      <c r="W850" s="26"/>
      <c r="X850" s="26"/>
      <c r="Y850" s="26"/>
      <c r="Z850" s="26"/>
      <c r="AA850" s="26"/>
      <c r="AB850" s="38">
        <v>2014</v>
      </c>
      <c r="AC850" s="38">
        <v>1964</v>
      </c>
      <c r="AD850" s="39">
        <v>136.84781240000001</v>
      </c>
      <c r="AE850" s="33">
        <v>36376.530899999998</v>
      </c>
      <c r="AF850" s="33">
        <v>2041611.5811000001</v>
      </c>
      <c r="AG850" s="33">
        <v>106509.8227</v>
      </c>
      <c r="AH850" s="33">
        <v>187127.68520000001</v>
      </c>
      <c r="AI850" s="33">
        <v>92796.294299999994</v>
      </c>
      <c r="AJ850" s="33">
        <v>360168.4411</v>
      </c>
      <c r="AK850" s="33">
        <v>24341.201799999999</v>
      </c>
      <c r="AL850" s="33">
        <v>2727496.0915999999</v>
      </c>
      <c r="AM850" s="33">
        <f t="shared" si="93"/>
        <v>335827.23930000002</v>
      </c>
      <c r="AN850" s="33"/>
      <c r="AO850" s="33"/>
      <c r="AP850" s="33"/>
      <c r="AQ850" s="33"/>
      <c r="AR850" s="33"/>
      <c r="AS850" s="33"/>
      <c r="AT850" s="33"/>
      <c r="AU850" s="33"/>
      <c r="AV850" s="33">
        <f t="shared" si="94"/>
        <v>36376.530899999998</v>
      </c>
      <c r="AW850" s="33"/>
      <c r="AX850" s="33"/>
      <c r="AY850" s="33"/>
      <c r="AZ850" s="33"/>
      <c r="BA850" s="38">
        <v>845</v>
      </c>
      <c r="BB850" s="38">
        <v>2015</v>
      </c>
      <c r="BC850" s="38">
        <v>1965</v>
      </c>
      <c r="BD850" s="39">
        <v>166.12631579999999</v>
      </c>
      <c r="BE850" s="33">
        <f t="shared" si="95"/>
        <v>160858.09012972098</v>
      </c>
      <c r="BF850" s="33">
        <v>2055695.8317</v>
      </c>
      <c r="BG850" s="33">
        <v>106509.8227</v>
      </c>
      <c r="BH850" s="33">
        <v>186747.51629999999</v>
      </c>
      <c r="BI850" s="33">
        <v>73472.614129721202</v>
      </c>
      <c r="BJ850" s="33">
        <v>536616.87</v>
      </c>
      <c r="BK850" s="33">
        <v>2977.9721</v>
      </c>
      <c r="BL850" s="33">
        <v>2795206.5926000001</v>
      </c>
      <c r="BM850" s="33">
        <f t="shared" si="96"/>
        <v>533638.89789999998</v>
      </c>
      <c r="BN850" s="9"/>
      <c r="BO850" s="9"/>
      <c r="BP850" s="9"/>
      <c r="BQ850" s="9"/>
      <c r="BR850" s="9"/>
      <c r="BS850" s="9"/>
      <c r="BT850" s="9"/>
      <c r="BU850" s="9"/>
      <c r="BV850" s="33">
        <f t="shared" si="97"/>
        <v>160858.09012972098</v>
      </c>
      <c r="BW850" s="9"/>
      <c r="BX850" s="9"/>
      <c r="BY850" s="9"/>
      <c r="BZ850" s="9"/>
      <c r="CA850" s="21"/>
      <c r="CB850" s="21"/>
      <c r="CC850" s="21"/>
      <c r="CD850" s="22"/>
      <c r="CE850" s="9"/>
      <c r="CF850" s="9"/>
      <c r="CG850" s="9"/>
      <c r="CH850" s="9"/>
      <c r="CI850" s="9"/>
      <c r="CJ850" s="9"/>
      <c r="CK850" s="9"/>
      <c r="CL850" s="9"/>
      <c r="CM850" s="10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D850" s="3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E850" s="4"/>
      <c r="EF850" s="4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4"/>
      <c r="EZ850" s="4"/>
    </row>
    <row r="851" spans="1:156">
      <c r="A851" s="8">
        <v>846</v>
      </c>
      <c r="B851" s="21">
        <v>2013</v>
      </c>
      <c r="C851" s="21">
        <v>1969</v>
      </c>
      <c r="D851" s="22">
        <v>154.8868702</v>
      </c>
      <c r="E851" s="9">
        <v>12606.9072</v>
      </c>
      <c r="F851" s="9">
        <v>1993416.0181</v>
      </c>
      <c r="G851" s="9">
        <v>101672.62639999999</v>
      </c>
      <c r="H851" s="9">
        <v>415624.34100000001</v>
      </c>
      <c r="I851" s="9">
        <v>86670.638000000006</v>
      </c>
      <c r="J851" s="9">
        <v>112069.8069</v>
      </c>
      <c r="K851" s="9">
        <v>7097.1693999999998</v>
      </c>
      <c r="L851" s="9">
        <v>2689749.3538000002</v>
      </c>
      <c r="M851" s="9">
        <f t="shared" si="91"/>
        <v>104972.6375</v>
      </c>
      <c r="N851" s="26"/>
      <c r="O851" s="26"/>
      <c r="P851" s="26"/>
      <c r="Q851" s="26"/>
      <c r="R851" s="26"/>
      <c r="S851" s="26"/>
      <c r="T851" s="26"/>
      <c r="U851" s="26"/>
      <c r="V851" s="33">
        <f t="shared" si="92"/>
        <v>12606.9072</v>
      </c>
      <c r="W851" s="26"/>
      <c r="X851" s="26"/>
      <c r="Y851" s="26"/>
      <c r="Z851" s="26"/>
      <c r="AA851" s="26"/>
      <c r="AB851" s="38">
        <v>2014</v>
      </c>
      <c r="AC851" s="38">
        <v>1935</v>
      </c>
      <c r="AD851" s="39">
        <v>122.9110288</v>
      </c>
      <c r="AE851" s="33">
        <v>-38710.641600000003</v>
      </c>
      <c r="AF851" s="33">
        <v>2130739.0304</v>
      </c>
      <c r="AG851" s="33">
        <v>106509.8227</v>
      </c>
      <c r="AH851" s="33">
        <v>185802.3327</v>
      </c>
      <c r="AI851" s="33">
        <v>97777.679399999994</v>
      </c>
      <c r="AJ851" s="33">
        <v>213910.26370000001</v>
      </c>
      <c r="AK851" s="33">
        <v>61007.661200000002</v>
      </c>
      <c r="AL851" s="33">
        <v>2712442.1093000001</v>
      </c>
      <c r="AM851" s="33">
        <f t="shared" si="93"/>
        <v>152902.60250000001</v>
      </c>
      <c r="AN851" s="33"/>
      <c r="AO851" s="33"/>
      <c r="AP851" s="33"/>
      <c r="AQ851" s="33"/>
      <c r="AR851" s="33"/>
      <c r="AS851" s="33"/>
      <c r="AT851" s="33"/>
      <c r="AU851" s="33"/>
      <c r="AV851" s="33">
        <f t="shared" si="94"/>
        <v>-38710.641600000003</v>
      </c>
      <c r="AW851" s="33"/>
      <c r="AX851" s="33"/>
      <c r="AY851" s="33"/>
      <c r="AZ851" s="33"/>
      <c r="BA851" s="38">
        <v>846</v>
      </c>
      <c r="BB851" s="38">
        <v>2015</v>
      </c>
      <c r="BC851" s="38">
        <v>1936</v>
      </c>
      <c r="BD851" s="39">
        <v>113.9190562</v>
      </c>
      <c r="BE851" s="33">
        <f t="shared" si="95"/>
        <v>-199695.61892150808</v>
      </c>
      <c r="BF851" s="33">
        <v>2201108.4593000002</v>
      </c>
      <c r="BG851" s="33">
        <v>106509.8227</v>
      </c>
      <c r="BH851" s="33">
        <v>169151.66949999999</v>
      </c>
      <c r="BI851" s="33">
        <v>139607.23787849199</v>
      </c>
      <c r="BJ851" s="33">
        <v>200667.3222</v>
      </c>
      <c r="BK851" s="33">
        <v>210718.78909999999</v>
      </c>
      <c r="BL851" s="33">
        <v>2806021.3413999998</v>
      </c>
      <c r="BM851" s="33">
        <f t="shared" si="96"/>
        <v>-10051.466899999999</v>
      </c>
      <c r="BN851" s="9"/>
      <c r="BO851" s="9"/>
      <c r="BP851" s="9"/>
      <c r="BQ851" s="9"/>
      <c r="BR851" s="9"/>
      <c r="BS851" s="9"/>
      <c r="BT851" s="9"/>
      <c r="BU851" s="9"/>
      <c r="BV851" s="33">
        <f t="shared" si="97"/>
        <v>-199695.61892150808</v>
      </c>
      <c r="BW851" s="9"/>
      <c r="BX851" s="9"/>
      <c r="BY851" s="9"/>
      <c r="BZ851" s="9"/>
      <c r="CA851" s="21"/>
      <c r="CB851" s="21"/>
      <c r="CC851" s="21"/>
      <c r="CD851" s="22"/>
      <c r="CE851" s="9"/>
      <c r="CF851" s="9"/>
      <c r="CG851" s="9"/>
      <c r="CH851" s="9"/>
      <c r="CI851" s="9"/>
      <c r="CJ851" s="9"/>
      <c r="CK851" s="9"/>
      <c r="CL851" s="9"/>
      <c r="CM851" s="10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D851" s="3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E851" s="4"/>
      <c r="EF851" s="4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4"/>
      <c r="EZ851" s="4"/>
    </row>
    <row r="852" spans="1:156">
      <c r="A852" s="8">
        <v>847</v>
      </c>
      <c r="B852" s="21">
        <v>2013</v>
      </c>
      <c r="C852" s="21">
        <v>1997</v>
      </c>
      <c r="D852" s="22">
        <v>193.73167799999999</v>
      </c>
      <c r="E852" s="9">
        <v>58104.308599999997</v>
      </c>
      <c r="F852" s="9">
        <v>1946025.9025000001</v>
      </c>
      <c r="G852" s="9">
        <v>101672.62639999999</v>
      </c>
      <c r="H852" s="9">
        <v>416436.74859999999</v>
      </c>
      <c r="I852" s="9">
        <v>83645.369500000001</v>
      </c>
      <c r="J852" s="9">
        <v>203559.06909999999</v>
      </c>
      <c r="K852" s="9">
        <v>0</v>
      </c>
      <c r="L852" s="9">
        <v>2693235.4076</v>
      </c>
      <c r="M852" s="9">
        <f t="shared" si="91"/>
        <v>203559.06909999999</v>
      </c>
      <c r="N852" s="26"/>
      <c r="O852" s="26"/>
      <c r="P852" s="26"/>
      <c r="Q852" s="26"/>
      <c r="R852" s="26"/>
      <c r="S852" s="26"/>
      <c r="T852" s="26"/>
      <c r="U852" s="26"/>
      <c r="V852" s="33">
        <f t="shared" si="92"/>
        <v>58104.308599999997</v>
      </c>
      <c r="W852" s="26"/>
      <c r="X852" s="26"/>
      <c r="Y852" s="26"/>
      <c r="Z852" s="26"/>
      <c r="AA852" s="26"/>
      <c r="AB852" s="38">
        <v>2014</v>
      </c>
      <c r="AC852" s="38">
        <v>1986</v>
      </c>
      <c r="AD852" s="39">
        <v>143.2179874</v>
      </c>
      <c r="AE852" s="33">
        <v>69498.7258</v>
      </c>
      <c r="AF852" s="33">
        <v>2043825.6118999999</v>
      </c>
      <c r="AG852" s="33">
        <v>106509.8227</v>
      </c>
      <c r="AH852" s="33">
        <v>189646.647</v>
      </c>
      <c r="AI852" s="33">
        <v>83328.685700000002</v>
      </c>
      <c r="AJ852" s="33">
        <v>386394.75819999998</v>
      </c>
      <c r="AK852" s="33">
        <v>11941.4023</v>
      </c>
      <c r="AL852" s="33">
        <v>2728265.3974000001</v>
      </c>
      <c r="AM852" s="33">
        <f t="shared" si="93"/>
        <v>374453.35589999997</v>
      </c>
      <c r="AN852" s="33"/>
      <c r="AO852" s="33"/>
      <c r="AP852" s="33"/>
      <c r="AQ852" s="33"/>
      <c r="AR852" s="33"/>
      <c r="AS852" s="33"/>
      <c r="AT852" s="33"/>
      <c r="AU852" s="33"/>
      <c r="AV852" s="33">
        <f t="shared" si="94"/>
        <v>69498.7258</v>
      </c>
      <c r="AW852" s="33"/>
      <c r="AX852" s="33"/>
      <c r="AY852" s="33"/>
      <c r="AZ852" s="33"/>
      <c r="BA852" s="38">
        <v>847</v>
      </c>
      <c r="BB852" s="38">
        <v>2015</v>
      </c>
      <c r="BC852" s="38">
        <v>1987</v>
      </c>
      <c r="BD852" s="39">
        <v>105.1904648</v>
      </c>
      <c r="BE852" s="33">
        <f t="shared" si="95"/>
        <v>-156460.25123555539</v>
      </c>
      <c r="BF852" s="33">
        <v>2054324.7322</v>
      </c>
      <c r="BG852" s="33">
        <v>106509.8227</v>
      </c>
      <c r="BH852" s="33">
        <v>181544.85260000001</v>
      </c>
      <c r="BI852" s="33">
        <v>93027.012664444701</v>
      </c>
      <c r="BJ852" s="33">
        <v>225482.8492</v>
      </c>
      <c r="BK852" s="33">
        <v>35945.951999999997</v>
      </c>
      <c r="BL852" s="33">
        <v>2781403.5685999999</v>
      </c>
      <c r="BM852" s="33">
        <f t="shared" si="96"/>
        <v>189536.89720000001</v>
      </c>
      <c r="BN852" s="9"/>
      <c r="BO852" s="9"/>
      <c r="BP852" s="9"/>
      <c r="BQ852" s="9"/>
      <c r="BR852" s="9"/>
      <c r="BS852" s="9"/>
      <c r="BT852" s="9"/>
      <c r="BU852" s="9"/>
      <c r="BV852" s="33">
        <f t="shared" si="97"/>
        <v>-156460.25123555539</v>
      </c>
      <c r="BW852" s="9"/>
      <c r="BX852" s="9"/>
      <c r="BY852" s="9"/>
      <c r="BZ852" s="9"/>
      <c r="CA852" s="21"/>
      <c r="CB852" s="21"/>
      <c r="CC852" s="21"/>
      <c r="CD852" s="22"/>
      <c r="CE852" s="9"/>
      <c r="CF852" s="9"/>
      <c r="CG852" s="9"/>
      <c r="CH852" s="9"/>
      <c r="CI852" s="9"/>
      <c r="CJ852" s="9"/>
      <c r="CK852" s="9"/>
      <c r="CL852" s="9"/>
      <c r="CM852" s="10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D852" s="3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E852" s="4"/>
      <c r="EF852" s="4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4"/>
      <c r="EZ852" s="4"/>
    </row>
    <row r="853" spans="1:156">
      <c r="A853" s="8">
        <v>848</v>
      </c>
      <c r="B853" s="21">
        <v>2013</v>
      </c>
      <c r="C853" s="21">
        <v>1966</v>
      </c>
      <c r="D853" s="22">
        <v>120.1563148</v>
      </c>
      <c r="E853" s="9">
        <v>-63069.5772</v>
      </c>
      <c r="F853" s="9">
        <v>1967917.2021000001</v>
      </c>
      <c r="G853" s="9">
        <v>101672.62639999999</v>
      </c>
      <c r="H853" s="9">
        <v>415546.87439999997</v>
      </c>
      <c r="I853" s="9">
        <v>86959.110400000005</v>
      </c>
      <c r="J853" s="9">
        <v>57986.153299999998</v>
      </c>
      <c r="K853" s="9">
        <v>9708.9069</v>
      </c>
      <c r="L853" s="9">
        <v>2683442.6368</v>
      </c>
      <c r="M853" s="9">
        <f t="shared" si="91"/>
        <v>48277.246399999996</v>
      </c>
      <c r="N853" s="26"/>
      <c r="O853" s="26"/>
      <c r="P853" s="26"/>
      <c r="Q853" s="26"/>
      <c r="R853" s="26"/>
      <c r="S853" s="26"/>
      <c r="T853" s="26"/>
      <c r="U853" s="26"/>
      <c r="V853" s="33">
        <f t="shared" si="92"/>
        <v>-63069.5772</v>
      </c>
      <c r="W853" s="26"/>
      <c r="X853" s="26"/>
      <c r="Y853" s="26"/>
      <c r="Z853" s="26"/>
      <c r="AA853" s="26"/>
      <c r="AB853" s="38">
        <v>2014</v>
      </c>
      <c r="AC853" s="38">
        <v>1937</v>
      </c>
      <c r="AD853" s="39">
        <v>92.292621330000003</v>
      </c>
      <c r="AE853" s="33">
        <v>-271255.66230000003</v>
      </c>
      <c r="AF853" s="33">
        <v>2084677.6366000001</v>
      </c>
      <c r="AG853" s="33">
        <v>106509.8227</v>
      </c>
      <c r="AH853" s="33">
        <v>176416.56659999999</v>
      </c>
      <c r="AI853" s="33">
        <v>133054.41940000001</v>
      </c>
      <c r="AJ853" s="33">
        <v>115657.57090000001</v>
      </c>
      <c r="AK853" s="33">
        <v>183025.86809999999</v>
      </c>
      <c r="AL853" s="33">
        <v>2704545.8103</v>
      </c>
      <c r="AM853" s="33">
        <f t="shared" si="93"/>
        <v>-67368.297199999986</v>
      </c>
      <c r="AN853" s="33"/>
      <c r="AO853" s="33"/>
      <c r="AP853" s="33"/>
      <c r="AQ853" s="33"/>
      <c r="AR853" s="33"/>
      <c r="AS853" s="33"/>
      <c r="AT853" s="33"/>
      <c r="AU853" s="33"/>
      <c r="AV853" s="33">
        <f t="shared" si="94"/>
        <v>-271255.66230000003</v>
      </c>
      <c r="AW853" s="33"/>
      <c r="AX853" s="33"/>
      <c r="AY853" s="33"/>
      <c r="AZ853" s="33"/>
      <c r="BA853" s="38">
        <v>848</v>
      </c>
      <c r="BB853" s="38">
        <v>2015</v>
      </c>
      <c r="BC853" s="38">
        <v>1938</v>
      </c>
      <c r="BD853" s="39">
        <v>137.05777069999999</v>
      </c>
      <c r="BE853" s="33">
        <f t="shared" si="95"/>
        <v>-8130.8656193506904</v>
      </c>
      <c r="BF853" s="33">
        <v>2113363.4840000002</v>
      </c>
      <c r="BG853" s="33">
        <v>106509.8227</v>
      </c>
      <c r="BH853" s="33">
        <v>184092.5956</v>
      </c>
      <c r="BI853" s="33">
        <v>83451.229180649301</v>
      </c>
      <c r="BJ853" s="33">
        <v>316805.33069999999</v>
      </c>
      <c r="BK853" s="33">
        <v>24857.783599999999</v>
      </c>
      <c r="BL853" s="33">
        <v>2787495.5441999999</v>
      </c>
      <c r="BM853" s="33">
        <f t="shared" si="96"/>
        <v>291947.54709999997</v>
      </c>
      <c r="BN853" s="9"/>
      <c r="BO853" s="9"/>
      <c r="BP853" s="9"/>
      <c r="BQ853" s="9"/>
      <c r="BR853" s="9"/>
      <c r="BS853" s="9"/>
      <c r="BT853" s="9"/>
      <c r="BU853" s="9"/>
      <c r="BV853" s="33">
        <f t="shared" si="97"/>
        <v>-8130.8656193506904</v>
      </c>
      <c r="BW853" s="9"/>
      <c r="BX853" s="9"/>
      <c r="BY853" s="9"/>
      <c r="BZ853" s="9"/>
      <c r="CA853" s="21"/>
      <c r="CB853" s="21"/>
      <c r="CC853" s="21"/>
      <c r="CD853" s="22"/>
      <c r="CE853" s="9"/>
      <c r="CF853" s="9"/>
      <c r="CG853" s="9"/>
      <c r="CH853" s="9"/>
      <c r="CI853" s="9"/>
      <c r="CJ853" s="9"/>
      <c r="CK853" s="9"/>
      <c r="CL853" s="9"/>
      <c r="CM853" s="10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D853" s="3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E853" s="4"/>
      <c r="EF853" s="4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4"/>
      <c r="EZ853" s="4"/>
    </row>
    <row r="854" spans="1:156">
      <c r="A854" s="8">
        <v>849</v>
      </c>
      <c r="B854" s="21">
        <v>2013</v>
      </c>
      <c r="C854" s="21">
        <v>1950</v>
      </c>
      <c r="D854" s="22">
        <v>158.5133792</v>
      </c>
      <c r="E854" s="9">
        <v>-117331.818</v>
      </c>
      <c r="F854" s="9">
        <v>1969644.7128000001</v>
      </c>
      <c r="G854" s="9">
        <v>101672.62639999999</v>
      </c>
      <c r="H854" s="9">
        <v>414539.69290000002</v>
      </c>
      <c r="I854" s="9">
        <v>90709.683799999999</v>
      </c>
      <c r="J854" s="9">
        <v>35455.940300000002</v>
      </c>
      <c r="K854" s="9">
        <v>50651.667099999999</v>
      </c>
      <c r="L854" s="9">
        <v>2678702.8070999999</v>
      </c>
      <c r="M854" s="9">
        <f t="shared" si="91"/>
        <v>-15195.726799999997</v>
      </c>
      <c r="N854" s="26"/>
      <c r="O854" s="26"/>
      <c r="P854" s="26"/>
      <c r="Q854" s="26"/>
      <c r="R854" s="26"/>
      <c r="S854" s="26"/>
      <c r="T854" s="26"/>
      <c r="U854" s="26"/>
      <c r="V854" s="33">
        <f t="shared" si="92"/>
        <v>-117331.818</v>
      </c>
      <c r="W854" s="26"/>
      <c r="X854" s="26"/>
      <c r="Y854" s="26"/>
      <c r="Z854" s="26"/>
      <c r="AA854" s="26"/>
      <c r="AB854" s="38">
        <v>2014</v>
      </c>
      <c r="AC854" s="38">
        <v>1965</v>
      </c>
      <c r="AD854" s="39">
        <v>166.12631579999999</v>
      </c>
      <c r="AE854" s="33">
        <v>329678.57510000002</v>
      </c>
      <c r="AF854" s="33">
        <v>2105469.0786000001</v>
      </c>
      <c r="AG854" s="33">
        <v>106509.8227</v>
      </c>
      <c r="AH854" s="33">
        <v>191631.8818</v>
      </c>
      <c r="AI854" s="33">
        <v>75867.109299999996</v>
      </c>
      <c r="AJ854" s="33">
        <v>597022.00379999995</v>
      </c>
      <c r="AK854" s="33">
        <v>7651.7457000000004</v>
      </c>
      <c r="AL854" s="33">
        <v>2739169.5751999998</v>
      </c>
      <c r="AM854" s="33">
        <f t="shared" si="93"/>
        <v>589370.25809999998</v>
      </c>
      <c r="AN854" s="33"/>
      <c r="AO854" s="33"/>
      <c r="AP854" s="33"/>
      <c r="AQ854" s="33"/>
      <c r="AR854" s="33"/>
      <c r="AS854" s="33"/>
      <c r="AT854" s="33"/>
      <c r="AU854" s="33"/>
      <c r="AV854" s="33">
        <f t="shared" si="94"/>
        <v>329678.57510000002</v>
      </c>
      <c r="AW854" s="33"/>
      <c r="AX854" s="33"/>
      <c r="AY854" s="33"/>
      <c r="AZ854" s="33"/>
      <c r="BA854" s="38">
        <v>849</v>
      </c>
      <c r="BB854" s="38">
        <v>2015</v>
      </c>
      <c r="BC854" s="38">
        <v>1966</v>
      </c>
      <c r="BD854" s="39">
        <v>120.1563148</v>
      </c>
      <c r="BE854" s="33">
        <f t="shared" si="95"/>
        <v>-21815.026570847724</v>
      </c>
      <c r="BF854" s="33">
        <v>2181153.1455000001</v>
      </c>
      <c r="BG854" s="33">
        <v>106509.8227</v>
      </c>
      <c r="BH854" s="33">
        <v>184889.8744</v>
      </c>
      <c r="BI854" s="33">
        <v>80454.6280291523</v>
      </c>
      <c r="BJ854" s="33">
        <v>231557.50829999999</v>
      </c>
      <c r="BK854" s="33">
        <v>27417.666499999999</v>
      </c>
      <c r="BL854" s="33">
        <v>2778962.3390000002</v>
      </c>
      <c r="BM854" s="33">
        <f t="shared" si="96"/>
        <v>204139.84179999999</v>
      </c>
      <c r="BN854" s="9"/>
      <c r="BO854" s="9"/>
      <c r="BP854" s="9"/>
      <c r="BQ854" s="9"/>
      <c r="BR854" s="9"/>
      <c r="BS854" s="9"/>
      <c r="BT854" s="9"/>
      <c r="BU854" s="9"/>
      <c r="BV854" s="33">
        <f t="shared" si="97"/>
        <v>-21815.026570847724</v>
      </c>
      <c r="BW854" s="9"/>
      <c r="BX854" s="9"/>
      <c r="BY854" s="9"/>
      <c r="BZ854" s="9"/>
      <c r="CA854" s="21"/>
      <c r="CB854" s="21"/>
      <c r="CC854" s="21"/>
      <c r="CD854" s="22"/>
      <c r="CE854" s="9"/>
      <c r="CF854" s="9"/>
      <c r="CG854" s="9"/>
      <c r="CH854" s="9"/>
      <c r="CI854" s="9"/>
      <c r="CJ854" s="9"/>
      <c r="CK854" s="9"/>
      <c r="CL854" s="9"/>
      <c r="CM854" s="10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D854" s="3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E854" s="4"/>
      <c r="EF854" s="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4"/>
      <c r="EZ854" s="4"/>
    </row>
    <row r="855" spans="1:156">
      <c r="A855" s="8">
        <v>850</v>
      </c>
      <c r="B855" s="21">
        <v>2013</v>
      </c>
      <c r="C855" s="21">
        <v>1999</v>
      </c>
      <c r="D855" s="22">
        <v>160.9222432</v>
      </c>
      <c r="E855" s="9">
        <v>-101562.5849</v>
      </c>
      <c r="F855" s="9">
        <v>1914872.5959999999</v>
      </c>
      <c r="G855" s="9">
        <v>101672.62639999999</v>
      </c>
      <c r="H855" s="9">
        <v>415888.29719999997</v>
      </c>
      <c r="I855" s="9">
        <v>85687.709600000002</v>
      </c>
      <c r="J855" s="9">
        <v>64806.178899999999</v>
      </c>
      <c r="K855" s="9">
        <v>1392.4262000000001</v>
      </c>
      <c r="L855" s="9">
        <v>2683097.5668000001</v>
      </c>
      <c r="M855" s="9">
        <f t="shared" si="91"/>
        <v>63413.752699999997</v>
      </c>
      <c r="N855" s="26"/>
      <c r="O855" s="26"/>
      <c r="P855" s="26"/>
      <c r="Q855" s="26"/>
      <c r="R855" s="26"/>
      <c r="S855" s="26"/>
      <c r="T855" s="26"/>
      <c r="U855" s="26"/>
      <c r="V855" s="33">
        <f t="shared" si="92"/>
        <v>-101562.5849</v>
      </c>
      <c r="W855" s="26"/>
      <c r="X855" s="26"/>
      <c r="Y855" s="26"/>
      <c r="Z855" s="26"/>
      <c r="AA855" s="26"/>
      <c r="AB855" s="38">
        <v>2014</v>
      </c>
      <c r="AC855" s="38">
        <v>1967</v>
      </c>
      <c r="AD855" s="39">
        <v>143.80169509999999</v>
      </c>
      <c r="AE855" s="33">
        <v>27734.921900000001</v>
      </c>
      <c r="AF855" s="33">
        <v>2006971.0759000001</v>
      </c>
      <c r="AG855" s="33">
        <v>106509.8227</v>
      </c>
      <c r="AH855" s="33">
        <v>189905.3469</v>
      </c>
      <c r="AI855" s="33">
        <v>82356.352799999993</v>
      </c>
      <c r="AJ855" s="33">
        <v>372038.2058</v>
      </c>
      <c r="AK855" s="33">
        <v>5965.6800999999996</v>
      </c>
      <c r="AL855" s="33">
        <v>2724080.2020999999</v>
      </c>
      <c r="AM855" s="33">
        <f t="shared" si="93"/>
        <v>366072.5257</v>
      </c>
      <c r="AN855" s="33"/>
      <c r="AO855" s="33"/>
      <c r="AP855" s="33"/>
      <c r="AQ855" s="33"/>
      <c r="AR855" s="33"/>
      <c r="AS855" s="33"/>
      <c r="AT855" s="33"/>
      <c r="AU855" s="33"/>
      <c r="AV855" s="33">
        <f t="shared" si="94"/>
        <v>27734.921900000001</v>
      </c>
      <c r="AW855" s="33"/>
      <c r="AX855" s="33"/>
      <c r="AY855" s="33"/>
      <c r="AZ855" s="33"/>
      <c r="BA855" s="38">
        <v>850</v>
      </c>
      <c r="BB855" s="38">
        <v>2015</v>
      </c>
      <c r="BC855" s="38">
        <v>1968</v>
      </c>
      <c r="BD855" s="39">
        <v>129.60285930000001</v>
      </c>
      <c r="BE855" s="33">
        <f t="shared" si="95"/>
        <v>106391.14249426872</v>
      </c>
      <c r="BF855" s="33">
        <v>2135458.2807</v>
      </c>
      <c r="BG855" s="33">
        <v>106509.8227</v>
      </c>
      <c r="BH855" s="33">
        <v>187213.49429999999</v>
      </c>
      <c r="BI855" s="33">
        <v>71721.2189942689</v>
      </c>
      <c r="BJ855" s="33">
        <v>399397.5111</v>
      </c>
      <c r="BK855" s="33">
        <v>9777.2983999999997</v>
      </c>
      <c r="BL855" s="33">
        <v>2784131.8868999998</v>
      </c>
      <c r="BM855" s="33">
        <f t="shared" si="96"/>
        <v>389620.21270000003</v>
      </c>
      <c r="BN855" s="9"/>
      <c r="BO855" s="9"/>
      <c r="BP855" s="9"/>
      <c r="BQ855" s="9"/>
      <c r="BR855" s="9"/>
      <c r="BS855" s="9"/>
      <c r="BT855" s="9"/>
      <c r="BU855" s="9"/>
      <c r="BV855" s="33">
        <f t="shared" si="97"/>
        <v>106391.14249426872</v>
      </c>
      <c r="BW855" s="9"/>
      <c r="BX855" s="9"/>
      <c r="BY855" s="9"/>
      <c r="BZ855" s="9"/>
      <c r="CA855" s="21"/>
      <c r="CB855" s="21"/>
      <c r="CC855" s="21"/>
      <c r="CD855" s="22"/>
      <c r="CE855" s="9"/>
      <c r="CF855" s="9"/>
      <c r="CG855" s="9"/>
      <c r="CH855" s="9"/>
      <c r="CI855" s="9"/>
      <c r="CJ855" s="9"/>
      <c r="CK855" s="9"/>
      <c r="CL855" s="9"/>
      <c r="CM855" s="10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D855" s="3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4"/>
      <c r="EZ855" s="4"/>
    </row>
    <row r="856" spans="1:156">
      <c r="A856" s="8">
        <v>851</v>
      </c>
      <c r="B856" s="21">
        <v>2013</v>
      </c>
      <c r="C856" s="21">
        <v>1994</v>
      </c>
      <c r="D856" s="22">
        <v>97.75743104</v>
      </c>
      <c r="E856" s="9">
        <v>-94600.510200000004</v>
      </c>
      <c r="F856" s="9">
        <v>1934291.2257000001</v>
      </c>
      <c r="G856" s="9">
        <v>101672.62639999999</v>
      </c>
      <c r="H856" s="9">
        <v>415242.98149999999</v>
      </c>
      <c r="I856" s="9">
        <v>88090.756200000003</v>
      </c>
      <c r="J856" s="9">
        <v>79941.946599999996</v>
      </c>
      <c r="K856" s="9">
        <v>24796.0838</v>
      </c>
      <c r="L856" s="9">
        <v>2689043.9627999999</v>
      </c>
      <c r="M856" s="9">
        <f t="shared" si="91"/>
        <v>55145.862799999995</v>
      </c>
      <c r="N856" s="26"/>
      <c r="O856" s="26"/>
      <c r="P856" s="26"/>
      <c r="Q856" s="26"/>
      <c r="R856" s="26"/>
      <c r="S856" s="26"/>
      <c r="T856" s="26"/>
      <c r="U856" s="26"/>
      <c r="V856" s="33">
        <f t="shared" si="92"/>
        <v>-94600.510200000004</v>
      </c>
      <c r="W856" s="26"/>
      <c r="X856" s="26"/>
      <c r="Y856" s="26"/>
      <c r="Z856" s="26"/>
      <c r="AA856" s="26"/>
      <c r="AB856" s="38">
        <v>2014</v>
      </c>
      <c r="AC856" s="38">
        <v>1970</v>
      </c>
      <c r="AD856" s="39">
        <v>124.7922181</v>
      </c>
      <c r="AE856" s="33">
        <v>-56711.489500000003</v>
      </c>
      <c r="AF856" s="33">
        <v>2065566.3829000001</v>
      </c>
      <c r="AG856" s="33">
        <v>106509.8227</v>
      </c>
      <c r="AH856" s="33">
        <v>189296.9216</v>
      </c>
      <c r="AI856" s="33">
        <v>84643.141000000003</v>
      </c>
      <c r="AJ856" s="33">
        <v>243521.4811</v>
      </c>
      <c r="AK856" s="33">
        <v>26139.458500000001</v>
      </c>
      <c r="AL856" s="33">
        <v>2720109.7804</v>
      </c>
      <c r="AM856" s="33">
        <f t="shared" si="93"/>
        <v>217382.0226</v>
      </c>
      <c r="AN856" s="33"/>
      <c r="AO856" s="33"/>
      <c r="AP856" s="33"/>
      <c r="AQ856" s="33"/>
      <c r="AR856" s="33"/>
      <c r="AS856" s="33"/>
      <c r="AT856" s="33"/>
      <c r="AU856" s="33"/>
      <c r="AV856" s="33">
        <f t="shared" si="94"/>
        <v>-56711.489500000003</v>
      </c>
      <c r="AW856" s="33"/>
      <c r="AX856" s="33"/>
      <c r="AY856" s="33"/>
      <c r="AZ856" s="33"/>
      <c r="BA856" s="38">
        <v>851</v>
      </c>
      <c r="BB856" s="38">
        <v>2015</v>
      </c>
      <c r="BC856" s="38">
        <v>1971</v>
      </c>
      <c r="BD856" s="39">
        <v>171.1430752</v>
      </c>
      <c r="BE856" s="33">
        <f t="shared" si="95"/>
        <v>64912.64341883827</v>
      </c>
      <c r="BF856" s="33">
        <v>2067078.4572000001</v>
      </c>
      <c r="BG856" s="33">
        <v>106509.8227</v>
      </c>
      <c r="BH856" s="33">
        <v>184099.1972</v>
      </c>
      <c r="BI856" s="33">
        <v>83426.416518838494</v>
      </c>
      <c r="BJ856" s="33">
        <v>450378.40700000001</v>
      </c>
      <c r="BK856" s="33">
        <v>18970.1885</v>
      </c>
      <c r="BL856" s="33">
        <v>2807609.4687000001</v>
      </c>
      <c r="BM856" s="33">
        <f t="shared" si="96"/>
        <v>431408.21850000002</v>
      </c>
      <c r="BN856" s="9"/>
      <c r="BO856" s="9"/>
      <c r="BP856" s="9"/>
      <c r="BQ856" s="9"/>
      <c r="BR856" s="9"/>
      <c r="BS856" s="9"/>
      <c r="BT856" s="9"/>
      <c r="BU856" s="9"/>
      <c r="BV856" s="33">
        <f t="shared" si="97"/>
        <v>64912.64341883827</v>
      </c>
      <c r="BW856" s="9"/>
      <c r="BX856" s="9"/>
      <c r="BY856" s="9"/>
      <c r="BZ856" s="9"/>
      <c r="CA856" s="21"/>
      <c r="CB856" s="21"/>
      <c r="CC856" s="21"/>
      <c r="CD856" s="22"/>
      <c r="CE856" s="9"/>
      <c r="CF856" s="9"/>
      <c r="CG856" s="9"/>
      <c r="CH856" s="9"/>
      <c r="CI856" s="9"/>
      <c r="CJ856" s="9"/>
      <c r="CK856" s="9"/>
      <c r="CL856" s="9"/>
      <c r="CM856" s="10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D856" s="3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E856" s="4"/>
      <c r="EF856" s="4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4"/>
      <c r="EZ856" s="4"/>
    </row>
    <row r="857" spans="1:156">
      <c r="A857" s="8">
        <v>852</v>
      </c>
      <c r="B857" s="21">
        <v>2013</v>
      </c>
      <c r="C857" s="21">
        <v>1962</v>
      </c>
      <c r="D857" s="22">
        <v>126.2553453</v>
      </c>
      <c r="E857" s="9">
        <v>-25451.768899999999</v>
      </c>
      <c r="F857" s="9">
        <v>1988464.3234000001</v>
      </c>
      <c r="G857" s="9">
        <v>101672.62639999999</v>
      </c>
      <c r="H857" s="9">
        <v>415932.39130000002</v>
      </c>
      <c r="I857" s="9">
        <v>85523.510800000004</v>
      </c>
      <c r="J857" s="9">
        <v>82991.722399999999</v>
      </c>
      <c r="K857" s="9">
        <v>13279.7711</v>
      </c>
      <c r="L857" s="9">
        <v>2686756.5721</v>
      </c>
      <c r="M857" s="9">
        <f t="shared" si="91"/>
        <v>69711.951300000001</v>
      </c>
      <c r="N857" s="26"/>
      <c r="O857" s="26"/>
      <c r="P857" s="26"/>
      <c r="Q857" s="26"/>
      <c r="R857" s="26"/>
      <c r="S857" s="26"/>
      <c r="T857" s="26"/>
      <c r="U857" s="26"/>
      <c r="V857" s="33">
        <f t="shared" si="92"/>
        <v>-25451.768899999999</v>
      </c>
      <c r="W857" s="26"/>
      <c r="X857" s="26"/>
      <c r="Y857" s="26"/>
      <c r="Z857" s="26"/>
      <c r="AA857" s="26"/>
      <c r="AB857" s="38">
        <v>2014</v>
      </c>
      <c r="AC857" s="38">
        <v>1991</v>
      </c>
      <c r="AD857" s="39">
        <v>149.61549260000001</v>
      </c>
      <c r="AE857" s="33">
        <v>193343.14480000001</v>
      </c>
      <c r="AF857" s="33">
        <v>2091861.4554000001</v>
      </c>
      <c r="AG857" s="33">
        <v>106509.8227</v>
      </c>
      <c r="AH857" s="33">
        <v>190030.1257</v>
      </c>
      <c r="AI857" s="33">
        <v>81887.367299999998</v>
      </c>
      <c r="AJ857" s="33">
        <v>467961.3138</v>
      </c>
      <c r="AK857" s="33">
        <v>20321.6603</v>
      </c>
      <c r="AL857" s="33">
        <v>2724585.2796999998</v>
      </c>
      <c r="AM857" s="33">
        <f t="shared" si="93"/>
        <v>447639.65350000001</v>
      </c>
      <c r="AN857" s="33"/>
      <c r="AO857" s="33"/>
      <c r="AP857" s="33"/>
      <c r="AQ857" s="33"/>
      <c r="AR857" s="33"/>
      <c r="AS857" s="33"/>
      <c r="AT857" s="33"/>
      <c r="AU857" s="33"/>
      <c r="AV857" s="33">
        <f t="shared" si="94"/>
        <v>193343.14480000001</v>
      </c>
      <c r="AW857" s="33"/>
      <c r="AX857" s="33"/>
      <c r="AY857" s="33"/>
      <c r="AZ857" s="33"/>
      <c r="BA857" s="38">
        <v>852</v>
      </c>
      <c r="BB857" s="38">
        <v>2015</v>
      </c>
      <c r="BC857" s="38">
        <v>1992</v>
      </c>
      <c r="BD857" s="39">
        <v>96.583156709999997</v>
      </c>
      <c r="BE857" s="33">
        <f t="shared" si="95"/>
        <v>-259060.17764448794</v>
      </c>
      <c r="BF857" s="33">
        <v>2131826.5882000001</v>
      </c>
      <c r="BG857" s="33">
        <v>106509.8227</v>
      </c>
      <c r="BH857" s="33">
        <v>176937.2316</v>
      </c>
      <c r="BI857" s="33">
        <v>110344.922355512</v>
      </c>
      <c r="BJ857" s="33">
        <v>100358.3625</v>
      </c>
      <c r="BK857" s="33">
        <v>107418.548</v>
      </c>
      <c r="BL857" s="33">
        <v>2777618.557</v>
      </c>
      <c r="BM857" s="33">
        <f t="shared" si="96"/>
        <v>-7060.1854999999923</v>
      </c>
      <c r="BN857" s="9"/>
      <c r="BO857" s="9"/>
      <c r="BP857" s="9"/>
      <c r="BQ857" s="9"/>
      <c r="BR857" s="9"/>
      <c r="BS857" s="9"/>
      <c r="BT857" s="9"/>
      <c r="BU857" s="9"/>
      <c r="BV857" s="33">
        <f t="shared" si="97"/>
        <v>-259060.17764448794</v>
      </c>
      <c r="BW857" s="9"/>
      <c r="BX857" s="9"/>
      <c r="BY857" s="9"/>
      <c r="BZ857" s="9"/>
      <c r="CA857" s="21"/>
      <c r="CB857" s="21"/>
      <c r="CC857" s="21"/>
      <c r="CD857" s="22"/>
      <c r="CE857" s="9"/>
      <c r="CF857" s="9"/>
      <c r="CG857" s="9"/>
      <c r="CH857" s="9"/>
      <c r="CI857" s="9"/>
      <c r="CJ857" s="9"/>
      <c r="CK857" s="9"/>
      <c r="CL857" s="9"/>
      <c r="CM857" s="10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D857" s="3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E857" s="4"/>
      <c r="EF857" s="4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4"/>
      <c r="EZ857" s="4"/>
    </row>
    <row r="858" spans="1:156">
      <c r="A858" s="8">
        <v>853</v>
      </c>
      <c r="B858" s="21">
        <v>2013</v>
      </c>
      <c r="C858" s="21">
        <v>1995</v>
      </c>
      <c r="D858" s="22">
        <v>131.04328570000001</v>
      </c>
      <c r="E858" s="9">
        <v>-29397.436000000002</v>
      </c>
      <c r="F858" s="9">
        <v>1886076.5734000001</v>
      </c>
      <c r="G858" s="9">
        <v>101672.62639999999</v>
      </c>
      <c r="H858" s="9">
        <v>415756.9522</v>
      </c>
      <c r="I858" s="9">
        <v>86176.816099999996</v>
      </c>
      <c r="J858" s="9">
        <v>170642.0098</v>
      </c>
      <c r="K858" s="9">
        <v>310.7867</v>
      </c>
      <c r="L858" s="9">
        <v>2689411.6271000002</v>
      </c>
      <c r="M858" s="9">
        <f t="shared" si="91"/>
        <v>170331.2231</v>
      </c>
      <c r="N858" s="26"/>
      <c r="O858" s="26"/>
      <c r="P858" s="26"/>
      <c r="Q858" s="26"/>
      <c r="R858" s="26"/>
      <c r="S858" s="26"/>
      <c r="T858" s="26"/>
      <c r="U858" s="26"/>
      <c r="V858" s="33">
        <f t="shared" si="92"/>
        <v>-29397.436000000002</v>
      </c>
      <c r="W858" s="26"/>
      <c r="X858" s="26"/>
      <c r="Y858" s="26"/>
      <c r="Z858" s="26"/>
      <c r="AA858" s="26"/>
      <c r="AB858" s="38">
        <v>2014</v>
      </c>
      <c r="AC858" s="38">
        <v>2003</v>
      </c>
      <c r="AD858" s="39">
        <v>107.2128158</v>
      </c>
      <c r="AE858" s="33">
        <v>-174604.84729999999</v>
      </c>
      <c r="AF858" s="33">
        <v>2004838.4796</v>
      </c>
      <c r="AG858" s="33">
        <v>106509.8227</v>
      </c>
      <c r="AH858" s="33">
        <v>180316.21669999999</v>
      </c>
      <c r="AI858" s="33">
        <v>118397.4439</v>
      </c>
      <c r="AJ858" s="33">
        <v>225895.65549999999</v>
      </c>
      <c r="AK858" s="33">
        <v>91958.069499999998</v>
      </c>
      <c r="AL858" s="33">
        <v>2718604.3961</v>
      </c>
      <c r="AM858" s="33">
        <f t="shared" si="93"/>
        <v>133937.58600000001</v>
      </c>
      <c r="AN858" s="33"/>
      <c r="AO858" s="33"/>
      <c r="AP858" s="33"/>
      <c r="AQ858" s="33"/>
      <c r="AR858" s="33"/>
      <c r="AS858" s="33"/>
      <c r="AT858" s="33"/>
      <c r="AU858" s="33"/>
      <c r="AV858" s="33">
        <f t="shared" si="94"/>
        <v>-174604.84729999999</v>
      </c>
      <c r="AW858" s="33"/>
      <c r="AX858" s="33"/>
      <c r="AY858" s="33"/>
      <c r="AZ858" s="33"/>
      <c r="BA858" s="38">
        <v>853</v>
      </c>
      <c r="BB858" s="38">
        <v>2015</v>
      </c>
      <c r="BC858" s="38">
        <v>2004</v>
      </c>
      <c r="BD858" s="39">
        <v>112.34405529999999</v>
      </c>
      <c r="BE858" s="33">
        <f t="shared" si="95"/>
        <v>-122291.4209065577</v>
      </c>
      <c r="BF858" s="33">
        <v>2068330.0865</v>
      </c>
      <c r="BG858" s="33">
        <v>106509.8227</v>
      </c>
      <c r="BH858" s="33">
        <v>180107.04430000001</v>
      </c>
      <c r="BI858" s="33">
        <v>98431.067293442</v>
      </c>
      <c r="BJ858" s="33">
        <v>245256.5839</v>
      </c>
      <c r="BK858" s="33">
        <v>38281.276100000003</v>
      </c>
      <c r="BL858" s="33">
        <v>2782644.7494999999</v>
      </c>
      <c r="BM858" s="33">
        <f t="shared" si="96"/>
        <v>206975.30780000001</v>
      </c>
      <c r="BN858" s="9"/>
      <c r="BO858" s="9"/>
      <c r="BP858" s="9"/>
      <c r="BQ858" s="9"/>
      <c r="BR858" s="9"/>
      <c r="BS858" s="9"/>
      <c r="BT858" s="9"/>
      <c r="BU858" s="9"/>
      <c r="BV858" s="33">
        <f t="shared" si="97"/>
        <v>-122291.4209065577</v>
      </c>
      <c r="BW858" s="9"/>
      <c r="BX858" s="9"/>
      <c r="BY858" s="9"/>
      <c r="BZ858" s="9"/>
      <c r="CA858" s="21"/>
      <c r="CB858" s="21"/>
      <c r="CC858" s="21"/>
      <c r="CD858" s="22"/>
      <c r="CE858" s="9"/>
      <c r="CF858" s="9"/>
      <c r="CG858" s="9"/>
      <c r="CH858" s="9"/>
      <c r="CI858" s="9"/>
      <c r="CJ858" s="9"/>
      <c r="CK858" s="9"/>
      <c r="CL858" s="9"/>
      <c r="CM858" s="10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D858" s="3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</row>
    <row r="859" spans="1:156">
      <c r="A859" s="8">
        <v>854</v>
      </c>
      <c r="B859" s="21">
        <v>2013</v>
      </c>
      <c r="C859" s="21">
        <v>2002</v>
      </c>
      <c r="D859" s="22">
        <v>126.5561804</v>
      </c>
      <c r="E859" s="9">
        <v>-22215.144799999998</v>
      </c>
      <c r="F859" s="9">
        <v>1945051.0061000001</v>
      </c>
      <c r="G859" s="9">
        <v>101672.62639999999</v>
      </c>
      <c r="H859" s="9">
        <v>415372.14630000002</v>
      </c>
      <c r="I859" s="9">
        <v>87609.768299999996</v>
      </c>
      <c r="J859" s="9">
        <v>119810.3245</v>
      </c>
      <c r="K859" s="9">
        <v>5173.5834999999997</v>
      </c>
      <c r="L859" s="9">
        <v>2686557.4330000002</v>
      </c>
      <c r="M859" s="9">
        <f t="shared" si="91"/>
        <v>114636.74100000001</v>
      </c>
      <c r="N859" s="26"/>
      <c r="O859" s="26"/>
      <c r="P859" s="26"/>
      <c r="Q859" s="26"/>
      <c r="R859" s="26"/>
      <c r="S859" s="26"/>
      <c r="T859" s="26"/>
      <c r="U859" s="26"/>
      <c r="V859" s="33">
        <f t="shared" si="92"/>
        <v>-22215.144799999998</v>
      </c>
      <c r="W859" s="26"/>
      <c r="X859" s="26"/>
      <c r="Y859" s="26"/>
      <c r="Z859" s="26"/>
      <c r="AA859" s="26"/>
      <c r="AB859" s="38">
        <v>2014</v>
      </c>
      <c r="AC859" s="38">
        <v>1975</v>
      </c>
      <c r="AD859" s="39">
        <v>140.76798020000001</v>
      </c>
      <c r="AE859" s="33">
        <v>75569.040399999998</v>
      </c>
      <c r="AF859" s="33">
        <v>2051646.4509000001</v>
      </c>
      <c r="AG859" s="33">
        <v>106509.8227</v>
      </c>
      <c r="AH859" s="33">
        <v>189866.00899999999</v>
      </c>
      <c r="AI859" s="33">
        <v>82504.205700000006</v>
      </c>
      <c r="AJ859" s="33">
        <v>378786.3285</v>
      </c>
      <c r="AK859" s="33">
        <v>8865.8227999999999</v>
      </c>
      <c r="AL859" s="33">
        <v>2724877.9534999998</v>
      </c>
      <c r="AM859" s="33">
        <f t="shared" si="93"/>
        <v>369920.50569999998</v>
      </c>
      <c r="AN859" s="33"/>
      <c r="AO859" s="33"/>
      <c r="AP859" s="33"/>
      <c r="AQ859" s="33"/>
      <c r="AR859" s="33"/>
      <c r="AS859" s="33"/>
      <c r="AT859" s="33"/>
      <c r="AU859" s="33"/>
      <c r="AV859" s="33">
        <f t="shared" si="94"/>
        <v>75569.040399999998</v>
      </c>
      <c r="AW859" s="33"/>
      <c r="AX859" s="33"/>
      <c r="AY859" s="33"/>
      <c r="AZ859" s="33"/>
      <c r="BA859" s="38">
        <v>854</v>
      </c>
      <c r="BB859" s="38">
        <v>2015</v>
      </c>
      <c r="BC859" s="38">
        <v>1976</v>
      </c>
      <c r="BD859" s="39">
        <v>172.14116780000001</v>
      </c>
      <c r="BE859" s="33">
        <f t="shared" si="95"/>
        <v>339110.71022368362</v>
      </c>
      <c r="BF859" s="33">
        <v>2091584.8333000001</v>
      </c>
      <c r="BG859" s="33">
        <v>106509.8227</v>
      </c>
      <c r="BH859" s="33">
        <v>188258.59539999999</v>
      </c>
      <c r="BI859" s="33">
        <v>67793.168623684003</v>
      </c>
      <c r="BJ859" s="33">
        <v>688350.6936</v>
      </c>
      <c r="BK859" s="33">
        <v>0</v>
      </c>
      <c r="BL859" s="33">
        <v>2803386.4034000002</v>
      </c>
      <c r="BM859" s="33">
        <f t="shared" si="96"/>
        <v>688350.6936</v>
      </c>
      <c r="BN859" s="9"/>
      <c r="BO859" s="9"/>
      <c r="BP859" s="9"/>
      <c r="BQ859" s="9"/>
      <c r="BR859" s="9"/>
      <c r="BS859" s="9"/>
      <c r="BT859" s="9"/>
      <c r="BU859" s="9"/>
      <c r="BV859" s="33">
        <f t="shared" si="97"/>
        <v>339110.71022368362</v>
      </c>
      <c r="BW859" s="9"/>
      <c r="BX859" s="9"/>
      <c r="BY859" s="9"/>
      <c r="BZ859" s="9"/>
      <c r="CA859" s="21"/>
      <c r="CB859" s="21"/>
      <c r="CC859" s="21"/>
      <c r="CD859" s="22"/>
      <c r="CE859" s="9"/>
      <c r="CF859" s="9"/>
      <c r="CG859" s="9"/>
      <c r="CH859" s="9"/>
      <c r="CI859" s="9"/>
      <c r="CJ859" s="9"/>
      <c r="CK859" s="9"/>
      <c r="CL859" s="9"/>
      <c r="CM859" s="10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D859" s="3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</row>
    <row r="860" spans="1:156">
      <c r="A860" s="8">
        <v>855</v>
      </c>
      <c r="B860" s="21">
        <v>2013</v>
      </c>
      <c r="C860" s="21">
        <v>1971</v>
      </c>
      <c r="D860" s="22">
        <v>171.1430752</v>
      </c>
      <c r="E860" s="9">
        <v>-64226.176299999999</v>
      </c>
      <c r="F860" s="9">
        <v>1954239.3437000001</v>
      </c>
      <c r="G860" s="9">
        <v>101672.62639999999</v>
      </c>
      <c r="H860" s="9">
        <v>415447.76730000001</v>
      </c>
      <c r="I860" s="9">
        <v>87328.168300000005</v>
      </c>
      <c r="J860" s="9">
        <v>74332.743700000006</v>
      </c>
      <c r="K860" s="9">
        <v>7424.6957000000002</v>
      </c>
      <c r="L860" s="9">
        <v>2689822.13</v>
      </c>
      <c r="M860" s="9">
        <f t="shared" si="91"/>
        <v>66908.04800000001</v>
      </c>
      <c r="N860" s="26"/>
      <c r="O860" s="26"/>
      <c r="P860" s="26"/>
      <c r="Q860" s="26"/>
      <c r="R860" s="26"/>
      <c r="S860" s="26"/>
      <c r="T860" s="26"/>
      <c r="U860" s="26"/>
      <c r="V860" s="33">
        <f t="shared" si="92"/>
        <v>-64226.176299999999</v>
      </c>
      <c r="W860" s="26"/>
      <c r="X860" s="26"/>
      <c r="Y860" s="26"/>
      <c r="Z860" s="26"/>
      <c r="AA860" s="26"/>
      <c r="AB860" s="38">
        <v>2014</v>
      </c>
      <c r="AC860" s="38">
        <v>1980</v>
      </c>
      <c r="AD860" s="39">
        <v>121.8353111</v>
      </c>
      <c r="AE860" s="33">
        <v>-90858.986600000004</v>
      </c>
      <c r="AF860" s="33">
        <v>2094695.7196</v>
      </c>
      <c r="AG860" s="33">
        <v>106509.8227</v>
      </c>
      <c r="AH860" s="33">
        <v>177251.7801</v>
      </c>
      <c r="AI860" s="33">
        <v>129915.2392</v>
      </c>
      <c r="AJ860" s="33">
        <v>237060.17939999999</v>
      </c>
      <c r="AK860" s="33">
        <v>113194.9816</v>
      </c>
      <c r="AL860" s="33">
        <v>2723096.7459</v>
      </c>
      <c r="AM860" s="33">
        <f t="shared" si="93"/>
        <v>123865.19779999999</v>
      </c>
      <c r="AN860" s="33"/>
      <c r="AO860" s="33"/>
      <c r="AP860" s="33"/>
      <c r="AQ860" s="33"/>
      <c r="AR860" s="33"/>
      <c r="AS860" s="33"/>
      <c r="AT860" s="33"/>
      <c r="AU860" s="33"/>
      <c r="AV860" s="33">
        <f t="shared" si="94"/>
        <v>-90858.986600000004</v>
      </c>
      <c r="AW860" s="33"/>
      <c r="AX860" s="33"/>
      <c r="AY860" s="33"/>
      <c r="AZ860" s="33"/>
      <c r="BA860" s="38">
        <v>855</v>
      </c>
      <c r="BB860" s="38">
        <v>2015</v>
      </c>
      <c r="BC860" s="38">
        <v>1981</v>
      </c>
      <c r="BD860" s="39">
        <v>140.5062116</v>
      </c>
      <c r="BE860" s="33">
        <f t="shared" si="95"/>
        <v>131125.76120013231</v>
      </c>
      <c r="BF860" s="33">
        <v>2084690.0671999999</v>
      </c>
      <c r="BG860" s="33">
        <v>106509.8227</v>
      </c>
      <c r="BH860" s="33">
        <v>186758.74119999999</v>
      </c>
      <c r="BI860" s="33">
        <v>73430.424600132406</v>
      </c>
      <c r="BJ860" s="33">
        <v>480966.79</v>
      </c>
      <c r="BK860" s="33">
        <v>10909.747600000001</v>
      </c>
      <c r="BL860" s="33">
        <v>2790320.3369</v>
      </c>
      <c r="BM860" s="33">
        <f t="shared" si="96"/>
        <v>470057.04239999998</v>
      </c>
      <c r="BN860" s="9"/>
      <c r="BO860" s="9"/>
      <c r="BP860" s="9"/>
      <c r="BQ860" s="9"/>
      <c r="BR860" s="9"/>
      <c r="BS860" s="9"/>
      <c r="BT860" s="9"/>
      <c r="BU860" s="9"/>
      <c r="BV860" s="33">
        <f t="shared" si="97"/>
        <v>131125.76120013231</v>
      </c>
      <c r="BW860" s="9"/>
      <c r="BX860" s="9"/>
      <c r="BY860" s="9"/>
      <c r="BZ860" s="9"/>
      <c r="CA860" s="21"/>
      <c r="CB860" s="21"/>
      <c r="CC860" s="21"/>
      <c r="CD860" s="22"/>
      <c r="CE860" s="9"/>
      <c r="CF860" s="9"/>
      <c r="CG860" s="9"/>
      <c r="CH860" s="9"/>
      <c r="CI860" s="9"/>
      <c r="CJ860" s="9"/>
      <c r="CK860" s="9"/>
      <c r="CL860" s="9"/>
      <c r="CM860" s="10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D860" s="3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</row>
    <row r="861" spans="1:156">
      <c r="A861" s="8">
        <v>856</v>
      </c>
      <c r="B861" s="21">
        <v>2013</v>
      </c>
      <c r="C861" s="21">
        <v>1996</v>
      </c>
      <c r="D861" s="22">
        <v>184.8110351</v>
      </c>
      <c r="E861" s="9">
        <v>-25357.5834</v>
      </c>
      <c r="F861" s="9">
        <v>1946450.0752999999</v>
      </c>
      <c r="G861" s="9">
        <v>101672.62639999999</v>
      </c>
      <c r="H861" s="9">
        <v>415943.86170000001</v>
      </c>
      <c r="I861" s="9">
        <v>85480.796799999996</v>
      </c>
      <c r="J861" s="9">
        <v>125419.1499</v>
      </c>
      <c r="K861" s="9">
        <v>6513.8216000000002</v>
      </c>
      <c r="L861" s="9">
        <v>2693810.2721000002</v>
      </c>
      <c r="M861" s="9">
        <f t="shared" si="91"/>
        <v>118905.32830000001</v>
      </c>
      <c r="N861" s="26"/>
      <c r="O861" s="26"/>
      <c r="P861" s="26"/>
      <c r="Q861" s="26"/>
      <c r="R861" s="26"/>
      <c r="S861" s="26"/>
      <c r="T861" s="26"/>
      <c r="U861" s="26"/>
      <c r="V861" s="33">
        <f t="shared" si="92"/>
        <v>-25357.5834</v>
      </c>
      <c r="W861" s="26"/>
      <c r="X861" s="26"/>
      <c r="Y861" s="26"/>
      <c r="Z861" s="26"/>
      <c r="AA861" s="26"/>
      <c r="AB861" s="38">
        <v>2014</v>
      </c>
      <c r="AC861" s="38">
        <v>1937</v>
      </c>
      <c r="AD861" s="39">
        <v>92.292621330000003</v>
      </c>
      <c r="AE861" s="33">
        <v>-271107.55160000001</v>
      </c>
      <c r="AF861" s="33">
        <v>2063844.5074</v>
      </c>
      <c r="AG861" s="33">
        <v>106509.8227</v>
      </c>
      <c r="AH861" s="33">
        <v>176294.30100000001</v>
      </c>
      <c r="AI861" s="33">
        <v>133513.9589</v>
      </c>
      <c r="AJ861" s="33">
        <v>126434.52800000001</v>
      </c>
      <c r="AK861" s="33">
        <v>167058.91769999999</v>
      </c>
      <c r="AL861" s="33">
        <v>2710645.7518000002</v>
      </c>
      <c r="AM861" s="33">
        <f t="shared" si="93"/>
        <v>-40624.389699999985</v>
      </c>
      <c r="AN861" s="33"/>
      <c r="AO861" s="33"/>
      <c r="AP861" s="33"/>
      <c r="AQ861" s="33"/>
      <c r="AR861" s="33"/>
      <c r="AS861" s="33"/>
      <c r="AT861" s="33"/>
      <c r="AU861" s="33"/>
      <c r="AV861" s="33">
        <f t="shared" si="94"/>
        <v>-271107.55160000001</v>
      </c>
      <c r="AW861" s="33"/>
      <c r="AX861" s="33"/>
      <c r="AY861" s="33"/>
      <c r="AZ861" s="33"/>
      <c r="BA861" s="38">
        <v>856</v>
      </c>
      <c r="BB861" s="38">
        <v>2015</v>
      </c>
      <c r="BC861" s="38">
        <v>1938</v>
      </c>
      <c r="BD861" s="39">
        <v>137.05777069999999</v>
      </c>
      <c r="BE861" s="33">
        <f t="shared" si="95"/>
        <v>54605.195944342297</v>
      </c>
      <c r="BF861" s="33">
        <v>2164843.7858000002</v>
      </c>
      <c r="BG861" s="33">
        <v>106509.8227</v>
      </c>
      <c r="BH861" s="33">
        <v>184178.69440000001</v>
      </c>
      <c r="BI861" s="33">
        <v>83127.623644342399</v>
      </c>
      <c r="BJ861" s="33">
        <v>332026.01360000001</v>
      </c>
      <c r="BK861" s="33">
        <v>26208.0317</v>
      </c>
      <c r="BL861" s="33">
        <v>2789872.7124999999</v>
      </c>
      <c r="BM861" s="33">
        <f t="shared" si="96"/>
        <v>305817.98190000001</v>
      </c>
      <c r="BN861" s="9"/>
      <c r="BO861" s="9"/>
      <c r="BP861" s="9"/>
      <c r="BQ861" s="9"/>
      <c r="BR861" s="9"/>
      <c r="BS861" s="9"/>
      <c r="BT861" s="9"/>
      <c r="BU861" s="9"/>
      <c r="BV861" s="33">
        <f t="shared" si="97"/>
        <v>54605.195944342297</v>
      </c>
      <c r="BW861" s="9"/>
      <c r="BX861" s="9"/>
      <c r="BY861" s="9"/>
      <c r="BZ861" s="9"/>
      <c r="CA861" s="21"/>
      <c r="CB861" s="21"/>
      <c r="CC861" s="21"/>
      <c r="CD861" s="22"/>
      <c r="CE861" s="9"/>
      <c r="CF861" s="9"/>
      <c r="CG861" s="9"/>
      <c r="CH861" s="9"/>
      <c r="CI861" s="9"/>
      <c r="CJ861" s="9"/>
      <c r="CK861" s="9"/>
      <c r="CL861" s="9"/>
      <c r="CM861" s="10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D861" s="3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E861" s="4"/>
      <c r="EF861" s="4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4"/>
      <c r="EZ861" s="4"/>
    </row>
    <row r="862" spans="1:156">
      <c r="A862" s="8">
        <v>857</v>
      </c>
      <c r="B862" s="21">
        <v>2013</v>
      </c>
      <c r="C862" s="21">
        <v>1979</v>
      </c>
      <c r="D862" s="22">
        <v>108.16205739999999</v>
      </c>
      <c r="E862" s="9">
        <v>-81526.481899999999</v>
      </c>
      <c r="F862" s="9">
        <v>1976806.7383999999</v>
      </c>
      <c r="G862" s="9">
        <v>101672.62639999999</v>
      </c>
      <c r="H862" s="9">
        <v>415608.04710000003</v>
      </c>
      <c r="I862" s="9">
        <v>86731.313399999999</v>
      </c>
      <c r="J862" s="9">
        <v>56408.784399999997</v>
      </c>
      <c r="K862" s="9">
        <v>33909.561699999998</v>
      </c>
      <c r="L862" s="9">
        <v>2684844.43</v>
      </c>
      <c r="M862" s="9">
        <f t="shared" si="91"/>
        <v>22499.222699999998</v>
      </c>
      <c r="N862" s="26"/>
      <c r="O862" s="26"/>
      <c r="P862" s="26"/>
      <c r="Q862" s="26"/>
      <c r="R862" s="26"/>
      <c r="S862" s="26"/>
      <c r="T862" s="26"/>
      <c r="U862" s="26"/>
      <c r="V862" s="33">
        <f t="shared" si="92"/>
        <v>-81526.481899999999</v>
      </c>
      <c r="W862" s="26"/>
      <c r="X862" s="26"/>
      <c r="Y862" s="26"/>
      <c r="Z862" s="26"/>
      <c r="AA862" s="26"/>
      <c r="AB862" s="38">
        <v>2014</v>
      </c>
      <c r="AC862" s="38">
        <v>1988</v>
      </c>
      <c r="AD862" s="39">
        <v>96.405491260000005</v>
      </c>
      <c r="AE862" s="33">
        <v>-250108.76819999999</v>
      </c>
      <c r="AF862" s="33">
        <v>2103493.6833000001</v>
      </c>
      <c r="AG862" s="33">
        <v>106509.8227</v>
      </c>
      <c r="AH862" s="33">
        <v>174474.71710000001</v>
      </c>
      <c r="AI862" s="33">
        <v>140352.93040000001</v>
      </c>
      <c r="AJ862" s="33">
        <v>115046.57339999999</v>
      </c>
      <c r="AK862" s="33">
        <v>181904.72949999999</v>
      </c>
      <c r="AL862" s="33">
        <v>2708081.7656999999</v>
      </c>
      <c r="AM862" s="33">
        <f t="shared" si="93"/>
        <v>-66858.156099999993</v>
      </c>
      <c r="AN862" s="33"/>
      <c r="AO862" s="33"/>
      <c r="AP862" s="33"/>
      <c r="AQ862" s="33"/>
      <c r="AR862" s="33"/>
      <c r="AS862" s="33"/>
      <c r="AT862" s="33"/>
      <c r="AU862" s="33"/>
      <c r="AV862" s="33">
        <f t="shared" si="94"/>
        <v>-250108.76819999999</v>
      </c>
      <c r="AW862" s="33"/>
      <c r="AX862" s="33"/>
      <c r="AY862" s="33"/>
      <c r="AZ862" s="33"/>
      <c r="BA862" s="38">
        <v>857</v>
      </c>
      <c r="BB862" s="38">
        <v>2015</v>
      </c>
      <c r="BC862" s="38">
        <v>1989</v>
      </c>
      <c r="BD862" s="39">
        <v>120.8120722</v>
      </c>
      <c r="BE862" s="33">
        <f t="shared" si="95"/>
        <v>-165882.21022780705</v>
      </c>
      <c r="BF862" s="33">
        <v>2144971.0866</v>
      </c>
      <c r="BG862" s="33">
        <v>106509.8227</v>
      </c>
      <c r="BH862" s="33">
        <v>177011.88579999999</v>
      </c>
      <c r="BI862" s="33">
        <v>110064.331972193</v>
      </c>
      <c r="BJ862" s="33">
        <v>188174.9768</v>
      </c>
      <c r="BK862" s="33">
        <v>102396.6081</v>
      </c>
      <c r="BL862" s="33">
        <v>2790217.7059999998</v>
      </c>
      <c r="BM862" s="33">
        <f t="shared" si="96"/>
        <v>85778.368700000006</v>
      </c>
      <c r="BN862" s="9"/>
      <c r="BO862" s="9"/>
      <c r="BP862" s="9"/>
      <c r="BQ862" s="9"/>
      <c r="BR862" s="9"/>
      <c r="BS862" s="9"/>
      <c r="BT862" s="9"/>
      <c r="BU862" s="9"/>
      <c r="BV862" s="33">
        <f t="shared" si="97"/>
        <v>-165882.21022780705</v>
      </c>
      <c r="BW862" s="9"/>
      <c r="BX862" s="9"/>
      <c r="BY862" s="9"/>
      <c r="BZ862" s="9"/>
      <c r="CA862" s="21"/>
      <c r="CB862" s="21"/>
      <c r="CC862" s="21"/>
      <c r="CD862" s="22"/>
      <c r="CE862" s="9"/>
      <c r="CF862" s="9"/>
      <c r="CG862" s="9"/>
      <c r="CH862" s="9"/>
      <c r="CI862" s="9"/>
      <c r="CJ862" s="9"/>
      <c r="CK862" s="9"/>
      <c r="CL862" s="9"/>
      <c r="CM862" s="10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D862" s="3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</row>
    <row r="863" spans="1:156">
      <c r="A863" s="8">
        <v>858</v>
      </c>
      <c r="B863" s="21">
        <v>2013</v>
      </c>
      <c r="C863" s="21">
        <v>1999</v>
      </c>
      <c r="D863" s="22">
        <v>160.9222432</v>
      </c>
      <c r="E863" s="9">
        <v>-89001.314499999993</v>
      </c>
      <c r="F863" s="9">
        <v>1908031.1483</v>
      </c>
      <c r="G863" s="9">
        <v>101672.62639999999</v>
      </c>
      <c r="H863" s="9">
        <v>415950.84129999997</v>
      </c>
      <c r="I863" s="9">
        <v>85454.805900000007</v>
      </c>
      <c r="J863" s="9">
        <v>84231.958599999998</v>
      </c>
      <c r="K863" s="9">
        <v>581.29139999999995</v>
      </c>
      <c r="L863" s="9">
        <v>2683761.4038</v>
      </c>
      <c r="M863" s="9">
        <f t="shared" si="91"/>
        <v>83650.667199999996</v>
      </c>
      <c r="N863" s="26"/>
      <c r="O863" s="26"/>
      <c r="P863" s="26"/>
      <c r="Q863" s="26"/>
      <c r="R863" s="26"/>
      <c r="S863" s="26"/>
      <c r="T863" s="26"/>
      <c r="U863" s="26"/>
      <c r="V863" s="33">
        <f t="shared" si="92"/>
        <v>-89001.314499999993</v>
      </c>
      <c r="W863" s="26"/>
      <c r="X863" s="26"/>
      <c r="Y863" s="26"/>
      <c r="Z863" s="26"/>
      <c r="AA863" s="26"/>
      <c r="AB863" s="38">
        <v>2014</v>
      </c>
      <c r="AC863" s="38">
        <v>1937</v>
      </c>
      <c r="AD863" s="39">
        <v>92.292621330000003</v>
      </c>
      <c r="AE863" s="33">
        <v>-259293.40289999999</v>
      </c>
      <c r="AF863" s="33">
        <v>2000287.9983999999</v>
      </c>
      <c r="AG863" s="33">
        <v>106509.8227</v>
      </c>
      <c r="AH863" s="33">
        <v>176786.49129999999</v>
      </c>
      <c r="AI863" s="33">
        <v>131664.04399999999</v>
      </c>
      <c r="AJ863" s="33">
        <v>165923.73970000001</v>
      </c>
      <c r="AK863" s="33">
        <v>128048.82950000001</v>
      </c>
      <c r="AL863" s="33">
        <v>2712416.6694999998</v>
      </c>
      <c r="AM863" s="33">
        <f t="shared" si="93"/>
        <v>37874.910199999998</v>
      </c>
      <c r="AN863" s="33"/>
      <c r="AO863" s="33"/>
      <c r="AP863" s="33"/>
      <c r="AQ863" s="33"/>
      <c r="AR863" s="33"/>
      <c r="AS863" s="33"/>
      <c r="AT863" s="33"/>
      <c r="AU863" s="33"/>
      <c r="AV863" s="33">
        <f t="shared" si="94"/>
        <v>-259293.40289999999</v>
      </c>
      <c r="AW863" s="33"/>
      <c r="AX863" s="33"/>
      <c r="AY863" s="33"/>
      <c r="AZ863" s="33"/>
      <c r="BA863" s="38">
        <v>858</v>
      </c>
      <c r="BB863" s="38">
        <v>2015</v>
      </c>
      <c r="BC863" s="38">
        <v>1938</v>
      </c>
      <c r="BD863" s="39">
        <v>137.05777069999999</v>
      </c>
      <c r="BE863" s="33">
        <f t="shared" si="95"/>
        <v>-41650.209672320634</v>
      </c>
      <c r="BF863" s="33">
        <v>2101034.3054</v>
      </c>
      <c r="BG863" s="33">
        <v>106509.8227</v>
      </c>
      <c r="BH863" s="33">
        <v>184063.06460000001</v>
      </c>
      <c r="BI863" s="33">
        <v>83562.2225276791</v>
      </c>
      <c r="BJ863" s="33">
        <v>286558.80859999999</v>
      </c>
      <c r="BK863" s="33">
        <v>20143.1859</v>
      </c>
      <c r="BL863" s="33">
        <v>2783235.2475999999</v>
      </c>
      <c r="BM863" s="33">
        <f t="shared" si="96"/>
        <v>266415.62270000001</v>
      </c>
      <c r="BN863" s="9"/>
      <c r="BO863" s="9"/>
      <c r="BP863" s="9"/>
      <c r="BQ863" s="9"/>
      <c r="BR863" s="9"/>
      <c r="BS863" s="9"/>
      <c r="BT863" s="9"/>
      <c r="BU863" s="9"/>
      <c r="BV863" s="33">
        <f t="shared" si="97"/>
        <v>-41650.209672320634</v>
      </c>
      <c r="BW863" s="9"/>
      <c r="BX863" s="9"/>
      <c r="BY863" s="9"/>
      <c r="BZ863" s="9"/>
      <c r="CA863" s="21"/>
      <c r="CB863" s="21"/>
      <c r="CC863" s="21"/>
      <c r="CD863" s="22"/>
      <c r="CE863" s="9"/>
      <c r="CF863" s="9"/>
      <c r="CG863" s="9"/>
      <c r="CH863" s="9"/>
      <c r="CI863" s="9"/>
      <c r="CJ863" s="9"/>
      <c r="CK863" s="9"/>
      <c r="CL863" s="9"/>
      <c r="CM863" s="10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D863" s="3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</row>
    <row r="864" spans="1:156">
      <c r="A864" s="8">
        <v>859</v>
      </c>
      <c r="B864" s="21">
        <v>2013</v>
      </c>
      <c r="C864" s="21">
        <v>1964</v>
      </c>
      <c r="D864" s="22">
        <v>136.84781240000001</v>
      </c>
      <c r="E864" s="9">
        <v>1604.3981000000001</v>
      </c>
      <c r="F864" s="9">
        <v>1962966.8112999999</v>
      </c>
      <c r="G864" s="9">
        <v>101672.62639999999</v>
      </c>
      <c r="H864" s="9">
        <v>415961.62079999998</v>
      </c>
      <c r="I864" s="9">
        <v>85414.665099999998</v>
      </c>
      <c r="J864" s="9">
        <v>126336.96550000001</v>
      </c>
      <c r="K864" s="9">
        <v>2364.6378</v>
      </c>
      <c r="L864" s="9">
        <v>2688383.6531000002</v>
      </c>
      <c r="M864" s="9">
        <f t="shared" si="91"/>
        <v>123972.32770000001</v>
      </c>
      <c r="N864" s="26"/>
      <c r="O864" s="26"/>
      <c r="P864" s="26"/>
      <c r="Q864" s="26"/>
      <c r="R864" s="26"/>
      <c r="S864" s="26"/>
      <c r="T864" s="26"/>
      <c r="U864" s="26"/>
      <c r="V864" s="33">
        <f t="shared" si="92"/>
        <v>1604.3981000000001</v>
      </c>
      <c r="W864" s="26"/>
      <c r="X864" s="26"/>
      <c r="Y864" s="26"/>
      <c r="Z864" s="26"/>
      <c r="AA864" s="26"/>
      <c r="AB864" s="38">
        <v>2014</v>
      </c>
      <c r="AC864" s="38">
        <v>1946</v>
      </c>
      <c r="AD864" s="39">
        <v>142.18066379999999</v>
      </c>
      <c r="AE864" s="33">
        <v>75592.948799999998</v>
      </c>
      <c r="AF864" s="33">
        <v>2074814.2335999999</v>
      </c>
      <c r="AG864" s="33">
        <v>106509.8227</v>
      </c>
      <c r="AH864" s="33">
        <v>188278.87890000001</v>
      </c>
      <c r="AI864" s="33">
        <v>88469.491200000004</v>
      </c>
      <c r="AJ864" s="33">
        <v>373826.26980000001</v>
      </c>
      <c r="AK864" s="33">
        <v>30899.320400000001</v>
      </c>
      <c r="AL864" s="33">
        <v>2725406.4271</v>
      </c>
      <c r="AM864" s="33">
        <f t="shared" si="93"/>
        <v>342926.94939999998</v>
      </c>
      <c r="AN864" s="33"/>
      <c r="AO864" s="33"/>
      <c r="AP864" s="33"/>
      <c r="AQ864" s="33"/>
      <c r="AR864" s="33"/>
      <c r="AS864" s="33"/>
      <c r="AT864" s="33"/>
      <c r="AU864" s="33"/>
      <c r="AV864" s="33">
        <f t="shared" si="94"/>
        <v>75592.948799999998</v>
      </c>
      <c r="AW864" s="33"/>
      <c r="AX864" s="33"/>
      <c r="AY864" s="33"/>
      <c r="AZ864" s="33"/>
      <c r="BA864" s="38">
        <v>859</v>
      </c>
      <c r="BB864" s="38">
        <v>2015</v>
      </c>
      <c r="BC864" s="38">
        <v>1947</v>
      </c>
      <c r="BD864" s="39">
        <v>140.70919799999999</v>
      </c>
      <c r="BE864" s="33">
        <f t="shared" si="95"/>
        <v>226808.1050379402</v>
      </c>
      <c r="BF864" s="33">
        <v>2133687.4920000001</v>
      </c>
      <c r="BG864" s="33">
        <v>106509.8227</v>
      </c>
      <c r="BH864" s="33">
        <v>183735.33850000001</v>
      </c>
      <c r="BI864" s="33">
        <v>84793.992737940207</v>
      </c>
      <c r="BJ864" s="33">
        <v>525919.60580000002</v>
      </c>
      <c r="BK864" s="33">
        <v>7505.4197999999997</v>
      </c>
      <c r="BL864" s="33">
        <v>2800332.7269000001</v>
      </c>
      <c r="BM864" s="33">
        <f t="shared" si="96"/>
        <v>518414.18600000005</v>
      </c>
      <c r="BN864" s="9"/>
      <c r="BO864" s="9"/>
      <c r="BP864" s="9"/>
      <c r="BQ864" s="9"/>
      <c r="BR864" s="9"/>
      <c r="BS864" s="9"/>
      <c r="BT864" s="9"/>
      <c r="BU864" s="9"/>
      <c r="BV864" s="33">
        <f t="shared" si="97"/>
        <v>226808.1050379402</v>
      </c>
      <c r="BW864" s="9"/>
      <c r="BX864" s="9"/>
      <c r="BY864" s="9"/>
      <c r="BZ864" s="9"/>
      <c r="CA864" s="21"/>
      <c r="CB864" s="21"/>
      <c r="CC864" s="21"/>
      <c r="CD864" s="22"/>
      <c r="CE864" s="9"/>
      <c r="CF864" s="9"/>
      <c r="CG864" s="9"/>
      <c r="CH864" s="9"/>
      <c r="CI864" s="9"/>
      <c r="CJ864" s="9"/>
      <c r="CK864" s="9"/>
      <c r="CL864" s="9"/>
      <c r="CM864" s="10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D864" s="3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E864" s="4"/>
      <c r="EF864" s="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4"/>
      <c r="EZ864" s="4"/>
    </row>
    <row r="865" spans="1:156">
      <c r="A865" s="8">
        <v>860</v>
      </c>
      <c r="B865" s="21">
        <v>2013</v>
      </c>
      <c r="C865" s="21">
        <v>1998</v>
      </c>
      <c r="D865" s="22">
        <v>141.2795888</v>
      </c>
      <c r="E865" s="9">
        <v>-27692.962800000001</v>
      </c>
      <c r="F865" s="9">
        <v>1945881.1740000001</v>
      </c>
      <c r="G865" s="9">
        <v>101672.62639999999</v>
      </c>
      <c r="H865" s="9">
        <v>415472.42469999997</v>
      </c>
      <c r="I865" s="9">
        <v>87236.348400000003</v>
      </c>
      <c r="J865" s="9">
        <v>120779.0953</v>
      </c>
      <c r="K865" s="9">
        <v>6144.1791000000003</v>
      </c>
      <c r="L865" s="9">
        <v>2692590.4526</v>
      </c>
      <c r="M865" s="9">
        <f t="shared" si="91"/>
        <v>114634.91620000001</v>
      </c>
      <c r="N865" s="26"/>
      <c r="O865" s="26"/>
      <c r="P865" s="26"/>
      <c r="Q865" s="26"/>
      <c r="R865" s="26"/>
      <c r="S865" s="26"/>
      <c r="T865" s="26"/>
      <c r="U865" s="26"/>
      <c r="V865" s="33">
        <f t="shared" si="92"/>
        <v>-27692.962800000001</v>
      </c>
      <c r="W865" s="26"/>
      <c r="X865" s="26"/>
      <c r="Y865" s="26"/>
      <c r="Z865" s="26"/>
      <c r="AA865" s="26"/>
      <c r="AB865" s="38">
        <v>2014</v>
      </c>
      <c r="AC865" s="38">
        <v>2006</v>
      </c>
      <c r="AD865" s="39">
        <v>140.6011187</v>
      </c>
      <c r="AE865" s="33">
        <v>89831.012499999997</v>
      </c>
      <c r="AF865" s="33">
        <v>2065777.4779999999</v>
      </c>
      <c r="AG865" s="33">
        <v>106509.8227</v>
      </c>
      <c r="AH865" s="33">
        <v>189294.55859999999</v>
      </c>
      <c r="AI865" s="33">
        <v>84652.022599999997</v>
      </c>
      <c r="AJ865" s="33">
        <v>395300.92560000002</v>
      </c>
      <c r="AK865" s="33">
        <v>30168.999899999999</v>
      </c>
      <c r="AL865" s="33">
        <v>2721534.7951000002</v>
      </c>
      <c r="AM865" s="33">
        <f t="shared" si="93"/>
        <v>365131.92570000002</v>
      </c>
      <c r="AN865" s="33"/>
      <c r="AO865" s="33"/>
      <c r="AP865" s="33"/>
      <c r="AQ865" s="33"/>
      <c r="AR865" s="33"/>
      <c r="AS865" s="33"/>
      <c r="AT865" s="33"/>
      <c r="AU865" s="33"/>
      <c r="AV865" s="33">
        <f t="shared" si="94"/>
        <v>89831.012499999997</v>
      </c>
      <c r="AW865" s="33"/>
      <c r="AX865" s="33"/>
      <c r="AY865" s="33"/>
      <c r="AZ865" s="33"/>
      <c r="BA865" s="38">
        <v>860</v>
      </c>
      <c r="BB865" s="38">
        <v>2015</v>
      </c>
      <c r="BC865" s="38">
        <v>2007</v>
      </c>
      <c r="BD865" s="39">
        <v>122.3188318</v>
      </c>
      <c r="BE865" s="33">
        <f t="shared" si="95"/>
        <v>1919.016457978636</v>
      </c>
      <c r="BF865" s="33">
        <v>2112802.673</v>
      </c>
      <c r="BG865" s="33">
        <v>106509.8227</v>
      </c>
      <c r="BH865" s="33">
        <v>183504.69349999999</v>
      </c>
      <c r="BI865" s="33">
        <v>85660.880257978701</v>
      </c>
      <c r="BJ865" s="33">
        <v>348563.63540000003</v>
      </c>
      <c r="BK865" s="33">
        <v>46230.146699999998</v>
      </c>
      <c r="BL865" s="33">
        <v>2788892.5416999999</v>
      </c>
      <c r="BM865" s="33">
        <f t="shared" si="96"/>
        <v>302333.48870000005</v>
      </c>
      <c r="BN865" s="9"/>
      <c r="BO865" s="9"/>
      <c r="BP865" s="9"/>
      <c r="BQ865" s="9"/>
      <c r="BR865" s="9"/>
      <c r="BS865" s="9"/>
      <c r="BT865" s="9"/>
      <c r="BU865" s="9"/>
      <c r="BV865" s="33">
        <f t="shared" si="97"/>
        <v>1919.016457978636</v>
      </c>
      <c r="BW865" s="9"/>
      <c r="BX865" s="9"/>
      <c r="BY865" s="9"/>
      <c r="BZ865" s="9"/>
      <c r="CA865" s="21"/>
      <c r="CB865" s="21"/>
      <c r="CC865" s="21"/>
      <c r="CD865" s="22"/>
      <c r="CE865" s="9"/>
      <c r="CF865" s="9"/>
      <c r="CG865" s="9"/>
      <c r="CH865" s="9"/>
      <c r="CI865" s="9"/>
      <c r="CJ865" s="9"/>
      <c r="CK865" s="9"/>
      <c r="CL865" s="9"/>
      <c r="CM865" s="10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D865" s="3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</row>
    <row r="866" spans="1:156">
      <c r="A866" s="8">
        <v>861</v>
      </c>
      <c r="B866" s="21">
        <v>2013</v>
      </c>
      <c r="C866" s="21">
        <v>1955</v>
      </c>
      <c r="D866" s="22">
        <v>130.9657498</v>
      </c>
      <c r="E866" s="9">
        <v>-37393.939299999998</v>
      </c>
      <c r="F866" s="9">
        <v>1976032.8563999999</v>
      </c>
      <c r="G866" s="9">
        <v>101672.62639999999</v>
      </c>
      <c r="H866" s="9">
        <v>415206.78399999999</v>
      </c>
      <c r="I866" s="9">
        <v>88225.549299999999</v>
      </c>
      <c r="J866" s="9">
        <v>81265.687900000004</v>
      </c>
      <c r="K866" s="9">
        <v>14944.629499999999</v>
      </c>
      <c r="L866" s="9">
        <v>2684852.8138000001</v>
      </c>
      <c r="M866" s="9">
        <f t="shared" si="91"/>
        <v>66321.058400000009</v>
      </c>
      <c r="N866" s="26"/>
      <c r="O866" s="26"/>
      <c r="P866" s="26"/>
      <c r="Q866" s="26"/>
      <c r="R866" s="26"/>
      <c r="S866" s="26"/>
      <c r="T866" s="26"/>
      <c r="U866" s="26"/>
      <c r="V866" s="33">
        <f t="shared" si="92"/>
        <v>-37393.939299999998</v>
      </c>
      <c r="W866" s="26"/>
      <c r="X866" s="26"/>
      <c r="Y866" s="26"/>
      <c r="Z866" s="26"/>
      <c r="AA866" s="26"/>
      <c r="AB866" s="38">
        <v>2014</v>
      </c>
      <c r="AC866" s="38">
        <v>1945</v>
      </c>
      <c r="AD866" s="39">
        <v>108.2331054</v>
      </c>
      <c r="AE866" s="33">
        <v>-298304.6349</v>
      </c>
      <c r="AF866" s="33">
        <v>2084199.9739000001</v>
      </c>
      <c r="AG866" s="33">
        <v>106509.8227</v>
      </c>
      <c r="AH866" s="33">
        <v>172311.42079999999</v>
      </c>
      <c r="AI866" s="33">
        <v>148483.75760000001</v>
      </c>
      <c r="AJ866" s="33">
        <v>139113.0906</v>
      </c>
      <c r="AK866" s="33">
        <v>229933.29199999999</v>
      </c>
      <c r="AL866" s="33">
        <v>2718989.4084000001</v>
      </c>
      <c r="AM866" s="33">
        <f t="shared" si="93"/>
        <v>-90820.201399999991</v>
      </c>
      <c r="AN866" s="33"/>
      <c r="AO866" s="33"/>
      <c r="AP866" s="33"/>
      <c r="AQ866" s="33"/>
      <c r="AR866" s="33"/>
      <c r="AS866" s="33"/>
      <c r="AT866" s="33"/>
      <c r="AU866" s="33"/>
      <c r="AV866" s="33">
        <f t="shared" si="94"/>
        <v>-298304.6349</v>
      </c>
      <c r="AW866" s="33"/>
      <c r="AX866" s="33"/>
      <c r="AY866" s="33"/>
      <c r="AZ866" s="33"/>
      <c r="BA866" s="38">
        <v>861</v>
      </c>
      <c r="BB866" s="38">
        <v>2015</v>
      </c>
      <c r="BC866" s="38">
        <v>1946</v>
      </c>
      <c r="BD866" s="39">
        <v>142.18066379999999</v>
      </c>
      <c r="BE866" s="33">
        <f t="shared" si="95"/>
        <v>70762.601345441304</v>
      </c>
      <c r="BF866" s="33">
        <v>2111024.7041000002</v>
      </c>
      <c r="BG866" s="33">
        <v>106509.8227</v>
      </c>
      <c r="BH866" s="33">
        <v>184197.07610000001</v>
      </c>
      <c r="BI866" s="33">
        <v>83058.535345440905</v>
      </c>
      <c r="BJ866" s="33">
        <v>392577.06849999999</v>
      </c>
      <c r="BK866" s="33">
        <v>11164.6667</v>
      </c>
      <c r="BL866" s="33">
        <v>2795439.9386999998</v>
      </c>
      <c r="BM866" s="33">
        <f t="shared" si="96"/>
        <v>381412.40179999999</v>
      </c>
      <c r="BN866" s="9"/>
      <c r="BO866" s="9"/>
      <c r="BP866" s="9"/>
      <c r="BQ866" s="9"/>
      <c r="BR866" s="9"/>
      <c r="BS866" s="9"/>
      <c r="BT866" s="9"/>
      <c r="BU866" s="9"/>
      <c r="BV866" s="33">
        <f t="shared" si="97"/>
        <v>70762.601345441304</v>
      </c>
      <c r="BW866" s="9"/>
      <c r="BX866" s="9"/>
      <c r="BY866" s="9"/>
      <c r="BZ866" s="9"/>
      <c r="CA866" s="21"/>
      <c r="CB866" s="21"/>
      <c r="CC866" s="21"/>
      <c r="CD866" s="22"/>
      <c r="CE866" s="9"/>
      <c r="CF866" s="9"/>
      <c r="CG866" s="9"/>
      <c r="CH866" s="9"/>
      <c r="CI866" s="9"/>
      <c r="CJ866" s="9"/>
      <c r="CK866" s="9"/>
      <c r="CL866" s="9"/>
      <c r="CM866" s="10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D866" s="3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</row>
    <row r="867" spans="1:156">
      <c r="A867" s="8">
        <v>862</v>
      </c>
      <c r="B867" s="21">
        <v>2013</v>
      </c>
      <c r="C867" s="21">
        <v>1952</v>
      </c>
      <c r="D867" s="22">
        <v>147.2903905</v>
      </c>
      <c r="E867" s="9">
        <v>-89474.174799999993</v>
      </c>
      <c r="F867" s="9">
        <v>1916040.0399</v>
      </c>
      <c r="G867" s="9">
        <v>101672.62639999999</v>
      </c>
      <c r="H867" s="9">
        <v>414954.0809</v>
      </c>
      <c r="I867" s="9">
        <v>89166.572799999994</v>
      </c>
      <c r="J867" s="9">
        <v>99692.323799999998</v>
      </c>
      <c r="K867" s="9">
        <v>21794.630499999999</v>
      </c>
      <c r="L867" s="9">
        <v>2689205.1882000002</v>
      </c>
      <c r="M867" s="9">
        <f t="shared" si="91"/>
        <v>77897.693299999999</v>
      </c>
      <c r="N867" s="26"/>
      <c r="O867" s="26"/>
      <c r="P867" s="26"/>
      <c r="Q867" s="26"/>
      <c r="R867" s="26"/>
      <c r="S867" s="26"/>
      <c r="T867" s="26"/>
      <c r="U867" s="26"/>
      <c r="V867" s="33">
        <f t="shared" si="92"/>
        <v>-89474.174799999993</v>
      </c>
      <c r="W867" s="26"/>
      <c r="X867" s="26"/>
      <c r="Y867" s="26"/>
      <c r="Z867" s="26"/>
      <c r="AA867" s="26"/>
      <c r="AB867" s="38">
        <v>2014</v>
      </c>
      <c r="AC867" s="38">
        <v>1934</v>
      </c>
      <c r="AD867" s="39">
        <v>151.97348650000001</v>
      </c>
      <c r="AE867" s="33">
        <v>235893.33749999999</v>
      </c>
      <c r="AF867" s="33">
        <v>1996915.3233</v>
      </c>
      <c r="AG867" s="33">
        <v>106509.8227</v>
      </c>
      <c r="AH867" s="33">
        <v>193409.95139999999</v>
      </c>
      <c r="AI867" s="33">
        <v>69184.170599999998</v>
      </c>
      <c r="AJ867" s="33">
        <v>624176.28619999997</v>
      </c>
      <c r="AK867" s="33">
        <v>7026.7304999999997</v>
      </c>
      <c r="AL867" s="33">
        <v>2747275.4862000002</v>
      </c>
      <c r="AM867" s="33">
        <f t="shared" si="93"/>
        <v>617149.55570000003</v>
      </c>
      <c r="AN867" s="33"/>
      <c r="AO867" s="33"/>
      <c r="AP867" s="33"/>
      <c r="AQ867" s="33"/>
      <c r="AR867" s="33"/>
      <c r="AS867" s="33"/>
      <c r="AT867" s="33"/>
      <c r="AU867" s="33"/>
      <c r="AV867" s="33">
        <f t="shared" si="94"/>
        <v>235893.33749999999</v>
      </c>
      <c r="AW867" s="33"/>
      <c r="AX867" s="33"/>
      <c r="AY867" s="33"/>
      <c r="AZ867" s="33"/>
      <c r="BA867" s="38">
        <v>862</v>
      </c>
      <c r="BB867" s="38">
        <v>2015</v>
      </c>
      <c r="BC867" s="38">
        <v>1935</v>
      </c>
      <c r="BD867" s="39">
        <v>122.9110288</v>
      </c>
      <c r="BE867" s="33">
        <f t="shared" si="95"/>
        <v>-19429.896007322706</v>
      </c>
      <c r="BF867" s="33">
        <v>2061727.9665000001</v>
      </c>
      <c r="BG867" s="33">
        <v>106509.8227</v>
      </c>
      <c r="BH867" s="33">
        <v>181194.17540000001</v>
      </c>
      <c r="BI867" s="33">
        <v>94345.045892677095</v>
      </c>
      <c r="BJ867" s="33">
        <v>339590.39020000002</v>
      </c>
      <c r="BK867" s="33">
        <v>17522.367999999999</v>
      </c>
      <c r="BL867" s="33">
        <v>2785274.9287</v>
      </c>
      <c r="BM867" s="33">
        <f t="shared" si="96"/>
        <v>322068.02220000001</v>
      </c>
      <c r="BN867" s="9"/>
      <c r="BO867" s="9"/>
      <c r="BP867" s="9"/>
      <c r="BQ867" s="9"/>
      <c r="BR867" s="9"/>
      <c r="BS867" s="9"/>
      <c r="BT867" s="9"/>
      <c r="BU867" s="9"/>
      <c r="BV867" s="33">
        <f t="shared" si="97"/>
        <v>-19429.896007322706</v>
      </c>
      <c r="BW867" s="9"/>
      <c r="BX867" s="9"/>
      <c r="BY867" s="9"/>
      <c r="BZ867" s="9"/>
      <c r="CA867" s="21"/>
      <c r="CB867" s="21"/>
      <c r="CC867" s="21"/>
      <c r="CD867" s="22"/>
      <c r="CE867" s="9"/>
      <c r="CF867" s="9"/>
      <c r="CG867" s="9"/>
      <c r="CH867" s="9"/>
      <c r="CI867" s="9"/>
      <c r="CJ867" s="9"/>
      <c r="CK867" s="9"/>
      <c r="CL867" s="9"/>
      <c r="CM867" s="10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D867" s="3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</row>
    <row r="868" spans="1:156">
      <c r="A868" s="8">
        <v>863</v>
      </c>
      <c r="B868" s="21">
        <v>2013</v>
      </c>
      <c r="C868" s="21">
        <v>1973</v>
      </c>
      <c r="D868" s="22">
        <v>98.382095480000004</v>
      </c>
      <c r="E868" s="9">
        <v>-133322.07449999999</v>
      </c>
      <c r="F868" s="9">
        <v>1913364.074</v>
      </c>
      <c r="G868" s="9">
        <v>101672.62639999999</v>
      </c>
      <c r="H868" s="9">
        <v>414962.9915</v>
      </c>
      <c r="I868" s="9">
        <v>89133.391300000003</v>
      </c>
      <c r="J868" s="9">
        <v>46612.256600000001</v>
      </c>
      <c r="K868" s="9">
        <v>15322.6824</v>
      </c>
      <c r="L868" s="9">
        <v>2683744.7319999998</v>
      </c>
      <c r="M868" s="9">
        <f t="shared" si="91"/>
        <v>31289.574200000003</v>
      </c>
      <c r="N868" s="26"/>
      <c r="O868" s="26"/>
      <c r="P868" s="26"/>
      <c r="Q868" s="26"/>
      <c r="R868" s="26"/>
      <c r="S868" s="26"/>
      <c r="T868" s="26"/>
      <c r="U868" s="26"/>
      <c r="V868" s="33">
        <f t="shared" si="92"/>
        <v>-133322.07449999999</v>
      </c>
      <c r="W868" s="26"/>
      <c r="X868" s="26"/>
      <c r="Y868" s="26"/>
      <c r="Z868" s="26"/>
      <c r="AA868" s="26"/>
      <c r="AB868" s="38">
        <v>2014</v>
      </c>
      <c r="AC868" s="38">
        <v>1974</v>
      </c>
      <c r="AD868" s="39">
        <v>194.84334010000001</v>
      </c>
      <c r="AE868" s="33">
        <v>-13347.919599999999</v>
      </c>
      <c r="AF868" s="33">
        <v>2022029.3004000001</v>
      </c>
      <c r="AG868" s="33">
        <v>106509.8227</v>
      </c>
      <c r="AH868" s="33">
        <v>190999.8959</v>
      </c>
      <c r="AI868" s="33">
        <v>78242.450899999996</v>
      </c>
      <c r="AJ868" s="33">
        <v>339180.59470000002</v>
      </c>
      <c r="AK868" s="33">
        <v>5093.7647999999999</v>
      </c>
      <c r="AL868" s="33">
        <v>2745216.2193</v>
      </c>
      <c r="AM868" s="33">
        <f t="shared" si="93"/>
        <v>334086.82990000001</v>
      </c>
      <c r="AN868" s="33"/>
      <c r="AO868" s="33"/>
      <c r="AP868" s="33"/>
      <c r="AQ868" s="33"/>
      <c r="AR868" s="33"/>
      <c r="AS868" s="33"/>
      <c r="AT868" s="33"/>
      <c r="AU868" s="33"/>
      <c r="AV868" s="33">
        <f t="shared" si="94"/>
        <v>-13347.919599999999</v>
      </c>
      <c r="AW868" s="33"/>
      <c r="AX868" s="33"/>
      <c r="AY868" s="33"/>
      <c r="AZ868" s="33"/>
      <c r="BA868" s="38">
        <v>863</v>
      </c>
      <c r="BB868" s="38">
        <v>2015</v>
      </c>
      <c r="BC868" s="38">
        <v>1975</v>
      </c>
      <c r="BD868" s="39">
        <v>140.76798020000001</v>
      </c>
      <c r="BE868" s="33">
        <f t="shared" si="95"/>
        <v>-14720.959588814061</v>
      </c>
      <c r="BF868" s="33">
        <v>2104777.7987000002</v>
      </c>
      <c r="BG868" s="33">
        <v>106509.8227</v>
      </c>
      <c r="BH868" s="33">
        <v>185317.9736</v>
      </c>
      <c r="BI868" s="33">
        <v>78845.601511186003</v>
      </c>
      <c r="BJ868" s="33">
        <v>307300.6691</v>
      </c>
      <c r="BK868" s="33">
        <v>20195.424500000001</v>
      </c>
      <c r="BL868" s="33">
        <v>2777277.4007000001</v>
      </c>
      <c r="BM868" s="33">
        <f t="shared" si="96"/>
        <v>287105.24459999998</v>
      </c>
      <c r="BN868" s="9"/>
      <c r="BO868" s="9"/>
      <c r="BP868" s="9"/>
      <c r="BQ868" s="9"/>
      <c r="BR868" s="9"/>
      <c r="BS868" s="9"/>
      <c r="BT868" s="9"/>
      <c r="BU868" s="9"/>
      <c r="BV868" s="33">
        <f t="shared" si="97"/>
        <v>-14720.959588814061</v>
      </c>
      <c r="BW868" s="9"/>
      <c r="BX868" s="9"/>
      <c r="BY868" s="9"/>
      <c r="BZ868" s="9"/>
      <c r="CA868" s="21"/>
      <c r="CB868" s="21"/>
      <c r="CC868" s="21"/>
      <c r="CD868" s="22"/>
      <c r="CE868" s="9"/>
      <c r="CF868" s="9"/>
      <c r="CG868" s="9"/>
      <c r="CH868" s="9"/>
      <c r="CI868" s="9"/>
      <c r="CJ868" s="9"/>
      <c r="CK868" s="9"/>
      <c r="CL868" s="9"/>
      <c r="CM868" s="10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D868" s="3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</row>
    <row r="869" spans="1:156">
      <c r="A869" s="8">
        <v>864</v>
      </c>
      <c r="B869" s="21">
        <v>2013</v>
      </c>
      <c r="C869" s="21">
        <v>1950</v>
      </c>
      <c r="D869" s="22">
        <v>158.5133792</v>
      </c>
      <c r="E869" s="9">
        <v>-145041.93609999999</v>
      </c>
      <c r="F869" s="9">
        <v>1907172.9288000001</v>
      </c>
      <c r="G869" s="9">
        <v>101672.62639999999</v>
      </c>
      <c r="H869" s="9">
        <v>415220.74739999999</v>
      </c>
      <c r="I869" s="9">
        <v>88173.552100000001</v>
      </c>
      <c r="J869" s="9">
        <v>39757.291299999997</v>
      </c>
      <c r="K869" s="9">
        <v>13396.4252</v>
      </c>
      <c r="L869" s="9">
        <v>2683642.6568</v>
      </c>
      <c r="M869" s="9">
        <f t="shared" si="91"/>
        <v>26360.866099999999</v>
      </c>
      <c r="N869" s="26"/>
      <c r="O869" s="26"/>
      <c r="P869" s="26"/>
      <c r="Q869" s="26"/>
      <c r="R869" s="26"/>
      <c r="S869" s="26"/>
      <c r="T869" s="26"/>
      <c r="U869" s="26"/>
      <c r="V869" s="33">
        <f t="shared" si="92"/>
        <v>-145041.93609999999</v>
      </c>
      <c r="W869" s="26"/>
      <c r="X869" s="26"/>
      <c r="Y869" s="26"/>
      <c r="Z869" s="26"/>
      <c r="AA869" s="26"/>
      <c r="AB869" s="38">
        <v>2014</v>
      </c>
      <c r="AC869" s="38">
        <v>1932</v>
      </c>
      <c r="AD869" s="39">
        <v>133.21170939999999</v>
      </c>
      <c r="AE869" s="33">
        <v>-249064.853</v>
      </c>
      <c r="AF869" s="33">
        <v>1973516.0116999999</v>
      </c>
      <c r="AG869" s="33">
        <v>106509.8227</v>
      </c>
      <c r="AH869" s="33">
        <v>175751.6888</v>
      </c>
      <c r="AI869" s="33">
        <v>135553.38639999999</v>
      </c>
      <c r="AJ869" s="33">
        <v>206001.38320000001</v>
      </c>
      <c r="AK869" s="33">
        <v>124042.1689</v>
      </c>
      <c r="AL869" s="33">
        <v>2722354.9767999998</v>
      </c>
      <c r="AM869" s="33">
        <f t="shared" si="93"/>
        <v>81959.214300000007</v>
      </c>
      <c r="AN869" s="33"/>
      <c r="AO869" s="33"/>
      <c r="AP869" s="33"/>
      <c r="AQ869" s="33"/>
      <c r="AR869" s="33"/>
      <c r="AS869" s="33"/>
      <c r="AT869" s="33"/>
      <c r="AU869" s="33"/>
      <c r="AV869" s="33">
        <f t="shared" si="94"/>
        <v>-249064.853</v>
      </c>
      <c r="AW869" s="33"/>
      <c r="AX869" s="33"/>
      <c r="AY869" s="33"/>
      <c r="AZ869" s="33"/>
      <c r="BA869" s="38">
        <v>864</v>
      </c>
      <c r="BB869" s="38">
        <v>2015</v>
      </c>
      <c r="BC869" s="38">
        <v>1933</v>
      </c>
      <c r="BD869" s="39">
        <v>142.748829</v>
      </c>
      <c r="BE869" s="33">
        <f t="shared" si="95"/>
        <v>-48857.484882801306</v>
      </c>
      <c r="BF869" s="33">
        <v>1992050.2686999999</v>
      </c>
      <c r="BG869" s="33">
        <v>106509.8227</v>
      </c>
      <c r="BH869" s="33">
        <v>184352.11929999999</v>
      </c>
      <c r="BI869" s="33">
        <v>82475.799917198994</v>
      </c>
      <c r="BJ869" s="33">
        <v>373115.74719999998</v>
      </c>
      <c r="BK869" s="33">
        <v>8566.8956999999991</v>
      </c>
      <c r="BL869" s="33">
        <v>2778794.3470000001</v>
      </c>
      <c r="BM869" s="33">
        <f t="shared" si="96"/>
        <v>364548.85149999999</v>
      </c>
      <c r="BN869" s="9"/>
      <c r="BO869" s="9"/>
      <c r="BP869" s="9"/>
      <c r="BQ869" s="9"/>
      <c r="BR869" s="9"/>
      <c r="BS869" s="9"/>
      <c r="BT869" s="9"/>
      <c r="BU869" s="9"/>
      <c r="BV869" s="33">
        <f t="shared" si="97"/>
        <v>-48857.484882801306</v>
      </c>
      <c r="BW869" s="9"/>
      <c r="BX869" s="9"/>
      <c r="BY869" s="9"/>
      <c r="BZ869" s="9"/>
      <c r="CA869" s="21"/>
      <c r="CB869" s="21"/>
      <c r="CC869" s="21"/>
      <c r="CD869" s="22"/>
      <c r="CE869" s="9"/>
      <c r="CF869" s="9"/>
      <c r="CG869" s="9"/>
      <c r="CH869" s="9"/>
      <c r="CI869" s="9"/>
      <c r="CJ869" s="9"/>
      <c r="CK869" s="9"/>
      <c r="CL869" s="9"/>
      <c r="CM869" s="10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D869" s="3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4"/>
      <c r="EZ869" s="4"/>
    </row>
    <row r="870" spans="1:156">
      <c r="A870" s="8">
        <v>865</v>
      </c>
      <c r="B870" s="21">
        <v>2013</v>
      </c>
      <c r="C870" s="21">
        <v>1950</v>
      </c>
      <c r="D870" s="22">
        <v>158.5133792</v>
      </c>
      <c r="E870" s="9">
        <v>-107248.0138</v>
      </c>
      <c r="F870" s="9">
        <v>1984594.37</v>
      </c>
      <c r="G870" s="9">
        <v>101672.62639999999</v>
      </c>
      <c r="H870" s="9">
        <v>414852.57559999998</v>
      </c>
      <c r="I870" s="9">
        <v>89544.561400000006</v>
      </c>
      <c r="J870" s="9">
        <v>32833.527900000001</v>
      </c>
      <c r="K870" s="9">
        <v>48421.1613</v>
      </c>
      <c r="L870" s="9">
        <v>2682324.5137999998</v>
      </c>
      <c r="M870" s="9">
        <f t="shared" si="91"/>
        <v>-15587.633399999999</v>
      </c>
      <c r="N870" s="26"/>
      <c r="O870" s="26"/>
      <c r="P870" s="26"/>
      <c r="Q870" s="26"/>
      <c r="R870" s="26"/>
      <c r="S870" s="26"/>
      <c r="T870" s="26"/>
      <c r="U870" s="26"/>
      <c r="V870" s="33">
        <f t="shared" si="92"/>
        <v>-107248.0138</v>
      </c>
      <c r="W870" s="26"/>
      <c r="X870" s="26"/>
      <c r="Y870" s="26"/>
      <c r="Z870" s="26"/>
      <c r="AA870" s="26"/>
      <c r="AB870" s="38">
        <v>2014</v>
      </c>
      <c r="AC870" s="38">
        <v>1956</v>
      </c>
      <c r="AD870" s="39">
        <v>179.89372280000001</v>
      </c>
      <c r="AE870" s="33">
        <v>398883.10950000002</v>
      </c>
      <c r="AF870" s="33">
        <v>2115668.0463</v>
      </c>
      <c r="AG870" s="33">
        <v>106509.8227</v>
      </c>
      <c r="AH870" s="33">
        <v>191146.08369999999</v>
      </c>
      <c r="AI870" s="33">
        <v>77692.998800000001</v>
      </c>
      <c r="AJ870" s="33">
        <v>657687.50219999999</v>
      </c>
      <c r="AK870" s="33">
        <v>9595.5969999999998</v>
      </c>
      <c r="AL870" s="33">
        <v>2740225.7470999998</v>
      </c>
      <c r="AM870" s="33">
        <f t="shared" si="93"/>
        <v>648091.90520000004</v>
      </c>
      <c r="AN870" s="33"/>
      <c r="AO870" s="33"/>
      <c r="AP870" s="33"/>
      <c r="AQ870" s="33"/>
      <c r="AR870" s="33"/>
      <c r="AS870" s="33"/>
      <c r="AT870" s="33"/>
      <c r="AU870" s="33"/>
      <c r="AV870" s="33">
        <f t="shared" si="94"/>
        <v>398883.10950000002</v>
      </c>
      <c r="AW870" s="33"/>
      <c r="AX870" s="33"/>
      <c r="AY870" s="33"/>
      <c r="AZ870" s="33"/>
      <c r="BA870" s="38">
        <v>865</v>
      </c>
      <c r="BB870" s="38">
        <v>2015</v>
      </c>
      <c r="BC870" s="38">
        <v>1957</v>
      </c>
      <c r="BD870" s="39">
        <v>143.02299429999999</v>
      </c>
      <c r="BE870" s="33">
        <f t="shared" si="95"/>
        <v>63958.775298466906</v>
      </c>
      <c r="BF870" s="33">
        <v>2147664.4657999999</v>
      </c>
      <c r="BG870" s="33">
        <v>106509.8227</v>
      </c>
      <c r="BH870" s="33">
        <v>183066.2942</v>
      </c>
      <c r="BI870" s="33">
        <v>87308.619898467296</v>
      </c>
      <c r="BJ870" s="33">
        <v>378669.28159999999</v>
      </c>
      <c r="BK870" s="33">
        <v>31194.284800000001</v>
      </c>
      <c r="BL870" s="33">
        <v>2808065.4240999999</v>
      </c>
      <c r="BM870" s="33">
        <f t="shared" si="96"/>
        <v>347474.99679999996</v>
      </c>
      <c r="BN870" s="9"/>
      <c r="BO870" s="9"/>
      <c r="BP870" s="9"/>
      <c r="BQ870" s="9"/>
      <c r="BR870" s="9"/>
      <c r="BS870" s="9"/>
      <c r="BT870" s="9"/>
      <c r="BU870" s="9"/>
      <c r="BV870" s="33">
        <f t="shared" si="97"/>
        <v>63958.775298466906</v>
      </c>
      <c r="BW870" s="9"/>
      <c r="BX870" s="9"/>
      <c r="BY870" s="9"/>
      <c r="BZ870" s="9"/>
      <c r="CA870" s="21"/>
      <c r="CB870" s="21"/>
      <c r="CC870" s="21"/>
      <c r="CD870" s="22"/>
      <c r="CE870" s="9"/>
      <c r="CF870" s="9"/>
      <c r="CG870" s="9"/>
      <c r="CH870" s="9"/>
      <c r="CI870" s="9"/>
      <c r="CJ870" s="9"/>
      <c r="CK870" s="9"/>
      <c r="CL870" s="9"/>
      <c r="CM870" s="10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D870" s="3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</row>
    <row r="871" spans="1:156">
      <c r="A871" s="8">
        <v>866</v>
      </c>
      <c r="B871" s="21">
        <v>2013</v>
      </c>
      <c r="C871" s="21">
        <v>1976</v>
      </c>
      <c r="D871" s="22">
        <v>172.14116780000001</v>
      </c>
      <c r="E871" s="9">
        <v>-68948.768500000006</v>
      </c>
      <c r="F871" s="9">
        <v>1924263.3703999999</v>
      </c>
      <c r="G871" s="9">
        <v>101672.62639999999</v>
      </c>
      <c r="H871" s="9">
        <v>416436.74859999999</v>
      </c>
      <c r="I871" s="9">
        <v>83645.369500000001</v>
      </c>
      <c r="J871" s="9">
        <v>88998.474900000001</v>
      </c>
      <c r="K871" s="9">
        <v>1375.8318999999999</v>
      </c>
      <c r="L871" s="9">
        <v>2682589.5265000002</v>
      </c>
      <c r="M871" s="9">
        <f t="shared" si="91"/>
        <v>87622.642999999996</v>
      </c>
      <c r="N871" s="26"/>
      <c r="O871" s="26"/>
      <c r="P871" s="26"/>
      <c r="Q871" s="26"/>
      <c r="R871" s="26"/>
      <c r="S871" s="26"/>
      <c r="T871" s="26"/>
      <c r="U871" s="26"/>
      <c r="V871" s="33">
        <f t="shared" si="92"/>
        <v>-68948.768500000006</v>
      </c>
      <c r="W871" s="26"/>
      <c r="X871" s="26"/>
      <c r="Y871" s="26"/>
      <c r="Z871" s="26"/>
      <c r="AA871" s="26"/>
      <c r="AB871" s="38">
        <v>2014</v>
      </c>
      <c r="AC871" s="38">
        <v>1998</v>
      </c>
      <c r="AD871" s="39">
        <v>141.2795888</v>
      </c>
      <c r="AE871" s="33">
        <v>18447.992900000001</v>
      </c>
      <c r="AF871" s="33">
        <v>1994896.527</v>
      </c>
      <c r="AG871" s="33">
        <v>106509.8227</v>
      </c>
      <c r="AH871" s="33">
        <v>191775.3744</v>
      </c>
      <c r="AI871" s="33">
        <v>75327.786999999997</v>
      </c>
      <c r="AJ871" s="33">
        <v>376270.41269999999</v>
      </c>
      <c r="AK871" s="33">
        <v>1587.9581000000001</v>
      </c>
      <c r="AL871" s="33">
        <v>2724743.9728000001</v>
      </c>
      <c r="AM871" s="33">
        <f t="shared" si="93"/>
        <v>374682.4546</v>
      </c>
      <c r="AN871" s="33"/>
      <c r="AO871" s="33"/>
      <c r="AP871" s="33"/>
      <c r="AQ871" s="33"/>
      <c r="AR871" s="33"/>
      <c r="AS871" s="33"/>
      <c r="AT871" s="33"/>
      <c r="AU871" s="33"/>
      <c r="AV871" s="33">
        <f t="shared" si="94"/>
        <v>18447.992900000001</v>
      </c>
      <c r="AW871" s="33"/>
      <c r="AX871" s="33"/>
      <c r="AY871" s="33"/>
      <c r="AZ871" s="33"/>
      <c r="BA871" s="38">
        <v>866</v>
      </c>
      <c r="BB871" s="38">
        <v>2015</v>
      </c>
      <c r="BC871" s="38">
        <v>1999</v>
      </c>
      <c r="BD871" s="39">
        <v>160.9222432</v>
      </c>
      <c r="BE871" s="33">
        <f t="shared" si="95"/>
        <v>73745.652415222954</v>
      </c>
      <c r="BF871" s="33">
        <v>2059417.4194</v>
      </c>
      <c r="BG871" s="33">
        <v>106509.8227</v>
      </c>
      <c r="BH871" s="33">
        <v>185746.98190000001</v>
      </c>
      <c r="BI871" s="33">
        <v>77233.158715222904</v>
      </c>
      <c r="BJ871" s="33">
        <v>436839.45510000002</v>
      </c>
      <c r="BK871" s="33">
        <v>4354.8224</v>
      </c>
      <c r="BL871" s="33">
        <v>2787646.3629999999</v>
      </c>
      <c r="BM871" s="33">
        <f t="shared" si="96"/>
        <v>432484.63270000002</v>
      </c>
      <c r="BN871" s="9"/>
      <c r="BO871" s="9"/>
      <c r="BP871" s="9"/>
      <c r="BQ871" s="9"/>
      <c r="BR871" s="9"/>
      <c r="BS871" s="9"/>
      <c r="BT871" s="9"/>
      <c r="BU871" s="9"/>
      <c r="BV871" s="33">
        <f t="shared" si="97"/>
        <v>73745.652415222954</v>
      </c>
      <c r="BW871" s="9"/>
      <c r="BX871" s="9"/>
      <c r="BY871" s="9"/>
      <c r="BZ871" s="9"/>
      <c r="CA871" s="21"/>
      <c r="CB871" s="21"/>
      <c r="CC871" s="21"/>
      <c r="CD871" s="22"/>
      <c r="CE871" s="9"/>
      <c r="CF871" s="9"/>
      <c r="CG871" s="9"/>
      <c r="CH871" s="9"/>
      <c r="CI871" s="9"/>
      <c r="CJ871" s="9"/>
      <c r="CK871" s="9"/>
      <c r="CL871" s="9"/>
      <c r="CM871" s="10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D871" s="3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</row>
    <row r="872" spans="1:156">
      <c r="A872" s="8">
        <v>867</v>
      </c>
      <c r="B872" s="21">
        <v>2013</v>
      </c>
      <c r="C872" s="21">
        <v>1974</v>
      </c>
      <c r="D872" s="22">
        <v>194.84334010000001</v>
      </c>
      <c r="E872" s="9">
        <v>-81584.952499999999</v>
      </c>
      <c r="F872" s="9">
        <v>1972464.5012000001</v>
      </c>
      <c r="G872" s="9">
        <v>101672.62639999999</v>
      </c>
      <c r="H872" s="9">
        <v>415568.6336</v>
      </c>
      <c r="I872" s="9">
        <v>86878.082699999999</v>
      </c>
      <c r="J872" s="9">
        <v>45293.877</v>
      </c>
      <c r="K872" s="9">
        <v>20610.810700000002</v>
      </c>
      <c r="L872" s="9">
        <v>2682851.8626000001</v>
      </c>
      <c r="M872" s="9">
        <f t="shared" si="91"/>
        <v>24683.066299999999</v>
      </c>
      <c r="N872" s="26"/>
      <c r="O872" s="26"/>
      <c r="P872" s="26"/>
      <c r="Q872" s="26"/>
      <c r="R872" s="26"/>
      <c r="S872" s="26"/>
      <c r="T872" s="26"/>
      <c r="U872" s="26"/>
      <c r="V872" s="33">
        <f t="shared" si="92"/>
        <v>-81584.952499999999</v>
      </c>
      <c r="W872" s="26"/>
      <c r="X872" s="26"/>
      <c r="Y872" s="26"/>
      <c r="Z872" s="26"/>
      <c r="AA872" s="26"/>
      <c r="AB872" s="38">
        <v>2014</v>
      </c>
      <c r="AC872" s="38">
        <v>1944</v>
      </c>
      <c r="AD872" s="39">
        <v>86.51293957</v>
      </c>
      <c r="AE872" s="33">
        <v>-310451.886</v>
      </c>
      <c r="AF872" s="33">
        <v>2092617.2490000001</v>
      </c>
      <c r="AG872" s="33">
        <v>106509.8227</v>
      </c>
      <c r="AH872" s="33">
        <v>163236.0423</v>
      </c>
      <c r="AI872" s="33">
        <v>182593.8946</v>
      </c>
      <c r="AJ872" s="33">
        <v>63097.936000000002</v>
      </c>
      <c r="AK872" s="33">
        <v>212407.1465</v>
      </c>
      <c r="AL872" s="33">
        <v>2706099.6841000002</v>
      </c>
      <c r="AM872" s="33">
        <f t="shared" si="93"/>
        <v>-149309.21049999999</v>
      </c>
      <c r="AN872" s="33"/>
      <c r="AO872" s="33"/>
      <c r="AP872" s="33"/>
      <c r="AQ872" s="33"/>
      <c r="AR872" s="33"/>
      <c r="AS872" s="33"/>
      <c r="AT872" s="33"/>
      <c r="AU872" s="33"/>
      <c r="AV872" s="33">
        <f t="shared" si="94"/>
        <v>-310451.886</v>
      </c>
      <c r="AW872" s="33"/>
      <c r="AX872" s="33"/>
      <c r="AY872" s="33"/>
      <c r="AZ872" s="33"/>
      <c r="BA872" s="38">
        <v>867</v>
      </c>
      <c r="BB872" s="38">
        <v>2015</v>
      </c>
      <c r="BC872" s="38">
        <v>1945</v>
      </c>
      <c r="BD872" s="39">
        <v>108.2331054</v>
      </c>
      <c r="BE872" s="33">
        <f t="shared" si="95"/>
        <v>-286692.31420311099</v>
      </c>
      <c r="BF872" s="33">
        <v>2131924.54</v>
      </c>
      <c r="BG872" s="33">
        <v>106509.8227</v>
      </c>
      <c r="BH872" s="33">
        <v>170891.6116</v>
      </c>
      <c r="BI872" s="33">
        <v>133067.602896889</v>
      </c>
      <c r="BJ872" s="33">
        <v>139371.09289999999</v>
      </c>
      <c r="BK872" s="33">
        <v>172791.06529999999</v>
      </c>
      <c r="BL872" s="33">
        <v>2795665.9190000002</v>
      </c>
      <c r="BM872" s="33">
        <f t="shared" si="96"/>
        <v>-33419.972399999999</v>
      </c>
      <c r="BN872" s="9"/>
      <c r="BO872" s="9"/>
      <c r="BP872" s="9"/>
      <c r="BQ872" s="9"/>
      <c r="BR872" s="9"/>
      <c r="BS872" s="9"/>
      <c r="BT872" s="9"/>
      <c r="BU872" s="9"/>
      <c r="BV872" s="33">
        <f t="shared" si="97"/>
        <v>-286692.31420311099</v>
      </c>
      <c r="BW872" s="9"/>
      <c r="BX872" s="9"/>
      <c r="BY872" s="9"/>
      <c r="BZ872" s="9"/>
      <c r="CA872" s="21"/>
      <c r="CB872" s="21"/>
      <c r="CC872" s="21"/>
      <c r="CD872" s="22"/>
      <c r="CE872" s="9"/>
      <c r="CF872" s="9"/>
      <c r="CG872" s="9"/>
      <c r="CH872" s="9"/>
      <c r="CI872" s="9"/>
      <c r="CJ872" s="9"/>
      <c r="CK872" s="9"/>
      <c r="CL872" s="9"/>
      <c r="CM872" s="10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D872" s="3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</row>
    <row r="873" spans="1:156">
      <c r="A873" s="8">
        <v>868</v>
      </c>
      <c r="B873" s="21">
        <v>2013</v>
      </c>
      <c r="C873" s="21">
        <v>2000</v>
      </c>
      <c r="D873" s="22">
        <v>130.36176699999999</v>
      </c>
      <c r="E873" s="9">
        <v>-21527.221699999998</v>
      </c>
      <c r="F873" s="9">
        <v>1940854.0193</v>
      </c>
      <c r="G873" s="9">
        <v>101672.62639999999</v>
      </c>
      <c r="H873" s="9">
        <v>415510.38890000002</v>
      </c>
      <c r="I873" s="9">
        <v>87094.976200000005</v>
      </c>
      <c r="J873" s="9">
        <v>123629.7944</v>
      </c>
      <c r="K873" s="9">
        <v>2435.3739</v>
      </c>
      <c r="L873" s="9">
        <v>2687853.6531000002</v>
      </c>
      <c r="M873" s="9">
        <f t="shared" si="91"/>
        <v>121194.42049999999</v>
      </c>
      <c r="N873" s="26"/>
      <c r="O873" s="26"/>
      <c r="P873" s="26"/>
      <c r="Q873" s="26"/>
      <c r="R873" s="26"/>
      <c r="S873" s="26"/>
      <c r="T873" s="26"/>
      <c r="U873" s="26"/>
      <c r="V873" s="33">
        <f t="shared" si="92"/>
        <v>-21527.221699999998</v>
      </c>
      <c r="W873" s="26"/>
      <c r="X873" s="26"/>
      <c r="Y873" s="26"/>
      <c r="Z873" s="26"/>
      <c r="AA873" s="26"/>
      <c r="AB873" s="38">
        <v>2014</v>
      </c>
      <c r="AC873" s="38">
        <v>1984</v>
      </c>
      <c r="AD873" s="39">
        <v>159.0187081</v>
      </c>
      <c r="AE873" s="33">
        <v>97329.806400000001</v>
      </c>
      <c r="AF873" s="33">
        <v>2016784.4913999999</v>
      </c>
      <c r="AG873" s="33">
        <v>106509.8227</v>
      </c>
      <c r="AH873" s="33">
        <v>191949.22390000001</v>
      </c>
      <c r="AI873" s="33">
        <v>74674.367400000003</v>
      </c>
      <c r="AJ873" s="33">
        <v>445524.1826</v>
      </c>
      <c r="AK873" s="33">
        <v>429.92880000000002</v>
      </c>
      <c r="AL873" s="33">
        <v>2737682.3528</v>
      </c>
      <c r="AM873" s="33">
        <f t="shared" si="93"/>
        <v>445094.25380000001</v>
      </c>
      <c r="AN873" s="33"/>
      <c r="AO873" s="33"/>
      <c r="AP873" s="33"/>
      <c r="AQ873" s="33"/>
      <c r="AR873" s="33"/>
      <c r="AS873" s="33"/>
      <c r="AT873" s="33"/>
      <c r="AU873" s="33"/>
      <c r="AV873" s="33">
        <f t="shared" si="94"/>
        <v>97329.806400000001</v>
      </c>
      <c r="AW873" s="33"/>
      <c r="AX873" s="33"/>
      <c r="AY873" s="33"/>
      <c r="AZ873" s="33"/>
      <c r="BA873" s="38">
        <v>868</v>
      </c>
      <c r="BB873" s="38">
        <v>2015</v>
      </c>
      <c r="BC873" s="38">
        <v>1985</v>
      </c>
      <c r="BD873" s="39">
        <v>118.7752141</v>
      </c>
      <c r="BE873" s="33">
        <f t="shared" si="95"/>
        <v>-89117.604861669242</v>
      </c>
      <c r="BF873" s="33">
        <v>2077410.9584999999</v>
      </c>
      <c r="BG873" s="33">
        <v>106509.8227</v>
      </c>
      <c r="BH873" s="33">
        <v>183798.8719</v>
      </c>
      <c r="BI873" s="33">
        <v>84555.199938330406</v>
      </c>
      <c r="BJ873" s="33">
        <v>292891.21659999999</v>
      </c>
      <c r="BK873" s="33">
        <v>39311.997900000002</v>
      </c>
      <c r="BL873" s="33">
        <v>2794971.6765999999</v>
      </c>
      <c r="BM873" s="33">
        <f t="shared" si="96"/>
        <v>253579.21869999997</v>
      </c>
      <c r="BN873" s="9"/>
      <c r="BO873" s="9"/>
      <c r="BP873" s="9"/>
      <c r="BQ873" s="9"/>
      <c r="BR873" s="9"/>
      <c r="BS873" s="9"/>
      <c r="BT873" s="9"/>
      <c r="BU873" s="9"/>
      <c r="BV873" s="33">
        <f t="shared" si="97"/>
        <v>-89117.604861669242</v>
      </c>
      <c r="BW873" s="9"/>
      <c r="BX873" s="9"/>
      <c r="BY873" s="9"/>
      <c r="BZ873" s="9"/>
      <c r="CA873" s="21"/>
      <c r="CB873" s="21"/>
      <c r="CC873" s="21"/>
      <c r="CD873" s="22"/>
      <c r="CE873" s="9"/>
      <c r="CF873" s="9"/>
      <c r="CG873" s="9"/>
      <c r="CH873" s="9"/>
      <c r="CI873" s="9"/>
      <c r="CJ873" s="9"/>
      <c r="CK873" s="9"/>
      <c r="CL873" s="9"/>
      <c r="CM873" s="10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D873" s="3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</row>
    <row r="874" spans="1:156">
      <c r="A874" s="8">
        <v>869</v>
      </c>
      <c r="B874" s="21">
        <v>2013</v>
      </c>
      <c r="C874" s="21">
        <v>1986</v>
      </c>
      <c r="D874" s="22">
        <v>143.2179874</v>
      </c>
      <c r="E874" s="9">
        <v>-33677.3554</v>
      </c>
      <c r="F874" s="9">
        <v>1938001.8328</v>
      </c>
      <c r="G874" s="9">
        <v>101672.62639999999</v>
      </c>
      <c r="H874" s="9">
        <v>415337.01140000002</v>
      </c>
      <c r="I874" s="9">
        <v>87740.604699999996</v>
      </c>
      <c r="J874" s="9">
        <v>119909.7547</v>
      </c>
      <c r="K874" s="9">
        <v>6619.8761999999997</v>
      </c>
      <c r="L874" s="9">
        <v>2689719.3092</v>
      </c>
      <c r="M874" s="9">
        <f t="shared" si="91"/>
        <v>113289.87850000001</v>
      </c>
      <c r="N874" s="26"/>
      <c r="O874" s="26"/>
      <c r="P874" s="26"/>
      <c r="Q874" s="26"/>
      <c r="R874" s="26"/>
      <c r="S874" s="26"/>
      <c r="T874" s="26"/>
      <c r="U874" s="26"/>
      <c r="V874" s="33">
        <f t="shared" si="92"/>
        <v>-33677.3554</v>
      </c>
      <c r="W874" s="26"/>
      <c r="X874" s="26"/>
      <c r="Y874" s="26"/>
      <c r="Z874" s="26"/>
      <c r="AA874" s="26"/>
      <c r="AB874" s="38">
        <v>2014</v>
      </c>
      <c r="AC874" s="38">
        <v>1980</v>
      </c>
      <c r="AD874" s="39">
        <v>121.8353111</v>
      </c>
      <c r="AE874" s="33">
        <v>-134811.84650000001</v>
      </c>
      <c r="AF874" s="33">
        <v>2018591.2897000001</v>
      </c>
      <c r="AG874" s="33">
        <v>106509.8227</v>
      </c>
      <c r="AH874" s="33">
        <v>183682.61290000001</v>
      </c>
      <c r="AI874" s="33">
        <v>105744.7227</v>
      </c>
      <c r="AJ874" s="33">
        <v>222377.68780000001</v>
      </c>
      <c r="AK874" s="33">
        <v>50700.434000000001</v>
      </c>
      <c r="AL874" s="33">
        <v>2721017.5482999999</v>
      </c>
      <c r="AM874" s="33">
        <f t="shared" si="93"/>
        <v>171677.25380000001</v>
      </c>
      <c r="AN874" s="33"/>
      <c r="AO874" s="33"/>
      <c r="AP874" s="33"/>
      <c r="AQ874" s="33"/>
      <c r="AR874" s="33"/>
      <c r="AS874" s="33"/>
      <c r="AT874" s="33"/>
      <c r="AU874" s="33"/>
      <c r="AV874" s="33">
        <f t="shared" si="94"/>
        <v>-134811.84650000001</v>
      </c>
      <c r="AW874" s="33"/>
      <c r="AX874" s="33"/>
      <c r="AY874" s="33"/>
      <c r="AZ874" s="33"/>
      <c r="BA874" s="38">
        <v>869</v>
      </c>
      <c r="BB874" s="38">
        <v>2015</v>
      </c>
      <c r="BC874" s="38">
        <v>1981</v>
      </c>
      <c r="BD874" s="39">
        <v>140.5062116</v>
      </c>
      <c r="BE874" s="33">
        <f t="shared" si="95"/>
        <v>172959.54451638134</v>
      </c>
      <c r="BF874" s="33">
        <v>2090206.987</v>
      </c>
      <c r="BG874" s="33">
        <v>106509.8227</v>
      </c>
      <c r="BH874" s="33">
        <v>186659.88810000001</v>
      </c>
      <c r="BI874" s="33">
        <v>73801.967716381507</v>
      </c>
      <c r="BJ874" s="33">
        <v>519123.99</v>
      </c>
      <c r="BK874" s="33">
        <v>8405.8670000000002</v>
      </c>
      <c r="BL874" s="33">
        <v>2794937.2439999999</v>
      </c>
      <c r="BM874" s="33">
        <f t="shared" si="96"/>
        <v>510718.12299999996</v>
      </c>
      <c r="BN874" s="9"/>
      <c r="BO874" s="9"/>
      <c r="BP874" s="9"/>
      <c r="BQ874" s="9"/>
      <c r="BR874" s="9"/>
      <c r="BS874" s="9"/>
      <c r="BT874" s="9"/>
      <c r="BU874" s="9"/>
      <c r="BV874" s="33">
        <f t="shared" si="97"/>
        <v>172959.54451638134</v>
      </c>
      <c r="BW874" s="9"/>
      <c r="BX874" s="9"/>
      <c r="BY874" s="9"/>
      <c r="BZ874" s="9"/>
      <c r="CA874" s="21"/>
      <c r="CB874" s="21"/>
      <c r="CC874" s="21"/>
      <c r="CD874" s="22"/>
      <c r="CE874" s="9"/>
      <c r="CF874" s="9"/>
      <c r="CG874" s="9"/>
      <c r="CH874" s="9"/>
      <c r="CI874" s="9"/>
      <c r="CJ874" s="9"/>
      <c r="CK874" s="9"/>
      <c r="CL874" s="9"/>
      <c r="CM874" s="10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D874" s="3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</row>
    <row r="875" spans="1:156">
      <c r="A875" s="8">
        <v>870</v>
      </c>
      <c r="B875" s="21">
        <v>2013</v>
      </c>
      <c r="C875" s="21">
        <v>1995</v>
      </c>
      <c r="D875" s="22">
        <v>131.04328570000001</v>
      </c>
      <c r="E875" s="9">
        <v>7098.4162999999999</v>
      </c>
      <c r="F875" s="9">
        <v>1986390.4399000001</v>
      </c>
      <c r="G875" s="9">
        <v>101672.62639999999</v>
      </c>
      <c r="H875" s="9">
        <v>415599.85320000001</v>
      </c>
      <c r="I875" s="9">
        <v>86761.826199999996</v>
      </c>
      <c r="J875" s="9">
        <v>115087.9555</v>
      </c>
      <c r="K875" s="9">
        <v>11091.421399999999</v>
      </c>
      <c r="L875" s="9">
        <v>2687322.8635</v>
      </c>
      <c r="M875" s="9">
        <f t="shared" si="91"/>
        <v>103996.53409999999</v>
      </c>
      <c r="N875" s="26"/>
      <c r="O875" s="26"/>
      <c r="P875" s="26"/>
      <c r="Q875" s="26"/>
      <c r="R875" s="26"/>
      <c r="S875" s="26"/>
      <c r="T875" s="26"/>
      <c r="U875" s="26"/>
      <c r="V875" s="33">
        <f t="shared" si="92"/>
        <v>7098.4162999999999</v>
      </c>
      <c r="W875" s="26"/>
      <c r="X875" s="26"/>
      <c r="Y875" s="26"/>
      <c r="Z875" s="26"/>
      <c r="AA875" s="26"/>
      <c r="AB875" s="38">
        <v>2014</v>
      </c>
      <c r="AC875" s="38">
        <v>1948</v>
      </c>
      <c r="AD875" s="39">
        <v>171.0904736</v>
      </c>
      <c r="AE875" s="33">
        <v>178958.75829999999</v>
      </c>
      <c r="AF875" s="33">
        <v>2115716.5479000001</v>
      </c>
      <c r="AG875" s="33">
        <v>106509.8227</v>
      </c>
      <c r="AH875" s="33">
        <v>192972.86249999999</v>
      </c>
      <c r="AI875" s="33">
        <v>70826.985000000001</v>
      </c>
      <c r="AJ875" s="33">
        <v>429739.2071</v>
      </c>
      <c r="AK875" s="33">
        <v>7604.8369000000002</v>
      </c>
      <c r="AL875" s="33">
        <v>2729201.83</v>
      </c>
      <c r="AM875" s="33">
        <f t="shared" si="93"/>
        <v>422134.3702</v>
      </c>
      <c r="AN875" s="33"/>
      <c r="AO875" s="33"/>
      <c r="AP875" s="33"/>
      <c r="AQ875" s="33"/>
      <c r="AR875" s="33"/>
      <c r="AS875" s="33"/>
      <c r="AT875" s="33"/>
      <c r="AU875" s="33"/>
      <c r="AV875" s="33">
        <f t="shared" si="94"/>
        <v>178958.75829999999</v>
      </c>
      <c r="AW875" s="33"/>
      <c r="AX875" s="33"/>
      <c r="AY875" s="33"/>
      <c r="AZ875" s="33"/>
      <c r="BA875" s="38">
        <v>870</v>
      </c>
      <c r="BB875" s="38">
        <v>2015</v>
      </c>
      <c r="BC875" s="38">
        <v>1949</v>
      </c>
      <c r="BD875" s="39">
        <v>130.26025490000001</v>
      </c>
      <c r="BE875" s="33">
        <f t="shared" si="95"/>
        <v>-51312.030247286893</v>
      </c>
      <c r="BF875" s="33">
        <v>2164491.5063</v>
      </c>
      <c r="BG875" s="33">
        <v>106509.8227</v>
      </c>
      <c r="BH875" s="33">
        <v>185460.7291</v>
      </c>
      <c r="BI875" s="33">
        <v>78309.049952712696</v>
      </c>
      <c r="BJ875" s="33">
        <v>286602.53580000001</v>
      </c>
      <c r="BK875" s="33">
        <v>76841.447199999995</v>
      </c>
      <c r="BL875" s="33">
        <v>2795844.2269000001</v>
      </c>
      <c r="BM875" s="33">
        <f t="shared" si="96"/>
        <v>209761.08860000002</v>
      </c>
      <c r="BN875" s="9"/>
      <c r="BO875" s="9"/>
      <c r="BP875" s="9"/>
      <c r="BQ875" s="9"/>
      <c r="BR875" s="9"/>
      <c r="BS875" s="9"/>
      <c r="BT875" s="9"/>
      <c r="BU875" s="9"/>
      <c r="BV875" s="33">
        <f t="shared" si="97"/>
        <v>-51312.030247286893</v>
      </c>
      <c r="BW875" s="9"/>
      <c r="BX875" s="9"/>
      <c r="BY875" s="9"/>
      <c r="BZ875" s="9"/>
      <c r="CA875" s="21"/>
      <c r="CB875" s="21"/>
      <c r="CC875" s="21"/>
      <c r="CD875" s="22"/>
      <c r="CE875" s="9"/>
      <c r="CF875" s="9"/>
      <c r="CG875" s="9"/>
      <c r="CH875" s="9"/>
      <c r="CI875" s="9"/>
      <c r="CJ875" s="9"/>
      <c r="CK875" s="9"/>
      <c r="CL875" s="9"/>
      <c r="CM875" s="10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D875" s="3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</row>
    <row r="876" spans="1:156">
      <c r="A876" s="8">
        <v>871</v>
      </c>
      <c r="B876" s="21">
        <v>2013</v>
      </c>
      <c r="C876" s="21">
        <v>1974</v>
      </c>
      <c r="D876" s="22">
        <v>194.84334010000001</v>
      </c>
      <c r="E876" s="9">
        <v>-95119.260399999999</v>
      </c>
      <c r="F876" s="9">
        <v>1910506.7017999999</v>
      </c>
      <c r="G876" s="9">
        <v>101672.62639999999</v>
      </c>
      <c r="H876" s="9">
        <v>415591.67290000001</v>
      </c>
      <c r="I876" s="9">
        <v>86792.288499999995</v>
      </c>
      <c r="J876" s="9">
        <v>83496.081999999995</v>
      </c>
      <c r="K876" s="9">
        <v>9147.7998000000007</v>
      </c>
      <c r="L876" s="9">
        <v>2684030.8321000002</v>
      </c>
      <c r="M876" s="9">
        <f t="shared" si="91"/>
        <v>74348.282199999987</v>
      </c>
      <c r="N876" s="26"/>
      <c r="O876" s="26"/>
      <c r="P876" s="26"/>
      <c r="Q876" s="26"/>
      <c r="R876" s="26"/>
      <c r="S876" s="26"/>
      <c r="T876" s="26"/>
      <c r="U876" s="26"/>
      <c r="V876" s="33">
        <f t="shared" si="92"/>
        <v>-95119.260399999999</v>
      </c>
      <c r="W876" s="26"/>
      <c r="X876" s="26"/>
      <c r="Y876" s="26"/>
      <c r="Z876" s="26"/>
      <c r="AA876" s="26"/>
      <c r="AB876" s="38">
        <v>2014</v>
      </c>
      <c r="AC876" s="38">
        <v>1966</v>
      </c>
      <c r="AD876" s="39">
        <v>120.1563148</v>
      </c>
      <c r="AE876" s="33">
        <v>-65804.551600000006</v>
      </c>
      <c r="AF876" s="33">
        <v>1986817.7001</v>
      </c>
      <c r="AG876" s="33">
        <v>106509.8227</v>
      </c>
      <c r="AH876" s="33">
        <v>189621.33360000001</v>
      </c>
      <c r="AI876" s="33">
        <v>83423.8269</v>
      </c>
      <c r="AJ876" s="33">
        <v>302899.90019999997</v>
      </c>
      <c r="AK876" s="33">
        <v>15642.182500000001</v>
      </c>
      <c r="AL876" s="33">
        <v>2719434.9525000001</v>
      </c>
      <c r="AM876" s="33">
        <f t="shared" si="93"/>
        <v>287257.71769999998</v>
      </c>
      <c r="AN876" s="33"/>
      <c r="AO876" s="33"/>
      <c r="AP876" s="33"/>
      <c r="AQ876" s="33"/>
      <c r="AR876" s="33"/>
      <c r="AS876" s="33"/>
      <c r="AT876" s="33"/>
      <c r="AU876" s="33"/>
      <c r="AV876" s="33">
        <f t="shared" si="94"/>
        <v>-65804.551600000006</v>
      </c>
      <c r="AW876" s="33"/>
      <c r="AX876" s="33"/>
      <c r="AY876" s="33"/>
      <c r="AZ876" s="33"/>
      <c r="BA876" s="38">
        <v>871</v>
      </c>
      <c r="BB876" s="38">
        <v>2015</v>
      </c>
      <c r="BC876" s="38">
        <v>1967</v>
      </c>
      <c r="BD876" s="39">
        <v>143.80169509999999</v>
      </c>
      <c r="BE876" s="33">
        <f t="shared" si="95"/>
        <v>28630.874785266351</v>
      </c>
      <c r="BF876" s="33">
        <v>2019616.4183</v>
      </c>
      <c r="BG876" s="33">
        <v>106509.8227</v>
      </c>
      <c r="BH876" s="33">
        <v>184576.6777</v>
      </c>
      <c r="BI876" s="33">
        <v>81631.788985266598</v>
      </c>
      <c r="BJ876" s="33">
        <v>430585.1716</v>
      </c>
      <c r="BK876" s="33">
        <v>5483.8270000000002</v>
      </c>
      <c r="BL876" s="33">
        <v>2788805.1775000002</v>
      </c>
      <c r="BM876" s="33">
        <f t="shared" si="96"/>
        <v>425101.34460000001</v>
      </c>
      <c r="BN876" s="9"/>
      <c r="BO876" s="9"/>
      <c r="BP876" s="9"/>
      <c r="BQ876" s="9"/>
      <c r="BR876" s="9"/>
      <c r="BS876" s="9"/>
      <c r="BT876" s="9"/>
      <c r="BU876" s="9"/>
      <c r="BV876" s="33">
        <f t="shared" si="97"/>
        <v>28630.874785266351</v>
      </c>
      <c r="BW876" s="9"/>
      <c r="BX876" s="9"/>
      <c r="BY876" s="9"/>
      <c r="BZ876" s="9"/>
      <c r="CA876" s="21"/>
      <c r="CB876" s="21"/>
      <c r="CC876" s="21"/>
      <c r="CD876" s="22"/>
      <c r="CE876" s="9"/>
      <c r="CF876" s="9"/>
      <c r="CG876" s="9"/>
      <c r="CH876" s="9"/>
      <c r="CI876" s="9"/>
      <c r="CJ876" s="9"/>
      <c r="CK876" s="9"/>
      <c r="CL876" s="9"/>
      <c r="CM876" s="10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D876" s="3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E876" s="4"/>
      <c r="EF876" s="4"/>
      <c r="EG876" s="4"/>
      <c r="EH876" s="4"/>
      <c r="EI876" s="4"/>
      <c r="EJ876" s="4"/>
      <c r="EK876" s="4"/>
      <c r="EL876" s="4"/>
      <c r="EM876" s="4"/>
      <c r="EN876" s="4"/>
      <c r="EO876" s="4"/>
      <c r="EP876" s="4"/>
      <c r="EQ876" s="4"/>
      <c r="ER876" s="4"/>
      <c r="ES876" s="4"/>
      <c r="ET876" s="4"/>
      <c r="EU876" s="4"/>
      <c r="EV876" s="4"/>
      <c r="EW876" s="4"/>
      <c r="EX876" s="4"/>
      <c r="EY876" s="4"/>
      <c r="EZ876" s="4"/>
    </row>
    <row r="877" spans="1:156">
      <c r="A877" s="8">
        <v>872</v>
      </c>
      <c r="B877" s="21">
        <v>2013</v>
      </c>
      <c r="C877" s="21">
        <v>2000</v>
      </c>
      <c r="D877" s="22">
        <v>130.36176699999999</v>
      </c>
      <c r="E877" s="9">
        <v>-76823.230299999996</v>
      </c>
      <c r="F877" s="9">
        <v>1911734.4757000001</v>
      </c>
      <c r="G877" s="9">
        <v>101672.62639999999</v>
      </c>
      <c r="H877" s="9">
        <v>415889.36040000001</v>
      </c>
      <c r="I877" s="9">
        <v>85683.750599999999</v>
      </c>
      <c r="J877" s="9">
        <v>97964.691099999996</v>
      </c>
      <c r="K877" s="9">
        <v>952.94240000000002</v>
      </c>
      <c r="L877" s="9">
        <v>2688815.1921000001</v>
      </c>
      <c r="M877" s="9">
        <f t="shared" si="91"/>
        <v>97011.748699999996</v>
      </c>
      <c r="N877" s="26"/>
      <c r="O877" s="26"/>
      <c r="P877" s="26"/>
      <c r="Q877" s="26"/>
      <c r="R877" s="26"/>
      <c r="S877" s="26"/>
      <c r="T877" s="26"/>
      <c r="U877" s="26"/>
      <c r="V877" s="33">
        <f t="shared" si="92"/>
        <v>-76823.230299999996</v>
      </c>
      <c r="W877" s="26"/>
      <c r="X877" s="26"/>
      <c r="Y877" s="26"/>
      <c r="Z877" s="26"/>
      <c r="AA877" s="26"/>
      <c r="AB877" s="38">
        <v>2014</v>
      </c>
      <c r="AC877" s="38">
        <v>1963</v>
      </c>
      <c r="AD877" s="39">
        <v>129.95508799999999</v>
      </c>
      <c r="AE877" s="33">
        <v>98989.235499999995</v>
      </c>
      <c r="AF877" s="33">
        <v>2035123.6564</v>
      </c>
      <c r="AG877" s="33">
        <v>106509.8227</v>
      </c>
      <c r="AH877" s="33">
        <v>191456.64120000001</v>
      </c>
      <c r="AI877" s="33">
        <v>76525.757199999993</v>
      </c>
      <c r="AJ877" s="33">
        <v>409265.71139999997</v>
      </c>
      <c r="AK877" s="33">
        <v>0</v>
      </c>
      <c r="AL877" s="33">
        <v>2719892.3533999999</v>
      </c>
      <c r="AM877" s="33">
        <f t="shared" si="93"/>
        <v>409265.71139999997</v>
      </c>
      <c r="AN877" s="33"/>
      <c r="AO877" s="33"/>
      <c r="AP877" s="33"/>
      <c r="AQ877" s="33"/>
      <c r="AR877" s="33"/>
      <c r="AS877" s="33"/>
      <c r="AT877" s="33"/>
      <c r="AU877" s="33"/>
      <c r="AV877" s="33">
        <f t="shared" si="94"/>
        <v>98989.235499999995</v>
      </c>
      <c r="AW877" s="33"/>
      <c r="AX877" s="33"/>
      <c r="AY877" s="33"/>
      <c r="AZ877" s="33"/>
      <c r="BA877" s="38">
        <v>872</v>
      </c>
      <c r="BB877" s="38">
        <v>2015</v>
      </c>
      <c r="BC877" s="38">
        <v>1964</v>
      </c>
      <c r="BD877" s="39">
        <v>136.84781240000001</v>
      </c>
      <c r="BE877" s="33">
        <f t="shared" si="95"/>
        <v>1096.5828266683966</v>
      </c>
      <c r="BF877" s="33">
        <v>2086046.8284</v>
      </c>
      <c r="BG877" s="33">
        <v>106509.8227</v>
      </c>
      <c r="BH877" s="33">
        <v>182140.09719999999</v>
      </c>
      <c r="BI877" s="33">
        <v>90789.764426668306</v>
      </c>
      <c r="BJ877" s="33">
        <v>353012.99810000003</v>
      </c>
      <c r="BK877" s="33">
        <v>23737.614699999998</v>
      </c>
      <c r="BL877" s="33">
        <v>2793665.3133</v>
      </c>
      <c r="BM877" s="33">
        <f t="shared" si="96"/>
        <v>329275.38340000005</v>
      </c>
      <c r="BN877" s="9"/>
      <c r="BO877" s="9"/>
      <c r="BP877" s="9"/>
      <c r="BQ877" s="9"/>
      <c r="BR877" s="9"/>
      <c r="BS877" s="9"/>
      <c r="BT877" s="9"/>
      <c r="BU877" s="9"/>
      <c r="BV877" s="33">
        <f t="shared" si="97"/>
        <v>1096.5828266683966</v>
      </c>
      <c r="BW877" s="9"/>
      <c r="BX877" s="9"/>
      <c r="BY877" s="9"/>
      <c r="BZ877" s="9"/>
      <c r="CA877" s="21"/>
      <c r="CB877" s="21"/>
      <c r="CC877" s="21"/>
      <c r="CD877" s="22"/>
      <c r="CE877" s="9"/>
      <c r="CF877" s="9"/>
      <c r="CG877" s="9"/>
      <c r="CH877" s="9"/>
      <c r="CI877" s="9"/>
      <c r="CJ877" s="9"/>
      <c r="CK877" s="9"/>
      <c r="CL877" s="9"/>
      <c r="CM877" s="10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D877" s="3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E877" s="4"/>
      <c r="EF877" s="4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4"/>
      <c r="EZ877" s="4"/>
    </row>
    <row r="878" spans="1:156">
      <c r="A878" s="8">
        <v>873</v>
      </c>
      <c r="B878" s="21">
        <v>2013</v>
      </c>
      <c r="C878" s="21">
        <v>1990</v>
      </c>
      <c r="D878" s="22">
        <v>135.3888048</v>
      </c>
      <c r="E878" s="9">
        <v>-54329.875500000002</v>
      </c>
      <c r="F878" s="9">
        <v>1926475.9963</v>
      </c>
      <c r="G878" s="9">
        <v>101672.62639999999</v>
      </c>
      <c r="H878" s="9">
        <v>415907.36540000001</v>
      </c>
      <c r="I878" s="9">
        <v>85616.702999999994</v>
      </c>
      <c r="J878" s="9">
        <v>113942.78939999999</v>
      </c>
      <c r="K878" s="9">
        <v>994.10209999999995</v>
      </c>
      <c r="L878" s="9">
        <v>2696951.2538000001</v>
      </c>
      <c r="M878" s="9">
        <f t="shared" si="91"/>
        <v>112948.68729999999</v>
      </c>
      <c r="N878" s="26"/>
      <c r="O878" s="26"/>
      <c r="P878" s="26"/>
      <c r="Q878" s="26"/>
      <c r="R878" s="26"/>
      <c r="S878" s="26"/>
      <c r="T878" s="26"/>
      <c r="U878" s="26"/>
      <c r="V878" s="33">
        <f t="shared" si="92"/>
        <v>-54329.875500000002</v>
      </c>
      <c r="W878" s="26"/>
      <c r="X878" s="26"/>
      <c r="Y878" s="26"/>
      <c r="Z878" s="26"/>
      <c r="AA878" s="26"/>
      <c r="AB878" s="38">
        <v>2014</v>
      </c>
      <c r="AC878" s="38">
        <v>1943</v>
      </c>
      <c r="AD878" s="39">
        <v>149.93026549999999</v>
      </c>
      <c r="AE878" s="33">
        <v>-77778.578899999993</v>
      </c>
      <c r="AF878" s="33">
        <v>2043637.5723999999</v>
      </c>
      <c r="AG878" s="33">
        <v>106509.8227</v>
      </c>
      <c r="AH878" s="33">
        <v>188689.20319999999</v>
      </c>
      <c r="AI878" s="33">
        <v>86927.272599999997</v>
      </c>
      <c r="AJ878" s="33">
        <v>239573.51130000001</v>
      </c>
      <c r="AK878" s="33">
        <v>15915.268899999999</v>
      </c>
      <c r="AL878" s="33">
        <v>2727200.6921000001</v>
      </c>
      <c r="AM878" s="33">
        <f t="shared" si="93"/>
        <v>223658.24240000002</v>
      </c>
      <c r="AN878" s="33"/>
      <c r="AO878" s="33"/>
      <c r="AP878" s="33"/>
      <c r="AQ878" s="33"/>
      <c r="AR878" s="33"/>
      <c r="AS878" s="33"/>
      <c r="AT878" s="33"/>
      <c r="AU878" s="33"/>
      <c r="AV878" s="33">
        <f t="shared" si="94"/>
        <v>-77778.578899999993</v>
      </c>
      <c r="AW878" s="33"/>
      <c r="AX878" s="33"/>
      <c r="AY878" s="33"/>
      <c r="AZ878" s="33"/>
      <c r="BA878" s="38">
        <v>873</v>
      </c>
      <c r="BB878" s="38">
        <v>2015</v>
      </c>
      <c r="BC878" s="38">
        <v>1944</v>
      </c>
      <c r="BD878" s="39">
        <v>86.51293957</v>
      </c>
      <c r="BE878" s="33">
        <f t="shared" si="95"/>
        <v>-321487.53340626927</v>
      </c>
      <c r="BF878" s="33">
        <v>2075163.8603999999</v>
      </c>
      <c r="BG878" s="33">
        <v>106509.8227</v>
      </c>
      <c r="BH878" s="33">
        <v>171371.23360000001</v>
      </c>
      <c r="BI878" s="33">
        <v>131264.92619373099</v>
      </c>
      <c r="BJ878" s="33">
        <v>66405.466</v>
      </c>
      <c r="BK878" s="33">
        <v>104218.9402</v>
      </c>
      <c r="BL878" s="33">
        <v>2767983.9021000001</v>
      </c>
      <c r="BM878" s="33">
        <f t="shared" si="96"/>
        <v>-37813.474199999997</v>
      </c>
      <c r="BN878" s="9"/>
      <c r="BO878" s="9"/>
      <c r="BP878" s="9"/>
      <c r="BQ878" s="9"/>
      <c r="BR878" s="9"/>
      <c r="BS878" s="9"/>
      <c r="BT878" s="9"/>
      <c r="BU878" s="9"/>
      <c r="BV878" s="33">
        <f t="shared" si="97"/>
        <v>-321487.53340626927</v>
      </c>
      <c r="BW878" s="9"/>
      <c r="BX878" s="9"/>
      <c r="BY878" s="9"/>
      <c r="BZ878" s="9"/>
      <c r="CA878" s="21"/>
      <c r="CB878" s="21"/>
      <c r="CC878" s="21"/>
      <c r="CD878" s="22"/>
      <c r="CE878" s="9"/>
      <c r="CF878" s="9"/>
      <c r="CG878" s="9"/>
      <c r="CH878" s="9"/>
      <c r="CI878" s="9"/>
      <c r="CJ878" s="9"/>
      <c r="CK878" s="9"/>
      <c r="CL878" s="9"/>
      <c r="CM878" s="10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D878" s="3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E878" s="4"/>
      <c r="EF878" s="4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4"/>
      <c r="EZ878" s="4"/>
    </row>
    <row r="879" spans="1:156">
      <c r="A879" s="8">
        <v>874</v>
      </c>
      <c r="B879" s="21">
        <v>2013</v>
      </c>
      <c r="C879" s="21">
        <v>2001</v>
      </c>
      <c r="D879" s="22">
        <v>79.308135870000001</v>
      </c>
      <c r="E879" s="9">
        <v>-32874.25</v>
      </c>
      <c r="F879" s="9">
        <v>1975269.159</v>
      </c>
      <c r="G879" s="9">
        <v>101672.62639999999</v>
      </c>
      <c r="H879" s="9">
        <v>415441.20280000003</v>
      </c>
      <c r="I879" s="9">
        <v>87352.613400000002</v>
      </c>
      <c r="J879" s="9">
        <v>81571.497399999993</v>
      </c>
      <c r="K879" s="9">
        <v>9290.2559999999994</v>
      </c>
      <c r="L879" s="9">
        <v>2684891.0929999999</v>
      </c>
      <c r="M879" s="9">
        <f t="shared" si="91"/>
        <v>72281.241399999999</v>
      </c>
      <c r="N879" s="26"/>
      <c r="O879" s="26"/>
      <c r="P879" s="26"/>
      <c r="Q879" s="26"/>
      <c r="R879" s="26"/>
      <c r="S879" s="26"/>
      <c r="T879" s="26"/>
      <c r="U879" s="26"/>
      <c r="V879" s="33">
        <f t="shared" si="92"/>
        <v>-32874.25</v>
      </c>
      <c r="W879" s="26"/>
      <c r="X879" s="26"/>
      <c r="Y879" s="26"/>
      <c r="Z879" s="26"/>
      <c r="AA879" s="26"/>
      <c r="AB879" s="38">
        <v>2014</v>
      </c>
      <c r="AC879" s="38">
        <v>1959</v>
      </c>
      <c r="AD879" s="39">
        <v>157.36598480000001</v>
      </c>
      <c r="AE879" s="33">
        <v>238102.5208</v>
      </c>
      <c r="AF879" s="33">
        <v>2048577.3518999999</v>
      </c>
      <c r="AG879" s="33">
        <v>106509.8227</v>
      </c>
      <c r="AH879" s="33">
        <v>191741.1036</v>
      </c>
      <c r="AI879" s="33">
        <v>75456.595100000006</v>
      </c>
      <c r="AJ879" s="33">
        <v>553548.38670000003</v>
      </c>
      <c r="AK879" s="33">
        <v>6168.1198999999997</v>
      </c>
      <c r="AL879" s="33">
        <v>2731562.6192999999</v>
      </c>
      <c r="AM879" s="33">
        <f t="shared" si="93"/>
        <v>547380.26679999998</v>
      </c>
      <c r="AN879" s="33"/>
      <c r="AO879" s="33"/>
      <c r="AP879" s="33"/>
      <c r="AQ879" s="33"/>
      <c r="AR879" s="33"/>
      <c r="AS879" s="33"/>
      <c r="AT879" s="33"/>
      <c r="AU879" s="33"/>
      <c r="AV879" s="33">
        <f t="shared" si="94"/>
        <v>238102.5208</v>
      </c>
      <c r="AW879" s="33"/>
      <c r="AX879" s="33"/>
      <c r="AY879" s="33"/>
      <c r="AZ879" s="33"/>
      <c r="BA879" s="38">
        <v>874</v>
      </c>
      <c r="BB879" s="38">
        <v>2015</v>
      </c>
      <c r="BC879" s="38">
        <v>1960</v>
      </c>
      <c r="BD879" s="39">
        <v>144.04261149999999</v>
      </c>
      <c r="BE879" s="33">
        <f t="shared" si="95"/>
        <v>141128.84121648408</v>
      </c>
      <c r="BF879" s="33">
        <v>2056429.6259999999</v>
      </c>
      <c r="BG879" s="33">
        <v>106509.8227</v>
      </c>
      <c r="BH879" s="33">
        <v>187141.65729999999</v>
      </c>
      <c r="BI879" s="33">
        <v>71991.220816483503</v>
      </c>
      <c r="BJ879" s="33">
        <v>514471.37929999997</v>
      </c>
      <c r="BK879" s="33">
        <v>7361.5618000000004</v>
      </c>
      <c r="BL879" s="33">
        <v>2788053.3031000001</v>
      </c>
      <c r="BM879" s="33">
        <f t="shared" si="96"/>
        <v>507109.81749999995</v>
      </c>
      <c r="BN879" s="9"/>
      <c r="BO879" s="9"/>
      <c r="BP879" s="9"/>
      <c r="BQ879" s="9"/>
      <c r="BR879" s="9"/>
      <c r="BS879" s="9"/>
      <c r="BT879" s="9"/>
      <c r="BU879" s="9"/>
      <c r="BV879" s="33">
        <f t="shared" si="97"/>
        <v>141128.84121648408</v>
      </c>
      <c r="BW879" s="9"/>
      <c r="BX879" s="9"/>
      <c r="BY879" s="9"/>
      <c r="BZ879" s="9"/>
      <c r="CA879" s="21"/>
      <c r="CB879" s="21"/>
      <c r="CC879" s="21"/>
      <c r="CD879" s="22"/>
      <c r="CE879" s="9"/>
      <c r="CF879" s="9"/>
      <c r="CG879" s="9"/>
      <c r="CH879" s="9"/>
      <c r="CI879" s="9"/>
      <c r="CJ879" s="9"/>
      <c r="CK879" s="9"/>
      <c r="CL879" s="9"/>
      <c r="CM879" s="10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D879" s="3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E879" s="4"/>
      <c r="EF879" s="4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4"/>
      <c r="EZ879" s="4"/>
    </row>
    <row r="880" spans="1:156">
      <c r="A880" s="8">
        <v>875</v>
      </c>
      <c r="B880" s="21">
        <v>2013</v>
      </c>
      <c r="C880" s="21">
        <v>1967</v>
      </c>
      <c r="D880" s="22">
        <v>143.80169509999999</v>
      </c>
      <c r="E880" s="9">
        <v>-79131.279200000004</v>
      </c>
      <c r="F880" s="9">
        <v>1959143.8461</v>
      </c>
      <c r="G880" s="9">
        <v>101672.62639999999</v>
      </c>
      <c r="H880" s="9">
        <v>415449.9963</v>
      </c>
      <c r="I880" s="9">
        <v>87319.867800000007</v>
      </c>
      <c r="J880" s="9">
        <v>62988.354399999997</v>
      </c>
      <c r="K880" s="9">
        <v>22351.777300000002</v>
      </c>
      <c r="L880" s="9">
        <v>2683354.193</v>
      </c>
      <c r="M880" s="9">
        <f t="shared" si="91"/>
        <v>40636.577099999995</v>
      </c>
      <c r="N880" s="26"/>
      <c r="O880" s="26"/>
      <c r="P880" s="26"/>
      <c r="Q880" s="26"/>
      <c r="R880" s="26"/>
      <c r="S880" s="26"/>
      <c r="T880" s="26"/>
      <c r="U880" s="26"/>
      <c r="V880" s="33">
        <f t="shared" si="92"/>
        <v>-79131.279200000004</v>
      </c>
      <c r="W880" s="26"/>
      <c r="X880" s="26"/>
      <c r="Y880" s="26"/>
      <c r="Z880" s="26"/>
      <c r="AA880" s="26"/>
      <c r="AB880" s="38">
        <v>2014</v>
      </c>
      <c r="AC880" s="38">
        <v>1981</v>
      </c>
      <c r="AD880" s="39">
        <v>140.5062116</v>
      </c>
      <c r="AE880" s="33">
        <v>52156.583100000003</v>
      </c>
      <c r="AF880" s="33">
        <v>2046111.0496</v>
      </c>
      <c r="AG880" s="33">
        <v>106509.8227</v>
      </c>
      <c r="AH880" s="33">
        <v>191360.8965</v>
      </c>
      <c r="AI880" s="33">
        <v>76885.617100000003</v>
      </c>
      <c r="AJ880" s="33">
        <v>368927.69910000003</v>
      </c>
      <c r="AK880" s="33">
        <v>10519.0985</v>
      </c>
      <c r="AL880" s="33">
        <v>2727119.4035</v>
      </c>
      <c r="AM880" s="33">
        <f t="shared" si="93"/>
        <v>358408.60060000001</v>
      </c>
      <c r="AN880" s="33"/>
      <c r="AO880" s="33"/>
      <c r="AP880" s="33"/>
      <c r="AQ880" s="33"/>
      <c r="AR880" s="33"/>
      <c r="AS880" s="33"/>
      <c r="AT880" s="33"/>
      <c r="AU880" s="33"/>
      <c r="AV880" s="33">
        <f t="shared" si="94"/>
        <v>52156.583100000003</v>
      </c>
      <c r="AW880" s="33"/>
      <c r="AX880" s="33"/>
      <c r="AY880" s="33"/>
      <c r="AZ880" s="33"/>
      <c r="BA880" s="38">
        <v>875</v>
      </c>
      <c r="BB880" s="38">
        <v>2015</v>
      </c>
      <c r="BC880" s="38">
        <v>1982</v>
      </c>
      <c r="BD880" s="39">
        <v>170.52547989999999</v>
      </c>
      <c r="BE880" s="33">
        <f t="shared" si="95"/>
        <v>228437.4591270797</v>
      </c>
      <c r="BF880" s="33">
        <v>2109606.0447</v>
      </c>
      <c r="BG880" s="33">
        <v>106509.8227</v>
      </c>
      <c r="BH880" s="33">
        <v>186896.70319999999</v>
      </c>
      <c r="BI880" s="33">
        <v>72911.889527079606</v>
      </c>
      <c r="BJ880" s="33">
        <v>551318.8774</v>
      </c>
      <c r="BK880" s="33">
        <v>2119.0645</v>
      </c>
      <c r="BL880" s="33">
        <v>2796686.8139</v>
      </c>
      <c r="BM880" s="33">
        <f t="shared" si="96"/>
        <v>549199.81290000002</v>
      </c>
      <c r="BN880" s="9"/>
      <c r="BO880" s="9"/>
      <c r="BP880" s="9"/>
      <c r="BQ880" s="9"/>
      <c r="BR880" s="9"/>
      <c r="BS880" s="9"/>
      <c r="BT880" s="9"/>
      <c r="BU880" s="9"/>
      <c r="BV880" s="33">
        <f t="shared" si="97"/>
        <v>228437.4591270797</v>
      </c>
      <c r="BW880" s="9"/>
      <c r="BX880" s="9"/>
      <c r="BY880" s="9"/>
      <c r="BZ880" s="9"/>
      <c r="CA880" s="21"/>
      <c r="CB880" s="21"/>
      <c r="CC880" s="21"/>
      <c r="CD880" s="22"/>
      <c r="CE880" s="9"/>
      <c r="CF880" s="9"/>
      <c r="CG880" s="9"/>
      <c r="CH880" s="9"/>
      <c r="CI880" s="9"/>
      <c r="CJ880" s="9"/>
      <c r="CK880" s="9"/>
      <c r="CL880" s="9"/>
      <c r="CM880" s="10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D880" s="3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E880" s="4"/>
      <c r="EF880" s="4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4"/>
      <c r="EZ880" s="4"/>
    </row>
    <row r="881" spans="1:156">
      <c r="A881" s="8">
        <v>876</v>
      </c>
      <c r="B881" s="21">
        <v>2013</v>
      </c>
      <c r="C881" s="21">
        <v>2002</v>
      </c>
      <c r="D881" s="22">
        <v>126.5561804</v>
      </c>
      <c r="E881" s="9">
        <v>-32538.5435</v>
      </c>
      <c r="F881" s="9">
        <v>1979711.7826</v>
      </c>
      <c r="G881" s="9">
        <v>101672.62639999999</v>
      </c>
      <c r="H881" s="9">
        <v>415530.96669999999</v>
      </c>
      <c r="I881" s="9">
        <v>87018.347800000003</v>
      </c>
      <c r="J881" s="9">
        <v>78448.335000000006</v>
      </c>
      <c r="K881" s="9">
        <v>8294.1589999999997</v>
      </c>
      <c r="L881" s="9">
        <v>2686626.4430999998</v>
      </c>
      <c r="M881" s="9">
        <f t="shared" si="91"/>
        <v>70154.176000000007</v>
      </c>
      <c r="N881" s="26"/>
      <c r="O881" s="26"/>
      <c r="P881" s="26"/>
      <c r="Q881" s="26"/>
      <c r="R881" s="26"/>
      <c r="S881" s="26"/>
      <c r="T881" s="26"/>
      <c r="U881" s="26"/>
      <c r="V881" s="33">
        <f t="shared" si="92"/>
        <v>-32538.5435</v>
      </c>
      <c r="W881" s="26"/>
      <c r="X881" s="26"/>
      <c r="Y881" s="26"/>
      <c r="Z881" s="26"/>
      <c r="AA881" s="26"/>
      <c r="AB881" s="38">
        <v>2014</v>
      </c>
      <c r="AC881" s="38">
        <v>1997</v>
      </c>
      <c r="AD881" s="39">
        <v>193.73167799999999</v>
      </c>
      <c r="AE881" s="33">
        <v>398916.70789999998</v>
      </c>
      <c r="AF881" s="33">
        <v>2122654.4633999998</v>
      </c>
      <c r="AG881" s="33">
        <v>106509.8227</v>
      </c>
      <c r="AH881" s="33">
        <v>191337.07269999999</v>
      </c>
      <c r="AI881" s="33">
        <v>76975.159899999999</v>
      </c>
      <c r="AJ881" s="33">
        <v>655946.42610000004</v>
      </c>
      <c r="AK881" s="33">
        <v>4887.4898000000003</v>
      </c>
      <c r="AL881" s="33">
        <v>2749618.747</v>
      </c>
      <c r="AM881" s="33">
        <f t="shared" si="93"/>
        <v>651058.93630000006</v>
      </c>
      <c r="AN881" s="33"/>
      <c r="AO881" s="33"/>
      <c r="AP881" s="33"/>
      <c r="AQ881" s="33"/>
      <c r="AR881" s="33"/>
      <c r="AS881" s="33"/>
      <c r="AT881" s="33"/>
      <c r="AU881" s="33"/>
      <c r="AV881" s="33">
        <f t="shared" si="94"/>
        <v>398916.70789999998</v>
      </c>
      <c r="AW881" s="33"/>
      <c r="AX881" s="33"/>
      <c r="AY881" s="33"/>
      <c r="AZ881" s="33"/>
      <c r="BA881" s="38">
        <v>876</v>
      </c>
      <c r="BB881" s="38">
        <v>2015</v>
      </c>
      <c r="BC881" s="38">
        <v>1998</v>
      </c>
      <c r="BD881" s="39">
        <v>141.2795888</v>
      </c>
      <c r="BE881" s="33">
        <f t="shared" si="95"/>
        <v>129990.67866317229</v>
      </c>
      <c r="BF881" s="33">
        <v>2170829.4977000002</v>
      </c>
      <c r="BG881" s="33">
        <v>106509.8227</v>
      </c>
      <c r="BH881" s="33">
        <v>186610.3247</v>
      </c>
      <c r="BI881" s="33">
        <v>73988.253663171796</v>
      </c>
      <c r="BJ881" s="33">
        <v>399280.36259999999</v>
      </c>
      <c r="BK881" s="33">
        <v>15380.364299999999</v>
      </c>
      <c r="BL881" s="33">
        <v>2791847.2184000001</v>
      </c>
      <c r="BM881" s="33">
        <f t="shared" si="96"/>
        <v>383899.99829999998</v>
      </c>
      <c r="BN881" s="9"/>
      <c r="BO881" s="9"/>
      <c r="BP881" s="9"/>
      <c r="BQ881" s="9"/>
      <c r="BR881" s="9"/>
      <c r="BS881" s="9"/>
      <c r="BT881" s="9"/>
      <c r="BU881" s="9"/>
      <c r="BV881" s="33">
        <f t="shared" si="97"/>
        <v>129990.67866317229</v>
      </c>
      <c r="BW881" s="9"/>
      <c r="BX881" s="9"/>
      <c r="BY881" s="9"/>
      <c r="BZ881" s="9"/>
      <c r="CA881" s="21"/>
      <c r="CB881" s="21"/>
      <c r="CC881" s="21"/>
      <c r="CD881" s="22"/>
      <c r="CE881" s="9"/>
      <c r="CF881" s="9"/>
      <c r="CG881" s="9"/>
      <c r="CH881" s="9"/>
      <c r="CI881" s="9"/>
      <c r="CJ881" s="9"/>
      <c r="CK881" s="9"/>
      <c r="CL881" s="9"/>
      <c r="CM881" s="10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D881" s="3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E881" s="4"/>
      <c r="EF881" s="4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4"/>
      <c r="EZ881" s="4"/>
    </row>
    <row r="882" spans="1:156">
      <c r="A882" s="8">
        <v>877</v>
      </c>
      <c r="B882" s="21">
        <v>2013</v>
      </c>
      <c r="C882" s="21">
        <v>1959</v>
      </c>
      <c r="D882" s="22">
        <v>157.36598480000001</v>
      </c>
      <c r="E882" s="9">
        <v>-20012.477900000002</v>
      </c>
      <c r="F882" s="9">
        <v>1918440.6340000001</v>
      </c>
      <c r="G882" s="9">
        <v>101672.62639999999</v>
      </c>
      <c r="H882" s="9">
        <v>416515.82789999997</v>
      </c>
      <c r="I882" s="9">
        <v>83350.891600000003</v>
      </c>
      <c r="J882" s="9">
        <v>144741.61919999999</v>
      </c>
      <c r="K882" s="9">
        <v>0</v>
      </c>
      <c r="L882" s="9">
        <v>2684734.0770999999</v>
      </c>
      <c r="M882" s="9">
        <f t="shared" si="91"/>
        <v>144741.61919999999</v>
      </c>
      <c r="N882" s="26"/>
      <c r="O882" s="26"/>
      <c r="P882" s="26"/>
      <c r="Q882" s="26"/>
      <c r="R882" s="26"/>
      <c r="S882" s="26"/>
      <c r="T882" s="26"/>
      <c r="U882" s="26"/>
      <c r="V882" s="33">
        <f t="shared" si="92"/>
        <v>-20012.477900000002</v>
      </c>
      <c r="W882" s="26"/>
      <c r="X882" s="26"/>
      <c r="Y882" s="26"/>
      <c r="Z882" s="26"/>
      <c r="AA882" s="26"/>
      <c r="AB882" s="38">
        <v>2014</v>
      </c>
      <c r="AC882" s="38">
        <v>1956</v>
      </c>
      <c r="AD882" s="39">
        <v>179.89372280000001</v>
      </c>
      <c r="AE882" s="33">
        <v>287551.17469999997</v>
      </c>
      <c r="AF882" s="33">
        <v>2060810.2468999999</v>
      </c>
      <c r="AG882" s="33">
        <v>106509.8227</v>
      </c>
      <c r="AH882" s="33">
        <v>191346.2285</v>
      </c>
      <c r="AI882" s="33">
        <v>76940.747600000002</v>
      </c>
      <c r="AJ882" s="33">
        <v>594005.37139999995</v>
      </c>
      <c r="AK882" s="33">
        <v>3593.3478</v>
      </c>
      <c r="AL882" s="33">
        <v>2738467.8946000002</v>
      </c>
      <c r="AM882" s="33">
        <f t="shared" si="93"/>
        <v>590412.02359999996</v>
      </c>
      <c r="AN882" s="33"/>
      <c r="AO882" s="33"/>
      <c r="AP882" s="33"/>
      <c r="AQ882" s="33"/>
      <c r="AR882" s="33"/>
      <c r="AS882" s="33"/>
      <c r="AT882" s="33"/>
      <c r="AU882" s="33"/>
      <c r="AV882" s="33">
        <f t="shared" si="94"/>
        <v>287551.17469999997</v>
      </c>
      <c r="AW882" s="33"/>
      <c r="AX882" s="33"/>
      <c r="AY882" s="33"/>
      <c r="AZ882" s="33"/>
      <c r="BA882" s="38">
        <v>877</v>
      </c>
      <c r="BB882" s="38">
        <v>2015</v>
      </c>
      <c r="BC882" s="38">
        <v>1957</v>
      </c>
      <c r="BD882" s="39">
        <v>143.02299429999999</v>
      </c>
      <c r="BE882" s="33">
        <f t="shared" si="95"/>
        <v>30300.45015968103</v>
      </c>
      <c r="BF882" s="33">
        <v>2100081.5018000002</v>
      </c>
      <c r="BG882" s="33">
        <v>106509.8227</v>
      </c>
      <c r="BH882" s="33">
        <v>183390.21609999999</v>
      </c>
      <c r="BI882" s="33">
        <v>86091.147759680694</v>
      </c>
      <c r="BJ882" s="33">
        <v>400158.22220000002</v>
      </c>
      <c r="BK882" s="33">
        <v>39466.678800000002</v>
      </c>
      <c r="BL882" s="33">
        <v>2806463.7815999999</v>
      </c>
      <c r="BM882" s="33">
        <f t="shared" si="96"/>
        <v>360691.54340000002</v>
      </c>
      <c r="BN882" s="9"/>
      <c r="BO882" s="9"/>
      <c r="BP882" s="9"/>
      <c r="BQ882" s="9"/>
      <c r="BR882" s="9"/>
      <c r="BS882" s="9"/>
      <c r="BT882" s="9"/>
      <c r="BU882" s="9"/>
      <c r="BV882" s="33">
        <f t="shared" si="97"/>
        <v>30300.45015968103</v>
      </c>
      <c r="BW882" s="9"/>
      <c r="BX882" s="9"/>
      <c r="BY882" s="9"/>
      <c r="BZ882" s="9"/>
      <c r="CA882" s="21"/>
      <c r="CB882" s="21"/>
      <c r="CC882" s="21"/>
      <c r="CD882" s="22"/>
      <c r="CE882" s="9"/>
      <c r="CF882" s="9"/>
      <c r="CG882" s="9"/>
      <c r="CH882" s="9"/>
      <c r="CI882" s="9"/>
      <c r="CJ882" s="9"/>
      <c r="CK882" s="9"/>
      <c r="CL882" s="9"/>
      <c r="CM882" s="10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D882" s="3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E882" s="4"/>
      <c r="EF882" s="4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4"/>
      <c r="EZ882" s="4"/>
    </row>
    <row r="883" spans="1:156">
      <c r="A883" s="8">
        <v>878</v>
      </c>
      <c r="B883" s="21">
        <v>2013</v>
      </c>
      <c r="C883" s="21">
        <v>1998</v>
      </c>
      <c r="D883" s="22">
        <v>141.2795888</v>
      </c>
      <c r="E883" s="9">
        <v>-5105.0393000000004</v>
      </c>
      <c r="F883" s="9">
        <v>1960972.7442999999</v>
      </c>
      <c r="G883" s="9">
        <v>101672.62639999999</v>
      </c>
      <c r="H883" s="9">
        <v>415659.55119999999</v>
      </c>
      <c r="I883" s="9">
        <v>86539.520900000003</v>
      </c>
      <c r="J883" s="9">
        <v>128331.8547</v>
      </c>
      <c r="K883" s="9">
        <v>6963.5249000000003</v>
      </c>
      <c r="L883" s="9">
        <v>2691317.8121000002</v>
      </c>
      <c r="M883" s="9">
        <f t="shared" si="91"/>
        <v>121368.32979999999</v>
      </c>
      <c r="N883" s="26"/>
      <c r="O883" s="26"/>
      <c r="P883" s="26"/>
      <c r="Q883" s="26"/>
      <c r="R883" s="26"/>
      <c r="S883" s="26"/>
      <c r="T883" s="26"/>
      <c r="U883" s="26"/>
      <c r="V883" s="33">
        <f t="shared" si="92"/>
        <v>-5105.0393000000004</v>
      </c>
      <c r="W883" s="26"/>
      <c r="X883" s="26"/>
      <c r="Y883" s="26"/>
      <c r="Z883" s="26"/>
      <c r="AA883" s="26"/>
      <c r="AB883" s="38">
        <v>2014</v>
      </c>
      <c r="AC883" s="38">
        <v>1978</v>
      </c>
      <c r="AD883" s="39">
        <v>138.30665930000001</v>
      </c>
      <c r="AE883" s="33">
        <v>76759.387700000007</v>
      </c>
      <c r="AF883" s="33">
        <v>2048129.7379000001</v>
      </c>
      <c r="AG883" s="33">
        <v>106509.8227</v>
      </c>
      <c r="AH883" s="33">
        <v>188116.61749999999</v>
      </c>
      <c r="AI883" s="33">
        <v>89079.356599999999</v>
      </c>
      <c r="AJ883" s="33">
        <v>397213.5514</v>
      </c>
      <c r="AK883" s="33">
        <v>33248.0507</v>
      </c>
      <c r="AL883" s="33">
        <v>2719041.6477999999</v>
      </c>
      <c r="AM883" s="33">
        <f t="shared" si="93"/>
        <v>363965.50069999998</v>
      </c>
      <c r="AN883" s="33"/>
      <c r="AO883" s="33"/>
      <c r="AP883" s="33"/>
      <c r="AQ883" s="33"/>
      <c r="AR883" s="33"/>
      <c r="AS883" s="33"/>
      <c r="AT883" s="33"/>
      <c r="AU883" s="33"/>
      <c r="AV883" s="33">
        <f t="shared" si="94"/>
        <v>76759.387700000007</v>
      </c>
      <c r="AW883" s="33"/>
      <c r="AX883" s="33"/>
      <c r="AY883" s="33"/>
      <c r="AZ883" s="33"/>
      <c r="BA883" s="38">
        <v>878</v>
      </c>
      <c r="BB883" s="38">
        <v>2015</v>
      </c>
      <c r="BC883" s="38">
        <v>1979</v>
      </c>
      <c r="BD883" s="39">
        <v>108.16205739999999</v>
      </c>
      <c r="BE883" s="33">
        <f t="shared" si="95"/>
        <v>-143820.06693060836</v>
      </c>
      <c r="BF883" s="33">
        <v>2078969.8084</v>
      </c>
      <c r="BG883" s="33">
        <v>106509.8227</v>
      </c>
      <c r="BH883" s="33">
        <v>180562.07490000001</v>
      </c>
      <c r="BI883" s="33">
        <v>96720.818369391607</v>
      </c>
      <c r="BJ883" s="33">
        <v>222526.63459999999</v>
      </c>
      <c r="BK883" s="33">
        <v>42268.931299999997</v>
      </c>
      <c r="BL883" s="33">
        <v>2786840.2946000001</v>
      </c>
      <c r="BM883" s="33">
        <f t="shared" si="96"/>
        <v>180257.70329999999</v>
      </c>
      <c r="BN883" s="9"/>
      <c r="BO883" s="9"/>
      <c r="BP883" s="9"/>
      <c r="BQ883" s="9"/>
      <c r="BR883" s="9"/>
      <c r="BS883" s="9"/>
      <c r="BT883" s="9"/>
      <c r="BU883" s="9"/>
      <c r="BV883" s="33">
        <f t="shared" si="97"/>
        <v>-143820.06693060836</v>
      </c>
      <c r="BW883" s="9"/>
      <c r="BX883" s="9"/>
      <c r="BY883" s="9"/>
      <c r="BZ883" s="9"/>
      <c r="CA883" s="21"/>
      <c r="CB883" s="21"/>
      <c r="CC883" s="21"/>
      <c r="CD883" s="22"/>
      <c r="CE883" s="9"/>
      <c r="CF883" s="9"/>
      <c r="CG883" s="9"/>
      <c r="CH883" s="9"/>
      <c r="CI883" s="9"/>
      <c r="CJ883" s="9"/>
      <c r="CK883" s="9"/>
      <c r="CL883" s="9"/>
      <c r="CM883" s="10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D883" s="3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</row>
    <row r="884" spans="1:156">
      <c r="A884" s="8">
        <v>879</v>
      </c>
      <c r="B884" s="21">
        <v>2013</v>
      </c>
      <c r="C884" s="21">
        <v>1967</v>
      </c>
      <c r="D884" s="22">
        <v>143.80169509999999</v>
      </c>
      <c r="E884" s="9">
        <v>-95887.388399999996</v>
      </c>
      <c r="F884" s="9">
        <v>1934357.7294000001</v>
      </c>
      <c r="G884" s="9">
        <v>101672.62639999999</v>
      </c>
      <c r="H884" s="9">
        <v>415493.47950000002</v>
      </c>
      <c r="I884" s="9">
        <v>87157.943799999994</v>
      </c>
      <c r="J884" s="9">
        <v>64895.145600000003</v>
      </c>
      <c r="K884" s="9">
        <v>13380.623799999999</v>
      </c>
      <c r="L884" s="9">
        <v>2686083.6894</v>
      </c>
      <c r="M884" s="9">
        <f t="shared" si="91"/>
        <v>51514.521800000002</v>
      </c>
      <c r="N884" s="26"/>
      <c r="O884" s="26"/>
      <c r="P884" s="26"/>
      <c r="Q884" s="26"/>
      <c r="R884" s="26"/>
      <c r="S884" s="26"/>
      <c r="T884" s="26"/>
      <c r="U884" s="26"/>
      <c r="V884" s="33">
        <f t="shared" si="92"/>
        <v>-95887.388399999996</v>
      </c>
      <c r="W884" s="26"/>
      <c r="X884" s="26"/>
      <c r="Y884" s="26"/>
      <c r="Z884" s="26"/>
      <c r="AA884" s="26"/>
      <c r="AB884" s="38">
        <v>2014</v>
      </c>
      <c r="AC884" s="38">
        <v>1974</v>
      </c>
      <c r="AD884" s="39">
        <v>194.84334010000001</v>
      </c>
      <c r="AE884" s="33">
        <v>-40575.388400000003</v>
      </c>
      <c r="AF884" s="33">
        <v>2017843.2749000001</v>
      </c>
      <c r="AG884" s="33">
        <v>106509.8227</v>
      </c>
      <c r="AH884" s="33">
        <v>190409.41450000001</v>
      </c>
      <c r="AI884" s="33">
        <v>80461.796600000001</v>
      </c>
      <c r="AJ884" s="33">
        <v>325989.57980000001</v>
      </c>
      <c r="AK884" s="33">
        <v>8445.0475000000006</v>
      </c>
      <c r="AL884" s="33">
        <v>2753344.2294000001</v>
      </c>
      <c r="AM884" s="33">
        <f t="shared" si="93"/>
        <v>317544.53230000002</v>
      </c>
      <c r="AN884" s="33"/>
      <c r="AO884" s="33"/>
      <c r="AP884" s="33"/>
      <c r="AQ884" s="33"/>
      <c r="AR884" s="33"/>
      <c r="AS884" s="33"/>
      <c r="AT884" s="33"/>
      <c r="AU884" s="33"/>
      <c r="AV884" s="33">
        <f t="shared" si="94"/>
        <v>-40575.388400000003</v>
      </c>
      <c r="AW884" s="33"/>
      <c r="AX884" s="33"/>
      <c r="AY884" s="33"/>
      <c r="AZ884" s="33"/>
      <c r="BA884" s="38">
        <v>879</v>
      </c>
      <c r="BB884" s="38">
        <v>2015</v>
      </c>
      <c r="BC884" s="38">
        <v>1975</v>
      </c>
      <c r="BD884" s="39">
        <v>140.76798020000001</v>
      </c>
      <c r="BE884" s="33">
        <f t="shared" si="95"/>
        <v>-72709.561312187463</v>
      </c>
      <c r="BF884" s="33">
        <v>2050733.6516</v>
      </c>
      <c r="BG884" s="33">
        <v>106509.8227</v>
      </c>
      <c r="BH884" s="33">
        <v>185475.89249999999</v>
      </c>
      <c r="BI884" s="33">
        <v>78252.057987812601</v>
      </c>
      <c r="BJ884" s="33">
        <v>283066.36839999998</v>
      </c>
      <c r="BK884" s="33">
        <v>4371.3487999999998</v>
      </c>
      <c r="BL884" s="33">
        <v>2772376.0057000001</v>
      </c>
      <c r="BM884" s="33">
        <f t="shared" si="96"/>
        <v>278695.0196</v>
      </c>
      <c r="BN884" s="9"/>
      <c r="BO884" s="9"/>
      <c r="BP884" s="9"/>
      <c r="BQ884" s="9"/>
      <c r="BR884" s="9"/>
      <c r="BS884" s="9"/>
      <c r="BT884" s="9"/>
      <c r="BU884" s="9"/>
      <c r="BV884" s="33">
        <f t="shared" si="97"/>
        <v>-72709.561312187463</v>
      </c>
      <c r="BW884" s="9"/>
      <c r="BX884" s="9"/>
      <c r="BY884" s="9"/>
      <c r="BZ884" s="9"/>
      <c r="CA884" s="21"/>
      <c r="CB884" s="21"/>
      <c r="CC884" s="21"/>
      <c r="CD884" s="22"/>
      <c r="CE884" s="9"/>
      <c r="CF884" s="9"/>
      <c r="CG884" s="9"/>
      <c r="CH884" s="9"/>
      <c r="CI884" s="9"/>
      <c r="CJ884" s="9"/>
      <c r="CK884" s="9"/>
      <c r="CL884" s="9"/>
      <c r="CM884" s="10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D884" s="3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E884" s="4"/>
      <c r="EF884" s="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4"/>
      <c r="EZ884" s="4"/>
    </row>
    <row r="885" spans="1:156">
      <c r="A885" s="8">
        <v>880</v>
      </c>
      <c r="B885" s="21">
        <v>2013</v>
      </c>
      <c r="C885" s="21">
        <v>1982</v>
      </c>
      <c r="D885" s="22">
        <v>170.52547989999999</v>
      </c>
      <c r="E885" s="9">
        <v>-39228.4136</v>
      </c>
      <c r="F885" s="9">
        <v>1971607.4353</v>
      </c>
      <c r="G885" s="9">
        <v>101672.62639999999</v>
      </c>
      <c r="H885" s="9">
        <v>416436.74859999999</v>
      </c>
      <c r="I885" s="9">
        <v>83645.369500000001</v>
      </c>
      <c r="J885" s="9">
        <v>73578.171499999997</v>
      </c>
      <c r="K885" s="9">
        <v>3642.3209000000002</v>
      </c>
      <c r="L885" s="9">
        <v>2682526.4441</v>
      </c>
      <c r="M885" s="9">
        <f t="shared" si="91"/>
        <v>69935.850599999991</v>
      </c>
      <c r="N885" s="26"/>
      <c r="O885" s="26"/>
      <c r="P885" s="26"/>
      <c r="Q885" s="26"/>
      <c r="R885" s="26"/>
      <c r="S885" s="26"/>
      <c r="T885" s="26"/>
      <c r="U885" s="26"/>
      <c r="V885" s="33">
        <f t="shared" si="92"/>
        <v>-39228.4136</v>
      </c>
      <c r="W885" s="26"/>
      <c r="X885" s="26"/>
      <c r="Y885" s="26"/>
      <c r="Z885" s="26"/>
      <c r="AA885" s="26"/>
      <c r="AB885" s="38">
        <v>2014</v>
      </c>
      <c r="AC885" s="38">
        <v>1943</v>
      </c>
      <c r="AD885" s="39">
        <v>149.93026549999999</v>
      </c>
      <c r="AE885" s="33">
        <v>-13344.0208</v>
      </c>
      <c r="AF885" s="33">
        <v>2062927.4353</v>
      </c>
      <c r="AG885" s="33">
        <v>106509.8227</v>
      </c>
      <c r="AH885" s="33">
        <v>187927.8051</v>
      </c>
      <c r="AI885" s="33">
        <v>89789.014899999995</v>
      </c>
      <c r="AJ885" s="33">
        <v>298769.47960000002</v>
      </c>
      <c r="AK885" s="33">
        <v>25661.551299999999</v>
      </c>
      <c r="AL885" s="33">
        <v>2733606.0269999998</v>
      </c>
      <c r="AM885" s="33">
        <f t="shared" si="93"/>
        <v>273107.92830000003</v>
      </c>
      <c r="AN885" s="33"/>
      <c r="AO885" s="33"/>
      <c r="AP885" s="33"/>
      <c r="AQ885" s="33"/>
      <c r="AR885" s="33"/>
      <c r="AS885" s="33"/>
      <c r="AT885" s="33"/>
      <c r="AU885" s="33"/>
      <c r="AV885" s="33">
        <f t="shared" si="94"/>
        <v>-13344.0208</v>
      </c>
      <c r="AW885" s="33"/>
      <c r="AX885" s="33"/>
      <c r="AY885" s="33"/>
      <c r="AZ885" s="33"/>
      <c r="BA885" s="38">
        <v>880</v>
      </c>
      <c r="BB885" s="38">
        <v>2015</v>
      </c>
      <c r="BC885" s="38">
        <v>1944</v>
      </c>
      <c r="BD885" s="39">
        <v>86.51293957</v>
      </c>
      <c r="BE885" s="33">
        <f t="shared" si="95"/>
        <v>-297385.79216722446</v>
      </c>
      <c r="BF885" s="33">
        <v>2097598.2066000002</v>
      </c>
      <c r="BG885" s="33">
        <v>106509.8227</v>
      </c>
      <c r="BH885" s="33">
        <v>169428.5496</v>
      </c>
      <c r="BI885" s="33">
        <v>138566.57403277501</v>
      </c>
      <c r="BJ885" s="33">
        <v>74958.965899999996</v>
      </c>
      <c r="BK885" s="33">
        <v>107237.64720000001</v>
      </c>
      <c r="BL885" s="33">
        <v>2777210.2637999998</v>
      </c>
      <c r="BM885" s="33">
        <f t="shared" si="96"/>
        <v>-32278.681300000011</v>
      </c>
      <c r="BN885" s="9"/>
      <c r="BO885" s="9"/>
      <c r="BP885" s="9"/>
      <c r="BQ885" s="9"/>
      <c r="BR885" s="9"/>
      <c r="BS885" s="9"/>
      <c r="BT885" s="9"/>
      <c r="BU885" s="9"/>
      <c r="BV885" s="33">
        <f t="shared" si="97"/>
        <v>-297385.79216722446</v>
      </c>
      <c r="BW885" s="9"/>
      <c r="BX885" s="9"/>
      <c r="BY885" s="9"/>
      <c r="BZ885" s="9"/>
      <c r="CA885" s="21"/>
      <c r="CB885" s="21"/>
      <c r="CC885" s="21"/>
      <c r="CD885" s="22"/>
      <c r="CE885" s="9"/>
      <c r="CF885" s="9"/>
      <c r="CG885" s="9"/>
      <c r="CH885" s="9"/>
      <c r="CI885" s="9"/>
      <c r="CJ885" s="9"/>
      <c r="CK885" s="9"/>
      <c r="CL885" s="9"/>
      <c r="CM885" s="10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D885" s="3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  <c r="DY885" s="4"/>
      <c r="DZ885" s="4"/>
      <c r="EE885" s="4"/>
      <c r="EF885" s="4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4"/>
      <c r="EZ885" s="4"/>
    </row>
    <row r="886" spans="1:156">
      <c r="A886" s="8">
        <v>881</v>
      </c>
      <c r="B886" s="21">
        <v>2013</v>
      </c>
      <c r="C886" s="21">
        <v>1970</v>
      </c>
      <c r="D886" s="22">
        <v>124.7922181</v>
      </c>
      <c r="E886" s="9">
        <v>-74530.147599999997</v>
      </c>
      <c r="F886" s="9">
        <v>1940487.1994</v>
      </c>
      <c r="G886" s="9">
        <v>101672.62639999999</v>
      </c>
      <c r="H886" s="9">
        <v>414997.18939999997</v>
      </c>
      <c r="I886" s="9">
        <v>89006.044200000004</v>
      </c>
      <c r="J886" s="9">
        <v>79644.276899999997</v>
      </c>
      <c r="K886" s="9">
        <v>15115.841200000001</v>
      </c>
      <c r="L886" s="9">
        <v>2685221.6428</v>
      </c>
      <c r="M886" s="9">
        <f t="shared" si="91"/>
        <v>64528.435699999995</v>
      </c>
      <c r="N886" s="26"/>
      <c r="O886" s="26"/>
      <c r="P886" s="26"/>
      <c r="Q886" s="26"/>
      <c r="R886" s="26"/>
      <c r="S886" s="26"/>
      <c r="T886" s="26"/>
      <c r="U886" s="26"/>
      <c r="V886" s="33">
        <f t="shared" si="92"/>
        <v>-74530.147599999997</v>
      </c>
      <c r="W886" s="26"/>
      <c r="X886" s="26"/>
      <c r="Y886" s="26"/>
      <c r="Z886" s="26"/>
      <c r="AA886" s="26"/>
      <c r="AB886" s="38">
        <v>2014</v>
      </c>
      <c r="AC886" s="38">
        <v>1951</v>
      </c>
      <c r="AD886" s="39">
        <v>165.19841829999999</v>
      </c>
      <c r="AE886" s="33">
        <v>263280.32620000001</v>
      </c>
      <c r="AF886" s="33">
        <v>2074638.1244000001</v>
      </c>
      <c r="AG886" s="33">
        <v>106509.8227</v>
      </c>
      <c r="AH886" s="33">
        <v>192308.64920000001</v>
      </c>
      <c r="AI886" s="33">
        <v>73323.454400000002</v>
      </c>
      <c r="AJ886" s="33">
        <v>557041.80160000001</v>
      </c>
      <c r="AK886" s="33">
        <v>1452.6206999999999</v>
      </c>
      <c r="AL886" s="33">
        <v>2739088.9054</v>
      </c>
      <c r="AM886" s="33">
        <f t="shared" si="93"/>
        <v>555589.18090000004</v>
      </c>
      <c r="AN886" s="33"/>
      <c r="AO886" s="33"/>
      <c r="AP886" s="33"/>
      <c r="AQ886" s="33"/>
      <c r="AR886" s="33"/>
      <c r="AS886" s="33"/>
      <c r="AT886" s="33"/>
      <c r="AU886" s="33"/>
      <c r="AV886" s="33">
        <f t="shared" si="94"/>
        <v>263280.32620000001</v>
      </c>
      <c r="AW886" s="33"/>
      <c r="AX886" s="33"/>
      <c r="AY886" s="33"/>
      <c r="AZ886" s="33"/>
      <c r="BA886" s="38">
        <v>881</v>
      </c>
      <c r="BB886" s="38">
        <v>2015</v>
      </c>
      <c r="BC886" s="38">
        <v>1952</v>
      </c>
      <c r="BD886" s="39">
        <v>147.2903905</v>
      </c>
      <c r="BE886" s="33">
        <f t="shared" si="95"/>
        <v>120797.29757806705</v>
      </c>
      <c r="BF886" s="33">
        <v>2107610.3166999999</v>
      </c>
      <c r="BG886" s="33">
        <v>106509.8227</v>
      </c>
      <c r="BH886" s="33">
        <v>186650.54519999999</v>
      </c>
      <c r="BI886" s="33">
        <v>73837.083278067395</v>
      </c>
      <c r="BJ886" s="33">
        <v>440867.984</v>
      </c>
      <c r="BK886" s="33">
        <v>8792.5413000000008</v>
      </c>
      <c r="BL886" s="33">
        <v>2785885.9130000002</v>
      </c>
      <c r="BM886" s="33">
        <f t="shared" si="96"/>
        <v>432075.44270000001</v>
      </c>
      <c r="BN886" s="9"/>
      <c r="BO886" s="9"/>
      <c r="BP886" s="9"/>
      <c r="BQ886" s="9"/>
      <c r="BR886" s="9"/>
      <c r="BS886" s="9"/>
      <c r="BT886" s="9"/>
      <c r="BU886" s="9"/>
      <c r="BV886" s="33">
        <f t="shared" si="97"/>
        <v>120797.29757806705</v>
      </c>
      <c r="BW886" s="9"/>
      <c r="BX886" s="9"/>
      <c r="BY886" s="9"/>
      <c r="BZ886" s="9"/>
      <c r="CA886" s="21"/>
      <c r="CB886" s="21"/>
      <c r="CC886" s="21"/>
      <c r="CD886" s="22"/>
      <c r="CE886" s="9"/>
      <c r="CF886" s="9"/>
      <c r="CG886" s="9"/>
      <c r="CH886" s="9"/>
      <c r="CI886" s="9"/>
      <c r="CJ886" s="9"/>
      <c r="CK886" s="9"/>
      <c r="CL886" s="9"/>
      <c r="CM886" s="10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D886" s="3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E886" s="4"/>
      <c r="EF886" s="4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4"/>
      <c r="EZ886" s="4"/>
    </row>
    <row r="887" spans="1:156">
      <c r="A887" s="8">
        <v>882</v>
      </c>
      <c r="B887" s="21">
        <v>2013</v>
      </c>
      <c r="C887" s="21">
        <v>1989</v>
      </c>
      <c r="D887" s="22">
        <v>120.8120722</v>
      </c>
      <c r="E887" s="9">
        <v>-36209.356599999999</v>
      </c>
      <c r="F887" s="9">
        <v>1970889.0967999999</v>
      </c>
      <c r="G887" s="9">
        <v>101672.62639999999</v>
      </c>
      <c r="H887" s="9">
        <v>415529.61330000003</v>
      </c>
      <c r="I887" s="9">
        <v>87023.387900000002</v>
      </c>
      <c r="J887" s="9">
        <v>79167.222999999998</v>
      </c>
      <c r="K887" s="9">
        <v>5638.0068000000001</v>
      </c>
      <c r="L887" s="9">
        <v>2684853.2971000001</v>
      </c>
      <c r="M887" s="9">
        <f t="shared" si="91"/>
        <v>73529.216199999995</v>
      </c>
      <c r="N887" s="26"/>
      <c r="O887" s="26"/>
      <c r="P887" s="26"/>
      <c r="Q887" s="26"/>
      <c r="R887" s="26"/>
      <c r="S887" s="26"/>
      <c r="T887" s="26"/>
      <c r="U887" s="26"/>
      <c r="V887" s="33">
        <f t="shared" si="92"/>
        <v>-36209.356599999999</v>
      </c>
      <c r="W887" s="26"/>
      <c r="X887" s="26"/>
      <c r="Y887" s="26"/>
      <c r="Z887" s="26"/>
      <c r="AA887" s="26"/>
      <c r="AB887" s="38">
        <v>2014</v>
      </c>
      <c r="AC887" s="38">
        <v>1947</v>
      </c>
      <c r="AD887" s="39">
        <v>140.70919799999999</v>
      </c>
      <c r="AE887" s="33">
        <v>268280.60680000001</v>
      </c>
      <c r="AF887" s="33">
        <v>2094507.3245000001</v>
      </c>
      <c r="AG887" s="33">
        <v>106509.8227</v>
      </c>
      <c r="AH887" s="33">
        <v>190218.06529999999</v>
      </c>
      <c r="AI887" s="33">
        <v>81180.989499999996</v>
      </c>
      <c r="AJ887" s="33">
        <v>537280.97019999998</v>
      </c>
      <c r="AK887" s="33">
        <v>14679.4961</v>
      </c>
      <c r="AL887" s="33">
        <v>2726737.0693000001</v>
      </c>
      <c r="AM887" s="33">
        <f t="shared" si="93"/>
        <v>522601.47409999999</v>
      </c>
      <c r="AN887" s="33"/>
      <c r="AO887" s="33"/>
      <c r="AP887" s="33"/>
      <c r="AQ887" s="33"/>
      <c r="AR887" s="33"/>
      <c r="AS887" s="33"/>
      <c r="AT887" s="33"/>
      <c r="AU887" s="33"/>
      <c r="AV887" s="33">
        <f t="shared" si="94"/>
        <v>268280.60680000001</v>
      </c>
      <c r="AW887" s="33"/>
      <c r="AX887" s="33"/>
      <c r="AY887" s="33"/>
      <c r="AZ887" s="33"/>
      <c r="BA887" s="38">
        <v>882</v>
      </c>
      <c r="BB887" s="38">
        <v>2015</v>
      </c>
      <c r="BC887" s="38">
        <v>1948</v>
      </c>
      <c r="BD887" s="39">
        <v>171.0904736</v>
      </c>
      <c r="BE887" s="33">
        <f t="shared" si="95"/>
        <v>123892.52854799991</v>
      </c>
      <c r="BF887" s="33">
        <v>2121652.4775999999</v>
      </c>
      <c r="BG887" s="33">
        <v>106509.8227</v>
      </c>
      <c r="BH887" s="33">
        <v>188282.2132</v>
      </c>
      <c r="BI887" s="33">
        <v>67704.400248000005</v>
      </c>
      <c r="BJ887" s="33">
        <v>418612.86629999999</v>
      </c>
      <c r="BK887" s="33">
        <v>742.11580000000004</v>
      </c>
      <c r="BL887" s="33">
        <v>2778127.1357</v>
      </c>
      <c r="BM887" s="33">
        <f t="shared" si="96"/>
        <v>417870.75049999997</v>
      </c>
      <c r="BN887" s="9"/>
      <c r="BO887" s="9"/>
      <c r="BP887" s="9"/>
      <c r="BQ887" s="9"/>
      <c r="BR887" s="9"/>
      <c r="BS887" s="9"/>
      <c r="BT887" s="9"/>
      <c r="BU887" s="9"/>
      <c r="BV887" s="33">
        <f t="shared" si="97"/>
        <v>123892.52854799991</v>
      </c>
      <c r="BW887" s="9"/>
      <c r="BX887" s="9"/>
      <c r="BY887" s="9"/>
      <c r="BZ887" s="9"/>
      <c r="CA887" s="21"/>
      <c r="CB887" s="21"/>
      <c r="CC887" s="21"/>
      <c r="CD887" s="22"/>
      <c r="CE887" s="9"/>
      <c r="CF887" s="9"/>
      <c r="CG887" s="9"/>
      <c r="CH887" s="9"/>
      <c r="CI887" s="9"/>
      <c r="CJ887" s="9"/>
      <c r="CK887" s="9"/>
      <c r="CL887" s="9"/>
      <c r="CM887" s="10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D887" s="3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4"/>
      <c r="EZ887" s="4"/>
    </row>
    <row r="888" spans="1:156">
      <c r="A888" s="8">
        <v>883</v>
      </c>
      <c r="B888" s="21">
        <v>2013</v>
      </c>
      <c r="C888" s="21">
        <v>1976</v>
      </c>
      <c r="D888" s="22">
        <v>172.14116780000001</v>
      </c>
      <c r="E888" s="9">
        <v>-21484.001100000001</v>
      </c>
      <c r="F888" s="9">
        <v>1948732.7964999999</v>
      </c>
      <c r="G888" s="9">
        <v>101672.62639999999</v>
      </c>
      <c r="H888" s="9">
        <v>416436.74859999999</v>
      </c>
      <c r="I888" s="9">
        <v>83645.369500000001</v>
      </c>
      <c r="J888" s="9">
        <v>115659.27220000001</v>
      </c>
      <c r="K888" s="9">
        <v>0</v>
      </c>
      <c r="L888" s="9">
        <v>2687630.8143000002</v>
      </c>
      <c r="M888" s="9">
        <f t="shared" si="91"/>
        <v>115659.27220000001</v>
      </c>
      <c r="N888" s="26"/>
      <c r="O888" s="26"/>
      <c r="P888" s="26"/>
      <c r="Q888" s="26"/>
      <c r="R888" s="26"/>
      <c r="S888" s="26"/>
      <c r="T888" s="26"/>
      <c r="U888" s="26"/>
      <c r="V888" s="33">
        <f t="shared" si="92"/>
        <v>-21484.001100000001</v>
      </c>
      <c r="W888" s="26"/>
      <c r="X888" s="26"/>
      <c r="Y888" s="26"/>
      <c r="Z888" s="26"/>
      <c r="AA888" s="26"/>
      <c r="AB888" s="38">
        <v>2014</v>
      </c>
      <c r="AC888" s="38">
        <v>1929</v>
      </c>
      <c r="AD888" s="39">
        <v>94.527411990000004</v>
      </c>
      <c r="AE888" s="33">
        <v>-256950.5528</v>
      </c>
      <c r="AF888" s="33">
        <v>2091821.7947</v>
      </c>
      <c r="AG888" s="33">
        <v>106509.8227</v>
      </c>
      <c r="AH888" s="33">
        <v>175434.14439999999</v>
      </c>
      <c r="AI888" s="33">
        <v>136746.88860000001</v>
      </c>
      <c r="AJ888" s="33">
        <v>101942.8939</v>
      </c>
      <c r="AK888" s="33">
        <v>161557.29999999999</v>
      </c>
      <c r="AL888" s="33">
        <v>2707848.7969</v>
      </c>
      <c r="AM888" s="33">
        <f t="shared" si="93"/>
        <v>-59614.406099999993</v>
      </c>
      <c r="AN888" s="33"/>
      <c r="AO888" s="33"/>
      <c r="AP888" s="33"/>
      <c r="AQ888" s="33"/>
      <c r="AR888" s="33"/>
      <c r="AS888" s="33"/>
      <c r="AT888" s="33"/>
      <c r="AU888" s="33"/>
      <c r="AV888" s="33">
        <f t="shared" si="94"/>
        <v>-256950.5528</v>
      </c>
      <c r="AW888" s="33"/>
      <c r="AX888" s="33"/>
      <c r="AY888" s="33"/>
      <c r="AZ888" s="33"/>
      <c r="BA888" s="38">
        <v>883</v>
      </c>
      <c r="BB888" s="38">
        <v>2015</v>
      </c>
      <c r="BC888" s="38">
        <v>1930</v>
      </c>
      <c r="BD888" s="39">
        <v>94.463451000000006</v>
      </c>
      <c r="BE888" s="33">
        <f t="shared" si="95"/>
        <v>-291399.70685574831</v>
      </c>
      <c r="BF888" s="33">
        <v>2087700.6636000001</v>
      </c>
      <c r="BG888" s="33">
        <v>106509.8227</v>
      </c>
      <c r="BH888" s="33">
        <v>164221.37479999999</v>
      </c>
      <c r="BI888" s="33">
        <v>158137.92794425201</v>
      </c>
      <c r="BJ888" s="33">
        <v>160919.10560000001</v>
      </c>
      <c r="BK888" s="33">
        <v>153164.26629999999</v>
      </c>
      <c r="BL888" s="33">
        <v>2815724.3352000001</v>
      </c>
      <c r="BM888" s="33">
        <f t="shared" si="96"/>
        <v>7754.8393000000215</v>
      </c>
      <c r="BN888" s="9"/>
      <c r="BO888" s="9"/>
      <c r="BP888" s="9"/>
      <c r="BQ888" s="9"/>
      <c r="BR888" s="9"/>
      <c r="BS888" s="9"/>
      <c r="BT888" s="9"/>
      <c r="BU888" s="9"/>
      <c r="BV888" s="33">
        <f t="shared" si="97"/>
        <v>-291399.70685574831</v>
      </c>
      <c r="BW888" s="9"/>
      <c r="BX888" s="9"/>
      <c r="BY888" s="9"/>
      <c r="BZ888" s="9"/>
      <c r="CA888" s="21"/>
      <c r="CB888" s="21"/>
      <c r="CC888" s="21"/>
      <c r="CD888" s="22"/>
      <c r="CE888" s="9"/>
      <c r="CF888" s="9"/>
      <c r="CG888" s="9"/>
      <c r="CH888" s="9"/>
      <c r="CI888" s="9"/>
      <c r="CJ888" s="9"/>
      <c r="CK888" s="9"/>
      <c r="CL888" s="9"/>
      <c r="CM888" s="10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D888" s="3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E888" s="4"/>
      <c r="EF888" s="4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4"/>
      <c r="EZ888" s="4"/>
    </row>
    <row r="889" spans="1:156">
      <c r="A889" s="8">
        <v>884</v>
      </c>
      <c r="B889" s="21">
        <v>2013</v>
      </c>
      <c r="C889" s="21">
        <v>1955</v>
      </c>
      <c r="D889" s="22">
        <v>130.9657498</v>
      </c>
      <c r="E889" s="9">
        <v>-21928.090800000002</v>
      </c>
      <c r="F889" s="9">
        <v>1994946.6362000001</v>
      </c>
      <c r="G889" s="9">
        <v>101672.62639999999</v>
      </c>
      <c r="H889" s="9">
        <v>414869.37650000001</v>
      </c>
      <c r="I889" s="9">
        <v>89481.997700000007</v>
      </c>
      <c r="J889" s="9">
        <v>92821.691500000001</v>
      </c>
      <c r="K889" s="9">
        <v>31786.449700000001</v>
      </c>
      <c r="L889" s="9">
        <v>2683933.9693999998</v>
      </c>
      <c r="M889" s="9">
        <f t="shared" si="91"/>
        <v>61035.241800000003</v>
      </c>
      <c r="N889" s="26"/>
      <c r="O889" s="26"/>
      <c r="P889" s="26"/>
      <c r="Q889" s="26"/>
      <c r="R889" s="26"/>
      <c r="S889" s="26"/>
      <c r="T889" s="26"/>
      <c r="U889" s="26"/>
      <c r="V889" s="33">
        <f t="shared" si="92"/>
        <v>-21928.090800000002</v>
      </c>
      <c r="W889" s="26"/>
      <c r="X889" s="26"/>
      <c r="Y889" s="26"/>
      <c r="Z889" s="26"/>
      <c r="AA889" s="26"/>
      <c r="AB889" s="38">
        <v>2014</v>
      </c>
      <c r="AC889" s="38">
        <v>1979</v>
      </c>
      <c r="AD889" s="39">
        <v>108.16205739999999</v>
      </c>
      <c r="AE889" s="33">
        <v>-136703.22769999999</v>
      </c>
      <c r="AF889" s="33">
        <v>2046142.6969999999</v>
      </c>
      <c r="AG889" s="33">
        <v>106509.8227</v>
      </c>
      <c r="AH889" s="33">
        <v>184297.8971</v>
      </c>
      <c r="AI889" s="33">
        <v>103432.1547</v>
      </c>
      <c r="AJ889" s="33">
        <v>213550.71770000001</v>
      </c>
      <c r="AK889" s="33">
        <v>70368.575400000002</v>
      </c>
      <c r="AL889" s="33">
        <v>2720267.9415000002</v>
      </c>
      <c r="AM889" s="33">
        <f t="shared" si="93"/>
        <v>143182.14230000001</v>
      </c>
      <c r="AN889" s="33"/>
      <c r="AO889" s="33"/>
      <c r="AP889" s="33"/>
      <c r="AQ889" s="33"/>
      <c r="AR889" s="33"/>
      <c r="AS889" s="33"/>
      <c r="AT889" s="33"/>
      <c r="AU889" s="33"/>
      <c r="AV889" s="33">
        <f t="shared" si="94"/>
        <v>-136703.22769999999</v>
      </c>
      <c r="AW889" s="33"/>
      <c r="AX889" s="33"/>
      <c r="AY889" s="33"/>
      <c r="AZ889" s="33"/>
      <c r="BA889" s="38">
        <v>884</v>
      </c>
      <c r="BB889" s="38">
        <v>2015</v>
      </c>
      <c r="BC889" s="38">
        <v>1980</v>
      </c>
      <c r="BD889" s="39">
        <v>121.8353111</v>
      </c>
      <c r="BE889" s="33">
        <f t="shared" si="95"/>
        <v>-151591.00495428219</v>
      </c>
      <c r="BF889" s="33">
        <v>2063764.0815000001</v>
      </c>
      <c r="BG889" s="33">
        <v>106509.8227</v>
      </c>
      <c r="BH889" s="33">
        <v>178391.08809999999</v>
      </c>
      <c r="BI889" s="33">
        <v>104880.550345718</v>
      </c>
      <c r="BJ889" s="33">
        <v>216729.25750000001</v>
      </c>
      <c r="BK889" s="33">
        <v>39137.100899999998</v>
      </c>
      <c r="BL889" s="33">
        <v>2782728.7042</v>
      </c>
      <c r="BM889" s="33">
        <f t="shared" si="96"/>
        <v>177592.15660000002</v>
      </c>
      <c r="BN889" s="9"/>
      <c r="BO889" s="9"/>
      <c r="BP889" s="9"/>
      <c r="BQ889" s="9"/>
      <c r="BR889" s="9"/>
      <c r="BS889" s="9"/>
      <c r="BT889" s="9"/>
      <c r="BU889" s="9"/>
      <c r="BV889" s="33">
        <f t="shared" si="97"/>
        <v>-151591.00495428219</v>
      </c>
      <c r="BW889" s="9"/>
      <c r="BX889" s="9"/>
      <c r="BY889" s="9"/>
      <c r="BZ889" s="9"/>
      <c r="CA889" s="21"/>
      <c r="CB889" s="21"/>
      <c r="CC889" s="21"/>
      <c r="CD889" s="22"/>
      <c r="CE889" s="9"/>
      <c r="CF889" s="9"/>
      <c r="CG889" s="9"/>
      <c r="CH889" s="9"/>
      <c r="CI889" s="9"/>
      <c r="CJ889" s="9"/>
      <c r="CK889" s="9"/>
      <c r="CL889" s="9"/>
      <c r="CM889" s="10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D889" s="3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E889" s="4"/>
      <c r="EF889" s="4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4"/>
      <c r="EZ889" s="4"/>
    </row>
    <row r="890" spans="1:156">
      <c r="A890" s="8">
        <v>885</v>
      </c>
      <c r="B890" s="21">
        <v>2013</v>
      </c>
      <c r="C890" s="21">
        <v>1989</v>
      </c>
      <c r="D890" s="22">
        <v>120.8120722</v>
      </c>
      <c r="E890" s="9">
        <v>-44045.211000000003</v>
      </c>
      <c r="F890" s="9">
        <v>1957035.0378</v>
      </c>
      <c r="G890" s="9">
        <v>101672.62639999999</v>
      </c>
      <c r="H890" s="9">
        <v>415205.45630000002</v>
      </c>
      <c r="I890" s="9">
        <v>88230.493499999997</v>
      </c>
      <c r="J890" s="9">
        <v>89729.7258</v>
      </c>
      <c r="K890" s="9">
        <v>7719.4315999999999</v>
      </c>
      <c r="L890" s="9">
        <v>2688199.1192000001</v>
      </c>
      <c r="M890" s="9">
        <f t="shared" si="91"/>
        <v>82010.294200000004</v>
      </c>
      <c r="N890" s="26"/>
      <c r="O890" s="26"/>
      <c r="P890" s="26"/>
      <c r="Q890" s="26"/>
      <c r="R890" s="26"/>
      <c r="S890" s="26"/>
      <c r="T890" s="26"/>
      <c r="U890" s="26"/>
      <c r="V890" s="33">
        <f t="shared" si="92"/>
        <v>-44045.211000000003</v>
      </c>
      <c r="W890" s="26"/>
      <c r="X890" s="26"/>
      <c r="Y890" s="26"/>
      <c r="Z890" s="26"/>
      <c r="AA890" s="26"/>
      <c r="AB890" s="38">
        <v>2014</v>
      </c>
      <c r="AC890" s="38">
        <v>1940</v>
      </c>
      <c r="AD890" s="39">
        <v>109.1286128</v>
      </c>
      <c r="AE890" s="33">
        <v>-138591.14910000001</v>
      </c>
      <c r="AF890" s="33">
        <v>2047851.6115000001</v>
      </c>
      <c r="AG890" s="33">
        <v>106509.8227</v>
      </c>
      <c r="AH890" s="33">
        <v>184772.66510000001</v>
      </c>
      <c r="AI890" s="33">
        <v>101647.7222</v>
      </c>
      <c r="AJ890" s="33">
        <v>189323.08069999999</v>
      </c>
      <c r="AK890" s="33">
        <v>56728.612200000003</v>
      </c>
      <c r="AL890" s="33">
        <v>2711967.4391000001</v>
      </c>
      <c r="AM890" s="33">
        <f t="shared" si="93"/>
        <v>132594.46849999999</v>
      </c>
      <c r="AN890" s="33"/>
      <c r="AO890" s="33"/>
      <c r="AP890" s="33"/>
      <c r="AQ890" s="33"/>
      <c r="AR890" s="33"/>
      <c r="AS890" s="33"/>
      <c r="AT890" s="33"/>
      <c r="AU890" s="33"/>
      <c r="AV890" s="33">
        <f t="shared" si="94"/>
        <v>-138591.14910000001</v>
      </c>
      <c r="AW890" s="33"/>
      <c r="AX890" s="33"/>
      <c r="AY890" s="33"/>
      <c r="AZ890" s="33"/>
      <c r="BA890" s="38">
        <v>885</v>
      </c>
      <c r="BB890" s="38">
        <v>2015</v>
      </c>
      <c r="BC890" s="38">
        <v>1941</v>
      </c>
      <c r="BD890" s="39">
        <v>99.84141047</v>
      </c>
      <c r="BE890" s="33">
        <f t="shared" si="95"/>
        <v>-237897.67942635575</v>
      </c>
      <c r="BF890" s="33">
        <v>2002678.7135000001</v>
      </c>
      <c r="BG890" s="33">
        <v>106509.8227</v>
      </c>
      <c r="BH890" s="33">
        <v>177027.9713</v>
      </c>
      <c r="BI890" s="33">
        <v>110003.87377364399</v>
      </c>
      <c r="BJ890" s="33">
        <v>174328.26139999999</v>
      </c>
      <c r="BK890" s="33">
        <v>37299.309300000001</v>
      </c>
      <c r="BL890" s="33">
        <v>2771147.0128000001</v>
      </c>
      <c r="BM890" s="33">
        <f t="shared" si="96"/>
        <v>137028.95209999999</v>
      </c>
      <c r="BN890" s="9"/>
      <c r="BO890" s="9"/>
      <c r="BP890" s="9"/>
      <c r="BQ890" s="9"/>
      <c r="BR890" s="9"/>
      <c r="BS890" s="9"/>
      <c r="BT890" s="9"/>
      <c r="BU890" s="9"/>
      <c r="BV890" s="33">
        <f t="shared" si="97"/>
        <v>-237897.67942635575</v>
      </c>
      <c r="BW890" s="9"/>
      <c r="BX890" s="9"/>
      <c r="BY890" s="9"/>
      <c r="BZ890" s="9"/>
      <c r="CA890" s="21"/>
      <c r="CB890" s="21"/>
      <c r="CC890" s="21"/>
      <c r="CD890" s="22"/>
      <c r="CE890" s="9"/>
      <c r="CF890" s="9"/>
      <c r="CG890" s="9"/>
      <c r="CH890" s="9"/>
      <c r="CI890" s="9"/>
      <c r="CJ890" s="9"/>
      <c r="CK890" s="9"/>
      <c r="CL890" s="9"/>
      <c r="CM890" s="10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D890" s="3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</row>
    <row r="891" spans="1:156">
      <c r="A891" s="8">
        <v>886</v>
      </c>
      <c r="B891" s="21">
        <v>2013</v>
      </c>
      <c r="C891" s="21">
        <v>2002</v>
      </c>
      <c r="D891" s="22">
        <v>126.5561804</v>
      </c>
      <c r="E891" s="9">
        <v>-33459.289900000003</v>
      </c>
      <c r="F891" s="9">
        <v>1970379.5948000001</v>
      </c>
      <c r="G891" s="9">
        <v>101672.62639999999</v>
      </c>
      <c r="H891" s="9">
        <v>415626.83230000001</v>
      </c>
      <c r="I891" s="9">
        <v>86661.360700000005</v>
      </c>
      <c r="J891" s="9">
        <v>85504.105100000001</v>
      </c>
      <c r="K891" s="9">
        <v>6144.366</v>
      </c>
      <c r="L891" s="9">
        <v>2687159.4430999998</v>
      </c>
      <c r="M891" s="9">
        <f t="shared" si="91"/>
        <v>79359.739100000006</v>
      </c>
      <c r="N891" s="26"/>
      <c r="O891" s="26"/>
      <c r="P891" s="26"/>
      <c r="Q891" s="26"/>
      <c r="R891" s="26"/>
      <c r="S891" s="26"/>
      <c r="T891" s="26"/>
      <c r="U891" s="26"/>
      <c r="V891" s="33">
        <f t="shared" si="92"/>
        <v>-33459.289900000003</v>
      </c>
      <c r="W891" s="26"/>
      <c r="X891" s="26"/>
      <c r="Y891" s="26"/>
      <c r="Z891" s="26"/>
      <c r="AA891" s="26"/>
      <c r="AB891" s="38">
        <v>2014</v>
      </c>
      <c r="AC891" s="38">
        <v>1995</v>
      </c>
      <c r="AD891" s="39">
        <v>131.04328570000001</v>
      </c>
      <c r="AE891" s="33">
        <v>14036.0159</v>
      </c>
      <c r="AF891" s="33">
        <v>2084619.2590999999</v>
      </c>
      <c r="AG891" s="33">
        <v>106509.8227</v>
      </c>
      <c r="AH891" s="33">
        <v>182197.23560000001</v>
      </c>
      <c r="AI891" s="33">
        <v>111327.5668</v>
      </c>
      <c r="AJ891" s="33">
        <v>328051.2537</v>
      </c>
      <c r="AK891" s="33">
        <v>80002.349799999996</v>
      </c>
      <c r="AL891" s="33">
        <v>2718666.7721000002</v>
      </c>
      <c r="AM891" s="33">
        <f t="shared" si="93"/>
        <v>248048.9039</v>
      </c>
      <c r="AN891" s="33"/>
      <c r="AO891" s="33"/>
      <c r="AP891" s="33"/>
      <c r="AQ891" s="33"/>
      <c r="AR891" s="33"/>
      <c r="AS891" s="33"/>
      <c r="AT891" s="33"/>
      <c r="AU891" s="33"/>
      <c r="AV891" s="33">
        <f t="shared" si="94"/>
        <v>14036.0159</v>
      </c>
      <c r="AW891" s="33"/>
      <c r="AX891" s="33"/>
      <c r="AY891" s="33"/>
      <c r="AZ891" s="33"/>
      <c r="BA891" s="38">
        <v>886</v>
      </c>
      <c r="BB891" s="38">
        <v>2015</v>
      </c>
      <c r="BC891" s="38">
        <v>1996</v>
      </c>
      <c r="BD891" s="39">
        <v>184.8110351</v>
      </c>
      <c r="BE891" s="33">
        <f t="shared" si="95"/>
        <v>238292.14949273691</v>
      </c>
      <c r="BF891" s="33">
        <v>2111309.0825</v>
      </c>
      <c r="BG891" s="33">
        <v>106509.8227</v>
      </c>
      <c r="BH891" s="33">
        <v>187147.84349999999</v>
      </c>
      <c r="BI891" s="33">
        <v>71967.969692737403</v>
      </c>
      <c r="BJ891" s="33">
        <v>567516.67489999998</v>
      </c>
      <c r="BK891" s="33">
        <v>4271.5344999999998</v>
      </c>
      <c r="BL891" s="33">
        <v>2801887.7093000002</v>
      </c>
      <c r="BM891" s="33">
        <f t="shared" si="96"/>
        <v>563245.14040000003</v>
      </c>
      <c r="BN891" s="9"/>
      <c r="BO891" s="9"/>
      <c r="BP891" s="9"/>
      <c r="BQ891" s="9"/>
      <c r="BR891" s="9"/>
      <c r="BS891" s="9"/>
      <c r="BT891" s="9"/>
      <c r="BU891" s="9"/>
      <c r="BV891" s="33">
        <f t="shared" si="97"/>
        <v>238292.14949273691</v>
      </c>
      <c r="BW891" s="9"/>
      <c r="BX891" s="9"/>
      <c r="BY891" s="9"/>
      <c r="BZ891" s="9"/>
      <c r="CA891" s="21"/>
      <c r="CB891" s="21"/>
      <c r="CC891" s="21"/>
      <c r="CD891" s="22"/>
      <c r="CE891" s="9"/>
      <c r="CF891" s="9"/>
      <c r="CG891" s="9"/>
      <c r="CH891" s="9"/>
      <c r="CI891" s="9"/>
      <c r="CJ891" s="9"/>
      <c r="CK891" s="9"/>
      <c r="CL891" s="9"/>
      <c r="CM891" s="10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D891" s="3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E891" s="4"/>
      <c r="EF891" s="4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4"/>
      <c r="EZ891" s="4"/>
    </row>
    <row r="892" spans="1:156">
      <c r="A892" s="8">
        <v>887</v>
      </c>
      <c r="B892" s="21">
        <v>2013</v>
      </c>
      <c r="C892" s="21">
        <v>1960</v>
      </c>
      <c r="D892" s="22">
        <v>144.04261149999999</v>
      </c>
      <c r="E892" s="9">
        <v>-41859.425600000002</v>
      </c>
      <c r="F892" s="9">
        <v>1959252.0142999999</v>
      </c>
      <c r="G892" s="9">
        <v>101672.62639999999</v>
      </c>
      <c r="H892" s="9">
        <v>415849.84730000002</v>
      </c>
      <c r="I892" s="9">
        <v>85830.890599999999</v>
      </c>
      <c r="J892" s="9">
        <v>89671.754700000005</v>
      </c>
      <c r="K892" s="9">
        <v>3430.7426</v>
      </c>
      <c r="L892" s="9">
        <v>2690705.8163000001</v>
      </c>
      <c r="M892" s="9">
        <f t="shared" si="91"/>
        <v>86241.012100000007</v>
      </c>
      <c r="N892" s="26"/>
      <c r="O892" s="26"/>
      <c r="P892" s="26"/>
      <c r="Q892" s="26"/>
      <c r="R892" s="26"/>
      <c r="S892" s="26"/>
      <c r="T892" s="26"/>
      <c r="U892" s="26"/>
      <c r="V892" s="33">
        <f t="shared" si="92"/>
        <v>-41859.425600000002</v>
      </c>
      <c r="W892" s="26"/>
      <c r="X892" s="26"/>
      <c r="Y892" s="26"/>
      <c r="Z892" s="26"/>
      <c r="AA892" s="26"/>
      <c r="AB892" s="38">
        <v>2014</v>
      </c>
      <c r="AC892" s="38">
        <v>1982</v>
      </c>
      <c r="AD892" s="39">
        <v>170.52547989999999</v>
      </c>
      <c r="AE892" s="33">
        <v>180435.07329999999</v>
      </c>
      <c r="AF892" s="33">
        <v>2020720.4442</v>
      </c>
      <c r="AG892" s="33">
        <v>106509.8227</v>
      </c>
      <c r="AH892" s="33">
        <v>191577.1152</v>
      </c>
      <c r="AI892" s="33">
        <v>76072.951499999996</v>
      </c>
      <c r="AJ892" s="33">
        <v>524164.7205</v>
      </c>
      <c r="AK892" s="33">
        <v>2122.3353999999999</v>
      </c>
      <c r="AL892" s="33">
        <v>2736487.6453999998</v>
      </c>
      <c r="AM892" s="33">
        <f t="shared" si="93"/>
        <v>522042.38510000001</v>
      </c>
      <c r="AN892" s="33"/>
      <c r="AO892" s="33"/>
      <c r="AP892" s="33"/>
      <c r="AQ892" s="33"/>
      <c r="AR892" s="33"/>
      <c r="AS892" s="33"/>
      <c r="AT892" s="33"/>
      <c r="AU892" s="33"/>
      <c r="AV892" s="33">
        <f t="shared" si="94"/>
        <v>180435.07329999999</v>
      </c>
      <c r="AW892" s="33"/>
      <c r="AX892" s="33"/>
      <c r="AY892" s="33"/>
      <c r="AZ892" s="33"/>
      <c r="BA892" s="38">
        <v>887</v>
      </c>
      <c r="BB892" s="38">
        <v>2015</v>
      </c>
      <c r="BC892" s="38">
        <v>1983</v>
      </c>
      <c r="BD892" s="39">
        <v>158.51116959999999</v>
      </c>
      <c r="BE892" s="33">
        <f t="shared" si="95"/>
        <v>222010.07179728057</v>
      </c>
      <c r="BF892" s="33">
        <v>2114385.1017</v>
      </c>
      <c r="BG892" s="33">
        <v>106509.8227</v>
      </c>
      <c r="BH892" s="33">
        <v>187585.4088</v>
      </c>
      <c r="BI892" s="33">
        <v>70323.364897280495</v>
      </c>
      <c r="BJ892" s="33">
        <v>540623.98549999995</v>
      </c>
      <c r="BK892" s="33">
        <v>1669.1753000000001</v>
      </c>
      <c r="BL892" s="33">
        <v>2795748.4364999998</v>
      </c>
      <c r="BM892" s="33">
        <f t="shared" si="96"/>
        <v>538954.81019999995</v>
      </c>
      <c r="BN892" s="9"/>
      <c r="BO892" s="9"/>
      <c r="BP892" s="9"/>
      <c r="BQ892" s="9"/>
      <c r="BR892" s="9"/>
      <c r="BS892" s="9"/>
      <c r="BT892" s="9"/>
      <c r="BU892" s="9"/>
      <c r="BV892" s="33">
        <f t="shared" si="97"/>
        <v>222010.07179728057</v>
      </c>
      <c r="BW892" s="9"/>
      <c r="BX892" s="9"/>
      <c r="BY892" s="9"/>
      <c r="BZ892" s="9"/>
      <c r="CA892" s="21"/>
      <c r="CB892" s="21"/>
      <c r="CC892" s="21"/>
      <c r="CD892" s="22"/>
      <c r="CE892" s="9"/>
      <c r="CF892" s="9"/>
      <c r="CG892" s="9"/>
      <c r="CH892" s="9"/>
      <c r="CI892" s="9"/>
      <c r="CJ892" s="9"/>
      <c r="CK892" s="9"/>
      <c r="CL892" s="9"/>
      <c r="CM892" s="10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D892" s="3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4"/>
      <c r="EZ892" s="4"/>
    </row>
    <row r="893" spans="1:156">
      <c r="A893" s="8">
        <v>888</v>
      </c>
      <c r="B893" s="21">
        <v>2013</v>
      </c>
      <c r="C893" s="21">
        <v>1952</v>
      </c>
      <c r="D893" s="22">
        <v>147.2903905</v>
      </c>
      <c r="E893" s="9">
        <v>-41321.027199999997</v>
      </c>
      <c r="F893" s="9">
        <v>1977735.996</v>
      </c>
      <c r="G893" s="9">
        <v>101672.62639999999</v>
      </c>
      <c r="H893" s="9">
        <v>414858.1863</v>
      </c>
      <c r="I893" s="9">
        <v>89523.668099999995</v>
      </c>
      <c r="J893" s="9">
        <v>98434.200400000002</v>
      </c>
      <c r="K893" s="9">
        <v>34244.225100000003</v>
      </c>
      <c r="L893" s="9">
        <v>2689301.4794000001</v>
      </c>
      <c r="M893" s="9">
        <f t="shared" si="91"/>
        <v>64189.975299999998</v>
      </c>
      <c r="N893" s="26"/>
      <c r="O893" s="26"/>
      <c r="P893" s="26"/>
      <c r="Q893" s="26"/>
      <c r="R893" s="26"/>
      <c r="S893" s="26"/>
      <c r="T893" s="26"/>
      <c r="U893" s="26"/>
      <c r="V893" s="33">
        <f t="shared" si="92"/>
        <v>-41321.027199999997</v>
      </c>
      <c r="W893" s="26"/>
      <c r="X893" s="26"/>
      <c r="Y893" s="26"/>
      <c r="Z893" s="26"/>
      <c r="AA893" s="26"/>
      <c r="AB893" s="38">
        <v>2014</v>
      </c>
      <c r="AC893" s="38">
        <v>1969</v>
      </c>
      <c r="AD893" s="39">
        <v>154.8868702</v>
      </c>
      <c r="AE893" s="33">
        <v>230618.19190000001</v>
      </c>
      <c r="AF893" s="33">
        <v>2054914.2087000001</v>
      </c>
      <c r="AG893" s="33">
        <v>106509.8227</v>
      </c>
      <c r="AH893" s="33">
        <v>192331.76240000001</v>
      </c>
      <c r="AI893" s="33">
        <v>73236.582899999994</v>
      </c>
      <c r="AJ893" s="33">
        <v>543019.43940000003</v>
      </c>
      <c r="AK893" s="33">
        <v>327.50290000000001</v>
      </c>
      <c r="AL893" s="33">
        <v>2739066.1213000002</v>
      </c>
      <c r="AM893" s="33">
        <f t="shared" si="93"/>
        <v>542691.93650000007</v>
      </c>
      <c r="AN893" s="33"/>
      <c r="AO893" s="33"/>
      <c r="AP893" s="33"/>
      <c r="AQ893" s="33"/>
      <c r="AR893" s="33"/>
      <c r="AS893" s="33"/>
      <c r="AT893" s="33"/>
      <c r="AU893" s="33"/>
      <c r="AV893" s="33">
        <f t="shared" si="94"/>
        <v>230618.19190000001</v>
      </c>
      <c r="AW893" s="33"/>
      <c r="AX893" s="33"/>
      <c r="AY893" s="33"/>
      <c r="AZ893" s="33"/>
      <c r="BA893" s="38">
        <v>888</v>
      </c>
      <c r="BB893" s="38">
        <v>2015</v>
      </c>
      <c r="BC893" s="38">
        <v>1970</v>
      </c>
      <c r="BD893" s="39">
        <v>124.7922181</v>
      </c>
      <c r="BE893" s="33">
        <f t="shared" si="95"/>
        <v>-109533.16682806611</v>
      </c>
      <c r="BF893" s="33">
        <v>2046663.1839999999</v>
      </c>
      <c r="BG893" s="33">
        <v>106509.8227</v>
      </c>
      <c r="BH893" s="33">
        <v>184198.54190000001</v>
      </c>
      <c r="BI893" s="33">
        <v>83053.026071933506</v>
      </c>
      <c r="BJ893" s="33">
        <v>268224.7071</v>
      </c>
      <c r="BK893" s="33">
        <v>21373.558499999999</v>
      </c>
      <c r="BL893" s="33">
        <v>2776808.8901</v>
      </c>
      <c r="BM893" s="33">
        <f t="shared" si="96"/>
        <v>246851.14860000001</v>
      </c>
      <c r="BN893" s="9"/>
      <c r="BO893" s="9"/>
      <c r="BP893" s="9"/>
      <c r="BQ893" s="9"/>
      <c r="BR893" s="9"/>
      <c r="BS893" s="9"/>
      <c r="BT893" s="9"/>
      <c r="BU893" s="9"/>
      <c r="BV893" s="33">
        <f t="shared" si="97"/>
        <v>-109533.16682806611</v>
      </c>
      <c r="BW893" s="9"/>
      <c r="BX893" s="9"/>
      <c r="BY893" s="9"/>
      <c r="BZ893" s="9"/>
      <c r="CA893" s="21"/>
      <c r="CB893" s="21"/>
      <c r="CC893" s="21"/>
      <c r="CD893" s="22"/>
      <c r="CE893" s="9"/>
      <c r="CF893" s="9"/>
      <c r="CG893" s="9"/>
      <c r="CH893" s="9"/>
      <c r="CI893" s="9"/>
      <c r="CJ893" s="9"/>
      <c r="CK893" s="9"/>
      <c r="CL893" s="9"/>
      <c r="CM893" s="10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D893" s="3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E893" s="4"/>
      <c r="EF893" s="4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4"/>
      <c r="EZ893" s="4"/>
    </row>
    <row r="894" spans="1:156">
      <c r="A894" s="8">
        <v>889</v>
      </c>
      <c r="B894" s="21">
        <v>2013</v>
      </c>
      <c r="C894" s="21">
        <v>1997</v>
      </c>
      <c r="D894" s="22">
        <v>193.73167799999999</v>
      </c>
      <c r="E894" s="9">
        <v>50593.340799999998</v>
      </c>
      <c r="F894" s="9">
        <v>1999613.0237</v>
      </c>
      <c r="G894" s="9">
        <v>101672.62639999999</v>
      </c>
      <c r="H894" s="9">
        <v>416436.74859999999</v>
      </c>
      <c r="I894" s="9">
        <v>83645.369500000001</v>
      </c>
      <c r="J894" s="9">
        <v>140137.72450000001</v>
      </c>
      <c r="K894" s="9">
        <v>0</v>
      </c>
      <c r="L894" s="9">
        <v>2690912.1519999998</v>
      </c>
      <c r="M894" s="9">
        <f t="shared" si="91"/>
        <v>140137.72450000001</v>
      </c>
      <c r="N894" s="26"/>
      <c r="O894" s="26"/>
      <c r="P894" s="26"/>
      <c r="Q894" s="26"/>
      <c r="R894" s="26"/>
      <c r="S894" s="26"/>
      <c r="T894" s="26"/>
      <c r="U894" s="26"/>
      <c r="V894" s="33">
        <f t="shared" si="92"/>
        <v>50593.340799999998</v>
      </c>
      <c r="W894" s="26"/>
      <c r="X894" s="26"/>
      <c r="Y894" s="26"/>
      <c r="Z894" s="26"/>
      <c r="AA894" s="26"/>
      <c r="AB894" s="38">
        <v>2014</v>
      </c>
      <c r="AC894" s="38">
        <v>1982</v>
      </c>
      <c r="AD894" s="39">
        <v>170.52547989999999</v>
      </c>
      <c r="AE894" s="33">
        <v>134882.5295</v>
      </c>
      <c r="AF894" s="33">
        <v>2063179.2933</v>
      </c>
      <c r="AG894" s="33">
        <v>106509.8227</v>
      </c>
      <c r="AH894" s="33">
        <v>191685.033</v>
      </c>
      <c r="AI894" s="33">
        <v>75667.338600000003</v>
      </c>
      <c r="AJ894" s="33">
        <v>445175.40399999998</v>
      </c>
      <c r="AK894" s="33">
        <v>10904.0067</v>
      </c>
      <c r="AL894" s="33">
        <v>2736430.3553999998</v>
      </c>
      <c r="AM894" s="33">
        <f t="shared" si="93"/>
        <v>434271.39729999995</v>
      </c>
      <c r="AN894" s="33"/>
      <c r="AO894" s="33"/>
      <c r="AP894" s="33"/>
      <c r="AQ894" s="33"/>
      <c r="AR894" s="33"/>
      <c r="AS894" s="33"/>
      <c r="AT894" s="33"/>
      <c r="AU894" s="33"/>
      <c r="AV894" s="33">
        <f t="shared" si="94"/>
        <v>134882.5295</v>
      </c>
      <c r="AW894" s="33"/>
      <c r="AX894" s="33"/>
      <c r="AY894" s="33"/>
      <c r="AZ894" s="33"/>
      <c r="BA894" s="38">
        <v>889</v>
      </c>
      <c r="BB894" s="38">
        <v>2015</v>
      </c>
      <c r="BC894" s="38">
        <v>1983</v>
      </c>
      <c r="BD894" s="39">
        <v>158.51116959999999</v>
      </c>
      <c r="BE894" s="33">
        <f t="shared" si="95"/>
        <v>168465.85215066653</v>
      </c>
      <c r="BF894" s="33">
        <v>2054875.8003</v>
      </c>
      <c r="BG894" s="33">
        <v>106509.8227</v>
      </c>
      <c r="BH894" s="33">
        <v>187576.88620000001</v>
      </c>
      <c r="BI894" s="33">
        <v>70355.397350666593</v>
      </c>
      <c r="BJ894" s="33">
        <v>550598.01899999997</v>
      </c>
      <c r="BK894" s="33">
        <v>4232.25</v>
      </c>
      <c r="BL894" s="33">
        <v>2797217.8234000001</v>
      </c>
      <c r="BM894" s="33">
        <f t="shared" si="96"/>
        <v>546365.76899999997</v>
      </c>
      <c r="BN894" s="9"/>
      <c r="BO894" s="9"/>
      <c r="BP894" s="9"/>
      <c r="BQ894" s="9"/>
      <c r="BR894" s="9"/>
      <c r="BS894" s="9"/>
      <c r="BT894" s="9"/>
      <c r="BU894" s="9"/>
      <c r="BV894" s="33">
        <f t="shared" si="97"/>
        <v>168465.85215066653</v>
      </c>
      <c r="BW894" s="9"/>
      <c r="BX894" s="9"/>
      <c r="BY894" s="9"/>
      <c r="BZ894" s="9"/>
      <c r="CA894" s="21"/>
      <c r="CB894" s="21"/>
      <c r="CC894" s="21"/>
      <c r="CD894" s="22"/>
      <c r="CE894" s="9"/>
      <c r="CF894" s="9"/>
      <c r="CG894" s="9"/>
      <c r="CH894" s="9"/>
      <c r="CI894" s="9"/>
      <c r="CJ894" s="9"/>
      <c r="CK894" s="9"/>
      <c r="CL894" s="9"/>
      <c r="CM894" s="10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D894" s="3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E894" s="4"/>
      <c r="EF894" s="4"/>
      <c r="EG894" s="4"/>
      <c r="EH894" s="4"/>
      <c r="EI894" s="4"/>
      <c r="EJ894" s="4"/>
      <c r="EK894" s="4"/>
      <c r="EL894" s="4"/>
      <c r="EM894" s="4"/>
      <c r="EN894" s="4"/>
      <c r="EO894" s="4"/>
      <c r="EP894" s="4"/>
      <c r="EQ894" s="4"/>
      <c r="ER894" s="4"/>
      <c r="ES894" s="4"/>
      <c r="ET894" s="4"/>
      <c r="EU894" s="4"/>
      <c r="EV894" s="4"/>
      <c r="EW894" s="4"/>
      <c r="EX894" s="4"/>
      <c r="EY894" s="4"/>
      <c r="EZ894" s="4"/>
    </row>
    <row r="895" spans="1:156">
      <c r="A895" s="8">
        <v>890</v>
      </c>
      <c r="B895" s="21">
        <v>2013</v>
      </c>
      <c r="C895" s="21">
        <v>1989</v>
      </c>
      <c r="D895" s="22">
        <v>120.8120722</v>
      </c>
      <c r="E895" s="9">
        <v>-35562.881999999998</v>
      </c>
      <c r="F895" s="9">
        <v>1981737.3130000001</v>
      </c>
      <c r="G895" s="9">
        <v>101672.62639999999</v>
      </c>
      <c r="H895" s="9">
        <v>414989.1827</v>
      </c>
      <c r="I895" s="9">
        <v>89035.859899999996</v>
      </c>
      <c r="J895" s="9">
        <v>76177.972299999994</v>
      </c>
      <c r="K895" s="9">
        <v>11610.68</v>
      </c>
      <c r="L895" s="9">
        <v>2687565.1562999999</v>
      </c>
      <c r="M895" s="9">
        <f t="shared" si="91"/>
        <v>64567.292299999994</v>
      </c>
      <c r="N895" s="26"/>
      <c r="O895" s="26"/>
      <c r="P895" s="26"/>
      <c r="Q895" s="26"/>
      <c r="R895" s="26"/>
      <c r="S895" s="26"/>
      <c r="T895" s="26"/>
      <c r="U895" s="26"/>
      <c r="V895" s="33">
        <f t="shared" si="92"/>
        <v>-35562.881999999998</v>
      </c>
      <c r="W895" s="26"/>
      <c r="X895" s="26"/>
      <c r="Y895" s="26"/>
      <c r="Z895" s="26"/>
      <c r="AA895" s="26"/>
      <c r="AB895" s="38">
        <v>2014</v>
      </c>
      <c r="AC895" s="38">
        <v>1937</v>
      </c>
      <c r="AD895" s="39">
        <v>92.292621330000003</v>
      </c>
      <c r="AE895" s="33">
        <v>-281758.3309</v>
      </c>
      <c r="AF895" s="33">
        <v>2086621.6375</v>
      </c>
      <c r="AG895" s="33">
        <v>106509.8227</v>
      </c>
      <c r="AH895" s="33">
        <v>174834.83720000001</v>
      </c>
      <c r="AI895" s="33">
        <v>138999.40640000001</v>
      </c>
      <c r="AJ895" s="33">
        <v>103546.3121</v>
      </c>
      <c r="AK895" s="33">
        <v>186895.11170000001</v>
      </c>
      <c r="AL895" s="33">
        <v>2705375.2351000002</v>
      </c>
      <c r="AM895" s="33">
        <f t="shared" si="93"/>
        <v>-83348.799600000013</v>
      </c>
      <c r="AN895" s="33"/>
      <c r="AO895" s="33"/>
      <c r="AP895" s="33"/>
      <c r="AQ895" s="33"/>
      <c r="AR895" s="33"/>
      <c r="AS895" s="33"/>
      <c r="AT895" s="33"/>
      <c r="AU895" s="33"/>
      <c r="AV895" s="33">
        <f t="shared" si="94"/>
        <v>-281758.3309</v>
      </c>
      <c r="AW895" s="33"/>
      <c r="AX895" s="33"/>
      <c r="AY895" s="33"/>
      <c r="AZ895" s="33"/>
      <c r="BA895" s="38">
        <v>890</v>
      </c>
      <c r="BB895" s="38">
        <v>2015</v>
      </c>
      <c r="BC895" s="38">
        <v>1938</v>
      </c>
      <c r="BD895" s="39">
        <v>137.05777069999999</v>
      </c>
      <c r="BE895" s="33">
        <f t="shared" si="95"/>
        <v>33.195588799193501</v>
      </c>
      <c r="BF895" s="33">
        <v>2100786.2203000002</v>
      </c>
      <c r="BG895" s="33">
        <v>106509.8227</v>
      </c>
      <c r="BH895" s="33">
        <v>183391.9515</v>
      </c>
      <c r="BI895" s="33">
        <v>86084.624988799595</v>
      </c>
      <c r="BJ895" s="33">
        <v>336958.63520000002</v>
      </c>
      <c r="BK895" s="33">
        <v>18322.3694</v>
      </c>
      <c r="BL895" s="33">
        <v>2795375.6897</v>
      </c>
      <c r="BM895" s="33">
        <f t="shared" si="96"/>
        <v>318636.26579999999</v>
      </c>
      <c r="BN895" s="9"/>
      <c r="BO895" s="9"/>
      <c r="BP895" s="9"/>
      <c r="BQ895" s="9"/>
      <c r="BR895" s="9"/>
      <c r="BS895" s="9"/>
      <c r="BT895" s="9"/>
      <c r="BU895" s="9"/>
      <c r="BV895" s="33">
        <f t="shared" si="97"/>
        <v>33.195588799193501</v>
      </c>
      <c r="BW895" s="9"/>
      <c r="BX895" s="9"/>
      <c r="BY895" s="9"/>
      <c r="BZ895" s="9"/>
      <c r="CA895" s="21"/>
      <c r="CB895" s="21"/>
      <c r="CC895" s="21"/>
      <c r="CD895" s="22"/>
      <c r="CE895" s="9"/>
      <c r="CF895" s="9"/>
      <c r="CG895" s="9"/>
      <c r="CH895" s="9"/>
      <c r="CI895" s="9"/>
      <c r="CJ895" s="9"/>
      <c r="CK895" s="9"/>
      <c r="CL895" s="9"/>
      <c r="CM895" s="10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D895" s="3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</row>
    <row r="896" spans="1:156">
      <c r="A896" s="8">
        <v>891</v>
      </c>
      <c r="B896" s="21">
        <v>2013</v>
      </c>
      <c r="C896" s="21">
        <v>1955</v>
      </c>
      <c r="D896" s="22">
        <v>130.9657498</v>
      </c>
      <c r="E896" s="9">
        <v>-69915.781400000007</v>
      </c>
      <c r="F896" s="9">
        <v>1946466.7117999999</v>
      </c>
      <c r="G896" s="9">
        <v>101672.62639999999</v>
      </c>
      <c r="H896" s="9">
        <v>414672.16129999998</v>
      </c>
      <c r="I896" s="9">
        <v>90216.393899999995</v>
      </c>
      <c r="J896" s="9">
        <v>84660.388500000001</v>
      </c>
      <c r="K896" s="9">
        <v>24246.0491</v>
      </c>
      <c r="L896" s="9">
        <v>2683358.0142999999</v>
      </c>
      <c r="M896" s="9">
        <f t="shared" si="91"/>
        <v>60414.339399999997</v>
      </c>
      <c r="N896" s="26"/>
      <c r="O896" s="26"/>
      <c r="P896" s="26"/>
      <c r="Q896" s="26"/>
      <c r="R896" s="26"/>
      <c r="S896" s="26"/>
      <c r="T896" s="26"/>
      <c r="U896" s="26"/>
      <c r="V896" s="33">
        <f t="shared" si="92"/>
        <v>-69915.781400000007</v>
      </c>
      <c r="W896" s="26"/>
      <c r="X896" s="26"/>
      <c r="Y896" s="26"/>
      <c r="Z896" s="26"/>
      <c r="AA896" s="26"/>
      <c r="AB896" s="38">
        <v>2014</v>
      </c>
      <c r="AC896" s="38">
        <v>1958</v>
      </c>
      <c r="AD896" s="39">
        <v>135.44914199999999</v>
      </c>
      <c r="AE896" s="33">
        <v>25190.9054</v>
      </c>
      <c r="AF896" s="33">
        <v>2057587.7959</v>
      </c>
      <c r="AG896" s="33">
        <v>106509.8227</v>
      </c>
      <c r="AH896" s="33">
        <v>187466.70559999999</v>
      </c>
      <c r="AI896" s="33">
        <v>91522.073999999993</v>
      </c>
      <c r="AJ896" s="33">
        <v>340090.82860000001</v>
      </c>
      <c r="AK896" s="33">
        <v>34712.877</v>
      </c>
      <c r="AL896" s="33">
        <v>2723273.4443000001</v>
      </c>
      <c r="AM896" s="33">
        <f t="shared" si="93"/>
        <v>305377.95160000003</v>
      </c>
      <c r="AN896" s="33"/>
      <c r="AO896" s="33"/>
      <c r="AP896" s="33"/>
      <c r="AQ896" s="33"/>
      <c r="AR896" s="33"/>
      <c r="AS896" s="33"/>
      <c r="AT896" s="33"/>
      <c r="AU896" s="33"/>
      <c r="AV896" s="33">
        <f t="shared" si="94"/>
        <v>25190.9054</v>
      </c>
      <c r="AW896" s="33"/>
      <c r="AX896" s="33"/>
      <c r="AY896" s="33"/>
      <c r="AZ896" s="33"/>
      <c r="BA896" s="38">
        <v>891</v>
      </c>
      <c r="BB896" s="38">
        <v>2015</v>
      </c>
      <c r="BC896" s="38">
        <v>1959</v>
      </c>
      <c r="BD896" s="39">
        <v>157.36598480000001</v>
      </c>
      <c r="BE896" s="33">
        <f t="shared" si="95"/>
        <v>259876.77042144677</v>
      </c>
      <c r="BF896" s="33">
        <v>2106876.9259000001</v>
      </c>
      <c r="BG896" s="33">
        <v>106509.8227</v>
      </c>
      <c r="BH896" s="33">
        <v>187039.77619999999</v>
      </c>
      <c r="BI896" s="33">
        <v>72374.144521446506</v>
      </c>
      <c r="BJ896" s="33">
        <v>581882.85179999995</v>
      </c>
      <c r="BK896" s="33">
        <v>362.02530000000002</v>
      </c>
      <c r="BL896" s="33">
        <v>2794444.7253999999</v>
      </c>
      <c r="BM896" s="33">
        <f t="shared" si="96"/>
        <v>581520.82649999997</v>
      </c>
      <c r="BN896" s="9"/>
      <c r="BO896" s="9"/>
      <c r="BP896" s="9"/>
      <c r="BQ896" s="9"/>
      <c r="BR896" s="9"/>
      <c r="BS896" s="9"/>
      <c r="BT896" s="9"/>
      <c r="BU896" s="9"/>
      <c r="BV896" s="33">
        <f t="shared" si="97"/>
        <v>259876.77042144677</v>
      </c>
      <c r="BW896" s="9"/>
      <c r="BX896" s="9"/>
      <c r="BY896" s="9"/>
      <c r="BZ896" s="9"/>
      <c r="CA896" s="21"/>
      <c r="CB896" s="21"/>
      <c r="CC896" s="21"/>
      <c r="CD896" s="22"/>
      <c r="CE896" s="9"/>
      <c r="CF896" s="9"/>
      <c r="CG896" s="9"/>
      <c r="CH896" s="9"/>
      <c r="CI896" s="9"/>
      <c r="CJ896" s="9"/>
      <c r="CK896" s="9"/>
      <c r="CL896" s="9"/>
      <c r="CM896" s="10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D896" s="3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</row>
    <row r="897" spans="1:156">
      <c r="A897" s="8">
        <v>892</v>
      </c>
      <c r="B897" s="21">
        <v>2013</v>
      </c>
      <c r="C897" s="21">
        <v>1978</v>
      </c>
      <c r="D897" s="22">
        <v>138.30665930000001</v>
      </c>
      <c r="E897" s="9">
        <v>28252.341700000001</v>
      </c>
      <c r="F897" s="9">
        <v>2012581.7768000001</v>
      </c>
      <c r="G897" s="9">
        <v>101672.62639999999</v>
      </c>
      <c r="H897" s="9">
        <v>416436.74859999999</v>
      </c>
      <c r="I897" s="9">
        <v>83645.369500000001</v>
      </c>
      <c r="J897" s="9">
        <v>103017.5698</v>
      </c>
      <c r="K897" s="9">
        <v>0</v>
      </c>
      <c r="L897" s="9">
        <v>2689101.7494000001</v>
      </c>
      <c r="M897" s="9">
        <f t="shared" si="91"/>
        <v>103017.5698</v>
      </c>
      <c r="N897" s="26"/>
      <c r="O897" s="26"/>
      <c r="P897" s="26"/>
      <c r="Q897" s="26"/>
      <c r="R897" s="26"/>
      <c r="S897" s="26"/>
      <c r="T897" s="26"/>
      <c r="U897" s="26"/>
      <c r="V897" s="33">
        <f t="shared" si="92"/>
        <v>28252.341700000001</v>
      </c>
      <c r="W897" s="26"/>
      <c r="X897" s="26"/>
      <c r="Y897" s="26"/>
      <c r="Z897" s="26"/>
      <c r="AA897" s="26"/>
      <c r="AB897" s="38">
        <v>2014</v>
      </c>
      <c r="AC897" s="38">
        <v>1997</v>
      </c>
      <c r="AD897" s="39">
        <v>193.73167799999999</v>
      </c>
      <c r="AE897" s="33">
        <v>333896.77429999999</v>
      </c>
      <c r="AF897" s="33">
        <v>2149932.193</v>
      </c>
      <c r="AG897" s="33">
        <v>106509.8227</v>
      </c>
      <c r="AH897" s="33">
        <v>190848.43489999999</v>
      </c>
      <c r="AI897" s="33">
        <v>78811.722699999998</v>
      </c>
      <c r="AJ897" s="33">
        <v>573980.96140000003</v>
      </c>
      <c r="AK897" s="33">
        <v>12777.928599999999</v>
      </c>
      <c r="AL897" s="33">
        <v>2753408.4317999999</v>
      </c>
      <c r="AM897" s="33">
        <f t="shared" si="93"/>
        <v>561203.03280000004</v>
      </c>
      <c r="AN897" s="33"/>
      <c r="AO897" s="33"/>
      <c r="AP897" s="33"/>
      <c r="AQ897" s="33"/>
      <c r="AR897" s="33"/>
      <c r="AS897" s="33"/>
      <c r="AT897" s="33"/>
      <c r="AU897" s="33"/>
      <c r="AV897" s="33">
        <f t="shared" si="94"/>
        <v>333896.77429999999</v>
      </c>
      <c r="AW897" s="33"/>
      <c r="AX897" s="33"/>
      <c r="AY897" s="33"/>
      <c r="AZ897" s="33"/>
      <c r="BA897" s="38">
        <v>892</v>
      </c>
      <c r="BB897" s="38">
        <v>2015</v>
      </c>
      <c r="BC897" s="38">
        <v>1998</v>
      </c>
      <c r="BD897" s="39">
        <v>141.2795888</v>
      </c>
      <c r="BE897" s="33">
        <f t="shared" si="95"/>
        <v>118987.99988187663</v>
      </c>
      <c r="BF897" s="33">
        <v>2193668.7782999999</v>
      </c>
      <c r="BG897" s="33">
        <v>106509.8227</v>
      </c>
      <c r="BH897" s="33">
        <v>186859.67079999999</v>
      </c>
      <c r="BI897" s="33">
        <v>73051.077081876894</v>
      </c>
      <c r="BJ897" s="33">
        <v>356304.1826</v>
      </c>
      <c r="BK897" s="33">
        <v>15089.082</v>
      </c>
      <c r="BL897" s="33">
        <v>2782316.4495999999</v>
      </c>
      <c r="BM897" s="33">
        <f t="shared" si="96"/>
        <v>341215.10060000001</v>
      </c>
      <c r="BN897" s="9"/>
      <c r="BO897" s="9"/>
      <c r="BP897" s="9"/>
      <c r="BQ897" s="9"/>
      <c r="BR897" s="9"/>
      <c r="BS897" s="9"/>
      <c r="BT897" s="9"/>
      <c r="BU897" s="9"/>
      <c r="BV897" s="33">
        <f t="shared" si="97"/>
        <v>118987.99988187663</v>
      </c>
      <c r="BW897" s="9"/>
      <c r="BX897" s="9"/>
      <c r="BY897" s="9"/>
      <c r="BZ897" s="9"/>
      <c r="CA897" s="21"/>
      <c r="CB897" s="21"/>
      <c r="CC897" s="21"/>
      <c r="CD897" s="22"/>
      <c r="CE897" s="9"/>
      <c r="CF897" s="9"/>
      <c r="CG897" s="9"/>
      <c r="CH897" s="9"/>
      <c r="CI897" s="9"/>
      <c r="CJ897" s="9"/>
      <c r="CK897" s="9"/>
      <c r="CL897" s="9"/>
      <c r="CM897" s="10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D897" s="3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E897" s="4"/>
      <c r="EF897" s="4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4"/>
      <c r="EZ897" s="4"/>
    </row>
    <row r="898" spans="1:156">
      <c r="A898" s="8">
        <v>893</v>
      </c>
      <c r="B898" s="21">
        <v>2013</v>
      </c>
      <c r="C898" s="21">
        <v>1975</v>
      </c>
      <c r="D898" s="22">
        <v>140.76798020000001</v>
      </c>
      <c r="E898" s="9">
        <v>-82376.032399999996</v>
      </c>
      <c r="F898" s="9">
        <v>1918335.9616</v>
      </c>
      <c r="G898" s="9">
        <v>101672.62639999999</v>
      </c>
      <c r="H898" s="9">
        <v>415603.39750000002</v>
      </c>
      <c r="I898" s="9">
        <v>86748.627900000007</v>
      </c>
      <c r="J898" s="9">
        <v>81099.982099999994</v>
      </c>
      <c r="K898" s="9">
        <v>6681.0285000000003</v>
      </c>
      <c r="L898" s="9">
        <v>2679155.5994000002</v>
      </c>
      <c r="M898" s="9">
        <f t="shared" si="91"/>
        <v>74418.953599999993</v>
      </c>
      <c r="N898" s="26"/>
      <c r="O898" s="26"/>
      <c r="P898" s="26"/>
      <c r="Q898" s="26"/>
      <c r="R898" s="26"/>
      <c r="S898" s="26"/>
      <c r="T898" s="26"/>
      <c r="U898" s="26"/>
      <c r="V898" s="33">
        <f t="shared" si="92"/>
        <v>-82376.032399999996</v>
      </c>
      <c r="W898" s="26"/>
      <c r="X898" s="26"/>
      <c r="Y898" s="26"/>
      <c r="Z898" s="26"/>
      <c r="AA898" s="26"/>
      <c r="AB898" s="38">
        <v>2014</v>
      </c>
      <c r="AC898" s="38">
        <v>1929</v>
      </c>
      <c r="AD898" s="39">
        <v>94.527411990000004</v>
      </c>
      <c r="AE898" s="33">
        <v>-195968.73250000001</v>
      </c>
      <c r="AF898" s="33">
        <v>2030388.5225</v>
      </c>
      <c r="AG898" s="33">
        <v>106509.8227</v>
      </c>
      <c r="AH898" s="33">
        <v>176201.1012</v>
      </c>
      <c r="AI898" s="33">
        <v>133864.2536</v>
      </c>
      <c r="AJ898" s="33">
        <v>174521.93109999999</v>
      </c>
      <c r="AK898" s="33">
        <v>106821.5996</v>
      </c>
      <c r="AL898" s="33">
        <v>2710632.764</v>
      </c>
      <c r="AM898" s="33">
        <f t="shared" si="93"/>
        <v>67700.331499999986</v>
      </c>
      <c r="AN898" s="33"/>
      <c r="AO898" s="33"/>
      <c r="AP898" s="33"/>
      <c r="AQ898" s="33"/>
      <c r="AR898" s="33"/>
      <c r="AS898" s="33"/>
      <c r="AT898" s="33"/>
      <c r="AU898" s="33"/>
      <c r="AV898" s="33">
        <f t="shared" si="94"/>
        <v>-195968.73250000001</v>
      </c>
      <c r="AW898" s="33"/>
      <c r="AX898" s="33"/>
      <c r="AY898" s="33"/>
      <c r="AZ898" s="33"/>
      <c r="BA898" s="38">
        <v>893</v>
      </c>
      <c r="BB898" s="38">
        <v>2015</v>
      </c>
      <c r="BC898" s="38">
        <v>1930</v>
      </c>
      <c r="BD898" s="39">
        <v>94.463451000000006</v>
      </c>
      <c r="BE898" s="33">
        <f t="shared" si="95"/>
        <v>-310448.06945685809</v>
      </c>
      <c r="BF898" s="33">
        <v>2099829.7064</v>
      </c>
      <c r="BG898" s="33">
        <v>106509.8227</v>
      </c>
      <c r="BH898" s="33">
        <v>167794.42939999999</v>
      </c>
      <c r="BI898" s="33">
        <v>144708.47344314199</v>
      </c>
      <c r="BJ898" s="33">
        <v>105729.46739999999</v>
      </c>
      <c r="BK898" s="33">
        <v>142723.84669999999</v>
      </c>
      <c r="BL898" s="33">
        <v>2792296.1220999998</v>
      </c>
      <c r="BM898" s="33">
        <f t="shared" si="96"/>
        <v>-36994.379300000001</v>
      </c>
      <c r="BN898" s="9"/>
      <c r="BO898" s="9"/>
      <c r="BP898" s="9"/>
      <c r="BQ898" s="9"/>
      <c r="BR898" s="9"/>
      <c r="BS898" s="9"/>
      <c r="BT898" s="9"/>
      <c r="BU898" s="9"/>
      <c r="BV898" s="33">
        <f t="shared" si="97"/>
        <v>-310448.06945685809</v>
      </c>
      <c r="BW898" s="9"/>
      <c r="BX898" s="9"/>
      <c r="BY898" s="9"/>
      <c r="BZ898" s="9"/>
      <c r="CA898" s="21"/>
      <c r="CB898" s="21"/>
      <c r="CC898" s="21"/>
      <c r="CD898" s="22"/>
      <c r="CE898" s="9"/>
      <c r="CF898" s="9"/>
      <c r="CG898" s="9"/>
      <c r="CH898" s="9"/>
      <c r="CI898" s="9"/>
      <c r="CJ898" s="9"/>
      <c r="CK898" s="9"/>
      <c r="CL898" s="9"/>
      <c r="CM898" s="10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D898" s="3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</row>
    <row r="899" spans="1:156">
      <c r="A899" s="8">
        <v>894</v>
      </c>
      <c r="B899" s="21">
        <v>2013</v>
      </c>
      <c r="C899" s="21">
        <v>1958</v>
      </c>
      <c r="D899" s="22">
        <v>135.44914199999999</v>
      </c>
      <c r="E899" s="9">
        <v>-32933.424599999998</v>
      </c>
      <c r="F899" s="9">
        <v>1954091.0970000001</v>
      </c>
      <c r="G899" s="9">
        <v>101672.62639999999</v>
      </c>
      <c r="H899" s="9">
        <v>415481.19170000002</v>
      </c>
      <c r="I899" s="9">
        <v>87203.7016</v>
      </c>
      <c r="J899" s="9">
        <v>116610.4743</v>
      </c>
      <c r="K899" s="9">
        <v>13961.895</v>
      </c>
      <c r="L899" s="9">
        <v>2694030.6206999999</v>
      </c>
      <c r="M899" s="9">
        <f t="shared" si="91"/>
        <v>102648.5793</v>
      </c>
      <c r="N899" s="26"/>
      <c r="O899" s="26"/>
      <c r="P899" s="26"/>
      <c r="Q899" s="26"/>
      <c r="R899" s="26"/>
      <c r="S899" s="26"/>
      <c r="T899" s="26"/>
      <c r="U899" s="26"/>
      <c r="V899" s="33">
        <f t="shared" si="92"/>
        <v>-32933.424599999998</v>
      </c>
      <c r="W899" s="26"/>
      <c r="X899" s="26"/>
      <c r="Y899" s="26"/>
      <c r="Z899" s="26"/>
      <c r="AA899" s="26"/>
      <c r="AB899" s="38">
        <v>2014</v>
      </c>
      <c r="AC899" s="38">
        <v>1938</v>
      </c>
      <c r="AD899" s="39">
        <v>137.05777069999999</v>
      </c>
      <c r="AE899" s="33">
        <v>37329.0363</v>
      </c>
      <c r="AF899" s="33">
        <v>2098443.7807999998</v>
      </c>
      <c r="AG899" s="33">
        <v>106509.8227</v>
      </c>
      <c r="AH899" s="33">
        <v>188237.0287</v>
      </c>
      <c r="AI899" s="33">
        <v>88626.786900000006</v>
      </c>
      <c r="AJ899" s="33">
        <v>308368.98420000001</v>
      </c>
      <c r="AK899" s="33">
        <v>35922.865599999997</v>
      </c>
      <c r="AL899" s="33">
        <v>2716934.5013000001</v>
      </c>
      <c r="AM899" s="33">
        <f t="shared" si="93"/>
        <v>272446.11859999999</v>
      </c>
      <c r="AN899" s="33"/>
      <c r="AO899" s="33"/>
      <c r="AP899" s="33"/>
      <c r="AQ899" s="33"/>
      <c r="AR899" s="33"/>
      <c r="AS899" s="33"/>
      <c r="AT899" s="33"/>
      <c r="AU899" s="33"/>
      <c r="AV899" s="33">
        <f t="shared" si="94"/>
        <v>37329.0363</v>
      </c>
      <c r="AW899" s="33"/>
      <c r="AX899" s="33"/>
      <c r="AY899" s="33"/>
      <c r="AZ899" s="33"/>
      <c r="BA899" s="38">
        <v>894</v>
      </c>
      <c r="BB899" s="38">
        <v>2015</v>
      </c>
      <c r="BC899" s="38">
        <v>1939</v>
      </c>
      <c r="BD899" s="39">
        <v>108.2014492</v>
      </c>
      <c r="BE899" s="33">
        <f t="shared" si="95"/>
        <v>-177602.8668580316</v>
      </c>
      <c r="BF899" s="33">
        <v>2084002.1333000001</v>
      </c>
      <c r="BG899" s="33">
        <v>106509.8227</v>
      </c>
      <c r="BH899" s="33">
        <v>178086.5814</v>
      </c>
      <c r="BI899" s="33">
        <v>106025.04954196799</v>
      </c>
      <c r="BJ899" s="33">
        <v>183672.3855</v>
      </c>
      <c r="BK899" s="33">
        <v>58120.029699999999</v>
      </c>
      <c r="BL899" s="33">
        <v>2777778.8095999998</v>
      </c>
      <c r="BM899" s="33">
        <f t="shared" si="96"/>
        <v>125552.3558</v>
      </c>
      <c r="BN899" s="9"/>
      <c r="BO899" s="9"/>
      <c r="BP899" s="9"/>
      <c r="BQ899" s="9"/>
      <c r="BR899" s="9"/>
      <c r="BS899" s="9"/>
      <c r="BT899" s="9"/>
      <c r="BU899" s="9"/>
      <c r="BV899" s="33">
        <f t="shared" si="97"/>
        <v>-177602.8668580316</v>
      </c>
      <c r="BW899" s="9"/>
      <c r="BX899" s="9"/>
      <c r="BY899" s="9"/>
      <c r="BZ899" s="9"/>
      <c r="CA899" s="21"/>
      <c r="CB899" s="21"/>
      <c r="CC899" s="21"/>
      <c r="CD899" s="22"/>
      <c r="CE899" s="9"/>
      <c r="CF899" s="9"/>
      <c r="CG899" s="9"/>
      <c r="CH899" s="9"/>
      <c r="CI899" s="9"/>
      <c r="CJ899" s="9"/>
      <c r="CK899" s="9"/>
      <c r="CL899" s="9"/>
      <c r="CM899" s="10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D899" s="3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</row>
    <row r="900" spans="1:156">
      <c r="A900" s="8">
        <v>895</v>
      </c>
      <c r="B900" s="21">
        <v>2013</v>
      </c>
      <c r="C900" s="21">
        <v>1985</v>
      </c>
      <c r="D900" s="22">
        <v>118.7752141</v>
      </c>
      <c r="E900" s="9">
        <v>-43258.992899999997</v>
      </c>
      <c r="F900" s="9">
        <v>1936431.0371999999</v>
      </c>
      <c r="G900" s="9">
        <v>101672.62639999999</v>
      </c>
      <c r="H900" s="9">
        <v>416047.62540000002</v>
      </c>
      <c r="I900" s="9">
        <v>85094.398499999996</v>
      </c>
      <c r="J900" s="9">
        <v>104854.5331</v>
      </c>
      <c r="K900" s="9">
        <v>1736.2840000000001</v>
      </c>
      <c r="L900" s="9">
        <v>2685622.9293999998</v>
      </c>
      <c r="M900" s="9">
        <f t="shared" si="91"/>
        <v>103118.2491</v>
      </c>
      <c r="N900" s="26"/>
      <c r="O900" s="26"/>
      <c r="P900" s="26"/>
      <c r="Q900" s="26"/>
      <c r="R900" s="26"/>
      <c r="S900" s="26"/>
      <c r="T900" s="26"/>
      <c r="U900" s="26"/>
      <c r="V900" s="33">
        <f t="shared" si="92"/>
        <v>-43258.992899999997</v>
      </c>
      <c r="W900" s="26"/>
      <c r="X900" s="26"/>
      <c r="Y900" s="26"/>
      <c r="Z900" s="26"/>
      <c r="AA900" s="26"/>
      <c r="AB900" s="38">
        <v>2014</v>
      </c>
      <c r="AC900" s="38">
        <v>2007</v>
      </c>
      <c r="AD900" s="39">
        <v>122.3188318</v>
      </c>
      <c r="AE900" s="33">
        <v>35924.791299999997</v>
      </c>
      <c r="AF900" s="33">
        <v>2003008.9669999999</v>
      </c>
      <c r="AG900" s="33">
        <v>106509.8227</v>
      </c>
      <c r="AH900" s="33">
        <v>187535.6538</v>
      </c>
      <c r="AI900" s="33">
        <v>91262.929699999993</v>
      </c>
      <c r="AJ900" s="33">
        <v>388269.37040000001</v>
      </c>
      <c r="AK900" s="33">
        <v>18235.402900000001</v>
      </c>
      <c r="AL900" s="33">
        <v>2722426.5493999999</v>
      </c>
      <c r="AM900" s="33">
        <f t="shared" si="93"/>
        <v>370033.96750000003</v>
      </c>
      <c r="AN900" s="33"/>
      <c r="AO900" s="33"/>
      <c r="AP900" s="33"/>
      <c r="AQ900" s="33"/>
      <c r="AR900" s="33"/>
      <c r="AS900" s="33"/>
      <c r="AT900" s="33"/>
      <c r="AU900" s="33"/>
      <c r="AV900" s="33">
        <f t="shared" si="94"/>
        <v>35924.791299999997</v>
      </c>
      <c r="AW900" s="33"/>
      <c r="AX900" s="33"/>
      <c r="AY900" s="33"/>
      <c r="AZ900" s="33"/>
      <c r="BA900" s="38">
        <v>895</v>
      </c>
      <c r="BB900" s="38">
        <v>2015</v>
      </c>
      <c r="BC900" s="38">
        <v>2008</v>
      </c>
      <c r="BD900" s="39">
        <v>121.24909940000001</v>
      </c>
      <c r="BE900" s="33">
        <f t="shared" si="95"/>
        <v>-102096.39144235943</v>
      </c>
      <c r="BF900" s="33">
        <v>2095876.6884000001</v>
      </c>
      <c r="BG900" s="33">
        <v>106509.8227</v>
      </c>
      <c r="BH900" s="33">
        <v>182185.45749999999</v>
      </c>
      <c r="BI900" s="33">
        <v>90619.276357640294</v>
      </c>
      <c r="BJ900" s="33">
        <v>244661.62109999999</v>
      </c>
      <c r="BK900" s="33">
        <v>43101.3053</v>
      </c>
      <c r="BL900" s="33">
        <v>2778847.9522000002</v>
      </c>
      <c r="BM900" s="33">
        <f t="shared" si="96"/>
        <v>201560.31579999998</v>
      </c>
      <c r="BN900" s="9"/>
      <c r="BO900" s="9"/>
      <c r="BP900" s="9"/>
      <c r="BQ900" s="9"/>
      <c r="BR900" s="9"/>
      <c r="BS900" s="9"/>
      <c r="BT900" s="9"/>
      <c r="BU900" s="9"/>
      <c r="BV900" s="33">
        <f t="shared" si="97"/>
        <v>-102096.39144235943</v>
      </c>
      <c r="BW900" s="9"/>
      <c r="BX900" s="9"/>
      <c r="BY900" s="9"/>
      <c r="BZ900" s="9"/>
      <c r="CA900" s="21"/>
      <c r="CB900" s="21"/>
      <c r="CC900" s="21"/>
      <c r="CD900" s="22"/>
      <c r="CE900" s="9"/>
      <c r="CF900" s="9"/>
      <c r="CG900" s="9"/>
      <c r="CH900" s="9"/>
      <c r="CI900" s="9"/>
      <c r="CJ900" s="9"/>
      <c r="CK900" s="9"/>
      <c r="CL900" s="9"/>
      <c r="CM900" s="10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D900" s="3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</row>
    <row r="901" spans="1:156">
      <c r="A901" s="8">
        <v>896</v>
      </c>
      <c r="B901" s="21">
        <v>2013</v>
      </c>
      <c r="C901" s="21">
        <v>1969</v>
      </c>
      <c r="D901" s="22">
        <v>154.8868702</v>
      </c>
      <c r="E901" s="9">
        <v>-11648.6137</v>
      </c>
      <c r="F901" s="9">
        <v>1963348.1721000001</v>
      </c>
      <c r="G901" s="9">
        <v>101672.62639999999</v>
      </c>
      <c r="H901" s="9">
        <v>415362.27269999997</v>
      </c>
      <c r="I901" s="9">
        <v>87646.535900000003</v>
      </c>
      <c r="J901" s="9">
        <v>118012.79640000001</v>
      </c>
      <c r="K901" s="9">
        <v>6470.0553</v>
      </c>
      <c r="L901" s="9">
        <v>2691220.9619999998</v>
      </c>
      <c r="M901" s="9">
        <f t="shared" si="91"/>
        <v>111542.74110000001</v>
      </c>
      <c r="N901" s="26"/>
      <c r="O901" s="26"/>
      <c r="P901" s="26"/>
      <c r="Q901" s="26"/>
      <c r="R901" s="26"/>
      <c r="S901" s="26"/>
      <c r="T901" s="26"/>
      <c r="U901" s="26"/>
      <c r="V901" s="33">
        <f t="shared" si="92"/>
        <v>-11648.6137</v>
      </c>
      <c r="W901" s="26"/>
      <c r="X901" s="26"/>
      <c r="Y901" s="26"/>
      <c r="Z901" s="26"/>
      <c r="AA901" s="26"/>
      <c r="AB901" s="38">
        <v>2014</v>
      </c>
      <c r="AC901" s="38">
        <v>1959</v>
      </c>
      <c r="AD901" s="39">
        <v>157.36598480000001</v>
      </c>
      <c r="AE901" s="33">
        <v>347717.8824</v>
      </c>
      <c r="AF901" s="33">
        <v>2108801.4866999998</v>
      </c>
      <c r="AG901" s="33">
        <v>106509.8227</v>
      </c>
      <c r="AH901" s="33">
        <v>191798.26139999999</v>
      </c>
      <c r="AI901" s="33">
        <v>75241.765599999999</v>
      </c>
      <c r="AJ901" s="33">
        <v>591422.5808</v>
      </c>
      <c r="AK901" s="33">
        <v>2919.2768999999998</v>
      </c>
      <c r="AL901" s="33">
        <v>2723136.7579000001</v>
      </c>
      <c r="AM901" s="33">
        <f t="shared" si="93"/>
        <v>588503.30389999994</v>
      </c>
      <c r="AN901" s="33"/>
      <c r="AO901" s="33"/>
      <c r="AP901" s="33"/>
      <c r="AQ901" s="33"/>
      <c r="AR901" s="33"/>
      <c r="AS901" s="33"/>
      <c r="AT901" s="33"/>
      <c r="AU901" s="33"/>
      <c r="AV901" s="33">
        <f t="shared" si="94"/>
        <v>347717.8824</v>
      </c>
      <c r="AW901" s="33"/>
      <c r="AX901" s="33"/>
      <c r="AY901" s="33"/>
      <c r="AZ901" s="33"/>
      <c r="BA901" s="38">
        <v>896</v>
      </c>
      <c r="BB901" s="38">
        <v>2015</v>
      </c>
      <c r="BC901" s="38">
        <v>1960</v>
      </c>
      <c r="BD901" s="39">
        <v>144.04261149999999</v>
      </c>
      <c r="BE901" s="33">
        <f t="shared" si="95"/>
        <v>193021.20557566779</v>
      </c>
      <c r="BF901" s="33">
        <v>2148759.2525999998</v>
      </c>
      <c r="BG901" s="33">
        <v>106509.8227</v>
      </c>
      <c r="BH901" s="33">
        <v>187396.22169999999</v>
      </c>
      <c r="BI901" s="33">
        <v>71034.4313756677</v>
      </c>
      <c r="BJ901" s="33">
        <v>476671.4204</v>
      </c>
      <c r="BK901" s="33">
        <v>14371.2754</v>
      </c>
      <c r="BL901" s="33">
        <v>2782978.6677999999</v>
      </c>
      <c r="BM901" s="33">
        <f t="shared" si="96"/>
        <v>462300.14500000002</v>
      </c>
      <c r="BN901" s="9"/>
      <c r="BO901" s="9"/>
      <c r="BP901" s="9"/>
      <c r="BQ901" s="9"/>
      <c r="BR901" s="9"/>
      <c r="BS901" s="9"/>
      <c r="BT901" s="9"/>
      <c r="BU901" s="9"/>
      <c r="BV901" s="33">
        <f t="shared" si="97"/>
        <v>193021.20557566779</v>
      </c>
      <c r="BW901" s="9"/>
      <c r="BX901" s="9"/>
      <c r="BY901" s="9"/>
      <c r="BZ901" s="9"/>
      <c r="CA901" s="21"/>
      <c r="CB901" s="21"/>
      <c r="CC901" s="21"/>
      <c r="CD901" s="22"/>
      <c r="CE901" s="9"/>
      <c r="CF901" s="9"/>
      <c r="CG901" s="9"/>
      <c r="CH901" s="9"/>
      <c r="CI901" s="9"/>
      <c r="CJ901" s="9"/>
      <c r="CK901" s="9"/>
      <c r="CL901" s="9"/>
      <c r="CM901" s="10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D901" s="3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</row>
    <row r="902" spans="1:156">
      <c r="A902" s="8">
        <v>897</v>
      </c>
      <c r="B902" s="21">
        <v>2013</v>
      </c>
      <c r="C902" s="21">
        <v>1970</v>
      </c>
      <c r="D902" s="22">
        <v>124.7922181</v>
      </c>
      <c r="E902" s="9">
        <v>-53306.014999999999</v>
      </c>
      <c r="F902" s="9">
        <v>1993082.4972999999</v>
      </c>
      <c r="G902" s="9">
        <v>101672.62639999999</v>
      </c>
      <c r="H902" s="9">
        <v>415413.48700000002</v>
      </c>
      <c r="I902" s="9">
        <v>87455.822499999995</v>
      </c>
      <c r="J902" s="9">
        <v>49518.651899999997</v>
      </c>
      <c r="K902" s="9">
        <v>21964.413</v>
      </c>
      <c r="L902" s="9">
        <v>2678484.6871000002</v>
      </c>
      <c r="M902" s="9">
        <f t="shared" si="91"/>
        <v>27554.238899999997</v>
      </c>
      <c r="N902" s="26"/>
      <c r="O902" s="26"/>
      <c r="P902" s="26"/>
      <c r="Q902" s="26"/>
      <c r="R902" s="26"/>
      <c r="S902" s="26"/>
      <c r="T902" s="26"/>
      <c r="U902" s="26"/>
      <c r="V902" s="33">
        <f t="shared" si="92"/>
        <v>-53306.014999999999</v>
      </c>
      <c r="W902" s="26"/>
      <c r="X902" s="26"/>
      <c r="Y902" s="26"/>
      <c r="Z902" s="26"/>
      <c r="AA902" s="26"/>
      <c r="AB902" s="38">
        <v>2014</v>
      </c>
      <c r="AC902" s="38">
        <v>1937</v>
      </c>
      <c r="AD902" s="39">
        <v>92.292621330000003</v>
      </c>
      <c r="AE902" s="33">
        <v>-274829.52980000002</v>
      </c>
      <c r="AF902" s="33">
        <v>2087046.4286</v>
      </c>
      <c r="AG902" s="33">
        <v>106509.8227</v>
      </c>
      <c r="AH902" s="33">
        <v>178823.73509999999</v>
      </c>
      <c r="AI902" s="33">
        <v>124006.9899</v>
      </c>
      <c r="AJ902" s="33">
        <v>75564.464200000002</v>
      </c>
      <c r="AK902" s="33">
        <v>140340.20389999999</v>
      </c>
      <c r="AL902" s="33">
        <v>2706440.7664000001</v>
      </c>
      <c r="AM902" s="33">
        <f t="shared" si="93"/>
        <v>-64775.739699999991</v>
      </c>
      <c r="AN902" s="33"/>
      <c r="AO902" s="33"/>
      <c r="AP902" s="33"/>
      <c r="AQ902" s="33"/>
      <c r="AR902" s="33"/>
      <c r="AS902" s="33"/>
      <c r="AT902" s="33"/>
      <c r="AU902" s="33"/>
      <c r="AV902" s="33">
        <f t="shared" si="94"/>
        <v>-274829.52980000002</v>
      </c>
      <c r="AW902" s="33"/>
      <c r="AX902" s="33"/>
      <c r="AY902" s="33"/>
      <c r="AZ902" s="33"/>
      <c r="BA902" s="38">
        <v>897</v>
      </c>
      <c r="BB902" s="38">
        <v>2015</v>
      </c>
      <c r="BC902" s="38">
        <v>1938</v>
      </c>
      <c r="BD902" s="39">
        <v>137.05777069999999</v>
      </c>
      <c r="BE902" s="33">
        <f t="shared" si="95"/>
        <v>27602.919790352695</v>
      </c>
      <c r="BF902" s="33">
        <v>2135819.6864999998</v>
      </c>
      <c r="BG902" s="33">
        <v>106509.8227</v>
      </c>
      <c r="BH902" s="33">
        <v>184385.36989999999</v>
      </c>
      <c r="BI902" s="33">
        <v>82350.826390353497</v>
      </c>
      <c r="BJ902" s="33">
        <v>336898.71830000001</v>
      </c>
      <c r="BK902" s="33">
        <v>28809.973699999999</v>
      </c>
      <c r="BL902" s="33">
        <v>2789551.5303000002</v>
      </c>
      <c r="BM902" s="33">
        <f t="shared" si="96"/>
        <v>308088.74460000003</v>
      </c>
      <c r="BN902" s="9"/>
      <c r="BO902" s="9"/>
      <c r="BP902" s="9"/>
      <c r="BQ902" s="9"/>
      <c r="BR902" s="9"/>
      <c r="BS902" s="9"/>
      <c r="BT902" s="9"/>
      <c r="BU902" s="9"/>
      <c r="BV902" s="33">
        <f t="shared" si="97"/>
        <v>27602.919790352695</v>
      </c>
      <c r="BW902" s="9"/>
      <c r="BX902" s="9"/>
      <c r="BY902" s="9"/>
      <c r="BZ902" s="9"/>
      <c r="CA902" s="21"/>
      <c r="CB902" s="21"/>
      <c r="CC902" s="21"/>
      <c r="CD902" s="22"/>
      <c r="CE902" s="9"/>
      <c r="CF902" s="9"/>
      <c r="CG902" s="9"/>
      <c r="CH902" s="9"/>
      <c r="CI902" s="9"/>
      <c r="CJ902" s="9"/>
      <c r="CK902" s="9"/>
      <c r="CL902" s="9"/>
      <c r="CM902" s="10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D902" s="3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</row>
    <row r="903" spans="1:156">
      <c r="A903" s="8">
        <v>898</v>
      </c>
      <c r="B903" s="21">
        <v>2013</v>
      </c>
      <c r="C903" s="21">
        <v>1965</v>
      </c>
      <c r="D903" s="22">
        <v>166.12631579999999</v>
      </c>
      <c r="E903" s="9">
        <v>-65571.7641</v>
      </c>
      <c r="F903" s="9">
        <v>1958622.2228000001</v>
      </c>
      <c r="G903" s="9">
        <v>101672.62639999999</v>
      </c>
      <c r="H903" s="9">
        <v>414834.66259999998</v>
      </c>
      <c r="I903" s="9">
        <v>89611.266499999998</v>
      </c>
      <c r="J903" s="9">
        <v>75284.050199999998</v>
      </c>
      <c r="K903" s="9">
        <v>17412.937999999998</v>
      </c>
      <c r="L903" s="9">
        <v>2688183.6546999998</v>
      </c>
      <c r="M903" s="9">
        <f t="shared" ref="M903:M966" si="98">J903-K903</f>
        <v>57871.112200000003</v>
      </c>
      <c r="N903" s="26"/>
      <c r="O903" s="26"/>
      <c r="P903" s="26"/>
      <c r="Q903" s="26"/>
      <c r="R903" s="26"/>
      <c r="S903" s="26"/>
      <c r="T903" s="26"/>
      <c r="U903" s="26"/>
      <c r="V903" s="33">
        <f t="shared" ref="V903:V966" si="99">E903</f>
        <v>-65571.7641</v>
      </c>
      <c r="W903" s="26"/>
      <c r="X903" s="26"/>
      <c r="Y903" s="26"/>
      <c r="Z903" s="26"/>
      <c r="AA903" s="26"/>
      <c r="AB903" s="38">
        <v>2014</v>
      </c>
      <c r="AC903" s="38">
        <v>1968</v>
      </c>
      <c r="AD903" s="39">
        <v>129.60285930000001</v>
      </c>
      <c r="AE903" s="33">
        <v>64209.495300000002</v>
      </c>
      <c r="AF903" s="33">
        <v>2028744.2773</v>
      </c>
      <c r="AG903" s="33">
        <v>106509.8227</v>
      </c>
      <c r="AH903" s="33">
        <v>192144.5558</v>
      </c>
      <c r="AI903" s="33">
        <v>73940.205499999996</v>
      </c>
      <c r="AJ903" s="33">
        <v>388937.58549999999</v>
      </c>
      <c r="AK903" s="33">
        <v>7177.7537000000002</v>
      </c>
      <c r="AL903" s="33">
        <v>2718889.1978000002</v>
      </c>
      <c r="AM903" s="33">
        <f t="shared" ref="AM903:AM966" si="100">AJ903-AK903</f>
        <v>381759.83179999999</v>
      </c>
      <c r="AN903" s="33"/>
      <c r="AO903" s="33"/>
      <c r="AP903" s="33"/>
      <c r="AQ903" s="33"/>
      <c r="AR903" s="33"/>
      <c r="AS903" s="33"/>
      <c r="AT903" s="33"/>
      <c r="AU903" s="33"/>
      <c r="AV903" s="33">
        <f t="shared" ref="AV903:AV966" si="101">AE903</f>
        <v>64209.495300000002</v>
      </c>
      <c r="AW903" s="33"/>
      <c r="AX903" s="33"/>
      <c r="AY903" s="33"/>
      <c r="AZ903" s="33"/>
      <c r="BA903" s="38">
        <v>898</v>
      </c>
      <c r="BB903" s="38">
        <v>2015</v>
      </c>
      <c r="BC903" s="38">
        <v>1969</v>
      </c>
      <c r="BD903" s="39">
        <v>154.8868702</v>
      </c>
      <c r="BE903" s="33">
        <f t="shared" ref="BE903:BE966" si="102">SUM(BF903:BJ903)-SUM(BK903:BL903)</f>
        <v>80897.151605718769</v>
      </c>
      <c r="BF903" s="33">
        <v>2049315.7842000001</v>
      </c>
      <c r="BG903" s="33">
        <v>106509.8227</v>
      </c>
      <c r="BH903" s="33">
        <v>186966.17600000001</v>
      </c>
      <c r="BI903" s="33">
        <v>72650.773705718704</v>
      </c>
      <c r="BJ903" s="33">
        <v>464475.38990000001</v>
      </c>
      <c r="BK903" s="33">
        <v>8550.8462999999992</v>
      </c>
      <c r="BL903" s="33">
        <v>2790469.9485999998</v>
      </c>
      <c r="BM903" s="33">
        <f t="shared" ref="BM903:BM966" si="103">BJ903-BK903</f>
        <v>455924.54360000003</v>
      </c>
      <c r="BN903" s="9"/>
      <c r="BO903" s="9"/>
      <c r="BP903" s="9"/>
      <c r="BQ903" s="9"/>
      <c r="BR903" s="9"/>
      <c r="BS903" s="9"/>
      <c r="BT903" s="9"/>
      <c r="BU903" s="9"/>
      <c r="BV903" s="33">
        <f t="shared" ref="BV903:BV966" si="104">BE903</f>
        <v>80897.151605718769</v>
      </c>
      <c r="BW903" s="9"/>
      <c r="BX903" s="9"/>
      <c r="BY903" s="9"/>
      <c r="BZ903" s="9"/>
      <c r="CA903" s="21"/>
      <c r="CB903" s="21"/>
      <c r="CC903" s="21"/>
      <c r="CD903" s="22"/>
      <c r="CE903" s="9"/>
      <c r="CF903" s="9"/>
      <c r="CG903" s="9"/>
      <c r="CH903" s="9"/>
      <c r="CI903" s="9"/>
      <c r="CJ903" s="9"/>
      <c r="CK903" s="9"/>
      <c r="CL903" s="9"/>
      <c r="CM903" s="10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D903" s="3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</row>
    <row r="904" spans="1:156">
      <c r="A904" s="8">
        <v>899</v>
      </c>
      <c r="B904" s="21">
        <v>2013</v>
      </c>
      <c r="C904" s="21">
        <v>1953</v>
      </c>
      <c r="D904" s="22">
        <v>133.47564790000001</v>
      </c>
      <c r="E904" s="9">
        <v>-60464.945500000002</v>
      </c>
      <c r="F904" s="9">
        <v>1935263.8348999999</v>
      </c>
      <c r="G904" s="9">
        <v>101672.62639999999</v>
      </c>
      <c r="H904" s="9">
        <v>415381.37050000002</v>
      </c>
      <c r="I904" s="9">
        <v>87575.418699999995</v>
      </c>
      <c r="J904" s="9">
        <v>96294.200500000006</v>
      </c>
      <c r="K904" s="9">
        <v>7457.9440000000004</v>
      </c>
      <c r="L904" s="9">
        <v>2689194.4526</v>
      </c>
      <c r="M904" s="9">
        <f t="shared" si="98"/>
        <v>88836.256500000003</v>
      </c>
      <c r="N904" s="26"/>
      <c r="O904" s="26"/>
      <c r="P904" s="26"/>
      <c r="Q904" s="26"/>
      <c r="R904" s="26"/>
      <c r="S904" s="26"/>
      <c r="T904" s="26"/>
      <c r="U904" s="26"/>
      <c r="V904" s="33">
        <f t="shared" si="99"/>
        <v>-60464.945500000002</v>
      </c>
      <c r="W904" s="26"/>
      <c r="X904" s="26"/>
      <c r="Y904" s="26"/>
      <c r="Z904" s="26"/>
      <c r="AA904" s="26"/>
      <c r="AB904" s="38">
        <v>2014</v>
      </c>
      <c r="AC904" s="38">
        <v>1974</v>
      </c>
      <c r="AD904" s="39">
        <v>194.84334010000001</v>
      </c>
      <c r="AE904" s="33">
        <v>193744.6519</v>
      </c>
      <c r="AF904" s="33">
        <v>2043470.9820000001</v>
      </c>
      <c r="AG904" s="33">
        <v>106509.8227</v>
      </c>
      <c r="AH904" s="33">
        <v>190500.21410000001</v>
      </c>
      <c r="AI904" s="33">
        <v>80120.523000000001</v>
      </c>
      <c r="AJ904" s="33">
        <v>524228.66749999998</v>
      </c>
      <c r="AK904" s="33">
        <v>6668.7168000000001</v>
      </c>
      <c r="AL904" s="33">
        <v>2744416.8404999999</v>
      </c>
      <c r="AM904" s="33">
        <f t="shared" si="100"/>
        <v>517559.95069999999</v>
      </c>
      <c r="AN904" s="33"/>
      <c r="AO904" s="33"/>
      <c r="AP904" s="33"/>
      <c r="AQ904" s="33"/>
      <c r="AR904" s="33"/>
      <c r="AS904" s="33"/>
      <c r="AT904" s="33"/>
      <c r="AU904" s="33"/>
      <c r="AV904" s="33">
        <f t="shared" si="101"/>
        <v>193744.6519</v>
      </c>
      <c r="AW904" s="33"/>
      <c r="AX904" s="33"/>
      <c r="AY904" s="33"/>
      <c r="AZ904" s="33"/>
      <c r="BA904" s="38">
        <v>899</v>
      </c>
      <c r="BB904" s="38">
        <v>2015</v>
      </c>
      <c r="BC904" s="38">
        <v>1975</v>
      </c>
      <c r="BD904" s="39">
        <v>140.76798020000001</v>
      </c>
      <c r="BE904" s="33">
        <f t="shared" si="102"/>
        <v>-11965.948034984525</v>
      </c>
      <c r="BF904" s="33">
        <v>2067146.5061999999</v>
      </c>
      <c r="BG904" s="33">
        <v>106509.8227</v>
      </c>
      <c r="BH904" s="33">
        <v>185033.96859999999</v>
      </c>
      <c r="BI904" s="33">
        <v>79913.044565015298</v>
      </c>
      <c r="BJ904" s="33">
        <v>333364.34389999998</v>
      </c>
      <c r="BK904" s="33">
        <v>3584.3670000000002</v>
      </c>
      <c r="BL904" s="33">
        <v>2780349.267</v>
      </c>
      <c r="BM904" s="33">
        <f t="shared" si="103"/>
        <v>329779.97689999995</v>
      </c>
      <c r="BN904" s="9"/>
      <c r="BO904" s="9"/>
      <c r="BP904" s="9"/>
      <c r="BQ904" s="9"/>
      <c r="BR904" s="9"/>
      <c r="BS904" s="9"/>
      <c r="BT904" s="9"/>
      <c r="BU904" s="9"/>
      <c r="BV904" s="33">
        <f t="shared" si="104"/>
        <v>-11965.948034984525</v>
      </c>
      <c r="BW904" s="9"/>
      <c r="BX904" s="9"/>
      <c r="BY904" s="9"/>
      <c r="BZ904" s="9"/>
      <c r="CA904" s="21"/>
      <c r="CB904" s="21"/>
      <c r="CC904" s="21"/>
      <c r="CD904" s="22"/>
      <c r="CE904" s="9"/>
      <c r="CF904" s="9"/>
      <c r="CG904" s="9"/>
      <c r="CH904" s="9"/>
      <c r="CI904" s="9"/>
      <c r="CJ904" s="9"/>
      <c r="CK904" s="9"/>
      <c r="CL904" s="9"/>
      <c r="CM904" s="10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D904" s="3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</row>
    <row r="905" spans="1:156">
      <c r="A905" s="8">
        <v>900</v>
      </c>
      <c r="B905" s="21">
        <v>2013</v>
      </c>
      <c r="C905" s="21">
        <v>1992</v>
      </c>
      <c r="D905" s="22">
        <v>96.583156709999997</v>
      </c>
      <c r="E905" s="9">
        <v>-22697.598300000001</v>
      </c>
      <c r="F905" s="9">
        <v>1962399.7043999999</v>
      </c>
      <c r="G905" s="9">
        <v>101672.62639999999</v>
      </c>
      <c r="H905" s="9">
        <v>415247.9081</v>
      </c>
      <c r="I905" s="9">
        <v>88072.410199999998</v>
      </c>
      <c r="J905" s="9">
        <v>109495.43369999999</v>
      </c>
      <c r="K905" s="9">
        <v>12782.544</v>
      </c>
      <c r="L905" s="9">
        <v>2686803.1370999999</v>
      </c>
      <c r="M905" s="9">
        <f t="shared" si="98"/>
        <v>96712.8897</v>
      </c>
      <c r="N905" s="26"/>
      <c r="O905" s="26"/>
      <c r="P905" s="26"/>
      <c r="Q905" s="26"/>
      <c r="R905" s="26"/>
      <c r="S905" s="26"/>
      <c r="T905" s="26"/>
      <c r="U905" s="26"/>
      <c r="V905" s="33">
        <f t="shared" si="99"/>
        <v>-22697.598300000001</v>
      </c>
      <c r="W905" s="26"/>
      <c r="X905" s="26"/>
      <c r="Y905" s="26"/>
      <c r="Z905" s="26"/>
      <c r="AA905" s="26"/>
      <c r="AB905" s="38">
        <v>2014</v>
      </c>
      <c r="AC905" s="38">
        <v>2006</v>
      </c>
      <c r="AD905" s="39">
        <v>140.6011187</v>
      </c>
      <c r="AE905" s="33">
        <v>8899.0378000000001</v>
      </c>
      <c r="AF905" s="33">
        <v>2072794.9264</v>
      </c>
      <c r="AG905" s="33">
        <v>106509.8227</v>
      </c>
      <c r="AH905" s="33">
        <v>189474.76459999999</v>
      </c>
      <c r="AI905" s="33">
        <v>83974.7117</v>
      </c>
      <c r="AJ905" s="33">
        <v>309545.94929999998</v>
      </c>
      <c r="AK905" s="33">
        <v>25605.9064</v>
      </c>
      <c r="AL905" s="33">
        <v>2727795.2305000001</v>
      </c>
      <c r="AM905" s="33">
        <f t="shared" si="100"/>
        <v>283940.0429</v>
      </c>
      <c r="AN905" s="33"/>
      <c r="AO905" s="33"/>
      <c r="AP905" s="33"/>
      <c r="AQ905" s="33"/>
      <c r="AR905" s="33"/>
      <c r="AS905" s="33"/>
      <c r="AT905" s="33"/>
      <c r="AU905" s="33"/>
      <c r="AV905" s="33">
        <f t="shared" si="101"/>
        <v>8899.0378000000001</v>
      </c>
      <c r="AW905" s="33"/>
      <c r="AX905" s="33"/>
      <c r="AY905" s="33"/>
      <c r="AZ905" s="33"/>
      <c r="BA905" s="38">
        <v>900</v>
      </c>
      <c r="BB905" s="38">
        <v>2015</v>
      </c>
      <c r="BC905" s="38">
        <v>2007</v>
      </c>
      <c r="BD905" s="39">
        <v>122.3188318</v>
      </c>
      <c r="BE905" s="33">
        <f t="shared" si="102"/>
        <v>-40749.029973885044</v>
      </c>
      <c r="BF905" s="33">
        <v>2151152.4413999999</v>
      </c>
      <c r="BG905" s="33">
        <v>106509.8227</v>
      </c>
      <c r="BH905" s="33">
        <v>183982.24299999999</v>
      </c>
      <c r="BI905" s="33">
        <v>83865.993126115107</v>
      </c>
      <c r="BJ905" s="33">
        <v>256351.64660000001</v>
      </c>
      <c r="BK905" s="33">
        <v>47142.244500000001</v>
      </c>
      <c r="BL905" s="33">
        <v>2775468.9323</v>
      </c>
      <c r="BM905" s="33">
        <f t="shared" si="103"/>
        <v>209209.40210000001</v>
      </c>
      <c r="BN905" s="9"/>
      <c r="BO905" s="9"/>
      <c r="BP905" s="9"/>
      <c r="BQ905" s="9"/>
      <c r="BR905" s="9"/>
      <c r="BS905" s="9"/>
      <c r="BT905" s="9"/>
      <c r="BU905" s="9"/>
      <c r="BV905" s="33">
        <f t="shared" si="104"/>
        <v>-40749.029973885044</v>
      </c>
      <c r="BW905" s="9"/>
      <c r="BX905" s="9"/>
      <c r="BY905" s="9"/>
      <c r="BZ905" s="9"/>
      <c r="CA905" s="21"/>
      <c r="CB905" s="21"/>
      <c r="CC905" s="21"/>
      <c r="CD905" s="22"/>
      <c r="CE905" s="9"/>
      <c r="CF905" s="9"/>
      <c r="CG905" s="9"/>
      <c r="CH905" s="9"/>
      <c r="CI905" s="9"/>
      <c r="CJ905" s="9"/>
      <c r="CK905" s="9"/>
      <c r="CL905" s="9"/>
      <c r="CM905" s="10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D905" s="3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</row>
    <row r="906" spans="1:156">
      <c r="A906" s="8">
        <v>901</v>
      </c>
      <c r="B906" s="21">
        <v>2013</v>
      </c>
      <c r="C906" s="21">
        <v>1963</v>
      </c>
      <c r="D906" s="22">
        <v>129.95508799999999</v>
      </c>
      <c r="E906" s="9">
        <v>-53696.064299999998</v>
      </c>
      <c r="F906" s="9">
        <v>1935187.3535</v>
      </c>
      <c r="G906" s="9">
        <v>101672.62639999999</v>
      </c>
      <c r="H906" s="9">
        <v>415652.87680000003</v>
      </c>
      <c r="I906" s="9">
        <v>86564.375199999995</v>
      </c>
      <c r="J906" s="9">
        <v>97305.764200000005</v>
      </c>
      <c r="K906" s="9">
        <v>2605.0922999999998</v>
      </c>
      <c r="L906" s="9">
        <v>2687473.9682</v>
      </c>
      <c r="M906" s="9">
        <f t="shared" si="98"/>
        <v>94700.671900000001</v>
      </c>
      <c r="N906" s="26"/>
      <c r="O906" s="26"/>
      <c r="P906" s="26"/>
      <c r="Q906" s="26"/>
      <c r="R906" s="26"/>
      <c r="S906" s="26"/>
      <c r="T906" s="26"/>
      <c r="U906" s="26"/>
      <c r="V906" s="33">
        <f t="shared" si="99"/>
        <v>-53696.064299999998</v>
      </c>
      <c r="W906" s="26"/>
      <c r="X906" s="26"/>
      <c r="Y906" s="26"/>
      <c r="Z906" s="26"/>
      <c r="AA906" s="26"/>
      <c r="AB906" s="38">
        <v>2014</v>
      </c>
      <c r="AC906" s="38">
        <v>1980</v>
      </c>
      <c r="AD906" s="39">
        <v>121.8353111</v>
      </c>
      <c r="AE906" s="33">
        <v>-125960.33040000001</v>
      </c>
      <c r="AF906" s="33">
        <v>2030787.28</v>
      </c>
      <c r="AG906" s="33">
        <v>106509.8227</v>
      </c>
      <c r="AH906" s="33">
        <v>181856.68950000001</v>
      </c>
      <c r="AI906" s="33">
        <v>112607.5214</v>
      </c>
      <c r="AJ906" s="33">
        <v>237974.70439999999</v>
      </c>
      <c r="AK906" s="33">
        <v>67825.364100000006</v>
      </c>
      <c r="AL906" s="33">
        <v>2727870.9843000001</v>
      </c>
      <c r="AM906" s="33">
        <f t="shared" si="100"/>
        <v>170149.34029999998</v>
      </c>
      <c r="AN906" s="33"/>
      <c r="AO906" s="33"/>
      <c r="AP906" s="33"/>
      <c r="AQ906" s="33"/>
      <c r="AR906" s="33"/>
      <c r="AS906" s="33"/>
      <c r="AT906" s="33"/>
      <c r="AU906" s="33"/>
      <c r="AV906" s="33">
        <f t="shared" si="101"/>
        <v>-125960.33040000001</v>
      </c>
      <c r="AW906" s="33"/>
      <c r="AX906" s="33"/>
      <c r="AY906" s="33"/>
      <c r="AZ906" s="33"/>
      <c r="BA906" s="38">
        <v>901</v>
      </c>
      <c r="BB906" s="38">
        <v>2015</v>
      </c>
      <c r="BC906" s="38">
        <v>1981</v>
      </c>
      <c r="BD906" s="39">
        <v>140.5062116</v>
      </c>
      <c r="BE906" s="33">
        <f t="shared" si="102"/>
        <v>121988.89375085663</v>
      </c>
      <c r="BF906" s="33">
        <v>2095265.5120999999</v>
      </c>
      <c r="BG906" s="33">
        <v>106509.8227</v>
      </c>
      <c r="BH906" s="33">
        <v>186835.64480000001</v>
      </c>
      <c r="BI906" s="33">
        <v>73141.379750857101</v>
      </c>
      <c r="BJ906" s="33">
        <v>445178.73109999998</v>
      </c>
      <c r="BK906" s="33">
        <v>3526.0909000000001</v>
      </c>
      <c r="BL906" s="33">
        <v>2781416.1058</v>
      </c>
      <c r="BM906" s="33">
        <f t="shared" si="103"/>
        <v>441652.64019999997</v>
      </c>
      <c r="BN906" s="9"/>
      <c r="BO906" s="9"/>
      <c r="BP906" s="9"/>
      <c r="BQ906" s="9"/>
      <c r="BR906" s="9"/>
      <c r="BS906" s="9"/>
      <c r="BT906" s="9"/>
      <c r="BU906" s="9"/>
      <c r="BV906" s="33">
        <f t="shared" si="104"/>
        <v>121988.89375085663</v>
      </c>
      <c r="BW906" s="9"/>
      <c r="BX906" s="9"/>
      <c r="BY906" s="9"/>
      <c r="BZ906" s="9"/>
      <c r="CA906" s="21"/>
      <c r="CB906" s="21"/>
      <c r="CC906" s="21"/>
      <c r="CD906" s="22"/>
      <c r="CE906" s="9"/>
      <c r="CF906" s="9"/>
      <c r="CG906" s="9"/>
      <c r="CH906" s="9"/>
      <c r="CI906" s="9"/>
      <c r="CJ906" s="9"/>
      <c r="CK906" s="9"/>
      <c r="CL906" s="9"/>
      <c r="CM906" s="10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D906" s="3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</row>
    <row r="907" spans="1:156">
      <c r="A907" s="8">
        <v>902</v>
      </c>
      <c r="B907" s="21">
        <v>2013</v>
      </c>
      <c r="C907" s="21">
        <v>1972</v>
      </c>
      <c r="D907" s="22">
        <v>186.30179999999999</v>
      </c>
      <c r="E907" s="9">
        <v>-81910.571500000005</v>
      </c>
      <c r="F907" s="9">
        <v>1967084.6746</v>
      </c>
      <c r="G907" s="9">
        <v>101672.62639999999</v>
      </c>
      <c r="H907" s="9">
        <v>415377.58919999999</v>
      </c>
      <c r="I907" s="9">
        <v>87589.4997</v>
      </c>
      <c r="J907" s="9">
        <v>45158.208100000003</v>
      </c>
      <c r="K907" s="9">
        <v>17140.026399999999</v>
      </c>
      <c r="L907" s="9">
        <v>2681653.1431</v>
      </c>
      <c r="M907" s="9">
        <f t="shared" si="98"/>
        <v>28018.181700000005</v>
      </c>
      <c r="N907" s="26"/>
      <c r="O907" s="26"/>
      <c r="P907" s="26"/>
      <c r="Q907" s="26"/>
      <c r="R907" s="26"/>
      <c r="S907" s="26"/>
      <c r="T907" s="26"/>
      <c r="U907" s="26"/>
      <c r="V907" s="33">
        <f t="shared" si="99"/>
        <v>-81910.571500000005</v>
      </c>
      <c r="W907" s="26"/>
      <c r="X907" s="26"/>
      <c r="Y907" s="26"/>
      <c r="Z907" s="26"/>
      <c r="AA907" s="26"/>
      <c r="AB907" s="38">
        <v>2014</v>
      </c>
      <c r="AC907" s="38">
        <v>2008</v>
      </c>
      <c r="AD907" s="39">
        <v>121.24909940000001</v>
      </c>
      <c r="AE907" s="33">
        <v>-78041.716199999995</v>
      </c>
      <c r="AF907" s="33">
        <v>2070216.0773</v>
      </c>
      <c r="AG907" s="33">
        <v>106509.8227</v>
      </c>
      <c r="AH907" s="33">
        <v>184173.8285</v>
      </c>
      <c r="AI907" s="33">
        <v>103898.47100000001</v>
      </c>
      <c r="AJ907" s="33">
        <v>248005.65040000001</v>
      </c>
      <c r="AK907" s="33">
        <v>64473.209499999997</v>
      </c>
      <c r="AL907" s="33">
        <v>2726372.3565000002</v>
      </c>
      <c r="AM907" s="33">
        <f t="shared" si="100"/>
        <v>183532.44090000002</v>
      </c>
      <c r="AN907" s="33"/>
      <c r="AO907" s="33"/>
      <c r="AP907" s="33"/>
      <c r="AQ907" s="33"/>
      <c r="AR907" s="33"/>
      <c r="AS907" s="33"/>
      <c r="AT907" s="33"/>
      <c r="AU907" s="33"/>
      <c r="AV907" s="33">
        <f t="shared" si="101"/>
        <v>-78041.716199999995</v>
      </c>
      <c r="AW907" s="33"/>
      <c r="AX907" s="33"/>
      <c r="AY907" s="33"/>
      <c r="AZ907" s="33"/>
      <c r="BA907" s="38">
        <v>902</v>
      </c>
      <c r="BB907" s="38">
        <v>2015</v>
      </c>
      <c r="BC907" s="38">
        <v>1929</v>
      </c>
      <c r="BD907" s="39">
        <v>94.527411990000004</v>
      </c>
      <c r="BE907" s="33">
        <f t="shared" si="102"/>
        <v>-278259.77653918276</v>
      </c>
      <c r="BF907" s="33">
        <v>2126561.5040000002</v>
      </c>
      <c r="BG907" s="33">
        <v>106509.8227</v>
      </c>
      <c r="BH907" s="33">
        <v>172533.81330000001</v>
      </c>
      <c r="BI907" s="33">
        <v>126895.32846081701</v>
      </c>
      <c r="BJ907" s="33">
        <v>95000.778699999995</v>
      </c>
      <c r="BK907" s="33">
        <v>123053.3239</v>
      </c>
      <c r="BL907" s="33">
        <v>2782707.6998000001</v>
      </c>
      <c r="BM907" s="33">
        <f t="shared" si="103"/>
        <v>-28052.545200000008</v>
      </c>
      <c r="BN907" s="9"/>
      <c r="BO907" s="9"/>
      <c r="BP907" s="9"/>
      <c r="BQ907" s="9"/>
      <c r="BR907" s="9"/>
      <c r="BS907" s="9"/>
      <c r="BT907" s="9"/>
      <c r="BU907" s="9"/>
      <c r="BV907" s="33">
        <f t="shared" si="104"/>
        <v>-278259.77653918276</v>
      </c>
      <c r="BW907" s="9"/>
      <c r="BX907" s="9"/>
      <c r="BY907" s="9"/>
      <c r="BZ907" s="9"/>
      <c r="CA907" s="21"/>
      <c r="CB907" s="21"/>
      <c r="CC907" s="21"/>
      <c r="CD907" s="22"/>
      <c r="CE907" s="9"/>
      <c r="CF907" s="9"/>
      <c r="CG907" s="9"/>
      <c r="CH907" s="9"/>
      <c r="CI907" s="9"/>
      <c r="CJ907" s="9"/>
      <c r="CK907" s="9"/>
      <c r="CL907" s="9"/>
      <c r="CM907" s="10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D907" s="3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</row>
    <row r="908" spans="1:156">
      <c r="A908" s="8">
        <v>903</v>
      </c>
      <c r="B908" s="21">
        <v>2013</v>
      </c>
      <c r="C908" s="21">
        <v>2001</v>
      </c>
      <c r="D908" s="22">
        <v>79.308135870000001</v>
      </c>
      <c r="E908" s="9">
        <v>-59971.225599999998</v>
      </c>
      <c r="F908" s="9">
        <v>1937013.7254999999</v>
      </c>
      <c r="G908" s="9">
        <v>101672.62639999999</v>
      </c>
      <c r="H908" s="9">
        <v>415430.88709999999</v>
      </c>
      <c r="I908" s="9">
        <v>87391.027499999997</v>
      </c>
      <c r="J908" s="9">
        <v>92181.356700000004</v>
      </c>
      <c r="K908" s="9">
        <v>5948.6607000000004</v>
      </c>
      <c r="L908" s="9">
        <v>2687712.1882000002</v>
      </c>
      <c r="M908" s="9">
        <f t="shared" si="98"/>
        <v>86232.695999999996</v>
      </c>
      <c r="N908" s="26"/>
      <c r="O908" s="26"/>
      <c r="P908" s="26"/>
      <c r="Q908" s="26"/>
      <c r="R908" s="26"/>
      <c r="S908" s="26"/>
      <c r="T908" s="26"/>
      <c r="U908" s="26"/>
      <c r="V908" s="33">
        <f t="shared" si="99"/>
        <v>-59971.225599999998</v>
      </c>
      <c r="W908" s="26"/>
      <c r="X908" s="26"/>
      <c r="Y908" s="26"/>
      <c r="Z908" s="26"/>
      <c r="AA908" s="26"/>
      <c r="AB908" s="38">
        <v>2014</v>
      </c>
      <c r="AC908" s="38">
        <v>1977</v>
      </c>
      <c r="AD908" s="39">
        <v>78.848646959999996</v>
      </c>
      <c r="AE908" s="33">
        <v>-315596.0073</v>
      </c>
      <c r="AF908" s="33">
        <v>2082833.4905000001</v>
      </c>
      <c r="AG908" s="33">
        <v>106509.8227</v>
      </c>
      <c r="AH908" s="33">
        <v>177546.0018</v>
      </c>
      <c r="AI908" s="33">
        <v>128809.3964</v>
      </c>
      <c r="AJ908" s="33">
        <v>35097.815199999997</v>
      </c>
      <c r="AK908" s="33">
        <v>134982.46909999999</v>
      </c>
      <c r="AL908" s="33">
        <v>2711410.0647</v>
      </c>
      <c r="AM908" s="33">
        <f t="shared" si="100"/>
        <v>-99884.65389999999</v>
      </c>
      <c r="AN908" s="33"/>
      <c r="AO908" s="33"/>
      <c r="AP908" s="33"/>
      <c r="AQ908" s="33"/>
      <c r="AR908" s="33"/>
      <c r="AS908" s="33"/>
      <c r="AT908" s="33"/>
      <c r="AU908" s="33"/>
      <c r="AV908" s="33">
        <f t="shared" si="101"/>
        <v>-315596.0073</v>
      </c>
      <c r="AW908" s="33"/>
      <c r="AX908" s="33"/>
      <c r="AY908" s="33"/>
      <c r="AZ908" s="33"/>
      <c r="BA908" s="38">
        <v>903</v>
      </c>
      <c r="BB908" s="38">
        <v>2015</v>
      </c>
      <c r="BC908" s="38">
        <v>1978</v>
      </c>
      <c r="BD908" s="39">
        <v>138.30665930000001</v>
      </c>
      <c r="BE908" s="33">
        <f t="shared" si="102"/>
        <v>47726.542450014036</v>
      </c>
      <c r="BF908" s="33">
        <v>2144868.7598999999</v>
      </c>
      <c r="BG908" s="33">
        <v>106509.8227</v>
      </c>
      <c r="BH908" s="33">
        <v>185690.41570000001</v>
      </c>
      <c r="BI908" s="33">
        <v>77445.764650013705</v>
      </c>
      <c r="BJ908" s="33">
        <v>352569.22210000001</v>
      </c>
      <c r="BK908" s="33">
        <v>32817.837500000001</v>
      </c>
      <c r="BL908" s="33">
        <v>2786539.6050999998</v>
      </c>
      <c r="BM908" s="33">
        <f t="shared" si="103"/>
        <v>319751.38459999999</v>
      </c>
      <c r="BN908" s="9"/>
      <c r="BO908" s="9"/>
      <c r="BP908" s="9"/>
      <c r="BQ908" s="9"/>
      <c r="BR908" s="9"/>
      <c r="BS908" s="9"/>
      <c r="BT908" s="9"/>
      <c r="BU908" s="9"/>
      <c r="BV908" s="33">
        <f t="shared" si="104"/>
        <v>47726.542450014036</v>
      </c>
      <c r="BW908" s="9"/>
      <c r="BX908" s="9"/>
      <c r="BY908" s="9"/>
      <c r="BZ908" s="9"/>
      <c r="CA908" s="21"/>
      <c r="CB908" s="21"/>
      <c r="CC908" s="21"/>
      <c r="CD908" s="22"/>
      <c r="CE908" s="9"/>
      <c r="CF908" s="9"/>
      <c r="CG908" s="9"/>
      <c r="CH908" s="9"/>
      <c r="CI908" s="9"/>
      <c r="CJ908" s="9"/>
      <c r="CK908" s="9"/>
      <c r="CL908" s="9"/>
      <c r="CM908" s="10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D908" s="3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E908" s="4"/>
      <c r="EF908" s="4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4"/>
      <c r="EZ908" s="4"/>
    </row>
    <row r="909" spans="1:156">
      <c r="A909" s="8">
        <v>904</v>
      </c>
      <c r="B909" s="21">
        <v>2013</v>
      </c>
      <c r="C909" s="21">
        <v>1984</v>
      </c>
      <c r="D909" s="22">
        <v>159.0187081</v>
      </c>
      <c r="E909" s="9">
        <v>65590.418699999995</v>
      </c>
      <c r="F909" s="9">
        <v>1950624.4387999999</v>
      </c>
      <c r="G909" s="9">
        <v>101672.62639999999</v>
      </c>
      <c r="H909" s="9">
        <v>416436.74859999999</v>
      </c>
      <c r="I909" s="9">
        <v>83645.369500000001</v>
      </c>
      <c r="J909" s="9">
        <v>199543.95189999999</v>
      </c>
      <c r="K909" s="9">
        <v>0</v>
      </c>
      <c r="L909" s="9">
        <v>2686332.7165000001</v>
      </c>
      <c r="M909" s="9">
        <f t="shared" si="98"/>
        <v>199543.95189999999</v>
      </c>
      <c r="N909" s="26"/>
      <c r="O909" s="26"/>
      <c r="P909" s="26"/>
      <c r="Q909" s="26"/>
      <c r="R909" s="26"/>
      <c r="S909" s="26"/>
      <c r="T909" s="26"/>
      <c r="U909" s="26"/>
      <c r="V909" s="33">
        <f t="shared" si="99"/>
        <v>65590.418699999995</v>
      </c>
      <c r="W909" s="26"/>
      <c r="X909" s="26"/>
      <c r="Y909" s="26"/>
      <c r="Z909" s="26"/>
      <c r="AA909" s="26"/>
      <c r="AB909" s="38">
        <v>2014</v>
      </c>
      <c r="AC909" s="38">
        <v>2002</v>
      </c>
      <c r="AD909" s="39">
        <v>126.5561804</v>
      </c>
      <c r="AE909" s="33">
        <v>-89391.417499999996</v>
      </c>
      <c r="AF909" s="33">
        <v>2097298.2927000001</v>
      </c>
      <c r="AG909" s="33">
        <v>106509.8227</v>
      </c>
      <c r="AH909" s="33">
        <v>175309.622</v>
      </c>
      <c r="AI909" s="33">
        <v>137214.91039999999</v>
      </c>
      <c r="AJ909" s="33">
        <v>313323.31520000001</v>
      </c>
      <c r="AK909" s="33">
        <v>197583.51240000001</v>
      </c>
      <c r="AL909" s="33">
        <v>2721463.8679</v>
      </c>
      <c r="AM909" s="33">
        <f t="shared" si="100"/>
        <v>115739.8028</v>
      </c>
      <c r="AN909" s="33"/>
      <c r="AO909" s="33"/>
      <c r="AP909" s="33"/>
      <c r="AQ909" s="33"/>
      <c r="AR909" s="33"/>
      <c r="AS909" s="33"/>
      <c r="AT909" s="33"/>
      <c r="AU909" s="33"/>
      <c r="AV909" s="33">
        <f t="shared" si="101"/>
        <v>-89391.417499999996</v>
      </c>
      <c r="AW909" s="33"/>
      <c r="AX909" s="33"/>
      <c r="AY909" s="33"/>
      <c r="AZ909" s="33"/>
      <c r="BA909" s="38">
        <v>904</v>
      </c>
      <c r="BB909" s="38">
        <v>2015</v>
      </c>
      <c r="BC909" s="38">
        <v>2003</v>
      </c>
      <c r="BD909" s="39">
        <v>107.2128158</v>
      </c>
      <c r="BE909" s="33">
        <f t="shared" si="102"/>
        <v>-135223.6573970397</v>
      </c>
      <c r="BF909" s="33">
        <v>2164468.8056999999</v>
      </c>
      <c r="BG909" s="33">
        <v>106509.8227</v>
      </c>
      <c r="BH909" s="33">
        <v>174752.4626</v>
      </c>
      <c r="BI909" s="33">
        <v>118556.45510296</v>
      </c>
      <c r="BJ909" s="33">
        <v>232291.90150000001</v>
      </c>
      <c r="BK909" s="33">
        <v>141678.72769999999</v>
      </c>
      <c r="BL909" s="33">
        <v>2790124.3772999998</v>
      </c>
      <c r="BM909" s="33">
        <f t="shared" si="103"/>
        <v>90613.173800000019</v>
      </c>
      <c r="BN909" s="9"/>
      <c r="BO909" s="9"/>
      <c r="BP909" s="9"/>
      <c r="BQ909" s="9"/>
      <c r="BR909" s="9"/>
      <c r="BS909" s="9"/>
      <c r="BT909" s="9"/>
      <c r="BU909" s="9"/>
      <c r="BV909" s="33">
        <f t="shared" si="104"/>
        <v>-135223.6573970397</v>
      </c>
      <c r="BW909" s="9"/>
      <c r="BX909" s="9"/>
      <c r="BY909" s="9"/>
      <c r="BZ909" s="9"/>
      <c r="CA909" s="21"/>
      <c r="CB909" s="21"/>
      <c r="CC909" s="21"/>
      <c r="CD909" s="22"/>
      <c r="CE909" s="9"/>
      <c r="CF909" s="9"/>
      <c r="CG909" s="9"/>
      <c r="CH909" s="9"/>
      <c r="CI909" s="9"/>
      <c r="CJ909" s="9"/>
      <c r="CK909" s="9"/>
      <c r="CL909" s="9"/>
      <c r="CM909" s="10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D909" s="3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E909" s="4"/>
      <c r="EF909" s="4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4"/>
      <c r="EZ909" s="4"/>
    </row>
    <row r="910" spans="1:156">
      <c r="A910" s="8">
        <v>905</v>
      </c>
      <c r="B910" s="21">
        <v>2013</v>
      </c>
      <c r="C910" s="21">
        <v>1961</v>
      </c>
      <c r="D910" s="22">
        <v>139.37192200000001</v>
      </c>
      <c r="E910" s="9">
        <v>-23515.0016</v>
      </c>
      <c r="F910" s="9">
        <v>1943457.8422999999</v>
      </c>
      <c r="G910" s="9">
        <v>101672.62639999999</v>
      </c>
      <c r="H910" s="9">
        <v>415118.33130000002</v>
      </c>
      <c r="I910" s="9">
        <v>88554.932199999996</v>
      </c>
      <c r="J910" s="9">
        <v>128080.325</v>
      </c>
      <c r="K910" s="9">
        <v>9185.7649999999994</v>
      </c>
      <c r="L910" s="9">
        <v>2691213.2938000001</v>
      </c>
      <c r="M910" s="9">
        <f t="shared" si="98"/>
        <v>118894.56</v>
      </c>
      <c r="N910" s="26"/>
      <c r="O910" s="26"/>
      <c r="P910" s="26"/>
      <c r="Q910" s="26"/>
      <c r="R910" s="26"/>
      <c r="S910" s="26"/>
      <c r="T910" s="26"/>
      <c r="U910" s="26"/>
      <c r="V910" s="33">
        <f t="shared" si="99"/>
        <v>-23515.0016</v>
      </c>
      <c r="W910" s="26"/>
      <c r="X910" s="26"/>
      <c r="Y910" s="26"/>
      <c r="Z910" s="26"/>
      <c r="AA910" s="26"/>
      <c r="AB910" s="38">
        <v>2014</v>
      </c>
      <c r="AC910" s="38">
        <v>1958</v>
      </c>
      <c r="AD910" s="39">
        <v>135.44914199999999</v>
      </c>
      <c r="AE910" s="33">
        <v>63016.2978</v>
      </c>
      <c r="AF910" s="33">
        <v>2095154.4648</v>
      </c>
      <c r="AG910" s="33">
        <v>106509.8227</v>
      </c>
      <c r="AH910" s="33">
        <v>189114.52650000001</v>
      </c>
      <c r="AI910" s="33">
        <v>85328.679799999998</v>
      </c>
      <c r="AJ910" s="33">
        <v>328206.8836</v>
      </c>
      <c r="AK910" s="33">
        <v>17585.315900000001</v>
      </c>
      <c r="AL910" s="33">
        <v>2723712.7636000002</v>
      </c>
      <c r="AM910" s="33">
        <f t="shared" si="100"/>
        <v>310621.56770000001</v>
      </c>
      <c r="AN910" s="33"/>
      <c r="AO910" s="33"/>
      <c r="AP910" s="33"/>
      <c r="AQ910" s="33"/>
      <c r="AR910" s="33"/>
      <c r="AS910" s="33"/>
      <c r="AT910" s="33"/>
      <c r="AU910" s="33"/>
      <c r="AV910" s="33">
        <f t="shared" si="101"/>
        <v>63016.2978</v>
      </c>
      <c r="AW910" s="33"/>
      <c r="AX910" s="33"/>
      <c r="AY910" s="33"/>
      <c r="AZ910" s="33"/>
      <c r="BA910" s="38">
        <v>905</v>
      </c>
      <c r="BB910" s="38">
        <v>2015</v>
      </c>
      <c r="BC910" s="38">
        <v>1959</v>
      </c>
      <c r="BD910" s="39">
        <v>157.36598480000001</v>
      </c>
      <c r="BE910" s="33">
        <f t="shared" si="102"/>
        <v>280856.66149866814</v>
      </c>
      <c r="BF910" s="33">
        <v>2152223.9092000001</v>
      </c>
      <c r="BG910" s="33">
        <v>106509.8227</v>
      </c>
      <c r="BH910" s="33">
        <v>186682.10980000001</v>
      </c>
      <c r="BI910" s="33">
        <v>73718.446698667598</v>
      </c>
      <c r="BJ910" s="33">
        <v>565677.58990000002</v>
      </c>
      <c r="BK910" s="33">
        <v>5667.1845999999996</v>
      </c>
      <c r="BL910" s="33">
        <v>2798288.0321999998</v>
      </c>
      <c r="BM910" s="33">
        <f t="shared" si="103"/>
        <v>560010.40529999998</v>
      </c>
      <c r="BN910" s="9"/>
      <c r="BO910" s="9"/>
      <c r="BP910" s="9"/>
      <c r="BQ910" s="9"/>
      <c r="BR910" s="9"/>
      <c r="BS910" s="9"/>
      <c r="BT910" s="9"/>
      <c r="BU910" s="9"/>
      <c r="BV910" s="33">
        <f t="shared" si="104"/>
        <v>280856.66149866814</v>
      </c>
      <c r="BW910" s="9"/>
      <c r="BX910" s="9"/>
      <c r="BY910" s="9"/>
      <c r="BZ910" s="9"/>
      <c r="CA910" s="21"/>
      <c r="CB910" s="21"/>
      <c r="CC910" s="21"/>
      <c r="CD910" s="22"/>
      <c r="CE910" s="9"/>
      <c r="CF910" s="9"/>
      <c r="CG910" s="9"/>
      <c r="CH910" s="9"/>
      <c r="CI910" s="9"/>
      <c r="CJ910" s="9"/>
      <c r="CK910" s="9"/>
      <c r="CL910" s="9"/>
      <c r="CM910" s="10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D910" s="3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E910" s="4"/>
      <c r="EF910" s="4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4"/>
      <c r="EZ910" s="4"/>
    </row>
    <row r="911" spans="1:156">
      <c r="A911" s="8">
        <v>906</v>
      </c>
      <c r="B911" s="21">
        <v>2013</v>
      </c>
      <c r="C911" s="21">
        <v>1971</v>
      </c>
      <c r="D911" s="22">
        <v>171.1430752</v>
      </c>
      <c r="E911" s="9">
        <v>-99731.715100000001</v>
      </c>
      <c r="F911" s="9">
        <v>1907400.5682999999</v>
      </c>
      <c r="G911" s="9">
        <v>101672.62639999999</v>
      </c>
      <c r="H911" s="9">
        <v>415374.59120000002</v>
      </c>
      <c r="I911" s="9">
        <v>87600.6639</v>
      </c>
      <c r="J911" s="9">
        <v>79721.805999999997</v>
      </c>
      <c r="K911" s="9">
        <v>1794.7765999999999</v>
      </c>
      <c r="L911" s="9">
        <v>2689707.1943000001</v>
      </c>
      <c r="M911" s="9">
        <f t="shared" si="98"/>
        <v>77927.029399999999</v>
      </c>
      <c r="N911" s="26"/>
      <c r="O911" s="26"/>
      <c r="P911" s="26"/>
      <c r="Q911" s="26"/>
      <c r="R911" s="26"/>
      <c r="S911" s="26"/>
      <c r="T911" s="26"/>
      <c r="U911" s="26"/>
      <c r="V911" s="33">
        <f t="shared" si="99"/>
        <v>-99731.715100000001</v>
      </c>
      <c r="W911" s="26"/>
      <c r="X911" s="26"/>
      <c r="Y911" s="26"/>
      <c r="Z911" s="26"/>
      <c r="AA911" s="26"/>
      <c r="AB911" s="38">
        <v>2014</v>
      </c>
      <c r="AC911" s="38">
        <v>1970</v>
      </c>
      <c r="AD911" s="39">
        <v>124.7922181</v>
      </c>
      <c r="AE911" s="33">
        <v>-83425.709099999993</v>
      </c>
      <c r="AF911" s="33">
        <v>2008161.4513000001</v>
      </c>
      <c r="AG911" s="33">
        <v>106509.8227</v>
      </c>
      <c r="AH911" s="33">
        <v>188971.0821</v>
      </c>
      <c r="AI911" s="33">
        <v>85867.820800000001</v>
      </c>
      <c r="AJ911" s="33">
        <v>252292.26</v>
      </c>
      <c r="AK911" s="33">
        <v>8194.6285000000007</v>
      </c>
      <c r="AL911" s="33">
        <v>2717033.5173999998</v>
      </c>
      <c r="AM911" s="33">
        <f t="shared" si="100"/>
        <v>244097.63150000002</v>
      </c>
      <c r="AN911" s="33"/>
      <c r="AO911" s="33"/>
      <c r="AP911" s="33"/>
      <c r="AQ911" s="33"/>
      <c r="AR911" s="33"/>
      <c r="AS911" s="33"/>
      <c r="AT911" s="33"/>
      <c r="AU911" s="33"/>
      <c r="AV911" s="33">
        <f t="shared" si="101"/>
        <v>-83425.709099999993</v>
      </c>
      <c r="AW911" s="33"/>
      <c r="AX911" s="33"/>
      <c r="AY911" s="33"/>
      <c r="AZ911" s="33"/>
      <c r="BA911" s="38">
        <v>906</v>
      </c>
      <c r="BB911" s="38">
        <v>2015</v>
      </c>
      <c r="BC911" s="38">
        <v>1971</v>
      </c>
      <c r="BD911" s="39">
        <v>171.1430752</v>
      </c>
      <c r="BE911" s="33">
        <f t="shared" si="102"/>
        <v>167261.35794335883</v>
      </c>
      <c r="BF911" s="33">
        <v>2102461.3198000002</v>
      </c>
      <c r="BG911" s="33">
        <v>106509.8227</v>
      </c>
      <c r="BH911" s="33">
        <v>183966.54560000001</v>
      </c>
      <c r="BI911" s="33">
        <v>83924.992443358598</v>
      </c>
      <c r="BJ911" s="33">
        <v>515891.67479999998</v>
      </c>
      <c r="BK911" s="33">
        <v>14923.5242</v>
      </c>
      <c r="BL911" s="33">
        <v>2810569.4731999999</v>
      </c>
      <c r="BM911" s="33">
        <f t="shared" si="103"/>
        <v>500968.15059999999</v>
      </c>
      <c r="BN911" s="9"/>
      <c r="BO911" s="9"/>
      <c r="BP911" s="9"/>
      <c r="BQ911" s="9"/>
      <c r="BR911" s="9"/>
      <c r="BS911" s="9"/>
      <c r="BT911" s="9"/>
      <c r="BU911" s="9"/>
      <c r="BV911" s="33">
        <f t="shared" si="104"/>
        <v>167261.35794335883</v>
      </c>
      <c r="BW911" s="9"/>
      <c r="BX911" s="9"/>
      <c r="BY911" s="9"/>
      <c r="BZ911" s="9"/>
      <c r="CA911" s="21"/>
      <c r="CB911" s="21"/>
      <c r="CC911" s="21"/>
      <c r="CD911" s="22"/>
      <c r="CE911" s="9"/>
      <c r="CF911" s="9"/>
      <c r="CG911" s="9"/>
      <c r="CH911" s="9"/>
      <c r="CI911" s="9"/>
      <c r="CJ911" s="9"/>
      <c r="CK911" s="9"/>
      <c r="CL911" s="9"/>
      <c r="CM911" s="10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D911" s="3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E911" s="4"/>
      <c r="EF911" s="4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4"/>
      <c r="EZ911" s="4"/>
    </row>
    <row r="912" spans="1:156">
      <c r="A912" s="8">
        <v>907</v>
      </c>
      <c r="B912" s="21">
        <v>2013</v>
      </c>
      <c r="C912" s="21">
        <v>1973</v>
      </c>
      <c r="D912" s="22">
        <v>98.382095480000004</v>
      </c>
      <c r="E912" s="9">
        <v>-123645.5022</v>
      </c>
      <c r="F912" s="9">
        <v>1926194.4245</v>
      </c>
      <c r="G912" s="9">
        <v>101672.62639999999</v>
      </c>
      <c r="H912" s="9">
        <v>415184.40429999999</v>
      </c>
      <c r="I912" s="9">
        <v>88308.887700000007</v>
      </c>
      <c r="J912" s="9">
        <v>53221.608399999997</v>
      </c>
      <c r="K912" s="9">
        <v>25271.896700000001</v>
      </c>
      <c r="L912" s="9">
        <v>2682955.5567999999</v>
      </c>
      <c r="M912" s="9">
        <f t="shared" si="98"/>
        <v>27949.711699999996</v>
      </c>
      <c r="N912" s="26"/>
      <c r="O912" s="26"/>
      <c r="P912" s="26"/>
      <c r="Q912" s="26"/>
      <c r="R912" s="26"/>
      <c r="S912" s="26"/>
      <c r="T912" s="26"/>
      <c r="U912" s="26"/>
      <c r="V912" s="33">
        <f t="shared" si="99"/>
        <v>-123645.5022</v>
      </c>
      <c r="W912" s="26"/>
      <c r="X912" s="26"/>
      <c r="Y912" s="26"/>
      <c r="Z912" s="26"/>
      <c r="AA912" s="26"/>
      <c r="AB912" s="38">
        <v>2014</v>
      </c>
      <c r="AC912" s="38">
        <v>1980</v>
      </c>
      <c r="AD912" s="39">
        <v>121.8353111</v>
      </c>
      <c r="AE912" s="33">
        <v>-183172.27170000001</v>
      </c>
      <c r="AF912" s="33">
        <v>2000235.8655999999</v>
      </c>
      <c r="AG912" s="33">
        <v>106509.8227</v>
      </c>
      <c r="AH912" s="33">
        <v>184406.50760000001</v>
      </c>
      <c r="AI912" s="33">
        <v>103023.9382</v>
      </c>
      <c r="AJ912" s="33">
        <v>182752.34899999999</v>
      </c>
      <c r="AK912" s="33">
        <v>41182.850599999998</v>
      </c>
      <c r="AL912" s="33">
        <v>2718917.9042000002</v>
      </c>
      <c r="AM912" s="33">
        <f t="shared" si="100"/>
        <v>141569.49839999998</v>
      </c>
      <c r="AN912" s="33"/>
      <c r="AO912" s="33"/>
      <c r="AP912" s="33"/>
      <c r="AQ912" s="33"/>
      <c r="AR912" s="33"/>
      <c r="AS912" s="33"/>
      <c r="AT912" s="33"/>
      <c r="AU912" s="33"/>
      <c r="AV912" s="33">
        <f t="shared" si="101"/>
        <v>-183172.27170000001</v>
      </c>
      <c r="AW912" s="33"/>
      <c r="AX912" s="33"/>
      <c r="AY912" s="33"/>
      <c r="AZ912" s="33"/>
      <c r="BA912" s="38">
        <v>907</v>
      </c>
      <c r="BB912" s="38">
        <v>2015</v>
      </c>
      <c r="BC912" s="38">
        <v>1981</v>
      </c>
      <c r="BD912" s="39">
        <v>140.5062116</v>
      </c>
      <c r="BE912" s="33">
        <f t="shared" si="102"/>
        <v>120002.68245278811</v>
      </c>
      <c r="BF912" s="33">
        <v>2081167.2283999999</v>
      </c>
      <c r="BG912" s="33">
        <v>106509.8227</v>
      </c>
      <c r="BH912" s="33">
        <v>186749.7861</v>
      </c>
      <c r="BI912" s="33">
        <v>73464.082852788299</v>
      </c>
      <c r="BJ912" s="33">
        <v>464430.31229999999</v>
      </c>
      <c r="BK912" s="33">
        <v>4301.9750999999997</v>
      </c>
      <c r="BL912" s="33">
        <v>2788016.5748000001</v>
      </c>
      <c r="BM912" s="33">
        <f t="shared" si="103"/>
        <v>460128.33720000001</v>
      </c>
      <c r="BN912" s="9"/>
      <c r="BO912" s="9"/>
      <c r="BP912" s="9"/>
      <c r="BQ912" s="9"/>
      <c r="BR912" s="9"/>
      <c r="BS912" s="9"/>
      <c r="BT912" s="9"/>
      <c r="BU912" s="9"/>
      <c r="BV912" s="33">
        <f t="shared" si="104"/>
        <v>120002.68245278811</v>
      </c>
      <c r="BW912" s="9"/>
      <c r="BX912" s="9"/>
      <c r="BY912" s="9"/>
      <c r="BZ912" s="9"/>
      <c r="CA912" s="21"/>
      <c r="CB912" s="21"/>
      <c r="CC912" s="21"/>
      <c r="CD912" s="22"/>
      <c r="CE912" s="9"/>
      <c r="CF912" s="9"/>
      <c r="CG912" s="9"/>
      <c r="CH912" s="9"/>
      <c r="CI912" s="9"/>
      <c r="CJ912" s="9"/>
      <c r="CK912" s="9"/>
      <c r="CL912" s="9"/>
      <c r="CM912" s="10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D912" s="3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E912" s="4"/>
      <c r="EF912" s="4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4"/>
      <c r="EZ912" s="4"/>
    </row>
    <row r="913" spans="1:156">
      <c r="A913" s="8">
        <v>908</v>
      </c>
      <c r="B913" s="21">
        <v>2013</v>
      </c>
      <c r="C913" s="21">
        <v>1951</v>
      </c>
      <c r="D913" s="22">
        <v>165.19841829999999</v>
      </c>
      <c r="E913" s="9">
        <v>-98719.968200000003</v>
      </c>
      <c r="F913" s="9">
        <v>1910273.3118</v>
      </c>
      <c r="G913" s="9">
        <v>101672.62639999999</v>
      </c>
      <c r="H913" s="9">
        <v>415587.45669999998</v>
      </c>
      <c r="I913" s="9">
        <v>86807.988800000006</v>
      </c>
      <c r="J913" s="9">
        <v>86331.119000000006</v>
      </c>
      <c r="K913" s="9">
        <v>13827.415000000001</v>
      </c>
      <c r="L913" s="9">
        <v>2685565.0559</v>
      </c>
      <c r="M913" s="9">
        <f t="shared" si="98"/>
        <v>72503.703999999998</v>
      </c>
      <c r="N913" s="26"/>
      <c r="O913" s="26"/>
      <c r="P913" s="26"/>
      <c r="Q913" s="26"/>
      <c r="R913" s="26"/>
      <c r="S913" s="26"/>
      <c r="T913" s="26"/>
      <c r="U913" s="26"/>
      <c r="V913" s="33">
        <f t="shared" si="99"/>
        <v>-98719.968200000003</v>
      </c>
      <c r="W913" s="26"/>
      <c r="X913" s="26"/>
      <c r="Y913" s="26"/>
      <c r="Z913" s="26"/>
      <c r="AA913" s="26"/>
      <c r="AB913" s="38">
        <v>2014</v>
      </c>
      <c r="AC913" s="38">
        <v>2002</v>
      </c>
      <c r="AD913" s="39">
        <v>126.5561804</v>
      </c>
      <c r="AE913" s="33">
        <v>-127858.834</v>
      </c>
      <c r="AF913" s="33">
        <v>2004298.6083</v>
      </c>
      <c r="AG913" s="33">
        <v>106509.8227</v>
      </c>
      <c r="AH913" s="33">
        <v>178284.88769999999</v>
      </c>
      <c r="AI913" s="33">
        <v>126032.2672</v>
      </c>
      <c r="AJ913" s="33">
        <v>254147.57800000001</v>
      </c>
      <c r="AK913" s="33">
        <v>77898.856</v>
      </c>
      <c r="AL913" s="33">
        <v>2719233.1417999999</v>
      </c>
      <c r="AM913" s="33">
        <f t="shared" si="100"/>
        <v>176248.72200000001</v>
      </c>
      <c r="AN913" s="33"/>
      <c r="AO913" s="33"/>
      <c r="AP913" s="33"/>
      <c r="AQ913" s="33"/>
      <c r="AR913" s="33"/>
      <c r="AS913" s="33"/>
      <c r="AT913" s="33"/>
      <c r="AU913" s="33"/>
      <c r="AV913" s="33">
        <f t="shared" si="101"/>
        <v>-127858.834</v>
      </c>
      <c r="AW913" s="33"/>
      <c r="AX913" s="33"/>
      <c r="AY913" s="33"/>
      <c r="AZ913" s="33"/>
      <c r="BA913" s="38">
        <v>908</v>
      </c>
      <c r="BB913" s="38">
        <v>2015</v>
      </c>
      <c r="BC913" s="38">
        <v>2003</v>
      </c>
      <c r="BD913" s="39">
        <v>107.2128158</v>
      </c>
      <c r="BE913" s="33">
        <f t="shared" si="102"/>
        <v>-150600.23286230629</v>
      </c>
      <c r="BF913" s="33">
        <v>2076679.7679000001</v>
      </c>
      <c r="BG913" s="33">
        <v>106509.8227</v>
      </c>
      <c r="BH913" s="33">
        <v>173212.5833</v>
      </c>
      <c r="BI913" s="33">
        <v>124344.147137693</v>
      </c>
      <c r="BJ913" s="33">
        <v>279549.61369999999</v>
      </c>
      <c r="BK913" s="33">
        <v>107899.7202</v>
      </c>
      <c r="BL913" s="33">
        <v>2802996.4473999999</v>
      </c>
      <c r="BM913" s="33">
        <f t="shared" si="103"/>
        <v>171649.89350000001</v>
      </c>
      <c r="BN913" s="9"/>
      <c r="BO913" s="9"/>
      <c r="BP913" s="9"/>
      <c r="BQ913" s="9"/>
      <c r="BR913" s="9"/>
      <c r="BS913" s="9"/>
      <c r="BT913" s="9"/>
      <c r="BU913" s="9"/>
      <c r="BV913" s="33">
        <f t="shared" si="104"/>
        <v>-150600.23286230629</v>
      </c>
      <c r="BW913" s="9"/>
      <c r="BX913" s="9"/>
      <c r="BY913" s="9"/>
      <c r="BZ913" s="9"/>
      <c r="CA913" s="21"/>
      <c r="CB913" s="21"/>
      <c r="CC913" s="21"/>
      <c r="CD913" s="22"/>
      <c r="CE913" s="9"/>
      <c r="CF913" s="9"/>
      <c r="CG913" s="9"/>
      <c r="CH913" s="9"/>
      <c r="CI913" s="9"/>
      <c r="CJ913" s="9"/>
      <c r="CK913" s="9"/>
      <c r="CL913" s="9"/>
      <c r="CM913" s="10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D913" s="3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</row>
    <row r="914" spans="1:156">
      <c r="A914" s="8">
        <v>909</v>
      </c>
      <c r="B914" s="21">
        <v>2013</v>
      </c>
      <c r="C914" s="21">
        <v>1959</v>
      </c>
      <c r="D914" s="22">
        <v>157.36598480000001</v>
      </c>
      <c r="E914" s="9">
        <v>-38071.037700000001</v>
      </c>
      <c r="F914" s="9">
        <v>1926442.8566000001</v>
      </c>
      <c r="G914" s="9">
        <v>101672.62639999999</v>
      </c>
      <c r="H914" s="9">
        <v>416510.67300000001</v>
      </c>
      <c r="I914" s="9">
        <v>83370.087599999999</v>
      </c>
      <c r="J914" s="9">
        <v>123170.2164</v>
      </c>
      <c r="K914" s="9">
        <v>0</v>
      </c>
      <c r="L914" s="9">
        <v>2689237.4975999999</v>
      </c>
      <c r="M914" s="9">
        <f t="shared" si="98"/>
        <v>123170.2164</v>
      </c>
      <c r="N914" s="26"/>
      <c r="O914" s="26"/>
      <c r="P914" s="26"/>
      <c r="Q914" s="26"/>
      <c r="R914" s="26"/>
      <c r="S914" s="26"/>
      <c r="T914" s="26"/>
      <c r="U914" s="26"/>
      <c r="V914" s="33">
        <f t="shared" si="99"/>
        <v>-38071.037700000001</v>
      </c>
      <c r="W914" s="26"/>
      <c r="X914" s="26"/>
      <c r="Y914" s="26"/>
      <c r="Z914" s="26"/>
      <c r="AA914" s="26"/>
      <c r="AB914" s="38">
        <v>2014</v>
      </c>
      <c r="AC914" s="38">
        <v>1971</v>
      </c>
      <c r="AD914" s="39">
        <v>171.1430752</v>
      </c>
      <c r="AE914" s="33">
        <v>-15184.3105</v>
      </c>
      <c r="AF914" s="33">
        <v>1988403.0826999999</v>
      </c>
      <c r="AG914" s="33">
        <v>106509.8227</v>
      </c>
      <c r="AH914" s="33">
        <v>189982.29759999999</v>
      </c>
      <c r="AI914" s="33">
        <v>82067.130799999999</v>
      </c>
      <c r="AJ914" s="33">
        <v>366641.7697</v>
      </c>
      <c r="AK914" s="33">
        <v>3282.2163999999998</v>
      </c>
      <c r="AL914" s="33">
        <v>2745506.1974999998</v>
      </c>
      <c r="AM914" s="33">
        <f t="shared" si="100"/>
        <v>363359.55330000003</v>
      </c>
      <c r="AN914" s="33"/>
      <c r="AO914" s="33"/>
      <c r="AP914" s="33"/>
      <c r="AQ914" s="33"/>
      <c r="AR914" s="33"/>
      <c r="AS914" s="33"/>
      <c r="AT914" s="33"/>
      <c r="AU914" s="33"/>
      <c r="AV914" s="33">
        <f t="shared" si="101"/>
        <v>-15184.3105</v>
      </c>
      <c r="AW914" s="33"/>
      <c r="AX914" s="33"/>
      <c r="AY914" s="33"/>
      <c r="AZ914" s="33"/>
      <c r="BA914" s="38">
        <v>909</v>
      </c>
      <c r="BB914" s="38">
        <v>2015</v>
      </c>
      <c r="BC914" s="38">
        <v>1972</v>
      </c>
      <c r="BD914" s="39">
        <v>186.30179999999999</v>
      </c>
      <c r="BE914" s="33">
        <f t="shared" si="102"/>
        <v>154755.74988949578</v>
      </c>
      <c r="BF914" s="33">
        <v>2107223.3407000001</v>
      </c>
      <c r="BG914" s="33">
        <v>106509.8227</v>
      </c>
      <c r="BH914" s="33">
        <v>186877.1888</v>
      </c>
      <c r="BI914" s="33">
        <v>72985.235189495696</v>
      </c>
      <c r="BJ914" s="33">
        <v>475482.0331</v>
      </c>
      <c r="BK914" s="33">
        <v>0</v>
      </c>
      <c r="BL914" s="33">
        <v>2794321.8706</v>
      </c>
      <c r="BM914" s="33">
        <f t="shared" si="103"/>
        <v>475482.0331</v>
      </c>
      <c r="BN914" s="9"/>
      <c r="BO914" s="9"/>
      <c r="BP914" s="9"/>
      <c r="BQ914" s="9"/>
      <c r="BR914" s="9"/>
      <c r="BS914" s="9"/>
      <c r="BT914" s="9"/>
      <c r="BU914" s="9"/>
      <c r="BV914" s="33">
        <f t="shared" si="104"/>
        <v>154755.74988949578</v>
      </c>
      <c r="BW914" s="9"/>
      <c r="BX914" s="9"/>
      <c r="BY914" s="9"/>
      <c r="BZ914" s="9"/>
      <c r="CA914" s="21"/>
      <c r="CB914" s="21"/>
      <c r="CC914" s="21"/>
      <c r="CD914" s="22"/>
      <c r="CE914" s="9"/>
      <c r="CF914" s="9"/>
      <c r="CG914" s="9"/>
      <c r="CH914" s="9"/>
      <c r="CI914" s="9"/>
      <c r="CJ914" s="9"/>
      <c r="CK914" s="9"/>
      <c r="CL914" s="9"/>
      <c r="CM914" s="10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D914" s="3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E914" s="4"/>
      <c r="EF914" s="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4"/>
      <c r="EZ914" s="4"/>
    </row>
    <row r="915" spans="1:156">
      <c r="A915" s="8">
        <v>910</v>
      </c>
      <c r="B915" s="21">
        <v>2013</v>
      </c>
      <c r="C915" s="21">
        <v>1954</v>
      </c>
      <c r="D915" s="22">
        <v>155.51180840000001</v>
      </c>
      <c r="E915" s="9">
        <v>-58351.895900000003</v>
      </c>
      <c r="F915" s="9">
        <v>1963317.0519999999</v>
      </c>
      <c r="G915" s="9">
        <v>101672.62639999999</v>
      </c>
      <c r="H915" s="9">
        <v>416533.6237</v>
      </c>
      <c r="I915" s="9">
        <v>83284.623000000007</v>
      </c>
      <c r="J915" s="9">
        <v>64407.773200000003</v>
      </c>
      <c r="K915" s="9">
        <v>4674.0672999999997</v>
      </c>
      <c r="L915" s="9">
        <v>2682893.5268000001</v>
      </c>
      <c r="M915" s="9">
        <f t="shared" si="98"/>
        <v>59733.705900000001</v>
      </c>
      <c r="N915" s="26"/>
      <c r="O915" s="26"/>
      <c r="P915" s="26"/>
      <c r="Q915" s="26"/>
      <c r="R915" s="26"/>
      <c r="S915" s="26"/>
      <c r="T915" s="26"/>
      <c r="U915" s="26"/>
      <c r="V915" s="33">
        <f t="shared" si="99"/>
        <v>-58351.895900000003</v>
      </c>
      <c r="W915" s="26"/>
      <c r="X915" s="26"/>
      <c r="Y915" s="26"/>
      <c r="Z915" s="26"/>
      <c r="AA915" s="26"/>
      <c r="AB915" s="38">
        <v>2014</v>
      </c>
      <c r="AC915" s="38">
        <v>1935</v>
      </c>
      <c r="AD915" s="39">
        <v>122.9110288</v>
      </c>
      <c r="AE915" s="33">
        <v>-42456.633000000002</v>
      </c>
      <c r="AF915" s="33">
        <v>2067213.8217</v>
      </c>
      <c r="AG915" s="33">
        <v>106509.8227</v>
      </c>
      <c r="AH915" s="33">
        <v>185544.86960000001</v>
      </c>
      <c r="AI915" s="33">
        <v>98745.363599999997</v>
      </c>
      <c r="AJ915" s="33">
        <v>252008.2102</v>
      </c>
      <c r="AK915" s="33">
        <v>44874.428599999999</v>
      </c>
      <c r="AL915" s="33">
        <v>2707604.2922999999</v>
      </c>
      <c r="AM915" s="33">
        <f t="shared" si="100"/>
        <v>207133.78159999999</v>
      </c>
      <c r="AN915" s="33"/>
      <c r="AO915" s="33"/>
      <c r="AP915" s="33"/>
      <c r="AQ915" s="33"/>
      <c r="AR915" s="33"/>
      <c r="AS915" s="33"/>
      <c r="AT915" s="33"/>
      <c r="AU915" s="33"/>
      <c r="AV915" s="33">
        <f t="shared" si="101"/>
        <v>-42456.633000000002</v>
      </c>
      <c r="AW915" s="33"/>
      <c r="AX915" s="33"/>
      <c r="AY915" s="33"/>
      <c r="AZ915" s="33"/>
      <c r="BA915" s="38">
        <v>910</v>
      </c>
      <c r="BB915" s="38">
        <v>2015</v>
      </c>
      <c r="BC915" s="38">
        <v>1936</v>
      </c>
      <c r="BD915" s="39">
        <v>113.9190562</v>
      </c>
      <c r="BE915" s="33">
        <f t="shared" si="102"/>
        <v>-255265.60510699684</v>
      </c>
      <c r="BF915" s="33">
        <v>2086394.3169</v>
      </c>
      <c r="BG915" s="33">
        <v>106509.8227</v>
      </c>
      <c r="BH915" s="33">
        <v>167776.905</v>
      </c>
      <c r="BI915" s="33">
        <v>144774.33979300299</v>
      </c>
      <c r="BJ915" s="33">
        <v>206330.9013</v>
      </c>
      <c r="BK915" s="33">
        <v>168838.6917</v>
      </c>
      <c r="BL915" s="33">
        <v>2798213.1990999999</v>
      </c>
      <c r="BM915" s="33">
        <f t="shared" si="103"/>
        <v>37492.209600000002</v>
      </c>
      <c r="BN915" s="9"/>
      <c r="BO915" s="9"/>
      <c r="BP915" s="9"/>
      <c r="BQ915" s="9"/>
      <c r="BR915" s="9"/>
      <c r="BS915" s="9"/>
      <c r="BT915" s="9"/>
      <c r="BU915" s="9"/>
      <c r="BV915" s="33">
        <f t="shared" si="104"/>
        <v>-255265.60510699684</v>
      </c>
      <c r="BW915" s="9"/>
      <c r="BX915" s="9"/>
      <c r="BY915" s="9"/>
      <c r="BZ915" s="9"/>
      <c r="CA915" s="21"/>
      <c r="CB915" s="21"/>
      <c r="CC915" s="21"/>
      <c r="CD915" s="22"/>
      <c r="CE915" s="9"/>
      <c r="CF915" s="9"/>
      <c r="CG915" s="9"/>
      <c r="CH915" s="9"/>
      <c r="CI915" s="9"/>
      <c r="CJ915" s="9"/>
      <c r="CK915" s="9"/>
      <c r="CL915" s="9"/>
      <c r="CM915" s="10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D915" s="3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E915" s="4"/>
      <c r="EF915" s="4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4"/>
      <c r="EZ915" s="4"/>
    </row>
    <row r="916" spans="1:156">
      <c r="A916" s="8">
        <v>911</v>
      </c>
      <c r="B916" s="21">
        <v>2013</v>
      </c>
      <c r="C916" s="21">
        <v>1988</v>
      </c>
      <c r="D916" s="22">
        <v>96.405491260000005</v>
      </c>
      <c r="E916" s="9">
        <v>-17376.599900000001</v>
      </c>
      <c r="F916" s="9">
        <v>1959188.9942999999</v>
      </c>
      <c r="G916" s="9">
        <v>101672.62639999999</v>
      </c>
      <c r="H916" s="9">
        <v>415556.88010000001</v>
      </c>
      <c r="I916" s="9">
        <v>86921.8508</v>
      </c>
      <c r="J916" s="9">
        <v>115876.2629</v>
      </c>
      <c r="K916" s="9">
        <v>6084.9344000000001</v>
      </c>
      <c r="L916" s="9">
        <v>2690508.28</v>
      </c>
      <c r="M916" s="9">
        <f t="shared" si="98"/>
        <v>109791.3285</v>
      </c>
      <c r="N916" s="26"/>
      <c r="O916" s="26"/>
      <c r="P916" s="26"/>
      <c r="Q916" s="26"/>
      <c r="R916" s="26"/>
      <c r="S916" s="26"/>
      <c r="T916" s="26"/>
      <c r="U916" s="26"/>
      <c r="V916" s="33">
        <f t="shared" si="99"/>
        <v>-17376.599900000001</v>
      </c>
      <c r="W916" s="26"/>
      <c r="X916" s="26"/>
      <c r="Y916" s="26"/>
      <c r="Z916" s="26"/>
      <c r="AA916" s="26"/>
      <c r="AB916" s="38">
        <v>2014</v>
      </c>
      <c r="AC916" s="38">
        <v>1932</v>
      </c>
      <c r="AD916" s="39">
        <v>133.21170939999999</v>
      </c>
      <c r="AE916" s="33">
        <v>-226792.09529999999</v>
      </c>
      <c r="AF916" s="33">
        <v>2076138.9464</v>
      </c>
      <c r="AG916" s="33">
        <v>106509.8227</v>
      </c>
      <c r="AH916" s="33">
        <v>167022.8407</v>
      </c>
      <c r="AI916" s="33">
        <v>168361.07629999999</v>
      </c>
      <c r="AJ916" s="33">
        <v>217225.01569999999</v>
      </c>
      <c r="AK916" s="33">
        <v>236119.89110000001</v>
      </c>
      <c r="AL916" s="33">
        <v>2725929.9060999998</v>
      </c>
      <c r="AM916" s="33">
        <f t="shared" si="100"/>
        <v>-18894.875400000019</v>
      </c>
      <c r="AN916" s="33"/>
      <c r="AO916" s="33"/>
      <c r="AP916" s="33"/>
      <c r="AQ916" s="33"/>
      <c r="AR916" s="33"/>
      <c r="AS916" s="33"/>
      <c r="AT916" s="33"/>
      <c r="AU916" s="33"/>
      <c r="AV916" s="33">
        <f t="shared" si="101"/>
        <v>-226792.09529999999</v>
      </c>
      <c r="AW916" s="33"/>
      <c r="AX916" s="33"/>
      <c r="AY916" s="33"/>
      <c r="AZ916" s="33"/>
      <c r="BA916" s="38">
        <v>911</v>
      </c>
      <c r="BB916" s="38">
        <v>2015</v>
      </c>
      <c r="BC916" s="38">
        <v>1933</v>
      </c>
      <c r="BD916" s="39">
        <v>142.748829</v>
      </c>
      <c r="BE916" s="33">
        <f t="shared" si="102"/>
        <v>35613.352608480491</v>
      </c>
      <c r="BF916" s="33">
        <v>2150000.9008999998</v>
      </c>
      <c r="BG916" s="33">
        <v>106509.8227</v>
      </c>
      <c r="BH916" s="33">
        <v>183926.76019999999</v>
      </c>
      <c r="BI916" s="33">
        <v>84074.527408481197</v>
      </c>
      <c r="BJ916" s="33">
        <v>315047.39970000001</v>
      </c>
      <c r="BK916" s="33">
        <v>25450.683000000001</v>
      </c>
      <c r="BL916" s="33">
        <v>2778495.3753</v>
      </c>
      <c r="BM916" s="33">
        <f t="shared" si="103"/>
        <v>289596.71669999999</v>
      </c>
      <c r="BN916" s="9"/>
      <c r="BO916" s="9"/>
      <c r="BP916" s="9"/>
      <c r="BQ916" s="9"/>
      <c r="BR916" s="9"/>
      <c r="BS916" s="9"/>
      <c r="BT916" s="9"/>
      <c r="BU916" s="9"/>
      <c r="BV916" s="33">
        <f t="shared" si="104"/>
        <v>35613.352608480491</v>
      </c>
      <c r="BW916" s="9"/>
      <c r="BX916" s="9"/>
      <c r="BY916" s="9"/>
      <c r="BZ916" s="9"/>
      <c r="CA916" s="21"/>
      <c r="CB916" s="21"/>
      <c r="CC916" s="21"/>
      <c r="CD916" s="22"/>
      <c r="CE916" s="9"/>
      <c r="CF916" s="9"/>
      <c r="CG916" s="9"/>
      <c r="CH916" s="9"/>
      <c r="CI916" s="9"/>
      <c r="CJ916" s="9"/>
      <c r="CK916" s="9"/>
      <c r="CL916" s="9"/>
      <c r="CM916" s="10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D916" s="3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E916" s="4"/>
      <c r="EF916" s="4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4"/>
      <c r="EZ916" s="4"/>
    </row>
    <row r="917" spans="1:156">
      <c r="A917" s="8">
        <v>912</v>
      </c>
      <c r="B917" s="21">
        <v>2013</v>
      </c>
      <c r="C917" s="21">
        <v>1952</v>
      </c>
      <c r="D917" s="22">
        <v>147.2903905</v>
      </c>
      <c r="E917" s="9">
        <v>-51823.408100000001</v>
      </c>
      <c r="F917" s="9">
        <v>1942659.3025</v>
      </c>
      <c r="G917" s="9">
        <v>101672.62639999999</v>
      </c>
      <c r="H917" s="9">
        <v>415141.91820000001</v>
      </c>
      <c r="I917" s="9">
        <v>88467.098800000007</v>
      </c>
      <c r="J917" s="9">
        <v>110138.148</v>
      </c>
      <c r="K917" s="9">
        <v>24976.384999999998</v>
      </c>
      <c r="L917" s="9">
        <v>2684926.1170999999</v>
      </c>
      <c r="M917" s="9">
        <f t="shared" si="98"/>
        <v>85161.763000000006</v>
      </c>
      <c r="N917" s="26"/>
      <c r="O917" s="26"/>
      <c r="P917" s="26"/>
      <c r="Q917" s="26"/>
      <c r="R917" s="26"/>
      <c r="S917" s="26"/>
      <c r="T917" s="26"/>
      <c r="U917" s="26"/>
      <c r="V917" s="33">
        <f t="shared" si="99"/>
        <v>-51823.408100000001</v>
      </c>
      <c r="W917" s="26"/>
      <c r="X917" s="26"/>
      <c r="Y917" s="26"/>
      <c r="Z917" s="26"/>
      <c r="AA917" s="26"/>
      <c r="AB917" s="38">
        <v>2014</v>
      </c>
      <c r="AC917" s="38">
        <v>1943</v>
      </c>
      <c r="AD917" s="39">
        <v>149.93026549999999</v>
      </c>
      <c r="AE917" s="33">
        <v>-3134.9782</v>
      </c>
      <c r="AF917" s="33">
        <v>2033484.0802</v>
      </c>
      <c r="AG917" s="33">
        <v>106509.8227</v>
      </c>
      <c r="AH917" s="33">
        <v>187284.43</v>
      </c>
      <c r="AI917" s="33">
        <v>92207.1633</v>
      </c>
      <c r="AJ917" s="33">
        <v>323544.44890000002</v>
      </c>
      <c r="AK917" s="33">
        <v>19330.984899999999</v>
      </c>
      <c r="AL917" s="33">
        <v>2726833.9383999999</v>
      </c>
      <c r="AM917" s="33">
        <f t="shared" si="100"/>
        <v>304213.46400000004</v>
      </c>
      <c r="AN917" s="33"/>
      <c r="AO917" s="33"/>
      <c r="AP917" s="33"/>
      <c r="AQ917" s="33"/>
      <c r="AR917" s="33"/>
      <c r="AS917" s="33"/>
      <c r="AT917" s="33"/>
      <c r="AU917" s="33"/>
      <c r="AV917" s="33">
        <f t="shared" si="101"/>
        <v>-3134.9782</v>
      </c>
      <c r="AW917" s="33"/>
      <c r="AX917" s="33"/>
      <c r="AY917" s="33"/>
      <c r="AZ917" s="33"/>
      <c r="BA917" s="38">
        <v>912</v>
      </c>
      <c r="BB917" s="38">
        <v>2015</v>
      </c>
      <c r="BC917" s="38">
        <v>1944</v>
      </c>
      <c r="BD917" s="39">
        <v>86.51293957</v>
      </c>
      <c r="BE917" s="33">
        <f t="shared" si="102"/>
        <v>-319996.18425945984</v>
      </c>
      <c r="BF917" s="33">
        <v>2049929.6645</v>
      </c>
      <c r="BG917" s="33">
        <v>106509.8227</v>
      </c>
      <c r="BH917" s="33">
        <v>168625.6317</v>
      </c>
      <c r="BI917" s="33">
        <v>141584.36974053999</v>
      </c>
      <c r="BJ917" s="33">
        <v>86998.4234</v>
      </c>
      <c r="BK917" s="33">
        <v>94635.001699999993</v>
      </c>
      <c r="BL917" s="33">
        <v>2779009.0946</v>
      </c>
      <c r="BM917" s="33">
        <f t="shared" si="103"/>
        <v>-7636.5782999999938</v>
      </c>
      <c r="BN917" s="9"/>
      <c r="BO917" s="9"/>
      <c r="BP917" s="9"/>
      <c r="BQ917" s="9"/>
      <c r="BR917" s="9"/>
      <c r="BS917" s="9"/>
      <c r="BT917" s="9"/>
      <c r="BU917" s="9"/>
      <c r="BV917" s="33">
        <f t="shared" si="104"/>
        <v>-319996.18425945984</v>
      </c>
      <c r="BW917" s="9"/>
      <c r="BX917" s="9"/>
      <c r="BY917" s="9"/>
      <c r="BZ917" s="9"/>
      <c r="CA917" s="21"/>
      <c r="CB917" s="21"/>
      <c r="CC917" s="21"/>
      <c r="CD917" s="22"/>
      <c r="CE917" s="9"/>
      <c r="CF917" s="9"/>
      <c r="CG917" s="9"/>
      <c r="CH917" s="9"/>
      <c r="CI917" s="9"/>
      <c r="CJ917" s="9"/>
      <c r="CK917" s="9"/>
      <c r="CL917" s="9"/>
      <c r="CM917" s="10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D917" s="3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E917" s="4"/>
      <c r="EF917" s="4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4"/>
      <c r="EZ917" s="4"/>
    </row>
    <row r="918" spans="1:156">
      <c r="A918" s="8">
        <v>913</v>
      </c>
      <c r="B918" s="21">
        <v>2013</v>
      </c>
      <c r="C918" s="21">
        <v>1974</v>
      </c>
      <c r="D918" s="22">
        <v>194.84334010000001</v>
      </c>
      <c r="E918" s="9">
        <v>-85164.832999999999</v>
      </c>
      <c r="F918" s="9">
        <v>1943028.7527000001</v>
      </c>
      <c r="G918" s="9">
        <v>101672.62639999999</v>
      </c>
      <c r="H918" s="9">
        <v>415664.24690000003</v>
      </c>
      <c r="I918" s="9">
        <v>86522.034899999999</v>
      </c>
      <c r="J918" s="9">
        <v>65576.296700000006</v>
      </c>
      <c r="K918" s="9">
        <v>13212.307199999999</v>
      </c>
      <c r="L918" s="9">
        <v>2684416.4835000001</v>
      </c>
      <c r="M918" s="9">
        <f t="shared" si="98"/>
        <v>52363.989500000011</v>
      </c>
      <c r="N918" s="26"/>
      <c r="O918" s="26"/>
      <c r="P918" s="26"/>
      <c r="Q918" s="26"/>
      <c r="R918" s="26"/>
      <c r="S918" s="26"/>
      <c r="T918" s="26"/>
      <c r="U918" s="26"/>
      <c r="V918" s="33">
        <f t="shared" si="99"/>
        <v>-85164.832999999999</v>
      </c>
      <c r="W918" s="26"/>
      <c r="X918" s="26"/>
      <c r="Y918" s="26"/>
      <c r="Z918" s="26"/>
      <c r="AA918" s="26"/>
      <c r="AB918" s="38">
        <v>2014</v>
      </c>
      <c r="AC918" s="38">
        <v>1988</v>
      </c>
      <c r="AD918" s="39">
        <v>96.405491260000005</v>
      </c>
      <c r="AE918" s="33">
        <v>-262345.29749999999</v>
      </c>
      <c r="AF918" s="33">
        <v>2052304.8594</v>
      </c>
      <c r="AG918" s="33">
        <v>106509.8227</v>
      </c>
      <c r="AH918" s="33">
        <v>164939.93160000001</v>
      </c>
      <c r="AI918" s="33">
        <v>176189.76509999999</v>
      </c>
      <c r="AJ918" s="33">
        <v>176674.0177</v>
      </c>
      <c r="AK918" s="33">
        <v>226161.4479</v>
      </c>
      <c r="AL918" s="33">
        <v>2712802.2461999999</v>
      </c>
      <c r="AM918" s="33">
        <f t="shared" si="100"/>
        <v>-49487.430200000003</v>
      </c>
      <c r="AN918" s="33"/>
      <c r="AO918" s="33"/>
      <c r="AP918" s="33"/>
      <c r="AQ918" s="33"/>
      <c r="AR918" s="33"/>
      <c r="AS918" s="33"/>
      <c r="AT918" s="33"/>
      <c r="AU918" s="33"/>
      <c r="AV918" s="33">
        <f t="shared" si="101"/>
        <v>-262345.29749999999</v>
      </c>
      <c r="AW918" s="33"/>
      <c r="AX918" s="33"/>
      <c r="AY918" s="33"/>
      <c r="AZ918" s="33"/>
      <c r="BA918" s="38">
        <v>913</v>
      </c>
      <c r="BB918" s="38">
        <v>2015</v>
      </c>
      <c r="BC918" s="38">
        <v>1989</v>
      </c>
      <c r="BD918" s="39">
        <v>120.8120722</v>
      </c>
      <c r="BE918" s="33">
        <f t="shared" si="102"/>
        <v>-132301.53352871491</v>
      </c>
      <c r="BF918" s="33">
        <v>2123771.9027</v>
      </c>
      <c r="BG918" s="33">
        <v>106509.8227</v>
      </c>
      <c r="BH918" s="33">
        <v>176690.7059</v>
      </c>
      <c r="BI918" s="33">
        <v>111271.497971285</v>
      </c>
      <c r="BJ918" s="33">
        <v>233123.60500000001</v>
      </c>
      <c r="BK918" s="33">
        <v>86623.198699999994</v>
      </c>
      <c r="BL918" s="33">
        <v>2797045.8690999998</v>
      </c>
      <c r="BM918" s="33">
        <f t="shared" si="103"/>
        <v>146500.40630000003</v>
      </c>
      <c r="BN918" s="9"/>
      <c r="BO918" s="9"/>
      <c r="BP918" s="9"/>
      <c r="BQ918" s="9"/>
      <c r="BR918" s="9"/>
      <c r="BS918" s="9"/>
      <c r="BT918" s="9"/>
      <c r="BU918" s="9"/>
      <c r="BV918" s="33">
        <f t="shared" si="104"/>
        <v>-132301.53352871491</v>
      </c>
      <c r="BW918" s="9"/>
      <c r="BX918" s="9"/>
      <c r="BY918" s="9"/>
      <c r="BZ918" s="9"/>
      <c r="CA918" s="21"/>
      <c r="CB918" s="21"/>
      <c r="CC918" s="21"/>
      <c r="CD918" s="22"/>
      <c r="CE918" s="9"/>
      <c r="CF918" s="9"/>
      <c r="CG918" s="9"/>
      <c r="CH918" s="9"/>
      <c r="CI918" s="9"/>
      <c r="CJ918" s="9"/>
      <c r="CK918" s="9"/>
      <c r="CL918" s="9"/>
      <c r="CM918" s="10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D918" s="3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E918" s="4"/>
      <c r="EF918" s="4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4"/>
      <c r="EZ918" s="4"/>
    </row>
    <row r="919" spans="1:156">
      <c r="A919" s="8">
        <v>914</v>
      </c>
      <c r="B919" s="21">
        <v>2013</v>
      </c>
      <c r="C919" s="21">
        <v>1960</v>
      </c>
      <c r="D919" s="22">
        <v>144.04261149999999</v>
      </c>
      <c r="E919" s="9">
        <v>-58043.094700000001</v>
      </c>
      <c r="F919" s="9">
        <v>1938195.699</v>
      </c>
      <c r="G919" s="9">
        <v>101672.62639999999</v>
      </c>
      <c r="H919" s="9">
        <v>415830.68640000001</v>
      </c>
      <c r="I919" s="9">
        <v>85902.242499999993</v>
      </c>
      <c r="J919" s="9">
        <v>91325.713399999993</v>
      </c>
      <c r="K919" s="9">
        <v>2904.2152000000001</v>
      </c>
      <c r="L919" s="9">
        <v>2688065.8470999999</v>
      </c>
      <c r="M919" s="9">
        <f t="shared" si="98"/>
        <v>88421.498199999987</v>
      </c>
      <c r="N919" s="26"/>
      <c r="O919" s="26"/>
      <c r="P919" s="26"/>
      <c r="Q919" s="26"/>
      <c r="R919" s="26"/>
      <c r="S919" s="26"/>
      <c r="T919" s="26"/>
      <c r="U919" s="26"/>
      <c r="V919" s="33">
        <f t="shared" si="99"/>
        <v>-58043.094700000001</v>
      </c>
      <c r="W919" s="26"/>
      <c r="X919" s="26"/>
      <c r="Y919" s="26"/>
      <c r="Z919" s="26"/>
      <c r="AA919" s="26"/>
      <c r="AB919" s="38">
        <v>2014</v>
      </c>
      <c r="AC919" s="38">
        <v>1998</v>
      </c>
      <c r="AD919" s="39">
        <v>141.2795888</v>
      </c>
      <c r="AE919" s="33">
        <v>94066.165099999998</v>
      </c>
      <c r="AF919" s="33">
        <v>2034855.0796999999</v>
      </c>
      <c r="AG919" s="33">
        <v>106509.8227</v>
      </c>
      <c r="AH919" s="33">
        <v>191697.1347</v>
      </c>
      <c r="AI919" s="33">
        <v>75621.853700000007</v>
      </c>
      <c r="AJ919" s="33">
        <v>414984.6581</v>
      </c>
      <c r="AK919" s="33">
        <v>3865.1774</v>
      </c>
      <c r="AL919" s="33">
        <v>2725737.2063000002</v>
      </c>
      <c r="AM919" s="33">
        <f t="shared" si="100"/>
        <v>411119.48070000001</v>
      </c>
      <c r="AN919" s="33"/>
      <c r="AO919" s="33"/>
      <c r="AP919" s="33"/>
      <c r="AQ919" s="33"/>
      <c r="AR919" s="33"/>
      <c r="AS919" s="33"/>
      <c r="AT919" s="33"/>
      <c r="AU919" s="33"/>
      <c r="AV919" s="33">
        <f t="shared" si="101"/>
        <v>94066.165099999998</v>
      </c>
      <c r="AW919" s="33"/>
      <c r="AX919" s="33"/>
      <c r="AY919" s="33"/>
      <c r="AZ919" s="33"/>
      <c r="BA919" s="38">
        <v>914</v>
      </c>
      <c r="BB919" s="38">
        <v>2015</v>
      </c>
      <c r="BC919" s="38">
        <v>1999</v>
      </c>
      <c r="BD919" s="39">
        <v>160.9222432</v>
      </c>
      <c r="BE919" s="33">
        <f t="shared" si="102"/>
        <v>185342.5728058219</v>
      </c>
      <c r="BF919" s="33">
        <v>2097307.9183</v>
      </c>
      <c r="BG919" s="33">
        <v>106509.8227</v>
      </c>
      <c r="BH919" s="33">
        <v>184820.48920000001</v>
      </c>
      <c r="BI919" s="33">
        <v>80715.414605821396</v>
      </c>
      <c r="BJ919" s="33">
        <v>526162.32440000004</v>
      </c>
      <c r="BK919" s="33">
        <v>7739.5698000000002</v>
      </c>
      <c r="BL919" s="33">
        <v>2802433.8265999998</v>
      </c>
      <c r="BM919" s="33">
        <f t="shared" si="103"/>
        <v>518422.75460000004</v>
      </c>
      <c r="BN919" s="9"/>
      <c r="BO919" s="9"/>
      <c r="BP919" s="9"/>
      <c r="BQ919" s="9"/>
      <c r="BR919" s="9"/>
      <c r="BS919" s="9"/>
      <c r="BT919" s="9"/>
      <c r="BU919" s="9"/>
      <c r="BV919" s="33">
        <f t="shared" si="104"/>
        <v>185342.5728058219</v>
      </c>
      <c r="BW919" s="9"/>
      <c r="BX919" s="9"/>
      <c r="BY919" s="9"/>
      <c r="BZ919" s="9"/>
      <c r="CA919" s="21"/>
      <c r="CB919" s="21"/>
      <c r="CC919" s="21"/>
      <c r="CD919" s="22"/>
      <c r="CE919" s="9"/>
      <c r="CF919" s="9"/>
      <c r="CG919" s="9"/>
      <c r="CH919" s="9"/>
      <c r="CI919" s="9"/>
      <c r="CJ919" s="9"/>
      <c r="CK919" s="9"/>
      <c r="CL919" s="9"/>
      <c r="CM919" s="10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D919" s="3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E919" s="4"/>
      <c r="EF919" s="4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4"/>
      <c r="EZ919" s="4"/>
    </row>
    <row r="920" spans="1:156">
      <c r="A920" s="8">
        <v>915</v>
      </c>
      <c r="B920" s="21">
        <v>2013</v>
      </c>
      <c r="C920" s="21">
        <v>1996</v>
      </c>
      <c r="D920" s="22">
        <v>184.8110351</v>
      </c>
      <c r="E920" s="9">
        <v>32984.264499999997</v>
      </c>
      <c r="F920" s="9">
        <v>1973011.9983999999</v>
      </c>
      <c r="G920" s="9">
        <v>101672.62639999999</v>
      </c>
      <c r="H920" s="9">
        <v>415903.24560000002</v>
      </c>
      <c r="I920" s="9">
        <v>85632.044299999994</v>
      </c>
      <c r="J920" s="9">
        <v>151133.2371</v>
      </c>
      <c r="K920" s="9">
        <v>2502.5844000000002</v>
      </c>
      <c r="L920" s="9">
        <v>2691866.3029999998</v>
      </c>
      <c r="M920" s="9">
        <f t="shared" si="98"/>
        <v>148630.65270000001</v>
      </c>
      <c r="N920" s="26"/>
      <c r="O920" s="26"/>
      <c r="P920" s="26"/>
      <c r="Q920" s="26"/>
      <c r="R920" s="26"/>
      <c r="S920" s="26"/>
      <c r="T920" s="26"/>
      <c r="U920" s="26"/>
      <c r="V920" s="33">
        <f t="shared" si="99"/>
        <v>32984.264499999997</v>
      </c>
      <c r="W920" s="26"/>
      <c r="X920" s="26"/>
      <c r="Y920" s="26"/>
      <c r="Z920" s="26"/>
      <c r="AA920" s="26"/>
      <c r="AB920" s="38">
        <v>2014</v>
      </c>
      <c r="AC920" s="38">
        <v>1966</v>
      </c>
      <c r="AD920" s="39">
        <v>120.1563148</v>
      </c>
      <c r="AE920" s="33">
        <v>3228.3996000000002</v>
      </c>
      <c r="AF920" s="33">
        <v>2054663.6994</v>
      </c>
      <c r="AG920" s="33">
        <v>106509.8227</v>
      </c>
      <c r="AH920" s="33">
        <v>188983.5925</v>
      </c>
      <c r="AI920" s="33">
        <v>85820.799700000003</v>
      </c>
      <c r="AJ920" s="33">
        <v>315745.06679999997</v>
      </c>
      <c r="AK920" s="33">
        <v>31425.593700000001</v>
      </c>
      <c r="AL920" s="33">
        <v>2717068.9879000001</v>
      </c>
      <c r="AM920" s="33">
        <f t="shared" si="100"/>
        <v>284319.47309999994</v>
      </c>
      <c r="AN920" s="33"/>
      <c r="AO920" s="33"/>
      <c r="AP920" s="33"/>
      <c r="AQ920" s="33"/>
      <c r="AR920" s="33"/>
      <c r="AS920" s="33"/>
      <c r="AT920" s="33"/>
      <c r="AU920" s="33"/>
      <c r="AV920" s="33">
        <f t="shared" si="101"/>
        <v>3228.3996000000002</v>
      </c>
      <c r="AW920" s="33"/>
      <c r="AX920" s="33"/>
      <c r="AY920" s="33"/>
      <c r="AZ920" s="33"/>
      <c r="BA920" s="38">
        <v>915</v>
      </c>
      <c r="BB920" s="38">
        <v>2015</v>
      </c>
      <c r="BC920" s="38">
        <v>1967</v>
      </c>
      <c r="BD920" s="39">
        <v>143.80169509999999</v>
      </c>
      <c r="BE920" s="33">
        <f t="shared" si="102"/>
        <v>38435.941190580837</v>
      </c>
      <c r="BF920" s="33">
        <v>2082944.8714999999</v>
      </c>
      <c r="BG920" s="33">
        <v>106509.8227</v>
      </c>
      <c r="BH920" s="33">
        <v>185016.4516</v>
      </c>
      <c r="BI920" s="33">
        <v>79978.882990580794</v>
      </c>
      <c r="BJ920" s="33">
        <v>377438.71950000001</v>
      </c>
      <c r="BK920" s="33">
        <v>15132.9735</v>
      </c>
      <c r="BL920" s="33">
        <v>2778319.8336</v>
      </c>
      <c r="BM920" s="33">
        <f t="shared" si="103"/>
        <v>362305.74599999998</v>
      </c>
      <c r="BN920" s="9"/>
      <c r="BO920" s="9"/>
      <c r="BP920" s="9"/>
      <c r="BQ920" s="9"/>
      <c r="BR920" s="9"/>
      <c r="BS920" s="9"/>
      <c r="BT920" s="9"/>
      <c r="BU920" s="9"/>
      <c r="BV920" s="33">
        <f t="shared" si="104"/>
        <v>38435.941190580837</v>
      </c>
      <c r="BW920" s="9"/>
      <c r="BX920" s="9"/>
      <c r="BY920" s="9"/>
      <c r="BZ920" s="9"/>
      <c r="CA920" s="21"/>
      <c r="CB920" s="21"/>
      <c r="CC920" s="21"/>
      <c r="CD920" s="22"/>
      <c r="CE920" s="9"/>
      <c r="CF920" s="9"/>
      <c r="CG920" s="9"/>
      <c r="CH920" s="9"/>
      <c r="CI920" s="9"/>
      <c r="CJ920" s="9"/>
      <c r="CK920" s="9"/>
      <c r="CL920" s="9"/>
      <c r="CM920" s="10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D920" s="3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E920" s="4"/>
      <c r="EF920" s="4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4"/>
      <c r="EZ920" s="4"/>
    </row>
    <row r="921" spans="1:156">
      <c r="A921" s="8">
        <v>916</v>
      </c>
      <c r="B921" s="21">
        <v>2013</v>
      </c>
      <c r="C921" s="21">
        <v>1974</v>
      </c>
      <c r="D921" s="22">
        <v>194.84334010000001</v>
      </c>
      <c r="E921" s="9">
        <v>-97016.390199999994</v>
      </c>
      <c r="F921" s="9">
        <v>1928767.8537999999</v>
      </c>
      <c r="G921" s="9">
        <v>101672.62639999999</v>
      </c>
      <c r="H921" s="9">
        <v>415682.4019</v>
      </c>
      <c r="I921" s="9">
        <v>86454.428799999994</v>
      </c>
      <c r="J921" s="9">
        <v>63109.896500000003</v>
      </c>
      <c r="K921" s="9">
        <v>7618.5907999999999</v>
      </c>
      <c r="L921" s="9">
        <v>2685085.0068000001</v>
      </c>
      <c r="M921" s="9">
        <f t="shared" si="98"/>
        <v>55491.305700000004</v>
      </c>
      <c r="N921" s="26"/>
      <c r="O921" s="26"/>
      <c r="P921" s="26"/>
      <c r="Q921" s="26"/>
      <c r="R921" s="26"/>
      <c r="S921" s="26"/>
      <c r="T921" s="26"/>
      <c r="U921" s="26"/>
      <c r="V921" s="33">
        <f t="shared" si="99"/>
        <v>-97016.390199999994</v>
      </c>
      <c r="W921" s="26"/>
      <c r="X921" s="26"/>
      <c r="Y921" s="26"/>
      <c r="Z921" s="26"/>
      <c r="AA921" s="26"/>
      <c r="AB921" s="38">
        <v>2014</v>
      </c>
      <c r="AC921" s="38">
        <v>1996</v>
      </c>
      <c r="AD921" s="39">
        <v>184.8110351</v>
      </c>
      <c r="AE921" s="33">
        <v>346636.39899999998</v>
      </c>
      <c r="AF921" s="33">
        <v>2045281.0506</v>
      </c>
      <c r="AG921" s="33">
        <v>106509.8227</v>
      </c>
      <c r="AH921" s="33">
        <v>190610.7801</v>
      </c>
      <c r="AI921" s="33">
        <v>79704.956600000005</v>
      </c>
      <c r="AJ921" s="33">
        <v>683608.67989999999</v>
      </c>
      <c r="AK921" s="33">
        <v>7990.9861000000001</v>
      </c>
      <c r="AL921" s="33">
        <v>2751087.9048000001</v>
      </c>
      <c r="AM921" s="33">
        <f t="shared" si="100"/>
        <v>675617.69380000001</v>
      </c>
      <c r="AN921" s="33"/>
      <c r="AO921" s="33"/>
      <c r="AP921" s="33"/>
      <c r="AQ921" s="33"/>
      <c r="AR921" s="33"/>
      <c r="AS921" s="33"/>
      <c r="AT921" s="33"/>
      <c r="AU921" s="33"/>
      <c r="AV921" s="33">
        <f t="shared" si="101"/>
        <v>346636.39899999998</v>
      </c>
      <c r="AW921" s="33"/>
      <c r="AX921" s="33"/>
      <c r="AY921" s="33"/>
      <c r="AZ921" s="33"/>
      <c r="BA921" s="38">
        <v>916</v>
      </c>
      <c r="BB921" s="38">
        <v>2015</v>
      </c>
      <c r="BC921" s="38">
        <v>1997</v>
      </c>
      <c r="BD921" s="39">
        <v>193.73167799999999</v>
      </c>
      <c r="BE921" s="33">
        <f t="shared" si="102"/>
        <v>423152.41161383921</v>
      </c>
      <c r="BF921" s="33">
        <v>2150017.2801000001</v>
      </c>
      <c r="BG921" s="33">
        <v>106509.8227</v>
      </c>
      <c r="BH921" s="33">
        <v>185249.5759</v>
      </c>
      <c r="BI921" s="33">
        <v>79102.676713839799</v>
      </c>
      <c r="BJ921" s="33">
        <v>744856.21939999994</v>
      </c>
      <c r="BK921" s="33">
        <v>5045.5657000000001</v>
      </c>
      <c r="BL921" s="33">
        <v>2837537.5975000001</v>
      </c>
      <c r="BM921" s="33">
        <f t="shared" si="103"/>
        <v>739810.65369999991</v>
      </c>
      <c r="BN921" s="9"/>
      <c r="BO921" s="9"/>
      <c r="BP921" s="9"/>
      <c r="BQ921" s="9"/>
      <c r="BR921" s="9"/>
      <c r="BS921" s="9"/>
      <c r="BT921" s="9"/>
      <c r="BU921" s="9"/>
      <c r="BV921" s="33">
        <f t="shared" si="104"/>
        <v>423152.41161383921</v>
      </c>
      <c r="BW921" s="9"/>
      <c r="BX921" s="9"/>
      <c r="BY921" s="9"/>
      <c r="BZ921" s="9"/>
      <c r="CA921" s="21"/>
      <c r="CB921" s="21"/>
      <c r="CC921" s="21"/>
      <c r="CD921" s="22"/>
      <c r="CE921" s="9"/>
      <c r="CF921" s="9"/>
      <c r="CG921" s="9"/>
      <c r="CH921" s="9"/>
      <c r="CI921" s="9"/>
      <c r="CJ921" s="9"/>
      <c r="CK921" s="9"/>
      <c r="CL921" s="9"/>
      <c r="CM921" s="10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D921" s="3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E921" s="4"/>
      <c r="EF921" s="4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4"/>
      <c r="EZ921" s="4"/>
    </row>
    <row r="922" spans="1:156">
      <c r="A922" s="8">
        <v>917</v>
      </c>
      <c r="B922" s="21">
        <v>2013</v>
      </c>
      <c r="C922" s="21">
        <v>1966</v>
      </c>
      <c r="D922" s="22">
        <v>120.1563148</v>
      </c>
      <c r="E922" s="9">
        <v>-58508.449800000002</v>
      </c>
      <c r="F922" s="9">
        <v>1946958.9092000001</v>
      </c>
      <c r="G922" s="9">
        <v>101672.62639999999</v>
      </c>
      <c r="H922" s="9">
        <v>415293.55680000002</v>
      </c>
      <c r="I922" s="9">
        <v>87902.422300000006</v>
      </c>
      <c r="J922" s="9">
        <v>82013.714999999997</v>
      </c>
      <c r="K922" s="9">
        <v>8670.0602999999992</v>
      </c>
      <c r="L922" s="9">
        <v>2683679.6192000001</v>
      </c>
      <c r="M922" s="9">
        <f t="shared" si="98"/>
        <v>73343.654699999999</v>
      </c>
      <c r="N922" s="26"/>
      <c r="O922" s="26"/>
      <c r="P922" s="26"/>
      <c r="Q922" s="26"/>
      <c r="R922" s="26"/>
      <c r="S922" s="26"/>
      <c r="T922" s="26"/>
      <c r="U922" s="26"/>
      <c r="V922" s="33">
        <f t="shared" si="99"/>
        <v>-58508.449800000002</v>
      </c>
      <c r="W922" s="26"/>
      <c r="X922" s="26"/>
      <c r="Y922" s="26"/>
      <c r="Z922" s="26"/>
      <c r="AA922" s="26"/>
      <c r="AB922" s="38">
        <v>2014</v>
      </c>
      <c r="AC922" s="38">
        <v>2000</v>
      </c>
      <c r="AD922" s="39">
        <v>130.36176699999999</v>
      </c>
      <c r="AE922" s="33">
        <v>197716.5937</v>
      </c>
      <c r="AF922" s="33">
        <v>2069277.8126000001</v>
      </c>
      <c r="AG922" s="33">
        <v>106509.8227</v>
      </c>
      <c r="AH922" s="33">
        <v>190585.80179999999</v>
      </c>
      <c r="AI922" s="33">
        <v>79798.838399999993</v>
      </c>
      <c r="AJ922" s="33">
        <v>476535.14529999997</v>
      </c>
      <c r="AK922" s="33">
        <v>7762.8870999999999</v>
      </c>
      <c r="AL922" s="33">
        <v>2717227.94</v>
      </c>
      <c r="AM922" s="33">
        <f t="shared" si="100"/>
        <v>468772.25819999998</v>
      </c>
      <c r="AN922" s="33"/>
      <c r="AO922" s="33"/>
      <c r="AP922" s="33"/>
      <c r="AQ922" s="33"/>
      <c r="AR922" s="33"/>
      <c r="AS922" s="33"/>
      <c r="AT922" s="33"/>
      <c r="AU922" s="33"/>
      <c r="AV922" s="33">
        <f t="shared" si="101"/>
        <v>197716.5937</v>
      </c>
      <c r="AW922" s="33"/>
      <c r="AX922" s="33"/>
      <c r="AY922" s="33"/>
      <c r="AZ922" s="33"/>
      <c r="BA922" s="38">
        <v>917</v>
      </c>
      <c r="BB922" s="38">
        <v>2015</v>
      </c>
      <c r="BC922" s="38">
        <v>2001</v>
      </c>
      <c r="BD922" s="39">
        <v>79.308135870000001</v>
      </c>
      <c r="BE922" s="33">
        <f t="shared" si="102"/>
        <v>-325727.51417354681</v>
      </c>
      <c r="BF922" s="33">
        <v>2112530.0493000001</v>
      </c>
      <c r="BG922" s="33">
        <v>106509.8227</v>
      </c>
      <c r="BH922" s="33">
        <v>168930.28700000001</v>
      </c>
      <c r="BI922" s="33">
        <v>140439.312026453</v>
      </c>
      <c r="BJ922" s="33">
        <v>68505.318499999994</v>
      </c>
      <c r="BK922" s="33">
        <v>149676.63870000001</v>
      </c>
      <c r="BL922" s="33">
        <v>2772965.665</v>
      </c>
      <c r="BM922" s="33">
        <f t="shared" si="103"/>
        <v>-81171.320200000016</v>
      </c>
      <c r="BN922" s="9"/>
      <c r="BO922" s="9"/>
      <c r="BP922" s="9"/>
      <c r="BQ922" s="9"/>
      <c r="BR922" s="9"/>
      <c r="BS922" s="9"/>
      <c r="BT922" s="9"/>
      <c r="BU922" s="9"/>
      <c r="BV922" s="33">
        <f t="shared" si="104"/>
        <v>-325727.51417354681</v>
      </c>
      <c r="BW922" s="9"/>
      <c r="BX922" s="9"/>
      <c r="BY922" s="9"/>
      <c r="BZ922" s="9"/>
      <c r="CA922" s="21"/>
      <c r="CB922" s="21"/>
      <c r="CC922" s="21"/>
      <c r="CD922" s="22"/>
      <c r="CE922" s="9"/>
      <c r="CF922" s="9"/>
      <c r="CG922" s="9"/>
      <c r="CH922" s="9"/>
      <c r="CI922" s="9"/>
      <c r="CJ922" s="9"/>
      <c r="CK922" s="9"/>
      <c r="CL922" s="9"/>
      <c r="CM922" s="10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D922" s="3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E922" s="4"/>
      <c r="EF922" s="4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4"/>
      <c r="EZ922" s="4"/>
    </row>
    <row r="923" spans="1:156">
      <c r="A923" s="8">
        <v>918</v>
      </c>
      <c r="B923" s="21">
        <v>2013</v>
      </c>
      <c r="C923" s="21">
        <v>1984</v>
      </c>
      <c r="D923" s="22">
        <v>159.0187081</v>
      </c>
      <c r="E923" s="9">
        <v>-29875.580099999999</v>
      </c>
      <c r="F923" s="9">
        <v>1901497.4264</v>
      </c>
      <c r="G923" s="9">
        <v>101672.62639999999</v>
      </c>
      <c r="H923" s="9">
        <v>416436.74859999999</v>
      </c>
      <c r="I923" s="9">
        <v>83645.369500000001</v>
      </c>
      <c r="J923" s="9">
        <v>156457.7561</v>
      </c>
      <c r="K923" s="9">
        <v>0</v>
      </c>
      <c r="L923" s="9">
        <v>2689585.5071</v>
      </c>
      <c r="M923" s="9">
        <f t="shared" si="98"/>
        <v>156457.7561</v>
      </c>
      <c r="N923" s="26"/>
      <c r="O923" s="26"/>
      <c r="P923" s="26"/>
      <c r="Q923" s="26"/>
      <c r="R923" s="26"/>
      <c r="S923" s="26"/>
      <c r="T923" s="26"/>
      <c r="U923" s="26"/>
      <c r="V923" s="33">
        <f t="shared" si="99"/>
        <v>-29875.580099999999</v>
      </c>
      <c r="W923" s="26"/>
      <c r="X923" s="26"/>
      <c r="Y923" s="26"/>
      <c r="Z923" s="26"/>
      <c r="AA923" s="26"/>
      <c r="AB923" s="38">
        <v>2014</v>
      </c>
      <c r="AC923" s="38">
        <v>1955</v>
      </c>
      <c r="AD923" s="39">
        <v>130.9657498</v>
      </c>
      <c r="AE923" s="33">
        <v>-85787.690100000007</v>
      </c>
      <c r="AF923" s="33">
        <v>2046983.6654000001</v>
      </c>
      <c r="AG923" s="33">
        <v>106509.8227</v>
      </c>
      <c r="AH923" s="33">
        <v>185062.6464</v>
      </c>
      <c r="AI923" s="33">
        <v>100557.817</v>
      </c>
      <c r="AJ923" s="33">
        <v>241310.12059999999</v>
      </c>
      <c r="AK923" s="33">
        <v>42554.415000000001</v>
      </c>
      <c r="AL923" s="33">
        <v>2723657.3472000002</v>
      </c>
      <c r="AM923" s="33">
        <f t="shared" si="100"/>
        <v>198755.70559999999</v>
      </c>
      <c r="AN923" s="33"/>
      <c r="AO923" s="33"/>
      <c r="AP923" s="33"/>
      <c r="AQ923" s="33"/>
      <c r="AR923" s="33"/>
      <c r="AS923" s="33"/>
      <c r="AT923" s="33"/>
      <c r="AU923" s="33"/>
      <c r="AV923" s="33">
        <f t="shared" si="101"/>
        <v>-85787.690100000007</v>
      </c>
      <c r="AW923" s="33"/>
      <c r="AX923" s="33"/>
      <c r="AY923" s="33"/>
      <c r="AZ923" s="33"/>
      <c r="BA923" s="38">
        <v>918</v>
      </c>
      <c r="BB923" s="38">
        <v>2015</v>
      </c>
      <c r="BC923" s="38">
        <v>1956</v>
      </c>
      <c r="BD923" s="39">
        <v>179.89372280000001</v>
      </c>
      <c r="BE923" s="33">
        <f t="shared" si="102"/>
        <v>228162.56668145768</v>
      </c>
      <c r="BF923" s="33">
        <v>2070332.5595</v>
      </c>
      <c r="BG923" s="33">
        <v>106509.8227</v>
      </c>
      <c r="BH923" s="33">
        <v>185926.24859999999</v>
      </c>
      <c r="BI923" s="33">
        <v>76559.378281457597</v>
      </c>
      <c r="BJ923" s="33">
        <v>599895.46039999998</v>
      </c>
      <c r="BK923" s="33">
        <v>5544.4588000000003</v>
      </c>
      <c r="BL923" s="33">
        <v>2805516.4440000001</v>
      </c>
      <c r="BM923" s="33">
        <f t="shared" si="103"/>
        <v>594351.00159999996</v>
      </c>
      <c r="BN923" s="9"/>
      <c r="BO923" s="9"/>
      <c r="BP923" s="9"/>
      <c r="BQ923" s="9"/>
      <c r="BR923" s="9"/>
      <c r="BS923" s="9"/>
      <c r="BT923" s="9"/>
      <c r="BU923" s="9"/>
      <c r="BV923" s="33">
        <f t="shared" si="104"/>
        <v>228162.56668145768</v>
      </c>
      <c r="BW923" s="9"/>
      <c r="BX923" s="9"/>
      <c r="BY923" s="9"/>
      <c r="BZ923" s="9"/>
      <c r="CA923" s="21"/>
      <c r="CB923" s="21"/>
      <c r="CC923" s="21"/>
      <c r="CD923" s="22"/>
      <c r="CE923" s="9"/>
      <c r="CF923" s="9"/>
      <c r="CG923" s="9"/>
      <c r="CH923" s="9"/>
      <c r="CI923" s="9"/>
      <c r="CJ923" s="9"/>
      <c r="CK923" s="9"/>
      <c r="CL923" s="9"/>
      <c r="CM923" s="10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D923" s="3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E923" s="4"/>
      <c r="EF923" s="4"/>
      <c r="EG923" s="4"/>
      <c r="EH923" s="4"/>
      <c r="EI923" s="4"/>
      <c r="EJ923" s="4"/>
      <c r="EK923" s="4"/>
      <c r="EL923" s="4"/>
      <c r="EM923" s="4"/>
      <c r="EN923" s="4"/>
      <c r="EO923" s="4"/>
      <c r="EP923" s="4"/>
      <c r="EQ923" s="4"/>
      <c r="ER923" s="4"/>
      <c r="ES923" s="4"/>
      <c r="ET923" s="4"/>
      <c r="EU923" s="4"/>
      <c r="EV923" s="4"/>
      <c r="EW923" s="4"/>
      <c r="EX923" s="4"/>
      <c r="EY923" s="4"/>
      <c r="EZ923" s="4"/>
    </row>
    <row r="924" spans="1:156">
      <c r="A924" s="8">
        <v>919</v>
      </c>
      <c r="B924" s="21">
        <v>2013</v>
      </c>
      <c r="C924" s="21">
        <v>1963</v>
      </c>
      <c r="D924" s="22">
        <v>129.95508799999999</v>
      </c>
      <c r="E924" s="9">
        <v>-75211.845000000001</v>
      </c>
      <c r="F924" s="9">
        <v>1902758.219</v>
      </c>
      <c r="G924" s="9">
        <v>101672.62639999999</v>
      </c>
      <c r="H924" s="9">
        <v>415646.7977</v>
      </c>
      <c r="I924" s="9">
        <v>86587.013000000006</v>
      </c>
      <c r="J924" s="9">
        <v>109552.1746</v>
      </c>
      <c r="K924" s="9">
        <v>1803.2127</v>
      </c>
      <c r="L924" s="9">
        <v>2689625.4630999998</v>
      </c>
      <c r="M924" s="9">
        <f t="shared" si="98"/>
        <v>107748.96189999999</v>
      </c>
      <c r="N924" s="26"/>
      <c r="O924" s="26"/>
      <c r="P924" s="26"/>
      <c r="Q924" s="26"/>
      <c r="R924" s="26"/>
      <c r="S924" s="26"/>
      <c r="T924" s="26"/>
      <c r="U924" s="26"/>
      <c r="V924" s="33">
        <f t="shared" si="99"/>
        <v>-75211.845000000001</v>
      </c>
      <c r="W924" s="26"/>
      <c r="X924" s="26"/>
      <c r="Y924" s="26"/>
      <c r="Z924" s="26"/>
      <c r="AA924" s="26"/>
      <c r="AB924" s="38">
        <v>2014</v>
      </c>
      <c r="AC924" s="38">
        <v>1983</v>
      </c>
      <c r="AD924" s="39">
        <v>158.51116959999999</v>
      </c>
      <c r="AE924" s="33">
        <v>23437.927800000001</v>
      </c>
      <c r="AF924" s="33">
        <v>1943623.6740000001</v>
      </c>
      <c r="AG924" s="33">
        <v>106509.8227</v>
      </c>
      <c r="AH924" s="33">
        <v>192874.5932</v>
      </c>
      <c r="AI924" s="33">
        <v>71196.333599999998</v>
      </c>
      <c r="AJ924" s="33">
        <v>451264.62920000002</v>
      </c>
      <c r="AK924" s="33">
        <v>0</v>
      </c>
      <c r="AL924" s="33">
        <v>2742031.1249000002</v>
      </c>
      <c r="AM924" s="33">
        <f t="shared" si="100"/>
        <v>451264.62920000002</v>
      </c>
      <c r="AN924" s="33"/>
      <c r="AO924" s="33"/>
      <c r="AP924" s="33"/>
      <c r="AQ924" s="33"/>
      <c r="AR924" s="33"/>
      <c r="AS924" s="33"/>
      <c r="AT924" s="33"/>
      <c r="AU924" s="33"/>
      <c r="AV924" s="33">
        <f t="shared" si="101"/>
        <v>23437.927800000001</v>
      </c>
      <c r="AW924" s="33"/>
      <c r="AX924" s="33"/>
      <c r="AY924" s="33"/>
      <c r="AZ924" s="33"/>
      <c r="BA924" s="38">
        <v>919</v>
      </c>
      <c r="BB924" s="38">
        <v>2015</v>
      </c>
      <c r="BC924" s="38">
        <v>1984</v>
      </c>
      <c r="BD924" s="39">
        <v>159.0187081</v>
      </c>
      <c r="BE924" s="33">
        <f t="shared" si="102"/>
        <v>36479.52170070447</v>
      </c>
      <c r="BF924" s="33">
        <v>2001475.3025</v>
      </c>
      <c r="BG924" s="33">
        <v>106509.8227</v>
      </c>
      <c r="BH924" s="33">
        <v>186815.06719999999</v>
      </c>
      <c r="BI924" s="33">
        <v>73218.7214007047</v>
      </c>
      <c r="BJ924" s="33">
        <v>453291.13270000002</v>
      </c>
      <c r="BK924" s="33">
        <v>1512.9580000000001</v>
      </c>
      <c r="BL924" s="33">
        <v>2783317.5668000001</v>
      </c>
      <c r="BM924" s="33">
        <f t="shared" si="103"/>
        <v>451778.17470000003</v>
      </c>
      <c r="BN924" s="9"/>
      <c r="BO924" s="9"/>
      <c r="BP924" s="9"/>
      <c r="BQ924" s="9"/>
      <c r="BR924" s="9"/>
      <c r="BS924" s="9"/>
      <c r="BT924" s="9"/>
      <c r="BU924" s="9"/>
      <c r="BV924" s="33">
        <f t="shared" si="104"/>
        <v>36479.52170070447</v>
      </c>
      <c r="BW924" s="9"/>
      <c r="BX924" s="9"/>
      <c r="BY924" s="9"/>
      <c r="BZ924" s="9"/>
      <c r="CA924" s="21"/>
      <c r="CB924" s="21"/>
      <c r="CC924" s="21"/>
      <c r="CD924" s="22"/>
      <c r="CE924" s="9"/>
      <c r="CF924" s="9"/>
      <c r="CG924" s="9"/>
      <c r="CH924" s="9"/>
      <c r="CI924" s="9"/>
      <c r="CJ924" s="9"/>
      <c r="CK924" s="9"/>
      <c r="CL924" s="9"/>
      <c r="CM924" s="10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D924" s="3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E924" s="4"/>
      <c r="EF924" s="4"/>
      <c r="EG924" s="4"/>
      <c r="EH924" s="4"/>
      <c r="EI924" s="4"/>
      <c r="EJ924" s="4"/>
      <c r="EK924" s="4"/>
      <c r="EL924" s="4"/>
      <c r="EM924" s="4"/>
      <c r="EN924" s="4"/>
      <c r="EO924" s="4"/>
      <c r="EP924" s="4"/>
      <c r="EQ924" s="4"/>
      <c r="ER924" s="4"/>
      <c r="ES924" s="4"/>
      <c r="ET924" s="4"/>
      <c r="EU924" s="4"/>
      <c r="EV924" s="4"/>
      <c r="EW924" s="4"/>
      <c r="EX924" s="4"/>
      <c r="EY924" s="4"/>
      <c r="EZ924" s="4"/>
    </row>
    <row r="925" spans="1:156">
      <c r="A925" s="8">
        <v>920</v>
      </c>
      <c r="B925" s="21">
        <v>2013</v>
      </c>
      <c r="C925" s="21">
        <v>1985</v>
      </c>
      <c r="D925" s="22">
        <v>118.7752141</v>
      </c>
      <c r="E925" s="9">
        <v>-61919.293100000003</v>
      </c>
      <c r="F925" s="9">
        <v>1930580.5177</v>
      </c>
      <c r="G925" s="9">
        <v>101672.62639999999</v>
      </c>
      <c r="H925" s="9">
        <v>416084.28409999999</v>
      </c>
      <c r="I925" s="9">
        <v>84957.887600000002</v>
      </c>
      <c r="J925" s="9">
        <v>94460.851500000004</v>
      </c>
      <c r="K925" s="9">
        <v>740.01790000000005</v>
      </c>
      <c r="L925" s="9">
        <v>2688935.4426000002</v>
      </c>
      <c r="M925" s="9">
        <f t="shared" si="98"/>
        <v>93720.833599999998</v>
      </c>
      <c r="N925" s="26"/>
      <c r="O925" s="26"/>
      <c r="P925" s="26"/>
      <c r="Q925" s="26"/>
      <c r="R925" s="26"/>
      <c r="S925" s="26"/>
      <c r="T925" s="26"/>
      <c r="U925" s="26"/>
      <c r="V925" s="33">
        <f t="shared" si="99"/>
        <v>-61919.293100000003</v>
      </c>
      <c r="W925" s="26"/>
      <c r="X925" s="26"/>
      <c r="Y925" s="26"/>
      <c r="Z925" s="26"/>
      <c r="AA925" s="26"/>
      <c r="AB925" s="38">
        <v>2014</v>
      </c>
      <c r="AC925" s="38">
        <v>1937</v>
      </c>
      <c r="AD925" s="39">
        <v>92.292621330000003</v>
      </c>
      <c r="AE925" s="33">
        <v>-271052.80579999997</v>
      </c>
      <c r="AF925" s="33">
        <v>2065478.8222000001</v>
      </c>
      <c r="AG925" s="33">
        <v>106509.8227</v>
      </c>
      <c r="AH925" s="33">
        <v>173142.10690000001</v>
      </c>
      <c r="AI925" s="33">
        <v>145361.5938</v>
      </c>
      <c r="AJ925" s="33">
        <v>131672.3806</v>
      </c>
      <c r="AK925" s="33">
        <v>188020.02220000001</v>
      </c>
      <c r="AL925" s="33">
        <v>2705197.5098999999</v>
      </c>
      <c r="AM925" s="33">
        <f t="shared" si="100"/>
        <v>-56347.641600000003</v>
      </c>
      <c r="AN925" s="33"/>
      <c r="AO925" s="33"/>
      <c r="AP925" s="33"/>
      <c r="AQ925" s="33"/>
      <c r="AR925" s="33"/>
      <c r="AS925" s="33"/>
      <c r="AT925" s="33"/>
      <c r="AU925" s="33"/>
      <c r="AV925" s="33">
        <f t="shared" si="101"/>
        <v>-271052.80579999997</v>
      </c>
      <c r="AW925" s="33"/>
      <c r="AX925" s="33"/>
      <c r="AY925" s="33"/>
      <c r="AZ925" s="33"/>
      <c r="BA925" s="38">
        <v>920</v>
      </c>
      <c r="BB925" s="38">
        <v>2015</v>
      </c>
      <c r="BC925" s="38">
        <v>1938</v>
      </c>
      <c r="BD925" s="39">
        <v>137.05777069999999</v>
      </c>
      <c r="BE925" s="33">
        <f t="shared" si="102"/>
        <v>-21873.499846150633</v>
      </c>
      <c r="BF925" s="33">
        <v>2111776.15</v>
      </c>
      <c r="BG925" s="33">
        <v>106509.8227</v>
      </c>
      <c r="BH925" s="33">
        <v>184602.46350000001</v>
      </c>
      <c r="BI925" s="33">
        <v>81534.872053849002</v>
      </c>
      <c r="BJ925" s="33">
        <v>305381.98050000001</v>
      </c>
      <c r="BK925" s="33">
        <v>29975.8688</v>
      </c>
      <c r="BL925" s="33">
        <v>2781702.9197999998</v>
      </c>
      <c r="BM925" s="33">
        <f t="shared" si="103"/>
        <v>275406.11170000001</v>
      </c>
      <c r="BN925" s="9"/>
      <c r="BO925" s="9"/>
      <c r="BP925" s="9"/>
      <c r="BQ925" s="9"/>
      <c r="BR925" s="9"/>
      <c r="BS925" s="9"/>
      <c r="BT925" s="9"/>
      <c r="BU925" s="9"/>
      <c r="BV925" s="33">
        <f t="shared" si="104"/>
        <v>-21873.499846150633</v>
      </c>
      <c r="BW925" s="9"/>
      <c r="BX925" s="9"/>
      <c r="BY925" s="9"/>
      <c r="BZ925" s="9"/>
      <c r="CA925" s="21"/>
      <c r="CB925" s="21"/>
      <c r="CC925" s="21"/>
      <c r="CD925" s="22"/>
      <c r="CE925" s="9"/>
      <c r="CF925" s="9"/>
      <c r="CG925" s="9"/>
      <c r="CH925" s="9"/>
      <c r="CI925" s="9"/>
      <c r="CJ925" s="9"/>
      <c r="CK925" s="9"/>
      <c r="CL925" s="9"/>
      <c r="CM925" s="10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D925" s="3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  <c r="DY925" s="4"/>
      <c r="DZ925" s="4"/>
      <c r="EE925" s="4"/>
      <c r="EF925" s="4"/>
      <c r="EG925" s="4"/>
      <c r="EH925" s="4"/>
      <c r="EI925" s="4"/>
      <c r="EJ925" s="4"/>
      <c r="EK925" s="4"/>
      <c r="EL925" s="4"/>
      <c r="EM925" s="4"/>
      <c r="EN925" s="4"/>
      <c r="EO925" s="4"/>
      <c r="EP925" s="4"/>
      <c r="EQ925" s="4"/>
      <c r="ER925" s="4"/>
      <c r="ES925" s="4"/>
      <c r="ET925" s="4"/>
      <c r="EU925" s="4"/>
      <c r="EV925" s="4"/>
      <c r="EW925" s="4"/>
      <c r="EX925" s="4"/>
      <c r="EY925" s="4"/>
      <c r="EZ925" s="4"/>
    </row>
    <row r="926" spans="1:156">
      <c r="A926" s="8">
        <v>921</v>
      </c>
      <c r="B926" s="21">
        <v>2013</v>
      </c>
      <c r="C926" s="21">
        <v>1969</v>
      </c>
      <c r="D926" s="22">
        <v>154.8868702</v>
      </c>
      <c r="E926" s="9">
        <v>-20066.117600000001</v>
      </c>
      <c r="F926" s="9">
        <v>1940565.8835</v>
      </c>
      <c r="G926" s="9">
        <v>101672.62639999999</v>
      </c>
      <c r="H926" s="9">
        <v>415524.51659999997</v>
      </c>
      <c r="I926" s="9">
        <v>87042.367199999993</v>
      </c>
      <c r="J926" s="9">
        <v>126077.6507</v>
      </c>
      <c r="K926" s="9">
        <v>4299.9624999999996</v>
      </c>
      <c r="L926" s="9">
        <v>2686649.1993999998</v>
      </c>
      <c r="M926" s="9">
        <f t="shared" si="98"/>
        <v>121777.6882</v>
      </c>
      <c r="N926" s="26"/>
      <c r="O926" s="26"/>
      <c r="P926" s="26"/>
      <c r="Q926" s="26"/>
      <c r="R926" s="26"/>
      <c r="S926" s="26"/>
      <c r="T926" s="26"/>
      <c r="U926" s="26"/>
      <c r="V926" s="33">
        <f t="shared" si="99"/>
        <v>-20066.117600000001</v>
      </c>
      <c r="W926" s="26"/>
      <c r="X926" s="26"/>
      <c r="Y926" s="26"/>
      <c r="Z926" s="26"/>
      <c r="AA926" s="26"/>
      <c r="AB926" s="38">
        <v>2014</v>
      </c>
      <c r="AC926" s="38">
        <v>1961</v>
      </c>
      <c r="AD926" s="39">
        <v>139.37192200000001</v>
      </c>
      <c r="AE926" s="33">
        <v>85402.896999999997</v>
      </c>
      <c r="AF926" s="33">
        <v>2092608.4774</v>
      </c>
      <c r="AG926" s="33">
        <v>106509.8227</v>
      </c>
      <c r="AH926" s="33">
        <v>190184.65590000001</v>
      </c>
      <c r="AI926" s="33">
        <v>81306.559999999998</v>
      </c>
      <c r="AJ926" s="33">
        <v>361211.8677</v>
      </c>
      <c r="AK926" s="33">
        <v>21947.713100000001</v>
      </c>
      <c r="AL926" s="33">
        <v>2724470.7736</v>
      </c>
      <c r="AM926" s="33">
        <f t="shared" si="100"/>
        <v>339264.15460000001</v>
      </c>
      <c r="AN926" s="33"/>
      <c r="AO926" s="33"/>
      <c r="AP926" s="33"/>
      <c r="AQ926" s="33"/>
      <c r="AR926" s="33"/>
      <c r="AS926" s="33"/>
      <c r="AT926" s="33"/>
      <c r="AU926" s="33"/>
      <c r="AV926" s="33">
        <f t="shared" si="101"/>
        <v>85402.896999999997</v>
      </c>
      <c r="AW926" s="33"/>
      <c r="AX926" s="33"/>
      <c r="AY926" s="33"/>
      <c r="AZ926" s="33"/>
      <c r="BA926" s="38">
        <v>921</v>
      </c>
      <c r="BB926" s="38">
        <v>2015</v>
      </c>
      <c r="BC926" s="38">
        <v>1962</v>
      </c>
      <c r="BD926" s="39">
        <v>126.2553453</v>
      </c>
      <c r="BE926" s="33">
        <f t="shared" si="102"/>
        <v>-74566.870055465493</v>
      </c>
      <c r="BF926" s="33">
        <v>2071203.1769999999</v>
      </c>
      <c r="BG926" s="33">
        <v>106509.8227</v>
      </c>
      <c r="BH926" s="33">
        <v>181765.2654</v>
      </c>
      <c r="BI926" s="33">
        <v>92198.583244534006</v>
      </c>
      <c r="BJ926" s="33">
        <v>291658.68660000002</v>
      </c>
      <c r="BK926" s="33">
        <v>28110.5861</v>
      </c>
      <c r="BL926" s="33">
        <v>2789791.8188999998</v>
      </c>
      <c r="BM926" s="33">
        <f t="shared" si="103"/>
        <v>263548.1005</v>
      </c>
      <c r="BN926" s="9"/>
      <c r="BO926" s="9"/>
      <c r="BP926" s="9"/>
      <c r="BQ926" s="9"/>
      <c r="BR926" s="9"/>
      <c r="BS926" s="9"/>
      <c r="BT926" s="9"/>
      <c r="BU926" s="9"/>
      <c r="BV926" s="33">
        <f t="shared" si="104"/>
        <v>-74566.870055465493</v>
      </c>
      <c r="BW926" s="9"/>
      <c r="BX926" s="9"/>
      <c r="BY926" s="9"/>
      <c r="BZ926" s="9"/>
      <c r="CA926" s="21"/>
      <c r="CB926" s="21"/>
      <c r="CC926" s="21"/>
      <c r="CD926" s="22"/>
      <c r="CE926" s="9"/>
      <c r="CF926" s="9"/>
      <c r="CG926" s="9"/>
      <c r="CH926" s="9"/>
      <c r="CI926" s="9"/>
      <c r="CJ926" s="9"/>
      <c r="CK926" s="9"/>
      <c r="CL926" s="9"/>
      <c r="CM926" s="10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D926" s="3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  <c r="DY926" s="4"/>
      <c r="DZ926" s="4"/>
      <c r="EE926" s="4"/>
      <c r="EF926" s="4"/>
      <c r="EG926" s="4"/>
      <c r="EH926" s="4"/>
      <c r="EI926" s="4"/>
      <c r="EJ926" s="4"/>
      <c r="EK926" s="4"/>
      <c r="EL926" s="4"/>
      <c r="EM926" s="4"/>
      <c r="EN926" s="4"/>
      <c r="EO926" s="4"/>
      <c r="EP926" s="4"/>
      <c r="EQ926" s="4"/>
      <c r="ER926" s="4"/>
      <c r="ES926" s="4"/>
      <c r="ET926" s="4"/>
      <c r="EU926" s="4"/>
      <c r="EV926" s="4"/>
      <c r="EW926" s="4"/>
      <c r="EX926" s="4"/>
      <c r="EY926" s="4"/>
      <c r="EZ926" s="4"/>
    </row>
    <row r="927" spans="1:156">
      <c r="A927" s="8">
        <v>922</v>
      </c>
      <c r="B927" s="21">
        <v>2013</v>
      </c>
      <c r="C927" s="21">
        <v>1952</v>
      </c>
      <c r="D927" s="22">
        <v>147.2903905</v>
      </c>
      <c r="E927" s="9">
        <v>-51694.959799999997</v>
      </c>
      <c r="F927" s="9">
        <v>1969133.8352999999</v>
      </c>
      <c r="G927" s="9">
        <v>101672.62639999999</v>
      </c>
      <c r="H927" s="9">
        <v>415474.71720000001</v>
      </c>
      <c r="I927" s="9">
        <v>87227.811600000001</v>
      </c>
      <c r="J927" s="9">
        <v>84554.579299999998</v>
      </c>
      <c r="K927" s="9">
        <v>20873.556100000002</v>
      </c>
      <c r="L927" s="9">
        <v>2688884.9734999998</v>
      </c>
      <c r="M927" s="9">
        <f t="shared" si="98"/>
        <v>63681.023199999996</v>
      </c>
      <c r="N927" s="26"/>
      <c r="O927" s="26"/>
      <c r="P927" s="26"/>
      <c r="Q927" s="26"/>
      <c r="R927" s="26"/>
      <c r="S927" s="26"/>
      <c r="T927" s="26"/>
      <c r="U927" s="26"/>
      <c r="V927" s="33">
        <f t="shared" si="99"/>
        <v>-51694.959799999997</v>
      </c>
      <c r="W927" s="26"/>
      <c r="X927" s="26"/>
      <c r="Y927" s="26"/>
      <c r="Z927" s="26"/>
      <c r="AA927" s="26"/>
      <c r="AB927" s="38">
        <v>2014</v>
      </c>
      <c r="AC927" s="38">
        <v>1950</v>
      </c>
      <c r="AD927" s="39">
        <v>158.5133792</v>
      </c>
      <c r="AE927" s="33">
        <v>96854.805200000003</v>
      </c>
      <c r="AF927" s="33">
        <v>2031490.6521000001</v>
      </c>
      <c r="AG927" s="33">
        <v>106509.8227</v>
      </c>
      <c r="AH927" s="33">
        <v>189526.81390000001</v>
      </c>
      <c r="AI927" s="33">
        <v>83779.082800000004</v>
      </c>
      <c r="AJ927" s="33">
        <v>432419.10879999999</v>
      </c>
      <c r="AK927" s="33">
        <v>15639.615</v>
      </c>
      <c r="AL927" s="33">
        <v>2731231.0600999999</v>
      </c>
      <c r="AM927" s="33">
        <f t="shared" si="100"/>
        <v>416779.4938</v>
      </c>
      <c r="AN927" s="33"/>
      <c r="AO927" s="33"/>
      <c r="AP927" s="33"/>
      <c r="AQ927" s="33"/>
      <c r="AR927" s="33"/>
      <c r="AS927" s="33"/>
      <c r="AT927" s="33"/>
      <c r="AU927" s="33"/>
      <c r="AV927" s="33">
        <f t="shared" si="101"/>
        <v>96854.805200000003</v>
      </c>
      <c r="AW927" s="33"/>
      <c r="AX927" s="33"/>
      <c r="AY927" s="33"/>
      <c r="AZ927" s="33"/>
      <c r="BA927" s="38">
        <v>922</v>
      </c>
      <c r="BB927" s="38">
        <v>2015</v>
      </c>
      <c r="BC927" s="38">
        <v>1951</v>
      </c>
      <c r="BD927" s="39">
        <v>165.19841829999999</v>
      </c>
      <c r="BE927" s="33">
        <f t="shared" si="102"/>
        <v>350866.50289884768</v>
      </c>
      <c r="BF927" s="33">
        <v>2086834.0293000001</v>
      </c>
      <c r="BG927" s="33">
        <v>106509.8227</v>
      </c>
      <c r="BH927" s="33">
        <v>186685.67009999999</v>
      </c>
      <c r="BI927" s="33">
        <v>73705.065298847199</v>
      </c>
      <c r="BJ927" s="33">
        <v>712909.08840000001</v>
      </c>
      <c r="BK927" s="33">
        <v>3268.0844999999999</v>
      </c>
      <c r="BL927" s="33">
        <v>2812509.0883999998</v>
      </c>
      <c r="BM927" s="33">
        <f t="shared" si="103"/>
        <v>709641.00390000001</v>
      </c>
      <c r="BN927" s="9"/>
      <c r="BO927" s="9"/>
      <c r="BP927" s="9"/>
      <c r="BQ927" s="9"/>
      <c r="BR927" s="9"/>
      <c r="BS927" s="9"/>
      <c r="BT927" s="9"/>
      <c r="BU927" s="9"/>
      <c r="BV927" s="33">
        <f t="shared" si="104"/>
        <v>350866.50289884768</v>
      </c>
      <c r="BW927" s="9"/>
      <c r="BX927" s="9"/>
      <c r="BY927" s="9"/>
      <c r="BZ927" s="9"/>
      <c r="CA927" s="21"/>
      <c r="CB927" s="21"/>
      <c r="CC927" s="21"/>
      <c r="CD927" s="22"/>
      <c r="CE927" s="9"/>
      <c r="CF927" s="9"/>
      <c r="CG927" s="9"/>
      <c r="CH927" s="9"/>
      <c r="CI927" s="9"/>
      <c r="CJ927" s="9"/>
      <c r="CK927" s="9"/>
      <c r="CL927" s="9"/>
      <c r="CM927" s="10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D927" s="3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E927" s="4"/>
      <c r="EF927" s="4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4"/>
      <c r="EZ927" s="4"/>
    </row>
    <row r="928" spans="1:156">
      <c r="A928" s="8">
        <v>923</v>
      </c>
      <c r="B928" s="21">
        <v>2013</v>
      </c>
      <c r="C928" s="21">
        <v>1976</v>
      </c>
      <c r="D928" s="22">
        <v>172.14116780000001</v>
      </c>
      <c r="E928" s="9">
        <v>-33423.052300000003</v>
      </c>
      <c r="F928" s="9">
        <v>1951136.9332999999</v>
      </c>
      <c r="G928" s="9">
        <v>101672.62639999999</v>
      </c>
      <c r="H928" s="9">
        <v>416436.74859999999</v>
      </c>
      <c r="I928" s="9">
        <v>83645.369500000001</v>
      </c>
      <c r="J928" s="9">
        <v>102274.9912</v>
      </c>
      <c r="K928" s="9">
        <v>2605.462</v>
      </c>
      <c r="L928" s="9">
        <v>2685984.2593999999</v>
      </c>
      <c r="M928" s="9">
        <f t="shared" si="98"/>
        <v>99669.529200000004</v>
      </c>
      <c r="N928" s="26"/>
      <c r="O928" s="26"/>
      <c r="P928" s="26"/>
      <c r="Q928" s="26"/>
      <c r="R928" s="26"/>
      <c r="S928" s="26"/>
      <c r="T928" s="26"/>
      <c r="U928" s="26"/>
      <c r="V928" s="33">
        <f t="shared" si="99"/>
        <v>-33423.052300000003</v>
      </c>
      <c r="W928" s="26"/>
      <c r="X928" s="26"/>
      <c r="Y928" s="26"/>
      <c r="Z928" s="26"/>
      <c r="AA928" s="26"/>
      <c r="AB928" s="38">
        <v>2014</v>
      </c>
      <c r="AC928" s="38">
        <v>1945</v>
      </c>
      <c r="AD928" s="39">
        <v>108.2331054</v>
      </c>
      <c r="AE928" s="33">
        <v>-315174.1349</v>
      </c>
      <c r="AF928" s="33">
        <v>2064247.8461</v>
      </c>
      <c r="AG928" s="33">
        <v>106509.8227</v>
      </c>
      <c r="AH928" s="33">
        <v>168974.08379999999</v>
      </c>
      <c r="AI928" s="33">
        <v>161027.25880000001</v>
      </c>
      <c r="AJ928" s="33">
        <v>161236.2163</v>
      </c>
      <c r="AK928" s="33">
        <v>261275.8388</v>
      </c>
      <c r="AL928" s="33">
        <v>2715893.5238000001</v>
      </c>
      <c r="AM928" s="33">
        <f t="shared" si="100"/>
        <v>-100039.6225</v>
      </c>
      <c r="AN928" s="33"/>
      <c r="AO928" s="33"/>
      <c r="AP928" s="33"/>
      <c r="AQ928" s="33"/>
      <c r="AR928" s="33"/>
      <c r="AS928" s="33"/>
      <c r="AT928" s="33"/>
      <c r="AU928" s="33"/>
      <c r="AV928" s="33">
        <f t="shared" si="101"/>
        <v>-315174.1349</v>
      </c>
      <c r="AW928" s="33"/>
      <c r="AX928" s="33"/>
      <c r="AY928" s="33"/>
      <c r="AZ928" s="33"/>
      <c r="BA928" s="38">
        <v>923</v>
      </c>
      <c r="BB928" s="38">
        <v>2015</v>
      </c>
      <c r="BC928" s="38">
        <v>1946</v>
      </c>
      <c r="BD928" s="39">
        <v>142.18066379999999</v>
      </c>
      <c r="BE928" s="33">
        <f t="shared" si="102"/>
        <v>15236.373236520682</v>
      </c>
      <c r="BF928" s="33">
        <v>2104896.6623</v>
      </c>
      <c r="BG928" s="33">
        <v>106509.8227</v>
      </c>
      <c r="BH928" s="33">
        <v>183603.0673</v>
      </c>
      <c r="BI928" s="33">
        <v>85291.138936521602</v>
      </c>
      <c r="BJ928" s="33">
        <v>344788.26079999999</v>
      </c>
      <c r="BK928" s="33">
        <v>13843.078299999999</v>
      </c>
      <c r="BL928" s="33">
        <v>2796009.5005000001</v>
      </c>
      <c r="BM928" s="33">
        <f t="shared" si="103"/>
        <v>330945.1825</v>
      </c>
      <c r="BN928" s="9"/>
      <c r="BO928" s="9"/>
      <c r="BP928" s="9"/>
      <c r="BQ928" s="9"/>
      <c r="BR928" s="9"/>
      <c r="BS928" s="9"/>
      <c r="BT928" s="9"/>
      <c r="BU928" s="9"/>
      <c r="BV928" s="33">
        <f t="shared" si="104"/>
        <v>15236.373236520682</v>
      </c>
      <c r="BW928" s="9"/>
      <c r="BX928" s="9"/>
      <c r="BY928" s="9"/>
      <c r="BZ928" s="9"/>
      <c r="CA928" s="21"/>
      <c r="CB928" s="21"/>
      <c r="CC928" s="21"/>
      <c r="CD928" s="22"/>
      <c r="CE928" s="9"/>
      <c r="CF928" s="9"/>
      <c r="CG928" s="9"/>
      <c r="CH928" s="9"/>
      <c r="CI928" s="9"/>
      <c r="CJ928" s="9"/>
      <c r="CK928" s="9"/>
      <c r="CL928" s="9"/>
      <c r="CM928" s="10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D928" s="3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</row>
    <row r="929" spans="1:156">
      <c r="A929" s="8">
        <v>924</v>
      </c>
      <c r="B929" s="21">
        <v>2013</v>
      </c>
      <c r="C929" s="21">
        <v>1994</v>
      </c>
      <c r="D929" s="22">
        <v>97.75743104</v>
      </c>
      <c r="E929" s="9">
        <v>-95083.156300000002</v>
      </c>
      <c r="F929" s="9">
        <v>1950305.1111000001</v>
      </c>
      <c r="G929" s="9">
        <v>101672.62639999999</v>
      </c>
      <c r="H929" s="9">
        <v>415608.09740000003</v>
      </c>
      <c r="I929" s="9">
        <v>86731.126199999999</v>
      </c>
      <c r="J929" s="9">
        <v>68677.194199999998</v>
      </c>
      <c r="K929" s="9">
        <v>30854.618999999999</v>
      </c>
      <c r="L929" s="9">
        <v>2687222.6926000002</v>
      </c>
      <c r="M929" s="9">
        <f t="shared" si="98"/>
        <v>37822.575199999999</v>
      </c>
      <c r="N929" s="26"/>
      <c r="O929" s="26"/>
      <c r="P929" s="26"/>
      <c r="Q929" s="26"/>
      <c r="R929" s="26"/>
      <c r="S929" s="26"/>
      <c r="T929" s="26"/>
      <c r="U929" s="26"/>
      <c r="V929" s="33">
        <f t="shared" si="99"/>
        <v>-95083.156300000002</v>
      </c>
      <c r="W929" s="26"/>
      <c r="X929" s="26"/>
      <c r="Y929" s="26"/>
      <c r="Z929" s="26"/>
      <c r="AA929" s="26"/>
      <c r="AB929" s="38">
        <v>2014</v>
      </c>
      <c r="AC929" s="38">
        <v>1954</v>
      </c>
      <c r="AD929" s="39">
        <v>155.51180840000001</v>
      </c>
      <c r="AE929" s="33">
        <v>212732.31469999999</v>
      </c>
      <c r="AF929" s="33">
        <v>2067036.8925000001</v>
      </c>
      <c r="AG929" s="33">
        <v>106509.8227</v>
      </c>
      <c r="AH929" s="33">
        <v>191780.0215</v>
      </c>
      <c r="AI929" s="33">
        <v>75310.320800000001</v>
      </c>
      <c r="AJ929" s="33">
        <v>500824.86259999999</v>
      </c>
      <c r="AK929" s="33">
        <v>5382.3185999999996</v>
      </c>
      <c r="AL929" s="33">
        <v>2723347.2869000002</v>
      </c>
      <c r="AM929" s="33">
        <f t="shared" si="100"/>
        <v>495442.54399999999</v>
      </c>
      <c r="AN929" s="33"/>
      <c r="AO929" s="33"/>
      <c r="AP929" s="33"/>
      <c r="AQ929" s="33"/>
      <c r="AR929" s="33"/>
      <c r="AS929" s="33"/>
      <c r="AT929" s="33"/>
      <c r="AU929" s="33"/>
      <c r="AV929" s="33">
        <f t="shared" si="101"/>
        <v>212732.31469999999</v>
      </c>
      <c r="AW929" s="33"/>
      <c r="AX929" s="33"/>
      <c r="AY929" s="33"/>
      <c r="AZ929" s="33"/>
      <c r="BA929" s="38">
        <v>924</v>
      </c>
      <c r="BB929" s="38">
        <v>2015</v>
      </c>
      <c r="BC929" s="38">
        <v>1955</v>
      </c>
      <c r="BD929" s="39">
        <v>130.9657498</v>
      </c>
      <c r="BE929" s="33">
        <f t="shared" si="102"/>
        <v>-75414.422795337159</v>
      </c>
      <c r="BF929" s="33">
        <v>2067956.6106</v>
      </c>
      <c r="BG929" s="33">
        <v>106509.8227</v>
      </c>
      <c r="BH929" s="33">
        <v>182660.1293</v>
      </c>
      <c r="BI929" s="33">
        <v>88835.205304662202</v>
      </c>
      <c r="BJ929" s="33">
        <v>290010.94400000002</v>
      </c>
      <c r="BK929" s="33">
        <v>32645.8</v>
      </c>
      <c r="BL929" s="33">
        <v>2778741.3347</v>
      </c>
      <c r="BM929" s="33">
        <f t="shared" si="103"/>
        <v>257365.14400000003</v>
      </c>
      <c r="BN929" s="9"/>
      <c r="BO929" s="9"/>
      <c r="BP929" s="9"/>
      <c r="BQ929" s="9"/>
      <c r="BR929" s="9"/>
      <c r="BS929" s="9"/>
      <c r="BT929" s="9"/>
      <c r="BU929" s="9"/>
      <c r="BV929" s="33">
        <f t="shared" si="104"/>
        <v>-75414.422795337159</v>
      </c>
      <c r="BW929" s="9"/>
      <c r="BX929" s="9"/>
      <c r="BY929" s="9"/>
      <c r="BZ929" s="9"/>
      <c r="CA929" s="21"/>
      <c r="CB929" s="21"/>
      <c r="CC929" s="21"/>
      <c r="CD929" s="22"/>
      <c r="CE929" s="9"/>
      <c r="CF929" s="9"/>
      <c r="CG929" s="9"/>
      <c r="CH929" s="9"/>
      <c r="CI929" s="9"/>
      <c r="CJ929" s="9"/>
      <c r="CK929" s="9"/>
      <c r="CL929" s="9"/>
      <c r="CM929" s="10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D929" s="3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</row>
    <row r="930" spans="1:156">
      <c r="A930" s="8">
        <v>925</v>
      </c>
      <c r="B930" s="21">
        <v>2013</v>
      </c>
      <c r="C930" s="21">
        <v>1974</v>
      </c>
      <c r="D930" s="22">
        <v>194.84334010000001</v>
      </c>
      <c r="E930" s="9">
        <v>-84720.060100000002</v>
      </c>
      <c r="F930" s="9">
        <v>1970258.8454</v>
      </c>
      <c r="G930" s="9">
        <v>101672.62639999999</v>
      </c>
      <c r="H930" s="9">
        <v>415330.39490000001</v>
      </c>
      <c r="I930" s="9">
        <v>87765.243199999997</v>
      </c>
      <c r="J930" s="9">
        <v>44483.414799999999</v>
      </c>
      <c r="K930" s="9">
        <v>19882.0056</v>
      </c>
      <c r="L930" s="9">
        <v>2684348.5794000002</v>
      </c>
      <c r="M930" s="9">
        <f t="shared" si="98"/>
        <v>24601.409199999998</v>
      </c>
      <c r="N930" s="26"/>
      <c r="O930" s="26"/>
      <c r="P930" s="26"/>
      <c r="Q930" s="26"/>
      <c r="R930" s="26"/>
      <c r="S930" s="26"/>
      <c r="T930" s="26"/>
      <c r="U930" s="26"/>
      <c r="V930" s="33">
        <f t="shared" si="99"/>
        <v>-84720.060100000002</v>
      </c>
      <c r="W930" s="26"/>
      <c r="X930" s="26"/>
      <c r="Y930" s="26"/>
      <c r="Z930" s="26"/>
      <c r="AA930" s="26"/>
      <c r="AB930" s="38">
        <v>2014</v>
      </c>
      <c r="AC930" s="38">
        <v>1979</v>
      </c>
      <c r="AD930" s="39">
        <v>108.16205739999999</v>
      </c>
      <c r="AE930" s="33">
        <v>-118846.48579999999</v>
      </c>
      <c r="AF930" s="33">
        <v>2059602.8914000001</v>
      </c>
      <c r="AG930" s="33">
        <v>106509.8227</v>
      </c>
      <c r="AH930" s="33">
        <v>184065.25289999999</v>
      </c>
      <c r="AI930" s="33">
        <v>104306.5563</v>
      </c>
      <c r="AJ930" s="33">
        <v>221186.63959999999</v>
      </c>
      <c r="AK930" s="33">
        <v>80866.159100000004</v>
      </c>
      <c r="AL930" s="33">
        <v>2713651.4896</v>
      </c>
      <c r="AM930" s="33">
        <f t="shared" si="100"/>
        <v>140320.48050000001</v>
      </c>
      <c r="AN930" s="33"/>
      <c r="AO930" s="33"/>
      <c r="AP930" s="33"/>
      <c r="AQ930" s="33"/>
      <c r="AR930" s="33"/>
      <c r="AS930" s="33"/>
      <c r="AT930" s="33"/>
      <c r="AU930" s="33"/>
      <c r="AV930" s="33">
        <f t="shared" si="101"/>
        <v>-118846.48579999999</v>
      </c>
      <c r="AW930" s="33"/>
      <c r="AX930" s="33"/>
      <c r="AY930" s="33"/>
      <c r="AZ930" s="33"/>
      <c r="BA930" s="38">
        <v>925</v>
      </c>
      <c r="BB930" s="38">
        <v>2015</v>
      </c>
      <c r="BC930" s="38">
        <v>1980</v>
      </c>
      <c r="BD930" s="39">
        <v>121.8353111</v>
      </c>
      <c r="BE930" s="33">
        <f t="shared" si="102"/>
        <v>-45424.274788113777</v>
      </c>
      <c r="BF930" s="33">
        <v>2094944.3022</v>
      </c>
      <c r="BG930" s="33">
        <v>106509.8227</v>
      </c>
      <c r="BH930" s="33">
        <v>175947.7838</v>
      </c>
      <c r="BI930" s="33">
        <v>114063.797311886</v>
      </c>
      <c r="BJ930" s="33">
        <v>356178.7034</v>
      </c>
      <c r="BK930" s="33">
        <v>72116.506999999998</v>
      </c>
      <c r="BL930" s="33">
        <v>2820952.1771999998</v>
      </c>
      <c r="BM930" s="33">
        <f t="shared" si="103"/>
        <v>284062.19640000002</v>
      </c>
      <c r="BN930" s="9"/>
      <c r="BO930" s="9"/>
      <c r="BP930" s="9"/>
      <c r="BQ930" s="9"/>
      <c r="BR930" s="9"/>
      <c r="BS930" s="9"/>
      <c r="BT930" s="9"/>
      <c r="BU930" s="9"/>
      <c r="BV930" s="33">
        <f t="shared" si="104"/>
        <v>-45424.274788113777</v>
      </c>
      <c r="BW930" s="9"/>
      <c r="BX930" s="9"/>
      <c r="BY930" s="9"/>
      <c r="BZ930" s="9"/>
      <c r="CA930" s="21"/>
      <c r="CB930" s="21"/>
      <c r="CC930" s="21"/>
      <c r="CD930" s="22"/>
      <c r="CE930" s="9"/>
      <c r="CF930" s="9"/>
      <c r="CG930" s="9"/>
      <c r="CH930" s="9"/>
      <c r="CI930" s="9"/>
      <c r="CJ930" s="9"/>
      <c r="CK930" s="9"/>
      <c r="CL930" s="9"/>
      <c r="CM930" s="10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D930" s="3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E930" s="4"/>
      <c r="EF930" s="4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4"/>
      <c r="EZ930" s="4"/>
    </row>
    <row r="931" spans="1:156">
      <c r="A931" s="8">
        <v>926</v>
      </c>
      <c r="B931" s="21">
        <v>2013</v>
      </c>
      <c r="C931" s="21">
        <v>1966</v>
      </c>
      <c r="D931" s="22">
        <v>120.1563148</v>
      </c>
      <c r="E931" s="9">
        <v>-76759.975399999996</v>
      </c>
      <c r="F931" s="9">
        <v>1917336.6547999999</v>
      </c>
      <c r="G931" s="9">
        <v>101672.62639999999</v>
      </c>
      <c r="H931" s="9">
        <v>415432.1434</v>
      </c>
      <c r="I931" s="9">
        <v>87386.349100000007</v>
      </c>
      <c r="J931" s="9">
        <v>87176.149000000005</v>
      </c>
      <c r="K931" s="9">
        <v>3425.951</v>
      </c>
      <c r="L931" s="9">
        <v>2682337.9471</v>
      </c>
      <c r="M931" s="9">
        <f t="shared" si="98"/>
        <v>83750.198000000004</v>
      </c>
      <c r="N931" s="26"/>
      <c r="O931" s="26"/>
      <c r="P931" s="26"/>
      <c r="Q931" s="26"/>
      <c r="R931" s="26"/>
      <c r="S931" s="26"/>
      <c r="T931" s="26"/>
      <c r="U931" s="26"/>
      <c r="V931" s="33">
        <f t="shared" si="99"/>
        <v>-76759.975399999996</v>
      </c>
      <c r="W931" s="26"/>
      <c r="X931" s="26"/>
      <c r="Y931" s="26"/>
      <c r="Z931" s="26"/>
      <c r="AA931" s="26"/>
      <c r="AB931" s="38">
        <v>2014</v>
      </c>
      <c r="AC931" s="38">
        <v>1937</v>
      </c>
      <c r="AD931" s="39">
        <v>92.292621330000003</v>
      </c>
      <c r="AE931" s="33">
        <v>-265049.33289999998</v>
      </c>
      <c r="AF931" s="33">
        <v>1996256.4424999999</v>
      </c>
      <c r="AG931" s="33">
        <v>106509.8227</v>
      </c>
      <c r="AH931" s="33">
        <v>178834.935</v>
      </c>
      <c r="AI931" s="33">
        <v>123964.8947</v>
      </c>
      <c r="AJ931" s="33">
        <v>136695.00520000001</v>
      </c>
      <c r="AK931" s="33">
        <v>97422.050199999998</v>
      </c>
      <c r="AL931" s="33">
        <v>2709888.3827999998</v>
      </c>
      <c r="AM931" s="33">
        <f t="shared" si="100"/>
        <v>39272.955000000016</v>
      </c>
      <c r="AN931" s="33"/>
      <c r="AO931" s="33"/>
      <c r="AP931" s="33"/>
      <c r="AQ931" s="33"/>
      <c r="AR931" s="33"/>
      <c r="AS931" s="33"/>
      <c r="AT931" s="33"/>
      <c r="AU931" s="33"/>
      <c r="AV931" s="33">
        <f t="shared" si="101"/>
        <v>-265049.33289999998</v>
      </c>
      <c r="AW931" s="33"/>
      <c r="AX931" s="33"/>
      <c r="AY931" s="33"/>
      <c r="AZ931" s="33"/>
      <c r="BA931" s="38">
        <v>926</v>
      </c>
      <c r="BB931" s="38">
        <v>2015</v>
      </c>
      <c r="BC931" s="38">
        <v>1938</v>
      </c>
      <c r="BD931" s="39">
        <v>137.05777069999999</v>
      </c>
      <c r="BE931" s="33">
        <f t="shared" si="102"/>
        <v>22010.869637725875</v>
      </c>
      <c r="BF931" s="33">
        <v>2085474.1906999999</v>
      </c>
      <c r="BG931" s="33">
        <v>106509.8227</v>
      </c>
      <c r="BH931" s="33">
        <v>183610.49559999999</v>
      </c>
      <c r="BI931" s="33">
        <v>85263.219237725905</v>
      </c>
      <c r="BJ931" s="33">
        <v>365258.29180000001</v>
      </c>
      <c r="BK931" s="33">
        <v>10370.8608</v>
      </c>
      <c r="BL931" s="33">
        <v>2793734.2895999998</v>
      </c>
      <c r="BM931" s="33">
        <f t="shared" si="103"/>
        <v>354887.43099999998</v>
      </c>
      <c r="BN931" s="9"/>
      <c r="BO931" s="9"/>
      <c r="BP931" s="9"/>
      <c r="BQ931" s="9"/>
      <c r="BR931" s="9"/>
      <c r="BS931" s="9"/>
      <c r="BT931" s="9"/>
      <c r="BU931" s="9"/>
      <c r="BV931" s="33">
        <f t="shared" si="104"/>
        <v>22010.869637725875</v>
      </c>
      <c r="BW931" s="9"/>
      <c r="BX931" s="9"/>
      <c r="BY931" s="9"/>
      <c r="BZ931" s="9"/>
      <c r="CA931" s="21"/>
      <c r="CB931" s="21"/>
      <c r="CC931" s="21"/>
      <c r="CD931" s="22"/>
      <c r="CE931" s="9"/>
      <c r="CF931" s="9"/>
      <c r="CG931" s="9"/>
      <c r="CH931" s="9"/>
      <c r="CI931" s="9"/>
      <c r="CJ931" s="9"/>
      <c r="CK931" s="9"/>
      <c r="CL931" s="9"/>
      <c r="CM931" s="10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D931" s="3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</row>
    <row r="932" spans="1:156">
      <c r="A932" s="8">
        <v>927</v>
      </c>
      <c r="B932" s="21">
        <v>2013</v>
      </c>
      <c r="C932" s="21">
        <v>2002</v>
      </c>
      <c r="D932" s="22">
        <v>126.5561804</v>
      </c>
      <c r="E932" s="9">
        <v>-21697.806799999998</v>
      </c>
      <c r="F932" s="9">
        <v>1958039.1269</v>
      </c>
      <c r="G932" s="9">
        <v>101672.62639999999</v>
      </c>
      <c r="H932" s="9">
        <v>415474.11440000002</v>
      </c>
      <c r="I932" s="9">
        <v>87230.056100000002</v>
      </c>
      <c r="J932" s="9">
        <v>108420.871</v>
      </c>
      <c r="K932" s="9">
        <v>8919.6046999999999</v>
      </c>
      <c r="L932" s="9">
        <v>2683614.9970999998</v>
      </c>
      <c r="M932" s="9">
        <f t="shared" si="98"/>
        <v>99501.266300000003</v>
      </c>
      <c r="N932" s="26"/>
      <c r="O932" s="26"/>
      <c r="P932" s="26"/>
      <c r="Q932" s="26"/>
      <c r="R932" s="26"/>
      <c r="S932" s="26"/>
      <c r="T932" s="26"/>
      <c r="U932" s="26"/>
      <c r="V932" s="33">
        <f t="shared" si="99"/>
        <v>-21697.806799999998</v>
      </c>
      <c r="W932" s="26"/>
      <c r="X932" s="26"/>
      <c r="Y932" s="26"/>
      <c r="Z932" s="26"/>
      <c r="AA932" s="26"/>
      <c r="AB932" s="38">
        <v>2014</v>
      </c>
      <c r="AC932" s="38">
        <v>1999</v>
      </c>
      <c r="AD932" s="39">
        <v>160.9222432</v>
      </c>
      <c r="AE932" s="33">
        <v>289223.34869999997</v>
      </c>
      <c r="AF932" s="33">
        <v>2094345.3814999999</v>
      </c>
      <c r="AG932" s="33">
        <v>106509.8227</v>
      </c>
      <c r="AH932" s="33">
        <v>190443.92550000001</v>
      </c>
      <c r="AI932" s="33">
        <v>80332.085900000005</v>
      </c>
      <c r="AJ932" s="33">
        <v>560948.44200000004</v>
      </c>
      <c r="AK932" s="33">
        <v>7734.7480999999998</v>
      </c>
      <c r="AL932" s="33">
        <v>2735621.5606999998</v>
      </c>
      <c r="AM932" s="33">
        <f t="shared" si="100"/>
        <v>553213.69390000007</v>
      </c>
      <c r="AN932" s="33"/>
      <c r="AO932" s="33"/>
      <c r="AP932" s="33"/>
      <c r="AQ932" s="33"/>
      <c r="AR932" s="33"/>
      <c r="AS932" s="33"/>
      <c r="AT932" s="33"/>
      <c r="AU932" s="33"/>
      <c r="AV932" s="33">
        <f t="shared" si="101"/>
        <v>289223.34869999997</v>
      </c>
      <c r="AW932" s="33"/>
      <c r="AX932" s="33"/>
      <c r="AY932" s="33"/>
      <c r="AZ932" s="33"/>
      <c r="BA932" s="38">
        <v>927</v>
      </c>
      <c r="BB932" s="38">
        <v>2015</v>
      </c>
      <c r="BC932" s="38">
        <v>2000</v>
      </c>
      <c r="BD932" s="39">
        <v>130.36176699999999</v>
      </c>
      <c r="BE932" s="33">
        <f t="shared" si="102"/>
        <v>69000.233644948807</v>
      </c>
      <c r="BF932" s="33">
        <v>2122543.1318999999</v>
      </c>
      <c r="BG932" s="33">
        <v>106509.8227</v>
      </c>
      <c r="BH932" s="33">
        <v>185775.9534</v>
      </c>
      <c r="BI932" s="33">
        <v>77124.268144948801</v>
      </c>
      <c r="BJ932" s="33">
        <v>358482.24910000002</v>
      </c>
      <c r="BK932" s="33">
        <v>8673.5810999999994</v>
      </c>
      <c r="BL932" s="33">
        <v>2772761.6105</v>
      </c>
      <c r="BM932" s="33">
        <f t="shared" si="103"/>
        <v>349808.66800000001</v>
      </c>
      <c r="BN932" s="9"/>
      <c r="BO932" s="9"/>
      <c r="BP932" s="9"/>
      <c r="BQ932" s="9"/>
      <c r="BR932" s="9"/>
      <c r="BS932" s="9"/>
      <c r="BT932" s="9"/>
      <c r="BU932" s="9"/>
      <c r="BV932" s="33">
        <f t="shared" si="104"/>
        <v>69000.233644948807</v>
      </c>
      <c r="BW932" s="9"/>
      <c r="BX932" s="9"/>
      <c r="BY932" s="9"/>
      <c r="BZ932" s="9"/>
      <c r="CA932" s="21"/>
      <c r="CB932" s="21"/>
      <c r="CC932" s="21"/>
      <c r="CD932" s="22"/>
      <c r="CE932" s="9"/>
      <c r="CF932" s="9"/>
      <c r="CG932" s="9"/>
      <c r="CH932" s="9"/>
      <c r="CI932" s="9"/>
      <c r="CJ932" s="9"/>
      <c r="CK932" s="9"/>
      <c r="CL932" s="9"/>
      <c r="CM932" s="10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D932" s="3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</row>
    <row r="933" spans="1:156">
      <c r="A933" s="8">
        <v>928</v>
      </c>
      <c r="B933" s="21">
        <v>2013</v>
      </c>
      <c r="C933" s="21">
        <v>1979</v>
      </c>
      <c r="D933" s="22">
        <v>108.16205739999999</v>
      </c>
      <c r="E933" s="9">
        <v>-104108.50719999999</v>
      </c>
      <c r="F933" s="9">
        <v>1948182.6767</v>
      </c>
      <c r="G933" s="9">
        <v>101672.62639999999</v>
      </c>
      <c r="H933" s="9">
        <v>415550.03100000002</v>
      </c>
      <c r="I933" s="9">
        <v>86947.355500000005</v>
      </c>
      <c r="J933" s="9">
        <v>55329.678200000002</v>
      </c>
      <c r="K933" s="9">
        <v>25720.7088</v>
      </c>
      <c r="L933" s="9">
        <v>2686070.1663000002</v>
      </c>
      <c r="M933" s="9">
        <f t="shared" si="98"/>
        <v>29608.969400000002</v>
      </c>
      <c r="N933" s="26"/>
      <c r="O933" s="26"/>
      <c r="P933" s="26"/>
      <c r="Q933" s="26"/>
      <c r="R933" s="26"/>
      <c r="S933" s="26"/>
      <c r="T933" s="26"/>
      <c r="U933" s="26"/>
      <c r="V933" s="33">
        <f t="shared" si="99"/>
        <v>-104108.50719999999</v>
      </c>
      <c r="W933" s="26"/>
      <c r="X933" s="26"/>
      <c r="Y933" s="26"/>
      <c r="Z933" s="26"/>
      <c r="AA933" s="26"/>
      <c r="AB933" s="38">
        <v>2014</v>
      </c>
      <c r="AC933" s="38">
        <v>1981</v>
      </c>
      <c r="AD933" s="39">
        <v>140.5062116</v>
      </c>
      <c r="AE933" s="33">
        <v>113495.4215</v>
      </c>
      <c r="AF933" s="33">
        <v>2050764.1022999999</v>
      </c>
      <c r="AG933" s="33">
        <v>106509.8227</v>
      </c>
      <c r="AH933" s="33">
        <v>191884.68290000001</v>
      </c>
      <c r="AI933" s="33">
        <v>74916.9473</v>
      </c>
      <c r="AJ933" s="33">
        <v>413798.2635</v>
      </c>
      <c r="AK933" s="33">
        <v>4469.8828999999996</v>
      </c>
      <c r="AL933" s="33">
        <v>2719908.5142000001</v>
      </c>
      <c r="AM933" s="33">
        <f t="shared" si="100"/>
        <v>409328.38059999997</v>
      </c>
      <c r="AN933" s="33"/>
      <c r="AO933" s="33"/>
      <c r="AP933" s="33"/>
      <c r="AQ933" s="33"/>
      <c r="AR933" s="33"/>
      <c r="AS933" s="33"/>
      <c r="AT933" s="33"/>
      <c r="AU933" s="33"/>
      <c r="AV933" s="33">
        <f t="shared" si="101"/>
        <v>113495.4215</v>
      </c>
      <c r="AW933" s="33"/>
      <c r="AX933" s="33"/>
      <c r="AY933" s="33"/>
      <c r="AZ933" s="33"/>
      <c r="BA933" s="38">
        <v>928</v>
      </c>
      <c r="BB933" s="38">
        <v>2015</v>
      </c>
      <c r="BC933" s="38">
        <v>1982</v>
      </c>
      <c r="BD933" s="39">
        <v>170.52547989999999</v>
      </c>
      <c r="BE933" s="33">
        <f t="shared" si="102"/>
        <v>182880.6751500722</v>
      </c>
      <c r="BF933" s="33">
        <v>2134717.9966000002</v>
      </c>
      <c r="BG933" s="33">
        <v>106509.8227</v>
      </c>
      <c r="BH933" s="33">
        <v>187181.64799999999</v>
      </c>
      <c r="BI933" s="33">
        <v>71840.914450071607</v>
      </c>
      <c r="BJ933" s="33">
        <v>471209.7304</v>
      </c>
      <c r="BK933" s="33">
        <v>1826.2736</v>
      </c>
      <c r="BL933" s="33">
        <v>2786753.1634</v>
      </c>
      <c r="BM933" s="33">
        <f t="shared" si="103"/>
        <v>469383.45679999999</v>
      </c>
      <c r="BN933" s="9"/>
      <c r="BO933" s="9"/>
      <c r="BP933" s="9"/>
      <c r="BQ933" s="9"/>
      <c r="BR933" s="9"/>
      <c r="BS933" s="9"/>
      <c r="BT933" s="9"/>
      <c r="BU933" s="9"/>
      <c r="BV933" s="33">
        <f t="shared" si="104"/>
        <v>182880.6751500722</v>
      </c>
      <c r="BW933" s="9"/>
      <c r="BX933" s="9"/>
      <c r="BY933" s="9"/>
      <c r="BZ933" s="9"/>
      <c r="CA933" s="21"/>
      <c r="CB933" s="21"/>
      <c r="CC933" s="21"/>
      <c r="CD933" s="22"/>
      <c r="CE933" s="9"/>
      <c r="CF933" s="9"/>
      <c r="CG933" s="9"/>
      <c r="CH933" s="9"/>
      <c r="CI933" s="9"/>
      <c r="CJ933" s="9"/>
      <c r="CK933" s="9"/>
      <c r="CL933" s="9"/>
      <c r="CM933" s="10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D933" s="3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</row>
    <row r="934" spans="1:156">
      <c r="A934" s="8">
        <v>929</v>
      </c>
      <c r="B934" s="21">
        <v>2013</v>
      </c>
      <c r="C934" s="21">
        <v>2001</v>
      </c>
      <c r="D934" s="22">
        <v>79.308135870000001</v>
      </c>
      <c r="E934" s="9">
        <v>-117265.7458</v>
      </c>
      <c r="F934" s="9">
        <v>1895495.5355</v>
      </c>
      <c r="G934" s="9">
        <v>101672.62639999999</v>
      </c>
      <c r="H934" s="9">
        <v>415701.16810000001</v>
      </c>
      <c r="I934" s="9">
        <v>86384.546799999996</v>
      </c>
      <c r="J934" s="9">
        <v>74064.630499999999</v>
      </c>
      <c r="K934" s="9">
        <v>1552.1449</v>
      </c>
      <c r="L934" s="9">
        <v>2689032.1082000001</v>
      </c>
      <c r="M934" s="9">
        <f t="shared" si="98"/>
        <v>72512.4856</v>
      </c>
      <c r="N934" s="26"/>
      <c r="O934" s="26"/>
      <c r="P934" s="26"/>
      <c r="Q934" s="26"/>
      <c r="R934" s="26"/>
      <c r="S934" s="26"/>
      <c r="T934" s="26"/>
      <c r="U934" s="26"/>
      <c r="V934" s="33">
        <f t="shared" si="99"/>
        <v>-117265.7458</v>
      </c>
      <c r="W934" s="26"/>
      <c r="X934" s="26"/>
      <c r="Y934" s="26"/>
      <c r="Z934" s="26"/>
      <c r="AA934" s="26"/>
      <c r="AB934" s="38">
        <v>2014</v>
      </c>
      <c r="AC934" s="38">
        <v>1956</v>
      </c>
      <c r="AD934" s="39">
        <v>179.89372280000001</v>
      </c>
      <c r="AE934" s="33">
        <v>99871.145999999993</v>
      </c>
      <c r="AF934" s="33">
        <v>1964003.1688999999</v>
      </c>
      <c r="AG934" s="33">
        <v>106509.8227</v>
      </c>
      <c r="AH934" s="33">
        <v>191317.2078</v>
      </c>
      <c r="AI934" s="33">
        <v>77049.8226</v>
      </c>
      <c r="AJ934" s="33">
        <v>519167.73379999999</v>
      </c>
      <c r="AK934" s="33">
        <v>7026.0897000000004</v>
      </c>
      <c r="AL934" s="33">
        <v>2751150.5200999998</v>
      </c>
      <c r="AM934" s="33">
        <f t="shared" si="100"/>
        <v>512141.64409999998</v>
      </c>
      <c r="AN934" s="33"/>
      <c r="AO934" s="33"/>
      <c r="AP934" s="33"/>
      <c r="AQ934" s="33"/>
      <c r="AR934" s="33"/>
      <c r="AS934" s="33"/>
      <c r="AT934" s="33"/>
      <c r="AU934" s="33"/>
      <c r="AV934" s="33">
        <f t="shared" si="101"/>
        <v>99871.145999999993</v>
      </c>
      <c r="AW934" s="33"/>
      <c r="AX934" s="33"/>
      <c r="AY934" s="33"/>
      <c r="AZ934" s="33"/>
      <c r="BA934" s="38">
        <v>929</v>
      </c>
      <c r="BB934" s="38">
        <v>2015</v>
      </c>
      <c r="BC934" s="38">
        <v>1957</v>
      </c>
      <c r="BD934" s="39">
        <v>143.02299429999999</v>
      </c>
      <c r="BE934" s="33">
        <f t="shared" si="102"/>
        <v>-33650.425744649488</v>
      </c>
      <c r="BF934" s="33">
        <v>2021681.3430999999</v>
      </c>
      <c r="BG934" s="33">
        <v>106509.8227</v>
      </c>
      <c r="BH934" s="33">
        <v>183994.57750000001</v>
      </c>
      <c r="BI934" s="33">
        <v>83819.633455350195</v>
      </c>
      <c r="BJ934" s="33">
        <v>374911.68440000003</v>
      </c>
      <c r="BK934" s="33">
        <v>10107.3212</v>
      </c>
      <c r="BL934" s="33">
        <v>2794460.1656999998</v>
      </c>
      <c r="BM934" s="33">
        <f t="shared" si="103"/>
        <v>364804.36320000002</v>
      </c>
      <c r="BN934" s="9"/>
      <c r="BO934" s="9"/>
      <c r="BP934" s="9"/>
      <c r="BQ934" s="9"/>
      <c r="BR934" s="9"/>
      <c r="BS934" s="9"/>
      <c r="BT934" s="9"/>
      <c r="BU934" s="9"/>
      <c r="BV934" s="33">
        <f t="shared" si="104"/>
        <v>-33650.425744649488</v>
      </c>
      <c r="BW934" s="9"/>
      <c r="BX934" s="9"/>
      <c r="BY934" s="9"/>
      <c r="BZ934" s="9"/>
      <c r="CA934" s="21"/>
      <c r="CB934" s="21"/>
      <c r="CC934" s="21"/>
      <c r="CD934" s="22"/>
      <c r="CE934" s="9"/>
      <c r="CF934" s="9"/>
      <c r="CG934" s="9"/>
      <c r="CH934" s="9"/>
      <c r="CI934" s="9"/>
      <c r="CJ934" s="9"/>
      <c r="CK934" s="9"/>
      <c r="CL934" s="9"/>
      <c r="CM934" s="10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D934" s="3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</row>
    <row r="935" spans="1:156">
      <c r="A935" s="8">
        <v>930</v>
      </c>
      <c r="B935" s="21">
        <v>2013</v>
      </c>
      <c r="C935" s="21">
        <v>1954</v>
      </c>
      <c r="D935" s="22">
        <v>155.51180840000001</v>
      </c>
      <c r="E935" s="9">
        <v>-67562.044999999998</v>
      </c>
      <c r="F935" s="9">
        <v>1932116.4046</v>
      </c>
      <c r="G935" s="9">
        <v>101672.62639999999</v>
      </c>
      <c r="H935" s="9">
        <v>416542.57650000002</v>
      </c>
      <c r="I935" s="9">
        <v>83251.284499999994</v>
      </c>
      <c r="J935" s="9">
        <v>85917.410499999998</v>
      </c>
      <c r="K935" s="9">
        <v>2140.9666999999999</v>
      </c>
      <c r="L935" s="9">
        <v>2684921.3807000001</v>
      </c>
      <c r="M935" s="9">
        <f t="shared" si="98"/>
        <v>83776.443799999994</v>
      </c>
      <c r="N935" s="26"/>
      <c r="O935" s="26"/>
      <c r="P935" s="26"/>
      <c r="Q935" s="26"/>
      <c r="R935" s="26"/>
      <c r="S935" s="26"/>
      <c r="T935" s="26"/>
      <c r="U935" s="26"/>
      <c r="V935" s="33">
        <f t="shared" si="99"/>
        <v>-67562.044999999998</v>
      </c>
      <c r="W935" s="26"/>
      <c r="X935" s="26"/>
      <c r="Y935" s="26"/>
      <c r="Z935" s="26"/>
      <c r="AA935" s="26"/>
      <c r="AB935" s="38">
        <v>2014</v>
      </c>
      <c r="AC935" s="38">
        <v>1962</v>
      </c>
      <c r="AD935" s="39">
        <v>126.2553453</v>
      </c>
      <c r="AE935" s="33">
        <v>-22231.486700000001</v>
      </c>
      <c r="AF935" s="33">
        <v>2026415.2799</v>
      </c>
      <c r="AG935" s="33">
        <v>106509.8227</v>
      </c>
      <c r="AH935" s="33">
        <v>187435.03099999999</v>
      </c>
      <c r="AI935" s="33">
        <v>91641.124100000001</v>
      </c>
      <c r="AJ935" s="33">
        <v>312587.19429999997</v>
      </c>
      <c r="AK935" s="33">
        <v>22634.316299999999</v>
      </c>
      <c r="AL935" s="33">
        <v>2724185.6224000002</v>
      </c>
      <c r="AM935" s="33">
        <f t="shared" si="100"/>
        <v>289952.87799999997</v>
      </c>
      <c r="AN935" s="33"/>
      <c r="AO935" s="33"/>
      <c r="AP935" s="33"/>
      <c r="AQ935" s="33"/>
      <c r="AR935" s="33"/>
      <c r="AS935" s="33"/>
      <c r="AT935" s="33"/>
      <c r="AU935" s="33"/>
      <c r="AV935" s="33">
        <f t="shared" si="101"/>
        <v>-22231.486700000001</v>
      </c>
      <c r="AW935" s="33"/>
      <c r="AX935" s="33"/>
      <c r="AY935" s="33"/>
      <c r="AZ935" s="33"/>
      <c r="BA935" s="38">
        <v>930</v>
      </c>
      <c r="BB935" s="38">
        <v>2015</v>
      </c>
      <c r="BC935" s="38">
        <v>1963</v>
      </c>
      <c r="BD935" s="39">
        <v>129.95508799999999</v>
      </c>
      <c r="BE935" s="33">
        <f t="shared" si="102"/>
        <v>103053.05546763772</v>
      </c>
      <c r="BF935" s="33">
        <v>2103286.5225999998</v>
      </c>
      <c r="BG935" s="33">
        <v>106509.8227</v>
      </c>
      <c r="BH935" s="33">
        <v>186776.69219999999</v>
      </c>
      <c r="BI935" s="33">
        <v>73362.955367637798</v>
      </c>
      <c r="BJ935" s="33">
        <v>416230.31910000002</v>
      </c>
      <c r="BK935" s="33">
        <v>2274.1741999999999</v>
      </c>
      <c r="BL935" s="33">
        <v>2780839.0822999999</v>
      </c>
      <c r="BM935" s="33">
        <f t="shared" si="103"/>
        <v>413956.14490000001</v>
      </c>
      <c r="BN935" s="9"/>
      <c r="BO935" s="9"/>
      <c r="BP935" s="9"/>
      <c r="BQ935" s="9"/>
      <c r="BR935" s="9"/>
      <c r="BS935" s="9"/>
      <c r="BT935" s="9"/>
      <c r="BU935" s="9"/>
      <c r="BV935" s="33">
        <f t="shared" si="104"/>
        <v>103053.05546763772</v>
      </c>
      <c r="BW935" s="9"/>
      <c r="BX935" s="9"/>
      <c r="BY935" s="9"/>
      <c r="BZ935" s="9"/>
      <c r="CA935" s="21"/>
      <c r="CB935" s="21"/>
      <c r="CC935" s="21"/>
      <c r="CD935" s="22"/>
      <c r="CE935" s="9"/>
      <c r="CF935" s="9"/>
      <c r="CG935" s="9"/>
      <c r="CH935" s="9"/>
      <c r="CI935" s="9"/>
      <c r="CJ935" s="9"/>
      <c r="CK935" s="9"/>
      <c r="CL935" s="9"/>
      <c r="CM935" s="10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D935" s="3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</row>
    <row r="936" spans="1:156">
      <c r="A936" s="8">
        <v>931</v>
      </c>
      <c r="B936" s="21">
        <v>2013</v>
      </c>
      <c r="C936" s="21">
        <v>1958</v>
      </c>
      <c r="D936" s="22">
        <v>135.44914199999999</v>
      </c>
      <c r="E936" s="9">
        <v>-86949.163100000005</v>
      </c>
      <c r="F936" s="9">
        <v>1906336.1610999999</v>
      </c>
      <c r="G936" s="9">
        <v>101672.62639999999</v>
      </c>
      <c r="H936" s="9">
        <v>415577.79680000001</v>
      </c>
      <c r="I936" s="9">
        <v>86843.960600000006</v>
      </c>
      <c r="J936" s="9">
        <v>101535.91899999999</v>
      </c>
      <c r="K936" s="9">
        <v>3934.1977999999999</v>
      </c>
      <c r="L936" s="9">
        <v>2694981.4292000001</v>
      </c>
      <c r="M936" s="9">
        <f t="shared" si="98"/>
        <v>97601.7212</v>
      </c>
      <c r="N936" s="26"/>
      <c r="O936" s="26"/>
      <c r="P936" s="26"/>
      <c r="Q936" s="26"/>
      <c r="R936" s="26"/>
      <c r="S936" s="26"/>
      <c r="T936" s="26"/>
      <c r="U936" s="26"/>
      <c r="V936" s="33">
        <f t="shared" si="99"/>
        <v>-86949.163100000005</v>
      </c>
      <c r="W936" s="26"/>
      <c r="X936" s="26"/>
      <c r="Y936" s="26"/>
      <c r="Z936" s="26"/>
      <c r="AA936" s="26"/>
      <c r="AB936" s="38">
        <v>2014</v>
      </c>
      <c r="AC936" s="38">
        <v>2004</v>
      </c>
      <c r="AD936" s="39">
        <v>112.34405529999999</v>
      </c>
      <c r="AE936" s="33">
        <v>-123940.43120000001</v>
      </c>
      <c r="AF936" s="33">
        <v>1987731.4905000001</v>
      </c>
      <c r="AG936" s="33">
        <v>106509.8227</v>
      </c>
      <c r="AH936" s="33">
        <v>184084.1317</v>
      </c>
      <c r="AI936" s="33">
        <v>104235.5999</v>
      </c>
      <c r="AJ936" s="33">
        <v>246765.97570000001</v>
      </c>
      <c r="AK936" s="33">
        <v>40436.259100000003</v>
      </c>
      <c r="AL936" s="33">
        <v>2712831.1924999999</v>
      </c>
      <c r="AM936" s="33">
        <f t="shared" si="100"/>
        <v>206329.71660000001</v>
      </c>
      <c r="AN936" s="33"/>
      <c r="AO936" s="33"/>
      <c r="AP936" s="33"/>
      <c r="AQ936" s="33"/>
      <c r="AR936" s="33"/>
      <c r="AS936" s="33"/>
      <c r="AT936" s="33"/>
      <c r="AU936" s="33"/>
      <c r="AV936" s="33">
        <f t="shared" si="101"/>
        <v>-123940.43120000001</v>
      </c>
      <c r="AW936" s="33"/>
      <c r="AX936" s="33"/>
      <c r="AY936" s="33"/>
      <c r="AZ936" s="33"/>
      <c r="BA936" s="38">
        <v>931</v>
      </c>
      <c r="BB936" s="38">
        <v>2015</v>
      </c>
      <c r="BC936" s="38">
        <v>2005</v>
      </c>
      <c r="BD936" s="39">
        <v>109.369305</v>
      </c>
      <c r="BE936" s="33">
        <f t="shared" si="102"/>
        <v>-94649.464668459259</v>
      </c>
      <c r="BF936" s="33">
        <v>2064276.7156</v>
      </c>
      <c r="BG936" s="33">
        <v>106509.8227</v>
      </c>
      <c r="BH936" s="33">
        <v>185702.75899999999</v>
      </c>
      <c r="BI936" s="33">
        <v>77399.371831540804</v>
      </c>
      <c r="BJ936" s="33">
        <v>261348.14290000001</v>
      </c>
      <c r="BK936" s="33">
        <v>11606.911899999999</v>
      </c>
      <c r="BL936" s="33">
        <v>2778279.3648000001</v>
      </c>
      <c r="BM936" s="33">
        <f t="shared" si="103"/>
        <v>249741.231</v>
      </c>
      <c r="BN936" s="9"/>
      <c r="BO936" s="9"/>
      <c r="BP936" s="9"/>
      <c r="BQ936" s="9"/>
      <c r="BR936" s="9"/>
      <c r="BS936" s="9"/>
      <c r="BT936" s="9"/>
      <c r="BU936" s="9"/>
      <c r="BV936" s="33">
        <f t="shared" si="104"/>
        <v>-94649.464668459259</v>
      </c>
      <c r="BW936" s="9"/>
      <c r="BX936" s="9"/>
      <c r="BY936" s="9"/>
      <c r="BZ936" s="9"/>
      <c r="CA936" s="21"/>
      <c r="CB936" s="21"/>
      <c r="CC936" s="21"/>
      <c r="CD936" s="22"/>
      <c r="CE936" s="9"/>
      <c r="CF936" s="9"/>
      <c r="CG936" s="9"/>
      <c r="CH936" s="9"/>
      <c r="CI936" s="9"/>
      <c r="CJ936" s="9"/>
      <c r="CK936" s="9"/>
      <c r="CL936" s="9"/>
      <c r="CM936" s="10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D936" s="3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</row>
    <row r="937" spans="1:156">
      <c r="A937" s="8">
        <v>932</v>
      </c>
      <c r="B937" s="21">
        <v>2013</v>
      </c>
      <c r="C937" s="21">
        <v>1951</v>
      </c>
      <c r="D937" s="22">
        <v>165.19841829999999</v>
      </c>
      <c r="E937" s="9">
        <v>-68346.910900000003</v>
      </c>
      <c r="F937" s="9">
        <v>1924399.0743</v>
      </c>
      <c r="G937" s="9">
        <v>101672.62639999999</v>
      </c>
      <c r="H937" s="9">
        <v>415364.7083</v>
      </c>
      <c r="I937" s="9">
        <v>87637.466</v>
      </c>
      <c r="J937" s="9">
        <v>104454.98360000001</v>
      </c>
      <c r="K937" s="9">
        <v>18374.062999999998</v>
      </c>
      <c r="L937" s="9">
        <v>2683501.7064999999</v>
      </c>
      <c r="M937" s="9">
        <f t="shared" si="98"/>
        <v>86080.920600000012</v>
      </c>
      <c r="N937" s="26"/>
      <c r="O937" s="26"/>
      <c r="P937" s="26"/>
      <c r="Q937" s="26"/>
      <c r="R937" s="26"/>
      <c r="S937" s="26"/>
      <c r="T937" s="26"/>
      <c r="U937" s="26"/>
      <c r="V937" s="33">
        <f t="shared" si="99"/>
        <v>-68346.910900000003</v>
      </c>
      <c r="W937" s="26"/>
      <c r="X937" s="26"/>
      <c r="Y937" s="26"/>
      <c r="Z937" s="26"/>
      <c r="AA937" s="26"/>
      <c r="AB937" s="38">
        <v>2014</v>
      </c>
      <c r="AC937" s="38">
        <v>1987</v>
      </c>
      <c r="AD937" s="39">
        <v>105.1904648</v>
      </c>
      <c r="AE937" s="33">
        <v>-145922.33230000001</v>
      </c>
      <c r="AF937" s="33">
        <v>2037468.3385999999</v>
      </c>
      <c r="AG937" s="33">
        <v>106509.8227</v>
      </c>
      <c r="AH937" s="33">
        <v>185083.1005</v>
      </c>
      <c r="AI937" s="33">
        <v>100480.9396</v>
      </c>
      <c r="AJ937" s="33">
        <v>195838.6991</v>
      </c>
      <c r="AK937" s="33">
        <v>56220.512600000002</v>
      </c>
      <c r="AL937" s="33">
        <v>2715082.7201</v>
      </c>
      <c r="AM937" s="33">
        <f t="shared" si="100"/>
        <v>139618.18650000001</v>
      </c>
      <c r="AN937" s="33"/>
      <c r="AO937" s="33"/>
      <c r="AP937" s="33"/>
      <c r="AQ937" s="33"/>
      <c r="AR937" s="33"/>
      <c r="AS937" s="33"/>
      <c r="AT937" s="33"/>
      <c r="AU937" s="33"/>
      <c r="AV937" s="33">
        <f t="shared" si="101"/>
        <v>-145922.33230000001</v>
      </c>
      <c r="AW937" s="33"/>
      <c r="AX937" s="33"/>
      <c r="AY937" s="33"/>
      <c r="AZ937" s="33"/>
      <c r="BA937" s="38">
        <v>932</v>
      </c>
      <c r="BB937" s="38">
        <v>2015</v>
      </c>
      <c r="BC937" s="38">
        <v>1988</v>
      </c>
      <c r="BD937" s="39">
        <v>96.405491260000005</v>
      </c>
      <c r="BE937" s="33">
        <f t="shared" si="102"/>
        <v>-274383.70816571498</v>
      </c>
      <c r="BF937" s="33">
        <v>2059147.4405</v>
      </c>
      <c r="BG937" s="33">
        <v>106509.8227</v>
      </c>
      <c r="BH937" s="33">
        <v>166421.1427</v>
      </c>
      <c r="BI937" s="33">
        <v>149870.02103428499</v>
      </c>
      <c r="BJ937" s="33">
        <v>150738.2837</v>
      </c>
      <c r="BK937" s="33">
        <v>125073.06419999999</v>
      </c>
      <c r="BL937" s="33">
        <v>2781997.3546000002</v>
      </c>
      <c r="BM937" s="33">
        <f t="shared" si="103"/>
        <v>25665.219500000007</v>
      </c>
      <c r="BN937" s="9"/>
      <c r="BO937" s="9"/>
      <c r="BP937" s="9"/>
      <c r="BQ937" s="9"/>
      <c r="BR937" s="9"/>
      <c r="BS937" s="9"/>
      <c r="BT937" s="9"/>
      <c r="BU937" s="9"/>
      <c r="BV937" s="33">
        <f t="shared" si="104"/>
        <v>-274383.70816571498</v>
      </c>
      <c r="BW937" s="9"/>
      <c r="BX937" s="9"/>
      <c r="BY937" s="9"/>
      <c r="BZ937" s="9"/>
      <c r="CA937" s="21"/>
      <c r="CB937" s="21"/>
      <c r="CC937" s="21"/>
      <c r="CD937" s="22"/>
      <c r="CE937" s="9"/>
      <c r="CF937" s="9"/>
      <c r="CG937" s="9"/>
      <c r="CH937" s="9"/>
      <c r="CI937" s="9"/>
      <c r="CJ937" s="9"/>
      <c r="CK937" s="9"/>
      <c r="CL937" s="9"/>
      <c r="CM937" s="10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D937" s="3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</row>
    <row r="938" spans="1:156">
      <c r="A938" s="8">
        <v>933</v>
      </c>
      <c r="B938" s="21">
        <v>2013</v>
      </c>
      <c r="C938" s="21">
        <v>1972</v>
      </c>
      <c r="D938" s="22">
        <v>186.30179999999999</v>
      </c>
      <c r="E938" s="9">
        <v>-88905.580100000006</v>
      </c>
      <c r="F938" s="9">
        <v>1953528.1429000001</v>
      </c>
      <c r="G938" s="9">
        <v>101672.62639999999</v>
      </c>
      <c r="H938" s="9">
        <v>415102.79550000001</v>
      </c>
      <c r="I938" s="9">
        <v>88612.785099999994</v>
      </c>
      <c r="J938" s="9">
        <v>59605.125399999997</v>
      </c>
      <c r="K938" s="9">
        <v>24401.608499999998</v>
      </c>
      <c r="L938" s="9">
        <v>2683025.4468</v>
      </c>
      <c r="M938" s="9">
        <f t="shared" si="98"/>
        <v>35203.516900000002</v>
      </c>
      <c r="N938" s="26"/>
      <c r="O938" s="26"/>
      <c r="P938" s="26"/>
      <c r="Q938" s="26"/>
      <c r="R938" s="26"/>
      <c r="S938" s="26"/>
      <c r="T938" s="26"/>
      <c r="U938" s="26"/>
      <c r="V938" s="33">
        <f t="shared" si="99"/>
        <v>-88905.580100000006</v>
      </c>
      <c r="W938" s="26"/>
      <c r="X938" s="26"/>
      <c r="Y938" s="26"/>
      <c r="Z938" s="26"/>
      <c r="AA938" s="26"/>
      <c r="AB938" s="38">
        <v>2014</v>
      </c>
      <c r="AC938" s="38">
        <v>1967</v>
      </c>
      <c r="AD938" s="39">
        <v>143.80169509999999</v>
      </c>
      <c r="AE938" s="33">
        <v>135378.11079999999</v>
      </c>
      <c r="AF938" s="33">
        <v>2061074.111</v>
      </c>
      <c r="AG938" s="33">
        <v>106509.8227</v>
      </c>
      <c r="AH938" s="33">
        <v>189446.5667</v>
      </c>
      <c r="AI938" s="33">
        <v>84080.694499999998</v>
      </c>
      <c r="AJ938" s="33">
        <v>427182.19319999998</v>
      </c>
      <c r="AK938" s="33">
        <v>9471.0118000000002</v>
      </c>
      <c r="AL938" s="33">
        <v>2723444.2655000002</v>
      </c>
      <c r="AM938" s="33">
        <f t="shared" si="100"/>
        <v>417711.1814</v>
      </c>
      <c r="AN938" s="33"/>
      <c r="AO938" s="33"/>
      <c r="AP938" s="33"/>
      <c r="AQ938" s="33"/>
      <c r="AR938" s="33"/>
      <c r="AS938" s="33"/>
      <c r="AT938" s="33"/>
      <c r="AU938" s="33"/>
      <c r="AV938" s="33">
        <f t="shared" si="101"/>
        <v>135378.11079999999</v>
      </c>
      <c r="AW938" s="33"/>
      <c r="AX938" s="33"/>
      <c r="AY938" s="33"/>
      <c r="AZ938" s="33"/>
      <c r="BA938" s="38">
        <v>933</v>
      </c>
      <c r="BB938" s="38">
        <v>2015</v>
      </c>
      <c r="BC938" s="38">
        <v>1968</v>
      </c>
      <c r="BD938" s="39">
        <v>129.60285930000001</v>
      </c>
      <c r="BE938" s="33">
        <f t="shared" si="102"/>
        <v>105257.61592544056</v>
      </c>
      <c r="BF938" s="33">
        <v>2099666.9314999999</v>
      </c>
      <c r="BG938" s="33">
        <v>106509.8227</v>
      </c>
      <c r="BH938" s="33">
        <v>187213.33540000001</v>
      </c>
      <c r="BI938" s="33">
        <v>71721.816225440096</v>
      </c>
      <c r="BJ938" s="33">
        <v>438884.09230000002</v>
      </c>
      <c r="BK938" s="33">
        <v>8634.8155000000006</v>
      </c>
      <c r="BL938" s="33">
        <v>2790103.5666999999</v>
      </c>
      <c r="BM938" s="33">
        <f t="shared" si="103"/>
        <v>430249.27679999999</v>
      </c>
      <c r="BN938" s="9"/>
      <c r="BO938" s="9"/>
      <c r="BP938" s="9"/>
      <c r="BQ938" s="9"/>
      <c r="BR938" s="9"/>
      <c r="BS938" s="9"/>
      <c r="BT938" s="9"/>
      <c r="BU938" s="9"/>
      <c r="BV938" s="33">
        <f t="shared" si="104"/>
        <v>105257.61592544056</v>
      </c>
      <c r="BW938" s="9"/>
      <c r="BX938" s="9"/>
      <c r="BY938" s="9"/>
      <c r="BZ938" s="9"/>
      <c r="CA938" s="21"/>
      <c r="CB938" s="21"/>
      <c r="CC938" s="21"/>
      <c r="CD938" s="22"/>
      <c r="CE938" s="9"/>
      <c r="CF938" s="9"/>
      <c r="CG938" s="9"/>
      <c r="CH938" s="9"/>
      <c r="CI938" s="9"/>
      <c r="CJ938" s="9"/>
      <c r="CK938" s="9"/>
      <c r="CL938" s="9"/>
      <c r="CM938" s="10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D938" s="3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</row>
    <row r="939" spans="1:156">
      <c r="A939" s="8">
        <v>934</v>
      </c>
      <c r="B939" s="21">
        <v>2013</v>
      </c>
      <c r="C939" s="21">
        <v>1963</v>
      </c>
      <c r="D939" s="22">
        <v>129.95508799999999</v>
      </c>
      <c r="E939" s="9">
        <v>2064.1572999999999</v>
      </c>
      <c r="F939" s="9">
        <v>1970529.8455999999</v>
      </c>
      <c r="G939" s="9">
        <v>101672.62639999999</v>
      </c>
      <c r="H939" s="9">
        <v>415484.42190000002</v>
      </c>
      <c r="I939" s="9">
        <v>87191.672900000005</v>
      </c>
      <c r="J939" s="9">
        <v>119577.1381</v>
      </c>
      <c r="K939" s="9">
        <v>6866.1346999999996</v>
      </c>
      <c r="L939" s="9">
        <v>2685525.4130000002</v>
      </c>
      <c r="M939" s="9">
        <f t="shared" si="98"/>
        <v>112711.0034</v>
      </c>
      <c r="N939" s="26"/>
      <c r="O939" s="26"/>
      <c r="P939" s="26"/>
      <c r="Q939" s="26"/>
      <c r="R939" s="26"/>
      <c r="S939" s="26"/>
      <c r="T939" s="26"/>
      <c r="U939" s="26"/>
      <c r="V939" s="33">
        <f t="shared" si="99"/>
        <v>2064.1572999999999</v>
      </c>
      <c r="W939" s="26"/>
      <c r="X939" s="26"/>
      <c r="Y939" s="26"/>
      <c r="Z939" s="26"/>
      <c r="AA939" s="26"/>
      <c r="AB939" s="38">
        <v>2014</v>
      </c>
      <c r="AC939" s="38">
        <v>1958</v>
      </c>
      <c r="AD939" s="39">
        <v>135.44914199999999</v>
      </c>
      <c r="AE939" s="33">
        <v>16863.4745</v>
      </c>
      <c r="AF939" s="33">
        <v>2059923.6329999999</v>
      </c>
      <c r="AG939" s="33">
        <v>106509.8227</v>
      </c>
      <c r="AH939" s="33">
        <v>189013.99460000001</v>
      </c>
      <c r="AI939" s="33">
        <v>85706.532699999996</v>
      </c>
      <c r="AJ939" s="33">
        <v>317966.15419999999</v>
      </c>
      <c r="AK939" s="33">
        <v>18040.442599999998</v>
      </c>
      <c r="AL939" s="33">
        <v>2724216.22</v>
      </c>
      <c r="AM939" s="33">
        <f t="shared" si="100"/>
        <v>299925.71159999998</v>
      </c>
      <c r="AN939" s="33"/>
      <c r="AO939" s="33"/>
      <c r="AP939" s="33"/>
      <c r="AQ939" s="33"/>
      <c r="AR939" s="33"/>
      <c r="AS939" s="33"/>
      <c r="AT939" s="33"/>
      <c r="AU939" s="33"/>
      <c r="AV939" s="33">
        <f t="shared" si="101"/>
        <v>16863.4745</v>
      </c>
      <c r="AW939" s="33"/>
      <c r="AX939" s="33"/>
      <c r="AY939" s="33"/>
      <c r="AZ939" s="33"/>
      <c r="BA939" s="38">
        <v>934</v>
      </c>
      <c r="BB939" s="38">
        <v>2015</v>
      </c>
      <c r="BC939" s="38">
        <v>1959</v>
      </c>
      <c r="BD939" s="39">
        <v>157.36598480000001</v>
      </c>
      <c r="BE939" s="33">
        <f t="shared" si="102"/>
        <v>167436.77115727123</v>
      </c>
      <c r="BF939" s="33">
        <v>2086419.2212</v>
      </c>
      <c r="BG939" s="33">
        <v>106509.8227</v>
      </c>
      <c r="BH939" s="33">
        <v>187018.9774</v>
      </c>
      <c r="BI939" s="33">
        <v>72452.317757270706</v>
      </c>
      <c r="BJ939" s="33">
        <v>502584.33929999999</v>
      </c>
      <c r="BK939" s="33">
        <v>1338.7171000000001</v>
      </c>
      <c r="BL939" s="33">
        <v>2786209.1900999998</v>
      </c>
      <c r="BM939" s="33">
        <f t="shared" si="103"/>
        <v>501245.62219999998</v>
      </c>
      <c r="BN939" s="9"/>
      <c r="BO939" s="9"/>
      <c r="BP939" s="9"/>
      <c r="BQ939" s="9"/>
      <c r="BR939" s="9"/>
      <c r="BS939" s="9"/>
      <c r="BT939" s="9"/>
      <c r="BU939" s="9"/>
      <c r="BV939" s="33">
        <f t="shared" si="104"/>
        <v>167436.77115727123</v>
      </c>
      <c r="BW939" s="9"/>
      <c r="BX939" s="9"/>
      <c r="BY939" s="9"/>
      <c r="BZ939" s="9"/>
      <c r="CA939" s="21"/>
      <c r="CB939" s="21"/>
      <c r="CC939" s="21"/>
      <c r="CD939" s="22"/>
      <c r="CE939" s="9"/>
      <c r="CF939" s="9"/>
      <c r="CG939" s="9"/>
      <c r="CH939" s="9"/>
      <c r="CI939" s="9"/>
      <c r="CJ939" s="9"/>
      <c r="CK939" s="9"/>
      <c r="CL939" s="9"/>
      <c r="CM939" s="10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D939" s="3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</row>
    <row r="940" spans="1:156">
      <c r="A940" s="8">
        <v>935</v>
      </c>
      <c r="B940" s="21">
        <v>2013</v>
      </c>
      <c r="C940" s="21">
        <v>1958</v>
      </c>
      <c r="D940" s="22">
        <v>135.44914199999999</v>
      </c>
      <c r="E940" s="9">
        <v>-40941.937599999997</v>
      </c>
      <c r="F940" s="9">
        <v>1950401.6072</v>
      </c>
      <c r="G940" s="9">
        <v>101672.62639999999</v>
      </c>
      <c r="H940" s="9">
        <v>415509.37839999999</v>
      </c>
      <c r="I940" s="9">
        <v>87098.739199999996</v>
      </c>
      <c r="J940" s="9">
        <v>111100.0998</v>
      </c>
      <c r="K940" s="9">
        <v>10981.8038</v>
      </c>
      <c r="L940" s="9">
        <v>2695742.5847</v>
      </c>
      <c r="M940" s="9">
        <f t="shared" si="98"/>
        <v>100118.296</v>
      </c>
      <c r="N940" s="26"/>
      <c r="O940" s="26"/>
      <c r="P940" s="26"/>
      <c r="Q940" s="26"/>
      <c r="R940" s="26"/>
      <c r="S940" s="26"/>
      <c r="T940" s="26"/>
      <c r="U940" s="26"/>
      <c r="V940" s="33">
        <f t="shared" si="99"/>
        <v>-40941.937599999997</v>
      </c>
      <c r="W940" s="26"/>
      <c r="X940" s="26"/>
      <c r="Y940" s="26"/>
      <c r="Z940" s="26"/>
      <c r="AA940" s="26"/>
      <c r="AB940" s="38">
        <v>2014</v>
      </c>
      <c r="AC940" s="38">
        <v>1957</v>
      </c>
      <c r="AD940" s="39">
        <v>143.02299429999999</v>
      </c>
      <c r="AE940" s="33">
        <v>29283.878799999999</v>
      </c>
      <c r="AF940" s="33">
        <v>2013884.1536000001</v>
      </c>
      <c r="AG940" s="33">
        <v>106509.8227</v>
      </c>
      <c r="AH940" s="33">
        <v>188284.0411</v>
      </c>
      <c r="AI940" s="33">
        <v>88450.089099999997</v>
      </c>
      <c r="AJ940" s="33">
        <v>378946.44640000002</v>
      </c>
      <c r="AK940" s="33">
        <v>13359.359399999999</v>
      </c>
      <c r="AL940" s="33">
        <v>2733431.3146000002</v>
      </c>
      <c r="AM940" s="33">
        <f t="shared" si="100"/>
        <v>365587.087</v>
      </c>
      <c r="AN940" s="33"/>
      <c r="AO940" s="33"/>
      <c r="AP940" s="33"/>
      <c r="AQ940" s="33"/>
      <c r="AR940" s="33"/>
      <c r="AS940" s="33"/>
      <c r="AT940" s="33"/>
      <c r="AU940" s="33"/>
      <c r="AV940" s="33">
        <f t="shared" si="101"/>
        <v>29283.878799999999</v>
      </c>
      <c r="AW940" s="33"/>
      <c r="AX940" s="33"/>
      <c r="AY940" s="33"/>
      <c r="AZ940" s="33"/>
      <c r="BA940" s="38">
        <v>935</v>
      </c>
      <c r="BB940" s="38">
        <v>2015</v>
      </c>
      <c r="BC940" s="38">
        <v>1958</v>
      </c>
      <c r="BD940" s="39">
        <v>135.44914199999999</v>
      </c>
      <c r="BE940" s="33">
        <f t="shared" si="102"/>
        <v>-31930.922289012931</v>
      </c>
      <c r="BF940" s="33">
        <v>2055271.5593000001</v>
      </c>
      <c r="BG940" s="33">
        <v>106509.8227</v>
      </c>
      <c r="BH940" s="33">
        <v>183742.1446</v>
      </c>
      <c r="BI940" s="33">
        <v>84768.4117109863</v>
      </c>
      <c r="BJ940" s="33">
        <v>339720.33049999998</v>
      </c>
      <c r="BK940" s="33">
        <v>12734.3866</v>
      </c>
      <c r="BL940" s="33">
        <v>2789208.8045000001</v>
      </c>
      <c r="BM940" s="33">
        <f t="shared" si="103"/>
        <v>326985.94389999995</v>
      </c>
      <c r="BN940" s="9"/>
      <c r="BO940" s="9"/>
      <c r="BP940" s="9"/>
      <c r="BQ940" s="9"/>
      <c r="BR940" s="9"/>
      <c r="BS940" s="9"/>
      <c r="BT940" s="9"/>
      <c r="BU940" s="9"/>
      <c r="BV940" s="33">
        <f t="shared" si="104"/>
        <v>-31930.922289012931</v>
      </c>
      <c r="BW940" s="9"/>
      <c r="BX940" s="9"/>
      <c r="BY940" s="9"/>
      <c r="BZ940" s="9"/>
      <c r="CA940" s="21"/>
      <c r="CB940" s="21"/>
      <c r="CC940" s="21"/>
      <c r="CD940" s="22"/>
      <c r="CE940" s="9"/>
      <c r="CF940" s="9"/>
      <c r="CG940" s="9"/>
      <c r="CH940" s="9"/>
      <c r="CI940" s="9"/>
      <c r="CJ940" s="9"/>
      <c r="CK940" s="9"/>
      <c r="CL940" s="9"/>
      <c r="CM940" s="10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D940" s="3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</row>
    <row r="941" spans="1:156">
      <c r="A941" s="8">
        <v>936</v>
      </c>
      <c r="B941" s="21">
        <v>2013</v>
      </c>
      <c r="C941" s="21">
        <v>1955</v>
      </c>
      <c r="D941" s="22">
        <v>130.9657498</v>
      </c>
      <c r="E941" s="9">
        <v>-65184.0798</v>
      </c>
      <c r="F941" s="9">
        <v>1962284.3155</v>
      </c>
      <c r="G941" s="9">
        <v>101672.62639999999</v>
      </c>
      <c r="H941" s="9">
        <v>414920.95199999999</v>
      </c>
      <c r="I941" s="9">
        <v>89289.939299999998</v>
      </c>
      <c r="J941" s="9">
        <v>69562.657399999996</v>
      </c>
      <c r="K941" s="9">
        <v>19828.9912</v>
      </c>
      <c r="L941" s="9">
        <v>2683085.5792</v>
      </c>
      <c r="M941" s="9">
        <f t="shared" si="98"/>
        <v>49733.666199999992</v>
      </c>
      <c r="N941" s="26"/>
      <c r="O941" s="26"/>
      <c r="P941" s="26"/>
      <c r="Q941" s="26"/>
      <c r="R941" s="26"/>
      <c r="S941" s="26"/>
      <c r="T941" s="26"/>
      <c r="U941" s="26"/>
      <c r="V941" s="33">
        <f t="shared" si="99"/>
        <v>-65184.0798</v>
      </c>
      <c r="W941" s="26"/>
      <c r="X941" s="26"/>
      <c r="Y941" s="26"/>
      <c r="Z941" s="26"/>
      <c r="AA941" s="26"/>
      <c r="AB941" s="38">
        <v>2014</v>
      </c>
      <c r="AC941" s="38">
        <v>1965</v>
      </c>
      <c r="AD941" s="39">
        <v>166.12631579999999</v>
      </c>
      <c r="AE941" s="33">
        <v>276636.8407</v>
      </c>
      <c r="AF941" s="33">
        <v>2040423.3459000001</v>
      </c>
      <c r="AG941" s="33">
        <v>106509.8227</v>
      </c>
      <c r="AH941" s="33">
        <v>191655.22320000001</v>
      </c>
      <c r="AI941" s="33">
        <v>75779.379799999995</v>
      </c>
      <c r="AJ941" s="33">
        <v>607554.42920000001</v>
      </c>
      <c r="AK941" s="33">
        <v>4790.9845999999998</v>
      </c>
      <c r="AL941" s="33">
        <v>2740494.3755000001</v>
      </c>
      <c r="AM941" s="33">
        <f t="shared" si="100"/>
        <v>602763.44460000005</v>
      </c>
      <c r="AN941" s="33"/>
      <c r="AO941" s="33"/>
      <c r="AP941" s="33"/>
      <c r="AQ941" s="33"/>
      <c r="AR941" s="33"/>
      <c r="AS941" s="33"/>
      <c r="AT941" s="33"/>
      <c r="AU941" s="33"/>
      <c r="AV941" s="33">
        <f t="shared" si="101"/>
        <v>276636.8407</v>
      </c>
      <c r="AW941" s="33"/>
      <c r="AX941" s="33"/>
      <c r="AY941" s="33"/>
      <c r="AZ941" s="33"/>
      <c r="BA941" s="38">
        <v>936</v>
      </c>
      <c r="BB941" s="38">
        <v>2015</v>
      </c>
      <c r="BC941" s="38">
        <v>1966</v>
      </c>
      <c r="BD941" s="39">
        <v>120.1563148</v>
      </c>
      <c r="BE941" s="33">
        <f t="shared" si="102"/>
        <v>23126.433291902766</v>
      </c>
      <c r="BF941" s="33">
        <v>2124916.2344999998</v>
      </c>
      <c r="BG941" s="33">
        <v>106509.8227</v>
      </c>
      <c r="BH941" s="33">
        <v>184692.74960000001</v>
      </c>
      <c r="BI941" s="33">
        <v>81195.528491902995</v>
      </c>
      <c r="BJ941" s="33">
        <v>336179.90710000001</v>
      </c>
      <c r="BK941" s="33">
        <v>17142.2425</v>
      </c>
      <c r="BL941" s="33">
        <v>2793225.5666</v>
      </c>
      <c r="BM941" s="33">
        <f t="shared" si="103"/>
        <v>319037.66460000002</v>
      </c>
      <c r="BN941" s="9"/>
      <c r="BO941" s="9"/>
      <c r="BP941" s="9"/>
      <c r="BQ941" s="9"/>
      <c r="BR941" s="9"/>
      <c r="BS941" s="9"/>
      <c r="BT941" s="9"/>
      <c r="BU941" s="9"/>
      <c r="BV941" s="33">
        <f t="shared" si="104"/>
        <v>23126.433291902766</v>
      </c>
      <c r="BW941" s="9"/>
      <c r="BX941" s="9"/>
      <c r="BY941" s="9"/>
      <c r="BZ941" s="9"/>
      <c r="CA941" s="21"/>
      <c r="CB941" s="21"/>
      <c r="CC941" s="21"/>
      <c r="CD941" s="22"/>
      <c r="CE941" s="9"/>
      <c r="CF941" s="9"/>
      <c r="CG941" s="9"/>
      <c r="CH941" s="9"/>
      <c r="CI941" s="9"/>
      <c r="CJ941" s="9"/>
      <c r="CK941" s="9"/>
      <c r="CL941" s="9"/>
      <c r="CM941" s="10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D941" s="3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E941" s="4"/>
      <c r="EF941" s="4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4"/>
      <c r="EZ941" s="4"/>
    </row>
    <row r="942" spans="1:156">
      <c r="A942" s="8">
        <v>937</v>
      </c>
      <c r="B942" s="21">
        <v>2013</v>
      </c>
      <c r="C942" s="21">
        <v>1971</v>
      </c>
      <c r="D942" s="22">
        <v>171.1430752</v>
      </c>
      <c r="E942" s="9">
        <v>-53933.977200000001</v>
      </c>
      <c r="F942" s="9">
        <v>1971118.6362000001</v>
      </c>
      <c r="G942" s="9">
        <v>101672.62639999999</v>
      </c>
      <c r="H942" s="9">
        <v>415031.62650000001</v>
      </c>
      <c r="I942" s="9">
        <v>88877.806100000002</v>
      </c>
      <c r="J942" s="9">
        <v>76918.951000000001</v>
      </c>
      <c r="K942" s="9">
        <v>22184.853999999999</v>
      </c>
      <c r="L942" s="9">
        <v>2685368.7694000001</v>
      </c>
      <c r="M942" s="9">
        <f t="shared" si="98"/>
        <v>54734.097000000002</v>
      </c>
      <c r="N942" s="26"/>
      <c r="O942" s="26"/>
      <c r="P942" s="26"/>
      <c r="Q942" s="26"/>
      <c r="R942" s="26"/>
      <c r="S942" s="26"/>
      <c r="T942" s="26"/>
      <c r="U942" s="26"/>
      <c r="V942" s="33">
        <f t="shared" si="99"/>
        <v>-53933.977200000001</v>
      </c>
      <c r="W942" s="26"/>
      <c r="X942" s="26"/>
      <c r="Y942" s="26"/>
      <c r="Z942" s="26"/>
      <c r="AA942" s="26"/>
      <c r="AB942" s="38">
        <v>2014</v>
      </c>
      <c r="AC942" s="38">
        <v>1972</v>
      </c>
      <c r="AD942" s="39">
        <v>186.30179999999999</v>
      </c>
      <c r="AE942" s="33">
        <v>274205.0759</v>
      </c>
      <c r="AF942" s="33">
        <v>2077300.9206000001</v>
      </c>
      <c r="AG942" s="33">
        <v>106509.8227</v>
      </c>
      <c r="AH942" s="33">
        <v>191450.91190000001</v>
      </c>
      <c r="AI942" s="33">
        <v>76547.291200000007</v>
      </c>
      <c r="AJ942" s="33">
        <v>568282.9227</v>
      </c>
      <c r="AK942" s="33">
        <v>1546.8261</v>
      </c>
      <c r="AL942" s="33">
        <v>2744339.9670000002</v>
      </c>
      <c r="AM942" s="33">
        <f t="shared" si="100"/>
        <v>566736.09660000005</v>
      </c>
      <c r="AN942" s="33"/>
      <c r="AO942" s="33"/>
      <c r="AP942" s="33"/>
      <c r="AQ942" s="33"/>
      <c r="AR942" s="33"/>
      <c r="AS942" s="33"/>
      <c r="AT942" s="33"/>
      <c r="AU942" s="33"/>
      <c r="AV942" s="33">
        <f t="shared" si="101"/>
        <v>274205.0759</v>
      </c>
      <c r="AW942" s="33"/>
      <c r="AX942" s="33"/>
      <c r="AY942" s="33"/>
      <c r="AZ942" s="33"/>
      <c r="BA942" s="38">
        <v>937</v>
      </c>
      <c r="BB942" s="38">
        <v>2015</v>
      </c>
      <c r="BC942" s="38">
        <v>1973</v>
      </c>
      <c r="BD942" s="39">
        <v>98.382095480000004</v>
      </c>
      <c r="BE942" s="33">
        <f t="shared" si="102"/>
        <v>-163581.15758981509</v>
      </c>
      <c r="BF942" s="33">
        <v>2154017.5353999999</v>
      </c>
      <c r="BG942" s="33">
        <v>106509.8227</v>
      </c>
      <c r="BH942" s="33">
        <v>182315.40770000001</v>
      </c>
      <c r="BI942" s="33">
        <v>90130.853710185504</v>
      </c>
      <c r="BJ942" s="33">
        <v>143136.7267</v>
      </c>
      <c r="BK942" s="33">
        <v>59950.703399999999</v>
      </c>
      <c r="BL942" s="33">
        <v>2779740.8004000001</v>
      </c>
      <c r="BM942" s="33">
        <f t="shared" si="103"/>
        <v>83186.023300000001</v>
      </c>
      <c r="BN942" s="9"/>
      <c r="BO942" s="9"/>
      <c r="BP942" s="9"/>
      <c r="BQ942" s="9"/>
      <c r="BR942" s="9"/>
      <c r="BS942" s="9"/>
      <c r="BT942" s="9"/>
      <c r="BU942" s="9"/>
      <c r="BV942" s="33">
        <f t="shared" si="104"/>
        <v>-163581.15758981509</v>
      </c>
      <c r="BW942" s="9"/>
      <c r="BX942" s="9"/>
      <c r="BY942" s="9"/>
      <c r="BZ942" s="9"/>
      <c r="CA942" s="21"/>
      <c r="CB942" s="21"/>
      <c r="CC942" s="21"/>
      <c r="CD942" s="22"/>
      <c r="CE942" s="9"/>
      <c r="CF942" s="9"/>
      <c r="CG942" s="9"/>
      <c r="CH942" s="9"/>
      <c r="CI942" s="9"/>
      <c r="CJ942" s="9"/>
      <c r="CK942" s="9"/>
      <c r="CL942" s="9"/>
      <c r="CM942" s="10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D942" s="3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4"/>
      <c r="EZ942" s="4"/>
    </row>
    <row r="943" spans="1:156">
      <c r="A943" s="8">
        <v>938</v>
      </c>
      <c r="B943" s="21">
        <v>2013</v>
      </c>
      <c r="C943" s="21">
        <v>1990</v>
      </c>
      <c r="D943" s="22">
        <v>135.3888048</v>
      </c>
      <c r="E943" s="9">
        <v>-35729.928099999997</v>
      </c>
      <c r="F943" s="9">
        <v>1884693.9989</v>
      </c>
      <c r="G943" s="9">
        <v>101672.62639999999</v>
      </c>
      <c r="H943" s="9">
        <v>415829.7108</v>
      </c>
      <c r="I943" s="9">
        <v>85905.875499999995</v>
      </c>
      <c r="J943" s="9">
        <v>175836.12220000001</v>
      </c>
      <c r="K943" s="9">
        <v>1006.9585</v>
      </c>
      <c r="L943" s="9">
        <v>2698661.3034999999</v>
      </c>
      <c r="M943" s="9">
        <f t="shared" si="98"/>
        <v>174829.1637</v>
      </c>
      <c r="N943" s="26"/>
      <c r="O943" s="26"/>
      <c r="P943" s="26"/>
      <c r="Q943" s="26"/>
      <c r="R943" s="26"/>
      <c r="S943" s="26"/>
      <c r="T943" s="26"/>
      <c r="U943" s="26"/>
      <c r="V943" s="33">
        <f t="shared" si="99"/>
        <v>-35729.928099999997</v>
      </c>
      <c r="W943" s="26"/>
      <c r="X943" s="26"/>
      <c r="Y943" s="26"/>
      <c r="Z943" s="26"/>
      <c r="AA943" s="26"/>
      <c r="AB943" s="38">
        <v>2014</v>
      </c>
      <c r="AC943" s="38">
        <v>1959</v>
      </c>
      <c r="AD943" s="39">
        <v>157.36598480000001</v>
      </c>
      <c r="AE943" s="33">
        <v>202516.3823</v>
      </c>
      <c r="AF943" s="33">
        <v>2004126.2867999999</v>
      </c>
      <c r="AG943" s="33">
        <v>106509.8227</v>
      </c>
      <c r="AH943" s="33">
        <v>192153.5252</v>
      </c>
      <c r="AI943" s="33">
        <v>73906.493900000001</v>
      </c>
      <c r="AJ943" s="33">
        <v>559776.92929999996</v>
      </c>
      <c r="AK943" s="33">
        <v>0</v>
      </c>
      <c r="AL943" s="33">
        <v>2733956.6754999999</v>
      </c>
      <c r="AM943" s="33">
        <f t="shared" si="100"/>
        <v>559776.92929999996</v>
      </c>
      <c r="AN943" s="33"/>
      <c r="AO943" s="33"/>
      <c r="AP943" s="33"/>
      <c r="AQ943" s="33"/>
      <c r="AR943" s="33"/>
      <c r="AS943" s="33"/>
      <c r="AT943" s="33"/>
      <c r="AU943" s="33"/>
      <c r="AV943" s="33">
        <f t="shared" si="101"/>
        <v>202516.3823</v>
      </c>
      <c r="AW943" s="33"/>
      <c r="AX943" s="33"/>
      <c r="AY943" s="33"/>
      <c r="AZ943" s="33"/>
      <c r="BA943" s="38">
        <v>938</v>
      </c>
      <c r="BB943" s="38">
        <v>2015</v>
      </c>
      <c r="BC943" s="38">
        <v>1960</v>
      </c>
      <c r="BD943" s="39">
        <v>144.04261149999999</v>
      </c>
      <c r="BE943" s="33">
        <f t="shared" si="102"/>
        <v>173939.88331749151</v>
      </c>
      <c r="BF943" s="33">
        <v>2044789.4998000001</v>
      </c>
      <c r="BG943" s="33">
        <v>106509.8227</v>
      </c>
      <c r="BH943" s="33">
        <v>187096.5362</v>
      </c>
      <c r="BI943" s="33">
        <v>72160.810217491206</v>
      </c>
      <c r="BJ943" s="33">
        <v>566973.99919999996</v>
      </c>
      <c r="BK943" s="33">
        <v>10941.2953</v>
      </c>
      <c r="BL943" s="33">
        <v>2792649.4895000001</v>
      </c>
      <c r="BM943" s="33">
        <f t="shared" si="103"/>
        <v>556032.70389999996</v>
      </c>
      <c r="BN943" s="9"/>
      <c r="BO943" s="9"/>
      <c r="BP943" s="9"/>
      <c r="BQ943" s="9"/>
      <c r="BR943" s="9"/>
      <c r="BS943" s="9"/>
      <c r="BT943" s="9"/>
      <c r="BU943" s="9"/>
      <c r="BV943" s="33">
        <f t="shared" si="104"/>
        <v>173939.88331749151</v>
      </c>
      <c r="BW943" s="9"/>
      <c r="BX943" s="9"/>
      <c r="BY943" s="9"/>
      <c r="BZ943" s="9"/>
      <c r="CA943" s="21"/>
      <c r="CB943" s="21"/>
      <c r="CC943" s="21"/>
      <c r="CD943" s="22"/>
      <c r="CE943" s="9"/>
      <c r="CF943" s="9"/>
      <c r="CG943" s="9"/>
      <c r="CH943" s="9"/>
      <c r="CI943" s="9"/>
      <c r="CJ943" s="9"/>
      <c r="CK943" s="9"/>
      <c r="CL943" s="9"/>
      <c r="CM943" s="10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D943" s="3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</row>
    <row r="944" spans="1:156">
      <c r="A944" s="8">
        <v>939</v>
      </c>
      <c r="B944" s="21">
        <v>2013</v>
      </c>
      <c r="C944" s="21">
        <v>1949</v>
      </c>
      <c r="D944" s="22">
        <v>130.26025490000001</v>
      </c>
      <c r="E944" s="9">
        <v>-98908.321899999995</v>
      </c>
      <c r="F944" s="9">
        <v>1951486.317</v>
      </c>
      <c r="G944" s="9">
        <v>101672.62639999999</v>
      </c>
      <c r="H944" s="9">
        <v>415146.77380000002</v>
      </c>
      <c r="I944" s="9">
        <v>88449.017000000007</v>
      </c>
      <c r="J944" s="9">
        <v>62115.885999999999</v>
      </c>
      <c r="K944" s="9">
        <v>28343.142899999999</v>
      </c>
      <c r="L944" s="9">
        <v>2689435.7993999999</v>
      </c>
      <c r="M944" s="9">
        <f t="shared" si="98"/>
        <v>33772.7431</v>
      </c>
      <c r="N944" s="26"/>
      <c r="O944" s="26"/>
      <c r="P944" s="26"/>
      <c r="Q944" s="26"/>
      <c r="R944" s="26"/>
      <c r="S944" s="26"/>
      <c r="T944" s="26"/>
      <c r="U944" s="26"/>
      <c r="V944" s="33">
        <f t="shared" si="99"/>
        <v>-98908.321899999995</v>
      </c>
      <c r="W944" s="26"/>
      <c r="X944" s="26"/>
      <c r="Y944" s="26"/>
      <c r="Z944" s="26"/>
      <c r="AA944" s="26"/>
      <c r="AB944" s="38">
        <v>2014</v>
      </c>
      <c r="AC944" s="38">
        <v>1987</v>
      </c>
      <c r="AD944" s="39">
        <v>105.1904648</v>
      </c>
      <c r="AE944" s="33">
        <v>-164506.94149999999</v>
      </c>
      <c r="AF944" s="33">
        <v>2035652.7422</v>
      </c>
      <c r="AG944" s="33">
        <v>106509.8227</v>
      </c>
      <c r="AH944" s="33">
        <v>184524.6673</v>
      </c>
      <c r="AI944" s="33">
        <v>102579.83100000001</v>
      </c>
      <c r="AJ944" s="33">
        <v>189618.9809</v>
      </c>
      <c r="AK944" s="33">
        <v>63408.058599999997</v>
      </c>
      <c r="AL944" s="33">
        <v>2719984.9268999998</v>
      </c>
      <c r="AM944" s="33">
        <f t="shared" si="100"/>
        <v>126210.92230000001</v>
      </c>
      <c r="AN944" s="33"/>
      <c r="AO944" s="33"/>
      <c r="AP944" s="33"/>
      <c r="AQ944" s="33"/>
      <c r="AR944" s="33"/>
      <c r="AS944" s="33"/>
      <c r="AT944" s="33"/>
      <c r="AU944" s="33"/>
      <c r="AV944" s="33">
        <f t="shared" si="101"/>
        <v>-164506.94149999999</v>
      </c>
      <c r="AW944" s="33"/>
      <c r="AX944" s="33"/>
      <c r="AY944" s="33"/>
      <c r="AZ944" s="33"/>
      <c r="BA944" s="38">
        <v>939</v>
      </c>
      <c r="BB944" s="38">
        <v>2015</v>
      </c>
      <c r="BC944" s="38">
        <v>1988</v>
      </c>
      <c r="BD944" s="39">
        <v>96.405491260000005</v>
      </c>
      <c r="BE944" s="33">
        <f t="shared" si="102"/>
        <v>-294213.30728317657</v>
      </c>
      <c r="BF944" s="33">
        <v>2014748.5356000001</v>
      </c>
      <c r="BG944" s="33">
        <v>106509.8227</v>
      </c>
      <c r="BH944" s="33">
        <v>166120.701</v>
      </c>
      <c r="BI944" s="33">
        <v>150999.242116824</v>
      </c>
      <c r="BJ944" s="33">
        <v>173407.13959999999</v>
      </c>
      <c r="BK944" s="33">
        <v>115961.0677</v>
      </c>
      <c r="BL944" s="33">
        <v>2790037.6806000001</v>
      </c>
      <c r="BM944" s="33">
        <f t="shared" si="103"/>
        <v>57446.071899999995</v>
      </c>
      <c r="BN944" s="9"/>
      <c r="BO944" s="9"/>
      <c r="BP944" s="9"/>
      <c r="BQ944" s="9"/>
      <c r="BR944" s="9"/>
      <c r="BS944" s="9"/>
      <c r="BT944" s="9"/>
      <c r="BU944" s="9"/>
      <c r="BV944" s="33">
        <f t="shared" si="104"/>
        <v>-294213.30728317657</v>
      </c>
      <c r="BW944" s="9"/>
      <c r="BX944" s="9"/>
      <c r="BY944" s="9"/>
      <c r="BZ944" s="9"/>
      <c r="CA944" s="21"/>
      <c r="CB944" s="21"/>
      <c r="CC944" s="21"/>
      <c r="CD944" s="22"/>
      <c r="CE944" s="9"/>
      <c r="CF944" s="9"/>
      <c r="CG944" s="9"/>
      <c r="CH944" s="9"/>
      <c r="CI944" s="9"/>
      <c r="CJ944" s="9"/>
      <c r="CK944" s="9"/>
      <c r="CL944" s="9"/>
      <c r="CM944" s="10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D944" s="3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E944" s="4"/>
      <c r="EF944" s="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4"/>
      <c r="EZ944" s="4"/>
    </row>
    <row r="945" spans="1:156">
      <c r="A945" s="8">
        <v>940</v>
      </c>
      <c r="B945" s="21">
        <v>2013</v>
      </c>
      <c r="C945" s="21">
        <v>2002</v>
      </c>
      <c r="D945" s="22">
        <v>126.5561804</v>
      </c>
      <c r="E945" s="9">
        <v>-38542.297500000001</v>
      </c>
      <c r="F945" s="9">
        <v>1965544.9502000001</v>
      </c>
      <c r="G945" s="9">
        <v>101672.62639999999</v>
      </c>
      <c r="H945" s="9">
        <v>415515.45770000003</v>
      </c>
      <c r="I945" s="9">
        <v>87076.100900000005</v>
      </c>
      <c r="J945" s="9">
        <v>81800.0046</v>
      </c>
      <c r="K945" s="9">
        <v>5877.3279000000002</v>
      </c>
      <c r="L945" s="9">
        <v>2684274.1094</v>
      </c>
      <c r="M945" s="9">
        <f t="shared" si="98"/>
        <v>75922.676699999996</v>
      </c>
      <c r="N945" s="26"/>
      <c r="O945" s="26"/>
      <c r="P945" s="26"/>
      <c r="Q945" s="26"/>
      <c r="R945" s="26"/>
      <c r="S945" s="26"/>
      <c r="T945" s="26"/>
      <c r="U945" s="26"/>
      <c r="V945" s="33">
        <f t="shared" si="99"/>
        <v>-38542.297500000001</v>
      </c>
      <c r="W945" s="26"/>
      <c r="X945" s="26"/>
      <c r="Y945" s="26"/>
      <c r="Z945" s="26"/>
      <c r="AA945" s="26"/>
      <c r="AB945" s="38">
        <v>2014</v>
      </c>
      <c r="AC945" s="38">
        <v>1946</v>
      </c>
      <c r="AD945" s="39">
        <v>142.18066379999999</v>
      </c>
      <c r="AE945" s="33">
        <v>32382.015200000002</v>
      </c>
      <c r="AF945" s="33">
        <v>2060749.9199000001</v>
      </c>
      <c r="AG945" s="33">
        <v>106509.8227</v>
      </c>
      <c r="AH945" s="33">
        <v>187989.97899999999</v>
      </c>
      <c r="AI945" s="33">
        <v>89555.3321</v>
      </c>
      <c r="AJ945" s="33">
        <v>331008.2047</v>
      </c>
      <c r="AK945" s="33">
        <v>18278.777699999999</v>
      </c>
      <c r="AL945" s="33">
        <v>2725152.4654999999</v>
      </c>
      <c r="AM945" s="33">
        <f t="shared" si="100"/>
        <v>312729.42700000003</v>
      </c>
      <c r="AN945" s="33"/>
      <c r="AO945" s="33"/>
      <c r="AP945" s="33"/>
      <c r="AQ945" s="33"/>
      <c r="AR945" s="33"/>
      <c r="AS945" s="33"/>
      <c r="AT945" s="33"/>
      <c r="AU945" s="33"/>
      <c r="AV945" s="33">
        <f t="shared" si="101"/>
        <v>32382.015200000002</v>
      </c>
      <c r="AW945" s="33"/>
      <c r="AX945" s="33"/>
      <c r="AY945" s="33"/>
      <c r="AZ945" s="33"/>
      <c r="BA945" s="38">
        <v>940</v>
      </c>
      <c r="BB945" s="38">
        <v>2015</v>
      </c>
      <c r="BC945" s="38">
        <v>1947</v>
      </c>
      <c r="BD945" s="39">
        <v>140.70919799999999</v>
      </c>
      <c r="BE945" s="33">
        <f t="shared" si="102"/>
        <v>271792.21445942018</v>
      </c>
      <c r="BF945" s="33">
        <v>2113220.6241000001</v>
      </c>
      <c r="BG945" s="33">
        <v>106509.8227</v>
      </c>
      <c r="BH945" s="33">
        <v>184078.43700000001</v>
      </c>
      <c r="BI945" s="33">
        <v>83504.444759420207</v>
      </c>
      <c r="BJ945" s="33">
        <v>609291.00690000004</v>
      </c>
      <c r="BK945" s="33">
        <v>14038.9756</v>
      </c>
      <c r="BL945" s="33">
        <v>2810773.1453999998</v>
      </c>
      <c r="BM945" s="33">
        <f t="shared" si="103"/>
        <v>595252.03130000003</v>
      </c>
      <c r="BN945" s="9"/>
      <c r="BO945" s="9"/>
      <c r="BP945" s="9"/>
      <c r="BQ945" s="9"/>
      <c r="BR945" s="9"/>
      <c r="BS945" s="9"/>
      <c r="BT945" s="9"/>
      <c r="BU945" s="9"/>
      <c r="BV945" s="33">
        <f t="shared" si="104"/>
        <v>271792.21445942018</v>
      </c>
      <c r="BW945" s="9"/>
      <c r="BX945" s="9"/>
      <c r="BY945" s="9"/>
      <c r="BZ945" s="9"/>
      <c r="CA945" s="21"/>
      <c r="CB945" s="21"/>
      <c r="CC945" s="21"/>
      <c r="CD945" s="22"/>
      <c r="CE945" s="9"/>
      <c r="CF945" s="9"/>
      <c r="CG945" s="9"/>
      <c r="CH945" s="9"/>
      <c r="CI945" s="9"/>
      <c r="CJ945" s="9"/>
      <c r="CK945" s="9"/>
      <c r="CL945" s="9"/>
      <c r="CM945" s="10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D945" s="3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E945" s="4"/>
      <c r="EF945" s="4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4"/>
      <c r="EZ945" s="4"/>
    </row>
    <row r="946" spans="1:156">
      <c r="A946" s="8">
        <v>941</v>
      </c>
      <c r="B946" s="21">
        <v>2013</v>
      </c>
      <c r="C946" s="21">
        <v>1992</v>
      </c>
      <c r="D946" s="22">
        <v>96.583156709999997</v>
      </c>
      <c r="E946" s="9">
        <v>-50885.3272</v>
      </c>
      <c r="F946" s="9">
        <v>1938453.6199</v>
      </c>
      <c r="G946" s="9">
        <v>101672.62639999999</v>
      </c>
      <c r="H946" s="9">
        <v>415322.75760000001</v>
      </c>
      <c r="I946" s="9">
        <v>87793.683399999994</v>
      </c>
      <c r="J946" s="9">
        <v>102975.4957</v>
      </c>
      <c r="K946" s="9">
        <v>7103.5627000000004</v>
      </c>
      <c r="L946" s="9">
        <v>2689999.9476000001</v>
      </c>
      <c r="M946" s="9">
        <f t="shared" si="98"/>
        <v>95871.933000000005</v>
      </c>
      <c r="N946" s="26"/>
      <c r="O946" s="26"/>
      <c r="P946" s="26"/>
      <c r="Q946" s="26"/>
      <c r="R946" s="26"/>
      <c r="S946" s="26"/>
      <c r="T946" s="26"/>
      <c r="U946" s="26"/>
      <c r="V946" s="33">
        <f t="shared" si="99"/>
        <v>-50885.3272</v>
      </c>
      <c r="W946" s="26"/>
      <c r="X946" s="26"/>
      <c r="Y946" s="26"/>
      <c r="Z946" s="26"/>
      <c r="AA946" s="26"/>
      <c r="AB946" s="38">
        <v>2014</v>
      </c>
      <c r="AC946" s="38">
        <v>1969</v>
      </c>
      <c r="AD946" s="39">
        <v>154.8868702</v>
      </c>
      <c r="AE946" s="33">
        <v>142255.2856</v>
      </c>
      <c r="AF946" s="33">
        <v>2049257.2339999999</v>
      </c>
      <c r="AG946" s="33">
        <v>106509.8227</v>
      </c>
      <c r="AH946" s="33">
        <v>192362.21189999999</v>
      </c>
      <c r="AI946" s="33">
        <v>73122.137199999997</v>
      </c>
      <c r="AJ946" s="33">
        <v>452503.45569999999</v>
      </c>
      <c r="AK946" s="33">
        <v>1677.7401</v>
      </c>
      <c r="AL946" s="33">
        <v>2729821.8358</v>
      </c>
      <c r="AM946" s="33">
        <f t="shared" si="100"/>
        <v>450825.7156</v>
      </c>
      <c r="AN946" s="33"/>
      <c r="AO946" s="33"/>
      <c r="AP946" s="33"/>
      <c r="AQ946" s="33"/>
      <c r="AR946" s="33"/>
      <c r="AS946" s="33"/>
      <c r="AT946" s="33"/>
      <c r="AU946" s="33"/>
      <c r="AV946" s="33">
        <f t="shared" si="101"/>
        <v>142255.2856</v>
      </c>
      <c r="AW946" s="33"/>
      <c r="AX946" s="33"/>
      <c r="AY946" s="33"/>
      <c r="AZ946" s="33"/>
      <c r="BA946" s="38">
        <v>941</v>
      </c>
      <c r="BB946" s="38">
        <v>2015</v>
      </c>
      <c r="BC946" s="38">
        <v>1970</v>
      </c>
      <c r="BD946" s="39">
        <v>124.7922181</v>
      </c>
      <c r="BE946" s="33">
        <f t="shared" si="102"/>
        <v>-69302.677920085844</v>
      </c>
      <c r="BF946" s="33">
        <v>2118106.4646999999</v>
      </c>
      <c r="BG946" s="33">
        <v>106509.8227</v>
      </c>
      <c r="BH946" s="33">
        <v>184450.16519999999</v>
      </c>
      <c r="BI946" s="33">
        <v>82107.290779913805</v>
      </c>
      <c r="BJ946" s="33">
        <v>231552.549</v>
      </c>
      <c r="BK946" s="33">
        <v>21171.696400000001</v>
      </c>
      <c r="BL946" s="33">
        <v>2770857.2738999999</v>
      </c>
      <c r="BM946" s="33">
        <f t="shared" si="103"/>
        <v>210380.85259999998</v>
      </c>
      <c r="BN946" s="9"/>
      <c r="BO946" s="9"/>
      <c r="BP946" s="9"/>
      <c r="BQ946" s="9"/>
      <c r="BR946" s="9"/>
      <c r="BS946" s="9"/>
      <c r="BT946" s="9"/>
      <c r="BU946" s="9"/>
      <c r="BV946" s="33">
        <f t="shared" si="104"/>
        <v>-69302.677920085844</v>
      </c>
      <c r="BW946" s="9"/>
      <c r="BX946" s="9"/>
      <c r="BY946" s="9"/>
      <c r="BZ946" s="9"/>
      <c r="CA946" s="21"/>
      <c r="CB946" s="21"/>
      <c r="CC946" s="21"/>
      <c r="CD946" s="22"/>
      <c r="CE946" s="9"/>
      <c r="CF946" s="9"/>
      <c r="CG946" s="9"/>
      <c r="CH946" s="9"/>
      <c r="CI946" s="9"/>
      <c r="CJ946" s="9"/>
      <c r="CK946" s="9"/>
      <c r="CL946" s="9"/>
      <c r="CM946" s="10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D946" s="3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E946" s="4"/>
      <c r="EF946" s="4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4"/>
      <c r="EZ946" s="4"/>
    </row>
    <row r="947" spans="1:156">
      <c r="A947" s="8">
        <v>942</v>
      </c>
      <c r="B947" s="21">
        <v>2013</v>
      </c>
      <c r="C947" s="21">
        <v>1950</v>
      </c>
      <c r="D947" s="22">
        <v>158.5133792</v>
      </c>
      <c r="E947" s="9">
        <v>-119137.65700000001</v>
      </c>
      <c r="F947" s="9">
        <v>1955028.8651000001</v>
      </c>
      <c r="G947" s="9">
        <v>101672.62639999999</v>
      </c>
      <c r="H947" s="9">
        <v>415238.45659999998</v>
      </c>
      <c r="I947" s="9">
        <v>88107.605899999995</v>
      </c>
      <c r="J947" s="9">
        <v>26552.485799999999</v>
      </c>
      <c r="K947" s="9">
        <v>24566.290099999998</v>
      </c>
      <c r="L947" s="9">
        <v>2681171.4067000002</v>
      </c>
      <c r="M947" s="9">
        <f t="shared" si="98"/>
        <v>1986.1957000000002</v>
      </c>
      <c r="N947" s="26"/>
      <c r="O947" s="26"/>
      <c r="P947" s="26"/>
      <c r="Q947" s="26"/>
      <c r="R947" s="26"/>
      <c r="S947" s="26"/>
      <c r="T947" s="26"/>
      <c r="U947" s="26"/>
      <c r="V947" s="33">
        <f t="shared" si="99"/>
        <v>-119137.65700000001</v>
      </c>
      <c r="W947" s="26"/>
      <c r="X947" s="26"/>
      <c r="Y947" s="26"/>
      <c r="Z947" s="26"/>
      <c r="AA947" s="26"/>
      <c r="AB947" s="38">
        <v>2014</v>
      </c>
      <c r="AC947" s="38">
        <v>1936</v>
      </c>
      <c r="AD947" s="39">
        <v>113.9190562</v>
      </c>
      <c r="AE947" s="33">
        <v>-181847.73879999999</v>
      </c>
      <c r="AF947" s="33">
        <v>2037932.3529000001</v>
      </c>
      <c r="AG947" s="33">
        <v>106509.8227</v>
      </c>
      <c r="AH947" s="33">
        <v>171437.55739999999</v>
      </c>
      <c r="AI947" s="33">
        <v>151768.20480000001</v>
      </c>
      <c r="AJ947" s="33">
        <v>238140.18859999999</v>
      </c>
      <c r="AK947" s="33">
        <v>166015.52910000001</v>
      </c>
      <c r="AL947" s="33">
        <v>2721620.3360000001</v>
      </c>
      <c r="AM947" s="33">
        <f t="shared" si="100"/>
        <v>72124.65949999998</v>
      </c>
      <c r="AN947" s="33"/>
      <c r="AO947" s="33"/>
      <c r="AP947" s="33"/>
      <c r="AQ947" s="33"/>
      <c r="AR947" s="33"/>
      <c r="AS947" s="33"/>
      <c r="AT947" s="33"/>
      <c r="AU947" s="33"/>
      <c r="AV947" s="33">
        <f t="shared" si="101"/>
        <v>-181847.73879999999</v>
      </c>
      <c r="AW947" s="33"/>
      <c r="AX947" s="33"/>
      <c r="AY947" s="33"/>
      <c r="AZ947" s="33"/>
      <c r="BA947" s="38">
        <v>942</v>
      </c>
      <c r="BB947" s="38">
        <v>2015</v>
      </c>
      <c r="BC947" s="38">
        <v>1937</v>
      </c>
      <c r="BD947" s="39">
        <v>92.292621330000003</v>
      </c>
      <c r="BE947" s="33">
        <f t="shared" si="102"/>
        <v>-369313.21231359942</v>
      </c>
      <c r="BF947" s="33">
        <v>2083083.7598000001</v>
      </c>
      <c r="BG947" s="33">
        <v>106509.8227</v>
      </c>
      <c r="BH947" s="33">
        <v>166315.9663</v>
      </c>
      <c r="BI947" s="33">
        <v>150265.33058640099</v>
      </c>
      <c r="BJ947" s="33">
        <v>109414.7401</v>
      </c>
      <c r="BK947" s="33">
        <v>194778.59289999999</v>
      </c>
      <c r="BL947" s="33">
        <v>2790124.2389000002</v>
      </c>
      <c r="BM947" s="33">
        <f t="shared" si="103"/>
        <v>-85363.852799999993</v>
      </c>
      <c r="BN947" s="9"/>
      <c r="BO947" s="9"/>
      <c r="BP947" s="9"/>
      <c r="BQ947" s="9"/>
      <c r="BR947" s="9"/>
      <c r="BS947" s="9"/>
      <c r="BT947" s="9"/>
      <c r="BU947" s="9"/>
      <c r="BV947" s="33">
        <f t="shared" si="104"/>
        <v>-369313.21231359942</v>
      </c>
      <c r="BW947" s="9"/>
      <c r="BX947" s="9"/>
      <c r="BY947" s="9"/>
      <c r="BZ947" s="9"/>
      <c r="CA947" s="21"/>
      <c r="CB947" s="21"/>
      <c r="CC947" s="21"/>
      <c r="CD947" s="22"/>
      <c r="CE947" s="9"/>
      <c r="CF947" s="9"/>
      <c r="CG947" s="9"/>
      <c r="CH947" s="9"/>
      <c r="CI947" s="9"/>
      <c r="CJ947" s="9"/>
      <c r="CK947" s="9"/>
      <c r="CL947" s="9"/>
      <c r="CM947" s="10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D947" s="3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4"/>
      <c r="EZ947" s="4"/>
    </row>
    <row r="948" spans="1:156">
      <c r="A948" s="8">
        <v>943</v>
      </c>
      <c r="B948" s="21">
        <v>2013</v>
      </c>
      <c r="C948" s="21">
        <v>1954</v>
      </c>
      <c r="D948" s="22">
        <v>155.51180840000001</v>
      </c>
      <c r="E948" s="9">
        <v>-49028.146800000002</v>
      </c>
      <c r="F948" s="9">
        <v>1976795.5294999999</v>
      </c>
      <c r="G948" s="9">
        <v>101672.62639999999</v>
      </c>
      <c r="H948" s="9">
        <v>416525.85369999998</v>
      </c>
      <c r="I948" s="9">
        <v>83313.5573</v>
      </c>
      <c r="J948" s="9">
        <v>64459.1823</v>
      </c>
      <c r="K948" s="9">
        <v>7942.1265999999996</v>
      </c>
      <c r="L948" s="9">
        <v>2683852.7694000001</v>
      </c>
      <c r="M948" s="9">
        <f t="shared" si="98"/>
        <v>56517.055699999997</v>
      </c>
      <c r="N948" s="26"/>
      <c r="O948" s="26"/>
      <c r="P948" s="26"/>
      <c r="Q948" s="26"/>
      <c r="R948" s="26"/>
      <c r="S948" s="26"/>
      <c r="T948" s="26"/>
      <c r="U948" s="26"/>
      <c r="V948" s="33">
        <f t="shared" si="99"/>
        <v>-49028.146800000002</v>
      </c>
      <c r="W948" s="26"/>
      <c r="X948" s="26"/>
      <c r="Y948" s="26"/>
      <c r="Z948" s="26"/>
      <c r="AA948" s="26"/>
      <c r="AB948" s="38">
        <v>2014</v>
      </c>
      <c r="AC948" s="38">
        <v>1936</v>
      </c>
      <c r="AD948" s="39">
        <v>113.9190562</v>
      </c>
      <c r="AE948" s="33">
        <v>-217946.11139999999</v>
      </c>
      <c r="AF948" s="33">
        <v>2076928.6706000001</v>
      </c>
      <c r="AG948" s="33">
        <v>106509.8227</v>
      </c>
      <c r="AH948" s="33">
        <v>174317.7635</v>
      </c>
      <c r="AI948" s="33">
        <v>140942.84650000001</v>
      </c>
      <c r="AJ948" s="33">
        <v>184488.5503</v>
      </c>
      <c r="AK948" s="33">
        <v>182455.97150000001</v>
      </c>
      <c r="AL948" s="33">
        <v>2718677.7933999998</v>
      </c>
      <c r="AM948" s="33">
        <f t="shared" si="100"/>
        <v>2032.5787999999884</v>
      </c>
      <c r="AN948" s="33"/>
      <c r="AO948" s="33"/>
      <c r="AP948" s="33"/>
      <c r="AQ948" s="33"/>
      <c r="AR948" s="33"/>
      <c r="AS948" s="33"/>
      <c r="AT948" s="33"/>
      <c r="AU948" s="33"/>
      <c r="AV948" s="33">
        <f t="shared" si="101"/>
        <v>-217946.11139999999</v>
      </c>
      <c r="AW948" s="33"/>
      <c r="AX948" s="33"/>
      <c r="AY948" s="33"/>
      <c r="AZ948" s="33"/>
      <c r="BA948" s="38">
        <v>943</v>
      </c>
      <c r="BB948" s="38">
        <v>2015</v>
      </c>
      <c r="BC948" s="38">
        <v>1937</v>
      </c>
      <c r="BD948" s="39">
        <v>92.292621330000003</v>
      </c>
      <c r="BE948" s="33">
        <f t="shared" si="102"/>
        <v>-339694.40636500949</v>
      </c>
      <c r="BF948" s="33">
        <v>2142359.8827</v>
      </c>
      <c r="BG948" s="33">
        <v>106509.8227</v>
      </c>
      <c r="BH948" s="33">
        <v>166006.34580000001</v>
      </c>
      <c r="BI948" s="33">
        <v>151429.050134991</v>
      </c>
      <c r="BJ948" s="33">
        <v>114613.88559999999</v>
      </c>
      <c r="BK948" s="33">
        <v>217610.01939999999</v>
      </c>
      <c r="BL948" s="33">
        <v>2803003.3739</v>
      </c>
      <c r="BM948" s="33">
        <f t="shared" si="103"/>
        <v>-102996.1338</v>
      </c>
      <c r="BN948" s="9"/>
      <c r="BO948" s="9"/>
      <c r="BP948" s="9"/>
      <c r="BQ948" s="9"/>
      <c r="BR948" s="9"/>
      <c r="BS948" s="9"/>
      <c r="BT948" s="9"/>
      <c r="BU948" s="9"/>
      <c r="BV948" s="33">
        <f t="shared" si="104"/>
        <v>-339694.40636500949</v>
      </c>
      <c r="BW948" s="9"/>
      <c r="BX948" s="9"/>
      <c r="BY948" s="9"/>
      <c r="BZ948" s="9"/>
      <c r="CA948" s="21"/>
      <c r="CB948" s="21"/>
      <c r="CC948" s="21"/>
      <c r="CD948" s="22"/>
      <c r="CE948" s="9"/>
      <c r="CF948" s="9"/>
      <c r="CG948" s="9"/>
      <c r="CH948" s="9"/>
      <c r="CI948" s="9"/>
      <c r="CJ948" s="9"/>
      <c r="CK948" s="9"/>
      <c r="CL948" s="9"/>
      <c r="CM948" s="10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D948" s="3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  <c r="DY948" s="4"/>
      <c r="DZ948" s="4"/>
      <c r="EE948" s="4"/>
      <c r="EF948" s="4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4"/>
      <c r="EZ948" s="4"/>
    </row>
    <row r="949" spans="1:156">
      <c r="A949" s="8">
        <v>944</v>
      </c>
      <c r="B949" s="21">
        <v>2013</v>
      </c>
      <c r="C949" s="21">
        <v>1993</v>
      </c>
      <c r="D949" s="22">
        <v>116.7870363</v>
      </c>
      <c r="E949" s="9">
        <v>-21424.806400000001</v>
      </c>
      <c r="F949" s="9">
        <v>1937538.0068999999</v>
      </c>
      <c r="G949" s="9">
        <v>101672.62639999999</v>
      </c>
      <c r="H949" s="9">
        <v>415483.47720000002</v>
      </c>
      <c r="I949" s="9">
        <v>87195.190900000001</v>
      </c>
      <c r="J949" s="9">
        <v>134065.88560000001</v>
      </c>
      <c r="K949" s="9">
        <v>3381.7766999999999</v>
      </c>
      <c r="L949" s="9">
        <v>2693998.2167000002</v>
      </c>
      <c r="M949" s="9">
        <f t="shared" si="98"/>
        <v>130684.10890000001</v>
      </c>
      <c r="N949" s="26"/>
      <c r="O949" s="26"/>
      <c r="P949" s="26"/>
      <c r="Q949" s="26"/>
      <c r="R949" s="26"/>
      <c r="S949" s="26"/>
      <c r="T949" s="26"/>
      <c r="U949" s="26"/>
      <c r="V949" s="33">
        <f t="shared" si="99"/>
        <v>-21424.806400000001</v>
      </c>
      <c r="W949" s="26"/>
      <c r="X949" s="26"/>
      <c r="Y949" s="26"/>
      <c r="Z949" s="26"/>
      <c r="AA949" s="26"/>
      <c r="AB949" s="38">
        <v>2014</v>
      </c>
      <c r="AC949" s="38">
        <v>1945</v>
      </c>
      <c r="AD949" s="39">
        <v>108.2331054</v>
      </c>
      <c r="AE949" s="33">
        <v>-317328.56410000002</v>
      </c>
      <c r="AF949" s="33">
        <v>2038585.3177</v>
      </c>
      <c r="AG949" s="33">
        <v>106509.8227</v>
      </c>
      <c r="AH949" s="33">
        <v>171828.74239999999</v>
      </c>
      <c r="AI949" s="33">
        <v>150297.92189999999</v>
      </c>
      <c r="AJ949" s="33">
        <v>125774.36010000001</v>
      </c>
      <c r="AK949" s="33">
        <v>192565.93950000001</v>
      </c>
      <c r="AL949" s="33">
        <v>2717758.7892999998</v>
      </c>
      <c r="AM949" s="33">
        <f t="shared" si="100"/>
        <v>-66791.579400000002</v>
      </c>
      <c r="AN949" s="33"/>
      <c r="AO949" s="33"/>
      <c r="AP949" s="33"/>
      <c r="AQ949" s="33"/>
      <c r="AR949" s="33"/>
      <c r="AS949" s="33"/>
      <c r="AT949" s="33"/>
      <c r="AU949" s="33"/>
      <c r="AV949" s="33">
        <f t="shared" si="101"/>
        <v>-317328.56410000002</v>
      </c>
      <c r="AW949" s="33"/>
      <c r="AX949" s="33"/>
      <c r="AY949" s="33"/>
      <c r="AZ949" s="33"/>
      <c r="BA949" s="38">
        <v>944</v>
      </c>
      <c r="BB949" s="38">
        <v>2015</v>
      </c>
      <c r="BC949" s="38">
        <v>1946</v>
      </c>
      <c r="BD949" s="39">
        <v>142.18066379999999</v>
      </c>
      <c r="BE949" s="33">
        <f t="shared" si="102"/>
        <v>-89716.661960886326</v>
      </c>
      <c r="BF949" s="33">
        <v>2056704.3063000001</v>
      </c>
      <c r="BG949" s="33">
        <v>106509.8227</v>
      </c>
      <c r="BH949" s="33">
        <v>184435.73929999999</v>
      </c>
      <c r="BI949" s="33">
        <v>82161.510939113694</v>
      </c>
      <c r="BJ949" s="33">
        <v>266710.35369999998</v>
      </c>
      <c r="BK949" s="33">
        <v>10033.3604</v>
      </c>
      <c r="BL949" s="33">
        <v>2776205.0345000001</v>
      </c>
      <c r="BM949" s="33">
        <f t="shared" si="103"/>
        <v>256676.99329999997</v>
      </c>
      <c r="BN949" s="9"/>
      <c r="BO949" s="9"/>
      <c r="BP949" s="9"/>
      <c r="BQ949" s="9"/>
      <c r="BR949" s="9"/>
      <c r="BS949" s="9"/>
      <c r="BT949" s="9"/>
      <c r="BU949" s="9"/>
      <c r="BV949" s="33">
        <f t="shared" si="104"/>
        <v>-89716.661960886326</v>
      </c>
      <c r="BW949" s="9"/>
      <c r="BX949" s="9"/>
      <c r="BY949" s="9"/>
      <c r="BZ949" s="9"/>
      <c r="CA949" s="21"/>
      <c r="CB949" s="21"/>
      <c r="CC949" s="21"/>
      <c r="CD949" s="22"/>
      <c r="CE949" s="9"/>
      <c r="CF949" s="9"/>
      <c r="CG949" s="9"/>
      <c r="CH949" s="9"/>
      <c r="CI949" s="9"/>
      <c r="CJ949" s="9"/>
      <c r="CK949" s="9"/>
      <c r="CL949" s="9"/>
      <c r="CM949" s="10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D949" s="3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4"/>
      <c r="EZ949" s="4"/>
    </row>
    <row r="950" spans="1:156">
      <c r="A950" s="8">
        <v>945</v>
      </c>
      <c r="B950" s="21">
        <v>2013</v>
      </c>
      <c r="C950" s="21">
        <v>1985</v>
      </c>
      <c r="D950" s="22">
        <v>118.7752141</v>
      </c>
      <c r="E950" s="9">
        <v>-33167.7111</v>
      </c>
      <c r="F950" s="9">
        <v>1946813.6377999999</v>
      </c>
      <c r="G950" s="9">
        <v>101672.62639999999</v>
      </c>
      <c r="H950" s="9">
        <v>416110.29680000001</v>
      </c>
      <c r="I950" s="9">
        <v>84861.020600000003</v>
      </c>
      <c r="J950" s="9">
        <v>108094.4353</v>
      </c>
      <c r="K950" s="9">
        <v>1626.5174</v>
      </c>
      <c r="L950" s="9">
        <v>2689093.2107000002</v>
      </c>
      <c r="M950" s="9">
        <f t="shared" si="98"/>
        <v>106467.9179</v>
      </c>
      <c r="N950" s="26"/>
      <c r="O950" s="26"/>
      <c r="P950" s="26"/>
      <c r="Q950" s="26"/>
      <c r="R950" s="26"/>
      <c r="S950" s="26"/>
      <c r="T950" s="26"/>
      <c r="U950" s="26"/>
      <c r="V950" s="33">
        <f t="shared" si="99"/>
        <v>-33167.7111</v>
      </c>
      <c r="W950" s="26"/>
      <c r="X950" s="26"/>
      <c r="Y950" s="26"/>
      <c r="Z950" s="26"/>
      <c r="AA950" s="26"/>
      <c r="AB950" s="38">
        <v>2014</v>
      </c>
      <c r="AC950" s="38">
        <v>1940</v>
      </c>
      <c r="AD950" s="39">
        <v>109.1286128</v>
      </c>
      <c r="AE950" s="33">
        <v>-184129.29240000001</v>
      </c>
      <c r="AF950" s="33">
        <v>2024980.9911</v>
      </c>
      <c r="AG950" s="33">
        <v>106509.8227</v>
      </c>
      <c r="AH950" s="33">
        <v>184732.50940000001</v>
      </c>
      <c r="AI950" s="33">
        <v>101798.64870000001</v>
      </c>
      <c r="AJ950" s="33">
        <v>175300.05780000001</v>
      </c>
      <c r="AK950" s="33">
        <v>65030.030500000001</v>
      </c>
      <c r="AL950" s="33">
        <v>2712421.2916999999</v>
      </c>
      <c r="AM950" s="33">
        <f t="shared" si="100"/>
        <v>110270.02730000002</v>
      </c>
      <c r="AN950" s="33"/>
      <c r="AO950" s="33"/>
      <c r="AP950" s="33"/>
      <c r="AQ950" s="33"/>
      <c r="AR950" s="33"/>
      <c r="AS950" s="33"/>
      <c r="AT950" s="33"/>
      <c r="AU950" s="33"/>
      <c r="AV950" s="33">
        <f t="shared" si="101"/>
        <v>-184129.29240000001</v>
      </c>
      <c r="AW950" s="33"/>
      <c r="AX950" s="33"/>
      <c r="AY950" s="33"/>
      <c r="AZ950" s="33"/>
      <c r="BA950" s="38">
        <v>945</v>
      </c>
      <c r="BB950" s="38">
        <v>2015</v>
      </c>
      <c r="BC950" s="38">
        <v>1941</v>
      </c>
      <c r="BD950" s="39">
        <v>99.84141047</v>
      </c>
      <c r="BE950" s="33">
        <f t="shared" si="102"/>
        <v>-197310.05155739561</v>
      </c>
      <c r="BF950" s="33">
        <v>2024431.3748000001</v>
      </c>
      <c r="BG950" s="33">
        <v>106509.8227</v>
      </c>
      <c r="BH950" s="33">
        <v>174857.84760000001</v>
      </c>
      <c r="BI950" s="33">
        <v>118160.362042604</v>
      </c>
      <c r="BJ950" s="33">
        <v>210738.8952</v>
      </c>
      <c r="BK950" s="33">
        <v>44675.928800000002</v>
      </c>
      <c r="BL950" s="33">
        <v>2787332.4251000001</v>
      </c>
      <c r="BM950" s="33">
        <f t="shared" si="103"/>
        <v>166062.9664</v>
      </c>
      <c r="BN950" s="9"/>
      <c r="BO950" s="9"/>
      <c r="BP950" s="9"/>
      <c r="BQ950" s="9"/>
      <c r="BR950" s="9"/>
      <c r="BS950" s="9"/>
      <c r="BT950" s="9"/>
      <c r="BU950" s="9"/>
      <c r="BV950" s="33">
        <f t="shared" si="104"/>
        <v>-197310.05155739561</v>
      </c>
      <c r="BW950" s="9"/>
      <c r="BX950" s="9"/>
      <c r="BY950" s="9"/>
      <c r="BZ950" s="9"/>
      <c r="CA950" s="21"/>
      <c r="CB950" s="21"/>
      <c r="CC950" s="21"/>
      <c r="CD950" s="22"/>
      <c r="CE950" s="9"/>
      <c r="CF950" s="9"/>
      <c r="CG950" s="9"/>
      <c r="CH950" s="9"/>
      <c r="CI950" s="9"/>
      <c r="CJ950" s="9"/>
      <c r="CK950" s="9"/>
      <c r="CL950" s="9"/>
      <c r="CM950" s="10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D950" s="3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E950" s="4"/>
      <c r="EF950" s="4"/>
      <c r="EG950" s="4"/>
      <c r="EH950" s="4"/>
      <c r="EI950" s="4"/>
      <c r="EJ950" s="4"/>
      <c r="EK950" s="4"/>
      <c r="EL950" s="4"/>
      <c r="EM950" s="4"/>
      <c r="EN950" s="4"/>
      <c r="EO950" s="4"/>
      <c r="EP950" s="4"/>
      <c r="EQ950" s="4"/>
      <c r="ER950" s="4"/>
      <c r="ES950" s="4"/>
      <c r="ET950" s="4"/>
      <c r="EU950" s="4"/>
      <c r="EV950" s="4"/>
      <c r="EW950" s="4"/>
      <c r="EX950" s="4"/>
      <c r="EY950" s="4"/>
      <c r="EZ950" s="4"/>
    </row>
    <row r="951" spans="1:156">
      <c r="A951" s="8">
        <v>946</v>
      </c>
      <c r="B951" s="21">
        <v>2013</v>
      </c>
      <c r="C951" s="21">
        <v>1966</v>
      </c>
      <c r="D951" s="22">
        <v>120.1563148</v>
      </c>
      <c r="E951" s="9">
        <v>-71502.5432</v>
      </c>
      <c r="F951" s="9">
        <v>1919892.7964999999</v>
      </c>
      <c r="G951" s="9">
        <v>101672.62639999999</v>
      </c>
      <c r="H951" s="9">
        <v>415088.36979999999</v>
      </c>
      <c r="I951" s="9">
        <v>88666.503800000006</v>
      </c>
      <c r="J951" s="9">
        <v>92187.601599999995</v>
      </c>
      <c r="K951" s="9">
        <v>5625.1646000000001</v>
      </c>
      <c r="L951" s="9">
        <v>2683385.2766999998</v>
      </c>
      <c r="M951" s="9">
        <f t="shared" si="98"/>
        <v>86562.436999999991</v>
      </c>
      <c r="N951" s="26"/>
      <c r="O951" s="26"/>
      <c r="P951" s="26"/>
      <c r="Q951" s="26"/>
      <c r="R951" s="26"/>
      <c r="S951" s="26"/>
      <c r="T951" s="26"/>
      <c r="U951" s="26"/>
      <c r="V951" s="33">
        <f t="shared" si="99"/>
        <v>-71502.5432</v>
      </c>
      <c r="W951" s="26"/>
      <c r="X951" s="26"/>
      <c r="Y951" s="26"/>
      <c r="Z951" s="26"/>
      <c r="AA951" s="26"/>
      <c r="AB951" s="38">
        <v>2014</v>
      </c>
      <c r="AC951" s="38">
        <v>1972</v>
      </c>
      <c r="AD951" s="39">
        <v>186.30179999999999</v>
      </c>
      <c r="AE951" s="33">
        <v>118429.048</v>
      </c>
      <c r="AF951" s="33">
        <v>2058280.3718000001</v>
      </c>
      <c r="AG951" s="33">
        <v>106509.8227</v>
      </c>
      <c r="AH951" s="33">
        <v>192116.12969999999</v>
      </c>
      <c r="AI951" s="33">
        <v>74047.046199999997</v>
      </c>
      <c r="AJ951" s="33">
        <v>433010.80440000002</v>
      </c>
      <c r="AK951" s="33">
        <v>1721.8661999999999</v>
      </c>
      <c r="AL951" s="33">
        <v>2743813.2604999999</v>
      </c>
      <c r="AM951" s="33">
        <f t="shared" si="100"/>
        <v>431288.93820000003</v>
      </c>
      <c r="AN951" s="33"/>
      <c r="AO951" s="33"/>
      <c r="AP951" s="33"/>
      <c r="AQ951" s="33"/>
      <c r="AR951" s="33"/>
      <c r="AS951" s="33"/>
      <c r="AT951" s="33"/>
      <c r="AU951" s="33"/>
      <c r="AV951" s="33">
        <f t="shared" si="101"/>
        <v>118429.048</v>
      </c>
      <c r="AW951" s="33"/>
      <c r="AX951" s="33"/>
      <c r="AY951" s="33"/>
      <c r="AZ951" s="33"/>
      <c r="BA951" s="38">
        <v>946</v>
      </c>
      <c r="BB951" s="38">
        <v>2015</v>
      </c>
      <c r="BC951" s="38">
        <v>1973</v>
      </c>
      <c r="BD951" s="39">
        <v>98.382095480000004</v>
      </c>
      <c r="BE951" s="33">
        <f t="shared" si="102"/>
        <v>-184421.23420703923</v>
      </c>
      <c r="BF951" s="33">
        <v>2110102.5769000002</v>
      </c>
      <c r="BG951" s="33">
        <v>106509.8227</v>
      </c>
      <c r="BH951" s="33">
        <v>182523.69349999999</v>
      </c>
      <c r="BI951" s="33">
        <v>89348.003892960798</v>
      </c>
      <c r="BJ951" s="33">
        <v>157435.30710000001</v>
      </c>
      <c r="BK951" s="33">
        <v>50419.1875</v>
      </c>
      <c r="BL951" s="33">
        <v>2779921.4508000002</v>
      </c>
      <c r="BM951" s="33">
        <f t="shared" si="103"/>
        <v>107016.11960000001</v>
      </c>
      <c r="BN951" s="9"/>
      <c r="BO951" s="9"/>
      <c r="BP951" s="9"/>
      <c r="BQ951" s="9"/>
      <c r="BR951" s="9"/>
      <c r="BS951" s="9"/>
      <c r="BT951" s="9"/>
      <c r="BU951" s="9"/>
      <c r="BV951" s="33">
        <f t="shared" si="104"/>
        <v>-184421.23420703923</v>
      </c>
      <c r="BW951" s="9"/>
      <c r="BX951" s="9"/>
      <c r="BY951" s="9"/>
      <c r="BZ951" s="9"/>
      <c r="CA951" s="21"/>
      <c r="CB951" s="21"/>
      <c r="CC951" s="21"/>
      <c r="CD951" s="22"/>
      <c r="CE951" s="9"/>
      <c r="CF951" s="9"/>
      <c r="CG951" s="9"/>
      <c r="CH951" s="9"/>
      <c r="CI951" s="9"/>
      <c r="CJ951" s="9"/>
      <c r="CK951" s="9"/>
      <c r="CL951" s="9"/>
      <c r="CM951" s="10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D951" s="3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E951" s="4"/>
      <c r="EF951" s="4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4"/>
      <c r="EZ951" s="4"/>
    </row>
    <row r="952" spans="1:156">
      <c r="A952" s="8">
        <v>947</v>
      </c>
      <c r="B952" s="21">
        <v>2013</v>
      </c>
      <c r="C952" s="21">
        <v>1974</v>
      </c>
      <c r="D952" s="22">
        <v>194.84334010000001</v>
      </c>
      <c r="E952" s="9">
        <v>-102863.33560000001</v>
      </c>
      <c r="F952" s="9">
        <v>1955711.3931</v>
      </c>
      <c r="G952" s="9">
        <v>101672.62639999999</v>
      </c>
      <c r="H952" s="9">
        <v>415734.46990000003</v>
      </c>
      <c r="I952" s="9">
        <v>86260.536500000002</v>
      </c>
      <c r="J952" s="9">
        <v>36288.215300000003</v>
      </c>
      <c r="K952" s="9">
        <v>13557.3426</v>
      </c>
      <c r="L952" s="9">
        <v>2684973.2343000001</v>
      </c>
      <c r="M952" s="9">
        <f t="shared" si="98"/>
        <v>22730.872700000004</v>
      </c>
      <c r="N952" s="26"/>
      <c r="O952" s="26"/>
      <c r="P952" s="26"/>
      <c r="Q952" s="26"/>
      <c r="R952" s="26"/>
      <c r="S952" s="26"/>
      <c r="T952" s="26"/>
      <c r="U952" s="26"/>
      <c r="V952" s="33">
        <f t="shared" si="99"/>
        <v>-102863.33560000001</v>
      </c>
      <c r="W952" s="26"/>
      <c r="X952" s="26"/>
      <c r="Y952" s="26"/>
      <c r="Z952" s="26"/>
      <c r="AA952" s="26"/>
      <c r="AB952" s="38">
        <v>2014</v>
      </c>
      <c r="AC952" s="38">
        <v>1962</v>
      </c>
      <c r="AD952" s="39">
        <v>126.2553453</v>
      </c>
      <c r="AE952" s="33">
        <v>-31458.388200000001</v>
      </c>
      <c r="AF952" s="33">
        <v>2056899.3496999999</v>
      </c>
      <c r="AG952" s="33">
        <v>106509.8227</v>
      </c>
      <c r="AH952" s="33">
        <v>186965.9486</v>
      </c>
      <c r="AI952" s="33">
        <v>93404.1872</v>
      </c>
      <c r="AJ952" s="33">
        <v>302373.87459999998</v>
      </c>
      <c r="AK952" s="33">
        <v>53112.789499999999</v>
      </c>
      <c r="AL952" s="33">
        <v>2724498.7814000002</v>
      </c>
      <c r="AM952" s="33">
        <f t="shared" si="100"/>
        <v>249261.08509999997</v>
      </c>
      <c r="AN952" s="33"/>
      <c r="AO952" s="33"/>
      <c r="AP952" s="33"/>
      <c r="AQ952" s="33"/>
      <c r="AR952" s="33"/>
      <c r="AS952" s="33"/>
      <c r="AT952" s="33"/>
      <c r="AU952" s="33"/>
      <c r="AV952" s="33">
        <f t="shared" si="101"/>
        <v>-31458.388200000001</v>
      </c>
      <c r="AW952" s="33"/>
      <c r="AX952" s="33"/>
      <c r="AY952" s="33"/>
      <c r="AZ952" s="33"/>
      <c r="BA952" s="38">
        <v>947</v>
      </c>
      <c r="BB952" s="38">
        <v>2015</v>
      </c>
      <c r="BC952" s="38">
        <v>1963</v>
      </c>
      <c r="BD952" s="39">
        <v>129.95508799999999</v>
      </c>
      <c r="BE952" s="33">
        <f t="shared" si="102"/>
        <v>157073.02695476357</v>
      </c>
      <c r="BF952" s="33">
        <v>2145083.4594000001</v>
      </c>
      <c r="BG952" s="33">
        <v>106509.8227</v>
      </c>
      <c r="BH952" s="33">
        <v>186296.89910000001</v>
      </c>
      <c r="BI952" s="33">
        <v>75166.274954763401</v>
      </c>
      <c r="BJ952" s="33">
        <v>441614.5797</v>
      </c>
      <c r="BK952" s="33">
        <v>4296.0020000000004</v>
      </c>
      <c r="BL952" s="33">
        <v>2793302.0068999999</v>
      </c>
      <c r="BM952" s="33">
        <f t="shared" si="103"/>
        <v>437318.57770000002</v>
      </c>
      <c r="BN952" s="9"/>
      <c r="BO952" s="9"/>
      <c r="BP952" s="9"/>
      <c r="BQ952" s="9"/>
      <c r="BR952" s="9"/>
      <c r="BS952" s="9"/>
      <c r="BT952" s="9"/>
      <c r="BU952" s="9"/>
      <c r="BV952" s="33">
        <f t="shared" si="104"/>
        <v>157073.02695476357</v>
      </c>
      <c r="BW952" s="9"/>
      <c r="BX952" s="9"/>
      <c r="BY952" s="9"/>
      <c r="BZ952" s="9"/>
      <c r="CA952" s="21"/>
      <c r="CB952" s="21"/>
      <c r="CC952" s="21"/>
      <c r="CD952" s="22"/>
      <c r="CE952" s="9"/>
      <c r="CF952" s="9"/>
      <c r="CG952" s="9"/>
      <c r="CH952" s="9"/>
      <c r="CI952" s="9"/>
      <c r="CJ952" s="9"/>
      <c r="CK952" s="9"/>
      <c r="CL952" s="9"/>
      <c r="CM952" s="10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D952" s="3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E952" s="4"/>
      <c r="EF952" s="4"/>
      <c r="EG952" s="4"/>
      <c r="EH952" s="4"/>
      <c r="EI952" s="4"/>
      <c r="EJ952" s="4"/>
      <c r="EK952" s="4"/>
      <c r="EL952" s="4"/>
      <c r="EM952" s="4"/>
      <c r="EN952" s="4"/>
      <c r="EO952" s="4"/>
      <c r="EP952" s="4"/>
      <c r="EQ952" s="4"/>
      <c r="ER952" s="4"/>
      <c r="ES952" s="4"/>
      <c r="ET952" s="4"/>
      <c r="EU952" s="4"/>
      <c r="EV952" s="4"/>
      <c r="EW952" s="4"/>
      <c r="EX952" s="4"/>
      <c r="EY952" s="4"/>
      <c r="EZ952" s="4"/>
    </row>
    <row r="953" spans="1:156">
      <c r="A953" s="8">
        <v>948</v>
      </c>
      <c r="B953" s="21">
        <v>2013</v>
      </c>
      <c r="C953" s="21">
        <v>1950</v>
      </c>
      <c r="D953" s="22">
        <v>158.5133792</v>
      </c>
      <c r="E953" s="9">
        <v>-120704.6234</v>
      </c>
      <c r="F953" s="9">
        <v>1952292.2290000001</v>
      </c>
      <c r="G953" s="9">
        <v>101672.62639999999</v>
      </c>
      <c r="H953" s="9">
        <v>415020.47399999999</v>
      </c>
      <c r="I953" s="9">
        <v>88919.336200000005</v>
      </c>
      <c r="J953" s="9">
        <v>42866.482799999998</v>
      </c>
      <c r="K953" s="9">
        <v>41952.858399999997</v>
      </c>
      <c r="L953" s="9">
        <v>2679522.9134</v>
      </c>
      <c r="M953" s="9">
        <f t="shared" si="98"/>
        <v>913.62440000000061</v>
      </c>
      <c r="N953" s="26"/>
      <c r="O953" s="26"/>
      <c r="P953" s="26"/>
      <c r="Q953" s="26"/>
      <c r="R953" s="26"/>
      <c r="S953" s="26"/>
      <c r="T953" s="26"/>
      <c r="U953" s="26"/>
      <c r="V953" s="33">
        <f t="shared" si="99"/>
        <v>-120704.6234</v>
      </c>
      <c r="W953" s="26"/>
      <c r="X953" s="26"/>
      <c r="Y953" s="26"/>
      <c r="Z953" s="26"/>
      <c r="AA953" s="26"/>
      <c r="AB953" s="38">
        <v>2014</v>
      </c>
      <c r="AC953" s="38">
        <v>1935</v>
      </c>
      <c r="AD953" s="39">
        <v>122.9110288</v>
      </c>
      <c r="AE953" s="33">
        <v>-94912.891000000003</v>
      </c>
      <c r="AF953" s="33">
        <v>2018850.6664</v>
      </c>
      <c r="AG953" s="33">
        <v>106509.8227</v>
      </c>
      <c r="AH953" s="33">
        <v>185675.05900000001</v>
      </c>
      <c r="AI953" s="33">
        <v>98256.042199999996</v>
      </c>
      <c r="AJ953" s="33">
        <v>239124.0699</v>
      </c>
      <c r="AK953" s="33">
        <v>33013.893199999999</v>
      </c>
      <c r="AL953" s="33">
        <v>2710314.6581000001</v>
      </c>
      <c r="AM953" s="33">
        <f t="shared" si="100"/>
        <v>206110.17670000001</v>
      </c>
      <c r="AN953" s="33"/>
      <c r="AO953" s="33"/>
      <c r="AP953" s="33"/>
      <c r="AQ953" s="33"/>
      <c r="AR953" s="33"/>
      <c r="AS953" s="33"/>
      <c r="AT953" s="33"/>
      <c r="AU953" s="33"/>
      <c r="AV953" s="33">
        <f t="shared" si="101"/>
        <v>-94912.891000000003</v>
      </c>
      <c r="AW953" s="33"/>
      <c r="AX953" s="33"/>
      <c r="AY953" s="33"/>
      <c r="AZ953" s="33"/>
      <c r="BA953" s="38">
        <v>948</v>
      </c>
      <c r="BB953" s="38">
        <v>2015</v>
      </c>
      <c r="BC953" s="38">
        <v>1936</v>
      </c>
      <c r="BD953" s="39">
        <v>113.9190562</v>
      </c>
      <c r="BE953" s="33">
        <f t="shared" si="102"/>
        <v>-237691.86418164661</v>
      </c>
      <c r="BF953" s="33">
        <v>2068885.9649</v>
      </c>
      <c r="BG953" s="33">
        <v>106509.8227</v>
      </c>
      <c r="BH953" s="33">
        <v>171671.46609999999</v>
      </c>
      <c r="BI953" s="33">
        <v>130136.49171835399</v>
      </c>
      <c r="BJ953" s="33">
        <v>171032.82689999999</v>
      </c>
      <c r="BK953" s="33">
        <v>102708.41770000001</v>
      </c>
      <c r="BL953" s="33">
        <v>2783220.0188000002</v>
      </c>
      <c r="BM953" s="33">
        <f t="shared" si="103"/>
        <v>68324.40919999998</v>
      </c>
      <c r="BN953" s="9"/>
      <c r="BO953" s="9"/>
      <c r="BP953" s="9"/>
      <c r="BQ953" s="9"/>
      <c r="BR953" s="9"/>
      <c r="BS953" s="9"/>
      <c r="BT953" s="9"/>
      <c r="BU953" s="9"/>
      <c r="BV953" s="33">
        <f t="shared" si="104"/>
        <v>-237691.86418164661</v>
      </c>
      <c r="BW953" s="9"/>
      <c r="BX953" s="9"/>
      <c r="BY953" s="9"/>
      <c r="BZ953" s="9"/>
      <c r="CA953" s="21"/>
      <c r="CB953" s="21"/>
      <c r="CC953" s="21"/>
      <c r="CD953" s="22"/>
      <c r="CE953" s="9"/>
      <c r="CF953" s="9"/>
      <c r="CG953" s="9"/>
      <c r="CH953" s="9"/>
      <c r="CI953" s="9"/>
      <c r="CJ953" s="9"/>
      <c r="CK953" s="9"/>
      <c r="CL953" s="9"/>
      <c r="CM953" s="10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D953" s="3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  <c r="DY953" s="4"/>
      <c r="DZ953" s="4"/>
      <c r="EE953" s="4"/>
      <c r="EF953" s="4"/>
      <c r="EG953" s="4"/>
      <c r="EH953" s="4"/>
      <c r="EI953" s="4"/>
      <c r="EJ953" s="4"/>
      <c r="EK953" s="4"/>
      <c r="EL953" s="4"/>
      <c r="EM953" s="4"/>
      <c r="EN953" s="4"/>
      <c r="EO953" s="4"/>
      <c r="EP953" s="4"/>
      <c r="EQ953" s="4"/>
      <c r="ER953" s="4"/>
      <c r="ES953" s="4"/>
      <c r="ET953" s="4"/>
      <c r="EU953" s="4"/>
      <c r="EV953" s="4"/>
      <c r="EW953" s="4"/>
      <c r="EX953" s="4"/>
      <c r="EY953" s="4"/>
      <c r="EZ953" s="4"/>
    </row>
    <row r="954" spans="1:156">
      <c r="A954" s="8">
        <v>949</v>
      </c>
      <c r="B954" s="21">
        <v>2013</v>
      </c>
      <c r="C954" s="21">
        <v>1962</v>
      </c>
      <c r="D954" s="22">
        <v>126.2553453</v>
      </c>
      <c r="E954" s="9">
        <v>-42732.541400000002</v>
      </c>
      <c r="F954" s="9">
        <v>1989569.6229999999</v>
      </c>
      <c r="G954" s="9">
        <v>101672.62639999999</v>
      </c>
      <c r="H954" s="9">
        <v>415959.95529999997</v>
      </c>
      <c r="I954" s="9">
        <v>85420.866899999994</v>
      </c>
      <c r="J954" s="9">
        <v>76847.7739</v>
      </c>
      <c r="K954" s="9">
        <v>25538.604899999998</v>
      </c>
      <c r="L954" s="9">
        <v>2686664.7821</v>
      </c>
      <c r="M954" s="9">
        <f t="shared" si="98"/>
        <v>51309.169000000002</v>
      </c>
      <c r="N954" s="26"/>
      <c r="O954" s="26"/>
      <c r="P954" s="26"/>
      <c r="Q954" s="26"/>
      <c r="R954" s="26"/>
      <c r="S954" s="26"/>
      <c r="T954" s="26"/>
      <c r="U954" s="26"/>
      <c r="V954" s="33">
        <f t="shared" si="99"/>
        <v>-42732.541400000002</v>
      </c>
      <c r="W954" s="26"/>
      <c r="X954" s="26"/>
      <c r="Y954" s="26"/>
      <c r="Z954" s="26"/>
      <c r="AA954" s="26"/>
      <c r="AB954" s="38">
        <v>2014</v>
      </c>
      <c r="AC954" s="38">
        <v>1940</v>
      </c>
      <c r="AD954" s="39">
        <v>109.1286128</v>
      </c>
      <c r="AE954" s="33">
        <v>-76931.614199999996</v>
      </c>
      <c r="AF954" s="33">
        <v>2057075.2426</v>
      </c>
      <c r="AG954" s="33">
        <v>106509.8227</v>
      </c>
      <c r="AH954" s="33">
        <v>182334.92139999999</v>
      </c>
      <c r="AI954" s="33">
        <v>110810.0698</v>
      </c>
      <c r="AJ954" s="33">
        <v>269668.3652</v>
      </c>
      <c r="AK954" s="33">
        <v>86227.562699999995</v>
      </c>
      <c r="AL954" s="33">
        <v>2717102.4731000001</v>
      </c>
      <c r="AM954" s="33">
        <f t="shared" si="100"/>
        <v>183440.80249999999</v>
      </c>
      <c r="AN954" s="33"/>
      <c r="AO954" s="33"/>
      <c r="AP954" s="33"/>
      <c r="AQ954" s="33"/>
      <c r="AR954" s="33"/>
      <c r="AS954" s="33"/>
      <c r="AT954" s="33"/>
      <c r="AU954" s="33"/>
      <c r="AV954" s="33">
        <f t="shared" si="101"/>
        <v>-76931.614199999996</v>
      </c>
      <c r="AW954" s="33"/>
      <c r="AX954" s="33"/>
      <c r="AY954" s="33"/>
      <c r="AZ954" s="33"/>
      <c r="BA954" s="38">
        <v>949</v>
      </c>
      <c r="BB954" s="38">
        <v>2015</v>
      </c>
      <c r="BC954" s="38">
        <v>1941</v>
      </c>
      <c r="BD954" s="39">
        <v>99.84141047</v>
      </c>
      <c r="BE954" s="33">
        <f t="shared" si="102"/>
        <v>-239509.64192876918</v>
      </c>
      <c r="BF954" s="33">
        <v>2101722.8794999998</v>
      </c>
      <c r="BG954" s="33">
        <v>106509.8227</v>
      </c>
      <c r="BH954" s="33">
        <v>175340.77900000001</v>
      </c>
      <c r="BI954" s="33">
        <v>116345.246971231</v>
      </c>
      <c r="BJ954" s="33">
        <v>133495.02040000001</v>
      </c>
      <c r="BK954" s="33">
        <v>86986.596600000004</v>
      </c>
      <c r="BL954" s="33">
        <v>2785936.7938999999</v>
      </c>
      <c r="BM954" s="33">
        <f t="shared" si="103"/>
        <v>46508.423800000004</v>
      </c>
      <c r="BN954" s="9"/>
      <c r="BO954" s="9"/>
      <c r="BP954" s="9"/>
      <c r="BQ954" s="9"/>
      <c r="BR954" s="9"/>
      <c r="BS954" s="9"/>
      <c r="BT954" s="9"/>
      <c r="BU954" s="9"/>
      <c r="BV954" s="33">
        <f t="shared" si="104"/>
        <v>-239509.64192876918</v>
      </c>
      <c r="BW954" s="9"/>
      <c r="BX954" s="9"/>
      <c r="BY954" s="9"/>
      <c r="BZ954" s="9"/>
      <c r="CA954" s="21"/>
      <c r="CB954" s="21"/>
      <c r="CC954" s="21"/>
      <c r="CD954" s="22"/>
      <c r="CE954" s="9"/>
      <c r="CF954" s="9"/>
      <c r="CG954" s="9"/>
      <c r="CH954" s="9"/>
      <c r="CI954" s="9"/>
      <c r="CJ954" s="9"/>
      <c r="CK954" s="9"/>
      <c r="CL954" s="9"/>
      <c r="CM954" s="10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D954" s="3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  <c r="DY954" s="4"/>
      <c r="DZ954" s="4"/>
      <c r="EE954" s="4"/>
      <c r="EF954" s="4"/>
      <c r="EG954" s="4"/>
      <c r="EH954" s="4"/>
      <c r="EI954" s="4"/>
      <c r="EJ954" s="4"/>
      <c r="EK954" s="4"/>
      <c r="EL954" s="4"/>
      <c r="EM954" s="4"/>
      <c r="EN954" s="4"/>
      <c r="EO954" s="4"/>
      <c r="EP954" s="4"/>
      <c r="EQ954" s="4"/>
      <c r="ER954" s="4"/>
      <c r="ES954" s="4"/>
      <c r="ET954" s="4"/>
      <c r="EU954" s="4"/>
      <c r="EV954" s="4"/>
      <c r="EW954" s="4"/>
      <c r="EX954" s="4"/>
      <c r="EY954" s="4"/>
      <c r="EZ954" s="4"/>
    </row>
    <row r="955" spans="1:156">
      <c r="A955" s="8">
        <v>950</v>
      </c>
      <c r="B955" s="21">
        <v>2013</v>
      </c>
      <c r="C955" s="21">
        <v>1990</v>
      </c>
      <c r="D955" s="22">
        <v>135.3888048</v>
      </c>
      <c r="E955" s="9">
        <v>-2609.7067000000002</v>
      </c>
      <c r="F955" s="9">
        <v>1924630.743</v>
      </c>
      <c r="G955" s="9">
        <v>101672.62639999999</v>
      </c>
      <c r="H955" s="9">
        <v>415916.1838</v>
      </c>
      <c r="I955" s="9">
        <v>85583.864499999996</v>
      </c>
      <c r="J955" s="9">
        <v>167453.2941</v>
      </c>
      <c r="K955" s="9">
        <v>904.77509999999995</v>
      </c>
      <c r="L955" s="9">
        <v>2696961.6434999998</v>
      </c>
      <c r="M955" s="9">
        <f t="shared" si="98"/>
        <v>166548.519</v>
      </c>
      <c r="N955" s="26"/>
      <c r="O955" s="26"/>
      <c r="P955" s="26"/>
      <c r="Q955" s="26"/>
      <c r="R955" s="26"/>
      <c r="S955" s="26"/>
      <c r="T955" s="26"/>
      <c r="U955" s="26"/>
      <c r="V955" s="33">
        <f t="shared" si="99"/>
        <v>-2609.7067000000002</v>
      </c>
      <c r="W955" s="26"/>
      <c r="X955" s="26"/>
      <c r="Y955" s="26"/>
      <c r="Z955" s="26"/>
      <c r="AA955" s="26"/>
      <c r="AB955" s="38">
        <v>2014</v>
      </c>
      <c r="AC955" s="38">
        <v>1979</v>
      </c>
      <c r="AD955" s="39">
        <v>108.16205739999999</v>
      </c>
      <c r="AE955" s="33">
        <v>-84758.563399999999</v>
      </c>
      <c r="AF955" s="33">
        <v>2047387.5922000001</v>
      </c>
      <c r="AG955" s="33">
        <v>106509.8227</v>
      </c>
      <c r="AH955" s="33">
        <v>184657.06719999999</v>
      </c>
      <c r="AI955" s="33">
        <v>102082.201</v>
      </c>
      <c r="AJ955" s="33">
        <v>259160.1893</v>
      </c>
      <c r="AK955" s="33">
        <v>68130.442500000005</v>
      </c>
      <c r="AL955" s="33">
        <v>2716424.9933000002</v>
      </c>
      <c r="AM955" s="33">
        <f t="shared" si="100"/>
        <v>191029.74679999999</v>
      </c>
      <c r="AN955" s="33"/>
      <c r="AO955" s="33"/>
      <c r="AP955" s="33"/>
      <c r="AQ955" s="33"/>
      <c r="AR955" s="33"/>
      <c r="AS955" s="33"/>
      <c r="AT955" s="33"/>
      <c r="AU955" s="33"/>
      <c r="AV955" s="33">
        <f t="shared" si="101"/>
        <v>-84758.563399999999</v>
      </c>
      <c r="AW955" s="33"/>
      <c r="AX955" s="33"/>
      <c r="AY955" s="33"/>
      <c r="AZ955" s="33"/>
      <c r="BA955" s="38">
        <v>950</v>
      </c>
      <c r="BB955" s="38">
        <v>2015</v>
      </c>
      <c r="BC955" s="38">
        <v>1980</v>
      </c>
      <c r="BD955" s="39">
        <v>121.8353111</v>
      </c>
      <c r="BE955" s="33">
        <f t="shared" si="102"/>
        <v>-87815.428121794015</v>
      </c>
      <c r="BF955" s="33">
        <v>2086253.3559999999</v>
      </c>
      <c r="BG955" s="33">
        <v>106509.8227</v>
      </c>
      <c r="BH955" s="33">
        <v>177408.79990000001</v>
      </c>
      <c r="BI955" s="33">
        <v>108572.515778206</v>
      </c>
      <c r="BJ955" s="33">
        <v>294513.47340000002</v>
      </c>
      <c r="BK955" s="33">
        <v>59427.450400000002</v>
      </c>
      <c r="BL955" s="33">
        <v>2801645.9454999999</v>
      </c>
      <c r="BM955" s="33">
        <f t="shared" si="103"/>
        <v>235086.02300000002</v>
      </c>
      <c r="BN955" s="9"/>
      <c r="BO955" s="9"/>
      <c r="BP955" s="9"/>
      <c r="BQ955" s="9"/>
      <c r="BR955" s="9"/>
      <c r="BS955" s="9"/>
      <c r="BT955" s="9"/>
      <c r="BU955" s="9"/>
      <c r="BV955" s="33">
        <f t="shared" si="104"/>
        <v>-87815.428121794015</v>
      </c>
      <c r="BW955" s="9"/>
      <c r="BX955" s="9"/>
      <c r="BY955" s="9"/>
      <c r="BZ955" s="9"/>
      <c r="CA955" s="21"/>
      <c r="CB955" s="21"/>
      <c r="CC955" s="21"/>
      <c r="CD955" s="22"/>
      <c r="CE955" s="9"/>
      <c r="CF955" s="9"/>
      <c r="CG955" s="9"/>
      <c r="CH955" s="9"/>
      <c r="CI955" s="9"/>
      <c r="CJ955" s="9"/>
      <c r="CK955" s="9"/>
      <c r="CL955" s="9"/>
      <c r="CM955" s="10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D955" s="3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  <c r="DU955" s="4"/>
      <c r="DV955" s="4"/>
      <c r="DW955" s="4"/>
      <c r="DX955" s="4"/>
      <c r="DY955" s="4"/>
      <c r="DZ955" s="4"/>
      <c r="EE955" s="4"/>
      <c r="EF955" s="4"/>
      <c r="EG955" s="4"/>
      <c r="EH955" s="4"/>
      <c r="EI955" s="4"/>
      <c r="EJ955" s="4"/>
      <c r="EK955" s="4"/>
      <c r="EL955" s="4"/>
      <c r="EM955" s="4"/>
      <c r="EN955" s="4"/>
      <c r="EO955" s="4"/>
      <c r="EP955" s="4"/>
      <c r="EQ955" s="4"/>
      <c r="ER955" s="4"/>
      <c r="ES955" s="4"/>
      <c r="ET955" s="4"/>
      <c r="EU955" s="4"/>
      <c r="EV955" s="4"/>
      <c r="EW955" s="4"/>
      <c r="EX955" s="4"/>
      <c r="EY955" s="4"/>
      <c r="EZ955" s="4"/>
    </row>
    <row r="956" spans="1:156">
      <c r="A956" s="8">
        <v>951</v>
      </c>
      <c r="B956" s="21">
        <v>2013</v>
      </c>
      <c r="C956" s="21">
        <v>1951</v>
      </c>
      <c r="D956" s="22">
        <v>165.19841829999999</v>
      </c>
      <c r="E956" s="9">
        <v>-79939.327799999999</v>
      </c>
      <c r="F956" s="9">
        <v>1970993.0407</v>
      </c>
      <c r="G956" s="9">
        <v>101672.62639999999</v>
      </c>
      <c r="H956" s="9">
        <v>415703.62939999998</v>
      </c>
      <c r="I956" s="9">
        <v>86375.381399999998</v>
      </c>
      <c r="J956" s="9">
        <v>71830.895499999999</v>
      </c>
      <c r="K956" s="9">
        <v>40824.753499999999</v>
      </c>
      <c r="L956" s="9">
        <v>2685690.1475999998</v>
      </c>
      <c r="M956" s="9">
        <f t="shared" si="98"/>
        <v>31006.142</v>
      </c>
      <c r="N956" s="26"/>
      <c r="O956" s="26"/>
      <c r="P956" s="26"/>
      <c r="Q956" s="26"/>
      <c r="R956" s="26"/>
      <c r="S956" s="26"/>
      <c r="T956" s="26"/>
      <c r="U956" s="26"/>
      <c r="V956" s="33">
        <f t="shared" si="99"/>
        <v>-79939.327799999999</v>
      </c>
      <c r="W956" s="26"/>
      <c r="X956" s="26"/>
      <c r="Y956" s="26"/>
      <c r="Z956" s="26"/>
      <c r="AA956" s="26"/>
      <c r="AB956" s="38">
        <v>2014</v>
      </c>
      <c r="AC956" s="38">
        <v>1966</v>
      </c>
      <c r="AD956" s="39">
        <v>120.1563148</v>
      </c>
      <c r="AE956" s="33">
        <v>-6472.6889000000001</v>
      </c>
      <c r="AF956" s="33">
        <v>2089727.9598999999</v>
      </c>
      <c r="AG956" s="33">
        <v>106509.8227</v>
      </c>
      <c r="AH956" s="33">
        <v>189899.79569999999</v>
      </c>
      <c r="AI956" s="33">
        <v>82377.217199999999</v>
      </c>
      <c r="AJ956" s="33">
        <v>257869.4615</v>
      </c>
      <c r="AK956" s="33">
        <v>19919.440600000002</v>
      </c>
      <c r="AL956" s="33">
        <v>2712937.5052</v>
      </c>
      <c r="AM956" s="33">
        <f t="shared" si="100"/>
        <v>237950.0209</v>
      </c>
      <c r="AN956" s="33"/>
      <c r="AO956" s="33"/>
      <c r="AP956" s="33"/>
      <c r="AQ956" s="33"/>
      <c r="AR956" s="33"/>
      <c r="AS956" s="33"/>
      <c r="AT956" s="33"/>
      <c r="AU956" s="33"/>
      <c r="AV956" s="33">
        <f t="shared" si="101"/>
        <v>-6472.6889000000001</v>
      </c>
      <c r="AW956" s="33"/>
      <c r="AX956" s="33"/>
      <c r="AY956" s="33"/>
      <c r="AZ956" s="33"/>
      <c r="BA956" s="38">
        <v>951</v>
      </c>
      <c r="BB956" s="38">
        <v>2015</v>
      </c>
      <c r="BC956" s="38">
        <v>1967</v>
      </c>
      <c r="BD956" s="39">
        <v>143.80169509999999</v>
      </c>
      <c r="BE956" s="33">
        <f t="shared" si="102"/>
        <v>118543.0134042101</v>
      </c>
      <c r="BF956" s="33">
        <v>2145640.4541000002</v>
      </c>
      <c r="BG956" s="33">
        <v>106509.8227</v>
      </c>
      <c r="BH956" s="33">
        <v>184615.58040000001</v>
      </c>
      <c r="BI956" s="33">
        <v>81485.571804210194</v>
      </c>
      <c r="BJ956" s="33">
        <v>410141.66450000001</v>
      </c>
      <c r="BK956" s="33">
        <v>23815.269799999998</v>
      </c>
      <c r="BL956" s="33">
        <v>2786034.8103</v>
      </c>
      <c r="BM956" s="33">
        <f t="shared" si="103"/>
        <v>386326.3947</v>
      </c>
      <c r="BN956" s="9"/>
      <c r="BO956" s="9"/>
      <c r="BP956" s="9"/>
      <c r="BQ956" s="9"/>
      <c r="BR956" s="9"/>
      <c r="BS956" s="9"/>
      <c r="BT956" s="9"/>
      <c r="BU956" s="9"/>
      <c r="BV956" s="33">
        <f t="shared" si="104"/>
        <v>118543.0134042101</v>
      </c>
      <c r="BW956" s="9"/>
      <c r="BX956" s="9"/>
      <c r="BY956" s="9"/>
      <c r="BZ956" s="9"/>
      <c r="CA956" s="21"/>
      <c r="CB956" s="21"/>
      <c r="CC956" s="21"/>
      <c r="CD956" s="22"/>
      <c r="CE956" s="9"/>
      <c r="CF956" s="9"/>
      <c r="CG956" s="9"/>
      <c r="CH956" s="9"/>
      <c r="CI956" s="9"/>
      <c r="CJ956" s="9"/>
      <c r="CK956" s="9"/>
      <c r="CL956" s="9"/>
      <c r="CM956" s="10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D956" s="3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  <c r="DY956" s="4"/>
      <c r="DZ956" s="4"/>
      <c r="EE956" s="4"/>
      <c r="EF956" s="4"/>
      <c r="EG956" s="4"/>
      <c r="EH956" s="4"/>
      <c r="EI956" s="4"/>
      <c r="EJ956" s="4"/>
      <c r="EK956" s="4"/>
      <c r="EL956" s="4"/>
      <c r="EM956" s="4"/>
      <c r="EN956" s="4"/>
      <c r="EO956" s="4"/>
      <c r="EP956" s="4"/>
      <c r="EQ956" s="4"/>
      <c r="ER956" s="4"/>
      <c r="ES956" s="4"/>
      <c r="ET956" s="4"/>
      <c r="EU956" s="4"/>
      <c r="EV956" s="4"/>
      <c r="EW956" s="4"/>
      <c r="EX956" s="4"/>
      <c r="EY956" s="4"/>
      <c r="EZ956" s="4"/>
    </row>
    <row r="957" spans="1:156">
      <c r="A957" s="8">
        <v>952</v>
      </c>
      <c r="B957" s="21">
        <v>2013</v>
      </c>
      <c r="C957" s="21">
        <v>1976</v>
      </c>
      <c r="D957" s="22">
        <v>172.14116780000001</v>
      </c>
      <c r="E957" s="9">
        <v>-27337.3511</v>
      </c>
      <c r="F957" s="9">
        <v>1945921.4066000001</v>
      </c>
      <c r="G957" s="9">
        <v>101672.62639999999</v>
      </c>
      <c r="H957" s="9">
        <v>416436.74859999999</v>
      </c>
      <c r="I957" s="9">
        <v>83645.369500000001</v>
      </c>
      <c r="J957" s="9">
        <v>111543.2095</v>
      </c>
      <c r="K957" s="9">
        <v>527.46489999999994</v>
      </c>
      <c r="L957" s="9">
        <v>2686029.2467999998</v>
      </c>
      <c r="M957" s="9">
        <f t="shared" si="98"/>
        <v>111015.74459999999</v>
      </c>
      <c r="N957" s="26"/>
      <c r="O957" s="26"/>
      <c r="P957" s="26"/>
      <c r="Q957" s="26"/>
      <c r="R957" s="26"/>
      <c r="S957" s="26"/>
      <c r="T957" s="26"/>
      <c r="U957" s="26"/>
      <c r="V957" s="33">
        <f t="shared" si="99"/>
        <v>-27337.3511</v>
      </c>
      <c r="W957" s="26"/>
      <c r="X957" s="26"/>
      <c r="Y957" s="26"/>
      <c r="Z957" s="26"/>
      <c r="AA957" s="26"/>
      <c r="AB957" s="38">
        <v>2014</v>
      </c>
      <c r="AC957" s="38">
        <v>1958</v>
      </c>
      <c r="AD957" s="39">
        <v>135.44914199999999</v>
      </c>
      <c r="AE957" s="33">
        <v>18597.3141</v>
      </c>
      <c r="AF957" s="33">
        <v>2056227.5963999999</v>
      </c>
      <c r="AG957" s="33">
        <v>106509.8227</v>
      </c>
      <c r="AH957" s="33">
        <v>188049.573</v>
      </c>
      <c r="AI957" s="33">
        <v>89331.3459</v>
      </c>
      <c r="AJ957" s="33">
        <v>317265.3602</v>
      </c>
      <c r="AK957" s="33">
        <v>20753.589599999999</v>
      </c>
      <c r="AL957" s="33">
        <v>2718032.7944</v>
      </c>
      <c r="AM957" s="33">
        <f t="shared" si="100"/>
        <v>296511.77059999999</v>
      </c>
      <c r="AN957" s="33"/>
      <c r="AO957" s="33"/>
      <c r="AP957" s="33"/>
      <c r="AQ957" s="33"/>
      <c r="AR957" s="33"/>
      <c r="AS957" s="33"/>
      <c r="AT957" s="33"/>
      <c r="AU957" s="33"/>
      <c r="AV957" s="33">
        <f t="shared" si="101"/>
        <v>18597.3141</v>
      </c>
      <c r="AW957" s="33"/>
      <c r="AX957" s="33"/>
      <c r="AY957" s="33"/>
      <c r="AZ957" s="33"/>
      <c r="BA957" s="38">
        <v>952</v>
      </c>
      <c r="BB957" s="38">
        <v>2015</v>
      </c>
      <c r="BC957" s="38">
        <v>1959</v>
      </c>
      <c r="BD957" s="39">
        <v>157.36598480000001</v>
      </c>
      <c r="BE957" s="33">
        <f t="shared" si="102"/>
        <v>228791.08371344674</v>
      </c>
      <c r="BF957" s="33">
        <v>2091600.0766</v>
      </c>
      <c r="BG957" s="33">
        <v>106509.8227</v>
      </c>
      <c r="BH957" s="33">
        <v>186841.239</v>
      </c>
      <c r="BI957" s="33">
        <v>73120.353913446204</v>
      </c>
      <c r="BJ957" s="33">
        <v>565363.52359999996</v>
      </c>
      <c r="BK957" s="33">
        <v>741.54560000000004</v>
      </c>
      <c r="BL957" s="33">
        <v>2793902.3865</v>
      </c>
      <c r="BM957" s="33">
        <f t="shared" si="103"/>
        <v>564621.978</v>
      </c>
      <c r="BN957" s="9"/>
      <c r="BO957" s="9"/>
      <c r="BP957" s="9"/>
      <c r="BQ957" s="9"/>
      <c r="BR957" s="9"/>
      <c r="BS957" s="9"/>
      <c r="BT957" s="9"/>
      <c r="BU957" s="9"/>
      <c r="BV957" s="33">
        <f t="shared" si="104"/>
        <v>228791.08371344674</v>
      </c>
      <c r="BW957" s="9"/>
      <c r="BX957" s="9"/>
      <c r="BY957" s="9"/>
      <c r="BZ957" s="9"/>
      <c r="CA957" s="21"/>
      <c r="CB957" s="21"/>
      <c r="CC957" s="21"/>
      <c r="CD957" s="22"/>
      <c r="CE957" s="9"/>
      <c r="CF957" s="9"/>
      <c r="CG957" s="9"/>
      <c r="CH957" s="9"/>
      <c r="CI957" s="9"/>
      <c r="CJ957" s="9"/>
      <c r="CK957" s="9"/>
      <c r="CL957" s="9"/>
      <c r="CM957" s="10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D957" s="3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  <c r="DU957" s="4"/>
      <c r="DV957" s="4"/>
      <c r="DW957" s="4"/>
      <c r="DX957" s="4"/>
      <c r="DY957" s="4"/>
      <c r="DZ957" s="4"/>
      <c r="EE957" s="4"/>
      <c r="EF957" s="4"/>
      <c r="EG957" s="4"/>
      <c r="EH957" s="4"/>
      <c r="EI957" s="4"/>
      <c r="EJ957" s="4"/>
      <c r="EK957" s="4"/>
      <c r="EL957" s="4"/>
      <c r="EM957" s="4"/>
      <c r="EN957" s="4"/>
      <c r="EO957" s="4"/>
      <c r="EP957" s="4"/>
      <c r="EQ957" s="4"/>
      <c r="ER957" s="4"/>
      <c r="ES957" s="4"/>
      <c r="ET957" s="4"/>
      <c r="EU957" s="4"/>
      <c r="EV957" s="4"/>
      <c r="EW957" s="4"/>
      <c r="EX957" s="4"/>
      <c r="EY957" s="4"/>
      <c r="EZ957" s="4"/>
    </row>
    <row r="958" spans="1:156">
      <c r="A958" s="8">
        <v>953</v>
      </c>
      <c r="B958" s="21">
        <v>2013</v>
      </c>
      <c r="C958" s="21">
        <v>1966</v>
      </c>
      <c r="D958" s="22">
        <v>120.1563148</v>
      </c>
      <c r="E958" s="9">
        <v>-52171.303899999999</v>
      </c>
      <c r="F958" s="9">
        <v>1951044.0784</v>
      </c>
      <c r="G958" s="9">
        <v>101672.62639999999</v>
      </c>
      <c r="H958" s="9">
        <v>415514.17869999999</v>
      </c>
      <c r="I958" s="9">
        <v>87080.863500000007</v>
      </c>
      <c r="J958" s="9">
        <v>81247.750400000004</v>
      </c>
      <c r="K958" s="9">
        <v>5740.5333000000001</v>
      </c>
      <c r="L958" s="9">
        <v>2682990.2681999998</v>
      </c>
      <c r="M958" s="9">
        <f t="shared" si="98"/>
        <v>75507.217100000009</v>
      </c>
      <c r="N958" s="26"/>
      <c r="O958" s="26"/>
      <c r="P958" s="26"/>
      <c r="Q958" s="26"/>
      <c r="R958" s="26"/>
      <c r="S958" s="26"/>
      <c r="T958" s="26"/>
      <c r="U958" s="26"/>
      <c r="V958" s="33">
        <f t="shared" si="99"/>
        <v>-52171.303899999999</v>
      </c>
      <c r="W958" s="26"/>
      <c r="X958" s="26"/>
      <c r="Y958" s="26"/>
      <c r="Z958" s="26"/>
      <c r="AA958" s="26"/>
      <c r="AB958" s="38">
        <v>2014</v>
      </c>
      <c r="AC958" s="38">
        <v>1966</v>
      </c>
      <c r="AD958" s="39">
        <v>120.1563148</v>
      </c>
      <c r="AE958" s="33">
        <v>54125.482600000003</v>
      </c>
      <c r="AF958" s="33">
        <v>2053963.5548</v>
      </c>
      <c r="AG958" s="33">
        <v>106509.8227</v>
      </c>
      <c r="AH958" s="33">
        <v>188501.41020000001</v>
      </c>
      <c r="AI958" s="33">
        <v>87633.099300000002</v>
      </c>
      <c r="AJ958" s="33">
        <v>366482.24540000001</v>
      </c>
      <c r="AK958" s="33">
        <v>26702.5399</v>
      </c>
      <c r="AL958" s="33">
        <v>2722262.1099</v>
      </c>
      <c r="AM958" s="33">
        <f t="shared" si="100"/>
        <v>339779.70550000004</v>
      </c>
      <c r="AN958" s="33"/>
      <c r="AO958" s="33"/>
      <c r="AP958" s="33"/>
      <c r="AQ958" s="33"/>
      <c r="AR958" s="33"/>
      <c r="AS958" s="33"/>
      <c r="AT958" s="33"/>
      <c r="AU958" s="33"/>
      <c r="AV958" s="33">
        <f t="shared" si="101"/>
        <v>54125.482600000003</v>
      </c>
      <c r="AW958" s="33"/>
      <c r="AX958" s="33"/>
      <c r="AY958" s="33"/>
      <c r="AZ958" s="33"/>
      <c r="BA958" s="38">
        <v>953</v>
      </c>
      <c r="BB958" s="38">
        <v>2015</v>
      </c>
      <c r="BC958" s="38">
        <v>1967</v>
      </c>
      <c r="BD958" s="39">
        <v>143.80169509999999</v>
      </c>
      <c r="BE958" s="33">
        <f t="shared" si="102"/>
        <v>62898.245981965214</v>
      </c>
      <c r="BF958" s="33">
        <v>2069310.0730999999</v>
      </c>
      <c r="BG958" s="33">
        <v>106509.8227</v>
      </c>
      <c r="BH958" s="33">
        <v>184937.22459999999</v>
      </c>
      <c r="BI958" s="33">
        <v>80276.660481965198</v>
      </c>
      <c r="BJ958" s="33">
        <v>418180.23450000002</v>
      </c>
      <c r="BK958" s="33">
        <v>9881.2286999999997</v>
      </c>
      <c r="BL958" s="33">
        <v>2786434.5406999998</v>
      </c>
      <c r="BM958" s="33">
        <f t="shared" si="103"/>
        <v>408299.00580000004</v>
      </c>
      <c r="BN958" s="9"/>
      <c r="BO958" s="9"/>
      <c r="BP958" s="9"/>
      <c r="BQ958" s="9"/>
      <c r="BR958" s="9"/>
      <c r="BS958" s="9"/>
      <c r="BT958" s="9"/>
      <c r="BU958" s="9"/>
      <c r="BV958" s="33">
        <f t="shared" si="104"/>
        <v>62898.245981965214</v>
      </c>
      <c r="BW958" s="9"/>
      <c r="BX958" s="9"/>
      <c r="BY958" s="9"/>
      <c r="BZ958" s="9"/>
      <c r="CA958" s="21"/>
      <c r="CB958" s="21"/>
      <c r="CC958" s="21"/>
      <c r="CD958" s="22"/>
      <c r="CE958" s="9"/>
      <c r="CF958" s="9"/>
      <c r="CG958" s="9"/>
      <c r="CH958" s="9"/>
      <c r="CI958" s="9"/>
      <c r="CJ958" s="9"/>
      <c r="CK958" s="9"/>
      <c r="CL958" s="9"/>
      <c r="CM958" s="10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D958" s="3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  <c r="DU958" s="4"/>
      <c r="DV958" s="4"/>
      <c r="DW958" s="4"/>
      <c r="DX958" s="4"/>
      <c r="DY958" s="4"/>
      <c r="DZ958" s="4"/>
      <c r="EE958" s="4"/>
      <c r="EF958" s="4"/>
      <c r="EG958" s="4"/>
      <c r="EH958" s="4"/>
      <c r="EI958" s="4"/>
      <c r="EJ958" s="4"/>
      <c r="EK958" s="4"/>
      <c r="EL958" s="4"/>
      <c r="EM958" s="4"/>
      <c r="EN958" s="4"/>
      <c r="EO958" s="4"/>
      <c r="EP958" s="4"/>
      <c r="EQ958" s="4"/>
      <c r="ER958" s="4"/>
      <c r="ES958" s="4"/>
      <c r="ET958" s="4"/>
      <c r="EU958" s="4"/>
      <c r="EV958" s="4"/>
      <c r="EW958" s="4"/>
      <c r="EX958" s="4"/>
      <c r="EY958" s="4"/>
      <c r="EZ958" s="4"/>
    </row>
    <row r="959" spans="1:156">
      <c r="A959" s="8">
        <v>954</v>
      </c>
      <c r="B959" s="21">
        <v>2013</v>
      </c>
      <c r="C959" s="21">
        <v>1954</v>
      </c>
      <c r="D959" s="22">
        <v>155.51180840000001</v>
      </c>
      <c r="E959" s="9">
        <v>-81853.813399999999</v>
      </c>
      <c r="F959" s="9">
        <v>1952717.2773</v>
      </c>
      <c r="G959" s="9">
        <v>101672.62639999999</v>
      </c>
      <c r="H959" s="9">
        <v>416506.00469999999</v>
      </c>
      <c r="I959" s="9">
        <v>83387.471600000004</v>
      </c>
      <c r="J959" s="9">
        <v>53044.212500000001</v>
      </c>
      <c r="K959" s="9">
        <v>5636.8766999999998</v>
      </c>
      <c r="L959" s="9">
        <v>2683544.5292000002</v>
      </c>
      <c r="M959" s="9">
        <f t="shared" si="98"/>
        <v>47407.335800000001</v>
      </c>
      <c r="N959" s="26"/>
      <c r="O959" s="26"/>
      <c r="P959" s="26"/>
      <c r="Q959" s="26"/>
      <c r="R959" s="26"/>
      <c r="S959" s="26"/>
      <c r="T959" s="26"/>
      <c r="U959" s="26"/>
      <c r="V959" s="33">
        <f t="shared" si="99"/>
        <v>-81853.813399999999</v>
      </c>
      <c r="W959" s="26"/>
      <c r="X959" s="26"/>
      <c r="Y959" s="26"/>
      <c r="Z959" s="26"/>
      <c r="AA959" s="26"/>
      <c r="AB959" s="38">
        <v>2014</v>
      </c>
      <c r="AC959" s="38">
        <v>1968</v>
      </c>
      <c r="AD959" s="39">
        <v>129.60285930000001</v>
      </c>
      <c r="AE959" s="33">
        <v>-23730.388599999998</v>
      </c>
      <c r="AF959" s="33">
        <v>1989589.0174</v>
      </c>
      <c r="AG959" s="33">
        <v>106509.8227</v>
      </c>
      <c r="AH959" s="33">
        <v>192261.3817</v>
      </c>
      <c r="AI959" s="33">
        <v>73501.111000000004</v>
      </c>
      <c r="AJ959" s="33">
        <v>337923.37030000001</v>
      </c>
      <c r="AK959" s="33">
        <v>7922.4416000000001</v>
      </c>
      <c r="AL959" s="33">
        <v>2715592.6501000002</v>
      </c>
      <c r="AM959" s="33">
        <f t="shared" si="100"/>
        <v>330000.92869999999</v>
      </c>
      <c r="AN959" s="33"/>
      <c r="AO959" s="33"/>
      <c r="AP959" s="33"/>
      <c r="AQ959" s="33"/>
      <c r="AR959" s="33"/>
      <c r="AS959" s="33"/>
      <c r="AT959" s="33"/>
      <c r="AU959" s="33"/>
      <c r="AV959" s="33">
        <f t="shared" si="101"/>
        <v>-23730.388599999998</v>
      </c>
      <c r="AW959" s="33"/>
      <c r="AX959" s="33"/>
      <c r="AY959" s="33"/>
      <c r="AZ959" s="33"/>
      <c r="BA959" s="38">
        <v>954</v>
      </c>
      <c r="BB959" s="38">
        <v>2015</v>
      </c>
      <c r="BC959" s="38">
        <v>1969</v>
      </c>
      <c r="BD959" s="39">
        <v>154.8868702</v>
      </c>
      <c r="BE959" s="33">
        <f t="shared" si="102"/>
        <v>-2808.3495492641814</v>
      </c>
      <c r="BF959" s="33">
        <v>2016305.4438</v>
      </c>
      <c r="BG959" s="33">
        <v>106509.8227</v>
      </c>
      <c r="BH959" s="33">
        <v>187493.99290000001</v>
      </c>
      <c r="BI959" s="33">
        <v>70666.954950735802</v>
      </c>
      <c r="BJ959" s="33">
        <v>397308.46950000001</v>
      </c>
      <c r="BK959" s="33">
        <v>2350.8687</v>
      </c>
      <c r="BL959" s="33">
        <v>2778742.1647000001</v>
      </c>
      <c r="BM959" s="33">
        <f t="shared" si="103"/>
        <v>394957.60080000001</v>
      </c>
      <c r="BN959" s="9"/>
      <c r="BO959" s="9"/>
      <c r="BP959" s="9"/>
      <c r="BQ959" s="9"/>
      <c r="BR959" s="9"/>
      <c r="BS959" s="9"/>
      <c r="BT959" s="9"/>
      <c r="BU959" s="9"/>
      <c r="BV959" s="33">
        <f t="shared" si="104"/>
        <v>-2808.3495492641814</v>
      </c>
      <c r="BW959" s="9"/>
      <c r="BX959" s="9"/>
      <c r="BY959" s="9"/>
      <c r="BZ959" s="9"/>
      <c r="CA959" s="21"/>
      <c r="CB959" s="21"/>
      <c r="CC959" s="21"/>
      <c r="CD959" s="22"/>
      <c r="CE959" s="9"/>
      <c r="CF959" s="9"/>
      <c r="CG959" s="9"/>
      <c r="CH959" s="9"/>
      <c r="CI959" s="9"/>
      <c r="CJ959" s="9"/>
      <c r="CK959" s="9"/>
      <c r="CL959" s="9"/>
      <c r="CM959" s="10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D959" s="3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  <c r="DY959" s="4"/>
      <c r="DZ959" s="4"/>
      <c r="EE959" s="4"/>
      <c r="EF959" s="4"/>
      <c r="EG959" s="4"/>
      <c r="EH959" s="4"/>
      <c r="EI959" s="4"/>
      <c r="EJ959" s="4"/>
      <c r="EK959" s="4"/>
      <c r="EL959" s="4"/>
      <c r="EM959" s="4"/>
      <c r="EN959" s="4"/>
      <c r="EO959" s="4"/>
      <c r="EP959" s="4"/>
      <c r="EQ959" s="4"/>
      <c r="ER959" s="4"/>
      <c r="ES959" s="4"/>
      <c r="ET959" s="4"/>
      <c r="EU959" s="4"/>
      <c r="EV959" s="4"/>
      <c r="EW959" s="4"/>
      <c r="EX959" s="4"/>
      <c r="EY959" s="4"/>
      <c r="EZ959" s="4"/>
    </row>
    <row r="960" spans="1:156">
      <c r="A960" s="8">
        <v>955</v>
      </c>
      <c r="B960" s="21">
        <v>2013</v>
      </c>
      <c r="C960" s="21">
        <v>1972</v>
      </c>
      <c r="D960" s="22">
        <v>186.30179999999999</v>
      </c>
      <c r="E960" s="9">
        <v>-78657.771399999998</v>
      </c>
      <c r="F960" s="9">
        <v>1931846.7955</v>
      </c>
      <c r="G960" s="9">
        <v>101672.62639999999</v>
      </c>
      <c r="H960" s="9">
        <v>414862.05239999999</v>
      </c>
      <c r="I960" s="9">
        <v>89509.271500000003</v>
      </c>
      <c r="J960" s="9">
        <v>85389.482199999999</v>
      </c>
      <c r="K960" s="9">
        <v>18980.0962</v>
      </c>
      <c r="L960" s="9">
        <v>2682957.9031000002</v>
      </c>
      <c r="M960" s="9">
        <f t="shared" si="98"/>
        <v>66409.385999999999</v>
      </c>
      <c r="N960" s="26"/>
      <c r="O960" s="26"/>
      <c r="P960" s="26"/>
      <c r="Q960" s="26"/>
      <c r="R960" s="26"/>
      <c r="S960" s="26"/>
      <c r="T960" s="26"/>
      <c r="U960" s="26"/>
      <c r="V960" s="33">
        <f t="shared" si="99"/>
        <v>-78657.771399999998</v>
      </c>
      <c r="W960" s="26"/>
      <c r="X960" s="26"/>
      <c r="Y960" s="26"/>
      <c r="Z960" s="26"/>
      <c r="AA960" s="26"/>
      <c r="AB960" s="38">
        <v>2014</v>
      </c>
      <c r="AC960" s="38">
        <v>1986</v>
      </c>
      <c r="AD960" s="39">
        <v>143.2179874</v>
      </c>
      <c r="AE960" s="33">
        <v>107385.90059999999</v>
      </c>
      <c r="AF960" s="33">
        <v>2056805.4676000001</v>
      </c>
      <c r="AG960" s="33">
        <v>106509.8227</v>
      </c>
      <c r="AH960" s="33">
        <v>190510.4528</v>
      </c>
      <c r="AI960" s="33">
        <v>80082.040299999993</v>
      </c>
      <c r="AJ960" s="33">
        <v>413917.55180000002</v>
      </c>
      <c r="AK960" s="33">
        <v>7669.7383</v>
      </c>
      <c r="AL960" s="33">
        <v>2732769.6963</v>
      </c>
      <c r="AM960" s="33">
        <f t="shared" si="100"/>
        <v>406247.81349999999</v>
      </c>
      <c r="AN960" s="33"/>
      <c r="AO960" s="33"/>
      <c r="AP960" s="33"/>
      <c r="AQ960" s="33"/>
      <c r="AR960" s="33"/>
      <c r="AS960" s="33"/>
      <c r="AT960" s="33"/>
      <c r="AU960" s="33"/>
      <c r="AV960" s="33">
        <f t="shared" si="101"/>
        <v>107385.90059999999</v>
      </c>
      <c r="AW960" s="33"/>
      <c r="AX960" s="33"/>
      <c r="AY960" s="33"/>
      <c r="AZ960" s="33"/>
      <c r="BA960" s="38">
        <v>955</v>
      </c>
      <c r="BB960" s="38">
        <v>2015</v>
      </c>
      <c r="BC960" s="38">
        <v>1987</v>
      </c>
      <c r="BD960" s="39">
        <v>105.1904648</v>
      </c>
      <c r="BE960" s="33">
        <f t="shared" si="102"/>
        <v>-145327.65003613802</v>
      </c>
      <c r="BF960" s="33">
        <v>2145539.5112000001</v>
      </c>
      <c r="BG960" s="33">
        <v>106509.8227</v>
      </c>
      <c r="BH960" s="33">
        <v>181299.6054</v>
      </c>
      <c r="BI960" s="33">
        <v>93948.783263862599</v>
      </c>
      <c r="BJ960" s="33">
        <v>227812.0245</v>
      </c>
      <c r="BK960" s="33">
        <v>105033.1664</v>
      </c>
      <c r="BL960" s="33">
        <v>2795404.2307000002</v>
      </c>
      <c r="BM960" s="33">
        <f t="shared" si="103"/>
        <v>122778.8581</v>
      </c>
      <c r="BN960" s="9"/>
      <c r="BO960" s="9"/>
      <c r="BP960" s="9"/>
      <c r="BQ960" s="9"/>
      <c r="BR960" s="9"/>
      <c r="BS960" s="9"/>
      <c r="BT960" s="9"/>
      <c r="BU960" s="9"/>
      <c r="BV960" s="33">
        <f t="shared" si="104"/>
        <v>-145327.65003613802</v>
      </c>
      <c r="BW960" s="9"/>
      <c r="BX960" s="9"/>
      <c r="BY960" s="9"/>
      <c r="BZ960" s="9"/>
      <c r="CA960" s="21"/>
      <c r="CB960" s="21"/>
      <c r="CC960" s="21"/>
      <c r="CD960" s="22"/>
      <c r="CE960" s="9"/>
      <c r="CF960" s="9"/>
      <c r="CG960" s="9"/>
      <c r="CH960" s="9"/>
      <c r="CI960" s="9"/>
      <c r="CJ960" s="9"/>
      <c r="CK960" s="9"/>
      <c r="CL960" s="9"/>
      <c r="CM960" s="10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D960" s="3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  <c r="DY960" s="4"/>
      <c r="DZ960" s="4"/>
      <c r="EE960" s="4"/>
      <c r="EF960" s="4"/>
      <c r="EG960" s="4"/>
      <c r="EH960" s="4"/>
      <c r="EI960" s="4"/>
      <c r="EJ960" s="4"/>
      <c r="EK960" s="4"/>
      <c r="EL960" s="4"/>
      <c r="EM960" s="4"/>
      <c r="EN960" s="4"/>
      <c r="EO960" s="4"/>
      <c r="EP960" s="4"/>
      <c r="EQ960" s="4"/>
      <c r="ER960" s="4"/>
      <c r="ES960" s="4"/>
      <c r="ET960" s="4"/>
      <c r="EU960" s="4"/>
      <c r="EV960" s="4"/>
      <c r="EW960" s="4"/>
      <c r="EX960" s="4"/>
      <c r="EY960" s="4"/>
      <c r="EZ960" s="4"/>
    </row>
    <row r="961" spans="1:156">
      <c r="A961" s="8">
        <v>956</v>
      </c>
      <c r="B961" s="21">
        <v>2013</v>
      </c>
      <c r="C961" s="21">
        <v>2002</v>
      </c>
      <c r="D961" s="22">
        <v>126.5561804</v>
      </c>
      <c r="E961" s="9">
        <v>-17730.937600000001</v>
      </c>
      <c r="F961" s="9">
        <v>1969775.9376999999</v>
      </c>
      <c r="G961" s="9">
        <v>101672.62639999999</v>
      </c>
      <c r="H961" s="9">
        <v>415471.2352</v>
      </c>
      <c r="I961" s="9">
        <v>87240.777799999996</v>
      </c>
      <c r="J961" s="9">
        <v>101243.11040000001</v>
      </c>
      <c r="K961" s="9">
        <v>5096.0744000000004</v>
      </c>
      <c r="L961" s="9">
        <v>2688038.5507</v>
      </c>
      <c r="M961" s="9">
        <f t="shared" si="98"/>
        <v>96147.036000000007</v>
      </c>
      <c r="N961" s="26"/>
      <c r="O961" s="26"/>
      <c r="P961" s="26"/>
      <c r="Q961" s="26"/>
      <c r="R961" s="26"/>
      <c r="S961" s="26"/>
      <c r="T961" s="26"/>
      <c r="U961" s="26"/>
      <c r="V961" s="33">
        <f t="shared" si="99"/>
        <v>-17730.937600000001</v>
      </c>
      <c r="W961" s="26"/>
      <c r="X961" s="26"/>
      <c r="Y961" s="26"/>
      <c r="Z961" s="26"/>
      <c r="AA961" s="26"/>
      <c r="AB961" s="38">
        <v>2014</v>
      </c>
      <c r="AC961" s="38">
        <v>1949</v>
      </c>
      <c r="AD961" s="39">
        <v>130.26025490000001</v>
      </c>
      <c r="AE961" s="33">
        <v>14428.0416</v>
      </c>
      <c r="AF961" s="33">
        <v>2061376.6015000001</v>
      </c>
      <c r="AG961" s="33">
        <v>106509.8227</v>
      </c>
      <c r="AH961" s="33">
        <v>188935.6023</v>
      </c>
      <c r="AI961" s="33">
        <v>86001.172900000005</v>
      </c>
      <c r="AJ961" s="33">
        <v>348213.5833</v>
      </c>
      <c r="AK961" s="33">
        <v>50497.199500000002</v>
      </c>
      <c r="AL961" s="33">
        <v>2726111.5414999998</v>
      </c>
      <c r="AM961" s="33">
        <f t="shared" si="100"/>
        <v>297716.38380000001</v>
      </c>
      <c r="AN961" s="33"/>
      <c r="AO961" s="33"/>
      <c r="AP961" s="33"/>
      <c r="AQ961" s="33"/>
      <c r="AR961" s="33"/>
      <c r="AS961" s="33"/>
      <c r="AT961" s="33"/>
      <c r="AU961" s="33"/>
      <c r="AV961" s="33">
        <f t="shared" si="101"/>
        <v>14428.0416</v>
      </c>
      <c r="AW961" s="33"/>
      <c r="AX961" s="33"/>
      <c r="AY961" s="33"/>
      <c r="AZ961" s="33"/>
      <c r="BA961" s="38">
        <v>956</v>
      </c>
      <c r="BB961" s="38">
        <v>2015</v>
      </c>
      <c r="BC961" s="38">
        <v>1950</v>
      </c>
      <c r="BD961" s="39">
        <v>158.5133792</v>
      </c>
      <c r="BE961" s="33">
        <f t="shared" si="102"/>
        <v>-561.03169203130528</v>
      </c>
      <c r="BF961" s="33">
        <v>2061023.1310000001</v>
      </c>
      <c r="BG961" s="33">
        <v>106509.8227</v>
      </c>
      <c r="BH961" s="33">
        <v>185001.49489999999</v>
      </c>
      <c r="BI961" s="33">
        <v>80035.098207968796</v>
      </c>
      <c r="BJ961" s="33">
        <v>355533.41190000001</v>
      </c>
      <c r="BK961" s="33">
        <v>6588.8797000000004</v>
      </c>
      <c r="BL961" s="33">
        <v>2782075.1107000001</v>
      </c>
      <c r="BM961" s="33">
        <f t="shared" si="103"/>
        <v>348944.53220000002</v>
      </c>
      <c r="BN961" s="9"/>
      <c r="BO961" s="9"/>
      <c r="BP961" s="9"/>
      <c r="BQ961" s="9"/>
      <c r="BR961" s="9"/>
      <c r="BS961" s="9"/>
      <c r="BT961" s="9"/>
      <c r="BU961" s="9"/>
      <c r="BV961" s="33">
        <f t="shared" si="104"/>
        <v>-561.03169203130528</v>
      </c>
      <c r="BW961" s="9"/>
      <c r="BX961" s="9"/>
      <c r="BY961" s="9"/>
      <c r="BZ961" s="9"/>
      <c r="CA961" s="21"/>
      <c r="CB961" s="21"/>
      <c r="CC961" s="21"/>
      <c r="CD961" s="22"/>
      <c r="CE961" s="9"/>
      <c r="CF961" s="9"/>
      <c r="CG961" s="9"/>
      <c r="CH961" s="9"/>
      <c r="CI961" s="9"/>
      <c r="CJ961" s="9"/>
      <c r="CK961" s="9"/>
      <c r="CL961" s="9"/>
      <c r="CM961" s="10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D961" s="3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  <c r="DY961" s="4"/>
      <c r="DZ961" s="4"/>
      <c r="EE961" s="4"/>
      <c r="EF961" s="4"/>
      <c r="EG961" s="4"/>
      <c r="EH961" s="4"/>
      <c r="EI961" s="4"/>
      <c r="EJ961" s="4"/>
      <c r="EK961" s="4"/>
      <c r="EL961" s="4"/>
      <c r="EM961" s="4"/>
      <c r="EN961" s="4"/>
      <c r="EO961" s="4"/>
      <c r="EP961" s="4"/>
      <c r="EQ961" s="4"/>
      <c r="ER961" s="4"/>
      <c r="ES961" s="4"/>
      <c r="ET961" s="4"/>
      <c r="EU961" s="4"/>
      <c r="EV961" s="4"/>
      <c r="EW961" s="4"/>
      <c r="EX961" s="4"/>
      <c r="EY961" s="4"/>
      <c r="EZ961" s="4"/>
    </row>
    <row r="962" spans="1:156">
      <c r="A962" s="8">
        <v>957</v>
      </c>
      <c r="B962" s="21">
        <v>2013</v>
      </c>
      <c r="C962" s="21">
        <v>1959</v>
      </c>
      <c r="D962" s="22">
        <v>157.36598480000001</v>
      </c>
      <c r="E962" s="9">
        <v>35031.429700000001</v>
      </c>
      <c r="F962" s="9">
        <v>2013671.5785000001</v>
      </c>
      <c r="G962" s="9">
        <v>101672.62639999999</v>
      </c>
      <c r="H962" s="9">
        <v>416529.38890000002</v>
      </c>
      <c r="I962" s="9">
        <v>83300.392600000006</v>
      </c>
      <c r="J962" s="9">
        <v>108700.8449</v>
      </c>
      <c r="K962" s="9">
        <v>2851.3881999999999</v>
      </c>
      <c r="L962" s="9">
        <v>2685992.0134999999</v>
      </c>
      <c r="M962" s="9">
        <f t="shared" si="98"/>
        <v>105849.4567</v>
      </c>
      <c r="N962" s="26"/>
      <c r="O962" s="26"/>
      <c r="P962" s="26"/>
      <c r="Q962" s="26"/>
      <c r="R962" s="26"/>
      <c r="S962" s="26"/>
      <c r="T962" s="26"/>
      <c r="U962" s="26"/>
      <c r="V962" s="33">
        <f t="shared" si="99"/>
        <v>35031.429700000001</v>
      </c>
      <c r="W962" s="26"/>
      <c r="X962" s="26"/>
      <c r="Y962" s="26"/>
      <c r="Z962" s="26"/>
      <c r="AA962" s="26"/>
      <c r="AB962" s="38">
        <v>2014</v>
      </c>
      <c r="AC962" s="38">
        <v>1985</v>
      </c>
      <c r="AD962" s="39">
        <v>118.7752141</v>
      </c>
      <c r="AE962" s="33">
        <v>-111673.8652</v>
      </c>
      <c r="AF962" s="33">
        <v>2074041.7201</v>
      </c>
      <c r="AG962" s="33">
        <v>106509.8227</v>
      </c>
      <c r="AH962" s="33">
        <v>188555.78210000001</v>
      </c>
      <c r="AI962" s="33">
        <v>87428.7408</v>
      </c>
      <c r="AJ962" s="33">
        <v>237315.234</v>
      </c>
      <c r="AK962" s="33">
        <v>86763.585500000001</v>
      </c>
      <c r="AL962" s="33">
        <v>2718761.5792999999</v>
      </c>
      <c r="AM962" s="33">
        <f t="shared" si="100"/>
        <v>150551.64850000001</v>
      </c>
      <c r="AN962" s="33"/>
      <c r="AO962" s="33"/>
      <c r="AP962" s="33"/>
      <c r="AQ962" s="33"/>
      <c r="AR962" s="33"/>
      <c r="AS962" s="33"/>
      <c r="AT962" s="33"/>
      <c r="AU962" s="33"/>
      <c r="AV962" s="33">
        <f t="shared" si="101"/>
        <v>-111673.8652</v>
      </c>
      <c r="AW962" s="33"/>
      <c r="AX962" s="33"/>
      <c r="AY962" s="33"/>
      <c r="AZ962" s="33"/>
      <c r="BA962" s="38">
        <v>957</v>
      </c>
      <c r="BB962" s="38">
        <v>2015</v>
      </c>
      <c r="BC962" s="38">
        <v>1986</v>
      </c>
      <c r="BD962" s="39">
        <v>143.2179874</v>
      </c>
      <c r="BE962" s="33">
        <f t="shared" si="102"/>
        <v>178972.85241388809</v>
      </c>
      <c r="BF962" s="33">
        <v>2122183.1148999999</v>
      </c>
      <c r="BG962" s="33">
        <v>106509.8227</v>
      </c>
      <c r="BH962" s="33">
        <v>186600</v>
      </c>
      <c r="BI962" s="33">
        <v>74027.059313888298</v>
      </c>
      <c r="BJ962" s="33">
        <v>494624.37809999997</v>
      </c>
      <c r="BK962" s="33">
        <v>6719.9912999999997</v>
      </c>
      <c r="BL962" s="33">
        <v>2798251.5312999999</v>
      </c>
      <c r="BM962" s="33">
        <f t="shared" si="103"/>
        <v>487904.38679999998</v>
      </c>
      <c r="BN962" s="9"/>
      <c r="BO962" s="9"/>
      <c r="BP962" s="9"/>
      <c r="BQ962" s="9"/>
      <c r="BR962" s="9"/>
      <c r="BS962" s="9"/>
      <c r="BT962" s="9"/>
      <c r="BU962" s="9"/>
      <c r="BV962" s="33">
        <f t="shared" si="104"/>
        <v>178972.85241388809</v>
      </c>
      <c r="BW962" s="9"/>
      <c r="BX962" s="9"/>
      <c r="BY962" s="9"/>
      <c r="BZ962" s="9"/>
      <c r="CA962" s="21"/>
      <c r="CB962" s="21"/>
      <c r="CC962" s="21"/>
      <c r="CD962" s="22"/>
      <c r="CE962" s="9"/>
      <c r="CF962" s="9"/>
      <c r="CG962" s="9"/>
      <c r="CH962" s="9"/>
      <c r="CI962" s="9"/>
      <c r="CJ962" s="9"/>
      <c r="CK962" s="9"/>
      <c r="CL962" s="9"/>
      <c r="CM962" s="10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D962" s="3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E962" s="4"/>
      <c r="EF962" s="4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</row>
    <row r="963" spans="1:156">
      <c r="A963" s="8">
        <v>958</v>
      </c>
      <c r="B963" s="21">
        <v>2013</v>
      </c>
      <c r="C963" s="21">
        <v>1964</v>
      </c>
      <c r="D963" s="22">
        <v>136.84781240000001</v>
      </c>
      <c r="E963" s="9">
        <v>-9660.5285000000003</v>
      </c>
      <c r="F963" s="9">
        <v>1915594.0497999999</v>
      </c>
      <c r="G963" s="9">
        <v>101672.62639999999</v>
      </c>
      <c r="H963" s="9">
        <v>415972.9852</v>
      </c>
      <c r="I963" s="9">
        <v>85372.3459</v>
      </c>
      <c r="J963" s="9">
        <v>159416.2776</v>
      </c>
      <c r="K963" s="9">
        <v>0</v>
      </c>
      <c r="L963" s="9">
        <v>2687688.8133999999</v>
      </c>
      <c r="M963" s="9">
        <f t="shared" si="98"/>
        <v>159416.2776</v>
      </c>
      <c r="N963" s="26"/>
      <c r="O963" s="26"/>
      <c r="P963" s="26"/>
      <c r="Q963" s="26"/>
      <c r="R963" s="26"/>
      <c r="S963" s="26"/>
      <c r="T963" s="26"/>
      <c r="U963" s="26"/>
      <c r="V963" s="33">
        <f t="shared" si="99"/>
        <v>-9660.5285000000003</v>
      </c>
      <c r="W963" s="26"/>
      <c r="X963" s="26"/>
      <c r="Y963" s="26"/>
      <c r="Z963" s="26"/>
      <c r="AA963" s="26"/>
      <c r="AB963" s="38">
        <v>2014</v>
      </c>
      <c r="AC963" s="38">
        <v>1959</v>
      </c>
      <c r="AD963" s="39">
        <v>157.36598480000001</v>
      </c>
      <c r="AE963" s="33">
        <v>246468.92749999999</v>
      </c>
      <c r="AF963" s="33">
        <v>2000639.5538000001</v>
      </c>
      <c r="AG963" s="33">
        <v>106509.8227</v>
      </c>
      <c r="AH963" s="33">
        <v>191836.50210000001</v>
      </c>
      <c r="AI963" s="33">
        <v>75098.036500000002</v>
      </c>
      <c r="AJ963" s="33">
        <v>605769.66760000004</v>
      </c>
      <c r="AK963" s="33">
        <v>1353.6447000000001</v>
      </c>
      <c r="AL963" s="33">
        <v>2732031.0104</v>
      </c>
      <c r="AM963" s="33">
        <f t="shared" si="100"/>
        <v>604416.0229000001</v>
      </c>
      <c r="AN963" s="33"/>
      <c r="AO963" s="33"/>
      <c r="AP963" s="33"/>
      <c r="AQ963" s="33"/>
      <c r="AR963" s="33"/>
      <c r="AS963" s="33"/>
      <c r="AT963" s="33"/>
      <c r="AU963" s="33"/>
      <c r="AV963" s="33">
        <f t="shared" si="101"/>
        <v>246468.92749999999</v>
      </c>
      <c r="AW963" s="33"/>
      <c r="AX963" s="33"/>
      <c r="AY963" s="33"/>
      <c r="AZ963" s="33"/>
      <c r="BA963" s="38">
        <v>958</v>
      </c>
      <c r="BB963" s="38">
        <v>2015</v>
      </c>
      <c r="BC963" s="38">
        <v>1960</v>
      </c>
      <c r="BD963" s="39">
        <v>144.04261149999999</v>
      </c>
      <c r="BE963" s="33">
        <f t="shared" si="102"/>
        <v>50721.943128471728</v>
      </c>
      <c r="BF963" s="33">
        <v>2039620.5356999999</v>
      </c>
      <c r="BG963" s="33">
        <v>106509.8227</v>
      </c>
      <c r="BH963" s="33">
        <v>187625.04300000001</v>
      </c>
      <c r="BI963" s="33">
        <v>70174.398128471599</v>
      </c>
      <c r="BJ963" s="33">
        <v>423884.74280000001</v>
      </c>
      <c r="BK963" s="33">
        <v>4152.8155999999999</v>
      </c>
      <c r="BL963" s="33">
        <v>2772939.7836000002</v>
      </c>
      <c r="BM963" s="33">
        <f t="shared" si="103"/>
        <v>419731.92720000003</v>
      </c>
      <c r="BN963" s="9"/>
      <c r="BO963" s="9"/>
      <c r="BP963" s="9"/>
      <c r="BQ963" s="9"/>
      <c r="BR963" s="9"/>
      <c r="BS963" s="9"/>
      <c r="BT963" s="9"/>
      <c r="BU963" s="9"/>
      <c r="BV963" s="33">
        <f t="shared" si="104"/>
        <v>50721.943128471728</v>
      </c>
      <c r="BW963" s="9"/>
      <c r="BX963" s="9"/>
      <c r="BY963" s="9"/>
      <c r="BZ963" s="9"/>
      <c r="CA963" s="21"/>
      <c r="CB963" s="21"/>
      <c r="CC963" s="21"/>
      <c r="CD963" s="22"/>
      <c r="CE963" s="9"/>
      <c r="CF963" s="9"/>
      <c r="CG963" s="9"/>
      <c r="CH963" s="9"/>
      <c r="CI963" s="9"/>
      <c r="CJ963" s="9"/>
      <c r="CK963" s="9"/>
      <c r="CL963" s="9"/>
      <c r="CM963" s="10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D963" s="3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E963" s="4"/>
      <c r="EF963" s="4"/>
      <c r="EG963" s="4"/>
      <c r="EH963" s="4"/>
      <c r="EI963" s="4"/>
      <c r="EJ963" s="4"/>
      <c r="EK963" s="4"/>
      <c r="EL963" s="4"/>
      <c r="EM963" s="4"/>
      <c r="EN963" s="4"/>
      <c r="EO963" s="4"/>
      <c r="EP963" s="4"/>
      <c r="EQ963" s="4"/>
      <c r="ER963" s="4"/>
      <c r="ES963" s="4"/>
      <c r="ET963" s="4"/>
      <c r="EU963" s="4"/>
      <c r="EV963" s="4"/>
      <c r="EW963" s="4"/>
      <c r="EX963" s="4"/>
      <c r="EY963" s="4"/>
      <c r="EZ963" s="4"/>
    </row>
    <row r="964" spans="1:156">
      <c r="A964" s="8">
        <v>959</v>
      </c>
      <c r="B964" s="21">
        <v>2013</v>
      </c>
      <c r="C964" s="21">
        <v>2002</v>
      </c>
      <c r="D964" s="22">
        <v>126.5561804</v>
      </c>
      <c r="E964" s="9">
        <v>-36152.380499999999</v>
      </c>
      <c r="F964" s="9">
        <v>1954231.8803000001</v>
      </c>
      <c r="G964" s="9">
        <v>101672.62639999999</v>
      </c>
      <c r="H964" s="9">
        <v>415432.80810000002</v>
      </c>
      <c r="I964" s="9">
        <v>87383.873999999996</v>
      </c>
      <c r="J964" s="9">
        <v>99927.277199999997</v>
      </c>
      <c r="K964" s="9">
        <v>8034.7512999999999</v>
      </c>
      <c r="L964" s="9">
        <v>2686766.0951999999</v>
      </c>
      <c r="M964" s="9">
        <f t="shared" si="98"/>
        <v>91892.525899999993</v>
      </c>
      <c r="N964" s="26"/>
      <c r="O964" s="26"/>
      <c r="P964" s="26"/>
      <c r="Q964" s="26"/>
      <c r="R964" s="26"/>
      <c r="S964" s="26"/>
      <c r="T964" s="26"/>
      <c r="U964" s="26"/>
      <c r="V964" s="33">
        <f t="shared" si="99"/>
        <v>-36152.380499999999</v>
      </c>
      <c r="W964" s="26"/>
      <c r="X964" s="26"/>
      <c r="Y964" s="26"/>
      <c r="Z964" s="26"/>
      <c r="AA964" s="26"/>
      <c r="AB964" s="38">
        <v>2014</v>
      </c>
      <c r="AC964" s="38">
        <v>1936</v>
      </c>
      <c r="AD964" s="39">
        <v>113.9190562</v>
      </c>
      <c r="AE964" s="33">
        <v>-219155.2372</v>
      </c>
      <c r="AF964" s="33">
        <v>1990847.2553000001</v>
      </c>
      <c r="AG964" s="33">
        <v>106509.8227</v>
      </c>
      <c r="AH964" s="33">
        <v>174025.92720000001</v>
      </c>
      <c r="AI964" s="33">
        <v>142039.7236</v>
      </c>
      <c r="AJ964" s="33">
        <v>201935.00169999999</v>
      </c>
      <c r="AK964" s="33">
        <v>110756.2847</v>
      </c>
      <c r="AL964" s="33">
        <v>2723756.6830000002</v>
      </c>
      <c r="AM964" s="33">
        <f t="shared" si="100"/>
        <v>91178.71699999999</v>
      </c>
      <c r="AN964" s="33"/>
      <c r="AO964" s="33"/>
      <c r="AP964" s="33"/>
      <c r="AQ964" s="33"/>
      <c r="AR964" s="33"/>
      <c r="AS964" s="33"/>
      <c r="AT964" s="33"/>
      <c r="AU964" s="33"/>
      <c r="AV964" s="33">
        <f t="shared" si="101"/>
        <v>-219155.2372</v>
      </c>
      <c r="AW964" s="33"/>
      <c r="AX964" s="33"/>
      <c r="AY964" s="33"/>
      <c r="AZ964" s="33"/>
      <c r="BA964" s="38">
        <v>959</v>
      </c>
      <c r="BB964" s="38">
        <v>2015</v>
      </c>
      <c r="BC964" s="38">
        <v>1937</v>
      </c>
      <c r="BD964" s="39">
        <v>92.292621330000003</v>
      </c>
      <c r="BE964" s="33">
        <f t="shared" si="102"/>
        <v>-313651.30581067223</v>
      </c>
      <c r="BF964" s="33">
        <v>2016546.5556999999</v>
      </c>
      <c r="BG964" s="33">
        <v>106509.8227</v>
      </c>
      <c r="BH964" s="33">
        <v>172202.74559999999</v>
      </c>
      <c r="BI964" s="33">
        <v>128139.658589328</v>
      </c>
      <c r="BJ964" s="33">
        <v>121723.89780000001</v>
      </c>
      <c r="BK964" s="33">
        <v>86801.247399999993</v>
      </c>
      <c r="BL964" s="33">
        <v>2771972.7387999999</v>
      </c>
      <c r="BM964" s="33">
        <f t="shared" si="103"/>
        <v>34922.650400000013</v>
      </c>
      <c r="BN964" s="9"/>
      <c r="BO964" s="9"/>
      <c r="BP964" s="9"/>
      <c r="BQ964" s="9"/>
      <c r="BR964" s="9"/>
      <c r="BS964" s="9"/>
      <c r="BT964" s="9"/>
      <c r="BU964" s="9"/>
      <c r="BV964" s="33">
        <f t="shared" si="104"/>
        <v>-313651.30581067223</v>
      </c>
      <c r="BW964" s="9"/>
      <c r="BX964" s="9"/>
      <c r="BY964" s="9"/>
      <c r="BZ964" s="9"/>
      <c r="CA964" s="21"/>
      <c r="CB964" s="21"/>
      <c r="CC964" s="21"/>
      <c r="CD964" s="22"/>
      <c r="CE964" s="9"/>
      <c r="CF964" s="9"/>
      <c r="CG964" s="9"/>
      <c r="CH964" s="9"/>
      <c r="CI964" s="9"/>
      <c r="CJ964" s="9"/>
      <c r="CK964" s="9"/>
      <c r="CL964" s="9"/>
      <c r="CM964" s="10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D964" s="3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</row>
    <row r="965" spans="1:156">
      <c r="A965" s="8">
        <v>960</v>
      </c>
      <c r="B965" s="21">
        <v>2013</v>
      </c>
      <c r="C965" s="21">
        <v>1989</v>
      </c>
      <c r="D965" s="22">
        <v>120.8120722</v>
      </c>
      <c r="E965" s="9">
        <v>-80798.164499999999</v>
      </c>
      <c r="F965" s="9">
        <v>1916925.4139</v>
      </c>
      <c r="G965" s="9">
        <v>101672.62639999999</v>
      </c>
      <c r="H965" s="9">
        <v>415479.04840000003</v>
      </c>
      <c r="I965" s="9">
        <v>87211.6829</v>
      </c>
      <c r="J965" s="9">
        <v>89574.057799999995</v>
      </c>
      <c r="K965" s="9">
        <v>2840.2487000000001</v>
      </c>
      <c r="L965" s="9">
        <v>2688820.7451999998</v>
      </c>
      <c r="M965" s="9">
        <f t="shared" si="98"/>
        <v>86733.809099999999</v>
      </c>
      <c r="N965" s="26"/>
      <c r="O965" s="26"/>
      <c r="P965" s="26"/>
      <c r="Q965" s="26"/>
      <c r="R965" s="26"/>
      <c r="S965" s="26"/>
      <c r="T965" s="26"/>
      <c r="U965" s="26"/>
      <c r="V965" s="33">
        <f t="shared" si="99"/>
        <v>-80798.164499999999</v>
      </c>
      <c r="W965" s="26"/>
      <c r="X965" s="26"/>
      <c r="Y965" s="26"/>
      <c r="Z965" s="26"/>
      <c r="AA965" s="26"/>
      <c r="AB965" s="38">
        <v>2014</v>
      </c>
      <c r="AC965" s="38">
        <v>1988</v>
      </c>
      <c r="AD965" s="39">
        <v>96.405491260000005</v>
      </c>
      <c r="AE965" s="33">
        <v>-244136.5704</v>
      </c>
      <c r="AF965" s="33">
        <v>2017836.4304</v>
      </c>
      <c r="AG965" s="33">
        <v>106509.8227</v>
      </c>
      <c r="AH965" s="33">
        <v>176762.86840000001</v>
      </c>
      <c r="AI965" s="33">
        <v>131752.8316</v>
      </c>
      <c r="AJ965" s="33">
        <v>140969.37909999999</v>
      </c>
      <c r="AK965" s="33">
        <v>108192.6899</v>
      </c>
      <c r="AL965" s="33">
        <v>2709775.2127</v>
      </c>
      <c r="AM965" s="33">
        <f t="shared" si="100"/>
        <v>32776.689199999993</v>
      </c>
      <c r="AN965" s="33"/>
      <c r="AO965" s="33"/>
      <c r="AP965" s="33"/>
      <c r="AQ965" s="33"/>
      <c r="AR965" s="33"/>
      <c r="AS965" s="33"/>
      <c r="AT965" s="33"/>
      <c r="AU965" s="33"/>
      <c r="AV965" s="33">
        <f t="shared" si="101"/>
        <v>-244136.5704</v>
      </c>
      <c r="AW965" s="33"/>
      <c r="AX965" s="33"/>
      <c r="AY965" s="33"/>
      <c r="AZ965" s="33"/>
      <c r="BA965" s="38">
        <v>960</v>
      </c>
      <c r="BB965" s="38">
        <v>2015</v>
      </c>
      <c r="BC965" s="38">
        <v>1989</v>
      </c>
      <c r="BD965" s="39">
        <v>120.8120722</v>
      </c>
      <c r="BE965" s="33">
        <f t="shared" si="102"/>
        <v>-200772.20672783675</v>
      </c>
      <c r="BF965" s="33">
        <v>2117545.5295000002</v>
      </c>
      <c r="BG965" s="33">
        <v>106509.8227</v>
      </c>
      <c r="BH965" s="33">
        <v>175764.0336</v>
      </c>
      <c r="BI965" s="33">
        <v>114754.42937216299</v>
      </c>
      <c r="BJ965" s="33">
        <v>172054.66099999999</v>
      </c>
      <c r="BK965" s="33">
        <v>103516.60520000001</v>
      </c>
      <c r="BL965" s="33">
        <v>2783884.0776999998</v>
      </c>
      <c r="BM965" s="33">
        <f t="shared" si="103"/>
        <v>68538.055799999987</v>
      </c>
      <c r="BN965" s="9"/>
      <c r="BO965" s="9"/>
      <c r="BP965" s="9"/>
      <c r="BQ965" s="9"/>
      <c r="BR965" s="9"/>
      <c r="BS965" s="9"/>
      <c r="BT965" s="9"/>
      <c r="BU965" s="9"/>
      <c r="BV965" s="33">
        <f t="shared" si="104"/>
        <v>-200772.20672783675</v>
      </c>
      <c r="BW965" s="9"/>
      <c r="BX965" s="9"/>
      <c r="BY965" s="9"/>
      <c r="BZ965" s="9"/>
      <c r="CA965" s="21"/>
      <c r="CB965" s="21"/>
      <c r="CC965" s="21"/>
      <c r="CD965" s="22"/>
      <c r="CE965" s="9"/>
      <c r="CF965" s="9"/>
      <c r="CG965" s="9"/>
      <c r="CH965" s="9"/>
      <c r="CI965" s="9"/>
      <c r="CJ965" s="9"/>
      <c r="CK965" s="9"/>
      <c r="CL965" s="9"/>
      <c r="CM965" s="10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D965" s="3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E965" s="4"/>
      <c r="EF965" s="4"/>
      <c r="EG965" s="4"/>
      <c r="EH965" s="4"/>
      <c r="EI965" s="4"/>
      <c r="EJ965" s="4"/>
      <c r="EK965" s="4"/>
      <c r="EL965" s="4"/>
      <c r="EM965" s="4"/>
      <c r="EN965" s="4"/>
      <c r="EO965" s="4"/>
      <c r="EP965" s="4"/>
      <c r="EQ965" s="4"/>
      <c r="ER965" s="4"/>
      <c r="ES965" s="4"/>
      <c r="ET965" s="4"/>
      <c r="EU965" s="4"/>
      <c r="EV965" s="4"/>
      <c r="EW965" s="4"/>
      <c r="EX965" s="4"/>
      <c r="EY965" s="4"/>
      <c r="EZ965" s="4"/>
    </row>
    <row r="966" spans="1:156">
      <c r="A966" s="8">
        <v>961</v>
      </c>
      <c r="B966" s="21">
        <v>2013</v>
      </c>
      <c r="C966" s="21">
        <v>1951</v>
      </c>
      <c r="D966" s="22">
        <v>165.19841829999999</v>
      </c>
      <c r="E966" s="9">
        <v>-115792.2662</v>
      </c>
      <c r="F966" s="9">
        <v>1909062.3552999999</v>
      </c>
      <c r="G966" s="9">
        <v>101672.62639999999</v>
      </c>
      <c r="H966" s="9">
        <v>415691.33069999999</v>
      </c>
      <c r="I966" s="9">
        <v>86421.179499999998</v>
      </c>
      <c r="J966" s="9">
        <v>69563.775500000003</v>
      </c>
      <c r="K966" s="9">
        <v>10408.189700000001</v>
      </c>
      <c r="L966" s="9">
        <v>2687795.3437999999</v>
      </c>
      <c r="M966" s="9">
        <f t="shared" si="98"/>
        <v>59155.585800000001</v>
      </c>
      <c r="N966" s="26"/>
      <c r="O966" s="26"/>
      <c r="P966" s="26"/>
      <c r="Q966" s="26"/>
      <c r="R966" s="26"/>
      <c r="S966" s="26"/>
      <c r="T966" s="26"/>
      <c r="U966" s="26"/>
      <c r="V966" s="33">
        <f t="shared" si="99"/>
        <v>-115792.2662</v>
      </c>
      <c r="W966" s="26"/>
      <c r="X966" s="26"/>
      <c r="Y966" s="26"/>
      <c r="Z966" s="26"/>
      <c r="AA966" s="26"/>
      <c r="AB966" s="38">
        <v>2014</v>
      </c>
      <c r="AC966" s="38">
        <v>1998</v>
      </c>
      <c r="AD966" s="39">
        <v>141.2795888</v>
      </c>
      <c r="AE966" s="33">
        <v>47028.315199999997</v>
      </c>
      <c r="AF966" s="33">
        <v>2012110.7054000001</v>
      </c>
      <c r="AG966" s="33">
        <v>106509.8227</v>
      </c>
      <c r="AH966" s="33">
        <v>191588.4449</v>
      </c>
      <c r="AI966" s="33">
        <v>76030.368199999997</v>
      </c>
      <c r="AJ966" s="33">
        <v>390551.32439999998</v>
      </c>
      <c r="AK966" s="33">
        <v>3395.3919000000001</v>
      </c>
      <c r="AL966" s="33">
        <v>2726366.9586</v>
      </c>
      <c r="AM966" s="33">
        <f t="shared" si="100"/>
        <v>387155.9325</v>
      </c>
      <c r="AN966" s="33"/>
      <c r="AO966" s="33"/>
      <c r="AP966" s="33"/>
      <c r="AQ966" s="33"/>
      <c r="AR966" s="33"/>
      <c r="AS966" s="33"/>
      <c r="AT966" s="33"/>
      <c r="AU966" s="33"/>
      <c r="AV966" s="33">
        <f t="shared" si="101"/>
        <v>47028.315199999997</v>
      </c>
      <c r="AW966" s="33"/>
      <c r="AX966" s="33"/>
      <c r="AY966" s="33"/>
      <c r="AZ966" s="33"/>
      <c r="BA966" s="38">
        <v>961</v>
      </c>
      <c r="BB966" s="38">
        <v>2015</v>
      </c>
      <c r="BC966" s="38">
        <v>1999</v>
      </c>
      <c r="BD966" s="39">
        <v>160.9222432</v>
      </c>
      <c r="BE966" s="33">
        <f t="shared" si="102"/>
        <v>86453.640351792797</v>
      </c>
      <c r="BF966" s="33">
        <v>2052292.8673</v>
      </c>
      <c r="BG966" s="33">
        <v>106509.8227</v>
      </c>
      <c r="BH966" s="33">
        <v>185499.21539999999</v>
      </c>
      <c r="BI966" s="33">
        <v>78164.397851792499</v>
      </c>
      <c r="BJ966" s="33">
        <v>461016.24570000003</v>
      </c>
      <c r="BK966" s="33">
        <v>4638.8090000000002</v>
      </c>
      <c r="BL966" s="33">
        <v>2792390.0995999998</v>
      </c>
      <c r="BM966" s="33">
        <f t="shared" si="103"/>
        <v>456377.43670000002</v>
      </c>
      <c r="BN966" s="9"/>
      <c r="BO966" s="9"/>
      <c r="BP966" s="9"/>
      <c r="BQ966" s="9"/>
      <c r="BR966" s="9"/>
      <c r="BS966" s="9"/>
      <c r="BT966" s="9"/>
      <c r="BU966" s="9"/>
      <c r="BV966" s="33">
        <f t="shared" si="104"/>
        <v>86453.640351792797</v>
      </c>
      <c r="BW966" s="9"/>
      <c r="BX966" s="9"/>
      <c r="BY966" s="9"/>
      <c r="BZ966" s="9"/>
      <c r="CA966" s="21"/>
      <c r="CB966" s="21"/>
      <c r="CC966" s="21"/>
      <c r="CD966" s="22"/>
      <c r="CE966" s="9"/>
      <c r="CF966" s="9"/>
      <c r="CG966" s="9"/>
      <c r="CH966" s="9"/>
      <c r="CI966" s="9"/>
      <c r="CJ966" s="9"/>
      <c r="CK966" s="9"/>
      <c r="CL966" s="9"/>
      <c r="CM966" s="10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D966" s="3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</row>
    <row r="967" spans="1:156">
      <c r="A967" s="8">
        <v>962</v>
      </c>
      <c r="B967" s="21">
        <v>2013</v>
      </c>
      <c r="C967" s="21">
        <v>2001</v>
      </c>
      <c r="D967" s="22">
        <v>79.308135870000001</v>
      </c>
      <c r="E967" s="9">
        <v>-59877.657299999999</v>
      </c>
      <c r="F967" s="9">
        <v>1954477.7609000001</v>
      </c>
      <c r="G967" s="9">
        <v>101672.62639999999</v>
      </c>
      <c r="H967" s="9">
        <v>415349.6066</v>
      </c>
      <c r="I967" s="9">
        <v>87693.702000000005</v>
      </c>
      <c r="J967" s="9">
        <v>76883.523499999996</v>
      </c>
      <c r="K967" s="9">
        <v>9100.2849000000006</v>
      </c>
      <c r="L967" s="9">
        <v>2686854.5918999999</v>
      </c>
      <c r="M967" s="9">
        <f t="shared" ref="M967:M1030" si="105">J967-K967</f>
        <v>67783.238599999997</v>
      </c>
      <c r="N967" s="26"/>
      <c r="O967" s="26"/>
      <c r="P967" s="26"/>
      <c r="Q967" s="26"/>
      <c r="R967" s="26"/>
      <c r="S967" s="26"/>
      <c r="T967" s="26"/>
      <c r="U967" s="26"/>
      <c r="V967" s="33">
        <f t="shared" ref="V967:V1030" si="106">E967</f>
        <v>-59877.657299999999</v>
      </c>
      <c r="W967" s="26"/>
      <c r="X967" s="26"/>
      <c r="Y967" s="26"/>
      <c r="Z967" s="26"/>
      <c r="AA967" s="26"/>
      <c r="AB967" s="38">
        <v>2014</v>
      </c>
      <c r="AC967" s="38">
        <v>1987</v>
      </c>
      <c r="AD967" s="39">
        <v>105.1904648</v>
      </c>
      <c r="AE967" s="33">
        <v>-178978.63560000001</v>
      </c>
      <c r="AF967" s="33">
        <v>2046784.0429</v>
      </c>
      <c r="AG967" s="33">
        <v>106509.8227</v>
      </c>
      <c r="AH967" s="33">
        <v>186753.36069999999</v>
      </c>
      <c r="AI967" s="33">
        <v>94203.206300000005</v>
      </c>
      <c r="AJ967" s="33">
        <v>145697.84640000001</v>
      </c>
      <c r="AK967" s="33">
        <v>46848.612300000001</v>
      </c>
      <c r="AL967" s="33">
        <v>2712078.3023000001</v>
      </c>
      <c r="AM967" s="33">
        <f t="shared" ref="AM967:AM1030" si="107">AJ967-AK967</f>
        <v>98849.234100000001</v>
      </c>
      <c r="AN967" s="33"/>
      <c r="AO967" s="33"/>
      <c r="AP967" s="33"/>
      <c r="AQ967" s="33"/>
      <c r="AR967" s="33"/>
      <c r="AS967" s="33"/>
      <c r="AT967" s="33"/>
      <c r="AU967" s="33"/>
      <c r="AV967" s="33">
        <f t="shared" ref="AV967:AV1030" si="108">AE967</f>
        <v>-178978.63560000001</v>
      </c>
      <c r="AW967" s="33"/>
      <c r="AX967" s="33"/>
      <c r="AY967" s="33"/>
      <c r="AZ967" s="33"/>
      <c r="BA967" s="38">
        <v>962</v>
      </c>
      <c r="BB967" s="38">
        <v>2015</v>
      </c>
      <c r="BC967" s="38">
        <v>1988</v>
      </c>
      <c r="BD967" s="39">
        <v>96.405491260000005</v>
      </c>
      <c r="BE967" s="33">
        <f t="shared" ref="BE967:BE1030" si="109">SUM(BF967:BJ967)-SUM(BK967:BL967)</f>
        <v>-255805.67173862318</v>
      </c>
      <c r="BF967" s="33">
        <v>2148369.8736999999</v>
      </c>
      <c r="BG967" s="33">
        <v>106509.8227</v>
      </c>
      <c r="BH967" s="33">
        <v>171315.43400000001</v>
      </c>
      <c r="BI967" s="33">
        <v>131474.651161377</v>
      </c>
      <c r="BJ967" s="33">
        <v>95903.887000000002</v>
      </c>
      <c r="BK967" s="33">
        <v>140113.87179999999</v>
      </c>
      <c r="BL967" s="33">
        <v>2769265.4685</v>
      </c>
      <c r="BM967" s="33">
        <f t="shared" ref="BM967:BM1030" si="110">BJ967-BK967</f>
        <v>-44209.984799999991</v>
      </c>
      <c r="BN967" s="9"/>
      <c r="BO967" s="9"/>
      <c r="BP967" s="9"/>
      <c r="BQ967" s="9"/>
      <c r="BR967" s="9"/>
      <c r="BS967" s="9"/>
      <c r="BT967" s="9"/>
      <c r="BU967" s="9"/>
      <c r="BV967" s="33">
        <f t="shared" ref="BV967:BV1030" si="111">BE967</f>
        <v>-255805.67173862318</v>
      </c>
      <c r="BW967" s="9"/>
      <c r="BX967" s="9"/>
      <c r="BY967" s="9"/>
      <c r="BZ967" s="9"/>
      <c r="CA967" s="21"/>
      <c r="CB967" s="21"/>
      <c r="CC967" s="21"/>
      <c r="CD967" s="22"/>
      <c r="CE967" s="9"/>
      <c r="CF967" s="9"/>
      <c r="CG967" s="9"/>
      <c r="CH967" s="9"/>
      <c r="CI967" s="9"/>
      <c r="CJ967" s="9"/>
      <c r="CK967" s="9"/>
      <c r="CL967" s="9"/>
      <c r="CM967" s="10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D967" s="3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E967" s="4"/>
      <c r="EF967" s="4"/>
      <c r="EG967" s="4"/>
      <c r="EH967" s="4"/>
      <c r="EI967" s="4"/>
      <c r="EJ967" s="4"/>
      <c r="EK967" s="4"/>
      <c r="EL967" s="4"/>
      <c r="EM967" s="4"/>
      <c r="EN967" s="4"/>
      <c r="EO967" s="4"/>
      <c r="EP967" s="4"/>
      <c r="EQ967" s="4"/>
      <c r="ER967" s="4"/>
      <c r="ES967" s="4"/>
      <c r="ET967" s="4"/>
      <c r="EU967" s="4"/>
      <c r="EV967" s="4"/>
      <c r="EW967" s="4"/>
      <c r="EX967" s="4"/>
      <c r="EY967" s="4"/>
      <c r="EZ967" s="4"/>
    </row>
    <row r="968" spans="1:156">
      <c r="A968" s="8">
        <v>963</v>
      </c>
      <c r="B968" s="21">
        <v>2013</v>
      </c>
      <c r="C968" s="21">
        <v>1977</v>
      </c>
      <c r="D968" s="22">
        <v>78.848646959999996</v>
      </c>
      <c r="E968" s="9">
        <v>-73137.664900000003</v>
      </c>
      <c r="F968" s="9">
        <v>1933429.0956999999</v>
      </c>
      <c r="G968" s="9">
        <v>101672.62639999999</v>
      </c>
      <c r="H968" s="9">
        <v>415918.11109999998</v>
      </c>
      <c r="I968" s="9">
        <v>85576.6878</v>
      </c>
      <c r="J968" s="9">
        <v>84849.359500000006</v>
      </c>
      <c r="K968" s="9">
        <v>8174.7078000000001</v>
      </c>
      <c r="L968" s="9">
        <v>2686408.8376000002</v>
      </c>
      <c r="M968" s="9">
        <f t="shared" si="105"/>
        <v>76674.651700000002</v>
      </c>
      <c r="N968" s="26"/>
      <c r="O968" s="26"/>
      <c r="P968" s="26"/>
      <c r="Q968" s="26"/>
      <c r="R968" s="26"/>
      <c r="S968" s="26"/>
      <c r="T968" s="26"/>
      <c r="U968" s="26"/>
      <c r="V968" s="33">
        <f t="shared" si="106"/>
        <v>-73137.664900000003</v>
      </c>
      <c r="W968" s="26"/>
      <c r="X968" s="26"/>
      <c r="Y968" s="26"/>
      <c r="Z968" s="26"/>
      <c r="AA968" s="26"/>
      <c r="AB968" s="38">
        <v>2014</v>
      </c>
      <c r="AC968" s="38">
        <v>1976</v>
      </c>
      <c r="AD968" s="39">
        <v>172.14116780000001</v>
      </c>
      <c r="AE968" s="33">
        <v>381430.7879</v>
      </c>
      <c r="AF968" s="33">
        <v>2028221.5537</v>
      </c>
      <c r="AG968" s="33">
        <v>106509.8227</v>
      </c>
      <c r="AH968" s="33">
        <v>193063.91399999999</v>
      </c>
      <c r="AI968" s="33">
        <v>70484.7647</v>
      </c>
      <c r="AJ968" s="33">
        <v>727233.92729999998</v>
      </c>
      <c r="AK968" s="33">
        <v>0</v>
      </c>
      <c r="AL968" s="33">
        <v>2744083.1945000002</v>
      </c>
      <c r="AM968" s="33">
        <f t="shared" si="107"/>
        <v>727233.92729999998</v>
      </c>
      <c r="AN968" s="33"/>
      <c r="AO968" s="33"/>
      <c r="AP968" s="33"/>
      <c r="AQ968" s="33"/>
      <c r="AR968" s="33"/>
      <c r="AS968" s="33"/>
      <c r="AT968" s="33"/>
      <c r="AU968" s="33"/>
      <c r="AV968" s="33">
        <f t="shared" si="108"/>
        <v>381430.7879</v>
      </c>
      <c r="AW968" s="33"/>
      <c r="AX968" s="33"/>
      <c r="AY968" s="33"/>
      <c r="AZ968" s="33"/>
      <c r="BA968" s="38">
        <v>963</v>
      </c>
      <c r="BB968" s="38">
        <v>2015</v>
      </c>
      <c r="BC968" s="38">
        <v>1977</v>
      </c>
      <c r="BD968" s="39">
        <v>78.848646959999996</v>
      </c>
      <c r="BE968" s="33">
        <f t="shared" si="109"/>
        <v>-323464.19391043577</v>
      </c>
      <c r="BF968" s="33">
        <v>2107538.3459000001</v>
      </c>
      <c r="BG968" s="33">
        <v>106509.8227</v>
      </c>
      <c r="BH968" s="33">
        <v>171043.72760000001</v>
      </c>
      <c r="BI968" s="33">
        <v>132495.869289564</v>
      </c>
      <c r="BJ968" s="33">
        <v>51170.072800000002</v>
      </c>
      <c r="BK968" s="33">
        <v>121063.59819999999</v>
      </c>
      <c r="BL968" s="33">
        <v>2771158.4339999999</v>
      </c>
      <c r="BM968" s="33">
        <f t="shared" si="110"/>
        <v>-69893.525399999984</v>
      </c>
      <c r="BN968" s="9"/>
      <c r="BO968" s="9"/>
      <c r="BP968" s="9"/>
      <c r="BQ968" s="9"/>
      <c r="BR968" s="9"/>
      <c r="BS968" s="9"/>
      <c r="BT968" s="9"/>
      <c r="BU968" s="9"/>
      <c r="BV968" s="33">
        <f t="shared" si="111"/>
        <v>-323464.19391043577</v>
      </c>
      <c r="BW968" s="9"/>
      <c r="BX968" s="9"/>
      <c r="BY968" s="9"/>
      <c r="BZ968" s="9"/>
      <c r="CA968" s="21"/>
      <c r="CB968" s="21"/>
      <c r="CC968" s="21"/>
      <c r="CD968" s="22"/>
      <c r="CE968" s="9"/>
      <c r="CF968" s="9"/>
      <c r="CG968" s="9"/>
      <c r="CH968" s="9"/>
      <c r="CI968" s="9"/>
      <c r="CJ968" s="9"/>
      <c r="CK968" s="9"/>
      <c r="CL968" s="9"/>
      <c r="CM968" s="10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D968" s="3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E968" s="4"/>
      <c r="EF968" s="4"/>
      <c r="EG968" s="4"/>
      <c r="EH968" s="4"/>
      <c r="EI968" s="4"/>
      <c r="EJ968" s="4"/>
      <c r="EK968" s="4"/>
      <c r="EL968" s="4"/>
      <c r="EM968" s="4"/>
      <c r="EN968" s="4"/>
      <c r="EO968" s="4"/>
      <c r="EP968" s="4"/>
      <c r="EQ968" s="4"/>
      <c r="ER968" s="4"/>
      <c r="ES968" s="4"/>
      <c r="ET968" s="4"/>
      <c r="EU968" s="4"/>
      <c r="EV968" s="4"/>
      <c r="EW968" s="4"/>
      <c r="EX968" s="4"/>
      <c r="EY968" s="4"/>
      <c r="EZ968" s="4"/>
    </row>
    <row r="969" spans="1:156">
      <c r="A969" s="8">
        <v>964</v>
      </c>
      <c r="B969" s="21">
        <v>2013</v>
      </c>
      <c r="C969" s="21">
        <v>1999</v>
      </c>
      <c r="D969" s="22">
        <v>160.9222432</v>
      </c>
      <c r="E969" s="9">
        <v>-106541.3303</v>
      </c>
      <c r="F969" s="9">
        <v>1901238.7708999999</v>
      </c>
      <c r="G969" s="9">
        <v>101672.62639999999</v>
      </c>
      <c r="H969" s="9">
        <v>415911.49670000002</v>
      </c>
      <c r="I969" s="9">
        <v>85601.318499999994</v>
      </c>
      <c r="J969" s="9">
        <v>73502.734200000006</v>
      </c>
      <c r="K969" s="9">
        <v>704.12699999999995</v>
      </c>
      <c r="L969" s="9">
        <v>2683764.15</v>
      </c>
      <c r="M969" s="9">
        <f t="shared" si="105"/>
        <v>72798.607200000013</v>
      </c>
      <c r="N969" s="26"/>
      <c r="O969" s="26"/>
      <c r="P969" s="26"/>
      <c r="Q969" s="26"/>
      <c r="R969" s="26"/>
      <c r="S969" s="26"/>
      <c r="T969" s="26"/>
      <c r="U969" s="26"/>
      <c r="V969" s="33">
        <f t="shared" si="106"/>
        <v>-106541.3303</v>
      </c>
      <c r="W969" s="26"/>
      <c r="X969" s="26"/>
      <c r="Y969" s="26"/>
      <c r="Z969" s="26"/>
      <c r="AA969" s="26"/>
      <c r="AB969" s="38">
        <v>2014</v>
      </c>
      <c r="AC969" s="38">
        <v>1931</v>
      </c>
      <c r="AD969" s="39">
        <v>87.262880030000005</v>
      </c>
      <c r="AE969" s="33">
        <v>-301377.11090000003</v>
      </c>
      <c r="AF969" s="33">
        <v>1957368.3995000001</v>
      </c>
      <c r="AG969" s="33">
        <v>106509.8227</v>
      </c>
      <c r="AH969" s="33">
        <v>170648.851</v>
      </c>
      <c r="AI969" s="33">
        <v>154732.58590000001</v>
      </c>
      <c r="AJ969" s="33">
        <v>159644.8835</v>
      </c>
      <c r="AK969" s="33">
        <v>141419.3242</v>
      </c>
      <c r="AL969" s="33">
        <v>2708862.3295</v>
      </c>
      <c r="AM969" s="33">
        <f t="shared" si="107"/>
        <v>18225.559299999994</v>
      </c>
      <c r="AN969" s="33"/>
      <c r="AO969" s="33"/>
      <c r="AP969" s="33"/>
      <c r="AQ969" s="33"/>
      <c r="AR969" s="33"/>
      <c r="AS969" s="33"/>
      <c r="AT969" s="33"/>
      <c r="AU969" s="33"/>
      <c r="AV969" s="33">
        <f t="shared" si="108"/>
        <v>-301377.11090000003</v>
      </c>
      <c r="AW969" s="33"/>
      <c r="AX969" s="33"/>
      <c r="AY969" s="33"/>
      <c r="AZ969" s="33"/>
      <c r="BA969" s="38">
        <v>964</v>
      </c>
      <c r="BB969" s="38">
        <v>2015</v>
      </c>
      <c r="BC969" s="38">
        <v>1932</v>
      </c>
      <c r="BD969" s="39">
        <v>133.21170939999999</v>
      </c>
      <c r="BE969" s="33">
        <f t="shared" si="109"/>
        <v>-191477.40458992636</v>
      </c>
      <c r="BF969" s="33">
        <v>2039492.0201000001</v>
      </c>
      <c r="BG969" s="33">
        <v>106509.8227</v>
      </c>
      <c r="BH969" s="33">
        <v>169389.7408</v>
      </c>
      <c r="BI969" s="33">
        <v>138712.438210074</v>
      </c>
      <c r="BJ969" s="33">
        <v>260903.4768</v>
      </c>
      <c r="BK969" s="33">
        <v>114997.9071</v>
      </c>
      <c r="BL969" s="33">
        <v>2791486.9961000001</v>
      </c>
      <c r="BM969" s="33">
        <f t="shared" si="110"/>
        <v>145905.56969999999</v>
      </c>
      <c r="BN969" s="9"/>
      <c r="BO969" s="9"/>
      <c r="BP969" s="9"/>
      <c r="BQ969" s="9"/>
      <c r="BR969" s="9"/>
      <c r="BS969" s="9"/>
      <c r="BT969" s="9"/>
      <c r="BU969" s="9"/>
      <c r="BV969" s="33">
        <f t="shared" si="111"/>
        <v>-191477.40458992636</v>
      </c>
      <c r="BW969" s="9"/>
      <c r="BX969" s="9"/>
      <c r="BY969" s="9"/>
      <c r="BZ969" s="9"/>
      <c r="CA969" s="21"/>
      <c r="CB969" s="21"/>
      <c r="CC969" s="21"/>
      <c r="CD969" s="22"/>
      <c r="CE969" s="9"/>
      <c r="CF969" s="9"/>
      <c r="CG969" s="9"/>
      <c r="CH969" s="9"/>
      <c r="CI969" s="9"/>
      <c r="CJ969" s="9"/>
      <c r="CK969" s="9"/>
      <c r="CL969" s="9"/>
      <c r="CM969" s="10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D969" s="3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E969" s="4"/>
      <c r="EF969" s="4"/>
      <c r="EG969" s="4"/>
      <c r="EH969" s="4"/>
      <c r="EI969" s="4"/>
      <c r="EJ969" s="4"/>
      <c r="EK969" s="4"/>
      <c r="EL969" s="4"/>
      <c r="EM969" s="4"/>
      <c r="EN969" s="4"/>
      <c r="EO969" s="4"/>
      <c r="EP969" s="4"/>
      <c r="EQ969" s="4"/>
      <c r="ER969" s="4"/>
      <c r="ES969" s="4"/>
      <c r="ET969" s="4"/>
      <c r="EU969" s="4"/>
      <c r="EV969" s="4"/>
      <c r="EW969" s="4"/>
      <c r="EX969" s="4"/>
      <c r="EY969" s="4"/>
      <c r="EZ969" s="4"/>
    </row>
    <row r="970" spans="1:156">
      <c r="A970" s="8">
        <v>965</v>
      </c>
      <c r="B970" s="21">
        <v>2013</v>
      </c>
      <c r="C970" s="21">
        <v>1969</v>
      </c>
      <c r="D970" s="22">
        <v>154.8868702</v>
      </c>
      <c r="E970" s="9">
        <v>-8218.6260000000002</v>
      </c>
      <c r="F970" s="9">
        <v>1951039.1503999999</v>
      </c>
      <c r="G970" s="9">
        <v>101672.62639999999</v>
      </c>
      <c r="H970" s="9">
        <v>415052.11249999999</v>
      </c>
      <c r="I970" s="9">
        <v>88801.52</v>
      </c>
      <c r="J970" s="9">
        <v>137712.57430000001</v>
      </c>
      <c r="K970" s="9">
        <v>9279.5548999999992</v>
      </c>
      <c r="L970" s="9">
        <v>2693217.0547000002</v>
      </c>
      <c r="M970" s="9">
        <f t="shared" si="105"/>
        <v>128433.0194</v>
      </c>
      <c r="N970" s="26"/>
      <c r="O970" s="26"/>
      <c r="P970" s="26"/>
      <c r="Q970" s="26"/>
      <c r="R970" s="26"/>
      <c r="S970" s="26"/>
      <c r="T970" s="26"/>
      <c r="U970" s="26"/>
      <c r="V970" s="33">
        <f t="shared" si="106"/>
        <v>-8218.6260000000002</v>
      </c>
      <c r="W970" s="26"/>
      <c r="X970" s="26"/>
      <c r="Y970" s="26"/>
      <c r="Z970" s="26"/>
      <c r="AA970" s="26"/>
      <c r="AB970" s="38">
        <v>2014</v>
      </c>
      <c r="AC970" s="38">
        <v>1991</v>
      </c>
      <c r="AD970" s="39">
        <v>149.61549260000001</v>
      </c>
      <c r="AE970" s="33">
        <v>164527.16639999999</v>
      </c>
      <c r="AF970" s="33">
        <v>2018969.4275</v>
      </c>
      <c r="AG970" s="33">
        <v>106509.8227</v>
      </c>
      <c r="AH970" s="33">
        <v>190148.50880000001</v>
      </c>
      <c r="AI970" s="33">
        <v>81442.419899999994</v>
      </c>
      <c r="AJ970" s="33">
        <v>509266.86719999998</v>
      </c>
      <c r="AK970" s="33">
        <v>11729.656999999999</v>
      </c>
      <c r="AL970" s="33">
        <v>2730080.2228000001</v>
      </c>
      <c r="AM970" s="33">
        <f t="shared" si="107"/>
        <v>497537.21019999997</v>
      </c>
      <c r="AN970" s="33"/>
      <c r="AO970" s="33"/>
      <c r="AP970" s="33"/>
      <c r="AQ970" s="33"/>
      <c r="AR970" s="33"/>
      <c r="AS970" s="33"/>
      <c r="AT970" s="33"/>
      <c r="AU970" s="33"/>
      <c r="AV970" s="33">
        <f t="shared" si="108"/>
        <v>164527.16639999999</v>
      </c>
      <c r="AW970" s="33"/>
      <c r="AX970" s="33"/>
      <c r="AY970" s="33"/>
      <c r="AZ970" s="33"/>
      <c r="BA970" s="38">
        <v>965</v>
      </c>
      <c r="BB970" s="38">
        <v>2015</v>
      </c>
      <c r="BC970" s="38">
        <v>1992</v>
      </c>
      <c r="BD970" s="39">
        <v>96.583156709999997</v>
      </c>
      <c r="BE970" s="33">
        <f t="shared" si="109"/>
        <v>-245470.58934068866</v>
      </c>
      <c r="BF970" s="33">
        <v>2065196.6118999999</v>
      </c>
      <c r="BG970" s="33">
        <v>106509.8227</v>
      </c>
      <c r="BH970" s="33">
        <v>175858.79689999999</v>
      </c>
      <c r="BI970" s="33">
        <v>114398.258059311</v>
      </c>
      <c r="BJ970" s="33">
        <v>144879.91250000001</v>
      </c>
      <c r="BK970" s="33">
        <v>64432.464699999997</v>
      </c>
      <c r="BL970" s="33">
        <v>2787881.5266999998</v>
      </c>
      <c r="BM970" s="33">
        <f t="shared" si="110"/>
        <v>80447.447800000009</v>
      </c>
      <c r="BN970" s="9"/>
      <c r="BO970" s="9"/>
      <c r="BP970" s="9"/>
      <c r="BQ970" s="9"/>
      <c r="BR970" s="9"/>
      <c r="BS970" s="9"/>
      <c r="BT970" s="9"/>
      <c r="BU970" s="9"/>
      <c r="BV970" s="33">
        <f t="shared" si="111"/>
        <v>-245470.58934068866</v>
      </c>
      <c r="BW970" s="9"/>
      <c r="BX970" s="9"/>
      <c r="BY970" s="9"/>
      <c r="BZ970" s="9"/>
      <c r="CA970" s="21"/>
      <c r="CB970" s="21"/>
      <c r="CC970" s="21"/>
      <c r="CD970" s="22"/>
      <c r="CE970" s="9"/>
      <c r="CF970" s="9"/>
      <c r="CG970" s="9"/>
      <c r="CH970" s="9"/>
      <c r="CI970" s="9"/>
      <c r="CJ970" s="9"/>
      <c r="CK970" s="9"/>
      <c r="CL970" s="9"/>
      <c r="CM970" s="10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D970" s="3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E970" s="4"/>
      <c r="EF970" s="4"/>
      <c r="EG970" s="4"/>
      <c r="EH970" s="4"/>
      <c r="EI970" s="4"/>
      <c r="EJ970" s="4"/>
      <c r="EK970" s="4"/>
      <c r="EL970" s="4"/>
      <c r="EM970" s="4"/>
      <c r="EN970" s="4"/>
      <c r="EO970" s="4"/>
      <c r="EP970" s="4"/>
      <c r="EQ970" s="4"/>
      <c r="ER970" s="4"/>
      <c r="ES970" s="4"/>
      <c r="ET970" s="4"/>
      <c r="EU970" s="4"/>
      <c r="EV970" s="4"/>
      <c r="EW970" s="4"/>
      <c r="EX970" s="4"/>
      <c r="EY970" s="4"/>
      <c r="EZ970" s="4"/>
    </row>
    <row r="971" spans="1:156">
      <c r="A971" s="8">
        <v>966</v>
      </c>
      <c r="B971" s="21">
        <v>2013</v>
      </c>
      <c r="C971" s="21">
        <v>1978</v>
      </c>
      <c r="D971" s="22">
        <v>138.30665930000001</v>
      </c>
      <c r="E971" s="9">
        <v>28541.830300000001</v>
      </c>
      <c r="F971" s="9">
        <v>1969611.1100999999</v>
      </c>
      <c r="G971" s="9">
        <v>101672.62639999999</v>
      </c>
      <c r="H971" s="9">
        <v>416436.74859999999</v>
      </c>
      <c r="I971" s="9">
        <v>83645.369500000001</v>
      </c>
      <c r="J971" s="9">
        <v>147770.0852</v>
      </c>
      <c r="K971" s="9">
        <v>0</v>
      </c>
      <c r="L971" s="9">
        <v>2690594.1094</v>
      </c>
      <c r="M971" s="9">
        <f t="shared" si="105"/>
        <v>147770.0852</v>
      </c>
      <c r="N971" s="26"/>
      <c r="O971" s="26"/>
      <c r="P971" s="26"/>
      <c r="Q971" s="26"/>
      <c r="R971" s="26"/>
      <c r="S971" s="26"/>
      <c r="T971" s="26"/>
      <c r="U971" s="26"/>
      <c r="V971" s="33">
        <f t="shared" si="106"/>
        <v>28541.830300000001</v>
      </c>
      <c r="W971" s="26"/>
      <c r="X971" s="26"/>
      <c r="Y971" s="26"/>
      <c r="Z971" s="26"/>
      <c r="AA971" s="26"/>
      <c r="AB971" s="38">
        <v>2014</v>
      </c>
      <c r="AC971" s="38">
        <v>1973</v>
      </c>
      <c r="AD971" s="39">
        <v>98.382095480000004</v>
      </c>
      <c r="AE971" s="33">
        <v>-137652.65599999999</v>
      </c>
      <c r="AF971" s="33">
        <v>2099449.5602000002</v>
      </c>
      <c r="AG971" s="33">
        <v>106509.8227</v>
      </c>
      <c r="AH971" s="33">
        <v>187993.18799999999</v>
      </c>
      <c r="AI971" s="33">
        <v>89543.270900000003</v>
      </c>
      <c r="AJ971" s="33">
        <v>131961.1018</v>
      </c>
      <c r="AK971" s="33">
        <v>39478.894999999997</v>
      </c>
      <c r="AL971" s="33">
        <v>2713630.7047000001</v>
      </c>
      <c r="AM971" s="33">
        <f t="shared" si="107"/>
        <v>92482.206800000014</v>
      </c>
      <c r="AN971" s="33"/>
      <c r="AO971" s="33"/>
      <c r="AP971" s="33"/>
      <c r="AQ971" s="33"/>
      <c r="AR971" s="33"/>
      <c r="AS971" s="33"/>
      <c r="AT971" s="33"/>
      <c r="AU971" s="33"/>
      <c r="AV971" s="33">
        <f t="shared" si="108"/>
        <v>-137652.65599999999</v>
      </c>
      <c r="AW971" s="33"/>
      <c r="AX971" s="33"/>
      <c r="AY971" s="33"/>
      <c r="AZ971" s="33"/>
      <c r="BA971" s="38">
        <v>966</v>
      </c>
      <c r="BB971" s="38">
        <v>2015</v>
      </c>
      <c r="BC971" s="38">
        <v>1974</v>
      </c>
      <c r="BD971" s="39">
        <v>194.84334010000001</v>
      </c>
      <c r="BE971" s="33">
        <f t="shared" si="109"/>
        <v>3194.9784727087244</v>
      </c>
      <c r="BF971" s="33">
        <v>2118675.4314000001</v>
      </c>
      <c r="BG971" s="33">
        <v>106509.8227</v>
      </c>
      <c r="BH971" s="33">
        <v>185125.0502</v>
      </c>
      <c r="BI971" s="33">
        <v>79570.711372708305</v>
      </c>
      <c r="BJ971" s="33">
        <v>332594.19290000002</v>
      </c>
      <c r="BK971" s="33">
        <v>21732.78</v>
      </c>
      <c r="BL971" s="33">
        <v>2797547.4501</v>
      </c>
      <c r="BM971" s="33">
        <f t="shared" si="110"/>
        <v>310861.4129</v>
      </c>
      <c r="BN971" s="9"/>
      <c r="BO971" s="9"/>
      <c r="BP971" s="9"/>
      <c r="BQ971" s="9"/>
      <c r="BR971" s="9"/>
      <c r="BS971" s="9"/>
      <c r="BT971" s="9"/>
      <c r="BU971" s="9"/>
      <c r="BV971" s="33">
        <f t="shared" si="111"/>
        <v>3194.9784727087244</v>
      </c>
      <c r="BW971" s="9"/>
      <c r="BX971" s="9"/>
      <c r="BY971" s="9"/>
      <c r="BZ971" s="9"/>
      <c r="CA971" s="21"/>
      <c r="CB971" s="21"/>
      <c r="CC971" s="21"/>
      <c r="CD971" s="22"/>
      <c r="CE971" s="9"/>
      <c r="CF971" s="9"/>
      <c r="CG971" s="9"/>
      <c r="CH971" s="9"/>
      <c r="CI971" s="9"/>
      <c r="CJ971" s="9"/>
      <c r="CK971" s="9"/>
      <c r="CL971" s="9"/>
      <c r="CM971" s="10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D971" s="3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E971" s="4"/>
      <c r="EF971" s="4"/>
      <c r="EG971" s="4"/>
      <c r="EH971" s="4"/>
      <c r="EI971" s="4"/>
      <c r="EJ971" s="4"/>
      <c r="EK971" s="4"/>
      <c r="EL971" s="4"/>
      <c r="EM971" s="4"/>
      <c r="EN971" s="4"/>
      <c r="EO971" s="4"/>
      <c r="EP971" s="4"/>
      <c r="EQ971" s="4"/>
      <c r="ER971" s="4"/>
      <c r="ES971" s="4"/>
      <c r="ET971" s="4"/>
      <c r="EU971" s="4"/>
      <c r="EV971" s="4"/>
      <c r="EW971" s="4"/>
      <c r="EX971" s="4"/>
      <c r="EY971" s="4"/>
      <c r="EZ971" s="4"/>
    </row>
    <row r="972" spans="1:156">
      <c r="A972" s="8">
        <v>967</v>
      </c>
      <c r="B972" s="21">
        <v>2013</v>
      </c>
      <c r="C972" s="21">
        <v>1994</v>
      </c>
      <c r="D972" s="22">
        <v>97.75743104</v>
      </c>
      <c r="E972" s="9">
        <v>-119122.9375</v>
      </c>
      <c r="F972" s="9">
        <v>1907746.6475</v>
      </c>
      <c r="G972" s="9">
        <v>101672.62639999999</v>
      </c>
      <c r="H972" s="9">
        <v>415346.02029999997</v>
      </c>
      <c r="I972" s="9">
        <v>87707.057000000001</v>
      </c>
      <c r="J972" s="9">
        <v>69171.378700000001</v>
      </c>
      <c r="K972" s="9">
        <v>10734.573700000001</v>
      </c>
      <c r="L972" s="9">
        <v>2690032.0937999999</v>
      </c>
      <c r="M972" s="9">
        <f t="shared" si="105"/>
        <v>58436.805</v>
      </c>
      <c r="N972" s="26"/>
      <c r="O972" s="26"/>
      <c r="P972" s="26"/>
      <c r="Q972" s="26"/>
      <c r="R972" s="26"/>
      <c r="S972" s="26"/>
      <c r="T972" s="26"/>
      <c r="U972" s="26"/>
      <c r="V972" s="33">
        <f t="shared" si="106"/>
        <v>-119122.9375</v>
      </c>
      <c r="W972" s="26"/>
      <c r="X972" s="26"/>
      <c r="Y972" s="26"/>
      <c r="Z972" s="26"/>
      <c r="AA972" s="26"/>
      <c r="AB972" s="38">
        <v>2014</v>
      </c>
      <c r="AC972" s="38">
        <v>1999</v>
      </c>
      <c r="AD972" s="39">
        <v>160.9222432</v>
      </c>
      <c r="AE972" s="33">
        <v>173520.44649999999</v>
      </c>
      <c r="AF972" s="33">
        <v>2015704.7297</v>
      </c>
      <c r="AG972" s="33">
        <v>106509.8227</v>
      </c>
      <c r="AH972" s="33">
        <v>190311.2261</v>
      </c>
      <c r="AI972" s="33">
        <v>80830.8413</v>
      </c>
      <c r="AJ972" s="33">
        <v>526917.10089999996</v>
      </c>
      <c r="AK972" s="33">
        <v>5792.2539999999999</v>
      </c>
      <c r="AL972" s="33">
        <v>2740961.0202000001</v>
      </c>
      <c r="AM972" s="33">
        <f t="shared" si="107"/>
        <v>521124.84689999995</v>
      </c>
      <c r="AN972" s="33"/>
      <c r="AO972" s="33"/>
      <c r="AP972" s="33"/>
      <c r="AQ972" s="33"/>
      <c r="AR972" s="33"/>
      <c r="AS972" s="33"/>
      <c r="AT972" s="33"/>
      <c r="AU972" s="33"/>
      <c r="AV972" s="33">
        <f t="shared" si="108"/>
        <v>173520.44649999999</v>
      </c>
      <c r="AW972" s="33"/>
      <c r="AX972" s="33"/>
      <c r="AY972" s="33"/>
      <c r="AZ972" s="33"/>
      <c r="BA972" s="38">
        <v>967</v>
      </c>
      <c r="BB972" s="38">
        <v>2015</v>
      </c>
      <c r="BC972" s="38">
        <v>2000</v>
      </c>
      <c r="BD972" s="39">
        <v>130.36176699999999</v>
      </c>
      <c r="BE972" s="33">
        <f t="shared" si="109"/>
        <v>133968.11607091594</v>
      </c>
      <c r="BF972" s="33">
        <v>2089339.8489999999</v>
      </c>
      <c r="BG972" s="33">
        <v>106509.8227</v>
      </c>
      <c r="BH972" s="33">
        <v>185421.09770000001</v>
      </c>
      <c r="BI972" s="33">
        <v>78458.006070915901</v>
      </c>
      <c r="BJ972" s="33">
        <v>465281.93959999998</v>
      </c>
      <c r="BK972" s="33">
        <v>2622.5225999999998</v>
      </c>
      <c r="BL972" s="33">
        <v>2788420.0764000001</v>
      </c>
      <c r="BM972" s="33">
        <f t="shared" si="110"/>
        <v>462659.41699999996</v>
      </c>
      <c r="BN972" s="9"/>
      <c r="BO972" s="9"/>
      <c r="BP972" s="9"/>
      <c r="BQ972" s="9"/>
      <c r="BR972" s="9"/>
      <c r="BS972" s="9"/>
      <c r="BT972" s="9"/>
      <c r="BU972" s="9"/>
      <c r="BV972" s="33">
        <f t="shared" si="111"/>
        <v>133968.11607091594</v>
      </c>
      <c r="BW972" s="9"/>
      <c r="BX972" s="9"/>
      <c r="BY972" s="9"/>
      <c r="BZ972" s="9"/>
      <c r="CA972" s="21"/>
      <c r="CB972" s="21"/>
      <c r="CC972" s="21"/>
      <c r="CD972" s="22"/>
      <c r="CE972" s="9"/>
      <c r="CF972" s="9"/>
      <c r="CG972" s="9"/>
      <c r="CH972" s="9"/>
      <c r="CI972" s="9"/>
      <c r="CJ972" s="9"/>
      <c r="CK972" s="9"/>
      <c r="CL972" s="9"/>
      <c r="CM972" s="10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D972" s="3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E972" s="4"/>
      <c r="EF972" s="4"/>
      <c r="EG972" s="4"/>
      <c r="EH972" s="4"/>
      <c r="EI972" s="4"/>
      <c r="EJ972" s="4"/>
      <c r="EK972" s="4"/>
      <c r="EL972" s="4"/>
      <c r="EM972" s="4"/>
      <c r="EN972" s="4"/>
      <c r="EO972" s="4"/>
      <c r="EP972" s="4"/>
      <c r="EQ972" s="4"/>
      <c r="ER972" s="4"/>
      <c r="ES972" s="4"/>
      <c r="ET972" s="4"/>
      <c r="EU972" s="4"/>
      <c r="EV972" s="4"/>
      <c r="EW972" s="4"/>
      <c r="EX972" s="4"/>
      <c r="EY972" s="4"/>
      <c r="EZ972" s="4"/>
    </row>
    <row r="973" spans="1:156">
      <c r="A973" s="8">
        <v>968</v>
      </c>
      <c r="B973" s="21">
        <v>2013</v>
      </c>
      <c r="C973" s="21">
        <v>1972</v>
      </c>
      <c r="D973" s="22">
        <v>186.30179999999999</v>
      </c>
      <c r="E973" s="9">
        <v>-74592.297300000006</v>
      </c>
      <c r="F973" s="9">
        <v>1933078.1943000001</v>
      </c>
      <c r="G973" s="9">
        <v>101672.62639999999</v>
      </c>
      <c r="H973" s="9">
        <v>414891.65600000002</v>
      </c>
      <c r="I973" s="9">
        <v>89399.032900000006</v>
      </c>
      <c r="J973" s="9">
        <v>83426.822</v>
      </c>
      <c r="K973" s="9">
        <v>13414.3912</v>
      </c>
      <c r="L973" s="9">
        <v>2683646.2376000001</v>
      </c>
      <c r="M973" s="9">
        <f t="shared" si="105"/>
        <v>70012.430800000002</v>
      </c>
      <c r="N973" s="26"/>
      <c r="O973" s="26"/>
      <c r="P973" s="26"/>
      <c r="Q973" s="26"/>
      <c r="R973" s="26"/>
      <c r="S973" s="26"/>
      <c r="T973" s="26"/>
      <c r="U973" s="26"/>
      <c r="V973" s="33">
        <f t="shared" si="106"/>
        <v>-74592.297300000006</v>
      </c>
      <c r="W973" s="26"/>
      <c r="X973" s="26"/>
      <c r="Y973" s="26"/>
      <c r="Z973" s="26"/>
      <c r="AA973" s="26"/>
      <c r="AB973" s="38">
        <v>2014</v>
      </c>
      <c r="AC973" s="38">
        <v>2005</v>
      </c>
      <c r="AD973" s="39">
        <v>109.369305</v>
      </c>
      <c r="AE973" s="33">
        <v>34306.412600000003</v>
      </c>
      <c r="AF973" s="33">
        <v>2094868.0887</v>
      </c>
      <c r="AG973" s="33">
        <v>106509.8227</v>
      </c>
      <c r="AH973" s="33">
        <v>189348.3524</v>
      </c>
      <c r="AI973" s="33">
        <v>84449.8367</v>
      </c>
      <c r="AJ973" s="33">
        <v>317712.41110000003</v>
      </c>
      <c r="AK973" s="33">
        <v>43282.064599999998</v>
      </c>
      <c r="AL973" s="33">
        <v>2715300.0343999998</v>
      </c>
      <c r="AM973" s="33">
        <f t="shared" si="107"/>
        <v>274430.34650000004</v>
      </c>
      <c r="AN973" s="33"/>
      <c r="AO973" s="33"/>
      <c r="AP973" s="33"/>
      <c r="AQ973" s="33"/>
      <c r="AR973" s="33"/>
      <c r="AS973" s="33"/>
      <c r="AT973" s="33"/>
      <c r="AU973" s="33"/>
      <c r="AV973" s="33">
        <f t="shared" si="108"/>
        <v>34306.412600000003</v>
      </c>
      <c r="AW973" s="33"/>
      <c r="AX973" s="33"/>
      <c r="AY973" s="33"/>
      <c r="AZ973" s="33"/>
      <c r="BA973" s="38">
        <v>968</v>
      </c>
      <c r="BB973" s="38">
        <v>2015</v>
      </c>
      <c r="BC973" s="38">
        <v>2006</v>
      </c>
      <c r="BD973" s="39">
        <v>140.6011187</v>
      </c>
      <c r="BE973" s="33">
        <f t="shared" si="109"/>
        <v>52877.726907722652</v>
      </c>
      <c r="BF973" s="33">
        <v>2140767.872</v>
      </c>
      <c r="BG973" s="33">
        <v>106509.8227</v>
      </c>
      <c r="BH973" s="33">
        <v>184472.84599999999</v>
      </c>
      <c r="BI973" s="33">
        <v>82022.044307722594</v>
      </c>
      <c r="BJ973" s="33">
        <v>386588.42629999999</v>
      </c>
      <c r="BK973" s="33">
        <v>51146.7232</v>
      </c>
      <c r="BL973" s="33">
        <v>2796336.5611999999</v>
      </c>
      <c r="BM973" s="33">
        <f t="shared" si="110"/>
        <v>335441.70309999998</v>
      </c>
      <c r="BN973" s="9"/>
      <c r="BO973" s="9"/>
      <c r="BP973" s="9"/>
      <c r="BQ973" s="9"/>
      <c r="BR973" s="9"/>
      <c r="BS973" s="9"/>
      <c r="BT973" s="9"/>
      <c r="BU973" s="9"/>
      <c r="BV973" s="33">
        <f t="shared" si="111"/>
        <v>52877.726907722652</v>
      </c>
      <c r="BW973" s="9"/>
      <c r="BX973" s="9"/>
      <c r="BY973" s="9"/>
      <c r="BZ973" s="9"/>
      <c r="CA973" s="21"/>
      <c r="CB973" s="21"/>
      <c r="CC973" s="21"/>
      <c r="CD973" s="22"/>
      <c r="CE973" s="9"/>
      <c r="CF973" s="9"/>
      <c r="CG973" s="9"/>
      <c r="CH973" s="9"/>
      <c r="CI973" s="9"/>
      <c r="CJ973" s="9"/>
      <c r="CK973" s="9"/>
      <c r="CL973" s="9"/>
      <c r="CM973" s="10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D973" s="3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</row>
    <row r="974" spans="1:156">
      <c r="A974" s="8">
        <v>969</v>
      </c>
      <c r="B974" s="21">
        <v>2013</v>
      </c>
      <c r="C974" s="21">
        <v>1997</v>
      </c>
      <c r="D974" s="22">
        <v>193.73167799999999</v>
      </c>
      <c r="E974" s="9">
        <v>8543.3726000000006</v>
      </c>
      <c r="F974" s="9">
        <v>1972329.3126000001</v>
      </c>
      <c r="G974" s="9">
        <v>101672.62639999999</v>
      </c>
      <c r="H974" s="9">
        <v>416436.74859999999</v>
      </c>
      <c r="I974" s="9">
        <v>83645.369500000001</v>
      </c>
      <c r="J974" s="9">
        <v>123111.0426</v>
      </c>
      <c r="K974" s="9">
        <v>0</v>
      </c>
      <c r="L974" s="9">
        <v>2688651.7270999998</v>
      </c>
      <c r="M974" s="9">
        <f t="shared" si="105"/>
        <v>123111.0426</v>
      </c>
      <c r="N974" s="26"/>
      <c r="O974" s="26"/>
      <c r="P974" s="26"/>
      <c r="Q974" s="26"/>
      <c r="R974" s="26"/>
      <c r="S974" s="26"/>
      <c r="T974" s="26"/>
      <c r="U974" s="26"/>
      <c r="V974" s="33">
        <f t="shared" si="106"/>
        <v>8543.3726000000006</v>
      </c>
      <c r="W974" s="26"/>
      <c r="X974" s="26"/>
      <c r="Y974" s="26"/>
      <c r="Z974" s="26"/>
      <c r="AA974" s="26"/>
      <c r="AB974" s="38">
        <v>2014</v>
      </c>
      <c r="AC974" s="38">
        <v>1991</v>
      </c>
      <c r="AD974" s="39">
        <v>149.61549260000001</v>
      </c>
      <c r="AE974" s="33">
        <v>355851.87339999998</v>
      </c>
      <c r="AF974" s="33">
        <v>2111667.3977000001</v>
      </c>
      <c r="AG974" s="33">
        <v>106509.8227</v>
      </c>
      <c r="AH974" s="33">
        <v>189682.31219999999</v>
      </c>
      <c r="AI974" s="33">
        <v>83194.636700000003</v>
      </c>
      <c r="AJ974" s="33">
        <v>604489.39159999997</v>
      </c>
      <c r="AK974" s="33">
        <v>15526.463599999999</v>
      </c>
      <c r="AL974" s="33">
        <v>2724165.2237999998</v>
      </c>
      <c r="AM974" s="33">
        <f t="shared" si="107"/>
        <v>588962.92799999996</v>
      </c>
      <c r="AN974" s="33"/>
      <c r="AO974" s="33"/>
      <c r="AP974" s="33"/>
      <c r="AQ974" s="33"/>
      <c r="AR974" s="33"/>
      <c r="AS974" s="33"/>
      <c r="AT974" s="33"/>
      <c r="AU974" s="33"/>
      <c r="AV974" s="33">
        <f t="shared" si="108"/>
        <v>355851.87339999998</v>
      </c>
      <c r="AW974" s="33"/>
      <c r="AX974" s="33"/>
      <c r="AY974" s="33"/>
      <c r="AZ974" s="33"/>
      <c r="BA974" s="38">
        <v>969</v>
      </c>
      <c r="BB974" s="38">
        <v>2015</v>
      </c>
      <c r="BC974" s="38">
        <v>1992</v>
      </c>
      <c r="BD974" s="39">
        <v>96.583156709999997</v>
      </c>
      <c r="BE974" s="33">
        <f t="shared" si="109"/>
        <v>-255443.50899169082</v>
      </c>
      <c r="BF974" s="33">
        <v>2119407.1718000001</v>
      </c>
      <c r="BG974" s="33">
        <v>106509.8227</v>
      </c>
      <c r="BH974" s="33">
        <v>177655.10870000001</v>
      </c>
      <c r="BI974" s="33">
        <v>107646.755208309</v>
      </c>
      <c r="BJ974" s="33">
        <v>114125.1871</v>
      </c>
      <c r="BK974" s="33">
        <v>104237.59269999999</v>
      </c>
      <c r="BL974" s="33">
        <v>2776549.9618000002</v>
      </c>
      <c r="BM974" s="33">
        <f t="shared" si="110"/>
        <v>9887.5944000000018</v>
      </c>
      <c r="BN974" s="9"/>
      <c r="BO974" s="9"/>
      <c r="BP974" s="9"/>
      <c r="BQ974" s="9"/>
      <c r="BR974" s="9"/>
      <c r="BS974" s="9"/>
      <c r="BT974" s="9"/>
      <c r="BU974" s="9"/>
      <c r="BV974" s="33">
        <f t="shared" si="111"/>
        <v>-255443.50899169082</v>
      </c>
      <c r="BW974" s="9"/>
      <c r="BX974" s="9"/>
      <c r="BY974" s="9"/>
      <c r="BZ974" s="9"/>
      <c r="CA974" s="21"/>
      <c r="CB974" s="21"/>
      <c r="CC974" s="21"/>
      <c r="CD974" s="22"/>
      <c r="CE974" s="9"/>
      <c r="CF974" s="9"/>
      <c r="CG974" s="9"/>
      <c r="CH974" s="9"/>
      <c r="CI974" s="9"/>
      <c r="CJ974" s="9"/>
      <c r="CK974" s="9"/>
      <c r="CL974" s="9"/>
      <c r="CM974" s="10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D974" s="3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  <c r="DY974" s="4"/>
      <c r="DZ974" s="4"/>
      <c r="EE974" s="4"/>
      <c r="EF974" s="4"/>
      <c r="EG974" s="4"/>
      <c r="EH974" s="4"/>
      <c r="EI974" s="4"/>
      <c r="EJ974" s="4"/>
      <c r="EK974" s="4"/>
      <c r="EL974" s="4"/>
      <c r="EM974" s="4"/>
      <c r="EN974" s="4"/>
      <c r="EO974" s="4"/>
      <c r="EP974" s="4"/>
      <c r="EQ974" s="4"/>
      <c r="ER974" s="4"/>
      <c r="ES974" s="4"/>
      <c r="ET974" s="4"/>
      <c r="EU974" s="4"/>
      <c r="EV974" s="4"/>
      <c r="EW974" s="4"/>
      <c r="EX974" s="4"/>
      <c r="EY974" s="4"/>
      <c r="EZ974" s="4"/>
    </row>
    <row r="975" spans="1:156">
      <c r="A975" s="8">
        <v>970</v>
      </c>
      <c r="B975" s="21">
        <v>2013</v>
      </c>
      <c r="C975" s="21">
        <v>1988</v>
      </c>
      <c r="D975" s="22">
        <v>96.405491260000005</v>
      </c>
      <c r="E975" s="9">
        <v>-9407.0136999999995</v>
      </c>
      <c r="F975" s="9">
        <v>1977864.8032</v>
      </c>
      <c r="G975" s="9">
        <v>101672.62639999999</v>
      </c>
      <c r="H975" s="9">
        <v>415326.95299999998</v>
      </c>
      <c r="I975" s="9">
        <v>87778.060299999997</v>
      </c>
      <c r="J975" s="9">
        <v>111617.6161</v>
      </c>
      <c r="K975" s="9">
        <v>13382.0193</v>
      </c>
      <c r="L975" s="9">
        <v>2690285.0534999999</v>
      </c>
      <c r="M975" s="9">
        <f t="shared" si="105"/>
        <v>98235.596799999999</v>
      </c>
      <c r="N975" s="26"/>
      <c r="O975" s="26"/>
      <c r="P975" s="26"/>
      <c r="Q975" s="26"/>
      <c r="R975" s="26"/>
      <c r="S975" s="26"/>
      <c r="T975" s="26"/>
      <c r="U975" s="26"/>
      <c r="V975" s="33">
        <f t="shared" si="106"/>
        <v>-9407.0136999999995</v>
      </c>
      <c r="W975" s="26"/>
      <c r="X975" s="26"/>
      <c r="Y975" s="26"/>
      <c r="Z975" s="26"/>
      <c r="AA975" s="26"/>
      <c r="AB975" s="38">
        <v>2014</v>
      </c>
      <c r="AC975" s="38">
        <v>1936</v>
      </c>
      <c r="AD975" s="39">
        <v>113.9190562</v>
      </c>
      <c r="AE975" s="33">
        <v>-166878.52849999999</v>
      </c>
      <c r="AF975" s="33">
        <v>2088063.3373</v>
      </c>
      <c r="AG975" s="33">
        <v>106509.8227</v>
      </c>
      <c r="AH975" s="33">
        <v>174159.0343</v>
      </c>
      <c r="AI975" s="33">
        <v>141539.4357</v>
      </c>
      <c r="AJ975" s="33">
        <v>208262.4135</v>
      </c>
      <c r="AK975" s="33">
        <v>165467.44510000001</v>
      </c>
      <c r="AL975" s="33">
        <v>2719945.1269</v>
      </c>
      <c r="AM975" s="33">
        <f t="shared" si="107"/>
        <v>42794.968399999983</v>
      </c>
      <c r="AN975" s="33"/>
      <c r="AO975" s="33"/>
      <c r="AP975" s="33"/>
      <c r="AQ975" s="33"/>
      <c r="AR975" s="33"/>
      <c r="AS975" s="33"/>
      <c r="AT975" s="33"/>
      <c r="AU975" s="33"/>
      <c r="AV975" s="33">
        <f t="shared" si="108"/>
        <v>-166878.52849999999</v>
      </c>
      <c r="AW975" s="33"/>
      <c r="AX975" s="33"/>
      <c r="AY975" s="33"/>
      <c r="AZ975" s="33"/>
      <c r="BA975" s="38">
        <v>970</v>
      </c>
      <c r="BB975" s="38">
        <v>2015</v>
      </c>
      <c r="BC975" s="38">
        <v>1937</v>
      </c>
      <c r="BD975" s="39">
        <v>92.292621330000003</v>
      </c>
      <c r="BE975" s="33">
        <f t="shared" si="109"/>
        <v>-300641.09122228622</v>
      </c>
      <c r="BF975" s="33">
        <v>2083371.6255999999</v>
      </c>
      <c r="BG975" s="33">
        <v>106509.8227</v>
      </c>
      <c r="BH975" s="33">
        <v>168259.78750000001</v>
      </c>
      <c r="BI975" s="33">
        <v>142959.408577714</v>
      </c>
      <c r="BJ975" s="33">
        <v>139285.48939999999</v>
      </c>
      <c r="BK975" s="33">
        <v>138777.3749</v>
      </c>
      <c r="BL975" s="33">
        <v>2802249.8500999999</v>
      </c>
      <c r="BM975" s="33">
        <f t="shared" si="110"/>
        <v>508.11449999999604</v>
      </c>
      <c r="BN975" s="9"/>
      <c r="BO975" s="9"/>
      <c r="BP975" s="9"/>
      <c r="BQ975" s="9"/>
      <c r="BR975" s="9"/>
      <c r="BS975" s="9"/>
      <c r="BT975" s="9"/>
      <c r="BU975" s="9"/>
      <c r="BV975" s="33">
        <f t="shared" si="111"/>
        <v>-300641.09122228622</v>
      </c>
      <c r="BW975" s="9"/>
      <c r="BX975" s="9"/>
      <c r="BY975" s="9"/>
      <c r="BZ975" s="9"/>
      <c r="CA975" s="21"/>
      <c r="CB975" s="21"/>
      <c r="CC975" s="21"/>
      <c r="CD975" s="22"/>
      <c r="CE975" s="9"/>
      <c r="CF975" s="9"/>
      <c r="CG975" s="9"/>
      <c r="CH975" s="9"/>
      <c r="CI975" s="9"/>
      <c r="CJ975" s="9"/>
      <c r="CK975" s="9"/>
      <c r="CL975" s="9"/>
      <c r="CM975" s="10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D975" s="3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  <c r="DU975" s="4"/>
      <c r="DV975" s="4"/>
      <c r="DW975" s="4"/>
      <c r="DX975" s="4"/>
      <c r="DY975" s="4"/>
      <c r="DZ975" s="4"/>
      <c r="EE975" s="4"/>
      <c r="EF975" s="4"/>
      <c r="EG975" s="4"/>
      <c r="EH975" s="4"/>
      <c r="EI975" s="4"/>
      <c r="EJ975" s="4"/>
      <c r="EK975" s="4"/>
      <c r="EL975" s="4"/>
      <c r="EM975" s="4"/>
      <c r="EN975" s="4"/>
      <c r="EO975" s="4"/>
      <c r="EP975" s="4"/>
      <c r="EQ975" s="4"/>
      <c r="ER975" s="4"/>
      <c r="ES975" s="4"/>
      <c r="ET975" s="4"/>
      <c r="EU975" s="4"/>
      <c r="EV975" s="4"/>
      <c r="EW975" s="4"/>
      <c r="EX975" s="4"/>
      <c r="EY975" s="4"/>
      <c r="EZ975" s="4"/>
    </row>
    <row r="976" spans="1:156">
      <c r="A976" s="8">
        <v>971</v>
      </c>
      <c r="B976" s="21">
        <v>2013</v>
      </c>
      <c r="C976" s="21">
        <v>1959</v>
      </c>
      <c r="D976" s="22">
        <v>157.36598480000001</v>
      </c>
      <c r="E976" s="9">
        <v>-19917.078799999999</v>
      </c>
      <c r="F976" s="9">
        <v>1914969.6624</v>
      </c>
      <c r="G976" s="9">
        <v>101672.62639999999</v>
      </c>
      <c r="H976" s="9">
        <v>416545.3173</v>
      </c>
      <c r="I976" s="9">
        <v>83241.078099999999</v>
      </c>
      <c r="J976" s="9">
        <v>154284.95629999999</v>
      </c>
      <c r="K976" s="9">
        <v>0</v>
      </c>
      <c r="L976" s="9">
        <v>2690630.7193999998</v>
      </c>
      <c r="M976" s="9">
        <f t="shared" si="105"/>
        <v>154284.95629999999</v>
      </c>
      <c r="N976" s="26"/>
      <c r="O976" s="26"/>
      <c r="P976" s="26"/>
      <c r="Q976" s="26"/>
      <c r="R976" s="26"/>
      <c r="S976" s="26"/>
      <c r="T976" s="26"/>
      <c r="U976" s="26"/>
      <c r="V976" s="33">
        <f t="shared" si="106"/>
        <v>-19917.078799999999</v>
      </c>
      <c r="W976" s="26"/>
      <c r="X976" s="26"/>
      <c r="Y976" s="26"/>
      <c r="Z976" s="26"/>
      <c r="AA976" s="26"/>
      <c r="AB976" s="38">
        <v>2014</v>
      </c>
      <c r="AC976" s="38">
        <v>1929</v>
      </c>
      <c r="AD976" s="39">
        <v>94.527411990000004</v>
      </c>
      <c r="AE976" s="33">
        <v>-250623.50289999999</v>
      </c>
      <c r="AF976" s="33">
        <v>1996106.0928</v>
      </c>
      <c r="AG976" s="33">
        <v>106509.8227</v>
      </c>
      <c r="AH976" s="33">
        <v>180472.99220000001</v>
      </c>
      <c r="AI976" s="33">
        <v>117808.1974</v>
      </c>
      <c r="AJ976" s="33">
        <v>126420.06140000001</v>
      </c>
      <c r="AK976" s="33">
        <v>64865.331400000003</v>
      </c>
      <c r="AL976" s="33">
        <v>2713075.3380999998</v>
      </c>
      <c r="AM976" s="33">
        <f t="shared" si="107"/>
        <v>61554.73</v>
      </c>
      <c r="AN976" s="33"/>
      <c r="AO976" s="33"/>
      <c r="AP976" s="33"/>
      <c r="AQ976" s="33"/>
      <c r="AR976" s="33"/>
      <c r="AS976" s="33"/>
      <c r="AT976" s="33"/>
      <c r="AU976" s="33"/>
      <c r="AV976" s="33">
        <f t="shared" si="108"/>
        <v>-250623.50289999999</v>
      </c>
      <c r="AW976" s="33"/>
      <c r="AX976" s="33"/>
      <c r="AY976" s="33"/>
      <c r="AZ976" s="33"/>
      <c r="BA976" s="38">
        <v>971</v>
      </c>
      <c r="BB976" s="38">
        <v>2015</v>
      </c>
      <c r="BC976" s="38">
        <v>1930</v>
      </c>
      <c r="BD976" s="39">
        <v>94.463451000000006</v>
      </c>
      <c r="BE976" s="33">
        <f t="shared" si="109"/>
        <v>-289188.2736158683</v>
      </c>
      <c r="BF976" s="33">
        <v>2082920.1902999999</v>
      </c>
      <c r="BG976" s="33">
        <v>106509.8227</v>
      </c>
      <c r="BH976" s="33">
        <v>173017.00450000001</v>
      </c>
      <c r="BI976" s="33">
        <v>125079.236884132</v>
      </c>
      <c r="BJ976" s="33">
        <v>89728.341899999999</v>
      </c>
      <c r="BK976" s="33">
        <v>91413.429900000003</v>
      </c>
      <c r="BL976" s="33">
        <v>2775029.44</v>
      </c>
      <c r="BM976" s="33">
        <f t="shared" si="110"/>
        <v>-1685.0880000000034</v>
      </c>
      <c r="BN976" s="9"/>
      <c r="BO976" s="9"/>
      <c r="BP976" s="9"/>
      <c r="BQ976" s="9"/>
      <c r="BR976" s="9"/>
      <c r="BS976" s="9"/>
      <c r="BT976" s="9"/>
      <c r="BU976" s="9"/>
      <c r="BV976" s="33">
        <f t="shared" si="111"/>
        <v>-289188.2736158683</v>
      </c>
      <c r="BW976" s="9"/>
      <c r="BX976" s="9"/>
      <c r="BY976" s="9"/>
      <c r="BZ976" s="9"/>
      <c r="CA976" s="21"/>
      <c r="CB976" s="21"/>
      <c r="CC976" s="21"/>
      <c r="CD976" s="22"/>
      <c r="CE976" s="9"/>
      <c r="CF976" s="9"/>
      <c r="CG976" s="9"/>
      <c r="CH976" s="9"/>
      <c r="CI976" s="9"/>
      <c r="CJ976" s="9"/>
      <c r="CK976" s="9"/>
      <c r="CL976" s="9"/>
      <c r="CM976" s="10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D976" s="3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  <c r="DU976" s="4"/>
      <c r="DV976" s="4"/>
      <c r="DW976" s="4"/>
      <c r="DX976" s="4"/>
      <c r="DY976" s="4"/>
      <c r="DZ976" s="4"/>
      <c r="EE976" s="4"/>
      <c r="EF976" s="4"/>
      <c r="EG976" s="4"/>
      <c r="EH976" s="4"/>
      <c r="EI976" s="4"/>
      <c r="EJ976" s="4"/>
      <c r="EK976" s="4"/>
      <c r="EL976" s="4"/>
      <c r="EM976" s="4"/>
      <c r="EN976" s="4"/>
      <c r="EO976" s="4"/>
      <c r="EP976" s="4"/>
      <c r="EQ976" s="4"/>
      <c r="ER976" s="4"/>
      <c r="ES976" s="4"/>
      <c r="ET976" s="4"/>
      <c r="EU976" s="4"/>
      <c r="EV976" s="4"/>
      <c r="EW976" s="4"/>
      <c r="EX976" s="4"/>
      <c r="EY976" s="4"/>
      <c r="EZ976" s="4"/>
    </row>
    <row r="977" spans="1:156">
      <c r="A977" s="8">
        <v>972</v>
      </c>
      <c r="B977" s="21">
        <v>2013</v>
      </c>
      <c r="C977" s="21">
        <v>1957</v>
      </c>
      <c r="D977" s="22">
        <v>143.02299429999999</v>
      </c>
      <c r="E977" s="9">
        <v>-62910.4689</v>
      </c>
      <c r="F977" s="9">
        <v>1937261.4861000001</v>
      </c>
      <c r="G977" s="9">
        <v>101672.62639999999</v>
      </c>
      <c r="H977" s="9">
        <v>415180.90740000003</v>
      </c>
      <c r="I977" s="9">
        <v>88321.909400000004</v>
      </c>
      <c r="J977" s="9">
        <v>112935.9953</v>
      </c>
      <c r="K977" s="9">
        <v>28121.527099999999</v>
      </c>
      <c r="L977" s="9">
        <v>2690161.8665</v>
      </c>
      <c r="M977" s="9">
        <f t="shared" si="105"/>
        <v>84814.468200000003</v>
      </c>
      <c r="N977" s="26"/>
      <c r="O977" s="26"/>
      <c r="P977" s="26"/>
      <c r="Q977" s="26"/>
      <c r="R977" s="26"/>
      <c r="S977" s="26"/>
      <c r="T977" s="26"/>
      <c r="U977" s="26"/>
      <c r="V977" s="33">
        <f t="shared" si="106"/>
        <v>-62910.4689</v>
      </c>
      <c r="W977" s="26"/>
      <c r="X977" s="26"/>
      <c r="Y977" s="26"/>
      <c r="Z977" s="26"/>
      <c r="AA977" s="26"/>
      <c r="AB977" s="38">
        <v>2014</v>
      </c>
      <c r="AC977" s="38">
        <v>1965</v>
      </c>
      <c r="AD977" s="39">
        <v>166.12631579999999</v>
      </c>
      <c r="AE977" s="33">
        <v>178773.3377</v>
      </c>
      <c r="AF977" s="33">
        <v>2036473.6344000001</v>
      </c>
      <c r="AG977" s="33">
        <v>106509.8227</v>
      </c>
      <c r="AH977" s="33">
        <v>191929.6189</v>
      </c>
      <c r="AI977" s="33">
        <v>74748.053599999999</v>
      </c>
      <c r="AJ977" s="33">
        <v>514431.25949999999</v>
      </c>
      <c r="AK977" s="33">
        <v>3523.7489999999998</v>
      </c>
      <c r="AL977" s="33">
        <v>2741795.3023000001</v>
      </c>
      <c r="AM977" s="33">
        <f t="shared" si="107"/>
        <v>510907.51049999997</v>
      </c>
      <c r="AN977" s="33"/>
      <c r="AO977" s="33"/>
      <c r="AP977" s="33"/>
      <c r="AQ977" s="33"/>
      <c r="AR977" s="33"/>
      <c r="AS977" s="33"/>
      <c r="AT977" s="33"/>
      <c r="AU977" s="33"/>
      <c r="AV977" s="33">
        <f t="shared" si="108"/>
        <v>178773.3377</v>
      </c>
      <c r="AW977" s="33"/>
      <c r="AX977" s="33"/>
      <c r="AY977" s="33"/>
      <c r="AZ977" s="33"/>
      <c r="BA977" s="38">
        <v>972</v>
      </c>
      <c r="BB977" s="38">
        <v>2015</v>
      </c>
      <c r="BC977" s="38">
        <v>1966</v>
      </c>
      <c r="BD977" s="39">
        <v>120.1563148</v>
      </c>
      <c r="BE977" s="33">
        <f t="shared" si="109"/>
        <v>-12563.42632224923</v>
      </c>
      <c r="BF977" s="33">
        <v>2037734.4957000001</v>
      </c>
      <c r="BG977" s="33">
        <v>106509.8227</v>
      </c>
      <c r="BH977" s="33">
        <v>184825.74710000001</v>
      </c>
      <c r="BI977" s="33">
        <v>80695.6527777507</v>
      </c>
      <c r="BJ977" s="33">
        <v>369967.6483</v>
      </c>
      <c r="BK977" s="33">
        <v>8918.0738000000001</v>
      </c>
      <c r="BL977" s="33">
        <v>2783378.7190999999</v>
      </c>
      <c r="BM977" s="33">
        <f t="shared" si="110"/>
        <v>361049.57449999999</v>
      </c>
      <c r="BN977" s="9"/>
      <c r="BO977" s="9"/>
      <c r="BP977" s="9"/>
      <c r="BQ977" s="9"/>
      <c r="BR977" s="9"/>
      <c r="BS977" s="9"/>
      <c r="BT977" s="9"/>
      <c r="BU977" s="9"/>
      <c r="BV977" s="33">
        <f t="shared" si="111"/>
        <v>-12563.42632224923</v>
      </c>
      <c r="BW977" s="9"/>
      <c r="BX977" s="9"/>
      <c r="BY977" s="9"/>
      <c r="BZ977" s="9"/>
      <c r="CA977" s="21"/>
      <c r="CB977" s="21"/>
      <c r="CC977" s="21"/>
      <c r="CD977" s="22"/>
      <c r="CE977" s="9"/>
      <c r="CF977" s="9"/>
      <c r="CG977" s="9"/>
      <c r="CH977" s="9"/>
      <c r="CI977" s="9"/>
      <c r="CJ977" s="9"/>
      <c r="CK977" s="9"/>
      <c r="CL977" s="9"/>
      <c r="CM977" s="10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D977" s="3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  <c r="DU977" s="4"/>
      <c r="DV977" s="4"/>
      <c r="DW977" s="4"/>
      <c r="DX977" s="4"/>
      <c r="DY977" s="4"/>
      <c r="DZ977" s="4"/>
      <c r="EE977" s="4"/>
      <c r="EF977" s="4"/>
      <c r="EG977" s="4"/>
      <c r="EH977" s="4"/>
      <c r="EI977" s="4"/>
      <c r="EJ977" s="4"/>
      <c r="EK977" s="4"/>
      <c r="EL977" s="4"/>
      <c r="EM977" s="4"/>
      <c r="EN977" s="4"/>
      <c r="EO977" s="4"/>
      <c r="EP977" s="4"/>
      <c r="EQ977" s="4"/>
      <c r="ER977" s="4"/>
      <c r="ES977" s="4"/>
      <c r="ET977" s="4"/>
      <c r="EU977" s="4"/>
      <c r="EV977" s="4"/>
      <c r="EW977" s="4"/>
      <c r="EX977" s="4"/>
      <c r="EY977" s="4"/>
      <c r="EZ977" s="4"/>
    </row>
    <row r="978" spans="1:156">
      <c r="A978" s="8">
        <v>973</v>
      </c>
      <c r="B978" s="21">
        <v>2013</v>
      </c>
      <c r="C978" s="21">
        <v>1960</v>
      </c>
      <c r="D978" s="22">
        <v>144.04261149999999</v>
      </c>
      <c r="E978" s="9">
        <v>-54402.484199999999</v>
      </c>
      <c r="F978" s="9">
        <v>1931508.4905999999</v>
      </c>
      <c r="G978" s="9">
        <v>101672.62639999999</v>
      </c>
      <c r="H978" s="9">
        <v>415696.93290000001</v>
      </c>
      <c r="I978" s="9">
        <v>86400.318100000004</v>
      </c>
      <c r="J978" s="9">
        <v>101361.5055</v>
      </c>
      <c r="K978" s="9">
        <v>1736.5958000000001</v>
      </c>
      <c r="L978" s="9">
        <v>2689305.7618999998</v>
      </c>
      <c r="M978" s="9">
        <f t="shared" si="105"/>
        <v>99624.909700000004</v>
      </c>
      <c r="N978" s="26"/>
      <c r="O978" s="26"/>
      <c r="P978" s="26"/>
      <c r="Q978" s="26"/>
      <c r="R978" s="26"/>
      <c r="S978" s="26"/>
      <c r="T978" s="26"/>
      <c r="U978" s="26"/>
      <c r="V978" s="33">
        <f t="shared" si="106"/>
        <v>-54402.484199999999</v>
      </c>
      <c r="W978" s="26"/>
      <c r="X978" s="26"/>
      <c r="Y978" s="26"/>
      <c r="Z978" s="26"/>
      <c r="AA978" s="26"/>
      <c r="AB978" s="38">
        <v>2014</v>
      </c>
      <c r="AC978" s="38">
        <v>1988</v>
      </c>
      <c r="AD978" s="39">
        <v>96.405491260000005</v>
      </c>
      <c r="AE978" s="33">
        <v>-218331.37460000001</v>
      </c>
      <c r="AF978" s="33">
        <v>2015051.3085</v>
      </c>
      <c r="AG978" s="33">
        <v>106509.8227</v>
      </c>
      <c r="AH978" s="33">
        <v>173500.65549999999</v>
      </c>
      <c r="AI978" s="33">
        <v>144013.9762</v>
      </c>
      <c r="AJ978" s="33">
        <v>182721.03909999999</v>
      </c>
      <c r="AK978" s="33">
        <v>130734.4418</v>
      </c>
      <c r="AL978" s="33">
        <v>2709393.7348000002</v>
      </c>
      <c r="AM978" s="33">
        <f t="shared" si="107"/>
        <v>51986.597299999994</v>
      </c>
      <c r="AN978" s="33"/>
      <c r="AO978" s="33"/>
      <c r="AP978" s="33"/>
      <c r="AQ978" s="33"/>
      <c r="AR978" s="33"/>
      <c r="AS978" s="33"/>
      <c r="AT978" s="33"/>
      <c r="AU978" s="33"/>
      <c r="AV978" s="33">
        <f t="shared" si="108"/>
        <v>-218331.37460000001</v>
      </c>
      <c r="AW978" s="33"/>
      <c r="AX978" s="33"/>
      <c r="AY978" s="33"/>
      <c r="AZ978" s="33"/>
      <c r="BA978" s="38">
        <v>973</v>
      </c>
      <c r="BB978" s="38">
        <v>2015</v>
      </c>
      <c r="BC978" s="38">
        <v>1989</v>
      </c>
      <c r="BD978" s="39">
        <v>120.8120722</v>
      </c>
      <c r="BE978" s="33">
        <f t="shared" si="109"/>
        <v>-154790.32514532423</v>
      </c>
      <c r="BF978" s="33">
        <v>2038315.1727</v>
      </c>
      <c r="BG978" s="33">
        <v>106509.8227</v>
      </c>
      <c r="BH978" s="33">
        <v>179761.35939999999</v>
      </c>
      <c r="BI978" s="33">
        <v>99730.336254675698</v>
      </c>
      <c r="BJ978" s="33">
        <v>234941.64230000001</v>
      </c>
      <c r="BK978" s="33">
        <v>31981.791700000002</v>
      </c>
      <c r="BL978" s="33">
        <v>2782066.8668</v>
      </c>
      <c r="BM978" s="33">
        <f t="shared" si="110"/>
        <v>202959.85060000001</v>
      </c>
      <c r="BN978" s="9"/>
      <c r="BO978" s="9"/>
      <c r="BP978" s="9"/>
      <c r="BQ978" s="9"/>
      <c r="BR978" s="9"/>
      <c r="BS978" s="9"/>
      <c r="BT978" s="9"/>
      <c r="BU978" s="9"/>
      <c r="BV978" s="33">
        <f t="shared" si="111"/>
        <v>-154790.32514532423</v>
      </c>
      <c r="BW978" s="9"/>
      <c r="BX978" s="9"/>
      <c r="BY978" s="9"/>
      <c r="BZ978" s="9"/>
      <c r="CA978" s="21"/>
      <c r="CB978" s="21"/>
      <c r="CC978" s="21"/>
      <c r="CD978" s="22"/>
      <c r="CE978" s="9"/>
      <c r="CF978" s="9"/>
      <c r="CG978" s="9"/>
      <c r="CH978" s="9"/>
      <c r="CI978" s="9"/>
      <c r="CJ978" s="9"/>
      <c r="CK978" s="9"/>
      <c r="CL978" s="9"/>
      <c r="CM978" s="10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D978" s="3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  <c r="DU978" s="4"/>
      <c r="DV978" s="4"/>
      <c r="DW978" s="4"/>
      <c r="DX978" s="4"/>
      <c r="DY978" s="4"/>
      <c r="DZ978" s="4"/>
      <c r="EE978" s="4"/>
      <c r="EF978" s="4"/>
      <c r="EG978" s="4"/>
      <c r="EH978" s="4"/>
      <c r="EI978" s="4"/>
      <c r="EJ978" s="4"/>
      <c r="EK978" s="4"/>
      <c r="EL978" s="4"/>
      <c r="EM978" s="4"/>
      <c r="EN978" s="4"/>
      <c r="EO978" s="4"/>
      <c r="EP978" s="4"/>
      <c r="EQ978" s="4"/>
      <c r="ER978" s="4"/>
      <c r="ES978" s="4"/>
      <c r="ET978" s="4"/>
      <c r="EU978" s="4"/>
      <c r="EV978" s="4"/>
      <c r="EW978" s="4"/>
      <c r="EX978" s="4"/>
      <c r="EY978" s="4"/>
      <c r="EZ978" s="4"/>
    </row>
    <row r="979" spans="1:156">
      <c r="A979" s="8">
        <v>974</v>
      </c>
      <c r="B979" s="21">
        <v>2013</v>
      </c>
      <c r="C979" s="21">
        <v>1964</v>
      </c>
      <c r="D979" s="22">
        <v>136.84781240000001</v>
      </c>
      <c r="E979" s="9">
        <v>8958.0391999999993</v>
      </c>
      <c r="F979" s="9">
        <v>1961398.6876000001</v>
      </c>
      <c r="G979" s="9">
        <v>101672.62639999999</v>
      </c>
      <c r="H979" s="9">
        <v>416055.39529999997</v>
      </c>
      <c r="I979" s="9">
        <v>85065.464600000007</v>
      </c>
      <c r="J979" s="9">
        <v>132192.5497</v>
      </c>
      <c r="K979" s="9">
        <v>1603.508</v>
      </c>
      <c r="L979" s="9">
        <v>2685823.1765000001</v>
      </c>
      <c r="M979" s="9">
        <f t="shared" si="105"/>
        <v>130589.0417</v>
      </c>
      <c r="N979" s="26"/>
      <c r="O979" s="26"/>
      <c r="P979" s="26"/>
      <c r="Q979" s="26"/>
      <c r="R979" s="26"/>
      <c r="S979" s="26"/>
      <c r="T979" s="26"/>
      <c r="U979" s="26"/>
      <c r="V979" s="33">
        <f t="shared" si="106"/>
        <v>8958.0391999999993</v>
      </c>
      <c r="W979" s="26"/>
      <c r="X979" s="26"/>
      <c r="Y979" s="26"/>
      <c r="Z979" s="26"/>
      <c r="AA979" s="26"/>
      <c r="AB979" s="38">
        <v>2014</v>
      </c>
      <c r="AC979" s="38">
        <v>1938</v>
      </c>
      <c r="AD979" s="39">
        <v>137.05777069999999</v>
      </c>
      <c r="AE979" s="33">
        <v>49053.001700000001</v>
      </c>
      <c r="AF979" s="33">
        <v>2056158.9328999999</v>
      </c>
      <c r="AG979" s="33">
        <v>106509.8227</v>
      </c>
      <c r="AH979" s="33">
        <v>187464.9835</v>
      </c>
      <c r="AI979" s="33">
        <v>91528.546300000002</v>
      </c>
      <c r="AJ979" s="33">
        <v>364175.1409</v>
      </c>
      <c r="AK979" s="33">
        <v>34183.7961</v>
      </c>
      <c r="AL979" s="33">
        <v>2722600.6285000001</v>
      </c>
      <c r="AM979" s="33">
        <f t="shared" si="107"/>
        <v>329991.34480000002</v>
      </c>
      <c r="AN979" s="33"/>
      <c r="AO979" s="33"/>
      <c r="AP979" s="33"/>
      <c r="AQ979" s="33"/>
      <c r="AR979" s="33"/>
      <c r="AS979" s="33"/>
      <c r="AT979" s="33"/>
      <c r="AU979" s="33"/>
      <c r="AV979" s="33">
        <f t="shared" si="108"/>
        <v>49053.001700000001</v>
      </c>
      <c r="AW979" s="33"/>
      <c r="AX979" s="33"/>
      <c r="AY979" s="33"/>
      <c r="AZ979" s="33"/>
      <c r="BA979" s="38">
        <v>974</v>
      </c>
      <c r="BB979" s="38">
        <v>2015</v>
      </c>
      <c r="BC979" s="38">
        <v>1939</v>
      </c>
      <c r="BD979" s="39">
        <v>108.2014492</v>
      </c>
      <c r="BE979" s="33">
        <f t="shared" si="109"/>
        <v>-188068.41117712529</v>
      </c>
      <c r="BF979" s="33">
        <v>2079193.8237000001</v>
      </c>
      <c r="BG979" s="33">
        <v>106509.8227</v>
      </c>
      <c r="BH979" s="33">
        <v>179294.1563</v>
      </c>
      <c r="BI979" s="33">
        <v>101486.33592287501</v>
      </c>
      <c r="BJ979" s="33">
        <v>169875.44219999999</v>
      </c>
      <c r="BK979" s="33">
        <v>52728.729800000001</v>
      </c>
      <c r="BL979" s="33">
        <v>2771699.2622000002</v>
      </c>
      <c r="BM979" s="33">
        <f t="shared" si="110"/>
        <v>117146.71239999999</v>
      </c>
      <c r="BN979" s="9"/>
      <c r="BO979" s="9"/>
      <c r="BP979" s="9"/>
      <c r="BQ979" s="9"/>
      <c r="BR979" s="9"/>
      <c r="BS979" s="9"/>
      <c r="BT979" s="9"/>
      <c r="BU979" s="9"/>
      <c r="BV979" s="33">
        <f t="shared" si="111"/>
        <v>-188068.41117712529</v>
      </c>
      <c r="BW979" s="9"/>
      <c r="BX979" s="9"/>
      <c r="BY979" s="9"/>
      <c r="BZ979" s="9"/>
      <c r="CA979" s="21"/>
      <c r="CB979" s="21"/>
      <c r="CC979" s="21"/>
      <c r="CD979" s="22"/>
      <c r="CE979" s="9"/>
      <c r="CF979" s="9"/>
      <c r="CG979" s="9"/>
      <c r="CH979" s="9"/>
      <c r="CI979" s="9"/>
      <c r="CJ979" s="9"/>
      <c r="CK979" s="9"/>
      <c r="CL979" s="9"/>
      <c r="CM979" s="10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D979" s="3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  <c r="DU979" s="4"/>
      <c r="DV979" s="4"/>
      <c r="DW979" s="4"/>
      <c r="DX979" s="4"/>
      <c r="DY979" s="4"/>
      <c r="DZ979" s="4"/>
      <c r="EE979" s="4"/>
      <c r="EF979" s="4"/>
      <c r="EG979" s="4"/>
      <c r="EH979" s="4"/>
      <c r="EI979" s="4"/>
      <c r="EJ979" s="4"/>
      <c r="EK979" s="4"/>
      <c r="EL979" s="4"/>
      <c r="EM979" s="4"/>
      <c r="EN979" s="4"/>
      <c r="EO979" s="4"/>
      <c r="EP979" s="4"/>
      <c r="EQ979" s="4"/>
      <c r="ER979" s="4"/>
      <c r="ES979" s="4"/>
      <c r="ET979" s="4"/>
      <c r="EU979" s="4"/>
      <c r="EV979" s="4"/>
      <c r="EW979" s="4"/>
      <c r="EX979" s="4"/>
      <c r="EY979" s="4"/>
      <c r="EZ979" s="4"/>
    </row>
    <row r="980" spans="1:156">
      <c r="A980" s="8">
        <v>975</v>
      </c>
      <c r="B980" s="21">
        <v>2013</v>
      </c>
      <c r="C980" s="21">
        <v>1986</v>
      </c>
      <c r="D980" s="22">
        <v>143.2179874</v>
      </c>
      <c r="E980" s="9">
        <v>-7851.5326999999997</v>
      </c>
      <c r="F980" s="9">
        <v>1967573.7951</v>
      </c>
      <c r="G980" s="9">
        <v>101672.62639999999</v>
      </c>
      <c r="H980" s="9">
        <v>415226.1728</v>
      </c>
      <c r="I980" s="9">
        <v>88153.348899999997</v>
      </c>
      <c r="J980" s="9">
        <v>117705.0769</v>
      </c>
      <c r="K980" s="9">
        <v>9436.9109000000008</v>
      </c>
      <c r="L980" s="9">
        <v>2688745.6419000002</v>
      </c>
      <c r="M980" s="9">
        <f t="shared" si="105"/>
        <v>108268.166</v>
      </c>
      <c r="N980" s="26"/>
      <c r="O980" s="26"/>
      <c r="P980" s="26"/>
      <c r="Q980" s="26"/>
      <c r="R980" s="26"/>
      <c r="S980" s="26"/>
      <c r="T980" s="26"/>
      <c r="U980" s="26"/>
      <c r="V980" s="33">
        <f t="shared" si="106"/>
        <v>-7851.5326999999997</v>
      </c>
      <c r="W980" s="26"/>
      <c r="X980" s="26"/>
      <c r="Y980" s="26"/>
      <c r="Z980" s="26"/>
      <c r="AA980" s="26"/>
      <c r="AB980" s="38">
        <v>2014</v>
      </c>
      <c r="AC980" s="38">
        <v>1950</v>
      </c>
      <c r="AD980" s="39">
        <v>158.5133792</v>
      </c>
      <c r="AE980" s="33">
        <v>192935.06080000001</v>
      </c>
      <c r="AF980" s="33">
        <v>2102723.9122000001</v>
      </c>
      <c r="AG980" s="33">
        <v>106509.8227</v>
      </c>
      <c r="AH980" s="33">
        <v>188961.47289999999</v>
      </c>
      <c r="AI980" s="33">
        <v>85903.937300000005</v>
      </c>
      <c r="AJ980" s="33">
        <v>458870.70520000003</v>
      </c>
      <c r="AK980" s="33">
        <v>23017.108</v>
      </c>
      <c r="AL980" s="33">
        <v>2727017.6812999998</v>
      </c>
      <c r="AM980" s="33">
        <f t="shared" si="107"/>
        <v>435853.59720000002</v>
      </c>
      <c r="AN980" s="33"/>
      <c r="AO980" s="33"/>
      <c r="AP980" s="33"/>
      <c r="AQ980" s="33"/>
      <c r="AR980" s="33"/>
      <c r="AS980" s="33"/>
      <c r="AT980" s="33"/>
      <c r="AU980" s="33"/>
      <c r="AV980" s="33">
        <f t="shared" si="108"/>
        <v>192935.06080000001</v>
      </c>
      <c r="AW980" s="33"/>
      <c r="AX980" s="33"/>
      <c r="AY980" s="33"/>
      <c r="AZ980" s="33"/>
      <c r="BA980" s="38">
        <v>975</v>
      </c>
      <c r="BB980" s="38">
        <v>2015</v>
      </c>
      <c r="BC980" s="38">
        <v>1951</v>
      </c>
      <c r="BD980" s="39">
        <v>165.19841829999999</v>
      </c>
      <c r="BE980" s="33">
        <f t="shared" si="109"/>
        <v>509702.26281880727</v>
      </c>
      <c r="BF980" s="33">
        <v>2143294.8509999998</v>
      </c>
      <c r="BG980" s="33">
        <v>106509.8227</v>
      </c>
      <c r="BH980" s="33">
        <v>186506.8057</v>
      </c>
      <c r="BI980" s="33">
        <v>74377.333418807699</v>
      </c>
      <c r="BJ980" s="33">
        <v>827726.48820000002</v>
      </c>
      <c r="BK980" s="33">
        <v>2861.1678000000002</v>
      </c>
      <c r="BL980" s="33">
        <v>2825851.8703999999</v>
      </c>
      <c r="BM980" s="33">
        <f t="shared" si="110"/>
        <v>824865.32039999997</v>
      </c>
      <c r="BN980" s="9"/>
      <c r="BO980" s="9"/>
      <c r="BP980" s="9"/>
      <c r="BQ980" s="9"/>
      <c r="BR980" s="9"/>
      <c r="BS980" s="9"/>
      <c r="BT980" s="9"/>
      <c r="BU980" s="9"/>
      <c r="BV980" s="33">
        <f t="shared" si="111"/>
        <v>509702.26281880727</v>
      </c>
      <c r="BW980" s="9"/>
      <c r="BX980" s="9"/>
      <c r="BY980" s="9"/>
      <c r="BZ980" s="9"/>
      <c r="CA980" s="21"/>
      <c r="CB980" s="21"/>
      <c r="CC980" s="21"/>
      <c r="CD980" s="22"/>
      <c r="CE980" s="9"/>
      <c r="CF980" s="9"/>
      <c r="CG980" s="9"/>
      <c r="CH980" s="9"/>
      <c r="CI980" s="9"/>
      <c r="CJ980" s="9"/>
      <c r="CK980" s="9"/>
      <c r="CL980" s="9"/>
      <c r="CM980" s="10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D980" s="3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  <c r="DU980" s="4"/>
      <c r="DV980" s="4"/>
      <c r="DW980" s="4"/>
      <c r="DX980" s="4"/>
      <c r="DY980" s="4"/>
      <c r="DZ980" s="4"/>
      <c r="EE980" s="4"/>
      <c r="EF980" s="4"/>
      <c r="EG980" s="4"/>
      <c r="EH980" s="4"/>
      <c r="EI980" s="4"/>
      <c r="EJ980" s="4"/>
      <c r="EK980" s="4"/>
      <c r="EL980" s="4"/>
      <c r="EM980" s="4"/>
      <c r="EN980" s="4"/>
      <c r="EO980" s="4"/>
      <c r="EP980" s="4"/>
      <c r="EQ980" s="4"/>
      <c r="ER980" s="4"/>
      <c r="ES980" s="4"/>
      <c r="ET980" s="4"/>
      <c r="EU980" s="4"/>
      <c r="EV980" s="4"/>
      <c r="EW980" s="4"/>
      <c r="EX980" s="4"/>
      <c r="EY980" s="4"/>
      <c r="EZ980" s="4"/>
    </row>
    <row r="981" spans="1:156">
      <c r="A981" s="8">
        <v>976</v>
      </c>
      <c r="B981" s="21">
        <v>2013</v>
      </c>
      <c r="C981" s="21">
        <v>1986</v>
      </c>
      <c r="D981" s="22">
        <v>143.2179874</v>
      </c>
      <c r="E981" s="9">
        <v>-46669.308499999999</v>
      </c>
      <c r="F981" s="9">
        <v>1932175.2052</v>
      </c>
      <c r="G981" s="9">
        <v>101672.62639999999</v>
      </c>
      <c r="H981" s="9">
        <v>415206.55499999999</v>
      </c>
      <c r="I981" s="9">
        <v>88226.402100000007</v>
      </c>
      <c r="J981" s="9">
        <v>113905.65919999999</v>
      </c>
      <c r="K981" s="9">
        <v>5957.6102000000001</v>
      </c>
      <c r="L981" s="9">
        <v>2691898.1463000001</v>
      </c>
      <c r="M981" s="9">
        <f t="shared" si="105"/>
        <v>107948.049</v>
      </c>
      <c r="N981" s="26"/>
      <c r="O981" s="26"/>
      <c r="P981" s="26"/>
      <c r="Q981" s="26"/>
      <c r="R981" s="26"/>
      <c r="S981" s="26"/>
      <c r="T981" s="26"/>
      <c r="U981" s="26"/>
      <c r="V981" s="33">
        <f t="shared" si="106"/>
        <v>-46669.308499999999</v>
      </c>
      <c r="W981" s="26"/>
      <c r="X981" s="26"/>
      <c r="Y981" s="26"/>
      <c r="Z981" s="26"/>
      <c r="AA981" s="26"/>
      <c r="AB981" s="38">
        <v>2014</v>
      </c>
      <c r="AC981" s="38">
        <v>2000</v>
      </c>
      <c r="AD981" s="39">
        <v>130.36176699999999</v>
      </c>
      <c r="AE981" s="33">
        <v>116396.39720000001</v>
      </c>
      <c r="AF981" s="33">
        <v>2057617.6654999999</v>
      </c>
      <c r="AG981" s="33">
        <v>106509.8227</v>
      </c>
      <c r="AH981" s="33">
        <v>191138.94339999999</v>
      </c>
      <c r="AI981" s="33">
        <v>77719.835900000005</v>
      </c>
      <c r="AJ981" s="33">
        <v>398710.04879999999</v>
      </c>
      <c r="AK981" s="33">
        <v>2105.6412999999998</v>
      </c>
      <c r="AL981" s="33">
        <v>2713194.2777</v>
      </c>
      <c r="AM981" s="33">
        <f t="shared" si="107"/>
        <v>396604.40749999997</v>
      </c>
      <c r="AN981" s="33"/>
      <c r="AO981" s="33"/>
      <c r="AP981" s="33"/>
      <c r="AQ981" s="33"/>
      <c r="AR981" s="33"/>
      <c r="AS981" s="33"/>
      <c r="AT981" s="33"/>
      <c r="AU981" s="33"/>
      <c r="AV981" s="33">
        <f t="shared" si="108"/>
        <v>116396.39720000001</v>
      </c>
      <c r="AW981" s="33"/>
      <c r="AX981" s="33"/>
      <c r="AY981" s="33"/>
      <c r="AZ981" s="33"/>
      <c r="BA981" s="38">
        <v>976</v>
      </c>
      <c r="BB981" s="38">
        <v>2015</v>
      </c>
      <c r="BC981" s="38">
        <v>2001</v>
      </c>
      <c r="BD981" s="39">
        <v>79.308135870000001</v>
      </c>
      <c r="BE981" s="33">
        <f t="shared" si="109"/>
        <v>-333724.82626097836</v>
      </c>
      <c r="BF981" s="33">
        <v>2141382.3766999999</v>
      </c>
      <c r="BG981" s="33">
        <v>106509.8227</v>
      </c>
      <c r="BH981" s="33">
        <v>166380.37419999999</v>
      </c>
      <c r="BI981" s="33">
        <v>150023.251139022</v>
      </c>
      <c r="BJ981" s="33">
        <v>75770.520999999993</v>
      </c>
      <c r="BK981" s="33">
        <v>190692.0147</v>
      </c>
      <c r="BL981" s="33">
        <v>2783099.1573000001</v>
      </c>
      <c r="BM981" s="33">
        <f t="shared" si="110"/>
        <v>-114921.49370000001</v>
      </c>
      <c r="BN981" s="9"/>
      <c r="BO981" s="9"/>
      <c r="BP981" s="9"/>
      <c r="BQ981" s="9"/>
      <c r="BR981" s="9"/>
      <c r="BS981" s="9"/>
      <c r="BT981" s="9"/>
      <c r="BU981" s="9"/>
      <c r="BV981" s="33">
        <f t="shared" si="111"/>
        <v>-333724.82626097836</v>
      </c>
      <c r="BW981" s="9"/>
      <c r="BX981" s="9"/>
      <c r="BY981" s="9"/>
      <c r="BZ981" s="9"/>
      <c r="CA981" s="21"/>
      <c r="CB981" s="21"/>
      <c r="CC981" s="21"/>
      <c r="CD981" s="22"/>
      <c r="CE981" s="9"/>
      <c r="CF981" s="9"/>
      <c r="CG981" s="9"/>
      <c r="CH981" s="9"/>
      <c r="CI981" s="9"/>
      <c r="CJ981" s="9"/>
      <c r="CK981" s="9"/>
      <c r="CL981" s="9"/>
      <c r="CM981" s="10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D981" s="3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  <c r="DY981" s="4"/>
      <c r="DZ981" s="4"/>
      <c r="EE981" s="4"/>
      <c r="EF981" s="4"/>
      <c r="EG981" s="4"/>
      <c r="EH981" s="4"/>
      <c r="EI981" s="4"/>
      <c r="EJ981" s="4"/>
      <c r="EK981" s="4"/>
      <c r="EL981" s="4"/>
      <c r="EM981" s="4"/>
      <c r="EN981" s="4"/>
      <c r="EO981" s="4"/>
      <c r="EP981" s="4"/>
      <c r="EQ981" s="4"/>
      <c r="ER981" s="4"/>
      <c r="ES981" s="4"/>
      <c r="ET981" s="4"/>
      <c r="EU981" s="4"/>
      <c r="EV981" s="4"/>
      <c r="EW981" s="4"/>
      <c r="EX981" s="4"/>
      <c r="EY981" s="4"/>
      <c r="EZ981" s="4"/>
    </row>
    <row r="982" spans="1:156">
      <c r="A982" s="8">
        <v>977</v>
      </c>
      <c r="B982" s="21">
        <v>2013</v>
      </c>
      <c r="C982" s="21">
        <v>1951</v>
      </c>
      <c r="D982" s="22">
        <v>165.19841829999999</v>
      </c>
      <c r="E982" s="9">
        <v>-63164.702400000002</v>
      </c>
      <c r="F982" s="9">
        <v>1979796.8193999999</v>
      </c>
      <c r="G982" s="9">
        <v>101672.62639999999</v>
      </c>
      <c r="H982" s="9">
        <v>415574.55839999998</v>
      </c>
      <c r="I982" s="9">
        <v>86856.02</v>
      </c>
      <c r="J982" s="9">
        <v>59311.484199999999</v>
      </c>
      <c r="K982" s="9">
        <v>25553.373599999999</v>
      </c>
      <c r="L982" s="9">
        <v>2680822.8371000001</v>
      </c>
      <c r="M982" s="9">
        <f t="shared" si="105"/>
        <v>33758.1106</v>
      </c>
      <c r="N982" s="26"/>
      <c r="O982" s="26"/>
      <c r="P982" s="26"/>
      <c r="Q982" s="26"/>
      <c r="R982" s="26"/>
      <c r="S982" s="26"/>
      <c r="T982" s="26"/>
      <c r="U982" s="26"/>
      <c r="V982" s="33">
        <f t="shared" si="106"/>
        <v>-63164.702400000002</v>
      </c>
      <c r="W982" s="26"/>
      <c r="X982" s="26"/>
      <c r="Y982" s="26"/>
      <c r="Z982" s="26"/>
      <c r="AA982" s="26"/>
      <c r="AB982" s="38">
        <v>2014</v>
      </c>
      <c r="AC982" s="38">
        <v>1943</v>
      </c>
      <c r="AD982" s="39">
        <v>149.93026549999999</v>
      </c>
      <c r="AE982" s="33">
        <v>-17018.1656</v>
      </c>
      <c r="AF982" s="33">
        <v>2081372.3289000001</v>
      </c>
      <c r="AG982" s="33">
        <v>106509.8227</v>
      </c>
      <c r="AH982" s="33">
        <v>187133.31690000001</v>
      </c>
      <c r="AI982" s="33">
        <v>92775.127399999998</v>
      </c>
      <c r="AJ982" s="33">
        <v>278398.63780000003</v>
      </c>
      <c r="AK982" s="33">
        <v>38212.199500000002</v>
      </c>
      <c r="AL982" s="33">
        <v>2724995.1998000001</v>
      </c>
      <c r="AM982" s="33">
        <f t="shared" si="107"/>
        <v>240186.43830000004</v>
      </c>
      <c r="AN982" s="33"/>
      <c r="AO982" s="33"/>
      <c r="AP982" s="33"/>
      <c r="AQ982" s="33"/>
      <c r="AR982" s="33"/>
      <c r="AS982" s="33"/>
      <c r="AT982" s="33"/>
      <c r="AU982" s="33"/>
      <c r="AV982" s="33">
        <f t="shared" si="108"/>
        <v>-17018.1656</v>
      </c>
      <c r="AW982" s="33"/>
      <c r="AX982" s="33"/>
      <c r="AY982" s="33"/>
      <c r="AZ982" s="33"/>
      <c r="BA982" s="38">
        <v>977</v>
      </c>
      <c r="BB982" s="38">
        <v>2015</v>
      </c>
      <c r="BC982" s="38">
        <v>1944</v>
      </c>
      <c r="BD982" s="39">
        <v>86.51293957</v>
      </c>
      <c r="BE982" s="33">
        <f t="shared" si="109"/>
        <v>-305695.90585916117</v>
      </c>
      <c r="BF982" s="33">
        <v>2107623.1864999998</v>
      </c>
      <c r="BG982" s="33">
        <v>106509.8227</v>
      </c>
      <c r="BH982" s="33">
        <v>166977.79730000001</v>
      </c>
      <c r="BI982" s="33">
        <v>147777.81484083901</v>
      </c>
      <c r="BJ982" s="33">
        <v>80643.891499999998</v>
      </c>
      <c r="BK982" s="33">
        <v>128334.15180000001</v>
      </c>
      <c r="BL982" s="33">
        <v>2786894.2669000002</v>
      </c>
      <c r="BM982" s="33">
        <f t="shared" si="110"/>
        <v>-47690.260300000009</v>
      </c>
      <c r="BN982" s="9"/>
      <c r="BO982" s="9"/>
      <c r="BP982" s="9"/>
      <c r="BQ982" s="9"/>
      <c r="BR982" s="9"/>
      <c r="BS982" s="9"/>
      <c r="BT982" s="9"/>
      <c r="BU982" s="9"/>
      <c r="BV982" s="33">
        <f t="shared" si="111"/>
        <v>-305695.90585916117</v>
      </c>
      <c r="BW982" s="9"/>
      <c r="BX982" s="9"/>
      <c r="BY982" s="9"/>
      <c r="BZ982" s="9"/>
      <c r="CA982" s="21"/>
      <c r="CB982" s="21"/>
      <c r="CC982" s="21"/>
      <c r="CD982" s="22"/>
      <c r="CE982" s="9"/>
      <c r="CF982" s="9"/>
      <c r="CG982" s="9"/>
      <c r="CH982" s="9"/>
      <c r="CI982" s="9"/>
      <c r="CJ982" s="9"/>
      <c r="CK982" s="9"/>
      <c r="CL982" s="9"/>
      <c r="CM982" s="10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D982" s="3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  <c r="DU982" s="4"/>
      <c r="DV982" s="4"/>
      <c r="DW982" s="4"/>
      <c r="DX982" s="4"/>
      <c r="DY982" s="4"/>
      <c r="DZ982" s="4"/>
      <c r="EE982" s="4"/>
      <c r="EF982" s="4"/>
      <c r="EG982" s="4"/>
      <c r="EH982" s="4"/>
      <c r="EI982" s="4"/>
      <c r="EJ982" s="4"/>
      <c r="EK982" s="4"/>
      <c r="EL982" s="4"/>
      <c r="EM982" s="4"/>
      <c r="EN982" s="4"/>
      <c r="EO982" s="4"/>
      <c r="EP982" s="4"/>
      <c r="EQ982" s="4"/>
      <c r="ER982" s="4"/>
      <c r="ES982" s="4"/>
      <c r="ET982" s="4"/>
      <c r="EU982" s="4"/>
      <c r="EV982" s="4"/>
      <c r="EW982" s="4"/>
      <c r="EX982" s="4"/>
      <c r="EY982" s="4"/>
      <c r="EZ982" s="4"/>
    </row>
    <row r="983" spans="1:156">
      <c r="A983" s="8">
        <v>978</v>
      </c>
      <c r="B983" s="21">
        <v>2013</v>
      </c>
      <c r="C983" s="21">
        <v>1952</v>
      </c>
      <c r="D983" s="22">
        <v>147.2903905</v>
      </c>
      <c r="E983" s="9">
        <v>-112258.1139</v>
      </c>
      <c r="F983" s="9">
        <v>1911063.3081</v>
      </c>
      <c r="G983" s="9">
        <v>101672.62639999999</v>
      </c>
      <c r="H983" s="9">
        <v>415286.60230000003</v>
      </c>
      <c r="I983" s="9">
        <v>87928.319499999998</v>
      </c>
      <c r="J983" s="9">
        <v>71931.126300000004</v>
      </c>
      <c r="K983" s="9">
        <v>9175.1072000000004</v>
      </c>
      <c r="L983" s="9">
        <v>2690964.9893999998</v>
      </c>
      <c r="M983" s="9">
        <f t="shared" si="105"/>
        <v>62756.019100000005</v>
      </c>
      <c r="N983" s="26"/>
      <c r="O983" s="26"/>
      <c r="P983" s="26"/>
      <c r="Q983" s="26"/>
      <c r="R983" s="26"/>
      <c r="S983" s="26"/>
      <c r="T983" s="26"/>
      <c r="U983" s="26"/>
      <c r="V983" s="33">
        <f t="shared" si="106"/>
        <v>-112258.1139</v>
      </c>
      <c r="W983" s="26"/>
      <c r="X983" s="26"/>
      <c r="Y983" s="26"/>
      <c r="Z983" s="26"/>
      <c r="AA983" s="26"/>
      <c r="AB983" s="38">
        <v>2014</v>
      </c>
      <c r="AC983" s="38">
        <v>1949</v>
      </c>
      <c r="AD983" s="39">
        <v>130.26025490000001</v>
      </c>
      <c r="AE983" s="33">
        <v>-76099.490699999995</v>
      </c>
      <c r="AF983" s="33">
        <v>1996024.7918</v>
      </c>
      <c r="AG983" s="33">
        <v>106509.8227</v>
      </c>
      <c r="AH983" s="33">
        <v>188529.49419999999</v>
      </c>
      <c r="AI983" s="33">
        <v>87527.544500000004</v>
      </c>
      <c r="AJ983" s="33">
        <v>309624.88770000002</v>
      </c>
      <c r="AK983" s="33">
        <v>31149.209500000001</v>
      </c>
      <c r="AL983" s="33">
        <v>2733166.8221999998</v>
      </c>
      <c r="AM983" s="33">
        <f t="shared" si="107"/>
        <v>278475.67820000002</v>
      </c>
      <c r="AN983" s="33"/>
      <c r="AO983" s="33"/>
      <c r="AP983" s="33"/>
      <c r="AQ983" s="33"/>
      <c r="AR983" s="33"/>
      <c r="AS983" s="33"/>
      <c r="AT983" s="33"/>
      <c r="AU983" s="33"/>
      <c r="AV983" s="33">
        <f t="shared" si="108"/>
        <v>-76099.490699999995</v>
      </c>
      <c r="AW983" s="33"/>
      <c r="AX983" s="33"/>
      <c r="AY983" s="33"/>
      <c r="AZ983" s="33"/>
      <c r="BA983" s="38">
        <v>978</v>
      </c>
      <c r="BB983" s="38">
        <v>2015</v>
      </c>
      <c r="BC983" s="38">
        <v>1950</v>
      </c>
      <c r="BD983" s="39">
        <v>158.5133792</v>
      </c>
      <c r="BE983" s="33">
        <f t="shared" si="109"/>
        <v>57303.894401393831</v>
      </c>
      <c r="BF983" s="33">
        <v>2077183.4609999999</v>
      </c>
      <c r="BG983" s="33">
        <v>106509.8227</v>
      </c>
      <c r="BH983" s="33">
        <v>184967.82010000001</v>
      </c>
      <c r="BI983" s="33">
        <v>80161.666201393702</v>
      </c>
      <c r="BJ983" s="33">
        <v>396748.49829999998</v>
      </c>
      <c r="BK983" s="33">
        <v>4096.5123000000003</v>
      </c>
      <c r="BL983" s="33">
        <v>2784170.8615999999</v>
      </c>
      <c r="BM983" s="33">
        <f t="shared" si="110"/>
        <v>392651.98599999998</v>
      </c>
      <c r="BN983" s="9"/>
      <c r="BO983" s="9"/>
      <c r="BP983" s="9"/>
      <c r="BQ983" s="9"/>
      <c r="BR983" s="9"/>
      <c r="BS983" s="9"/>
      <c r="BT983" s="9"/>
      <c r="BU983" s="9"/>
      <c r="BV983" s="33">
        <f t="shared" si="111"/>
        <v>57303.894401393831</v>
      </c>
      <c r="BW983" s="9"/>
      <c r="BX983" s="9"/>
      <c r="BY983" s="9"/>
      <c r="BZ983" s="9"/>
      <c r="CA983" s="21"/>
      <c r="CB983" s="21"/>
      <c r="CC983" s="21"/>
      <c r="CD983" s="22"/>
      <c r="CE983" s="9"/>
      <c r="CF983" s="9"/>
      <c r="CG983" s="9"/>
      <c r="CH983" s="9"/>
      <c r="CI983" s="9"/>
      <c r="CJ983" s="9"/>
      <c r="CK983" s="9"/>
      <c r="CL983" s="9"/>
      <c r="CM983" s="10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D983" s="3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  <c r="DU983" s="4"/>
      <c r="DV983" s="4"/>
      <c r="DW983" s="4"/>
      <c r="DX983" s="4"/>
      <c r="DY983" s="4"/>
      <c r="DZ983" s="4"/>
      <c r="EE983" s="4"/>
      <c r="EF983" s="4"/>
      <c r="EG983" s="4"/>
      <c r="EH983" s="4"/>
      <c r="EI983" s="4"/>
      <c r="EJ983" s="4"/>
      <c r="EK983" s="4"/>
      <c r="EL983" s="4"/>
      <c r="EM983" s="4"/>
      <c r="EN983" s="4"/>
      <c r="EO983" s="4"/>
      <c r="EP983" s="4"/>
      <c r="EQ983" s="4"/>
      <c r="ER983" s="4"/>
      <c r="ES983" s="4"/>
      <c r="ET983" s="4"/>
      <c r="EU983" s="4"/>
      <c r="EV983" s="4"/>
      <c r="EW983" s="4"/>
      <c r="EX983" s="4"/>
      <c r="EY983" s="4"/>
      <c r="EZ983" s="4"/>
    </row>
    <row r="984" spans="1:156">
      <c r="A984" s="8">
        <v>979</v>
      </c>
      <c r="B984" s="21">
        <v>2013</v>
      </c>
      <c r="C984" s="21">
        <v>1988</v>
      </c>
      <c r="D984" s="22">
        <v>96.405491260000005</v>
      </c>
      <c r="E984" s="9">
        <v>-12733.764499999999</v>
      </c>
      <c r="F984" s="9">
        <v>1972315.0263</v>
      </c>
      <c r="G984" s="9">
        <v>101672.62639999999</v>
      </c>
      <c r="H984" s="9">
        <v>415464.23359999998</v>
      </c>
      <c r="I984" s="9">
        <v>87266.8508</v>
      </c>
      <c r="J984" s="9">
        <v>108647.8322</v>
      </c>
      <c r="K984" s="9">
        <v>8393.2206999999999</v>
      </c>
      <c r="L984" s="9">
        <v>2689707.1131000002</v>
      </c>
      <c r="M984" s="9">
        <f t="shared" si="105"/>
        <v>100254.6115</v>
      </c>
      <c r="N984" s="26"/>
      <c r="O984" s="26"/>
      <c r="P984" s="26"/>
      <c r="Q984" s="26"/>
      <c r="R984" s="26"/>
      <c r="S984" s="26"/>
      <c r="T984" s="26"/>
      <c r="U984" s="26"/>
      <c r="V984" s="33">
        <f t="shared" si="106"/>
        <v>-12733.764499999999</v>
      </c>
      <c r="W984" s="26"/>
      <c r="X984" s="26"/>
      <c r="Y984" s="26"/>
      <c r="Z984" s="26"/>
      <c r="AA984" s="26"/>
      <c r="AB984" s="38">
        <v>2014</v>
      </c>
      <c r="AC984" s="38">
        <v>1938</v>
      </c>
      <c r="AD984" s="39">
        <v>137.05777069999999</v>
      </c>
      <c r="AE984" s="33">
        <v>-26449.462800000001</v>
      </c>
      <c r="AF984" s="33">
        <v>2076775.2402999999</v>
      </c>
      <c r="AG984" s="33">
        <v>106509.8227</v>
      </c>
      <c r="AH984" s="33">
        <v>188143.11670000001</v>
      </c>
      <c r="AI984" s="33">
        <v>88979.758499999996</v>
      </c>
      <c r="AJ984" s="33">
        <v>269569.78090000001</v>
      </c>
      <c r="AK984" s="33">
        <v>33258.127500000002</v>
      </c>
      <c r="AL984" s="33">
        <v>2723169.0543</v>
      </c>
      <c r="AM984" s="33">
        <f t="shared" si="107"/>
        <v>236311.65340000001</v>
      </c>
      <c r="AN984" s="33"/>
      <c r="AO984" s="33"/>
      <c r="AP984" s="33"/>
      <c r="AQ984" s="33"/>
      <c r="AR984" s="33"/>
      <c r="AS984" s="33"/>
      <c r="AT984" s="33"/>
      <c r="AU984" s="33"/>
      <c r="AV984" s="33">
        <f t="shared" si="108"/>
        <v>-26449.462800000001</v>
      </c>
      <c r="AW984" s="33"/>
      <c r="AX984" s="33"/>
      <c r="AY984" s="33"/>
      <c r="AZ984" s="33"/>
      <c r="BA984" s="38">
        <v>979</v>
      </c>
      <c r="BB984" s="38">
        <v>2015</v>
      </c>
      <c r="BC984" s="38">
        <v>1939</v>
      </c>
      <c r="BD984" s="39">
        <v>108.2014492</v>
      </c>
      <c r="BE984" s="33">
        <f t="shared" si="109"/>
        <v>-163131.72888652841</v>
      </c>
      <c r="BF984" s="33">
        <v>2131975.2875000001</v>
      </c>
      <c r="BG984" s="33">
        <v>106509.8227</v>
      </c>
      <c r="BH984" s="33">
        <v>176640.5612</v>
      </c>
      <c r="BI984" s="33">
        <v>111459.968713472</v>
      </c>
      <c r="BJ984" s="33">
        <v>194700.00039999999</v>
      </c>
      <c r="BK984" s="33">
        <v>93374.022899999996</v>
      </c>
      <c r="BL984" s="33">
        <v>2791043.3465</v>
      </c>
      <c r="BM984" s="33">
        <f t="shared" si="110"/>
        <v>101325.97749999999</v>
      </c>
      <c r="BN984" s="9"/>
      <c r="BO984" s="9"/>
      <c r="BP984" s="9"/>
      <c r="BQ984" s="9"/>
      <c r="BR984" s="9"/>
      <c r="BS984" s="9"/>
      <c r="BT984" s="9"/>
      <c r="BU984" s="9"/>
      <c r="BV984" s="33">
        <f t="shared" si="111"/>
        <v>-163131.72888652841</v>
      </c>
      <c r="BW984" s="9"/>
      <c r="BX984" s="9"/>
      <c r="BY984" s="9"/>
      <c r="BZ984" s="9"/>
      <c r="CA984" s="21"/>
      <c r="CB984" s="21"/>
      <c r="CC984" s="21"/>
      <c r="CD984" s="22"/>
      <c r="CE984" s="9"/>
      <c r="CF984" s="9"/>
      <c r="CG984" s="9"/>
      <c r="CH984" s="9"/>
      <c r="CI984" s="9"/>
      <c r="CJ984" s="9"/>
      <c r="CK984" s="9"/>
      <c r="CL984" s="9"/>
      <c r="CM984" s="10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D984" s="3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  <c r="DU984" s="4"/>
      <c r="DV984" s="4"/>
      <c r="DW984" s="4"/>
      <c r="DX984" s="4"/>
      <c r="DY984" s="4"/>
      <c r="DZ984" s="4"/>
      <c r="EE984" s="4"/>
      <c r="EF984" s="4"/>
      <c r="EG984" s="4"/>
      <c r="EH984" s="4"/>
      <c r="EI984" s="4"/>
      <c r="EJ984" s="4"/>
      <c r="EK984" s="4"/>
      <c r="EL984" s="4"/>
      <c r="EM984" s="4"/>
      <c r="EN984" s="4"/>
      <c r="EO984" s="4"/>
      <c r="EP984" s="4"/>
      <c r="EQ984" s="4"/>
      <c r="ER984" s="4"/>
      <c r="ES984" s="4"/>
      <c r="ET984" s="4"/>
      <c r="EU984" s="4"/>
      <c r="EV984" s="4"/>
      <c r="EW984" s="4"/>
      <c r="EX984" s="4"/>
      <c r="EY984" s="4"/>
      <c r="EZ984" s="4"/>
    </row>
    <row r="985" spans="1:156">
      <c r="A985" s="8">
        <v>980</v>
      </c>
      <c r="B985" s="21">
        <v>2013</v>
      </c>
      <c r="C985" s="21">
        <v>2000</v>
      </c>
      <c r="D985" s="22">
        <v>130.36176699999999</v>
      </c>
      <c r="E985" s="9">
        <v>-69501.667000000001</v>
      </c>
      <c r="F985" s="9">
        <v>1917645.8998</v>
      </c>
      <c r="G985" s="9">
        <v>101672.62639999999</v>
      </c>
      <c r="H985" s="9">
        <v>415838.36190000002</v>
      </c>
      <c r="I985" s="9">
        <v>85873.660199999998</v>
      </c>
      <c r="J985" s="9">
        <v>101392.667</v>
      </c>
      <c r="K985" s="9">
        <v>1875.2283</v>
      </c>
      <c r="L985" s="9">
        <v>2690049.6540999999</v>
      </c>
      <c r="M985" s="9">
        <f t="shared" si="105"/>
        <v>99517.438699999999</v>
      </c>
      <c r="N985" s="26"/>
      <c r="O985" s="26"/>
      <c r="P985" s="26"/>
      <c r="Q985" s="26"/>
      <c r="R985" s="26"/>
      <c r="S985" s="26"/>
      <c r="T985" s="26"/>
      <c r="U985" s="26"/>
      <c r="V985" s="33">
        <f t="shared" si="106"/>
        <v>-69501.667000000001</v>
      </c>
      <c r="W985" s="26"/>
      <c r="X985" s="26"/>
      <c r="Y985" s="26"/>
      <c r="Z985" s="26"/>
      <c r="AA985" s="26"/>
      <c r="AB985" s="38">
        <v>2014</v>
      </c>
      <c r="AC985" s="38">
        <v>2008</v>
      </c>
      <c r="AD985" s="39">
        <v>121.24909940000001</v>
      </c>
      <c r="AE985" s="33">
        <v>-149249.9547</v>
      </c>
      <c r="AF985" s="33">
        <v>1982996.335</v>
      </c>
      <c r="AG985" s="33">
        <v>106509.8227</v>
      </c>
      <c r="AH985" s="33">
        <v>183842.4186</v>
      </c>
      <c r="AI985" s="33">
        <v>105144.087</v>
      </c>
      <c r="AJ985" s="33">
        <v>261259.47070000001</v>
      </c>
      <c r="AK985" s="33">
        <v>58065.0124</v>
      </c>
      <c r="AL985" s="33">
        <v>2730937.0762999998</v>
      </c>
      <c r="AM985" s="33">
        <f t="shared" si="107"/>
        <v>203194.4583</v>
      </c>
      <c r="AN985" s="33"/>
      <c r="AO985" s="33"/>
      <c r="AP985" s="33"/>
      <c r="AQ985" s="33"/>
      <c r="AR985" s="33"/>
      <c r="AS985" s="33"/>
      <c r="AT985" s="33"/>
      <c r="AU985" s="33"/>
      <c r="AV985" s="33">
        <f t="shared" si="108"/>
        <v>-149249.9547</v>
      </c>
      <c r="AW985" s="33"/>
      <c r="AX985" s="33"/>
      <c r="AY985" s="33"/>
      <c r="AZ985" s="33"/>
      <c r="BA985" s="38">
        <v>980</v>
      </c>
      <c r="BB985" s="38">
        <v>2015</v>
      </c>
      <c r="BC985" s="38">
        <v>1929</v>
      </c>
      <c r="BD985" s="39">
        <v>94.527411990000004</v>
      </c>
      <c r="BE985" s="33">
        <f t="shared" si="109"/>
        <v>-269061.09390130872</v>
      </c>
      <c r="BF985" s="33">
        <v>2051314.1185999999</v>
      </c>
      <c r="BG985" s="33">
        <v>106509.8227</v>
      </c>
      <c r="BH985" s="33">
        <v>169616.99729999999</v>
      </c>
      <c r="BI985" s="33">
        <v>137858.28639869101</v>
      </c>
      <c r="BJ985" s="33">
        <v>145639.49479999999</v>
      </c>
      <c r="BK985" s="33">
        <v>88285.724300000002</v>
      </c>
      <c r="BL985" s="33">
        <v>2791714.0893999999</v>
      </c>
      <c r="BM985" s="33">
        <f t="shared" si="110"/>
        <v>57353.770499999984</v>
      </c>
      <c r="BN985" s="9"/>
      <c r="BO985" s="9"/>
      <c r="BP985" s="9"/>
      <c r="BQ985" s="9"/>
      <c r="BR985" s="9"/>
      <c r="BS985" s="9"/>
      <c r="BT985" s="9"/>
      <c r="BU985" s="9"/>
      <c r="BV985" s="33">
        <f t="shared" si="111"/>
        <v>-269061.09390130872</v>
      </c>
      <c r="BW985" s="9"/>
      <c r="BX985" s="9"/>
      <c r="BY985" s="9"/>
      <c r="BZ985" s="9"/>
      <c r="CA985" s="21"/>
      <c r="CB985" s="21"/>
      <c r="CC985" s="21"/>
      <c r="CD985" s="22"/>
      <c r="CE985" s="9"/>
      <c r="CF985" s="9"/>
      <c r="CG985" s="9"/>
      <c r="CH985" s="9"/>
      <c r="CI985" s="9"/>
      <c r="CJ985" s="9"/>
      <c r="CK985" s="9"/>
      <c r="CL985" s="9"/>
      <c r="CM985" s="10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D985" s="3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  <c r="DY985" s="4"/>
      <c r="DZ985" s="4"/>
      <c r="EE985" s="4"/>
      <c r="EF985" s="4"/>
      <c r="EG985" s="4"/>
      <c r="EH985" s="4"/>
      <c r="EI985" s="4"/>
      <c r="EJ985" s="4"/>
      <c r="EK985" s="4"/>
      <c r="EL985" s="4"/>
      <c r="EM985" s="4"/>
      <c r="EN985" s="4"/>
      <c r="EO985" s="4"/>
      <c r="EP985" s="4"/>
      <c r="EQ985" s="4"/>
      <c r="ER985" s="4"/>
      <c r="ES985" s="4"/>
      <c r="ET985" s="4"/>
      <c r="EU985" s="4"/>
      <c r="EV985" s="4"/>
      <c r="EW985" s="4"/>
      <c r="EX985" s="4"/>
      <c r="EY985" s="4"/>
      <c r="EZ985" s="4"/>
    </row>
    <row r="986" spans="1:156">
      <c r="A986" s="8">
        <v>981</v>
      </c>
      <c r="B986" s="21">
        <v>2013</v>
      </c>
      <c r="C986" s="21">
        <v>1985</v>
      </c>
      <c r="D986" s="22">
        <v>118.7752141</v>
      </c>
      <c r="E986" s="9">
        <v>-37743.283799999997</v>
      </c>
      <c r="F986" s="9">
        <v>1947968.4350000001</v>
      </c>
      <c r="G986" s="9">
        <v>101672.62639999999</v>
      </c>
      <c r="H986" s="9">
        <v>416065.36320000002</v>
      </c>
      <c r="I986" s="9">
        <v>85028.345700000005</v>
      </c>
      <c r="J986" s="9">
        <v>103557.7994</v>
      </c>
      <c r="K986" s="9">
        <v>2437.6858999999999</v>
      </c>
      <c r="L986" s="9">
        <v>2689598.1675999998</v>
      </c>
      <c r="M986" s="9">
        <f t="shared" si="105"/>
        <v>101120.11350000001</v>
      </c>
      <c r="N986" s="26"/>
      <c r="O986" s="26"/>
      <c r="P986" s="26"/>
      <c r="Q986" s="26"/>
      <c r="R986" s="26"/>
      <c r="S986" s="26"/>
      <c r="T986" s="26"/>
      <c r="U986" s="26"/>
      <c r="V986" s="33">
        <f t="shared" si="106"/>
        <v>-37743.283799999997</v>
      </c>
      <c r="W986" s="26"/>
      <c r="X986" s="26"/>
      <c r="Y986" s="26"/>
      <c r="Z986" s="26"/>
      <c r="AA986" s="26"/>
      <c r="AB986" s="38">
        <v>2014</v>
      </c>
      <c r="AC986" s="38">
        <v>1952</v>
      </c>
      <c r="AD986" s="39">
        <v>147.2903905</v>
      </c>
      <c r="AE986" s="33">
        <v>89745.609500000006</v>
      </c>
      <c r="AF986" s="33">
        <v>2085804.3770000001</v>
      </c>
      <c r="AG986" s="33">
        <v>106509.8227</v>
      </c>
      <c r="AH986" s="33">
        <v>191792.08749999999</v>
      </c>
      <c r="AI986" s="33">
        <v>75264.970499999996</v>
      </c>
      <c r="AJ986" s="33">
        <v>366503.1911</v>
      </c>
      <c r="AK986" s="33">
        <v>11928.9002</v>
      </c>
      <c r="AL986" s="33">
        <v>2724199.9391999999</v>
      </c>
      <c r="AM986" s="33">
        <f t="shared" si="107"/>
        <v>354574.29090000002</v>
      </c>
      <c r="AN986" s="33"/>
      <c r="AO986" s="33"/>
      <c r="AP986" s="33"/>
      <c r="AQ986" s="33"/>
      <c r="AR986" s="33"/>
      <c r="AS986" s="33"/>
      <c r="AT986" s="33"/>
      <c r="AU986" s="33"/>
      <c r="AV986" s="33">
        <f t="shared" si="108"/>
        <v>89745.609500000006</v>
      </c>
      <c r="AW986" s="33"/>
      <c r="AX986" s="33"/>
      <c r="AY986" s="33"/>
      <c r="AZ986" s="33"/>
      <c r="BA986" s="38">
        <v>981</v>
      </c>
      <c r="BB986" s="38">
        <v>2015</v>
      </c>
      <c r="BC986" s="38">
        <v>1953</v>
      </c>
      <c r="BD986" s="39">
        <v>133.47564790000001</v>
      </c>
      <c r="BE986" s="33">
        <f t="shared" si="109"/>
        <v>18347.309657380916</v>
      </c>
      <c r="BF986" s="33">
        <v>2129699.9763000002</v>
      </c>
      <c r="BG986" s="33">
        <v>106509.8227</v>
      </c>
      <c r="BH986" s="33">
        <v>181539.67540000001</v>
      </c>
      <c r="BI986" s="33">
        <v>93046.471557380894</v>
      </c>
      <c r="BJ986" s="33">
        <v>370221.6299</v>
      </c>
      <c r="BK986" s="33">
        <v>63749.4637</v>
      </c>
      <c r="BL986" s="33">
        <v>2798920.8025000002</v>
      </c>
      <c r="BM986" s="33">
        <f t="shared" si="110"/>
        <v>306472.16619999998</v>
      </c>
      <c r="BN986" s="9"/>
      <c r="BO986" s="9"/>
      <c r="BP986" s="9"/>
      <c r="BQ986" s="9"/>
      <c r="BR986" s="9"/>
      <c r="BS986" s="9"/>
      <c r="BT986" s="9"/>
      <c r="BU986" s="9"/>
      <c r="BV986" s="33">
        <f t="shared" si="111"/>
        <v>18347.309657380916</v>
      </c>
      <c r="BW986" s="9"/>
      <c r="BX986" s="9"/>
      <c r="BY986" s="9"/>
      <c r="BZ986" s="9"/>
      <c r="CA986" s="21"/>
      <c r="CB986" s="21"/>
      <c r="CC986" s="21"/>
      <c r="CD986" s="22"/>
      <c r="CE986" s="9"/>
      <c r="CF986" s="9"/>
      <c r="CG986" s="9"/>
      <c r="CH986" s="9"/>
      <c r="CI986" s="9"/>
      <c r="CJ986" s="9"/>
      <c r="CK986" s="9"/>
      <c r="CL986" s="9"/>
      <c r="CM986" s="10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D986" s="3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  <c r="DU986" s="4"/>
      <c r="DV986" s="4"/>
      <c r="DW986" s="4"/>
      <c r="DX986" s="4"/>
      <c r="DY986" s="4"/>
      <c r="DZ986" s="4"/>
      <c r="EE986" s="4"/>
      <c r="EF986" s="4"/>
      <c r="EG986" s="4"/>
      <c r="EH986" s="4"/>
      <c r="EI986" s="4"/>
      <c r="EJ986" s="4"/>
      <c r="EK986" s="4"/>
      <c r="EL986" s="4"/>
      <c r="EM986" s="4"/>
      <c r="EN986" s="4"/>
      <c r="EO986" s="4"/>
      <c r="EP986" s="4"/>
      <c r="EQ986" s="4"/>
      <c r="ER986" s="4"/>
      <c r="ES986" s="4"/>
      <c r="ET986" s="4"/>
      <c r="EU986" s="4"/>
      <c r="EV986" s="4"/>
      <c r="EW986" s="4"/>
      <c r="EX986" s="4"/>
      <c r="EY986" s="4"/>
      <c r="EZ986" s="4"/>
    </row>
    <row r="987" spans="1:156">
      <c r="A987" s="8">
        <v>982</v>
      </c>
      <c r="B987" s="21">
        <v>2013</v>
      </c>
      <c r="C987" s="21">
        <v>1993</v>
      </c>
      <c r="D987" s="22">
        <v>116.7870363</v>
      </c>
      <c r="E987" s="9">
        <v>-49622.220500000003</v>
      </c>
      <c r="F987" s="9">
        <v>1924381.4632999999</v>
      </c>
      <c r="G987" s="9">
        <v>101672.62639999999</v>
      </c>
      <c r="H987" s="9">
        <v>415127.99160000001</v>
      </c>
      <c r="I987" s="9">
        <v>88518.959000000003</v>
      </c>
      <c r="J987" s="9">
        <v>121030.2684</v>
      </c>
      <c r="K987" s="9">
        <v>3989.6392000000001</v>
      </c>
      <c r="L987" s="9">
        <v>2696363.89</v>
      </c>
      <c r="M987" s="9">
        <f t="shared" si="105"/>
        <v>117040.6292</v>
      </c>
      <c r="N987" s="26"/>
      <c r="O987" s="26"/>
      <c r="P987" s="26"/>
      <c r="Q987" s="26"/>
      <c r="R987" s="26"/>
      <c r="S987" s="26"/>
      <c r="T987" s="26"/>
      <c r="U987" s="26"/>
      <c r="V987" s="33">
        <f t="shared" si="106"/>
        <v>-49622.220500000003</v>
      </c>
      <c r="W987" s="26"/>
      <c r="X987" s="26"/>
      <c r="Y987" s="26"/>
      <c r="Z987" s="26"/>
      <c r="AA987" s="26"/>
      <c r="AB987" s="38">
        <v>2014</v>
      </c>
      <c r="AC987" s="38">
        <v>1995</v>
      </c>
      <c r="AD987" s="39">
        <v>131.04328570000001</v>
      </c>
      <c r="AE987" s="33">
        <v>-105178.6744</v>
      </c>
      <c r="AF987" s="33">
        <v>2004030.9195000001</v>
      </c>
      <c r="AG987" s="33">
        <v>106509.8227</v>
      </c>
      <c r="AH987" s="33">
        <v>183550.30429999999</v>
      </c>
      <c r="AI987" s="33">
        <v>106242.0091</v>
      </c>
      <c r="AJ987" s="33">
        <v>280130.0699</v>
      </c>
      <c r="AK987" s="33">
        <v>67782.778200000001</v>
      </c>
      <c r="AL987" s="33">
        <v>2717859.0218000002</v>
      </c>
      <c r="AM987" s="33">
        <f t="shared" si="107"/>
        <v>212347.2917</v>
      </c>
      <c r="AN987" s="33"/>
      <c r="AO987" s="33"/>
      <c r="AP987" s="33"/>
      <c r="AQ987" s="33"/>
      <c r="AR987" s="33"/>
      <c r="AS987" s="33"/>
      <c r="AT987" s="33"/>
      <c r="AU987" s="33"/>
      <c r="AV987" s="33">
        <f t="shared" si="108"/>
        <v>-105178.6744</v>
      </c>
      <c r="AW987" s="33"/>
      <c r="AX987" s="33"/>
      <c r="AY987" s="33"/>
      <c r="AZ987" s="33"/>
      <c r="BA987" s="38">
        <v>982</v>
      </c>
      <c r="BB987" s="38">
        <v>2015</v>
      </c>
      <c r="BC987" s="38">
        <v>1996</v>
      </c>
      <c r="BD987" s="39">
        <v>184.8110351</v>
      </c>
      <c r="BE987" s="33">
        <f t="shared" si="109"/>
        <v>162764.38818913</v>
      </c>
      <c r="BF987" s="33">
        <v>2081178.1799000001</v>
      </c>
      <c r="BG987" s="33">
        <v>106509.8227</v>
      </c>
      <c r="BH987" s="33">
        <v>187348.98879999999</v>
      </c>
      <c r="BI987" s="33">
        <v>71211.958089129796</v>
      </c>
      <c r="BJ987" s="33">
        <v>513967.1863</v>
      </c>
      <c r="BK987" s="33">
        <v>2886.9672999999998</v>
      </c>
      <c r="BL987" s="33">
        <v>2794564.7803000002</v>
      </c>
      <c r="BM987" s="33">
        <f t="shared" si="110"/>
        <v>511080.21899999998</v>
      </c>
      <c r="BN987" s="9"/>
      <c r="BO987" s="9"/>
      <c r="BP987" s="9"/>
      <c r="BQ987" s="9"/>
      <c r="BR987" s="9"/>
      <c r="BS987" s="9"/>
      <c r="BT987" s="9"/>
      <c r="BU987" s="9"/>
      <c r="BV987" s="33">
        <f t="shared" si="111"/>
        <v>162764.38818913</v>
      </c>
      <c r="BW987" s="9"/>
      <c r="BX987" s="9"/>
      <c r="BY987" s="9"/>
      <c r="BZ987" s="9"/>
      <c r="CA987" s="21"/>
      <c r="CB987" s="21"/>
      <c r="CC987" s="21"/>
      <c r="CD987" s="22"/>
      <c r="CE987" s="9"/>
      <c r="CF987" s="9"/>
      <c r="CG987" s="9"/>
      <c r="CH987" s="9"/>
      <c r="CI987" s="9"/>
      <c r="CJ987" s="9"/>
      <c r="CK987" s="9"/>
      <c r="CL987" s="9"/>
      <c r="CM987" s="10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D987" s="3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  <c r="DU987" s="4"/>
      <c r="DV987" s="4"/>
      <c r="DW987" s="4"/>
      <c r="DX987" s="4"/>
      <c r="DY987" s="4"/>
      <c r="DZ987" s="4"/>
      <c r="EE987" s="4"/>
      <c r="EF987" s="4"/>
      <c r="EG987" s="4"/>
      <c r="EH987" s="4"/>
      <c r="EI987" s="4"/>
      <c r="EJ987" s="4"/>
      <c r="EK987" s="4"/>
      <c r="EL987" s="4"/>
      <c r="EM987" s="4"/>
      <c r="EN987" s="4"/>
      <c r="EO987" s="4"/>
      <c r="EP987" s="4"/>
      <c r="EQ987" s="4"/>
      <c r="ER987" s="4"/>
      <c r="ES987" s="4"/>
      <c r="ET987" s="4"/>
      <c r="EU987" s="4"/>
      <c r="EV987" s="4"/>
      <c r="EW987" s="4"/>
      <c r="EX987" s="4"/>
      <c r="EY987" s="4"/>
      <c r="EZ987" s="4"/>
    </row>
    <row r="988" spans="1:156">
      <c r="A988" s="8">
        <v>983</v>
      </c>
      <c r="B988" s="21">
        <v>2013</v>
      </c>
      <c r="C988" s="21">
        <v>1961</v>
      </c>
      <c r="D988" s="22">
        <v>139.37192200000001</v>
      </c>
      <c r="E988" s="9">
        <v>-2018.6415999999999</v>
      </c>
      <c r="F988" s="9">
        <v>1957623.7964000001</v>
      </c>
      <c r="G988" s="9">
        <v>101672.62639999999</v>
      </c>
      <c r="H988" s="9">
        <v>415213.94929999998</v>
      </c>
      <c r="I988" s="9">
        <v>88198.866999999998</v>
      </c>
      <c r="J988" s="9">
        <v>137658.8463</v>
      </c>
      <c r="K988" s="9">
        <v>11221.389300000001</v>
      </c>
      <c r="L988" s="9">
        <v>2691165.3376000002</v>
      </c>
      <c r="M988" s="9">
        <f t="shared" si="105"/>
        <v>126437.45700000001</v>
      </c>
      <c r="N988" s="26"/>
      <c r="O988" s="26"/>
      <c r="P988" s="26"/>
      <c r="Q988" s="26"/>
      <c r="R988" s="26"/>
      <c r="S988" s="26"/>
      <c r="T988" s="26"/>
      <c r="U988" s="26"/>
      <c r="V988" s="33">
        <f t="shared" si="106"/>
        <v>-2018.6415999999999</v>
      </c>
      <c r="W988" s="26"/>
      <c r="X988" s="26"/>
      <c r="Y988" s="26"/>
      <c r="Z988" s="26"/>
      <c r="AA988" s="26"/>
      <c r="AB988" s="38">
        <v>2014</v>
      </c>
      <c r="AC988" s="38">
        <v>1989</v>
      </c>
      <c r="AD988" s="39">
        <v>120.8120722</v>
      </c>
      <c r="AE988" s="33">
        <v>-174584.7309</v>
      </c>
      <c r="AF988" s="33">
        <v>2052566.0569</v>
      </c>
      <c r="AG988" s="33">
        <v>106509.8227</v>
      </c>
      <c r="AH988" s="33">
        <v>181759.89939999999</v>
      </c>
      <c r="AI988" s="33">
        <v>112971.31050000001</v>
      </c>
      <c r="AJ988" s="33">
        <v>193898.1917</v>
      </c>
      <c r="AK988" s="33">
        <v>106377.705</v>
      </c>
      <c r="AL988" s="33">
        <v>2715912.3070999999</v>
      </c>
      <c r="AM988" s="33">
        <f t="shared" si="107"/>
        <v>87520.486699999994</v>
      </c>
      <c r="AN988" s="33"/>
      <c r="AO988" s="33"/>
      <c r="AP988" s="33"/>
      <c r="AQ988" s="33"/>
      <c r="AR988" s="33"/>
      <c r="AS988" s="33"/>
      <c r="AT988" s="33"/>
      <c r="AU988" s="33"/>
      <c r="AV988" s="33">
        <f t="shared" si="108"/>
        <v>-174584.7309</v>
      </c>
      <c r="AW988" s="33"/>
      <c r="AX988" s="33"/>
      <c r="AY988" s="33"/>
      <c r="AZ988" s="33"/>
      <c r="BA988" s="38">
        <v>983</v>
      </c>
      <c r="BB988" s="38">
        <v>2015</v>
      </c>
      <c r="BC988" s="38">
        <v>1990</v>
      </c>
      <c r="BD988" s="39">
        <v>135.3888048</v>
      </c>
      <c r="BE988" s="33">
        <f t="shared" si="109"/>
        <v>46387.756362594664</v>
      </c>
      <c r="BF988" s="33">
        <v>2083440.3685999999</v>
      </c>
      <c r="BG988" s="33">
        <v>106509.8227</v>
      </c>
      <c r="BH988" s="33">
        <v>185319.5705</v>
      </c>
      <c r="BI988" s="33">
        <v>78839.599762594793</v>
      </c>
      <c r="BJ988" s="33">
        <v>374068.4546</v>
      </c>
      <c r="BK988" s="33">
        <v>6904.4187000000002</v>
      </c>
      <c r="BL988" s="33">
        <v>2774885.6411000001</v>
      </c>
      <c r="BM988" s="33">
        <f t="shared" si="110"/>
        <v>367164.03590000002</v>
      </c>
      <c r="BN988" s="9"/>
      <c r="BO988" s="9"/>
      <c r="BP988" s="9"/>
      <c r="BQ988" s="9"/>
      <c r="BR988" s="9"/>
      <c r="BS988" s="9"/>
      <c r="BT988" s="9"/>
      <c r="BU988" s="9"/>
      <c r="BV988" s="33">
        <f t="shared" si="111"/>
        <v>46387.756362594664</v>
      </c>
      <c r="BW988" s="9"/>
      <c r="BX988" s="9"/>
      <c r="BY988" s="9"/>
      <c r="BZ988" s="9"/>
      <c r="CA988" s="21"/>
      <c r="CB988" s="21"/>
      <c r="CC988" s="21"/>
      <c r="CD988" s="22"/>
      <c r="CE988" s="9"/>
      <c r="CF988" s="9"/>
      <c r="CG988" s="9"/>
      <c r="CH988" s="9"/>
      <c r="CI988" s="9"/>
      <c r="CJ988" s="9"/>
      <c r="CK988" s="9"/>
      <c r="CL988" s="9"/>
      <c r="CM988" s="10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D988" s="3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  <c r="DY988" s="4"/>
      <c r="DZ988" s="4"/>
      <c r="EE988" s="4"/>
      <c r="EF988" s="4"/>
      <c r="EG988" s="4"/>
      <c r="EH988" s="4"/>
      <c r="EI988" s="4"/>
      <c r="EJ988" s="4"/>
      <c r="EK988" s="4"/>
      <c r="EL988" s="4"/>
      <c r="EM988" s="4"/>
      <c r="EN988" s="4"/>
      <c r="EO988" s="4"/>
      <c r="EP988" s="4"/>
      <c r="EQ988" s="4"/>
      <c r="ER988" s="4"/>
      <c r="ES988" s="4"/>
      <c r="ET988" s="4"/>
      <c r="EU988" s="4"/>
      <c r="EV988" s="4"/>
      <c r="EW988" s="4"/>
      <c r="EX988" s="4"/>
      <c r="EY988" s="4"/>
      <c r="EZ988" s="4"/>
    </row>
    <row r="989" spans="1:156">
      <c r="A989" s="8">
        <v>984</v>
      </c>
      <c r="B989" s="21">
        <v>2013</v>
      </c>
      <c r="C989" s="21">
        <v>1980</v>
      </c>
      <c r="D989" s="22">
        <v>121.8353111</v>
      </c>
      <c r="E989" s="9">
        <v>-51017.810599999997</v>
      </c>
      <c r="F989" s="9">
        <v>1956997.2708999999</v>
      </c>
      <c r="G989" s="9">
        <v>101672.62639999999</v>
      </c>
      <c r="H989" s="9">
        <v>415705.23180000001</v>
      </c>
      <c r="I989" s="9">
        <v>86369.414000000004</v>
      </c>
      <c r="J989" s="9">
        <v>95511.445600000006</v>
      </c>
      <c r="K989" s="9">
        <v>13772.07</v>
      </c>
      <c r="L989" s="9">
        <v>2693501.7294000001</v>
      </c>
      <c r="M989" s="9">
        <f t="shared" si="105"/>
        <v>81739.375599999999</v>
      </c>
      <c r="N989" s="26"/>
      <c r="O989" s="26"/>
      <c r="P989" s="26"/>
      <c r="Q989" s="26"/>
      <c r="R989" s="26"/>
      <c r="S989" s="26"/>
      <c r="T989" s="26"/>
      <c r="U989" s="26"/>
      <c r="V989" s="33">
        <f t="shared" si="106"/>
        <v>-51017.810599999997</v>
      </c>
      <c r="W989" s="26"/>
      <c r="X989" s="26"/>
      <c r="Y989" s="26"/>
      <c r="Z989" s="26"/>
      <c r="AA989" s="26"/>
      <c r="AB989" s="38">
        <v>2014</v>
      </c>
      <c r="AC989" s="38">
        <v>1983</v>
      </c>
      <c r="AD989" s="39">
        <v>158.51116959999999</v>
      </c>
      <c r="AE989" s="33">
        <v>231613.44409999999</v>
      </c>
      <c r="AF989" s="33">
        <v>2045336.0367999999</v>
      </c>
      <c r="AG989" s="33">
        <v>106509.8227</v>
      </c>
      <c r="AH989" s="33">
        <v>192824.6342</v>
      </c>
      <c r="AI989" s="33">
        <v>71384.106199999995</v>
      </c>
      <c r="AJ989" s="33">
        <v>550800.35259999998</v>
      </c>
      <c r="AK989" s="33">
        <v>2863.7797999999998</v>
      </c>
      <c r="AL989" s="33">
        <v>2732377.7286999999</v>
      </c>
      <c r="AM989" s="33">
        <f t="shared" si="107"/>
        <v>547936.57279999997</v>
      </c>
      <c r="AN989" s="33"/>
      <c r="AO989" s="33"/>
      <c r="AP989" s="33"/>
      <c r="AQ989" s="33"/>
      <c r="AR989" s="33"/>
      <c r="AS989" s="33"/>
      <c r="AT989" s="33"/>
      <c r="AU989" s="33"/>
      <c r="AV989" s="33">
        <f t="shared" si="108"/>
        <v>231613.44409999999</v>
      </c>
      <c r="AW989" s="33"/>
      <c r="AX989" s="33"/>
      <c r="AY989" s="33"/>
      <c r="AZ989" s="33"/>
      <c r="BA989" s="38">
        <v>984</v>
      </c>
      <c r="BB989" s="38">
        <v>2015</v>
      </c>
      <c r="BC989" s="38">
        <v>1984</v>
      </c>
      <c r="BD989" s="39">
        <v>159.0187081</v>
      </c>
      <c r="BE989" s="33">
        <f t="shared" si="109"/>
        <v>281355.1701260386</v>
      </c>
      <c r="BF989" s="33">
        <v>2108916.8157000002</v>
      </c>
      <c r="BG989" s="33">
        <v>106509.8227</v>
      </c>
      <c r="BH989" s="33">
        <v>186211.35939999999</v>
      </c>
      <c r="BI989" s="33">
        <v>75487.778926038707</v>
      </c>
      <c r="BJ989" s="33">
        <v>616180.74179999996</v>
      </c>
      <c r="BK989" s="33">
        <v>7799.2620999999999</v>
      </c>
      <c r="BL989" s="33">
        <v>2804152.0863000001</v>
      </c>
      <c r="BM989" s="33">
        <f t="shared" si="110"/>
        <v>608381.47969999991</v>
      </c>
      <c r="BN989" s="9"/>
      <c r="BO989" s="9"/>
      <c r="BP989" s="9"/>
      <c r="BQ989" s="9"/>
      <c r="BR989" s="9"/>
      <c r="BS989" s="9"/>
      <c r="BT989" s="9"/>
      <c r="BU989" s="9"/>
      <c r="BV989" s="33">
        <f t="shared" si="111"/>
        <v>281355.1701260386</v>
      </c>
      <c r="BW989" s="9"/>
      <c r="BX989" s="9"/>
      <c r="BY989" s="9"/>
      <c r="BZ989" s="9"/>
      <c r="CA989" s="21"/>
      <c r="CB989" s="21"/>
      <c r="CC989" s="21"/>
      <c r="CD989" s="22"/>
      <c r="CE989" s="9"/>
      <c r="CF989" s="9"/>
      <c r="CG989" s="9"/>
      <c r="CH989" s="9"/>
      <c r="CI989" s="9"/>
      <c r="CJ989" s="9"/>
      <c r="CK989" s="9"/>
      <c r="CL989" s="9"/>
      <c r="CM989" s="10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D989" s="3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  <c r="DU989" s="4"/>
      <c r="DV989" s="4"/>
      <c r="DW989" s="4"/>
      <c r="DX989" s="4"/>
      <c r="DY989" s="4"/>
      <c r="DZ989" s="4"/>
      <c r="EE989" s="4"/>
      <c r="EF989" s="4"/>
      <c r="EG989" s="4"/>
      <c r="EH989" s="4"/>
      <c r="EI989" s="4"/>
      <c r="EJ989" s="4"/>
      <c r="EK989" s="4"/>
      <c r="EL989" s="4"/>
      <c r="EM989" s="4"/>
      <c r="EN989" s="4"/>
      <c r="EO989" s="4"/>
      <c r="EP989" s="4"/>
      <c r="EQ989" s="4"/>
      <c r="ER989" s="4"/>
      <c r="ES989" s="4"/>
      <c r="ET989" s="4"/>
      <c r="EU989" s="4"/>
      <c r="EV989" s="4"/>
      <c r="EW989" s="4"/>
      <c r="EX989" s="4"/>
      <c r="EY989" s="4"/>
      <c r="EZ989" s="4"/>
    </row>
    <row r="990" spans="1:156">
      <c r="A990" s="8">
        <v>985</v>
      </c>
      <c r="B990" s="21">
        <v>2013</v>
      </c>
      <c r="C990" s="21">
        <v>2003</v>
      </c>
      <c r="D990" s="22">
        <v>107.2128158</v>
      </c>
      <c r="E990" s="9">
        <v>-59073.823199999999</v>
      </c>
      <c r="F990" s="9">
        <v>1923791.3922999999</v>
      </c>
      <c r="G990" s="9">
        <v>101672.62639999999</v>
      </c>
      <c r="H990" s="9">
        <v>415286.86259999999</v>
      </c>
      <c r="I990" s="9">
        <v>87927.350099999996</v>
      </c>
      <c r="J990" s="9">
        <v>110437.04120000001</v>
      </c>
      <c r="K990" s="9">
        <v>12434.872499999999</v>
      </c>
      <c r="L990" s="9">
        <v>2685754.2234</v>
      </c>
      <c r="M990" s="9">
        <f t="shared" si="105"/>
        <v>98002.168700000009</v>
      </c>
      <c r="N990" s="26"/>
      <c r="O990" s="26"/>
      <c r="P990" s="26"/>
      <c r="Q990" s="26"/>
      <c r="R990" s="26"/>
      <c r="S990" s="26"/>
      <c r="T990" s="26"/>
      <c r="U990" s="26"/>
      <c r="V990" s="33">
        <f t="shared" si="106"/>
        <v>-59073.823199999999</v>
      </c>
      <c r="W990" s="26"/>
      <c r="X990" s="26"/>
      <c r="Y990" s="26"/>
      <c r="Z990" s="26"/>
      <c r="AA990" s="26"/>
      <c r="AB990" s="38">
        <v>2014</v>
      </c>
      <c r="AC990" s="38">
        <v>1929</v>
      </c>
      <c r="AD990" s="39">
        <v>94.527411990000004</v>
      </c>
      <c r="AE990" s="33">
        <v>-245314.4007</v>
      </c>
      <c r="AF990" s="33">
        <v>2000009.3226999999</v>
      </c>
      <c r="AG990" s="33">
        <v>106509.8227</v>
      </c>
      <c r="AH990" s="33">
        <v>179152.53779999999</v>
      </c>
      <c r="AI990" s="33">
        <v>122771.173</v>
      </c>
      <c r="AJ990" s="33">
        <v>135233.83679999999</v>
      </c>
      <c r="AK990" s="33">
        <v>82235.672999999995</v>
      </c>
      <c r="AL990" s="33">
        <v>2706755.4208</v>
      </c>
      <c r="AM990" s="33">
        <f t="shared" si="107"/>
        <v>52998.163799999995</v>
      </c>
      <c r="AN990" s="33"/>
      <c r="AO990" s="33"/>
      <c r="AP990" s="33"/>
      <c r="AQ990" s="33"/>
      <c r="AR990" s="33"/>
      <c r="AS990" s="33"/>
      <c r="AT990" s="33"/>
      <c r="AU990" s="33"/>
      <c r="AV990" s="33">
        <f t="shared" si="108"/>
        <v>-245314.4007</v>
      </c>
      <c r="AW990" s="33"/>
      <c r="AX990" s="33"/>
      <c r="AY990" s="33"/>
      <c r="AZ990" s="33"/>
      <c r="BA990" s="38">
        <v>985</v>
      </c>
      <c r="BB990" s="38">
        <v>2015</v>
      </c>
      <c r="BC990" s="38">
        <v>1930</v>
      </c>
      <c r="BD990" s="39">
        <v>94.463451000000006</v>
      </c>
      <c r="BE990" s="33">
        <f t="shared" si="109"/>
        <v>-271021.53495939821</v>
      </c>
      <c r="BF990" s="33">
        <v>2077012.2032000001</v>
      </c>
      <c r="BG990" s="33">
        <v>106509.8227</v>
      </c>
      <c r="BH990" s="33">
        <v>174172.283</v>
      </c>
      <c r="BI990" s="33">
        <v>120737.08114060199</v>
      </c>
      <c r="BJ990" s="33">
        <v>94199.818599999999</v>
      </c>
      <c r="BK990" s="33">
        <v>76434.684800000003</v>
      </c>
      <c r="BL990" s="33">
        <v>2767218.0588000002</v>
      </c>
      <c r="BM990" s="33">
        <f t="shared" si="110"/>
        <v>17765.133799999996</v>
      </c>
      <c r="BN990" s="9"/>
      <c r="BO990" s="9"/>
      <c r="BP990" s="9"/>
      <c r="BQ990" s="9"/>
      <c r="BR990" s="9"/>
      <c r="BS990" s="9"/>
      <c r="BT990" s="9"/>
      <c r="BU990" s="9"/>
      <c r="BV990" s="33">
        <f t="shared" si="111"/>
        <v>-271021.53495939821</v>
      </c>
      <c r="BW990" s="9"/>
      <c r="BX990" s="9"/>
      <c r="BY990" s="9"/>
      <c r="BZ990" s="9"/>
      <c r="CA990" s="21"/>
      <c r="CB990" s="21"/>
      <c r="CC990" s="21"/>
      <c r="CD990" s="22"/>
      <c r="CE990" s="9"/>
      <c r="CF990" s="9"/>
      <c r="CG990" s="9"/>
      <c r="CH990" s="9"/>
      <c r="CI990" s="9"/>
      <c r="CJ990" s="9"/>
      <c r="CK990" s="9"/>
      <c r="CL990" s="9"/>
      <c r="CM990" s="10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D990" s="3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  <c r="DU990" s="4"/>
      <c r="DV990" s="4"/>
      <c r="DW990" s="4"/>
      <c r="DX990" s="4"/>
      <c r="DY990" s="4"/>
      <c r="DZ990" s="4"/>
      <c r="EE990" s="4"/>
      <c r="EF990" s="4"/>
      <c r="EG990" s="4"/>
      <c r="EH990" s="4"/>
      <c r="EI990" s="4"/>
      <c r="EJ990" s="4"/>
      <c r="EK990" s="4"/>
      <c r="EL990" s="4"/>
      <c r="EM990" s="4"/>
      <c r="EN990" s="4"/>
      <c r="EO990" s="4"/>
      <c r="EP990" s="4"/>
      <c r="EQ990" s="4"/>
      <c r="ER990" s="4"/>
      <c r="ES990" s="4"/>
      <c r="ET990" s="4"/>
      <c r="EU990" s="4"/>
      <c r="EV990" s="4"/>
      <c r="EW990" s="4"/>
      <c r="EX990" s="4"/>
      <c r="EY990" s="4"/>
      <c r="EZ990" s="4"/>
    </row>
    <row r="991" spans="1:156">
      <c r="A991" s="8">
        <v>986</v>
      </c>
      <c r="B991" s="21">
        <v>2013</v>
      </c>
      <c r="C991" s="21">
        <v>1953</v>
      </c>
      <c r="D991" s="22">
        <v>133.47564790000001</v>
      </c>
      <c r="E991" s="9">
        <v>-38409.680099999998</v>
      </c>
      <c r="F991" s="9">
        <v>1940243.8322000001</v>
      </c>
      <c r="G991" s="9">
        <v>101672.62639999999</v>
      </c>
      <c r="H991" s="9">
        <v>415164.08840000001</v>
      </c>
      <c r="I991" s="9">
        <v>88384.540399999998</v>
      </c>
      <c r="J991" s="9">
        <v>113403.5885</v>
      </c>
      <c r="K991" s="9">
        <v>11222.3596</v>
      </c>
      <c r="L991" s="9">
        <v>2686055.9964999999</v>
      </c>
      <c r="M991" s="9">
        <f t="shared" si="105"/>
        <v>102181.2289</v>
      </c>
      <c r="N991" s="26"/>
      <c r="O991" s="26"/>
      <c r="P991" s="26"/>
      <c r="Q991" s="26"/>
      <c r="R991" s="26"/>
      <c r="S991" s="26"/>
      <c r="T991" s="26"/>
      <c r="U991" s="26"/>
      <c r="V991" s="33">
        <f t="shared" si="106"/>
        <v>-38409.680099999998</v>
      </c>
      <c r="W991" s="26"/>
      <c r="X991" s="26"/>
      <c r="Y991" s="26"/>
      <c r="Z991" s="26"/>
      <c r="AA991" s="26"/>
      <c r="AB991" s="38">
        <v>2014</v>
      </c>
      <c r="AC991" s="38">
        <v>2004</v>
      </c>
      <c r="AD991" s="39">
        <v>112.34405529999999</v>
      </c>
      <c r="AE991" s="33">
        <v>-157886.9381</v>
      </c>
      <c r="AF991" s="33">
        <v>2037604.3554</v>
      </c>
      <c r="AG991" s="33">
        <v>106509.8227</v>
      </c>
      <c r="AH991" s="33">
        <v>182842.9731</v>
      </c>
      <c r="AI991" s="33">
        <v>108900.539</v>
      </c>
      <c r="AJ991" s="33">
        <v>176255.76019999999</v>
      </c>
      <c r="AK991" s="33">
        <v>56074.222699999998</v>
      </c>
      <c r="AL991" s="33">
        <v>2713926.1658999999</v>
      </c>
      <c r="AM991" s="33">
        <f t="shared" si="107"/>
        <v>120181.53749999999</v>
      </c>
      <c r="AN991" s="33"/>
      <c r="AO991" s="33"/>
      <c r="AP991" s="33"/>
      <c r="AQ991" s="33"/>
      <c r="AR991" s="33"/>
      <c r="AS991" s="33"/>
      <c r="AT991" s="33"/>
      <c r="AU991" s="33"/>
      <c r="AV991" s="33">
        <f t="shared" si="108"/>
        <v>-157886.9381</v>
      </c>
      <c r="AW991" s="33"/>
      <c r="AX991" s="33"/>
      <c r="AY991" s="33"/>
      <c r="AZ991" s="33"/>
      <c r="BA991" s="38">
        <v>986</v>
      </c>
      <c r="BB991" s="38">
        <v>2015</v>
      </c>
      <c r="BC991" s="38">
        <v>2005</v>
      </c>
      <c r="BD991" s="39">
        <v>109.369305</v>
      </c>
      <c r="BE991" s="33">
        <f t="shared" si="109"/>
        <v>-42746.332555350848</v>
      </c>
      <c r="BF991" s="33">
        <v>2095101.0988</v>
      </c>
      <c r="BG991" s="33">
        <v>106509.8227</v>
      </c>
      <c r="BH991" s="33">
        <v>185412.4087</v>
      </c>
      <c r="BI991" s="33">
        <v>78490.6640446487</v>
      </c>
      <c r="BJ991" s="33">
        <v>308142.77470000001</v>
      </c>
      <c r="BK991" s="33">
        <v>21856.3799</v>
      </c>
      <c r="BL991" s="33">
        <v>2794546.7215999998</v>
      </c>
      <c r="BM991" s="33">
        <f t="shared" si="110"/>
        <v>286286.39480000001</v>
      </c>
      <c r="BN991" s="9"/>
      <c r="BO991" s="9"/>
      <c r="BP991" s="9"/>
      <c r="BQ991" s="9"/>
      <c r="BR991" s="9"/>
      <c r="BS991" s="9"/>
      <c r="BT991" s="9"/>
      <c r="BU991" s="9"/>
      <c r="BV991" s="33">
        <f t="shared" si="111"/>
        <v>-42746.332555350848</v>
      </c>
      <c r="BW991" s="9"/>
      <c r="BX991" s="9"/>
      <c r="BY991" s="9"/>
      <c r="BZ991" s="9"/>
      <c r="CA991" s="21"/>
      <c r="CB991" s="21"/>
      <c r="CC991" s="21"/>
      <c r="CD991" s="22"/>
      <c r="CE991" s="9"/>
      <c r="CF991" s="9"/>
      <c r="CG991" s="9"/>
      <c r="CH991" s="9"/>
      <c r="CI991" s="9"/>
      <c r="CJ991" s="9"/>
      <c r="CK991" s="9"/>
      <c r="CL991" s="9"/>
      <c r="CM991" s="10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D991" s="3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  <c r="DU991" s="4"/>
      <c r="DV991" s="4"/>
      <c r="DW991" s="4"/>
      <c r="DX991" s="4"/>
      <c r="DY991" s="4"/>
      <c r="DZ991" s="4"/>
      <c r="EE991" s="4"/>
      <c r="EF991" s="4"/>
      <c r="EG991" s="4"/>
      <c r="EH991" s="4"/>
      <c r="EI991" s="4"/>
      <c r="EJ991" s="4"/>
      <c r="EK991" s="4"/>
      <c r="EL991" s="4"/>
      <c r="EM991" s="4"/>
      <c r="EN991" s="4"/>
      <c r="EO991" s="4"/>
      <c r="EP991" s="4"/>
      <c r="EQ991" s="4"/>
      <c r="ER991" s="4"/>
      <c r="ES991" s="4"/>
      <c r="ET991" s="4"/>
      <c r="EU991" s="4"/>
      <c r="EV991" s="4"/>
      <c r="EW991" s="4"/>
      <c r="EX991" s="4"/>
      <c r="EY991" s="4"/>
      <c r="EZ991" s="4"/>
    </row>
    <row r="992" spans="1:156">
      <c r="A992" s="8">
        <v>987</v>
      </c>
      <c r="B992" s="21">
        <v>2013</v>
      </c>
      <c r="C992" s="21">
        <v>1950</v>
      </c>
      <c r="D992" s="22">
        <v>158.5133792</v>
      </c>
      <c r="E992" s="9">
        <v>-124596.6346</v>
      </c>
      <c r="F992" s="9">
        <v>1925648.8572</v>
      </c>
      <c r="G992" s="9">
        <v>101672.62639999999</v>
      </c>
      <c r="H992" s="9">
        <v>414810.54759999999</v>
      </c>
      <c r="I992" s="9">
        <v>89701.066600000006</v>
      </c>
      <c r="J992" s="9">
        <v>47856.444100000001</v>
      </c>
      <c r="K992" s="9">
        <v>20755.324499999999</v>
      </c>
      <c r="L992" s="9">
        <v>2683530.852</v>
      </c>
      <c r="M992" s="9">
        <f t="shared" si="105"/>
        <v>27101.119600000002</v>
      </c>
      <c r="N992" s="26"/>
      <c r="O992" s="26"/>
      <c r="P992" s="26"/>
      <c r="Q992" s="26"/>
      <c r="R992" s="26"/>
      <c r="S992" s="26"/>
      <c r="T992" s="26"/>
      <c r="U992" s="26"/>
      <c r="V992" s="33">
        <f t="shared" si="106"/>
        <v>-124596.6346</v>
      </c>
      <c r="W992" s="26"/>
      <c r="X992" s="26"/>
      <c r="Y992" s="26"/>
      <c r="Z992" s="26"/>
      <c r="AA992" s="26"/>
      <c r="AB992" s="38">
        <v>2014</v>
      </c>
      <c r="AC992" s="38">
        <v>1929</v>
      </c>
      <c r="AD992" s="39">
        <v>94.527411990000004</v>
      </c>
      <c r="AE992" s="33">
        <v>-226953.5632</v>
      </c>
      <c r="AF992" s="33">
        <v>1980035.1383</v>
      </c>
      <c r="AG992" s="33">
        <v>106509.8227</v>
      </c>
      <c r="AH992" s="33">
        <v>180259.44529999999</v>
      </c>
      <c r="AI992" s="33">
        <v>118610.82120000001</v>
      </c>
      <c r="AJ992" s="33">
        <v>155020.98740000001</v>
      </c>
      <c r="AK992" s="33">
        <v>61987.222600000001</v>
      </c>
      <c r="AL992" s="33">
        <v>2705402.5554</v>
      </c>
      <c r="AM992" s="33">
        <f t="shared" si="107"/>
        <v>93033.764800000004</v>
      </c>
      <c r="AN992" s="33"/>
      <c r="AO992" s="33"/>
      <c r="AP992" s="33"/>
      <c r="AQ992" s="33"/>
      <c r="AR992" s="33"/>
      <c r="AS992" s="33"/>
      <c r="AT992" s="33"/>
      <c r="AU992" s="33"/>
      <c r="AV992" s="33">
        <f t="shared" si="108"/>
        <v>-226953.5632</v>
      </c>
      <c r="AW992" s="33"/>
      <c r="AX992" s="33"/>
      <c r="AY992" s="33"/>
      <c r="AZ992" s="33"/>
      <c r="BA992" s="38">
        <v>987</v>
      </c>
      <c r="BB992" s="38">
        <v>2015</v>
      </c>
      <c r="BC992" s="38">
        <v>1930</v>
      </c>
      <c r="BD992" s="39">
        <v>94.463451000000006</v>
      </c>
      <c r="BE992" s="33">
        <f t="shared" si="109"/>
        <v>-299720.73363294499</v>
      </c>
      <c r="BF992" s="33">
        <v>2004502.1961999999</v>
      </c>
      <c r="BG992" s="33">
        <v>106509.8227</v>
      </c>
      <c r="BH992" s="33">
        <v>170742.26500000001</v>
      </c>
      <c r="BI992" s="33">
        <v>133628.927367055</v>
      </c>
      <c r="BJ992" s="33">
        <v>137429.2947</v>
      </c>
      <c r="BK992" s="33">
        <v>73737.467199999999</v>
      </c>
      <c r="BL992" s="33">
        <v>2778795.7724000001</v>
      </c>
      <c r="BM992" s="33">
        <f t="shared" si="110"/>
        <v>63691.827499999999</v>
      </c>
      <c r="BN992" s="9"/>
      <c r="BO992" s="9"/>
      <c r="BP992" s="9"/>
      <c r="BQ992" s="9"/>
      <c r="BR992" s="9"/>
      <c r="BS992" s="9"/>
      <c r="BT992" s="9"/>
      <c r="BU992" s="9"/>
      <c r="BV992" s="33">
        <f t="shared" si="111"/>
        <v>-299720.73363294499</v>
      </c>
      <c r="BW992" s="9"/>
      <c r="BX992" s="9"/>
      <c r="BY992" s="9"/>
      <c r="BZ992" s="9"/>
      <c r="CA992" s="21"/>
      <c r="CB992" s="21"/>
      <c r="CC992" s="21"/>
      <c r="CD992" s="22"/>
      <c r="CE992" s="9"/>
      <c r="CF992" s="9"/>
      <c r="CG992" s="9"/>
      <c r="CH992" s="9"/>
      <c r="CI992" s="9"/>
      <c r="CJ992" s="9"/>
      <c r="CK992" s="9"/>
      <c r="CL992" s="9"/>
      <c r="CM992" s="10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D992" s="3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  <c r="DU992" s="4"/>
      <c r="DV992" s="4"/>
      <c r="DW992" s="4"/>
      <c r="DX992" s="4"/>
      <c r="DY992" s="4"/>
      <c r="DZ992" s="4"/>
      <c r="EE992" s="4"/>
      <c r="EF992" s="4"/>
      <c r="EG992" s="4"/>
      <c r="EH992" s="4"/>
      <c r="EI992" s="4"/>
      <c r="EJ992" s="4"/>
      <c r="EK992" s="4"/>
      <c r="EL992" s="4"/>
      <c r="EM992" s="4"/>
      <c r="EN992" s="4"/>
      <c r="EO992" s="4"/>
      <c r="EP992" s="4"/>
      <c r="EQ992" s="4"/>
      <c r="ER992" s="4"/>
      <c r="ES992" s="4"/>
      <c r="ET992" s="4"/>
      <c r="EU992" s="4"/>
      <c r="EV992" s="4"/>
      <c r="EW992" s="4"/>
      <c r="EX992" s="4"/>
      <c r="EY992" s="4"/>
      <c r="EZ992" s="4"/>
    </row>
    <row r="993" spans="1:156">
      <c r="A993" s="8">
        <v>988</v>
      </c>
      <c r="B993" s="21">
        <v>2013</v>
      </c>
      <c r="C993" s="21">
        <v>1989</v>
      </c>
      <c r="D993" s="22">
        <v>120.8120722</v>
      </c>
      <c r="E993" s="9">
        <v>-38334.295299999998</v>
      </c>
      <c r="F993" s="9">
        <v>1959920.3840999999</v>
      </c>
      <c r="G993" s="9">
        <v>101672.62639999999</v>
      </c>
      <c r="H993" s="9">
        <v>415589.6581</v>
      </c>
      <c r="I993" s="9">
        <v>86799.791100000002</v>
      </c>
      <c r="J993" s="9">
        <v>91791.267000000007</v>
      </c>
      <c r="K993" s="9">
        <v>5852.6345000000001</v>
      </c>
      <c r="L993" s="9">
        <v>2688255.3876</v>
      </c>
      <c r="M993" s="9">
        <f t="shared" si="105"/>
        <v>85938.632500000007</v>
      </c>
      <c r="N993" s="26"/>
      <c r="O993" s="26"/>
      <c r="P993" s="26"/>
      <c r="Q993" s="26"/>
      <c r="R993" s="26"/>
      <c r="S993" s="26"/>
      <c r="T993" s="26"/>
      <c r="U993" s="26"/>
      <c r="V993" s="33">
        <f t="shared" si="106"/>
        <v>-38334.295299999998</v>
      </c>
      <c r="W993" s="26"/>
      <c r="X993" s="26"/>
      <c r="Y993" s="26"/>
      <c r="Z993" s="26"/>
      <c r="AA993" s="26"/>
      <c r="AB993" s="38">
        <v>2014</v>
      </c>
      <c r="AC993" s="38">
        <v>2007</v>
      </c>
      <c r="AD993" s="39">
        <v>122.3188318</v>
      </c>
      <c r="AE993" s="33">
        <v>47640.2</v>
      </c>
      <c r="AF993" s="33">
        <v>2069321.4110999999</v>
      </c>
      <c r="AG993" s="33">
        <v>106509.8227</v>
      </c>
      <c r="AH993" s="33">
        <v>188228.50159999999</v>
      </c>
      <c r="AI993" s="33">
        <v>88658.836299999995</v>
      </c>
      <c r="AJ993" s="33">
        <v>342092.84470000002</v>
      </c>
      <c r="AK993" s="33">
        <v>30559.821899999999</v>
      </c>
      <c r="AL993" s="33">
        <v>2716611.3944000001</v>
      </c>
      <c r="AM993" s="33">
        <f t="shared" si="107"/>
        <v>311533.02280000004</v>
      </c>
      <c r="AN993" s="33"/>
      <c r="AO993" s="33"/>
      <c r="AP993" s="33"/>
      <c r="AQ993" s="33"/>
      <c r="AR993" s="33"/>
      <c r="AS993" s="33"/>
      <c r="AT993" s="33"/>
      <c r="AU993" s="33"/>
      <c r="AV993" s="33">
        <f t="shared" si="108"/>
        <v>47640.2</v>
      </c>
      <c r="AW993" s="33"/>
      <c r="AX993" s="33"/>
      <c r="AY993" s="33"/>
      <c r="AZ993" s="33"/>
      <c r="BA993" s="38">
        <v>988</v>
      </c>
      <c r="BB993" s="38">
        <v>2015</v>
      </c>
      <c r="BC993" s="38">
        <v>2008</v>
      </c>
      <c r="BD993" s="39">
        <v>121.24909940000001</v>
      </c>
      <c r="BE993" s="33">
        <f t="shared" si="109"/>
        <v>-86599.321481885854</v>
      </c>
      <c r="BF993" s="33">
        <v>2120280.9158999999</v>
      </c>
      <c r="BG993" s="33">
        <v>106509.8227</v>
      </c>
      <c r="BH993" s="33">
        <v>181053.50829999999</v>
      </c>
      <c r="BI993" s="33">
        <v>94873.747918114605</v>
      </c>
      <c r="BJ993" s="33">
        <v>251955.18119999999</v>
      </c>
      <c r="BK993" s="33">
        <v>53708.816099999996</v>
      </c>
      <c r="BL993" s="33">
        <v>2787563.6814000001</v>
      </c>
      <c r="BM993" s="33">
        <f t="shared" si="110"/>
        <v>198246.3651</v>
      </c>
      <c r="BN993" s="9"/>
      <c r="BO993" s="9"/>
      <c r="BP993" s="9"/>
      <c r="BQ993" s="9"/>
      <c r="BR993" s="9"/>
      <c r="BS993" s="9"/>
      <c r="BT993" s="9"/>
      <c r="BU993" s="9"/>
      <c r="BV993" s="33">
        <f t="shared" si="111"/>
        <v>-86599.321481885854</v>
      </c>
      <c r="BW993" s="9"/>
      <c r="BX993" s="9"/>
      <c r="BY993" s="9"/>
      <c r="BZ993" s="9"/>
      <c r="CA993" s="21"/>
      <c r="CB993" s="21"/>
      <c r="CC993" s="21"/>
      <c r="CD993" s="22"/>
      <c r="CE993" s="9"/>
      <c r="CF993" s="9"/>
      <c r="CG993" s="9"/>
      <c r="CH993" s="9"/>
      <c r="CI993" s="9"/>
      <c r="CJ993" s="9"/>
      <c r="CK993" s="9"/>
      <c r="CL993" s="9"/>
      <c r="CM993" s="10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D993" s="3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  <c r="DU993" s="4"/>
      <c r="DV993" s="4"/>
      <c r="DW993" s="4"/>
      <c r="DX993" s="4"/>
      <c r="DY993" s="4"/>
      <c r="DZ993" s="4"/>
      <c r="EE993" s="4"/>
      <c r="EF993" s="4"/>
      <c r="EG993" s="4"/>
      <c r="EH993" s="4"/>
      <c r="EI993" s="4"/>
      <c r="EJ993" s="4"/>
      <c r="EK993" s="4"/>
      <c r="EL993" s="4"/>
      <c r="EM993" s="4"/>
      <c r="EN993" s="4"/>
      <c r="EO993" s="4"/>
      <c r="EP993" s="4"/>
      <c r="EQ993" s="4"/>
      <c r="ER993" s="4"/>
      <c r="ES993" s="4"/>
      <c r="ET993" s="4"/>
      <c r="EU993" s="4"/>
      <c r="EV993" s="4"/>
      <c r="EW993" s="4"/>
      <c r="EX993" s="4"/>
      <c r="EY993" s="4"/>
      <c r="EZ993" s="4"/>
    </row>
    <row r="994" spans="1:156">
      <c r="A994" s="8">
        <v>989</v>
      </c>
      <c r="B994" s="21">
        <v>2013</v>
      </c>
      <c r="C994" s="21">
        <v>1982</v>
      </c>
      <c r="D994" s="22">
        <v>170.52547989999999</v>
      </c>
      <c r="E994" s="9">
        <v>-55793.3586</v>
      </c>
      <c r="F994" s="9">
        <v>1927162.8143</v>
      </c>
      <c r="G994" s="9">
        <v>101672.62639999999</v>
      </c>
      <c r="H994" s="9">
        <v>416436.74859999999</v>
      </c>
      <c r="I994" s="9">
        <v>83645.369500000001</v>
      </c>
      <c r="J994" s="9">
        <v>98474.886299999998</v>
      </c>
      <c r="K994" s="9">
        <v>3458.8703</v>
      </c>
      <c r="L994" s="9">
        <v>2679726.9334</v>
      </c>
      <c r="M994" s="9">
        <f t="shared" si="105"/>
        <v>95016.016000000003</v>
      </c>
      <c r="N994" s="26"/>
      <c r="O994" s="26"/>
      <c r="P994" s="26"/>
      <c r="Q994" s="26"/>
      <c r="R994" s="26"/>
      <c r="S994" s="26"/>
      <c r="T994" s="26"/>
      <c r="U994" s="26"/>
      <c r="V994" s="33">
        <f t="shared" si="106"/>
        <v>-55793.3586</v>
      </c>
      <c r="W994" s="26"/>
      <c r="X994" s="26"/>
      <c r="Y994" s="26"/>
      <c r="Z994" s="26"/>
      <c r="AA994" s="26"/>
      <c r="AB994" s="38">
        <v>2014</v>
      </c>
      <c r="AC994" s="38">
        <v>1968</v>
      </c>
      <c r="AD994" s="39">
        <v>129.60285930000001</v>
      </c>
      <c r="AE994" s="33">
        <v>107219.933</v>
      </c>
      <c r="AF994" s="33">
        <v>2075099.1517</v>
      </c>
      <c r="AG994" s="33">
        <v>106509.8227</v>
      </c>
      <c r="AH994" s="33">
        <v>191960.6452</v>
      </c>
      <c r="AI994" s="33">
        <v>74631.440199999997</v>
      </c>
      <c r="AJ994" s="33">
        <v>375594.12969999999</v>
      </c>
      <c r="AK994" s="33">
        <v>3080.2156</v>
      </c>
      <c r="AL994" s="33">
        <v>2713495.0408999999</v>
      </c>
      <c r="AM994" s="33">
        <f t="shared" si="107"/>
        <v>372513.91409999999</v>
      </c>
      <c r="AN994" s="33"/>
      <c r="AO994" s="33"/>
      <c r="AP994" s="33"/>
      <c r="AQ994" s="33"/>
      <c r="AR994" s="33"/>
      <c r="AS994" s="33"/>
      <c r="AT994" s="33"/>
      <c r="AU994" s="33"/>
      <c r="AV994" s="33">
        <f t="shared" si="108"/>
        <v>107219.933</v>
      </c>
      <c r="AW994" s="33"/>
      <c r="AX994" s="33"/>
      <c r="AY994" s="33"/>
      <c r="AZ994" s="33"/>
      <c r="BA994" s="38">
        <v>989</v>
      </c>
      <c r="BB994" s="38">
        <v>2015</v>
      </c>
      <c r="BC994" s="38">
        <v>1969</v>
      </c>
      <c r="BD994" s="39">
        <v>154.8868702</v>
      </c>
      <c r="BE994" s="33">
        <f t="shared" si="109"/>
        <v>168019.34653982893</v>
      </c>
      <c r="BF994" s="33">
        <v>2102687.9857000001</v>
      </c>
      <c r="BG994" s="33">
        <v>106509.8227</v>
      </c>
      <c r="BH994" s="33">
        <v>187258.49890000001</v>
      </c>
      <c r="BI994" s="33">
        <v>71552.067539829295</v>
      </c>
      <c r="BJ994" s="33">
        <v>499235.98609999998</v>
      </c>
      <c r="BK994" s="33">
        <v>6202.7686000000003</v>
      </c>
      <c r="BL994" s="33">
        <v>2793022.2458000001</v>
      </c>
      <c r="BM994" s="33">
        <f t="shared" si="110"/>
        <v>493033.21749999997</v>
      </c>
      <c r="BN994" s="9"/>
      <c r="BO994" s="9"/>
      <c r="BP994" s="9"/>
      <c r="BQ994" s="9"/>
      <c r="BR994" s="9"/>
      <c r="BS994" s="9"/>
      <c r="BT994" s="9"/>
      <c r="BU994" s="9"/>
      <c r="BV994" s="33">
        <f t="shared" si="111"/>
        <v>168019.34653982893</v>
      </c>
      <c r="BW994" s="9"/>
      <c r="BX994" s="9"/>
      <c r="BY994" s="9"/>
      <c r="BZ994" s="9"/>
      <c r="CA994" s="21"/>
      <c r="CB994" s="21"/>
      <c r="CC994" s="21"/>
      <c r="CD994" s="22"/>
      <c r="CE994" s="9"/>
      <c r="CF994" s="9"/>
      <c r="CG994" s="9"/>
      <c r="CH994" s="9"/>
      <c r="CI994" s="9"/>
      <c r="CJ994" s="9"/>
      <c r="CK994" s="9"/>
      <c r="CL994" s="9"/>
      <c r="CM994" s="10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D994" s="3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  <c r="DU994" s="4"/>
      <c r="DV994" s="4"/>
      <c r="DW994" s="4"/>
      <c r="DX994" s="4"/>
      <c r="DY994" s="4"/>
      <c r="DZ994" s="4"/>
      <c r="EE994" s="4"/>
      <c r="EF994" s="4"/>
      <c r="EG994" s="4"/>
      <c r="EH994" s="4"/>
      <c r="EI994" s="4"/>
      <c r="EJ994" s="4"/>
      <c r="EK994" s="4"/>
      <c r="EL994" s="4"/>
      <c r="EM994" s="4"/>
      <c r="EN994" s="4"/>
      <c r="EO994" s="4"/>
      <c r="EP994" s="4"/>
      <c r="EQ994" s="4"/>
      <c r="ER994" s="4"/>
      <c r="ES994" s="4"/>
      <c r="ET994" s="4"/>
      <c r="EU994" s="4"/>
      <c r="EV994" s="4"/>
      <c r="EW994" s="4"/>
      <c r="EX994" s="4"/>
      <c r="EY994" s="4"/>
      <c r="EZ994" s="4"/>
    </row>
    <row r="995" spans="1:156">
      <c r="A995" s="8">
        <v>990</v>
      </c>
      <c r="B995" s="21">
        <v>2013</v>
      </c>
      <c r="C995" s="21">
        <v>1980</v>
      </c>
      <c r="D995" s="22">
        <v>121.8353111</v>
      </c>
      <c r="E995" s="9">
        <v>-71491.398400000005</v>
      </c>
      <c r="F995" s="9">
        <v>1887542.0898</v>
      </c>
      <c r="G995" s="9">
        <v>101672.62639999999</v>
      </c>
      <c r="H995" s="9">
        <v>415500.67849999998</v>
      </c>
      <c r="I995" s="9">
        <v>87131.135899999994</v>
      </c>
      <c r="J995" s="9">
        <v>133483.34450000001</v>
      </c>
      <c r="K995" s="9">
        <v>918.21730000000002</v>
      </c>
      <c r="L995" s="9">
        <v>2695903.0562999998</v>
      </c>
      <c r="M995" s="9">
        <f t="shared" si="105"/>
        <v>132565.12720000002</v>
      </c>
      <c r="N995" s="26"/>
      <c r="O995" s="26"/>
      <c r="P995" s="26"/>
      <c r="Q995" s="26"/>
      <c r="R995" s="26"/>
      <c r="S995" s="26"/>
      <c r="T995" s="26"/>
      <c r="U995" s="26"/>
      <c r="V995" s="33">
        <f t="shared" si="106"/>
        <v>-71491.398400000005</v>
      </c>
      <c r="W995" s="26"/>
      <c r="X995" s="26"/>
      <c r="Y995" s="26"/>
      <c r="Z995" s="26"/>
      <c r="AA995" s="26"/>
      <c r="AB995" s="38">
        <v>2014</v>
      </c>
      <c r="AC995" s="38">
        <v>1978</v>
      </c>
      <c r="AD995" s="39">
        <v>138.30665930000001</v>
      </c>
      <c r="AE995" s="33">
        <v>69275.391199999998</v>
      </c>
      <c r="AF995" s="33">
        <v>2004252.7619</v>
      </c>
      <c r="AG995" s="33">
        <v>106509.8227</v>
      </c>
      <c r="AH995" s="33">
        <v>187983.32149999999</v>
      </c>
      <c r="AI995" s="33">
        <v>89580.354699999996</v>
      </c>
      <c r="AJ995" s="33">
        <v>414288.005</v>
      </c>
      <c r="AK995" s="33">
        <v>18242.5386</v>
      </c>
      <c r="AL995" s="33">
        <v>2715096.3358</v>
      </c>
      <c r="AM995" s="33">
        <f t="shared" si="107"/>
        <v>396045.46640000003</v>
      </c>
      <c r="AN995" s="33"/>
      <c r="AO995" s="33"/>
      <c r="AP995" s="33"/>
      <c r="AQ995" s="33"/>
      <c r="AR995" s="33"/>
      <c r="AS995" s="33"/>
      <c r="AT995" s="33"/>
      <c r="AU995" s="33"/>
      <c r="AV995" s="33">
        <f t="shared" si="108"/>
        <v>69275.391199999998</v>
      </c>
      <c r="AW995" s="33"/>
      <c r="AX995" s="33"/>
      <c r="AY995" s="33"/>
      <c r="AZ995" s="33"/>
      <c r="BA995" s="38">
        <v>990</v>
      </c>
      <c r="BB995" s="38">
        <v>2015</v>
      </c>
      <c r="BC995" s="38">
        <v>1979</v>
      </c>
      <c r="BD995" s="39">
        <v>108.16205739999999</v>
      </c>
      <c r="BE995" s="33">
        <f t="shared" si="109"/>
        <v>-145571.69420264615</v>
      </c>
      <c r="BF995" s="33">
        <v>2068409.6947999999</v>
      </c>
      <c r="BG995" s="33">
        <v>106509.8227</v>
      </c>
      <c r="BH995" s="33">
        <v>177969.13769999999</v>
      </c>
      <c r="BI995" s="33">
        <v>106466.46589735401</v>
      </c>
      <c r="BJ995" s="33">
        <v>253161.36689999999</v>
      </c>
      <c r="BK995" s="33">
        <v>54374.1106</v>
      </c>
      <c r="BL995" s="33">
        <v>2803714.0715999999</v>
      </c>
      <c r="BM995" s="33">
        <f t="shared" si="110"/>
        <v>198787.25630000001</v>
      </c>
      <c r="BN995" s="9"/>
      <c r="BO995" s="9"/>
      <c r="BP995" s="9"/>
      <c r="BQ995" s="9"/>
      <c r="BR995" s="9"/>
      <c r="BS995" s="9"/>
      <c r="BT995" s="9"/>
      <c r="BU995" s="9"/>
      <c r="BV995" s="33">
        <f t="shared" si="111"/>
        <v>-145571.69420264615</v>
      </c>
      <c r="BW995" s="9"/>
      <c r="BX995" s="9"/>
      <c r="BY995" s="9"/>
      <c r="BZ995" s="9"/>
      <c r="CA995" s="21"/>
      <c r="CB995" s="21"/>
      <c r="CC995" s="21"/>
      <c r="CD995" s="22"/>
      <c r="CE995" s="9"/>
      <c r="CF995" s="9"/>
      <c r="CG995" s="9"/>
      <c r="CH995" s="9"/>
      <c r="CI995" s="9"/>
      <c r="CJ995" s="9"/>
      <c r="CK995" s="9"/>
      <c r="CL995" s="9"/>
      <c r="CM995" s="10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D995" s="3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  <c r="DU995" s="4"/>
      <c r="DV995" s="4"/>
      <c r="DW995" s="4"/>
      <c r="DX995" s="4"/>
      <c r="DY995" s="4"/>
      <c r="DZ995" s="4"/>
      <c r="EE995" s="4"/>
      <c r="EF995" s="4"/>
      <c r="EG995" s="4"/>
      <c r="EH995" s="4"/>
      <c r="EI995" s="4"/>
      <c r="EJ995" s="4"/>
      <c r="EK995" s="4"/>
      <c r="EL995" s="4"/>
      <c r="EM995" s="4"/>
      <c r="EN995" s="4"/>
      <c r="EO995" s="4"/>
      <c r="EP995" s="4"/>
      <c r="EQ995" s="4"/>
      <c r="ER995" s="4"/>
      <c r="ES995" s="4"/>
      <c r="ET995" s="4"/>
      <c r="EU995" s="4"/>
      <c r="EV995" s="4"/>
      <c r="EW995" s="4"/>
      <c r="EX995" s="4"/>
      <c r="EY995" s="4"/>
      <c r="EZ995" s="4"/>
    </row>
    <row r="996" spans="1:156">
      <c r="A996" s="8">
        <v>991</v>
      </c>
      <c r="B996" s="21">
        <v>2013</v>
      </c>
      <c r="C996" s="21">
        <v>1967</v>
      </c>
      <c r="D996" s="22">
        <v>143.80169509999999</v>
      </c>
      <c r="E996" s="9">
        <v>-114743.3759</v>
      </c>
      <c r="F996" s="9">
        <v>1906699.4584999999</v>
      </c>
      <c r="G996" s="9">
        <v>101672.62639999999</v>
      </c>
      <c r="H996" s="9">
        <v>415662.42820000002</v>
      </c>
      <c r="I996" s="9">
        <v>86528.807499999995</v>
      </c>
      <c r="J996" s="9">
        <v>69260.704800000007</v>
      </c>
      <c r="K996" s="9">
        <v>8128.9360999999999</v>
      </c>
      <c r="L996" s="9">
        <v>2686438.4652</v>
      </c>
      <c r="M996" s="9">
        <f t="shared" si="105"/>
        <v>61131.768700000008</v>
      </c>
      <c r="N996" s="26"/>
      <c r="O996" s="26"/>
      <c r="P996" s="26"/>
      <c r="Q996" s="26"/>
      <c r="R996" s="26"/>
      <c r="S996" s="26"/>
      <c r="T996" s="26"/>
      <c r="U996" s="26"/>
      <c r="V996" s="33">
        <f t="shared" si="106"/>
        <v>-114743.3759</v>
      </c>
      <c r="W996" s="26"/>
      <c r="X996" s="26"/>
      <c r="Y996" s="26"/>
      <c r="Z996" s="26"/>
      <c r="AA996" s="26"/>
      <c r="AB996" s="38">
        <v>2014</v>
      </c>
      <c r="AC996" s="38">
        <v>1929</v>
      </c>
      <c r="AD996" s="39">
        <v>94.527411990000004</v>
      </c>
      <c r="AE996" s="33">
        <v>-258187.9725</v>
      </c>
      <c r="AF996" s="33">
        <v>2001541.3395</v>
      </c>
      <c r="AG996" s="33">
        <v>106509.8227</v>
      </c>
      <c r="AH996" s="33">
        <v>180850.26490000001</v>
      </c>
      <c r="AI996" s="33">
        <v>116390.20450000001</v>
      </c>
      <c r="AJ996" s="33">
        <v>105294.9267</v>
      </c>
      <c r="AK996" s="33">
        <v>60135.816800000001</v>
      </c>
      <c r="AL996" s="33">
        <v>2708638.7141</v>
      </c>
      <c r="AM996" s="33">
        <f t="shared" si="107"/>
        <v>45159.109899999996</v>
      </c>
      <c r="AN996" s="33"/>
      <c r="AO996" s="33"/>
      <c r="AP996" s="33"/>
      <c r="AQ996" s="33"/>
      <c r="AR996" s="33"/>
      <c r="AS996" s="33"/>
      <c r="AT996" s="33"/>
      <c r="AU996" s="33"/>
      <c r="AV996" s="33">
        <f t="shared" si="108"/>
        <v>-258187.9725</v>
      </c>
      <c r="AW996" s="33"/>
      <c r="AX996" s="33"/>
      <c r="AY996" s="33"/>
      <c r="AZ996" s="33"/>
      <c r="BA996" s="38">
        <v>991</v>
      </c>
      <c r="BB996" s="38">
        <v>2015</v>
      </c>
      <c r="BC996" s="38">
        <v>1930</v>
      </c>
      <c r="BD996" s="39">
        <v>94.463451000000006</v>
      </c>
      <c r="BE996" s="33">
        <f t="shared" si="109"/>
        <v>-297471.27047054563</v>
      </c>
      <c r="BF996" s="33">
        <v>2093119.6547000001</v>
      </c>
      <c r="BG996" s="33">
        <v>106509.8227</v>
      </c>
      <c r="BH996" s="33">
        <v>172156.47769999999</v>
      </c>
      <c r="BI996" s="33">
        <v>128313.557829454</v>
      </c>
      <c r="BJ996" s="33">
        <v>95454.374200000006</v>
      </c>
      <c r="BK996" s="33">
        <v>113039.37699999999</v>
      </c>
      <c r="BL996" s="33">
        <v>2779985.7806000002</v>
      </c>
      <c r="BM996" s="33">
        <f t="shared" si="110"/>
        <v>-17585.002799999987</v>
      </c>
      <c r="BN996" s="9"/>
      <c r="BO996" s="9"/>
      <c r="BP996" s="9"/>
      <c r="BQ996" s="9"/>
      <c r="BR996" s="9"/>
      <c r="BS996" s="9"/>
      <c r="BT996" s="9"/>
      <c r="BU996" s="9"/>
      <c r="BV996" s="33">
        <f t="shared" si="111"/>
        <v>-297471.27047054563</v>
      </c>
      <c r="BW996" s="9"/>
      <c r="BX996" s="9"/>
      <c r="BY996" s="9"/>
      <c r="BZ996" s="9"/>
      <c r="CA996" s="21"/>
      <c r="CB996" s="21"/>
      <c r="CC996" s="21"/>
      <c r="CD996" s="22"/>
      <c r="CE996" s="9"/>
      <c r="CF996" s="9"/>
      <c r="CG996" s="9"/>
      <c r="CH996" s="9"/>
      <c r="CI996" s="9"/>
      <c r="CJ996" s="9"/>
      <c r="CK996" s="9"/>
      <c r="CL996" s="9"/>
      <c r="CM996" s="10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D996" s="3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  <c r="DY996" s="4"/>
      <c r="DZ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4"/>
      <c r="EZ996" s="4"/>
    </row>
    <row r="997" spans="1:156">
      <c r="A997" s="8">
        <v>992</v>
      </c>
      <c r="B997" s="21">
        <v>2013</v>
      </c>
      <c r="C997" s="21">
        <v>1982</v>
      </c>
      <c r="D997" s="22">
        <v>170.52547989999999</v>
      </c>
      <c r="E997" s="9">
        <v>-39366.210899999998</v>
      </c>
      <c r="F997" s="9">
        <v>1975991.078</v>
      </c>
      <c r="G997" s="9">
        <v>101672.62639999999</v>
      </c>
      <c r="H997" s="9">
        <v>416436.74859999999</v>
      </c>
      <c r="I997" s="9">
        <v>83645.369500000001</v>
      </c>
      <c r="J997" s="9">
        <v>66895.202000000005</v>
      </c>
      <c r="K997" s="9">
        <v>6641.5684000000001</v>
      </c>
      <c r="L997" s="9">
        <v>2677365.6671000002</v>
      </c>
      <c r="M997" s="9">
        <f t="shared" si="105"/>
        <v>60253.633600000001</v>
      </c>
      <c r="N997" s="26"/>
      <c r="O997" s="26"/>
      <c r="P997" s="26"/>
      <c r="Q997" s="26"/>
      <c r="R997" s="26"/>
      <c r="S997" s="26"/>
      <c r="T997" s="26"/>
      <c r="U997" s="26"/>
      <c r="V997" s="33">
        <f t="shared" si="106"/>
        <v>-39366.210899999998</v>
      </c>
      <c r="W997" s="26"/>
      <c r="X997" s="26"/>
      <c r="Y997" s="26"/>
      <c r="Z997" s="26"/>
      <c r="AA997" s="26"/>
      <c r="AB997" s="38">
        <v>2014</v>
      </c>
      <c r="AC997" s="38">
        <v>1952</v>
      </c>
      <c r="AD997" s="39">
        <v>147.2903905</v>
      </c>
      <c r="AE997" s="33">
        <v>103079.1038</v>
      </c>
      <c r="AF997" s="33">
        <v>2066794.3354</v>
      </c>
      <c r="AG997" s="33">
        <v>106509.8227</v>
      </c>
      <c r="AH997" s="33">
        <v>191732.82070000001</v>
      </c>
      <c r="AI997" s="33">
        <v>75487.726800000004</v>
      </c>
      <c r="AJ997" s="33">
        <v>393308.75839999999</v>
      </c>
      <c r="AK997" s="33">
        <v>5972.9188000000004</v>
      </c>
      <c r="AL997" s="33">
        <v>2724781.4413999999</v>
      </c>
      <c r="AM997" s="33">
        <f t="shared" si="107"/>
        <v>387335.83960000001</v>
      </c>
      <c r="AN997" s="33"/>
      <c r="AO997" s="33"/>
      <c r="AP997" s="33"/>
      <c r="AQ997" s="33"/>
      <c r="AR997" s="33"/>
      <c r="AS997" s="33"/>
      <c r="AT997" s="33"/>
      <c r="AU997" s="33"/>
      <c r="AV997" s="33">
        <f t="shared" si="108"/>
        <v>103079.1038</v>
      </c>
      <c r="AW997" s="33"/>
      <c r="AX997" s="33"/>
      <c r="AY997" s="33"/>
      <c r="AZ997" s="33"/>
      <c r="BA997" s="38">
        <v>992</v>
      </c>
      <c r="BB997" s="38">
        <v>2015</v>
      </c>
      <c r="BC997" s="38">
        <v>1953</v>
      </c>
      <c r="BD997" s="39">
        <v>133.47564790000001</v>
      </c>
      <c r="BE997" s="33">
        <f t="shared" si="109"/>
        <v>-89334.038964437786</v>
      </c>
      <c r="BF997" s="33">
        <v>2077410.4447999999</v>
      </c>
      <c r="BG997" s="33">
        <v>106509.8227</v>
      </c>
      <c r="BH997" s="33">
        <v>182098.2236</v>
      </c>
      <c r="BI997" s="33">
        <v>90947.147835561496</v>
      </c>
      <c r="BJ997" s="33">
        <v>291988.32140000002</v>
      </c>
      <c r="BK997" s="33">
        <v>53627.858</v>
      </c>
      <c r="BL997" s="33">
        <v>2784660.1412999998</v>
      </c>
      <c r="BM997" s="33">
        <f t="shared" si="110"/>
        <v>238360.46340000001</v>
      </c>
      <c r="BN997" s="9"/>
      <c r="BO997" s="9"/>
      <c r="BP997" s="9"/>
      <c r="BQ997" s="9"/>
      <c r="BR997" s="9"/>
      <c r="BS997" s="9"/>
      <c r="BT997" s="9"/>
      <c r="BU997" s="9"/>
      <c r="BV997" s="33">
        <f t="shared" si="111"/>
        <v>-89334.038964437786</v>
      </c>
      <c r="BW997" s="9"/>
      <c r="BX997" s="9"/>
      <c r="BY997" s="9"/>
      <c r="BZ997" s="9"/>
      <c r="CA997" s="21"/>
      <c r="CB997" s="21"/>
      <c r="CC997" s="21"/>
      <c r="CD997" s="22"/>
      <c r="CE997" s="9"/>
      <c r="CF997" s="9"/>
      <c r="CG997" s="9"/>
      <c r="CH997" s="9"/>
      <c r="CI997" s="9"/>
      <c r="CJ997" s="9"/>
      <c r="CK997" s="9"/>
      <c r="CL997" s="9"/>
      <c r="CM997" s="10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D997" s="3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  <c r="DY997" s="4"/>
      <c r="DZ997" s="4"/>
      <c r="EE997" s="4"/>
      <c r="EF997" s="4"/>
      <c r="EG997" s="4"/>
      <c r="EH997" s="4"/>
      <c r="EI997" s="4"/>
      <c r="EJ997" s="4"/>
      <c r="EK997" s="4"/>
      <c r="EL997" s="4"/>
      <c r="EM997" s="4"/>
      <c r="EN997" s="4"/>
      <c r="EO997" s="4"/>
      <c r="EP997" s="4"/>
      <c r="EQ997" s="4"/>
      <c r="ER997" s="4"/>
      <c r="ES997" s="4"/>
      <c r="ET997" s="4"/>
      <c r="EU997" s="4"/>
      <c r="EV997" s="4"/>
      <c r="EW997" s="4"/>
      <c r="EX997" s="4"/>
      <c r="EY997" s="4"/>
      <c r="EZ997" s="4"/>
    </row>
    <row r="998" spans="1:156">
      <c r="A998" s="8">
        <v>993</v>
      </c>
      <c r="B998" s="21">
        <v>2013</v>
      </c>
      <c r="C998" s="21">
        <v>1974</v>
      </c>
      <c r="D998" s="22">
        <v>194.84334010000001</v>
      </c>
      <c r="E998" s="9">
        <v>-72555.313599999994</v>
      </c>
      <c r="F998" s="9">
        <v>1979468.2176000001</v>
      </c>
      <c r="G998" s="9">
        <v>101672.62639999999</v>
      </c>
      <c r="H998" s="9">
        <v>415753.02220000001</v>
      </c>
      <c r="I998" s="9">
        <v>86191.450899999996</v>
      </c>
      <c r="J998" s="9">
        <v>46276.603199999998</v>
      </c>
      <c r="K998" s="9">
        <v>19807.4208</v>
      </c>
      <c r="L998" s="9">
        <v>2682109.8130000001</v>
      </c>
      <c r="M998" s="9">
        <f t="shared" si="105"/>
        <v>26469.182399999998</v>
      </c>
      <c r="N998" s="26"/>
      <c r="O998" s="26"/>
      <c r="P998" s="26"/>
      <c r="Q998" s="26"/>
      <c r="R998" s="26"/>
      <c r="S998" s="26"/>
      <c r="T998" s="26"/>
      <c r="U998" s="26"/>
      <c r="V998" s="33">
        <f t="shared" si="106"/>
        <v>-72555.313599999994</v>
      </c>
      <c r="W998" s="26"/>
      <c r="X998" s="26"/>
      <c r="Y998" s="26"/>
      <c r="Z998" s="26"/>
      <c r="AA998" s="26"/>
      <c r="AB998" s="38">
        <v>2014</v>
      </c>
      <c r="AC998" s="38">
        <v>1963</v>
      </c>
      <c r="AD998" s="39">
        <v>129.95508799999999</v>
      </c>
      <c r="AE998" s="33">
        <v>97175.514999999999</v>
      </c>
      <c r="AF998" s="33">
        <v>2049083.2753999999</v>
      </c>
      <c r="AG998" s="33">
        <v>106509.8227</v>
      </c>
      <c r="AH998" s="33">
        <v>191570.45860000001</v>
      </c>
      <c r="AI998" s="33">
        <v>76097.970400000006</v>
      </c>
      <c r="AJ998" s="33">
        <v>395924.65389999998</v>
      </c>
      <c r="AK998" s="33">
        <v>1537.8257000000001</v>
      </c>
      <c r="AL998" s="33">
        <v>2720472.8402999998</v>
      </c>
      <c r="AM998" s="33">
        <f t="shared" si="107"/>
        <v>394386.82819999999</v>
      </c>
      <c r="AN998" s="33"/>
      <c r="AO998" s="33"/>
      <c r="AP998" s="33"/>
      <c r="AQ998" s="33"/>
      <c r="AR998" s="33"/>
      <c r="AS998" s="33"/>
      <c r="AT998" s="33"/>
      <c r="AU998" s="33"/>
      <c r="AV998" s="33">
        <f t="shared" si="108"/>
        <v>97175.514999999999</v>
      </c>
      <c r="AW998" s="33"/>
      <c r="AX998" s="33"/>
      <c r="AY998" s="33"/>
      <c r="AZ998" s="33"/>
      <c r="BA998" s="38">
        <v>993</v>
      </c>
      <c r="BB998" s="38">
        <v>2015</v>
      </c>
      <c r="BC998" s="38">
        <v>1964</v>
      </c>
      <c r="BD998" s="39">
        <v>136.84781240000001</v>
      </c>
      <c r="BE998" s="33">
        <f t="shared" si="109"/>
        <v>-26052.395945613738</v>
      </c>
      <c r="BF998" s="33">
        <v>2106993.9019999998</v>
      </c>
      <c r="BG998" s="33">
        <v>106509.8227</v>
      </c>
      <c r="BH998" s="33">
        <v>182620.7016</v>
      </c>
      <c r="BI998" s="33">
        <v>88983.395454386904</v>
      </c>
      <c r="BJ998" s="33">
        <v>306173.01990000001</v>
      </c>
      <c r="BK998" s="33">
        <v>30519.1927</v>
      </c>
      <c r="BL998" s="33">
        <v>2786814.0449000001</v>
      </c>
      <c r="BM998" s="33">
        <f t="shared" si="110"/>
        <v>275653.8272</v>
      </c>
      <c r="BN998" s="9"/>
      <c r="BO998" s="9"/>
      <c r="BP998" s="9"/>
      <c r="BQ998" s="9"/>
      <c r="BR998" s="9"/>
      <c r="BS998" s="9"/>
      <c r="BT998" s="9"/>
      <c r="BU998" s="9"/>
      <c r="BV998" s="33">
        <f t="shared" si="111"/>
        <v>-26052.395945613738</v>
      </c>
      <c r="BW998" s="9"/>
      <c r="BX998" s="9"/>
      <c r="BY998" s="9"/>
      <c r="BZ998" s="9"/>
      <c r="CA998" s="21"/>
      <c r="CB998" s="21"/>
      <c r="CC998" s="21"/>
      <c r="CD998" s="22"/>
      <c r="CE998" s="9"/>
      <c r="CF998" s="9"/>
      <c r="CG998" s="9"/>
      <c r="CH998" s="9"/>
      <c r="CI998" s="9"/>
      <c r="CJ998" s="9"/>
      <c r="CK998" s="9"/>
      <c r="CL998" s="9"/>
      <c r="CM998" s="10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D998" s="3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  <c r="DU998" s="4"/>
      <c r="DV998" s="4"/>
      <c r="DW998" s="4"/>
      <c r="DX998" s="4"/>
      <c r="DY998" s="4"/>
      <c r="DZ998" s="4"/>
      <c r="EE998" s="4"/>
      <c r="EF998" s="4"/>
      <c r="EG998" s="4"/>
      <c r="EH998" s="4"/>
      <c r="EI998" s="4"/>
      <c r="EJ998" s="4"/>
      <c r="EK998" s="4"/>
      <c r="EL998" s="4"/>
      <c r="EM998" s="4"/>
      <c r="EN998" s="4"/>
      <c r="EO998" s="4"/>
      <c r="EP998" s="4"/>
      <c r="EQ998" s="4"/>
      <c r="ER998" s="4"/>
      <c r="ES998" s="4"/>
      <c r="ET998" s="4"/>
      <c r="EU998" s="4"/>
      <c r="EV998" s="4"/>
      <c r="EW998" s="4"/>
      <c r="EX998" s="4"/>
      <c r="EY998" s="4"/>
      <c r="EZ998" s="4"/>
    </row>
    <row r="999" spans="1:156">
      <c r="A999" s="8">
        <v>994</v>
      </c>
      <c r="B999" s="21">
        <v>2013</v>
      </c>
      <c r="C999" s="21">
        <v>1958</v>
      </c>
      <c r="D999" s="22">
        <v>135.44914199999999</v>
      </c>
      <c r="E999" s="9">
        <v>-68561.001900000003</v>
      </c>
      <c r="F999" s="9">
        <v>1911386.0719000001</v>
      </c>
      <c r="G999" s="9">
        <v>101672.62639999999</v>
      </c>
      <c r="H999" s="9">
        <v>415703.55599999998</v>
      </c>
      <c r="I999" s="9">
        <v>86375.654599999994</v>
      </c>
      <c r="J999" s="9">
        <v>111915.36079999999</v>
      </c>
      <c r="K999" s="9">
        <v>3804.0545000000002</v>
      </c>
      <c r="L999" s="9">
        <v>2691810.2171</v>
      </c>
      <c r="M999" s="9">
        <f t="shared" si="105"/>
        <v>108111.3063</v>
      </c>
      <c r="N999" s="26"/>
      <c r="O999" s="26"/>
      <c r="P999" s="26"/>
      <c r="Q999" s="26"/>
      <c r="R999" s="26"/>
      <c r="S999" s="26"/>
      <c r="T999" s="26"/>
      <c r="U999" s="26"/>
      <c r="V999" s="33">
        <f t="shared" si="106"/>
        <v>-68561.001900000003</v>
      </c>
      <c r="W999" s="26"/>
      <c r="X999" s="26"/>
      <c r="Y999" s="26"/>
      <c r="Z999" s="26"/>
      <c r="AA999" s="26"/>
      <c r="AB999" s="38">
        <v>2014</v>
      </c>
      <c r="AC999" s="38">
        <v>1980</v>
      </c>
      <c r="AD999" s="39">
        <v>121.8353111</v>
      </c>
      <c r="AE999" s="33">
        <v>-124965.00750000001</v>
      </c>
      <c r="AF999" s="33">
        <v>2001067.6351000001</v>
      </c>
      <c r="AG999" s="33">
        <v>106509.8227</v>
      </c>
      <c r="AH999" s="33">
        <v>181156.9234</v>
      </c>
      <c r="AI999" s="33">
        <v>115237.6177</v>
      </c>
      <c r="AJ999" s="33">
        <v>258255.3566</v>
      </c>
      <c r="AK999" s="33">
        <v>61818.071799999998</v>
      </c>
      <c r="AL999" s="33">
        <v>2725374.2911</v>
      </c>
      <c r="AM999" s="33">
        <f t="shared" si="107"/>
        <v>196437.28479999999</v>
      </c>
      <c r="AN999" s="33"/>
      <c r="AO999" s="33"/>
      <c r="AP999" s="33"/>
      <c r="AQ999" s="33"/>
      <c r="AR999" s="33"/>
      <c r="AS999" s="33"/>
      <c r="AT999" s="33"/>
      <c r="AU999" s="33"/>
      <c r="AV999" s="33">
        <f t="shared" si="108"/>
        <v>-124965.00750000001</v>
      </c>
      <c r="AW999" s="33"/>
      <c r="AX999" s="33"/>
      <c r="AY999" s="33"/>
      <c r="AZ999" s="33"/>
      <c r="BA999" s="38">
        <v>994</v>
      </c>
      <c r="BB999" s="38">
        <v>2015</v>
      </c>
      <c r="BC999" s="38">
        <v>1981</v>
      </c>
      <c r="BD999" s="39">
        <v>140.5062116</v>
      </c>
      <c r="BE999" s="33">
        <f t="shared" si="109"/>
        <v>168740.34735014569</v>
      </c>
      <c r="BF999" s="33">
        <v>2056915.3125</v>
      </c>
      <c r="BG999" s="33">
        <v>106509.8227</v>
      </c>
      <c r="BH999" s="33">
        <v>186529.63440000001</v>
      </c>
      <c r="BI999" s="33">
        <v>74291.531050146194</v>
      </c>
      <c r="BJ999" s="33">
        <v>552363.51930000004</v>
      </c>
      <c r="BK999" s="33">
        <v>9321.7363000000005</v>
      </c>
      <c r="BL999" s="33">
        <v>2798547.7363</v>
      </c>
      <c r="BM999" s="33">
        <f t="shared" si="110"/>
        <v>543041.78300000005</v>
      </c>
      <c r="BN999" s="9"/>
      <c r="BO999" s="9"/>
      <c r="BP999" s="9"/>
      <c r="BQ999" s="9"/>
      <c r="BR999" s="9"/>
      <c r="BS999" s="9"/>
      <c r="BT999" s="9"/>
      <c r="BU999" s="9"/>
      <c r="BV999" s="33">
        <f t="shared" si="111"/>
        <v>168740.34735014569</v>
      </c>
      <c r="BW999" s="9"/>
      <c r="BX999" s="9"/>
      <c r="BY999" s="9"/>
      <c r="BZ999" s="9"/>
      <c r="CA999" s="21"/>
      <c r="CB999" s="21"/>
      <c r="CC999" s="21"/>
      <c r="CD999" s="22"/>
      <c r="CE999" s="9"/>
      <c r="CF999" s="9"/>
      <c r="CG999" s="9"/>
      <c r="CH999" s="9"/>
      <c r="CI999" s="9"/>
      <c r="CJ999" s="9"/>
      <c r="CK999" s="9"/>
      <c r="CL999" s="9"/>
      <c r="CM999" s="10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D999" s="3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  <c r="DU999" s="4"/>
      <c r="DV999" s="4"/>
      <c r="DW999" s="4"/>
      <c r="DX999" s="4"/>
      <c r="DY999" s="4"/>
      <c r="DZ999" s="4"/>
      <c r="EE999" s="4"/>
      <c r="EF999" s="4"/>
      <c r="EG999" s="4"/>
      <c r="EH999" s="4"/>
      <c r="EI999" s="4"/>
      <c r="EJ999" s="4"/>
      <c r="EK999" s="4"/>
      <c r="EL999" s="4"/>
      <c r="EM999" s="4"/>
      <c r="EN999" s="4"/>
      <c r="EO999" s="4"/>
      <c r="EP999" s="4"/>
      <c r="EQ999" s="4"/>
      <c r="ER999" s="4"/>
      <c r="ES999" s="4"/>
      <c r="ET999" s="4"/>
      <c r="EU999" s="4"/>
      <c r="EV999" s="4"/>
      <c r="EW999" s="4"/>
      <c r="EX999" s="4"/>
      <c r="EY999" s="4"/>
      <c r="EZ999" s="4"/>
    </row>
    <row r="1000" spans="1:156">
      <c r="A1000" s="8">
        <v>995</v>
      </c>
      <c r="B1000" s="21">
        <v>2013</v>
      </c>
      <c r="C1000" s="21">
        <v>1981</v>
      </c>
      <c r="D1000" s="22">
        <v>140.5062116</v>
      </c>
      <c r="E1000" s="9">
        <v>33441.857300000003</v>
      </c>
      <c r="F1000" s="9">
        <v>1923323.0922999999</v>
      </c>
      <c r="G1000" s="9">
        <v>101672.62639999999</v>
      </c>
      <c r="H1000" s="9">
        <v>415908.8824</v>
      </c>
      <c r="I1000" s="9">
        <v>85611.053899999999</v>
      </c>
      <c r="J1000" s="9">
        <v>203527.02739999999</v>
      </c>
      <c r="K1000" s="9">
        <v>424.58159999999998</v>
      </c>
      <c r="L1000" s="9">
        <v>2696176.2434999999</v>
      </c>
      <c r="M1000" s="9">
        <f t="shared" si="105"/>
        <v>203102.44579999999</v>
      </c>
      <c r="N1000" s="26"/>
      <c r="O1000" s="26"/>
      <c r="P1000" s="26"/>
      <c r="Q1000" s="26"/>
      <c r="R1000" s="26"/>
      <c r="S1000" s="26"/>
      <c r="T1000" s="26"/>
      <c r="U1000" s="26"/>
      <c r="V1000" s="33">
        <f t="shared" si="106"/>
        <v>33441.857300000003</v>
      </c>
      <c r="W1000" s="26"/>
      <c r="X1000" s="26"/>
      <c r="Y1000" s="26"/>
      <c r="Z1000" s="26"/>
      <c r="AA1000" s="26"/>
      <c r="AB1000" s="38">
        <v>2014</v>
      </c>
      <c r="AC1000" s="38">
        <v>1937</v>
      </c>
      <c r="AD1000" s="39">
        <v>92.292621330000003</v>
      </c>
      <c r="AE1000" s="33">
        <v>-279697.5527</v>
      </c>
      <c r="AF1000" s="33">
        <v>1984192.6266000001</v>
      </c>
      <c r="AG1000" s="33">
        <v>106509.8227</v>
      </c>
      <c r="AH1000" s="33">
        <v>174480.5129</v>
      </c>
      <c r="AI1000" s="33">
        <v>140331.14689999999</v>
      </c>
      <c r="AJ1000" s="33">
        <v>153283.9675</v>
      </c>
      <c r="AK1000" s="33">
        <v>127705.69289999999</v>
      </c>
      <c r="AL1000" s="33">
        <v>2710789.9363000002</v>
      </c>
      <c r="AM1000" s="33">
        <f t="shared" si="107"/>
        <v>25578.274600000004</v>
      </c>
      <c r="AN1000" s="33"/>
      <c r="AO1000" s="33"/>
      <c r="AP1000" s="33"/>
      <c r="AQ1000" s="33"/>
      <c r="AR1000" s="33"/>
      <c r="AS1000" s="33"/>
      <c r="AT1000" s="33"/>
      <c r="AU1000" s="33"/>
      <c r="AV1000" s="33">
        <f t="shared" si="108"/>
        <v>-279697.5527</v>
      </c>
      <c r="AW1000" s="33"/>
      <c r="AX1000" s="33"/>
      <c r="AY1000" s="33"/>
      <c r="AZ1000" s="33"/>
      <c r="BA1000" s="38">
        <v>995</v>
      </c>
      <c r="BB1000" s="38">
        <v>2015</v>
      </c>
      <c r="BC1000" s="38">
        <v>1938</v>
      </c>
      <c r="BD1000" s="39">
        <v>137.05777069999999</v>
      </c>
      <c r="BE1000" s="33">
        <f t="shared" si="109"/>
        <v>5441.9412586074322</v>
      </c>
      <c r="BF1000" s="33">
        <v>2061303.1425000001</v>
      </c>
      <c r="BG1000" s="33">
        <v>106509.8227</v>
      </c>
      <c r="BH1000" s="33">
        <v>184754.69589999999</v>
      </c>
      <c r="BI1000" s="33">
        <v>80962.701058607694</v>
      </c>
      <c r="BJ1000" s="33">
        <v>366672.4901</v>
      </c>
      <c r="BK1000" s="33">
        <v>6864.1696000000002</v>
      </c>
      <c r="BL1000" s="33">
        <v>2787896.7414000002</v>
      </c>
      <c r="BM1000" s="33">
        <f t="shared" si="110"/>
        <v>359808.32049999997</v>
      </c>
      <c r="BN1000" s="9"/>
      <c r="BO1000" s="9"/>
      <c r="BP1000" s="9"/>
      <c r="BQ1000" s="9"/>
      <c r="BR1000" s="9"/>
      <c r="BS1000" s="9"/>
      <c r="BT1000" s="9"/>
      <c r="BU1000" s="9"/>
      <c r="BV1000" s="33">
        <f t="shared" si="111"/>
        <v>5441.9412586074322</v>
      </c>
      <c r="BW1000" s="9"/>
      <c r="BX1000" s="9"/>
      <c r="BY1000" s="9"/>
      <c r="BZ1000" s="9"/>
      <c r="CA1000" s="21"/>
      <c r="CB1000" s="21"/>
      <c r="CC1000" s="21"/>
      <c r="CD1000" s="22"/>
      <c r="CE1000" s="9"/>
      <c r="CF1000" s="9"/>
      <c r="CG1000" s="9"/>
      <c r="CH1000" s="9"/>
      <c r="CI1000" s="9"/>
      <c r="CJ1000" s="9"/>
      <c r="CK1000" s="9"/>
      <c r="CL1000" s="9"/>
      <c r="CM1000" s="10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D1000" s="3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  <c r="DU1000" s="4"/>
      <c r="DV1000" s="4"/>
      <c r="DW1000" s="4"/>
      <c r="DX1000" s="4"/>
      <c r="DY1000" s="4"/>
      <c r="DZ1000" s="4"/>
      <c r="EE1000" s="4"/>
      <c r="EF1000" s="4"/>
      <c r="EG1000" s="4"/>
      <c r="EH1000" s="4"/>
      <c r="EI1000" s="4"/>
      <c r="EJ1000" s="4"/>
      <c r="EK1000" s="4"/>
      <c r="EL1000" s="4"/>
      <c r="EM1000" s="4"/>
      <c r="EN1000" s="4"/>
      <c r="EO1000" s="4"/>
      <c r="EP1000" s="4"/>
      <c r="EQ1000" s="4"/>
      <c r="ER1000" s="4"/>
      <c r="ES1000" s="4"/>
      <c r="ET1000" s="4"/>
      <c r="EU1000" s="4"/>
      <c r="EV1000" s="4"/>
      <c r="EW1000" s="4"/>
      <c r="EX1000" s="4"/>
      <c r="EY1000" s="4"/>
      <c r="EZ1000" s="4"/>
    </row>
    <row r="1001" spans="1:156">
      <c r="A1001" s="8">
        <v>996</v>
      </c>
      <c r="B1001" s="21">
        <v>2013</v>
      </c>
      <c r="C1001" s="21">
        <v>1966</v>
      </c>
      <c r="D1001" s="22">
        <v>120.1563148</v>
      </c>
      <c r="E1001" s="9">
        <v>-70096.524600000004</v>
      </c>
      <c r="F1001" s="9">
        <v>1966669.2318</v>
      </c>
      <c r="G1001" s="9">
        <v>101672.62639999999</v>
      </c>
      <c r="H1001" s="9">
        <v>415173.07659999997</v>
      </c>
      <c r="I1001" s="9">
        <v>88351.070099999997</v>
      </c>
      <c r="J1001" s="9">
        <v>52646.910900000003</v>
      </c>
      <c r="K1001" s="9">
        <v>11797.5885</v>
      </c>
      <c r="L1001" s="9">
        <v>2682811.8519000001</v>
      </c>
      <c r="M1001" s="9">
        <f t="shared" si="105"/>
        <v>40849.322400000005</v>
      </c>
      <c r="N1001" s="26"/>
      <c r="O1001" s="26"/>
      <c r="P1001" s="26"/>
      <c r="Q1001" s="26"/>
      <c r="R1001" s="26"/>
      <c r="S1001" s="26"/>
      <c r="T1001" s="26"/>
      <c r="U1001" s="26"/>
      <c r="V1001" s="33">
        <f t="shared" si="106"/>
        <v>-70096.524600000004</v>
      </c>
      <c r="W1001" s="26"/>
      <c r="X1001" s="26"/>
      <c r="Y1001" s="26"/>
      <c r="Z1001" s="26"/>
      <c r="AA1001" s="26"/>
      <c r="AB1001" s="38">
        <v>2014</v>
      </c>
      <c r="AC1001" s="38">
        <v>2000</v>
      </c>
      <c r="AD1001" s="39">
        <v>130.36176699999999</v>
      </c>
      <c r="AE1001" s="33">
        <v>157796.1012</v>
      </c>
      <c r="AF1001" s="33">
        <v>2058212.8925999999</v>
      </c>
      <c r="AG1001" s="33">
        <v>106509.8227</v>
      </c>
      <c r="AH1001" s="33">
        <v>191160.80480000001</v>
      </c>
      <c r="AI1001" s="33">
        <v>77637.669099999999</v>
      </c>
      <c r="AJ1001" s="33">
        <v>445892.8296</v>
      </c>
      <c r="AK1001" s="33">
        <v>4054.6118999999999</v>
      </c>
      <c r="AL1001" s="33">
        <v>2717563.3056999999</v>
      </c>
      <c r="AM1001" s="33">
        <f t="shared" si="107"/>
        <v>441838.21769999998</v>
      </c>
      <c r="AN1001" s="33"/>
      <c r="AO1001" s="33"/>
      <c r="AP1001" s="33"/>
      <c r="AQ1001" s="33"/>
      <c r="AR1001" s="33"/>
      <c r="AS1001" s="33"/>
      <c r="AT1001" s="33"/>
      <c r="AU1001" s="33"/>
      <c r="AV1001" s="33">
        <f t="shared" si="108"/>
        <v>157796.1012</v>
      </c>
      <c r="AW1001" s="33"/>
      <c r="AX1001" s="33"/>
      <c r="AY1001" s="33"/>
      <c r="AZ1001" s="33"/>
      <c r="BA1001" s="38">
        <v>996</v>
      </c>
      <c r="BB1001" s="38">
        <v>2015</v>
      </c>
      <c r="BC1001" s="38">
        <v>2001</v>
      </c>
      <c r="BD1001" s="39">
        <v>79.308135870000001</v>
      </c>
      <c r="BE1001" s="33">
        <f t="shared" si="109"/>
        <v>-349533.02494766749</v>
      </c>
      <c r="BF1001" s="33">
        <v>2159118.2499000002</v>
      </c>
      <c r="BG1001" s="33">
        <v>106509.8227</v>
      </c>
      <c r="BH1001" s="33">
        <v>166626.00570000001</v>
      </c>
      <c r="BI1001" s="33">
        <v>149100.036152332</v>
      </c>
      <c r="BJ1001" s="33">
        <v>70832.950800000006</v>
      </c>
      <c r="BK1001" s="33">
        <v>217102.3596</v>
      </c>
      <c r="BL1001" s="33">
        <v>2784617.7305999999</v>
      </c>
      <c r="BM1001" s="33">
        <f t="shared" si="110"/>
        <v>-146269.40879999998</v>
      </c>
      <c r="BN1001" s="9"/>
      <c r="BO1001" s="9"/>
      <c r="BP1001" s="9"/>
      <c r="BQ1001" s="9"/>
      <c r="BR1001" s="9"/>
      <c r="BS1001" s="9"/>
      <c r="BT1001" s="9"/>
      <c r="BU1001" s="9"/>
      <c r="BV1001" s="33">
        <f t="shared" si="111"/>
        <v>-349533.02494766749</v>
      </c>
      <c r="BW1001" s="9"/>
      <c r="BX1001" s="9"/>
      <c r="BY1001" s="9"/>
      <c r="BZ1001" s="9"/>
      <c r="CA1001" s="21"/>
      <c r="CB1001" s="21"/>
      <c r="CC1001" s="21"/>
      <c r="CD1001" s="22"/>
      <c r="CE1001" s="9"/>
      <c r="CF1001" s="9"/>
      <c r="CG1001" s="9"/>
      <c r="CH1001" s="9"/>
      <c r="CI1001" s="9"/>
      <c r="CJ1001" s="9"/>
      <c r="CK1001" s="9"/>
      <c r="CL1001" s="9"/>
      <c r="CM1001" s="10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D1001" s="3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  <c r="DU1001" s="4"/>
      <c r="DV1001" s="4"/>
      <c r="DW1001" s="4"/>
      <c r="DX1001" s="4"/>
      <c r="DY1001" s="4"/>
      <c r="DZ1001" s="4"/>
      <c r="EE1001" s="4"/>
      <c r="EF1001" s="4"/>
      <c r="EG1001" s="4"/>
      <c r="EH1001" s="4"/>
      <c r="EI1001" s="4"/>
      <c r="EJ1001" s="4"/>
      <c r="EK1001" s="4"/>
      <c r="EL1001" s="4"/>
      <c r="EM1001" s="4"/>
      <c r="EN1001" s="4"/>
      <c r="EO1001" s="4"/>
      <c r="EP1001" s="4"/>
      <c r="EQ1001" s="4"/>
      <c r="ER1001" s="4"/>
      <c r="ES1001" s="4"/>
      <c r="ET1001" s="4"/>
      <c r="EU1001" s="4"/>
      <c r="EV1001" s="4"/>
      <c r="EW1001" s="4"/>
      <c r="EX1001" s="4"/>
      <c r="EY1001" s="4"/>
      <c r="EZ1001" s="4"/>
    </row>
    <row r="1002" spans="1:156">
      <c r="A1002" s="8">
        <v>997</v>
      </c>
      <c r="B1002" s="21">
        <v>2013</v>
      </c>
      <c r="C1002" s="21">
        <v>1999</v>
      </c>
      <c r="D1002" s="22">
        <v>160.9222432</v>
      </c>
      <c r="E1002" s="9">
        <v>-86165.430300000007</v>
      </c>
      <c r="F1002" s="9">
        <v>1961689.693</v>
      </c>
      <c r="G1002" s="9">
        <v>101672.62639999999</v>
      </c>
      <c r="H1002" s="9">
        <v>415988.18219999998</v>
      </c>
      <c r="I1002" s="9">
        <v>85315.754799999995</v>
      </c>
      <c r="J1002" s="9">
        <v>40915.703000000001</v>
      </c>
      <c r="K1002" s="9">
        <v>8116.0050000000001</v>
      </c>
      <c r="L1002" s="9">
        <v>2683631.3846999998</v>
      </c>
      <c r="M1002" s="9">
        <f t="shared" si="105"/>
        <v>32799.698000000004</v>
      </c>
      <c r="N1002" s="26"/>
      <c r="O1002" s="26"/>
      <c r="P1002" s="26"/>
      <c r="Q1002" s="26"/>
      <c r="R1002" s="26"/>
      <c r="S1002" s="26"/>
      <c r="T1002" s="26"/>
      <c r="U1002" s="26"/>
      <c r="V1002" s="33">
        <f t="shared" si="106"/>
        <v>-86165.430300000007</v>
      </c>
      <c r="W1002" s="26"/>
      <c r="X1002" s="26"/>
      <c r="Y1002" s="26"/>
      <c r="Z1002" s="26"/>
      <c r="AA1002" s="26"/>
      <c r="AB1002" s="38">
        <v>2014</v>
      </c>
      <c r="AC1002" s="38">
        <v>1956</v>
      </c>
      <c r="AD1002" s="39">
        <v>179.89372280000001</v>
      </c>
      <c r="AE1002" s="33">
        <v>229710.33790000001</v>
      </c>
      <c r="AF1002" s="33">
        <v>2081894.8751999999</v>
      </c>
      <c r="AG1002" s="33">
        <v>106509.8227</v>
      </c>
      <c r="AH1002" s="33">
        <v>191492.5797</v>
      </c>
      <c r="AI1002" s="33">
        <v>76390.680999999997</v>
      </c>
      <c r="AJ1002" s="33">
        <v>516897.01329999999</v>
      </c>
      <c r="AK1002" s="33">
        <v>3302.6224000000002</v>
      </c>
      <c r="AL1002" s="33">
        <v>2740172.0115</v>
      </c>
      <c r="AM1002" s="33">
        <f t="shared" si="107"/>
        <v>513594.3909</v>
      </c>
      <c r="AN1002" s="33"/>
      <c r="AO1002" s="33"/>
      <c r="AP1002" s="33"/>
      <c r="AQ1002" s="33"/>
      <c r="AR1002" s="33"/>
      <c r="AS1002" s="33"/>
      <c r="AT1002" s="33"/>
      <c r="AU1002" s="33"/>
      <c r="AV1002" s="33">
        <f t="shared" si="108"/>
        <v>229710.33790000001</v>
      </c>
      <c r="AW1002" s="33"/>
      <c r="AX1002" s="33"/>
      <c r="AY1002" s="33"/>
      <c r="AZ1002" s="33"/>
      <c r="BA1002" s="38">
        <v>997</v>
      </c>
      <c r="BB1002" s="38">
        <v>2015</v>
      </c>
      <c r="BC1002" s="38">
        <v>1957</v>
      </c>
      <c r="BD1002" s="39">
        <v>143.02299429999999</v>
      </c>
      <c r="BE1002" s="33">
        <f t="shared" si="109"/>
        <v>-62935.767540737987</v>
      </c>
      <c r="BF1002" s="33">
        <v>2098916.6584000001</v>
      </c>
      <c r="BG1002" s="33">
        <v>106509.8227</v>
      </c>
      <c r="BH1002" s="33">
        <v>184411.3621</v>
      </c>
      <c r="BI1002" s="33">
        <v>82253.133759262098</v>
      </c>
      <c r="BJ1002" s="33">
        <v>263453.49650000001</v>
      </c>
      <c r="BK1002" s="33">
        <v>15449.4249</v>
      </c>
      <c r="BL1002" s="33">
        <v>2783030.8160999999</v>
      </c>
      <c r="BM1002" s="33">
        <f t="shared" si="110"/>
        <v>248004.0716</v>
      </c>
      <c r="BN1002" s="9"/>
      <c r="BO1002" s="9"/>
      <c r="BP1002" s="9"/>
      <c r="BQ1002" s="9"/>
      <c r="BR1002" s="9"/>
      <c r="BS1002" s="9"/>
      <c r="BT1002" s="9"/>
      <c r="BU1002" s="9"/>
      <c r="BV1002" s="33">
        <f t="shared" si="111"/>
        <v>-62935.767540737987</v>
      </c>
      <c r="BW1002" s="9"/>
      <c r="BX1002" s="9"/>
      <c r="BY1002" s="9"/>
      <c r="BZ1002" s="9"/>
      <c r="CA1002" s="21"/>
      <c r="CB1002" s="21"/>
      <c r="CC1002" s="21"/>
      <c r="CD1002" s="22"/>
      <c r="CE1002" s="9"/>
      <c r="CF1002" s="9"/>
      <c r="CG1002" s="9"/>
      <c r="CH1002" s="9"/>
      <c r="CI1002" s="9"/>
      <c r="CJ1002" s="9"/>
      <c r="CK1002" s="9"/>
      <c r="CL1002" s="9"/>
      <c r="CM1002" s="10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D1002" s="3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  <c r="DY1002" s="4"/>
      <c r="DZ1002" s="4"/>
      <c r="EE1002" s="4"/>
      <c r="EF1002" s="4"/>
      <c r="EG1002" s="4"/>
      <c r="EH1002" s="4"/>
      <c r="EI1002" s="4"/>
      <c r="EJ1002" s="4"/>
      <c r="EK1002" s="4"/>
      <c r="EL1002" s="4"/>
      <c r="EM1002" s="4"/>
      <c r="EN1002" s="4"/>
      <c r="EO1002" s="4"/>
      <c r="EP1002" s="4"/>
      <c r="EQ1002" s="4"/>
      <c r="ER1002" s="4"/>
      <c r="ES1002" s="4"/>
      <c r="ET1002" s="4"/>
      <c r="EU1002" s="4"/>
      <c r="EV1002" s="4"/>
      <c r="EW1002" s="4"/>
      <c r="EX1002" s="4"/>
      <c r="EY1002" s="4"/>
      <c r="EZ1002" s="4"/>
    </row>
    <row r="1003" spans="1:156">
      <c r="A1003" s="8">
        <v>998</v>
      </c>
      <c r="B1003" s="21">
        <v>2013</v>
      </c>
      <c r="C1003" s="21">
        <v>1974</v>
      </c>
      <c r="D1003" s="22">
        <v>194.84334010000001</v>
      </c>
      <c r="E1003" s="9">
        <v>-88250.175000000003</v>
      </c>
      <c r="F1003" s="9">
        <v>1953954.7169999999</v>
      </c>
      <c r="G1003" s="9">
        <v>101672.62639999999</v>
      </c>
      <c r="H1003" s="9">
        <v>415318.01079999999</v>
      </c>
      <c r="I1003" s="9">
        <v>87811.359500000006</v>
      </c>
      <c r="J1003" s="9">
        <v>54638.397900000004</v>
      </c>
      <c r="K1003" s="9">
        <v>18054.283599999999</v>
      </c>
      <c r="L1003" s="9">
        <v>2683591.0030999999</v>
      </c>
      <c r="M1003" s="9">
        <f t="shared" si="105"/>
        <v>36584.114300000001</v>
      </c>
      <c r="N1003" s="26"/>
      <c r="O1003" s="26"/>
      <c r="P1003" s="26"/>
      <c r="Q1003" s="26"/>
      <c r="R1003" s="26"/>
      <c r="S1003" s="26"/>
      <c r="T1003" s="26"/>
      <c r="U1003" s="26"/>
      <c r="V1003" s="33">
        <f t="shared" si="106"/>
        <v>-88250.175000000003</v>
      </c>
      <c r="W1003" s="26"/>
      <c r="X1003" s="26"/>
      <c r="Y1003" s="26"/>
      <c r="Z1003" s="26"/>
      <c r="AA1003" s="26"/>
      <c r="AB1003" s="38">
        <v>2014</v>
      </c>
      <c r="AC1003" s="38">
        <v>2007</v>
      </c>
      <c r="AD1003" s="39">
        <v>122.3188318</v>
      </c>
      <c r="AE1003" s="33">
        <v>-24515.140299999999</v>
      </c>
      <c r="AF1003" s="33">
        <v>2055745.693</v>
      </c>
      <c r="AG1003" s="33">
        <v>106509.8227</v>
      </c>
      <c r="AH1003" s="33">
        <v>188160.69440000001</v>
      </c>
      <c r="AI1003" s="33">
        <v>88913.691900000005</v>
      </c>
      <c r="AJ1003" s="33">
        <v>304339.31699999998</v>
      </c>
      <c r="AK1003" s="33">
        <v>47680.168799999999</v>
      </c>
      <c r="AL1003" s="33">
        <v>2720504.1905</v>
      </c>
      <c r="AM1003" s="33">
        <f t="shared" si="107"/>
        <v>256659.1482</v>
      </c>
      <c r="AN1003" s="33"/>
      <c r="AO1003" s="33"/>
      <c r="AP1003" s="33"/>
      <c r="AQ1003" s="33"/>
      <c r="AR1003" s="33"/>
      <c r="AS1003" s="33"/>
      <c r="AT1003" s="33"/>
      <c r="AU1003" s="33"/>
      <c r="AV1003" s="33">
        <f t="shared" si="108"/>
        <v>-24515.140299999999</v>
      </c>
      <c r="AW1003" s="33"/>
      <c r="AX1003" s="33"/>
      <c r="AY1003" s="33"/>
      <c r="AZ1003" s="33"/>
      <c r="BA1003" s="38">
        <v>998</v>
      </c>
      <c r="BB1003" s="38">
        <v>2015</v>
      </c>
      <c r="BC1003" s="38">
        <v>2008</v>
      </c>
      <c r="BD1003" s="39">
        <v>121.24909940000001</v>
      </c>
      <c r="BE1003" s="33">
        <f t="shared" si="109"/>
        <v>-70658.835889158305</v>
      </c>
      <c r="BF1003" s="33">
        <v>2074595.8869</v>
      </c>
      <c r="BG1003" s="33">
        <v>106509.8227</v>
      </c>
      <c r="BH1003" s="33">
        <v>181529.1367</v>
      </c>
      <c r="BI1003" s="33">
        <v>93086.081610841298</v>
      </c>
      <c r="BJ1003" s="33">
        <v>303682.92839999998</v>
      </c>
      <c r="BK1003" s="33">
        <v>40106.981899999999</v>
      </c>
      <c r="BL1003" s="33">
        <v>2789955.7102999999</v>
      </c>
      <c r="BM1003" s="33">
        <f t="shared" si="110"/>
        <v>263575.94649999996</v>
      </c>
      <c r="BN1003" s="9"/>
      <c r="BO1003" s="9"/>
      <c r="BP1003" s="9"/>
      <c r="BQ1003" s="9"/>
      <c r="BR1003" s="9"/>
      <c r="BS1003" s="9"/>
      <c r="BT1003" s="9"/>
      <c r="BU1003" s="9"/>
      <c r="BV1003" s="33">
        <f t="shared" si="111"/>
        <v>-70658.835889158305</v>
      </c>
      <c r="BW1003" s="9"/>
      <c r="BX1003" s="9"/>
      <c r="BY1003" s="9"/>
      <c r="BZ1003" s="9"/>
      <c r="CA1003" s="21"/>
      <c r="CB1003" s="21"/>
      <c r="CC1003" s="21"/>
      <c r="CD1003" s="22"/>
      <c r="CE1003" s="9"/>
      <c r="CF1003" s="9"/>
      <c r="CG1003" s="9"/>
      <c r="CH1003" s="9"/>
      <c r="CI1003" s="9"/>
      <c r="CJ1003" s="9"/>
      <c r="CK1003" s="9"/>
      <c r="CL1003" s="9"/>
      <c r="CM1003" s="10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D1003" s="3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  <c r="DY1003" s="4"/>
      <c r="DZ1003" s="4"/>
      <c r="EE1003" s="4"/>
      <c r="EF1003" s="4"/>
      <c r="EG1003" s="4"/>
      <c r="EH1003" s="4"/>
      <c r="EI1003" s="4"/>
      <c r="EJ1003" s="4"/>
      <c r="EK1003" s="4"/>
      <c r="EL1003" s="4"/>
      <c r="EM1003" s="4"/>
      <c r="EN1003" s="4"/>
      <c r="EO1003" s="4"/>
      <c r="EP1003" s="4"/>
      <c r="EQ1003" s="4"/>
      <c r="ER1003" s="4"/>
      <c r="ES1003" s="4"/>
      <c r="ET1003" s="4"/>
      <c r="EU1003" s="4"/>
      <c r="EV1003" s="4"/>
      <c r="EW1003" s="4"/>
      <c r="EX1003" s="4"/>
      <c r="EY1003" s="4"/>
      <c r="EZ1003" s="4"/>
    </row>
    <row r="1004" spans="1:156">
      <c r="A1004" s="8">
        <v>999</v>
      </c>
      <c r="B1004" s="21">
        <v>2013</v>
      </c>
      <c r="C1004" s="21">
        <v>1984</v>
      </c>
      <c r="D1004" s="22">
        <v>159.0187081</v>
      </c>
      <c r="E1004" s="9">
        <v>-18871.229899999998</v>
      </c>
      <c r="F1004" s="9">
        <v>1909758.9641</v>
      </c>
      <c r="G1004" s="9">
        <v>101672.62639999999</v>
      </c>
      <c r="H1004" s="9">
        <v>416436.74859999999</v>
      </c>
      <c r="I1004" s="9">
        <v>83645.369500000001</v>
      </c>
      <c r="J1004" s="9">
        <v>160804.40410000001</v>
      </c>
      <c r="K1004" s="9">
        <v>0</v>
      </c>
      <c r="L1004" s="9">
        <v>2691189.3426000001</v>
      </c>
      <c r="M1004" s="9">
        <f t="shared" si="105"/>
        <v>160804.40410000001</v>
      </c>
      <c r="N1004" s="26"/>
      <c r="O1004" s="26"/>
      <c r="P1004" s="26"/>
      <c r="Q1004" s="26"/>
      <c r="R1004" s="26"/>
      <c r="S1004" s="26"/>
      <c r="T1004" s="26"/>
      <c r="U1004" s="26"/>
      <c r="V1004" s="33">
        <f t="shared" si="106"/>
        <v>-18871.229899999998</v>
      </c>
      <c r="W1004" s="26"/>
      <c r="X1004" s="26"/>
      <c r="Y1004" s="26"/>
      <c r="Z1004" s="26"/>
      <c r="AA1004" s="26"/>
      <c r="AB1004" s="38">
        <v>2014</v>
      </c>
      <c r="AC1004" s="38">
        <v>1996</v>
      </c>
      <c r="AD1004" s="39">
        <v>184.8110351</v>
      </c>
      <c r="AE1004" s="33">
        <v>103086.6492</v>
      </c>
      <c r="AF1004" s="33">
        <v>1935200.0777</v>
      </c>
      <c r="AG1004" s="33">
        <v>106509.8227</v>
      </c>
      <c r="AH1004" s="33">
        <v>191535.47959999999</v>
      </c>
      <c r="AI1004" s="33">
        <v>76229.440199999997</v>
      </c>
      <c r="AJ1004" s="33">
        <v>554723.52229999995</v>
      </c>
      <c r="AK1004" s="33">
        <v>807.99059999999997</v>
      </c>
      <c r="AL1004" s="33">
        <v>2760303.7028000001</v>
      </c>
      <c r="AM1004" s="33">
        <f t="shared" si="107"/>
        <v>553915.53169999993</v>
      </c>
      <c r="AN1004" s="33"/>
      <c r="AO1004" s="33"/>
      <c r="AP1004" s="33"/>
      <c r="AQ1004" s="33"/>
      <c r="AR1004" s="33"/>
      <c r="AS1004" s="33"/>
      <c r="AT1004" s="33"/>
      <c r="AU1004" s="33"/>
      <c r="AV1004" s="33">
        <f t="shared" si="108"/>
        <v>103086.6492</v>
      </c>
      <c r="AW1004" s="33"/>
      <c r="AX1004" s="33"/>
      <c r="AY1004" s="33"/>
      <c r="AZ1004" s="33"/>
      <c r="BA1004" s="38">
        <v>999</v>
      </c>
      <c r="BB1004" s="38">
        <v>2015</v>
      </c>
      <c r="BC1004" s="38">
        <v>1997</v>
      </c>
      <c r="BD1004" s="39">
        <v>193.73167799999999</v>
      </c>
      <c r="BE1004" s="33">
        <f t="shared" si="109"/>
        <v>313657.11693712929</v>
      </c>
      <c r="BF1004" s="33">
        <v>2057043.1825999999</v>
      </c>
      <c r="BG1004" s="33">
        <v>106509.8227</v>
      </c>
      <c r="BH1004" s="33">
        <v>186483.56700000001</v>
      </c>
      <c r="BI1004" s="33">
        <v>74464.676937129901</v>
      </c>
      <c r="BJ1004" s="33">
        <v>711317.86620000005</v>
      </c>
      <c r="BK1004" s="33">
        <v>0</v>
      </c>
      <c r="BL1004" s="33">
        <v>2822161.9985000002</v>
      </c>
      <c r="BM1004" s="33">
        <f t="shared" si="110"/>
        <v>711317.86620000005</v>
      </c>
      <c r="BN1004" s="9"/>
      <c r="BO1004" s="9"/>
      <c r="BP1004" s="9"/>
      <c r="BQ1004" s="9"/>
      <c r="BR1004" s="9"/>
      <c r="BS1004" s="9"/>
      <c r="BT1004" s="9"/>
      <c r="BU1004" s="9"/>
      <c r="BV1004" s="33">
        <f t="shared" si="111"/>
        <v>313657.11693712929</v>
      </c>
      <c r="BW1004" s="9"/>
      <c r="BX1004" s="9"/>
      <c r="BY1004" s="9"/>
      <c r="BZ1004" s="9"/>
      <c r="CA1004" s="21"/>
      <c r="CB1004" s="21"/>
      <c r="CC1004" s="21"/>
      <c r="CD1004" s="22"/>
      <c r="CE1004" s="9"/>
      <c r="CF1004" s="9"/>
      <c r="CG1004" s="9"/>
      <c r="CH1004" s="9"/>
      <c r="CI1004" s="9"/>
      <c r="CJ1004" s="9"/>
      <c r="CK1004" s="9"/>
      <c r="CL1004" s="9"/>
      <c r="CM1004" s="10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D1004" s="3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  <c r="DU1004" s="4"/>
      <c r="DV1004" s="4"/>
      <c r="DW1004" s="4"/>
      <c r="DX1004" s="4"/>
      <c r="DY1004" s="4"/>
      <c r="DZ1004" s="4"/>
      <c r="EE1004" s="4"/>
      <c r="EF1004" s="4"/>
      <c r="EG1004" s="4"/>
      <c r="EH1004" s="4"/>
      <c r="EI1004" s="4"/>
      <c r="EJ1004" s="4"/>
      <c r="EK1004" s="4"/>
      <c r="EL1004" s="4"/>
      <c r="EM1004" s="4"/>
      <c r="EN1004" s="4"/>
      <c r="EO1004" s="4"/>
      <c r="EP1004" s="4"/>
      <c r="EQ1004" s="4"/>
      <c r="ER1004" s="4"/>
      <c r="ES1004" s="4"/>
      <c r="ET1004" s="4"/>
      <c r="EU1004" s="4"/>
      <c r="EV1004" s="4"/>
      <c r="EW1004" s="4"/>
      <c r="EX1004" s="4"/>
      <c r="EY1004" s="4"/>
      <c r="EZ1004" s="4"/>
    </row>
    <row r="1005" spans="1:156">
      <c r="A1005" s="8">
        <v>1000</v>
      </c>
      <c r="B1005" s="21">
        <v>2013</v>
      </c>
      <c r="C1005" s="21">
        <v>1974</v>
      </c>
      <c r="D1005" s="22">
        <v>194.84334010000001</v>
      </c>
      <c r="E1005" s="9">
        <v>-101238.7369</v>
      </c>
      <c r="F1005" s="9">
        <v>1943125.905</v>
      </c>
      <c r="G1005" s="9">
        <v>101672.62639999999</v>
      </c>
      <c r="H1005" s="9">
        <v>415608.06650000002</v>
      </c>
      <c r="I1005" s="9">
        <v>86731.241200000004</v>
      </c>
      <c r="J1005" s="9">
        <v>49591.029300000002</v>
      </c>
      <c r="K1005" s="9">
        <v>12633.549000000001</v>
      </c>
      <c r="L1005" s="9">
        <v>2685334.0562999998</v>
      </c>
      <c r="M1005" s="9">
        <f t="shared" si="105"/>
        <v>36957.480300000003</v>
      </c>
      <c r="N1005" s="26"/>
      <c r="O1005" s="26"/>
      <c r="P1005" s="26"/>
      <c r="Q1005" s="26"/>
      <c r="R1005" s="26"/>
      <c r="S1005" s="26"/>
      <c r="T1005" s="26"/>
      <c r="U1005" s="26"/>
      <c r="V1005" s="33">
        <f t="shared" si="106"/>
        <v>-101238.7369</v>
      </c>
      <c r="W1005" s="26"/>
      <c r="X1005" s="26"/>
      <c r="Y1005" s="26"/>
      <c r="Z1005" s="26"/>
      <c r="AA1005" s="26"/>
      <c r="AB1005" s="38">
        <v>2014</v>
      </c>
      <c r="AC1005" s="38">
        <v>1994</v>
      </c>
      <c r="AD1005" s="39">
        <v>97.75743104</v>
      </c>
      <c r="AE1005" s="33">
        <v>-223942.7837</v>
      </c>
      <c r="AF1005" s="33">
        <v>2071925.4153</v>
      </c>
      <c r="AG1005" s="33">
        <v>106509.8227</v>
      </c>
      <c r="AH1005" s="33">
        <v>174787.66089999999</v>
      </c>
      <c r="AI1005" s="33">
        <v>139176.7199</v>
      </c>
      <c r="AJ1005" s="33">
        <v>144331.9074</v>
      </c>
      <c r="AK1005" s="33">
        <v>152520.73490000001</v>
      </c>
      <c r="AL1005" s="33">
        <v>2708153.5751</v>
      </c>
      <c r="AM1005" s="33">
        <f t="shared" si="107"/>
        <v>-8188.827500000014</v>
      </c>
      <c r="AN1005" s="33"/>
      <c r="AO1005" s="33"/>
      <c r="AP1005" s="33"/>
      <c r="AQ1005" s="33"/>
      <c r="AR1005" s="33"/>
      <c r="AS1005" s="33"/>
      <c r="AT1005" s="33"/>
      <c r="AU1005" s="33"/>
      <c r="AV1005" s="33">
        <f t="shared" si="108"/>
        <v>-223942.7837</v>
      </c>
      <c r="AW1005" s="33"/>
      <c r="AX1005" s="33"/>
      <c r="AY1005" s="33"/>
      <c r="AZ1005" s="33"/>
      <c r="BA1005" s="38">
        <v>1000</v>
      </c>
      <c r="BB1005" s="38">
        <v>2015</v>
      </c>
      <c r="BC1005" s="38">
        <v>1995</v>
      </c>
      <c r="BD1005" s="39">
        <v>131.04328570000001</v>
      </c>
      <c r="BE1005" s="33">
        <f t="shared" si="109"/>
        <v>-54393.994867409579</v>
      </c>
      <c r="BF1005" s="33">
        <v>2108082.3314</v>
      </c>
      <c r="BG1005" s="33">
        <v>106509.8227</v>
      </c>
      <c r="BH1005" s="33">
        <v>177656.53839999999</v>
      </c>
      <c r="BI1005" s="33">
        <v>107641.381932591</v>
      </c>
      <c r="BJ1005" s="33">
        <v>300384.06449999998</v>
      </c>
      <c r="BK1005" s="33">
        <v>64566.373500000002</v>
      </c>
      <c r="BL1005" s="33">
        <v>2790101.7603000002</v>
      </c>
      <c r="BM1005" s="33">
        <f t="shared" si="110"/>
        <v>235817.69099999999</v>
      </c>
      <c r="BN1005" s="9"/>
      <c r="BO1005" s="9"/>
      <c r="BP1005" s="9"/>
      <c r="BQ1005" s="9"/>
      <c r="BR1005" s="9"/>
      <c r="BS1005" s="9"/>
      <c r="BT1005" s="9"/>
      <c r="BU1005" s="9"/>
      <c r="BV1005" s="33">
        <f t="shared" si="111"/>
        <v>-54393.994867409579</v>
      </c>
      <c r="BW1005" s="9"/>
      <c r="BX1005" s="9"/>
      <c r="BY1005" s="9"/>
      <c r="BZ1005" s="9"/>
      <c r="CA1005" s="21"/>
      <c r="CB1005" s="21"/>
      <c r="CC1005" s="21"/>
      <c r="CD1005" s="22"/>
      <c r="CE1005" s="9"/>
      <c r="CF1005" s="9"/>
      <c r="CG1005" s="9"/>
      <c r="CH1005" s="9"/>
      <c r="CI1005" s="9"/>
      <c r="CJ1005" s="9"/>
      <c r="CK1005" s="9"/>
      <c r="CL1005" s="9"/>
      <c r="CM1005" s="10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D1005" s="3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  <c r="DU1005" s="4"/>
      <c r="DV1005" s="4"/>
      <c r="DW1005" s="4"/>
      <c r="DX1005" s="4"/>
      <c r="DY1005" s="4"/>
      <c r="DZ1005" s="4"/>
      <c r="EE1005" s="4"/>
      <c r="EF1005" s="4"/>
      <c r="EG1005" s="4"/>
      <c r="EH1005" s="4"/>
      <c r="EI1005" s="4"/>
      <c r="EJ1005" s="4"/>
      <c r="EK1005" s="4"/>
      <c r="EL1005" s="4"/>
      <c r="EM1005" s="4"/>
      <c r="EN1005" s="4"/>
      <c r="EO1005" s="4"/>
      <c r="EP1005" s="4"/>
      <c r="EQ1005" s="4"/>
      <c r="ER1005" s="4"/>
      <c r="ES1005" s="4"/>
      <c r="ET1005" s="4"/>
      <c r="EU1005" s="4"/>
      <c r="EV1005" s="4"/>
      <c r="EW1005" s="4"/>
      <c r="EX1005" s="4"/>
      <c r="EY1005" s="4"/>
      <c r="EZ1005" s="4"/>
    </row>
    <row r="1006" spans="1:156">
      <c r="A1006" s="8">
        <v>1001</v>
      </c>
      <c r="B1006" s="21">
        <v>2013</v>
      </c>
      <c r="C1006" s="21">
        <v>1981</v>
      </c>
      <c r="D1006" s="22">
        <v>140.5062116</v>
      </c>
      <c r="E1006" s="9">
        <v>-23139.242399999999</v>
      </c>
      <c r="F1006" s="9">
        <v>1886729.9739999999</v>
      </c>
      <c r="G1006" s="9">
        <v>101672.62639999999</v>
      </c>
      <c r="H1006" s="9">
        <v>415995.66440000001</v>
      </c>
      <c r="I1006" s="9">
        <v>85287.892399999997</v>
      </c>
      <c r="J1006" s="9">
        <v>183659.94330000001</v>
      </c>
      <c r="K1006" s="9">
        <v>0</v>
      </c>
      <c r="L1006" s="9">
        <v>2696485.3429999999</v>
      </c>
      <c r="M1006" s="9">
        <f t="shared" si="105"/>
        <v>183659.94330000001</v>
      </c>
      <c r="N1006" s="26"/>
      <c r="O1006" s="26"/>
      <c r="P1006" s="26"/>
      <c r="Q1006" s="26"/>
      <c r="R1006" s="26"/>
      <c r="S1006" s="26"/>
      <c r="T1006" s="26"/>
      <c r="U1006" s="26"/>
      <c r="V1006" s="33">
        <f t="shared" si="106"/>
        <v>-23139.242399999999</v>
      </c>
      <c r="W1006" s="26"/>
      <c r="X1006" s="26"/>
      <c r="Y1006" s="26"/>
      <c r="Z1006" s="26"/>
      <c r="AA1006" s="26"/>
      <c r="AB1006" s="38">
        <v>2014</v>
      </c>
      <c r="AC1006" s="38">
        <v>1950</v>
      </c>
      <c r="AD1006" s="39">
        <v>158.5133792</v>
      </c>
      <c r="AE1006" s="33">
        <v>-17819.919300000001</v>
      </c>
      <c r="AF1006" s="33">
        <v>1967391.6339</v>
      </c>
      <c r="AG1006" s="33">
        <v>106509.8227</v>
      </c>
      <c r="AH1006" s="33">
        <v>189802.59700000001</v>
      </c>
      <c r="AI1006" s="33">
        <v>82742.542000000001</v>
      </c>
      <c r="AJ1006" s="33">
        <v>375588.76779999997</v>
      </c>
      <c r="AK1006" s="33">
        <v>4211.8555999999999</v>
      </c>
      <c r="AL1006" s="33">
        <v>2735643.4271</v>
      </c>
      <c r="AM1006" s="33">
        <f t="shared" si="107"/>
        <v>371376.91219999996</v>
      </c>
      <c r="AN1006" s="33"/>
      <c r="AO1006" s="33"/>
      <c r="AP1006" s="33"/>
      <c r="AQ1006" s="33"/>
      <c r="AR1006" s="33"/>
      <c r="AS1006" s="33"/>
      <c r="AT1006" s="33"/>
      <c r="AU1006" s="33"/>
      <c r="AV1006" s="33">
        <f t="shared" si="108"/>
        <v>-17819.919300000001</v>
      </c>
      <c r="AW1006" s="33"/>
      <c r="AX1006" s="33"/>
      <c r="AY1006" s="33"/>
      <c r="AZ1006" s="33"/>
      <c r="BA1006" s="38">
        <v>1001</v>
      </c>
      <c r="BB1006" s="38">
        <v>2015</v>
      </c>
      <c r="BC1006" s="38">
        <v>1951</v>
      </c>
      <c r="BD1006" s="39">
        <v>165.19841829999999</v>
      </c>
      <c r="BE1006" s="33">
        <f t="shared" si="109"/>
        <v>131769.2465881817</v>
      </c>
      <c r="BF1006" s="33">
        <v>2002785.9648</v>
      </c>
      <c r="BG1006" s="33">
        <v>106509.8227</v>
      </c>
      <c r="BH1006" s="33">
        <v>186737.4486</v>
      </c>
      <c r="BI1006" s="33">
        <v>73510.453888181801</v>
      </c>
      <c r="BJ1006" s="33">
        <v>563406.59349999996</v>
      </c>
      <c r="BK1006" s="33">
        <v>0</v>
      </c>
      <c r="BL1006" s="33">
        <v>2801181.0369000002</v>
      </c>
      <c r="BM1006" s="33">
        <f t="shared" si="110"/>
        <v>563406.59349999996</v>
      </c>
      <c r="BN1006" s="9"/>
      <c r="BO1006" s="9"/>
      <c r="BP1006" s="9"/>
      <c r="BQ1006" s="9"/>
      <c r="BR1006" s="9"/>
      <c r="BS1006" s="9"/>
      <c r="BT1006" s="9"/>
      <c r="BU1006" s="9"/>
      <c r="BV1006" s="33">
        <f t="shared" si="111"/>
        <v>131769.2465881817</v>
      </c>
      <c r="BW1006" s="9"/>
      <c r="BX1006" s="9"/>
      <c r="BY1006" s="9"/>
      <c r="BZ1006" s="9"/>
      <c r="CA1006" s="21"/>
      <c r="CB1006" s="21"/>
      <c r="CC1006" s="21"/>
      <c r="CD1006" s="22"/>
      <c r="CE1006" s="9"/>
      <c r="CF1006" s="9"/>
      <c r="CG1006" s="9"/>
      <c r="CH1006" s="9"/>
      <c r="CI1006" s="9"/>
      <c r="CJ1006" s="9"/>
      <c r="CK1006" s="9"/>
      <c r="CL1006" s="9"/>
      <c r="CM1006" s="10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D1006" s="3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  <c r="DU1006" s="4"/>
      <c r="DV1006" s="4"/>
      <c r="DW1006" s="4"/>
      <c r="DX1006" s="4"/>
      <c r="DY1006" s="4"/>
      <c r="DZ1006" s="4"/>
      <c r="EE1006" s="4"/>
      <c r="EF1006" s="4"/>
      <c r="EG1006" s="4"/>
      <c r="EH1006" s="4"/>
      <c r="EI1006" s="4"/>
      <c r="EJ1006" s="4"/>
      <c r="EK1006" s="4"/>
      <c r="EL1006" s="4"/>
      <c r="EM1006" s="4"/>
      <c r="EN1006" s="4"/>
      <c r="EO1006" s="4"/>
      <c r="EP1006" s="4"/>
      <c r="EQ1006" s="4"/>
      <c r="ER1006" s="4"/>
      <c r="ES1006" s="4"/>
      <c r="ET1006" s="4"/>
      <c r="EU1006" s="4"/>
      <c r="EV1006" s="4"/>
      <c r="EW1006" s="4"/>
      <c r="EX1006" s="4"/>
      <c r="EY1006" s="4"/>
      <c r="EZ1006" s="4"/>
    </row>
    <row r="1007" spans="1:156">
      <c r="A1007" s="8">
        <v>1002</v>
      </c>
      <c r="B1007" s="21">
        <v>2013</v>
      </c>
      <c r="C1007" s="21">
        <v>1990</v>
      </c>
      <c r="D1007" s="22">
        <v>135.3888048</v>
      </c>
      <c r="E1007" s="9">
        <v>-17529.304499999998</v>
      </c>
      <c r="F1007" s="9">
        <v>1948976.9608</v>
      </c>
      <c r="G1007" s="9">
        <v>101672.62639999999</v>
      </c>
      <c r="H1007" s="9">
        <v>415839.7378</v>
      </c>
      <c r="I1007" s="9">
        <v>85868.536699999997</v>
      </c>
      <c r="J1007" s="9">
        <v>124955.0644</v>
      </c>
      <c r="K1007" s="9">
        <v>1954.8634999999999</v>
      </c>
      <c r="L1007" s="9">
        <v>2692887.3670999999</v>
      </c>
      <c r="M1007" s="9">
        <f t="shared" si="105"/>
        <v>123000.2009</v>
      </c>
      <c r="N1007" s="26"/>
      <c r="O1007" s="26"/>
      <c r="P1007" s="26"/>
      <c r="Q1007" s="26"/>
      <c r="R1007" s="26"/>
      <c r="S1007" s="26"/>
      <c r="T1007" s="26"/>
      <c r="U1007" s="26"/>
      <c r="V1007" s="33">
        <f t="shared" si="106"/>
        <v>-17529.304499999998</v>
      </c>
      <c r="W1007" s="26"/>
      <c r="X1007" s="26"/>
      <c r="Y1007" s="26"/>
      <c r="Z1007" s="26"/>
      <c r="AA1007" s="26"/>
      <c r="AB1007" s="38">
        <v>2014</v>
      </c>
      <c r="AC1007" s="38">
        <v>1992</v>
      </c>
      <c r="AD1007" s="39">
        <v>96.583156709999997</v>
      </c>
      <c r="AE1007" s="33">
        <v>-205246.79579999999</v>
      </c>
      <c r="AF1007" s="33">
        <v>2064569.2555</v>
      </c>
      <c r="AG1007" s="33">
        <v>106509.8227</v>
      </c>
      <c r="AH1007" s="33">
        <v>180553.17259999999</v>
      </c>
      <c r="AI1007" s="33">
        <v>117506.8366</v>
      </c>
      <c r="AJ1007" s="33">
        <v>163083.54380000001</v>
      </c>
      <c r="AK1007" s="33">
        <v>123910.5134</v>
      </c>
      <c r="AL1007" s="33">
        <v>2713558.9134999998</v>
      </c>
      <c r="AM1007" s="33">
        <f t="shared" si="107"/>
        <v>39173.030400000018</v>
      </c>
      <c r="AN1007" s="33"/>
      <c r="AO1007" s="33"/>
      <c r="AP1007" s="33"/>
      <c r="AQ1007" s="33"/>
      <c r="AR1007" s="33"/>
      <c r="AS1007" s="33"/>
      <c r="AT1007" s="33"/>
      <c r="AU1007" s="33"/>
      <c r="AV1007" s="33">
        <f t="shared" si="108"/>
        <v>-205246.79579999999</v>
      </c>
      <c r="AW1007" s="33"/>
      <c r="AX1007" s="33"/>
      <c r="AY1007" s="33"/>
      <c r="AZ1007" s="33"/>
      <c r="BA1007" s="38">
        <v>1002</v>
      </c>
      <c r="BB1007" s="38">
        <v>2015</v>
      </c>
      <c r="BC1007" s="38">
        <v>1993</v>
      </c>
      <c r="BD1007" s="39">
        <v>116.7870363</v>
      </c>
      <c r="BE1007" s="33">
        <f t="shared" si="109"/>
        <v>-181517.25845985021</v>
      </c>
      <c r="BF1007" s="33">
        <v>2101191.5976</v>
      </c>
      <c r="BG1007" s="33">
        <v>106509.8227</v>
      </c>
      <c r="BH1007" s="33">
        <v>173622.4602</v>
      </c>
      <c r="BI1007" s="33">
        <v>122803.61014015001</v>
      </c>
      <c r="BJ1007" s="33">
        <v>212867.1586</v>
      </c>
      <c r="BK1007" s="33">
        <v>107488.8302</v>
      </c>
      <c r="BL1007" s="33">
        <v>2791023.0775000001</v>
      </c>
      <c r="BM1007" s="33">
        <f t="shared" si="110"/>
        <v>105378.3284</v>
      </c>
      <c r="BN1007" s="9"/>
      <c r="BO1007" s="9"/>
      <c r="BP1007" s="9"/>
      <c r="BQ1007" s="9"/>
      <c r="BR1007" s="9"/>
      <c r="BS1007" s="9"/>
      <c r="BT1007" s="9"/>
      <c r="BU1007" s="9"/>
      <c r="BV1007" s="33">
        <f t="shared" si="111"/>
        <v>-181517.25845985021</v>
      </c>
      <c r="BW1007" s="9"/>
      <c r="BX1007" s="9"/>
      <c r="BY1007" s="9"/>
      <c r="BZ1007" s="9"/>
      <c r="CA1007" s="21"/>
      <c r="CB1007" s="21"/>
      <c r="CC1007" s="21"/>
      <c r="CD1007" s="22"/>
      <c r="CE1007" s="9"/>
      <c r="CF1007" s="9"/>
      <c r="CG1007" s="9"/>
      <c r="CH1007" s="9"/>
      <c r="CI1007" s="9"/>
      <c r="CJ1007" s="9"/>
      <c r="CK1007" s="9"/>
      <c r="CL1007" s="9"/>
      <c r="CM1007" s="10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D1007" s="3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  <c r="DU1007" s="4"/>
      <c r="DV1007" s="4"/>
      <c r="DW1007" s="4"/>
      <c r="DX1007" s="4"/>
      <c r="DY1007" s="4"/>
      <c r="DZ1007" s="4"/>
      <c r="EE1007" s="4"/>
      <c r="EF1007" s="4"/>
      <c r="EG1007" s="4"/>
      <c r="EH1007" s="4"/>
      <c r="EI1007" s="4"/>
      <c r="EJ1007" s="4"/>
      <c r="EK1007" s="4"/>
      <c r="EL1007" s="4"/>
      <c r="EM1007" s="4"/>
      <c r="EN1007" s="4"/>
      <c r="EO1007" s="4"/>
      <c r="EP1007" s="4"/>
      <c r="EQ1007" s="4"/>
      <c r="ER1007" s="4"/>
      <c r="ES1007" s="4"/>
      <c r="ET1007" s="4"/>
      <c r="EU1007" s="4"/>
      <c r="EV1007" s="4"/>
      <c r="EW1007" s="4"/>
      <c r="EX1007" s="4"/>
      <c r="EY1007" s="4"/>
      <c r="EZ1007" s="4"/>
    </row>
    <row r="1008" spans="1:156">
      <c r="A1008" s="8">
        <v>1003</v>
      </c>
      <c r="B1008" s="21">
        <v>2013</v>
      </c>
      <c r="C1008" s="21">
        <v>1949</v>
      </c>
      <c r="D1008" s="22">
        <v>130.26025490000001</v>
      </c>
      <c r="E1008" s="9">
        <v>-92050.676999999996</v>
      </c>
      <c r="F1008" s="9">
        <v>1960456.5728</v>
      </c>
      <c r="G1008" s="9">
        <v>101672.62639999999</v>
      </c>
      <c r="H1008" s="9">
        <v>415301.73220000003</v>
      </c>
      <c r="I1008" s="9">
        <v>87871.978300000002</v>
      </c>
      <c r="J1008" s="9">
        <v>55954.498200000002</v>
      </c>
      <c r="K1008" s="9">
        <v>24745.894400000001</v>
      </c>
      <c r="L1008" s="9">
        <v>2688562.1907000002</v>
      </c>
      <c r="M1008" s="9">
        <f t="shared" si="105"/>
        <v>31208.603800000001</v>
      </c>
      <c r="N1008" s="26"/>
      <c r="O1008" s="26"/>
      <c r="P1008" s="26"/>
      <c r="Q1008" s="26"/>
      <c r="R1008" s="26"/>
      <c r="S1008" s="26"/>
      <c r="T1008" s="26"/>
      <c r="U1008" s="26"/>
      <c r="V1008" s="33">
        <f t="shared" si="106"/>
        <v>-92050.676999999996</v>
      </c>
      <c r="W1008" s="26"/>
      <c r="X1008" s="26"/>
      <c r="Y1008" s="26"/>
      <c r="Z1008" s="26"/>
      <c r="AA1008" s="26"/>
      <c r="AB1008" s="38">
        <v>2014</v>
      </c>
      <c r="AC1008" s="38">
        <v>1949</v>
      </c>
      <c r="AD1008" s="39">
        <v>130.26025490000001</v>
      </c>
      <c r="AE1008" s="33">
        <v>-76363.097800000003</v>
      </c>
      <c r="AF1008" s="33">
        <v>2074890.6377000001</v>
      </c>
      <c r="AG1008" s="33">
        <v>106509.8227</v>
      </c>
      <c r="AH1008" s="33">
        <v>189201.68429999999</v>
      </c>
      <c r="AI1008" s="33">
        <v>85001.094200000007</v>
      </c>
      <c r="AJ1008" s="33">
        <v>258732.8167</v>
      </c>
      <c r="AK1008" s="33">
        <v>65828.660799999998</v>
      </c>
      <c r="AL1008" s="33">
        <v>2724870.4925000002</v>
      </c>
      <c r="AM1008" s="33">
        <f t="shared" si="107"/>
        <v>192904.15590000001</v>
      </c>
      <c r="AN1008" s="33"/>
      <c r="AO1008" s="33"/>
      <c r="AP1008" s="33"/>
      <c r="AQ1008" s="33"/>
      <c r="AR1008" s="33"/>
      <c r="AS1008" s="33"/>
      <c r="AT1008" s="33"/>
      <c r="AU1008" s="33"/>
      <c r="AV1008" s="33">
        <f t="shared" si="108"/>
        <v>-76363.097800000003</v>
      </c>
      <c r="AW1008" s="33"/>
      <c r="AX1008" s="33"/>
      <c r="AY1008" s="33"/>
      <c r="AZ1008" s="33"/>
      <c r="BA1008" s="38">
        <v>1003</v>
      </c>
      <c r="BB1008" s="38">
        <v>2015</v>
      </c>
      <c r="BC1008" s="38">
        <v>1950</v>
      </c>
      <c r="BD1008" s="39">
        <v>158.5133792</v>
      </c>
      <c r="BE1008" s="33">
        <f t="shared" si="109"/>
        <v>114179.33391707717</v>
      </c>
      <c r="BF1008" s="33">
        <v>2083816.9671</v>
      </c>
      <c r="BG1008" s="33">
        <v>106509.8227</v>
      </c>
      <c r="BH1008" s="33">
        <v>184784.38010000001</v>
      </c>
      <c r="BI1008" s="33">
        <v>80851.132017077005</v>
      </c>
      <c r="BJ1008" s="33">
        <v>468783.31390000001</v>
      </c>
      <c r="BK1008" s="33">
        <v>13412.5335</v>
      </c>
      <c r="BL1008" s="33">
        <v>2797153.7483999999</v>
      </c>
      <c r="BM1008" s="33">
        <f t="shared" si="110"/>
        <v>455370.78039999999</v>
      </c>
      <c r="BN1008" s="9"/>
      <c r="BO1008" s="9"/>
      <c r="BP1008" s="9"/>
      <c r="BQ1008" s="9"/>
      <c r="BR1008" s="9"/>
      <c r="BS1008" s="9"/>
      <c r="BT1008" s="9"/>
      <c r="BU1008" s="9"/>
      <c r="BV1008" s="33">
        <f t="shared" si="111"/>
        <v>114179.33391707717</v>
      </c>
      <c r="BW1008" s="9"/>
      <c r="BX1008" s="9"/>
      <c r="BY1008" s="9"/>
      <c r="BZ1008" s="9"/>
      <c r="CA1008" s="21"/>
      <c r="CB1008" s="21"/>
      <c r="CC1008" s="21"/>
      <c r="CD1008" s="22"/>
      <c r="CE1008" s="9"/>
      <c r="CF1008" s="9"/>
      <c r="CG1008" s="9"/>
      <c r="CH1008" s="9"/>
      <c r="CI1008" s="9"/>
      <c r="CJ1008" s="9"/>
      <c r="CK1008" s="9"/>
      <c r="CL1008" s="9"/>
      <c r="CM1008" s="10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D1008" s="3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  <c r="DU1008" s="4"/>
      <c r="DV1008" s="4"/>
      <c r="DW1008" s="4"/>
      <c r="DX1008" s="4"/>
      <c r="DY1008" s="4"/>
      <c r="DZ1008" s="4"/>
      <c r="EE1008" s="4"/>
      <c r="EF1008" s="4"/>
      <c r="EG1008" s="4"/>
      <c r="EH1008" s="4"/>
      <c r="EI1008" s="4"/>
      <c r="EJ1008" s="4"/>
      <c r="EK1008" s="4"/>
      <c r="EL1008" s="4"/>
      <c r="EM1008" s="4"/>
      <c r="EN1008" s="4"/>
      <c r="EO1008" s="4"/>
      <c r="EP1008" s="4"/>
      <c r="EQ1008" s="4"/>
      <c r="ER1008" s="4"/>
      <c r="ES1008" s="4"/>
      <c r="ET1008" s="4"/>
      <c r="EU1008" s="4"/>
      <c r="EV1008" s="4"/>
      <c r="EW1008" s="4"/>
      <c r="EX1008" s="4"/>
      <c r="EY1008" s="4"/>
      <c r="EZ1008" s="4"/>
    </row>
    <row r="1009" spans="1:156">
      <c r="A1009" s="8">
        <v>1004</v>
      </c>
      <c r="B1009" s="21">
        <v>2013</v>
      </c>
      <c r="C1009" s="21">
        <v>1979</v>
      </c>
      <c r="D1009" s="22">
        <v>108.16205739999999</v>
      </c>
      <c r="E1009" s="9">
        <v>-92893.854399999997</v>
      </c>
      <c r="F1009" s="9">
        <v>1979632.4191000001</v>
      </c>
      <c r="G1009" s="9">
        <v>101672.62639999999</v>
      </c>
      <c r="H1009" s="9">
        <v>415521.87839999999</v>
      </c>
      <c r="I1009" s="9">
        <v>87052.191300000006</v>
      </c>
      <c r="J1009" s="9">
        <v>36878.089099999997</v>
      </c>
      <c r="K1009" s="9">
        <v>28988.3956</v>
      </c>
      <c r="L1009" s="9">
        <v>2684662.6631</v>
      </c>
      <c r="M1009" s="9">
        <f t="shared" si="105"/>
        <v>7889.6934999999976</v>
      </c>
      <c r="N1009" s="26"/>
      <c r="O1009" s="26"/>
      <c r="P1009" s="26"/>
      <c r="Q1009" s="26"/>
      <c r="R1009" s="26"/>
      <c r="S1009" s="26"/>
      <c r="T1009" s="26"/>
      <c r="U1009" s="26"/>
      <c r="V1009" s="33">
        <f t="shared" si="106"/>
        <v>-92893.854399999997</v>
      </c>
      <c r="W1009" s="26"/>
      <c r="X1009" s="26"/>
      <c r="Y1009" s="26"/>
      <c r="Z1009" s="26"/>
      <c r="AA1009" s="26"/>
      <c r="AB1009" s="38">
        <v>2014</v>
      </c>
      <c r="AC1009" s="38">
        <v>1967</v>
      </c>
      <c r="AD1009" s="39">
        <v>143.80169509999999</v>
      </c>
      <c r="AE1009" s="33">
        <v>128998.15730000001</v>
      </c>
      <c r="AF1009" s="33">
        <v>2085138.9332999999</v>
      </c>
      <c r="AG1009" s="33">
        <v>106509.8227</v>
      </c>
      <c r="AH1009" s="33">
        <v>189186.89619999999</v>
      </c>
      <c r="AI1009" s="33">
        <v>85056.675600000002</v>
      </c>
      <c r="AJ1009" s="33">
        <v>411807.31410000002</v>
      </c>
      <c r="AK1009" s="33">
        <v>20226.637900000002</v>
      </c>
      <c r="AL1009" s="33">
        <v>2728474.8465999998</v>
      </c>
      <c r="AM1009" s="33">
        <f t="shared" si="107"/>
        <v>391580.67619999999</v>
      </c>
      <c r="AN1009" s="33"/>
      <c r="AO1009" s="33"/>
      <c r="AP1009" s="33"/>
      <c r="AQ1009" s="33"/>
      <c r="AR1009" s="33"/>
      <c r="AS1009" s="33"/>
      <c r="AT1009" s="33"/>
      <c r="AU1009" s="33"/>
      <c r="AV1009" s="33">
        <f t="shared" si="108"/>
        <v>128998.15730000001</v>
      </c>
      <c r="AW1009" s="33"/>
      <c r="AX1009" s="33"/>
      <c r="AY1009" s="33"/>
      <c r="AZ1009" s="33"/>
      <c r="BA1009" s="38">
        <v>1004</v>
      </c>
      <c r="BB1009" s="38">
        <v>2015</v>
      </c>
      <c r="BC1009" s="38">
        <v>1968</v>
      </c>
      <c r="BD1009" s="39">
        <v>129.60285930000001</v>
      </c>
      <c r="BE1009" s="33">
        <f t="shared" si="109"/>
        <v>166707.1257471093</v>
      </c>
      <c r="BF1009" s="33">
        <v>2108807.3755000001</v>
      </c>
      <c r="BG1009" s="33">
        <v>106509.8227</v>
      </c>
      <c r="BH1009" s="33">
        <v>187198.84039999999</v>
      </c>
      <c r="BI1009" s="33">
        <v>71776.296247109407</v>
      </c>
      <c r="BJ1009" s="33">
        <v>489883.55589999998</v>
      </c>
      <c r="BK1009" s="33">
        <v>2179.5565000000001</v>
      </c>
      <c r="BL1009" s="33">
        <v>2795289.2085000002</v>
      </c>
      <c r="BM1009" s="33">
        <f t="shared" si="110"/>
        <v>487703.99939999997</v>
      </c>
      <c r="BN1009" s="9"/>
      <c r="BO1009" s="9"/>
      <c r="BP1009" s="9"/>
      <c r="BQ1009" s="9"/>
      <c r="BR1009" s="9"/>
      <c r="BS1009" s="9"/>
      <c r="BT1009" s="9"/>
      <c r="BU1009" s="9"/>
      <c r="BV1009" s="33">
        <f t="shared" si="111"/>
        <v>166707.1257471093</v>
      </c>
      <c r="BW1009" s="9"/>
      <c r="BX1009" s="9"/>
      <c r="BY1009" s="9"/>
      <c r="BZ1009" s="9"/>
      <c r="CA1009" s="21"/>
      <c r="CB1009" s="21"/>
      <c r="CC1009" s="21"/>
      <c r="CD1009" s="22"/>
      <c r="CE1009" s="9"/>
      <c r="CF1009" s="9"/>
      <c r="CG1009" s="9"/>
      <c r="CH1009" s="9"/>
      <c r="CI1009" s="9"/>
      <c r="CJ1009" s="9"/>
      <c r="CK1009" s="9"/>
      <c r="CL1009" s="9"/>
      <c r="CM1009" s="10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D1009" s="3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  <c r="DU1009" s="4"/>
      <c r="DV1009" s="4"/>
      <c r="DW1009" s="4"/>
      <c r="DX1009" s="4"/>
      <c r="DY1009" s="4"/>
      <c r="DZ1009" s="4"/>
      <c r="EE1009" s="4"/>
      <c r="EF1009" s="4"/>
      <c r="EG1009" s="4"/>
      <c r="EH1009" s="4"/>
      <c r="EI1009" s="4"/>
      <c r="EJ1009" s="4"/>
      <c r="EK1009" s="4"/>
      <c r="EL1009" s="4"/>
      <c r="EM1009" s="4"/>
      <c r="EN1009" s="4"/>
      <c r="EO1009" s="4"/>
      <c r="EP1009" s="4"/>
      <c r="EQ1009" s="4"/>
      <c r="ER1009" s="4"/>
      <c r="ES1009" s="4"/>
      <c r="ET1009" s="4"/>
      <c r="EU1009" s="4"/>
      <c r="EV1009" s="4"/>
      <c r="EW1009" s="4"/>
      <c r="EX1009" s="4"/>
      <c r="EY1009" s="4"/>
      <c r="EZ1009" s="4"/>
    </row>
    <row r="1010" spans="1:156">
      <c r="A1010" s="8">
        <v>1005</v>
      </c>
      <c r="B1010" s="21">
        <v>2013</v>
      </c>
      <c r="C1010" s="21">
        <v>1973</v>
      </c>
      <c r="D1010" s="22">
        <v>98.382095480000004</v>
      </c>
      <c r="E1010" s="9">
        <v>-118899.1719</v>
      </c>
      <c r="F1010" s="9">
        <v>1975162.3530999999</v>
      </c>
      <c r="G1010" s="9">
        <v>101672.62639999999</v>
      </c>
      <c r="H1010" s="9">
        <v>415277.08149999997</v>
      </c>
      <c r="I1010" s="9">
        <v>87963.7736</v>
      </c>
      <c r="J1010" s="9">
        <v>24115.798200000001</v>
      </c>
      <c r="K1010" s="9">
        <v>41087.134100000003</v>
      </c>
      <c r="L1010" s="9">
        <v>2682003.6707000001</v>
      </c>
      <c r="M1010" s="9">
        <f t="shared" si="105"/>
        <v>-16971.335900000002</v>
      </c>
      <c r="N1010" s="26"/>
      <c r="O1010" s="26"/>
      <c r="P1010" s="26"/>
      <c r="Q1010" s="26"/>
      <c r="R1010" s="26"/>
      <c r="S1010" s="26"/>
      <c r="T1010" s="26"/>
      <c r="U1010" s="26"/>
      <c r="V1010" s="33">
        <f t="shared" si="106"/>
        <v>-118899.1719</v>
      </c>
      <c r="W1010" s="26"/>
      <c r="X1010" s="26"/>
      <c r="Y1010" s="26"/>
      <c r="Z1010" s="26"/>
      <c r="AA1010" s="26"/>
      <c r="AB1010" s="38">
        <v>2014</v>
      </c>
      <c r="AC1010" s="38">
        <v>1975</v>
      </c>
      <c r="AD1010" s="39">
        <v>140.76798020000001</v>
      </c>
      <c r="AE1010" s="33">
        <v>38552.626900000003</v>
      </c>
      <c r="AF1010" s="33">
        <v>2097871.7030000002</v>
      </c>
      <c r="AG1010" s="33">
        <v>106509.8227</v>
      </c>
      <c r="AH1010" s="33">
        <v>190096.02910000001</v>
      </c>
      <c r="AI1010" s="33">
        <v>81639.666800000006</v>
      </c>
      <c r="AJ1010" s="33">
        <v>294314.04749999999</v>
      </c>
      <c r="AK1010" s="33">
        <v>10416.946900000001</v>
      </c>
      <c r="AL1010" s="33">
        <v>2721461.6954000001</v>
      </c>
      <c r="AM1010" s="33">
        <f t="shared" si="107"/>
        <v>283897.10060000001</v>
      </c>
      <c r="AN1010" s="33"/>
      <c r="AO1010" s="33"/>
      <c r="AP1010" s="33"/>
      <c r="AQ1010" s="33"/>
      <c r="AR1010" s="33"/>
      <c r="AS1010" s="33"/>
      <c r="AT1010" s="33"/>
      <c r="AU1010" s="33"/>
      <c r="AV1010" s="33">
        <f t="shared" si="108"/>
        <v>38552.626900000003</v>
      </c>
      <c r="AW1010" s="33"/>
      <c r="AX1010" s="33"/>
      <c r="AY1010" s="33"/>
      <c r="AZ1010" s="33"/>
      <c r="BA1010" s="38">
        <v>1005</v>
      </c>
      <c r="BB1010" s="38">
        <v>2015</v>
      </c>
      <c r="BC1010" s="38">
        <v>1976</v>
      </c>
      <c r="BD1010" s="39">
        <v>172.14116780000001</v>
      </c>
      <c r="BE1010" s="33">
        <f t="shared" si="109"/>
        <v>502009.56900716992</v>
      </c>
      <c r="BF1010" s="33">
        <v>2177998.5405000001</v>
      </c>
      <c r="BG1010" s="33">
        <v>106509.8227</v>
      </c>
      <c r="BH1010" s="33">
        <v>188255.0956</v>
      </c>
      <c r="BI1010" s="33">
        <v>67806.323007170096</v>
      </c>
      <c r="BJ1010" s="33">
        <v>772946.14709999994</v>
      </c>
      <c r="BK1010" s="33">
        <v>0</v>
      </c>
      <c r="BL1010" s="33">
        <v>2811506.3599</v>
      </c>
      <c r="BM1010" s="33">
        <f t="shared" si="110"/>
        <v>772946.14709999994</v>
      </c>
      <c r="BN1010" s="9"/>
      <c r="BO1010" s="9"/>
      <c r="BP1010" s="9"/>
      <c r="BQ1010" s="9"/>
      <c r="BR1010" s="9"/>
      <c r="BS1010" s="9"/>
      <c r="BT1010" s="9"/>
      <c r="BU1010" s="9"/>
      <c r="BV1010" s="33">
        <f t="shared" si="111"/>
        <v>502009.56900716992</v>
      </c>
      <c r="BW1010" s="9"/>
      <c r="BX1010" s="9"/>
      <c r="BY1010" s="9"/>
      <c r="BZ1010" s="9"/>
      <c r="CA1010" s="21"/>
      <c r="CB1010" s="21"/>
      <c r="CC1010" s="21"/>
      <c r="CD1010" s="22"/>
      <c r="CE1010" s="9"/>
      <c r="CF1010" s="9"/>
      <c r="CG1010" s="9"/>
      <c r="CH1010" s="9"/>
      <c r="CI1010" s="9"/>
      <c r="CJ1010" s="9"/>
      <c r="CK1010" s="9"/>
      <c r="CL1010" s="9"/>
      <c r="CM1010" s="10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D1010" s="3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  <c r="DU1010" s="4"/>
      <c r="DV1010" s="4"/>
      <c r="DW1010" s="4"/>
      <c r="DX1010" s="4"/>
      <c r="DY1010" s="4"/>
      <c r="DZ1010" s="4"/>
      <c r="EE1010" s="4"/>
      <c r="EF1010" s="4"/>
      <c r="EG1010" s="4"/>
      <c r="EH1010" s="4"/>
      <c r="EI1010" s="4"/>
      <c r="EJ1010" s="4"/>
      <c r="EK1010" s="4"/>
      <c r="EL1010" s="4"/>
      <c r="EM1010" s="4"/>
      <c r="EN1010" s="4"/>
      <c r="EO1010" s="4"/>
      <c r="EP1010" s="4"/>
      <c r="EQ1010" s="4"/>
      <c r="ER1010" s="4"/>
      <c r="ES1010" s="4"/>
      <c r="ET1010" s="4"/>
      <c r="EU1010" s="4"/>
      <c r="EV1010" s="4"/>
      <c r="EW1010" s="4"/>
      <c r="EX1010" s="4"/>
      <c r="EY1010" s="4"/>
      <c r="EZ1010" s="4"/>
    </row>
    <row r="1011" spans="1:156">
      <c r="A1011" s="8">
        <v>1006</v>
      </c>
      <c r="B1011" s="21">
        <v>2013</v>
      </c>
      <c r="C1011" s="21">
        <v>2000</v>
      </c>
      <c r="D1011" s="22">
        <v>130.36176699999999</v>
      </c>
      <c r="E1011" s="9">
        <v>-38001.713400000001</v>
      </c>
      <c r="F1011" s="9">
        <v>1908096.8208000001</v>
      </c>
      <c r="G1011" s="9">
        <v>101672.62639999999</v>
      </c>
      <c r="H1011" s="9">
        <v>415542.13010000001</v>
      </c>
      <c r="I1011" s="9">
        <v>86976.777300000002</v>
      </c>
      <c r="J1011" s="9">
        <v>141391.1477</v>
      </c>
      <c r="K1011" s="9">
        <v>1408.0431000000001</v>
      </c>
      <c r="L1011" s="9">
        <v>2690273.1727999998</v>
      </c>
      <c r="M1011" s="9">
        <f t="shared" si="105"/>
        <v>139983.10459999999</v>
      </c>
      <c r="N1011" s="26"/>
      <c r="O1011" s="26"/>
      <c r="P1011" s="26"/>
      <c r="Q1011" s="26"/>
      <c r="R1011" s="26"/>
      <c r="S1011" s="26"/>
      <c r="T1011" s="26"/>
      <c r="U1011" s="26"/>
      <c r="V1011" s="33">
        <f t="shared" si="106"/>
        <v>-38001.713400000001</v>
      </c>
      <c r="W1011" s="26"/>
      <c r="X1011" s="26"/>
      <c r="Y1011" s="26"/>
      <c r="Z1011" s="26"/>
      <c r="AA1011" s="26"/>
      <c r="AB1011" s="38">
        <v>2014</v>
      </c>
      <c r="AC1011" s="38">
        <v>1995</v>
      </c>
      <c r="AD1011" s="39">
        <v>131.04328570000001</v>
      </c>
      <c r="AE1011" s="33">
        <v>-51844.2641</v>
      </c>
      <c r="AF1011" s="33">
        <v>2004539.1225999999</v>
      </c>
      <c r="AG1011" s="33">
        <v>106509.8227</v>
      </c>
      <c r="AH1011" s="33">
        <v>182072.12160000001</v>
      </c>
      <c r="AI1011" s="33">
        <v>111797.81230000001</v>
      </c>
      <c r="AJ1011" s="33">
        <v>315434.35700000002</v>
      </c>
      <c r="AK1011" s="33">
        <v>51372.654000000002</v>
      </c>
      <c r="AL1011" s="33">
        <v>2720824.8462</v>
      </c>
      <c r="AM1011" s="33">
        <f t="shared" si="107"/>
        <v>264061.70300000004</v>
      </c>
      <c r="AN1011" s="33"/>
      <c r="AO1011" s="33"/>
      <c r="AP1011" s="33"/>
      <c r="AQ1011" s="33"/>
      <c r="AR1011" s="33"/>
      <c r="AS1011" s="33"/>
      <c r="AT1011" s="33"/>
      <c r="AU1011" s="33"/>
      <c r="AV1011" s="33">
        <f t="shared" si="108"/>
        <v>-51844.2641</v>
      </c>
      <c r="AW1011" s="33"/>
      <c r="AX1011" s="33"/>
      <c r="AY1011" s="33"/>
      <c r="AZ1011" s="33"/>
      <c r="BA1011" s="38">
        <v>1006</v>
      </c>
      <c r="BB1011" s="38">
        <v>2015</v>
      </c>
      <c r="BC1011" s="38">
        <v>1996</v>
      </c>
      <c r="BD1011" s="39">
        <v>184.8110351</v>
      </c>
      <c r="BE1011" s="33">
        <f t="shared" si="109"/>
        <v>162179.06902905786</v>
      </c>
      <c r="BF1011" s="33">
        <v>2008384.4798000001</v>
      </c>
      <c r="BG1011" s="33">
        <v>106509.8227</v>
      </c>
      <c r="BH1011" s="33">
        <v>186904.1704</v>
      </c>
      <c r="BI1011" s="33">
        <v>72883.823729057403</v>
      </c>
      <c r="BJ1011" s="33">
        <v>605136.33770000003</v>
      </c>
      <c r="BK1011" s="33">
        <v>1944.6659</v>
      </c>
      <c r="BL1011" s="33">
        <v>2815694.8994</v>
      </c>
      <c r="BM1011" s="33">
        <f t="shared" si="110"/>
        <v>603191.67180000001</v>
      </c>
      <c r="BN1011" s="9"/>
      <c r="BO1011" s="9"/>
      <c r="BP1011" s="9"/>
      <c r="BQ1011" s="9"/>
      <c r="BR1011" s="9"/>
      <c r="BS1011" s="9"/>
      <c r="BT1011" s="9"/>
      <c r="BU1011" s="9"/>
      <c r="BV1011" s="33">
        <f t="shared" si="111"/>
        <v>162179.06902905786</v>
      </c>
      <c r="BW1011" s="9"/>
      <c r="BX1011" s="9"/>
      <c r="BY1011" s="9"/>
      <c r="BZ1011" s="9"/>
      <c r="CA1011" s="21"/>
      <c r="CB1011" s="21"/>
      <c r="CC1011" s="21"/>
      <c r="CD1011" s="22"/>
      <c r="CE1011" s="9"/>
      <c r="CF1011" s="9"/>
      <c r="CG1011" s="9"/>
      <c r="CH1011" s="9"/>
      <c r="CI1011" s="9"/>
      <c r="CJ1011" s="9"/>
      <c r="CK1011" s="9"/>
      <c r="CL1011" s="9"/>
      <c r="CM1011" s="10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D1011" s="3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  <c r="DU1011" s="4"/>
      <c r="DV1011" s="4"/>
      <c r="DW1011" s="4"/>
      <c r="DX1011" s="4"/>
      <c r="DY1011" s="4"/>
      <c r="DZ1011" s="4"/>
      <c r="EE1011" s="4"/>
      <c r="EF1011" s="4"/>
      <c r="EG1011" s="4"/>
      <c r="EH1011" s="4"/>
      <c r="EI1011" s="4"/>
      <c r="EJ1011" s="4"/>
      <c r="EK1011" s="4"/>
      <c r="EL1011" s="4"/>
      <c r="EM1011" s="4"/>
      <c r="EN1011" s="4"/>
      <c r="EO1011" s="4"/>
      <c r="EP1011" s="4"/>
      <c r="EQ1011" s="4"/>
      <c r="ER1011" s="4"/>
      <c r="ES1011" s="4"/>
      <c r="ET1011" s="4"/>
      <c r="EU1011" s="4"/>
      <c r="EV1011" s="4"/>
      <c r="EW1011" s="4"/>
      <c r="EX1011" s="4"/>
      <c r="EY1011" s="4"/>
      <c r="EZ1011" s="4"/>
    </row>
    <row r="1012" spans="1:156">
      <c r="A1012" s="8">
        <v>1007</v>
      </c>
      <c r="B1012" s="21">
        <v>2013</v>
      </c>
      <c r="C1012" s="21">
        <v>1978</v>
      </c>
      <c r="D1012" s="22">
        <v>138.30665930000001</v>
      </c>
      <c r="E1012" s="9">
        <v>-23158.917000000001</v>
      </c>
      <c r="F1012" s="9">
        <v>1915513.8513</v>
      </c>
      <c r="G1012" s="9">
        <v>101672.62639999999</v>
      </c>
      <c r="H1012" s="9">
        <v>416436.74859999999</v>
      </c>
      <c r="I1012" s="9">
        <v>83645.369500000001</v>
      </c>
      <c r="J1012" s="9">
        <v>151964.04990000001</v>
      </c>
      <c r="K1012" s="9">
        <v>0</v>
      </c>
      <c r="L1012" s="9">
        <v>2692391.5628</v>
      </c>
      <c r="M1012" s="9">
        <f t="shared" si="105"/>
        <v>151964.04990000001</v>
      </c>
      <c r="N1012" s="26"/>
      <c r="O1012" s="26"/>
      <c r="P1012" s="26"/>
      <c r="Q1012" s="26"/>
      <c r="R1012" s="26"/>
      <c r="S1012" s="26"/>
      <c r="T1012" s="26"/>
      <c r="U1012" s="26"/>
      <c r="V1012" s="33">
        <f t="shared" si="106"/>
        <v>-23158.917000000001</v>
      </c>
      <c r="W1012" s="26"/>
      <c r="X1012" s="26"/>
      <c r="Y1012" s="26"/>
      <c r="Z1012" s="26"/>
      <c r="AA1012" s="26"/>
      <c r="AB1012" s="38">
        <v>2014</v>
      </c>
      <c r="AC1012" s="38">
        <v>1971</v>
      </c>
      <c r="AD1012" s="39">
        <v>171.1430752</v>
      </c>
      <c r="AE1012" s="33">
        <v>126250.46950000001</v>
      </c>
      <c r="AF1012" s="33">
        <v>2047502.9957000001</v>
      </c>
      <c r="AG1012" s="33">
        <v>106509.8227</v>
      </c>
      <c r="AH1012" s="33">
        <v>189976.5042</v>
      </c>
      <c r="AI1012" s="33">
        <v>82088.905400000003</v>
      </c>
      <c r="AJ1012" s="33">
        <v>448815.65299999999</v>
      </c>
      <c r="AK1012" s="33">
        <v>5380.3855999999996</v>
      </c>
      <c r="AL1012" s="33">
        <v>2743263.0257999999</v>
      </c>
      <c r="AM1012" s="33">
        <f t="shared" si="107"/>
        <v>443435.26740000001</v>
      </c>
      <c r="AN1012" s="33"/>
      <c r="AO1012" s="33"/>
      <c r="AP1012" s="33"/>
      <c r="AQ1012" s="33"/>
      <c r="AR1012" s="33"/>
      <c r="AS1012" s="33"/>
      <c r="AT1012" s="33"/>
      <c r="AU1012" s="33"/>
      <c r="AV1012" s="33">
        <f t="shared" si="108"/>
        <v>126250.46950000001</v>
      </c>
      <c r="AW1012" s="33"/>
      <c r="AX1012" s="33"/>
      <c r="AY1012" s="33"/>
      <c r="AZ1012" s="33"/>
      <c r="BA1012" s="38">
        <v>1007</v>
      </c>
      <c r="BB1012" s="38">
        <v>2015</v>
      </c>
      <c r="BC1012" s="38">
        <v>1972</v>
      </c>
      <c r="BD1012" s="39">
        <v>186.30179999999999</v>
      </c>
      <c r="BE1012" s="33">
        <f t="shared" si="109"/>
        <v>191660.42669812916</v>
      </c>
      <c r="BF1012" s="33">
        <v>2116954.3905000002</v>
      </c>
      <c r="BG1012" s="33">
        <v>106509.8227</v>
      </c>
      <c r="BH1012" s="33">
        <v>186827.171</v>
      </c>
      <c r="BI1012" s="33">
        <v>73173.228798128999</v>
      </c>
      <c r="BJ1012" s="33">
        <v>508942.4056</v>
      </c>
      <c r="BK1012" s="33">
        <v>583.23620000000005</v>
      </c>
      <c r="BL1012" s="33">
        <v>2800163.3557000002</v>
      </c>
      <c r="BM1012" s="33">
        <f t="shared" si="110"/>
        <v>508359.16940000001</v>
      </c>
      <c r="BN1012" s="9"/>
      <c r="BO1012" s="9"/>
      <c r="BP1012" s="9"/>
      <c r="BQ1012" s="9"/>
      <c r="BR1012" s="9"/>
      <c r="BS1012" s="9"/>
      <c r="BT1012" s="9"/>
      <c r="BU1012" s="9"/>
      <c r="BV1012" s="33">
        <f t="shared" si="111"/>
        <v>191660.42669812916</v>
      </c>
      <c r="BW1012" s="9"/>
      <c r="BX1012" s="9"/>
      <c r="BY1012" s="9"/>
      <c r="BZ1012" s="9"/>
      <c r="CA1012" s="21"/>
      <c r="CB1012" s="21"/>
      <c r="CC1012" s="21"/>
      <c r="CD1012" s="22"/>
      <c r="CE1012" s="9"/>
      <c r="CF1012" s="9"/>
      <c r="CG1012" s="9"/>
      <c r="CH1012" s="9"/>
      <c r="CI1012" s="9"/>
      <c r="CJ1012" s="9"/>
      <c r="CK1012" s="9"/>
      <c r="CL1012" s="9"/>
      <c r="CM1012" s="10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D1012" s="3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  <c r="DU1012" s="4"/>
      <c r="DV1012" s="4"/>
      <c r="DW1012" s="4"/>
      <c r="DX1012" s="4"/>
      <c r="DY1012" s="4"/>
      <c r="DZ1012" s="4"/>
      <c r="EE1012" s="4"/>
      <c r="EF1012" s="4"/>
      <c r="EG1012" s="4"/>
      <c r="EH1012" s="4"/>
      <c r="EI1012" s="4"/>
      <c r="EJ1012" s="4"/>
      <c r="EK1012" s="4"/>
      <c r="EL1012" s="4"/>
      <c r="EM1012" s="4"/>
      <c r="EN1012" s="4"/>
      <c r="EO1012" s="4"/>
      <c r="EP1012" s="4"/>
      <c r="EQ1012" s="4"/>
      <c r="ER1012" s="4"/>
      <c r="ES1012" s="4"/>
      <c r="ET1012" s="4"/>
      <c r="EU1012" s="4"/>
      <c r="EV1012" s="4"/>
      <c r="EW1012" s="4"/>
      <c r="EX1012" s="4"/>
      <c r="EY1012" s="4"/>
      <c r="EZ1012" s="4"/>
    </row>
    <row r="1013" spans="1:156">
      <c r="A1013" s="8">
        <v>1008</v>
      </c>
      <c r="B1013" s="21">
        <v>2013</v>
      </c>
      <c r="C1013" s="21">
        <v>1978</v>
      </c>
      <c r="D1013" s="22">
        <v>138.30665930000001</v>
      </c>
      <c r="E1013" s="9">
        <v>-1314.7452000000001</v>
      </c>
      <c r="F1013" s="9">
        <v>1944258.8633999999</v>
      </c>
      <c r="G1013" s="9">
        <v>101672.62639999999</v>
      </c>
      <c r="H1013" s="9">
        <v>416436.74859999999</v>
      </c>
      <c r="I1013" s="9">
        <v>83645.369500000001</v>
      </c>
      <c r="J1013" s="9">
        <v>145702.2316</v>
      </c>
      <c r="K1013" s="9">
        <v>0</v>
      </c>
      <c r="L1013" s="9">
        <v>2693030.5847</v>
      </c>
      <c r="M1013" s="9">
        <f t="shared" si="105"/>
        <v>145702.2316</v>
      </c>
      <c r="N1013" s="26"/>
      <c r="O1013" s="26"/>
      <c r="P1013" s="26"/>
      <c r="Q1013" s="26"/>
      <c r="R1013" s="26"/>
      <c r="S1013" s="26"/>
      <c r="T1013" s="26"/>
      <c r="U1013" s="26"/>
      <c r="V1013" s="33">
        <f t="shared" si="106"/>
        <v>-1314.7452000000001</v>
      </c>
      <c r="W1013" s="26"/>
      <c r="X1013" s="26"/>
      <c r="Y1013" s="26"/>
      <c r="Z1013" s="26"/>
      <c r="AA1013" s="26"/>
      <c r="AB1013" s="38">
        <v>2014</v>
      </c>
      <c r="AC1013" s="38">
        <v>1986</v>
      </c>
      <c r="AD1013" s="39">
        <v>143.2179874</v>
      </c>
      <c r="AE1013" s="33">
        <v>54341.800799999997</v>
      </c>
      <c r="AF1013" s="33">
        <v>2052094.0252</v>
      </c>
      <c r="AG1013" s="33">
        <v>106509.8227</v>
      </c>
      <c r="AH1013" s="33">
        <v>190297.40059999999</v>
      </c>
      <c r="AI1013" s="33">
        <v>80882.804900000003</v>
      </c>
      <c r="AJ1013" s="33">
        <v>363657.00209999998</v>
      </c>
      <c r="AK1013" s="33">
        <v>7819.2437</v>
      </c>
      <c r="AL1013" s="33">
        <v>2731280.0109000001</v>
      </c>
      <c r="AM1013" s="33">
        <f t="shared" si="107"/>
        <v>355837.75839999999</v>
      </c>
      <c r="AN1013" s="33"/>
      <c r="AO1013" s="33"/>
      <c r="AP1013" s="33"/>
      <c r="AQ1013" s="33"/>
      <c r="AR1013" s="33"/>
      <c r="AS1013" s="33"/>
      <c r="AT1013" s="33"/>
      <c r="AU1013" s="33"/>
      <c r="AV1013" s="33">
        <f t="shared" si="108"/>
        <v>54341.800799999997</v>
      </c>
      <c r="AW1013" s="33"/>
      <c r="AX1013" s="33"/>
      <c r="AY1013" s="33"/>
      <c r="AZ1013" s="33"/>
      <c r="BA1013" s="38">
        <v>1008</v>
      </c>
      <c r="BB1013" s="38">
        <v>2015</v>
      </c>
      <c r="BC1013" s="38">
        <v>1987</v>
      </c>
      <c r="BD1013" s="39">
        <v>105.1904648</v>
      </c>
      <c r="BE1013" s="33">
        <f t="shared" si="109"/>
        <v>-176864.94860016182</v>
      </c>
      <c r="BF1013" s="33">
        <v>2137754.3816</v>
      </c>
      <c r="BG1013" s="33">
        <v>106509.8227</v>
      </c>
      <c r="BH1013" s="33">
        <v>181008.9038</v>
      </c>
      <c r="BI1013" s="33">
        <v>95041.395799838501</v>
      </c>
      <c r="BJ1013" s="33">
        <v>186593.83199999999</v>
      </c>
      <c r="BK1013" s="33">
        <v>94598.024600000004</v>
      </c>
      <c r="BL1013" s="33">
        <v>2789175.2598999999</v>
      </c>
      <c r="BM1013" s="33">
        <f t="shared" si="110"/>
        <v>91995.807399999991</v>
      </c>
      <c r="BN1013" s="9"/>
      <c r="BO1013" s="9"/>
      <c r="BP1013" s="9"/>
      <c r="BQ1013" s="9"/>
      <c r="BR1013" s="9"/>
      <c r="BS1013" s="9"/>
      <c r="BT1013" s="9"/>
      <c r="BU1013" s="9"/>
      <c r="BV1013" s="33">
        <f t="shared" si="111"/>
        <v>-176864.94860016182</v>
      </c>
      <c r="BW1013" s="9"/>
      <c r="BX1013" s="9"/>
      <c r="BY1013" s="9"/>
      <c r="BZ1013" s="9"/>
      <c r="CA1013" s="21"/>
      <c r="CB1013" s="21"/>
      <c r="CC1013" s="21"/>
      <c r="CD1013" s="22"/>
      <c r="CE1013" s="9"/>
      <c r="CF1013" s="9"/>
      <c r="CG1013" s="9"/>
      <c r="CH1013" s="9"/>
      <c r="CI1013" s="9"/>
      <c r="CJ1013" s="9"/>
      <c r="CK1013" s="9"/>
      <c r="CL1013" s="9"/>
      <c r="CM1013" s="10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D1013" s="3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  <c r="DU1013" s="4"/>
      <c r="DV1013" s="4"/>
      <c r="DW1013" s="4"/>
      <c r="DX1013" s="4"/>
      <c r="DY1013" s="4"/>
      <c r="DZ1013" s="4"/>
      <c r="EE1013" s="4"/>
      <c r="EF1013" s="4"/>
      <c r="EG1013" s="4"/>
      <c r="EH1013" s="4"/>
      <c r="EI1013" s="4"/>
      <c r="EJ1013" s="4"/>
      <c r="EK1013" s="4"/>
      <c r="EL1013" s="4"/>
      <c r="EM1013" s="4"/>
      <c r="EN1013" s="4"/>
      <c r="EO1013" s="4"/>
      <c r="EP1013" s="4"/>
      <c r="EQ1013" s="4"/>
      <c r="ER1013" s="4"/>
      <c r="ES1013" s="4"/>
      <c r="ET1013" s="4"/>
      <c r="EU1013" s="4"/>
      <c r="EV1013" s="4"/>
      <c r="EW1013" s="4"/>
      <c r="EX1013" s="4"/>
      <c r="EY1013" s="4"/>
      <c r="EZ1013" s="4"/>
    </row>
    <row r="1014" spans="1:156">
      <c r="A1014" s="8">
        <v>1009</v>
      </c>
      <c r="B1014" s="21">
        <v>2013</v>
      </c>
      <c r="C1014" s="21">
        <v>1976</v>
      </c>
      <c r="D1014" s="22">
        <v>172.14116780000001</v>
      </c>
      <c r="E1014" s="9">
        <v>-21170.550800000001</v>
      </c>
      <c r="F1014" s="9">
        <v>1968167.6344999999</v>
      </c>
      <c r="G1014" s="9">
        <v>101672.62639999999</v>
      </c>
      <c r="H1014" s="9">
        <v>416436.74859999999</v>
      </c>
      <c r="I1014" s="9">
        <v>83645.369500000001</v>
      </c>
      <c r="J1014" s="9">
        <v>94972.003400000001</v>
      </c>
      <c r="K1014" s="9">
        <v>673.45309999999995</v>
      </c>
      <c r="L1014" s="9">
        <v>2685391.48</v>
      </c>
      <c r="M1014" s="9">
        <f t="shared" si="105"/>
        <v>94298.550300000003</v>
      </c>
      <c r="N1014" s="26"/>
      <c r="O1014" s="26"/>
      <c r="P1014" s="26"/>
      <c r="Q1014" s="26"/>
      <c r="R1014" s="26"/>
      <c r="S1014" s="26"/>
      <c r="T1014" s="26"/>
      <c r="U1014" s="26"/>
      <c r="V1014" s="33">
        <f t="shared" si="106"/>
        <v>-21170.550800000001</v>
      </c>
      <c r="W1014" s="26"/>
      <c r="X1014" s="26"/>
      <c r="Y1014" s="26"/>
      <c r="Z1014" s="26"/>
      <c r="AA1014" s="26"/>
      <c r="AB1014" s="38">
        <v>2014</v>
      </c>
      <c r="AC1014" s="38">
        <v>1946</v>
      </c>
      <c r="AD1014" s="39">
        <v>142.18066379999999</v>
      </c>
      <c r="AE1014" s="33">
        <v>-37065.556400000001</v>
      </c>
      <c r="AF1014" s="33">
        <v>2025797.5774000001</v>
      </c>
      <c r="AG1014" s="33">
        <v>106509.8227</v>
      </c>
      <c r="AH1014" s="33">
        <v>188711.22459999999</v>
      </c>
      <c r="AI1014" s="33">
        <v>86844.5046</v>
      </c>
      <c r="AJ1014" s="33">
        <v>307471.30089999997</v>
      </c>
      <c r="AK1014" s="33">
        <v>28816.7559</v>
      </c>
      <c r="AL1014" s="33">
        <v>2723583.2305999999</v>
      </c>
      <c r="AM1014" s="33">
        <f t="shared" si="107"/>
        <v>278654.54499999998</v>
      </c>
      <c r="AN1014" s="33"/>
      <c r="AO1014" s="33"/>
      <c r="AP1014" s="33"/>
      <c r="AQ1014" s="33"/>
      <c r="AR1014" s="33"/>
      <c r="AS1014" s="33"/>
      <c r="AT1014" s="33"/>
      <c r="AU1014" s="33"/>
      <c r="AV1014" s="33">
        <f t="shared" si="108"/>
        <v>-37065.556400000001</v>
      </c>
      <c r="AW1014" s="33"/>
      <c r="AX1014" s="33"/>
      <c r="AY1014" s="33"/>
      <c r="AZ1014" s="33"/>
      <c r="BA1014" s="38">
        <v>1009</v>
      </c>
      <c r="BB1014" s="38">
        <v>2015</v>
      </c>
      <c r="BC1014" s="38">
        <v>1947</v>
      </c>
      <c r="BD1014" s="39">
        <v>140.70919799999999</v>
      </c>
      <c r="BE1014" s="33">
        <f t="shared" si="109"/>
        <v>37986.257591722999</v>
      </c>
      <c r="BF1014" s="33">
        <v>2079067.8328</v>
      </c>
      <c r="BG1014" s="33">
        <v>106509.8227</v>
      </c>
      <c r="BH1014" s="33">
        <v>185250.92509999999</v>
      </c>
      <c r="BI1014" s="33">
        <v>79097.605791722905</v>
      </c>
      <c r="BJ1014" s="33">
        <v>366579.89620000002</v>
      </c>
      <c r="BK1014" s="33">
        <v>4177.7298000000001</v>
      </c>
      <c r="BL1014" s="33">
        <v>2774342.0951999999</v>
      </c>
      <c r="BM1014" s="33">
        <f t="shared" si="110"/>
        <v>362402.16640000005</v>
      </c>
      <c r="BN1014" s="9"/>
      <c r="BO1014" s="9"/>
      <c r="BP1014" s="9"/>
      <c r="BQ1014" s="9"/>
      <c r="BR1014" s="9"/>
      <c r="BS1014" s="9"/>
      <c r="BT1014" s="9"/>
      <c r="BU1014" s="9"/>
      <c r="BV1014" s="33">
        <f t="shared" si="111"/>
        <v>37986.257591722999</v>
      </c>
      <c r="BW1014" s="9"/>
      <c r="BX1014" s="9"/>
      <c r="BY1014" s="9"/>
      <c r="BZ1014" s="9"/>
      <c r="CA1014" s="21"/>
      <c r="CB1014" s="21"/>
      <c r="CC1014" s="21"/>
      <c r="CD1014" s="22"/>
      <c r="CE1014" s="9"/>
      <c r="CF1014" s="9"/>
      <c r="CG1014" s="9"/>
      <c r="CH1014" s="9"/>
      <c r="CI1014" s="9"/>
      <c r="CJ1014" s="9"/>
      <c r="CK1014" s="9"/>
      <c r="CL1014" s="9"/>
      <c r="CM1014" s="10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D1014" s="3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  <c r="DU1014" s="4"/>
      <c r="DV1014" s="4"/>
      <c r="DW1014" s="4"/>
      <c r="DX1014" s="4"/>
      <c r="DY1014" s="4"/>
      <c r="DZ1014" s="4"/>
      <c r="EE1014" s="4"/>
      <c r="EF1014" s="4"/>
      <c r="EG1014" s="4"/>
      <c r="EH1014" s="4"/>
      <c r="EI1014" s="4"/>
      <c r="EJ1014" s="4"/>
      <c r="EK1014" s="4"/>
      <c r="EL1014" s="4"/>
      <c r="EM1014" s="4"/>
      <c r="EN1014" s="4"/>
      <c r="EO1014" s="4"/>
      <c r="EP1014" s="4"/>
      <c r="EQ1014" s="4"/>
      <c r="ER1014" s="4"/>
      <c r="ES1014" s="4"/>
      <c r="ET1014" s="4"/>
      <c r="EU1014" s="4"/>
      <c r="EV1014" s="4"/>
      <c r="EW1014" s="4"/>
      <c r="EX1014" s="4"/>
      <c r="EY1014" s="4"/>
      <c r="EZ1014" s="4"/>
    </row>
    <row r="1015" spans="1:156">
      <c r="A1015" s="8">
        <v>1010</v>
      </c>
      <c r="B1015" s="21">
        <v>2013</v>
      </c>
      <c r="C1015" s="21">
        <v>1989</v>
      </c>
      <c r="D1015" s="22">
        <v>120.8120722</v>
      </c>
      <c r="E1015" s="9">
        <v>-40531.473700000002</v>
      </c>
      <c r="F1015" s="9">
        <v>1941603.1978</v>
      </c>
      <c r="G1015" s="9">
        <v>101672.62639999999</v>
      </c>
      <c r="H1015" s="9">
        <v>415043.6091</v>
      </c>
      <c r="I1015" s="9">
        <v>88833.185100000002</v>
      </c>
      <c r="J1015" s="9">
        <v>110061.7876</v>
      </c>
      <c r="K1015" s="9">
        <v>9599.9105</v>
      </c>
      <c r="L1015" s="9">
        <v>2688145.9692000002</v>
      </c>
      <c r="M1015" s="9">
        <f t="shared" si="105"/>
        <v>100461.8771</v>
      </c>
      <c r="N1015" s="26"/>
      <c r="O1015" s="26"/>
      <c r="P1015" s="26"/>
      <c r="Q1015" s="26"/>
      <c r="R1015" s="26"/>
      <c r="S1015" s="26"/>
      <c r="T1015" s="26"/>
      <c r="U1015" s="26"/>
      <c r="V1015" s="33">
        <f t="shared" si="106"/>
        <v>-40531.473700000002</v>
      </c>
      <c r="W1015" s="26"/>
      <c r="X1015" s="26"/>
      <c r="Y1015" s="26"/>
      <c r="Z1015" s="26"/>
      <c r="AA1015" s="26"/>
      <c r="AB1015" s="38">
        <v>2014</v>
      </c>
      <c r="AC1015" s="38">
        <v>1991</v>
      </c>
      <c r="AD1015" s="39">
        <v>149.61549260000001</v>
      </c>
      <c r="AE1015" s="33">
        <v>205889.34529999999</v>
      </c>
      <c r="AF1015" s="33">
        <v>2089310.9479</v>
      </c>
      <c r="AG1015" s="33">
        <v>106509.8227</v>
      </c>
      <c r="AH1015" s="33">
        <v>190331.79639999999</v>
      </c>
      <c r="AI1015" s="33">
        <v>80753.526899999997</v>
      </c>
      <c r="AJ1015" s="33">
        <v>467689.71380000003</v>
      </c>
      <c r="AK1015" s="33">
        <v>8473.1828000000005</v>
      </c>
      <c r="AL1015" s="33">
        <v>2720233.2796</v>
      </c>
      <c r="AM1015" s="33">
        <f t="shared" si="107"/>
        <v>459216.53100000002</v>
      </c>
      <c r="AN1015" s="33"/>
      <c r="AO1015" s="33"/>
      <c r="AP1015" s="33"/>
      <c r="AQ1015" s="33"/>
      <c r="AR1015" s="33"/>
      <c r="AS1015" s="33"/>
      <c r="AT1015" s="33"/>
      <c r="AU1015" s="33"/>
      <c r="AV1015" s="33">
        <f t="shared" si="108"/>
        <v>205889.34529999999</v>
      </c>
      <c r="AW1015" s="33"/>
      <c r="AX1015" s="33"/>
      <c r="AY1015" s="33"/>
      <c r="AZ1015" s="33"/>
      <c r="BA1015" s="38">
        <v>1010</v>
      </c>
      <c r="BB1015" s="38">
        <v>2015</v>
      </c>
      <c r="BC1015" s="38">
        <v>1992</v>
      </c>
      <c r="BD1015" s="39">
        <v>96.583156709999997</v>
      </c>
      <c r="BE1015" s="33">
        <f t="shared" si="109"/>
        <v>-271790.61909359833</v>
      </c>
      <c r="BF1015" s="33">
        <v>2204508.9358999999</v>
      </c>
      <c r="BG1015" s="33">
        <v>106509.8227</v>
      </c>
      <c r="BH1015" s="33">
        <v>174717.9528</v>
      </c>
      <c r="BI1015" s="33">
        <v>118686.161506402</v>
      </c>
      <c r="BJ1015" s="33">
        <v>108058.19749999999</v>
      </c>
      <c r="BK1015" s="33">
        <v>182017.3015</v>
      </c>
      <c r="BL1015" s="33">
        <v>2802254.3879999998</v>
      </c>
      <c r="BM1015" s="33">
        <f t="shared" si="110"/>
        <v>-73959.104000000007</v>
      </c>
      <c r="BN1015" s="9"/>
      <c r="BO1015" s="9"/>
      <c r="BP1015" s="9"/>
      <c r="BQ1015" s="9"/>
      <c r="BR1015" s="9"/>
      <c r="BS1015" s="9"/>
      <c r="BT1015" s="9"/>
      <c r="BU1015" s="9"/>
      <c r="BV1015" s="33">
        <f t="shared" si="111"/>
        <v>-271790.61909359833</v>
      </c>
      <c r="BW1015" s="9"/>
      <c r="BX1015" s="9"/>
      <c r="BY1015" s="9"/>
      <c r="BZ1015" s="9"/>
      <c r="CA1015" s="21"/>
      <c r="CB1015" s="21"/>
      <c r="CC1015" s="21"/>
      <c r="CD1015" s="22"/>
      <c r="CE1015" s="9"/>
      <c r="CF1015" s="9"/>
      <c r="CG1015" s="9"/>
      <c r="CH1015" s="9"/>
      <c r="CI1015" s="9"/>
      <c r="CJ1015" s="9"/>
      <c r="CK1015" s="9"/>
      <c r="CL1015" s="9"/>
      <c r="CM1015" s="10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D1015" s="3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  <c r="DU1015" s="4"/>
      <c r="DV1015" s="4"/>
      <c r="DW1015" s="4"/>
      <c r="DX1015" s="4"/>
      <c r="DY1015" s="4"/>
      <c r="DZ1015" s="4"/>
      <c r="EE1015" s="4"/>
      <c r="EF1015" s="4"/>
      <c r="EG1015" s="4"/>
      <c r="EH1015" s="4"/>
      <c r="EI1015" s="4"/>
      <c r="EJ1015" s="4"/>
      <c r="EK1015" s="4"/>
      <c r="EL1015" s="4"/>
      <c r="EM1015" s="4"/>
      <c r="EN1015" s="4"/>
      <c r="EO1015" s="4"/>
      <c r="EP1015" s="4"/>
      <c r="EQ1015" s="4"/>
      <c r="ER1015" s="4"/>
      <c r="ES1015" s="4"/>
      <c r="ET1015" s="4"/>
      <c r="EU1015" s="4"/>
      <c r="EV1015" s="4"/>
      <c r="EW1015" s="4"/>
      <c r="EX1015" s="4"/>
      <c r="EY1015" s="4"/>
      <c r="EZ1015" s="4"/>
    </row>
    <row r="1016" spans="1:156">
      <c r="A1016" s="8">
        <v>1011</v>
      </c>
      <c r="B1016" s="21">
        <v>2013</v>
      </c>
      <c r="C1016" s="21">
        <v>1965</v>
      </c>
      <c r="D1016" s="22">
        <v>166.12631579999999</v>
      </c>
      <c r="E1016" s="9">
        <v>-49354.468699999998</v>
      </c>
      <c r="F1016" s="9">
        <v>1929428.5647</v>
      </c>
      <c r="G1016" s="9">
        <v>101672.62639999999</v>
      </c>
      <c r="H1016" s="9">
        <v>415353.22450000001</v>
      </c>
      <c r="I1016" s="9">
        <v>87680.229900000006</v>
      </c>
      <c r="J1016" s="9">
        <v>107245.8055</v>
      </c>
      <c r="K1016" s="9">
        <v>3453.0455000000002</v>
      </c>
      <c r="L1016" s="9">
        <v>2687281.8741000001</v>
      </c>
      <c r="M1016" s="9">
        <f t="shared" si="105"/>
        <v>103792.76000000001</v>
      </c>
      <c r="N1016" s="26"/>
      <c r="O1016" s="26"/>
      <c r="P1016" s="26"/>
      <c r="Q1016" s="26"/>
      <c r="R1016" s="26"/>
      <c r="S1016" s="26"/>
      <c r="T1016" s="26"/>
      <c r="U1016" s="26"/>
      <c r="V1016" s="33">
        <f t="shared" si="106"/>
        <v>-49354.468699999998</v>
      </c>
      <c r="W1016" s="26"/>
      <c r="X1016" s="26"/>
      <c r="Y1016" s="26"/>
      <c r="Z1016" s="26"/>
      <c r="AA1016" s="26"/>
      <c r="AB1016" s="38">
        <v>2014</v>
      </c>
      <c r="AC1016" s="38">
        <v>1962</v>
      </c>
      <c r="AD1016" s="39">
        <v>126.2553453</v>
      </c>
      <c r="AE1016" s="33">
        <v>-46841.017</v>
      </c>
      <c r="AF1016" s="33">
        <v>2030816.2259</v>
      </c>
      <c r="AG1016" s="33">
        <v>106509.8227</v>
      </c>
      <c r="AH1016" s="33">
        <v>187593.19880000001</v>
      </c>
      <c r="AI1016" s="33">
        <v>91046.644700000004</v>
      </c>
      <c r="AJ1016" s="33">
        <v>291313.30949999997</v>
      </c>
      <c r="AK1016" s="33">
        <v>23069.434000000001</v>
      </c>
      <c r="AL1016" s="33">
        <v>2731050.7845000001</v>
      </c>
      <c r="AM1016" s="33">
        <f t="shared" si="107"/>
        <v>268243.87549999997</v>
      </c>
      <c r="AN1016" s="33"/>
      <c r="AO1016" s="33"/>
      <c r="AP1016" s="33"/>
      <c r="AQ1016" s="33"/>
      <c r="AR1016" s="33"/>
      <c r="AS1016" s="33"/>
      <c r="AT1016" s="33"/>
      <c r="AU1016" s="33"/>
      <c r="AV1016" s="33">
        <f t="shared" si="108"/>
        <v>-46841.017</v>
      </c>
      <c r="AW1016" s="33"/>
      <c r="AX1016" s="33"/>
      <c r="AY1016" s="33"/>
      <c r="AZ1016" s="33"/>
      <c r="BA1016" s="38">
        <v>1011</v>
      </c>
      <c r="BB1016" s="38">
        <v>2015</v>
      </c>
      <c r="BC1016" s="38">
        <v>1963</v>
      </c>
      <c r="BD1016" s="39">
        <v>129.95508799999999</v>
      </c>
      <c r="BE1016" s="33">
        <f t="shared" si="109"/>
        <v>88781.149902177975</v>
      </c>
      <c r="BF1016" s="33">
        <v>2103052.1362999999</v>
      </c>
      <c r="BG1016" s="33">
        <v>106509.8227</v>
      </c>
      <c r="BH1016" s="33">
        <v>186761.70480000001</v>
      </c>
      <c r="BI1016" s="33">
        <v>73419.286102178507</v>
      </c>
      <c r="BJ1016" s="33">
        <v>400569.29969999997</v>
      </c>
      <c r="BK1016" s="33">
        <v>3319.4771999999998</v>
      </c>
      <c r="BL1016" s="33">
        <v>2778211.6225000001</v>
      </c>
      <c r="BM1016" s="33">
        <f t="shared" si="110"/>
        <v>397249.82249999995</v>
      </c>
      <c r="BN1016" s="9"/>
      <c r="BO1016" s="9"/>
      <c r="BP1016" s="9"/>
      <c r="BQ1016" s="9"/>
      <c r="BR1016" s="9"/>
      <c r="BS1016" s="9"/>
      <c r="BT1016" s="9"/>
      <c r="BU1016" s="9"/>
      <c r="BV1016" s="33">
        <f t="shared" si="111"/>
        <v>88781.149902177975</v>
      </c>
      <c r="BW1016" s="9"/>
      <c r="BX1016" s="9"/>
      <c r="BY1016" s="9"/>
      <c r="BZ1016" s="9"/>
      <c r="CA1016" s="21"/>
      <c r="CB1016" s="21"/>
      <c r="CC1016" s="21"/>
      <c r="CD1016" s="22"/>
      <c r="CE1016" s="9"/>
      <c r="CF1016" s="9"/>
      <c r="CG1016" s="9"/>
      <c r="CH1016" s="9"/>
      <c r="CI1016" s="9"/>
      <c r="CJ1016" s="9"/>
      <c r="CK1016" s="9"/>
      <c r="CL1016" s="9"/>
      <c r="CM1016" s="10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D1016" s="3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  <c r="DU1016" s="4"/>
      <c r="DV1016" s="4"/>
      <c r="DW1016" s="4"/>
      <c r="DX1016" s="4"/>
      <c r="DY1016" s="4"/>
      <c r="DZ1016" s="4"/>
      <c r="EE1016" s="4"/>
      <c r="EF1016" s="4"/>
      <c r="EG1016" s="4"/>
      <c r="EH1016" s="4"/>
      <c r="EI1016" s="4"/>
      <c r="EJ1016" s="4"/>
      <c r="EK1016" s="4"/>
      <c r="EL1016" s="4"/>
      <c r="EM1016" s="4"/>
      <c r="EN1016" s="4"/>
      <c r="EO1016" s="4"/>
      <c r="EP1016" s="4"/>
      <c r="EQ1016" s="4"/>
      <c r="ER1016" s="4"/>
      <c r="ES1016" s="4"/>
      <c r="ET1016" s="4"/>
      <c r="EU1016" s="4"/>
      <c r="EV1016" s="4"/>
      <c r="EW1016" s="4"/>
      <c r="EX1016" s="4"/>
      <c r="EY1016" s="4"/>
      <c r="EZ1016" s="4"/>
    </row>
    <row r="1017" spans="1:156">
      <c r="A1017" s="8">
        <v>1012</v>
      </c>
      <c r="B1017" s="21">
        <v>2013</v>
      </c>
      <c r="C1017" s="21">
        <v>1977</v>
      </c>
      <c r="D1017" s="22">
        <v>78.848646959999996</v>
      </c>
      <c r="E1017" s="9">
        <v>-75781.7601</v>
      </c>
      <c r="F1017" s="9">
        <v>1945904.5360000001</v>
      </c>
      <c r="G1017" s="9">
        <v>101672.62639999999</v>
      </c>
      <c r="H1017" s="9">
        <v>415942.19199999998</v>
      </c>
      <c r="I1017" s="9">
        <v>85487.0147</v>
      </c>
      <c r="J1017" s="9">
        <v>66179.882199999993</v>
      </c>
      <c r="K1017" s="9">
        <v>6266.3486999999996</v>
      </c>
      <c r="L1017" s="9">
        <v>2684701.6625999999</v>
      </c>
      <c r="M1017" s="9">
        <f t="shared" si="105"/>
        <v>59913.53349999999</v>
      </c>
      <c r="N1017" s="26"/>
      <c r="O1017" s="26"/>
      <c r="P1017" s="26"/>
      <c r="Q1017" s="26"/>
      <c r="R1017" s="26"/>
      <c r="S1017" s="26"/>
      <c r="T1017" s="26"/>
      <c r="U1017" s="26"/>
      <c r="V1017" s="33">
        <f t="shared" si="106"/>
        <v>-75781.7601</v>
      </c>
      <c r="W1017" s="26"/>
      <c r="X1017" s="26"/>
      <c r="Y1017" s="26"/>
      <c r="Z1017" s="26"/>
      <c r="AA1017" s="26"/>
      <c r="AB1017" s="38">
        <v>2014</v>
      </c>
      <c r="AC1017" s="38">
        <v>1931</v>
      </c>
      <c r="AD1017" s="39">
        <v>87.262880030000005</v>
      </c>
      <c r="AE1017" s="33">
        <v>-287319.5233</v>
      </c>
      <c r="AF1017" s="33">
        <v>2022269.3504000001</v>
      </c>
      <c r="AG1017" s="33">
        <v>106509.8227</v>
      </c>
      <c r="AH1017" s="33">
        <v>173173.0656</v>
      </c>
      <c r="AI1017" s="33">
        <v>145245.23449999999</v>
      </c>
      <c r="AJ1017" s="33">
        <v>112898.579</v>
      </c>
      <c r="AK1017" s="33">
        <v>143755.97029999999</v>
      </c>
      <c r="AL1017" s="33">
        <v>2703659.6053999998</v>
      </c>
      <c r="AM1017" s="33">
        <f t="shared" si="107"/>
        <v>-30857.391299999988</v>
      </c>
      <c r="AN1017" s="33"/>
      <c r="AO1017" s="33"/>
      <c r="AP1017" s="33"/>
      <c r="AQ1017" s="33"/>
      <c r="AR1017" s="33"/>
      <c r="AS1017" s="33"/>
      <c r="AT1017" s="33"/>
      <c r="AU1017" s="33"/>
      <c r="AV1017" s="33">
        <f t="shared" si="108"/>
        <v>-287319.5233</v>
      </c>
      <c r="AW1017" s="33"/>
      <c r="AX1017" s="33"/>
      <c r="AY1017" s="33"/>
      <c r="AZ1017" s="33"/>
      <c r="BA1017" s="38">
        <v>1012</v>
      </c>
      <c r="BB1017" s="38">
        <v>2015</v>
      </c>
      <c r="BC1017" s="38">
        <v>1932</v>
      </c>
      <c r="BD1017" s="39">
        <v>133.21170939999999</v>
      </c>
      <c r="BE1017" s="33">
        <f t="shared" si="109"/>
        <v>-186650.09655660484</v>
      </c>
      <c r="BF1017" s="33">
        <v>2084871.7989000001</v>
      </c>
      <c r="BG1017" s="33">
        <v>106509.8227</v>
      </c>
      <c r="BH1017" s="33">
        <v>166186.3216</v>
      </c>
      <c r="BI1017" s="33">
        <v>150752.60454339499</v>
      </c>
      <c r="BJ1017" s="33">
        <v>266737.46509999997</v>
      </c>
      <c r="BK1017" s="33">
        <v>161239.71410000001</v>
      </c>
      <c r="BL1017" s="33">
        <v>2800468.3953</v>
      </c>
      <c r="BM1017" s="33">
        <f t="shared" si="110"/>
        <v>105497.75099999996</v>
      </c>
      <c r="BN1017" s="9"/>
      <c r="BO1017" s="9"/>
      <c r="BP1017" s="9"/>
      <c r="BQ1017" s="9"/>
      <c r="BR1017" s="9"/>
      <c r="BS1017" s="9"/>
      <c r="BT1017" s="9"/>
      <c r="BU1017" s="9"/>
      <c r="BV1017" s="33">
        <f t="shared" si="111"/>
        <v>-186650.09655660484</v>
      </c>
      <c r="BW1017" s="9"/>
      <c r="BX1017" s="9"/>
      <c r="BY1017" s="9"/>
      <c r="BZ1017" s="9"/>
      <c r="CA1017" s="21"/>
      <c r="CB1017" s="21"/>
      <c r="CC1017" s="21"/>
      <c r="CD1017" s="22"/>
      <c r="CE1017" s="9"/>
      <c r="CF1017" s="9"/>
      <c r="CG1017" s="9"/>
      <c r="CH1017" s="9"/>
      <c r="CI1017" s="9"/>
      <c r="CJ1017" s="9"/>
      <c r="CK1017" s="9"/>
      <c r="CL1017" s="9"/>
      <c r="CM1017" s="10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D1017" s="3"/>
      <c r="DE1017" s="4"/>
      <c r="DF1017" s="4"/>
      <c r="DG1017" s="4"/>
      <c r="DH1017" s="4"/>
      <c r="DI1017" s="4"/>
      <c r="DJ1017" s="4"/>
      <c r="DK1017" s="4"/>
      <c r="DL1017" s="4"/>
      <c r="DM1017" s="4"/>
      <c r="DN1017" s="4"/>
      <c r="DO1017" s="4"/>
      <c r="DP1017" s="4"/>
      <c r="DQ1017" s="4"/>
      <c r="DR1017" s="4"/>
      <c r="DS1017" s="4"/>
      <c r="DT1017" s="4"/>
      <c r="DU1017" s="4"/>
      <c r="DV1017" s="4"/>
      <c r="DW1017" s="4"/>
      <c r="DX1017" s="4"/>
      <c r="DY1017" s="4"/>
      <c r="DZ1017" s="4"/>
      <c r="EE1017" s="4"/>
      <c r="EF1017" s="4"/>
      <c r="EG1017" s="4"/>
      <c r="EH1017" s="4"/>
      <c r="EI1017" s="4"/>
      <c r="EJ1017" s="4"/>
      <c r="EK1017" s="4"/>
      <c r="EL1017" s="4"/>
      <c r="EM1017" s="4"/>
      <c r="EN1017" s="4"/>
      <c r="EO1017" s="4"/>
      <c r="EP1017" s="4"/>
      <c r="EQ1017" s="4"/>
      <c r="ER1017" s="4"/>
      <c r="ES1017" s="4"/>
      <c r="ET1017" s="4"/>
      <c r="EU1017" s="4"/>
      <c r="EV1017" s="4"/>
      <c r="EW1017" s="4"/>
      <c r="EX1017" s="4"/>
      <c r="EY1017" s="4"/>
      <c r="EZ1017" s="4"/>
    </row>
    <row r="1018" spans="1:156">
      <c r="A1018" s="8">
        <v>1013</v>
      </c>
      <c r="B1018" s="21">
        <v>2013</v>
      </c>
      <c r="C1018" s="21">
        <v>1952</v>
      </c>
      <c r="D1018" s="22">
        <v>147.2903905</v>
      </c>
      <c r="E1018" s="9">
        <v>-102256.16899999999</v>
      </c>
      <c r="F1018" s="9">
        <v>1916843.1708</v>
      </c>
      <c r="G1018" s="9">
        <v>101672.62639999999</v>
      </c>
      <c r="H1018" s="9">
        <v>415261.06709999999</v>
      </c>
      <c r="I1018" s="9">
        <v>88023.408299999996</v>
      </c>
      <c r="J1018" s="9">
        <v>78906.889200000005</v>
      </c>
      <c r="K1018" s="9">
        <v>12385.2981</v>
      </c>
      <c r="L1018" s="9">
        <v>2690578.0328000002</v>
      </c>
      <c r="M1018" s="9">
        <f t="shared" si="105"/>
        <v>66521.591100000005</v>
      </c>
      <c r="N1018" s="26"/>
      <c r="O1018" s="26"/>
      <c r="P1018" s="26"/>
      <c r="Q1018" s="26"/>
      <c r="R1018" s="26"/>
      <c r="S1018" s="26"/>
      <c r="T1018" s="26"/>
      <c r="U1018" s="26"/>
      <c r="V1018" s="33">
        <f t="shared" si="106"/>
        <v>-102256.16899999999</v>
      </c>
      <c r="W1018" s="26"/>
      <c r="X1018" s="26"/>
      <c r="Y1018" s="26"/>
      <c r="Z1018" s="26"/>
      <c r="AA1018" s="26"/>
      <c r="AB1018" s="38">
        <v>2014</v>
      </c>
      <c r="AC1018" s="38">
        <v>1941</v>
      </c>
      <c r="AD1018" s="39">
        <v>99.84141047</v>
      </c>
      <c r="AE1018" s="33">
        <v>-210784.60079999999</v>
      </c>
      <c r="AF1018" s="33">
        <v>2074273.6342</v>
      </c>
      <c r="AG1018" s="33">
        <v>106509.8227</v>
      </c>
      <c r="AH1018" s="33">
        <v>180714.807</v>
      </c>
      <c r="AI1018" s="33">
        <v>116899.3278</v>
      </c>
      <c r="AJ1018" s="33">
        <v>110319.0693</v>
      </c>
      <c r="AK1018" s="33">
        <v>90449.851800000004</v>
      </c>
      <c r="AL1018" s="33">
        <v>2709051.41</v>
      </c>
      <c r="AM1018" s="33">
        <f t="shared" si="107"/>
        <v>19869.217499999999</v>
      </c>
      <c r="AN1018" s="33"/>
      <c r="AO1018" s="33"/>
      <c r="AP1018" s="33"/>
      <c r="AQ1018" s="33"/>
      <c r="AR1018" s="33"/>
      <c r="AS1018" s="33"/>
      <c r="AT1018" s="33"/>
      <c r="AU1018" s="33"/>
      <c r="AV1018" s="33">
        <f t="shared" si="108"/>
        <v>-210784.60079999999</v>
      </c>
      <c r="AW1018" s="33"/>
      <c r="AX1018" s="33"/>
      <c r="AY1018" s="33"/>
      <c r="AZ1018" s="33"/>
      <c r="BA1018" s="38">
        <v>1013</v>
      </c>
      <c r="BB1018" s="38">
        <v>2015</v>
      </c>
      <c r="BC1018" s="38">
        <v>1942</v>
      </c>
      <c r="BD1018" s="39">
        <v>129.83243809999999</v>
      </c>
      <c r="BE1018" s="33">
        <f t="shared" si="109"/>
        <v>3437.8541513732634</v>
      </c>
      <c r="BF1018" s="33">
        <v>2141122.787</v>
      </c>
      <c r="BG1018" s="33">
        <v>106509.8227</v>
      </c>
      <c r="BH1018" s="33">
        <v>185264.52069999999</v>
      </c>
      <c r="BI1018" s="33">
        <v>79046.506451373003</v>
      </c>
      <c r="BJ1018" s="33">
        <v>281984.55599999998</v>
      </c>
      <c r="BK1018" s="33">
        <v>12446.200999999999</v>
      </c>
      <c r="BL1018" s="33">
        <v>2778044.1376999998</v>
      </c>
      <c r="BM1018" s="33">
        <f t="shared" si="110"/>
        <v>269538.35499999998</v>
      </c>
      <c r="BN1018" s="9"/>
      <c r="BO1018" s="9"/>
      <c r="BP1018" s="9"/>
      <c r="BQ1018" s="9"/>
      <c r="BR1018" s="9"/>
      <c r="BS1018" s="9"/>
      <c r="BT1018" s="9"/>
      <c r="BU1018" s="9"/>
      <c r="BV1018" s="33">
        <f t="shared" si="111"/>
        <v>3437.8541513732634</v>
      </c>
      <c r="BW1018" s="9"/>
      <c r="BX1018" s="9"/>
      <c r="BY1018" s="9"/>
      <c r="BZ1018" s="9"/>
      <c r="CA1018" s="21"/>
      <c r="CB1018" s="21"/>
      <c r="CC1018" s="21"/>
      <c r="CD1018" s="22"/>
      <c r="CE1018" s="9"/>
      <c r="CF1018" s="9"/>
      <c r="CG1018" s="9"/>
      <c r="CH1018" s="9"/>
      <c r="CI1018" s="9"/>
      <c r="CJ1018" s="9"/>
      <c r="CK1018" s="9"/>
      <c r="CL1018" s="9"/>
      <c r="CM1018" s="10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D1018" s="3"/>
      <c r="DE1018" s="4"/>
      <c r="DF1018" s="4"/>
      <c r="DG1018" s="4"/>
      <c r="DH1018" s="4"/>
      <c r="DI1018" s="4"/>
      <c r="DJ1018" s="4"/>
      <c r="DK1018" s="4"/>
      <c r="DL1018" s="4"/>
      <c r="DM1018" s="4"/>
      <c r="DN1018" s="4"/>
      <c r="DO1018" s="4"/>
      <c r="DP1018" s="4"/>
      <c r="DQ1018" s="4"/>
      <c r="DR1018" s="4"/>
      <c r="DS1018" s="4"/>
      <c r="DT1018" s="4"/>
      <c r="DU1018" s="4"/>
      <c r="DV1018" s="4"/>
      <c r="DW1018" s="4"/>
      <c r="DX1018" s="4"/>
      <c r="DY1018" s="4"/>
      <c r="DZ1018" s="4"/>
      <c r="EE1018" s="4"/>
      <c r="EF1018" s="4"/>
      <c r="EG1018" s="4"/>
      <c r="EH1018" s="4"/>
      <c r="EI1018" s="4"/>
      <c r="EJ1018" s="4"/>
      <c r="EK1018" s="4"/>
      <c r="EL1018" s="4"/>
      <c r="EM1018" s="4"/>
      <c r="EN1018" s="4"/>
      <c r="EO1018" s="4"/>
      <c r="EP1018" s="4"/>
      <c r="EQ1018" s="4"/>
      <c r="ER1018" s="4"/>
      <c r="ES1018" s="4"/>
      <c r="ET1018" s="4"/>
      <c r="EU1018" s="4"/>
      <c r="EV1018" s="4"/>
      <c r="EW1018" s="4"/>
      <c r="EX1018" s="4"/>
      <c r="EY1018" s="4"/>
      <c r="EZ1018" s="4"/>
    </row>
    <row r="1019" spans="1:156">
      <c r="A1019" s="8">
        <v>1014</v>
      </c>
      <c r="B1019" s="21">
        <v>2013</v>
      </c>
      <c r="C1019" s="21">
        <v>1955</v>
      </c>
      <c r="D1019" s="22">
        <v>130.9657498</v>
      </c>
      <c r="E1019" s="9">
        <v>-41476.117100000003</v>
      </c>
      <c r="F1019" s="9">
        <v>1971858.8689999999</v>
      </c>
      <c r="G1019" s="9">
        <v>101672.62639999999</v>
      </c>
      <c r="H1019" s="9">
        <v>415085.9179</v>
      </c>
      <c r="I1019" s="9">
        <v>88675.6345</v>
      </c>
      <c r="J1019" s="9">
        <v>83673.533200000005</v>
      </c>
      <c r="K1019" s="9">
        <v>18540.995299999999</v>
      </c>
      <c r="L1019" s="9">
        <v>2683901.7026</v>
      </c>
      <c r="M1019" s="9">
        <f t="shared" si="105"/>
        <v>65132.53790000001</v>
      </c>
      <c r="N1019" s="26"/>
      <c r="O1019" s="26"/>
      <c r="P1019" s="26"/>
      <c r="Q1019" s="26"/>
      <c r="R1019" s="26"/>
      <c r="S1019" s="26"/>
      <c r="T1019" s="26"/>
      <c r="U1019" s="26"/>
      <c r="V1019" s="33">
        <f t="shared" si="106"/>
        <v>-41476.117100000003</v>
      </c>
      <c r="W1019" s="26"/>
      <c r="X1019" s="26"/>
      <c r="Y1019" s="26"/>
      <c r="Z1019" s="26"/>
      <c r="AA1019" s="26"/>
      <c r="AB1019" s="38">
        <v>2014</v>
      </c>
      <c r="AC1019" s="38">
        <v>2004</v>
      </c>
      <c r="AD1019" s="39">
        <v>112.34405529999999</v>
      </c>
      <c r="AE1019" s="33">
        <v>-139038.29930000001</v>
      </c>
      <c r="AF1019" s="33">
        <v>2088036.0963000001</v>
      </c>
      <c r="AG1019" s="33">
        <v>106509.8227</v>
      </c>
      <c r="AH1019" s="33">
        <v>182740.45170000001</v>
      </c>
      <c r="AI1019" s="33">
        <v>109285.8694</v>
      </c>
      <c r="AJ1019" s="33">
        <v>171568.73860000001</v>
      </c>
      <c r="AK1019" s="33">
        <v>88241.664900000003</v>
      </c>
      <c r="AL1019" s="33">
        <v>2708937.6131000002</v>
      </c>
      <c r="AM1019" s="33">
        <f t="shared" si="107"/>
        <v>83327.073700000008</v>
      </c>
      <c r="AN1019" s="33"/>
      <c r="AO1019" s="33"/>
      <c r="AP1019" s="33"/>
      <c r="AQ1019" s="33"/>
      <c r="AR1019" s="33"/>
      <c r="AS1019" s="33"/>
      <c r="AT1019" s="33"/>
      <c r="AU1019" s="33"/>
      <c r="AV1019" s="33">
        <f t="shared" si="108"/>
        <v>-139038.29930000001</v>
      </c>
      <c r="AW1019" s="33"/>
      <c r="AX1019" s="33"/>
      <c r="AY1019" s="33"/>
      <c r="AZ1019" s="33"/>
      <c r="BA1019" s="38">
        <v>1014</v>
      </c>
      <c r="BB1019" s="38">
        <v>2015</v>
      </c>
      <c r="BC1019" s="38">
        <v>2005</v>
      </c>
      <c r="BD1019" s="39">
        <v>109.369305</v>
      </c>
      <c r="BE1019" s="33">
        <f t="shared" si="109"/>
        <v>-100817.87002730789</v>
      </c>
      <c r="BF1019" s="33">
        <v>2105328.6719</v>
      </c>
      <c r="BG1019" s="33">
        <v>106509.8227</v>
      </c>
      <c r="BH1019" s="33">
        <v>185662.37839999999</v>
      </c>
      <c r="BI1019" s="33">
        <v>77551.143672692298</v>
      </c>
      <c r="BJ1019" s="33">
        <v>233412.87330000001</v>
      </c>
      <c r="BK1019" s="33">
        <v>28972.295300000002</v>
      </c>
      <c r="BL1019" s="33">
        <v>2780310.4646999999</v>
      </c>
      <c r="BM1019" s="33">
        <f t="shared" si="110"/>
        <v>204440.57800000001</v>
      </c>
      <c r="BN1019" s="9"/>
      <c r="BO1019" s="9"/>
      <c r="BP1019" s="9"/>
      <c r="BQ1019" s="9"/>
      <c r="BR1019" s="9"/>
      <c r="BS1019" s="9"/>
      <c r="BT1019" s="9"/>
      <c r="BU1019" s="9"/>
      <c r="BV1019" s="33">
        <f t="shared" si="111"/>
        <v>-100817.87002730789</v>
      </c>
      <c r="BW1019" s="9"/>
      <c r="BX1019" s="9"/>
      <c r="BY1019" s="9"/>
      <c r="BZ1019" s="9"/>
      <c r="CA1019" s="21"/>
      <c r="CB1019" s="21"/>
      <c r="CC1019" s="21"/>
      <c r="CD1019" s="22"/>
      <c r="CE1019" s="9"/>
      <c r="CF1019" s="9"/>
      <c r="CG1019" s="9"/>
      <c r="CH1019" s="9"/>
      <c r="CI1019" s="9"/>
      <c r="CJ1019" s="9"/>
      <c r="CK1019" s="9"/>
      <c r="CL1019" s="9"/>
      <c r="CM1019" s="10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D1019" s="3"/>
      <c r="DE1019" s="4"/>
      <c r="DF1019" s="4"/>
      <c r="DG1019" s="4"/>
      <c r="DH1019" s="4"/>
      <c r="DI1019" s="4"/>
      <c r="DJ1019" s="4"/>
      <c r="DK1019" s="4"/>
      <c r="DL1019" s="4"/>
      <c r="DM1019" s="4"/>
      <c r="DN1019" s="4"/>
      <c r="DO1019" s="4"/>
      <c r="DP1019" s="4"/>
      <c r="DQ1019" s="4"/>
      <c r="DR1019" s="4"/>
      <c r="DS1019" s="4"/>
      <c r="DT1019" s="4"/>
      <c r="DU1019" s="4"/>
      <c r="DV1019" s="4"/>
      <c r="DW1019" s="4"/>
      <c r="DX1019" s="4"/>
      <c r="DY1019" s="4"/>
      <c r="DZ1019" s="4"/>
      <c r="EE1019" s="4"/>
      <c r="EF1019" s="4"/>
      <c r="EG1019" s="4"/>
      <c r="EH1019" s="4"/>
      <c r="EI1019" s="4"/>
      <c r="EJ1019" s="4"/>
      <c r="EK1019" s="4"/>
      <c r="EL1019" s="4"/>
      <c r="EM1019" s="4"/>
      <c r="EN1019" s="4"/>
      <c r="EO1019" s="4"/>
      <c r="EP1019" s="4"/>
      <c r="EQ1019" s="4"/>
      <c r="ER1019" s="4"/>
      <c r="ES1019" s="4"/>
      <c r="ET1019" s="4"/>
      <c r="EU1019" s="4"/>
      <c r="EV1019" s="4"/>
      <c r="EW1019" s="4"/>
      <c r="EX1019" s="4"/>
      <c r="EY1019" s="4"/>
      <c r="EZ1019" s="4"/>
    </row>
    <row r="1020" spans="1:156">
      <c r="A1020" s="8">
        <v>1015</v>
      </c>
      <c r="B1020" s="21">
        <v>2013</v>
      </c>
      <c r="C1020" s="21">
        <v>1978</v>
      </c>
      <c r="D1020" s="22">
        <v>138.30665930000001</v>
      </c>
      <c r="E1020" s="9">
        <v>17376.104299999999</v>
      </c>
      <c r="F1020" s="9">
        <v>1952888.1321</v>
      </c>
      <c r="G1020" s="9">
        <v>101672.62639999999</v>
      </c>
      <c r="H1020" s="9">
        <v>416436.74859999999</v>
      </c>
      <c r="I1020" s="9">
        <v>83645.369500000001</v>
      </c>
      <c r="J1020" s="9">
        <v>148732.791</v>
      </c>
      <c r="K1020" s="9">
        <v>0</v>
      </c>
      <c r="L1020" s="9">
        <v>2685999.5633999999</v>
      </c>
      <c r="M1020" s="9">
        <f t="shared" si="105"/>
        <v>148732.791</v>
      </c>
      <c r="N1020" s="26"/>
      <c r="O1020" s="26"/>
      <c r="P1020" s="26"/>
      <c r="Q1020" s="26"/>
      <c r="R1020" s="26"/>
      <c r="S1020" s="26"/>
      <c r="T1020" s="26"/>
      <c r="U1020" s="26"/>
      <c r="V1020" s="33">
        <f t="shared" si="106"/>
        <v>17376.104299999999</v>
      </c>
      <c r="W1020" s="26"/>
      <c r="X1020" s="26"/>
      <c r="Y1020" s="26"/>
      <c r="Z1020" s="26"/>
      <c r="AA1020" s="26"/>
      <c r="AB1020" s="38">
        <v>2014</v>
      </c>
      <c r="AC1020" s="38">
        <v>1961</v>
      </c>
      <c r="AD1020" s="39">
        <v>139.37192200000001</v>
      </c>
      <c r="AE1020" s="33">
        <v>87158.680999999997</v>
      </c>
      <c r="AF1020" s="33">
        <v>2089514.0029</v>
      </c>
      <c r="AG1020" s="33">
        <v>106509.8227</v>
      </c>
      <c r="AH1020" s="33">
        <v>190322.11189999999</v>
      </c>
      <c r="AI1020" s="33">
        <v>80789.926699999996</v>
      </c>
      <c r="AJ1020" s="33">
        <v>357951.50109999999</v>
      </c>
      <c r="AK1020" s="33">
        <v>17425.6754</v>
      </c>
      <c r="AL1020" s="33">
        <v>2720503.0088</v>
      </c>
      <c r="AM1020" s="33">
        <f t="shared" si="107"/>
        <v>340525.82569999999</v>
      </c>
      <c r="AN1020" s="33"/>
      <c r="AO1020" s="33"/>
      <c r="AP1020" s="33"/>
      <c r="AQ1020" s="33"/>
      <c r="AR1020" s="33"/>
      <c r="AS1020" s="33"/>
      <c r="AT1020" s="33"/>
      <c r="AU1020" s="33"/>
      <c r="AV1020" s="33">
        <f t="shared" si="108"/>
        <v>87158.680999999997</v>
      </c>
      <c r="AW1020" s="33"/>
      <c r="AX1020" s="33"/>
      <c r="AY1020" s="33"/>
      <c r="AZ1020" s="33"/>
      <c r="BA1020" s="38">
        <v>1015</v>
      </c>
      <c r="BB1020" s="38">
        <v>2015</v>
      </c>
      <c r="BC1020" s="38">
        <v>1962</v>
      </c>
      <c r="BD1020" s="39">
        <v>126.2553453</v>
      </c>
      <c r="BE1020" s="33">
        <f t="shared" si="109"/>
        <v>-49824.496589063201</v>
      </c>
      <c r="BF1020" s="33">
        <v>2095087.6136</v>
      </c>
      <c r="BG1020" s="33">
        <v>106509.8227</v>
      </c>
      <c r="BH1020" s="33">
        <v>181090.02290000001</v>
      </c>
      <c r="BI1020" s="33">
        <v>94736.506810936597</v>
      </c>
      <c r="BJ1020" s="33">
        <v>308435.89679999999</v>
      </c>
      <c r="BK1020" s="33">
        <v>37833.608500000002</v>
      </c>
      <c r="BL1020" s="33">
        <v>2797850.7508999999</v>
      </c>
      <c r="BM1020" s="33">
        <f t="shared" si="110"/>
        <v>270602.28830000001</v>
      </c>
      <c r="BN1020" s="9"/>
      <c r="BO1020" s="9"/>
      <c r="BP1020" s="9"/>
      <c r="BQ1020" s="9"/>
      <c r="BR1020" s="9"/>
      <c r="BS1020" s="9"/>
      <c r="BT1020" s="9"/>
      <c r="BU1020" s="9"/>
      <c r="BV1020" s="33">
        <f t="shared" si="111"/>
        <v>-49824.496589063201</v>
      </c>
      <c r="BW1020" s="9"/>
      <c r="BX1020" s="9"/>
      <c r="BY1020" s="9"/>
      <c r="BZ1020" s="9"/>
      <c r="CA1020" s="21"/>
      <c r="CB1020" s="21"/>
      <c r="CC1020" s="21"/>
      <c r="CD1020" s="22"/>
      <c r="CE1020" s="9"/>
      <c r="CF1020" s="9"/>
      <c r="CG1020" s="9"/>
      <c r="CH1020" s="9"/>
      <c r="CI1020" s="9"/>
      <c r="CJ1020" s="9"/>
      <c r="CK1020" s="9"/>
      <c r="CL1020" s="9"/>
      <c r="CM1020" s="10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D1020" s="3"/>
      <c r="DE1020" s="4"/>
      <c r="DF1020" s="4"/>
      <c r="DG1020" s="4"/>
      <c r="DH1020" s="4"/>
      <c r="DI1020" s="4"/>
      <c r="DJ1020" s="4"/>
      <c r="DK1020" s="4"/>
      <c r="DL1020" s="4"/>
      <c r="DM1020" s="4"/>
      <c r="DN1020" s="4"/>
      <c r="DO1020" s="4"/>
      <c r="DP1020" s="4"/>
      <c r="DQ1020" s="4"/>
      <c r="DR1020" s="4"/>
      <c r="DS1020" s="4"/>
      <c r="DT1020" s="4"/>
      <c r="DU1020" s="4"/>
      <c r="DV1020" s="4"/>
      <c r="DW1020" s="4"/>
      <c r="DX1020" s="4"/>
      <c r="DY1020" s="4"/>
      <c r="DZ1020" s="4"/>
      <c r="EE1020" s="4"/>
      <c r="EF1020" s="4"/>
      <c r="EG1020" s="4"/>
      <c r="EH1020" s="4"/>
      <c r="EI1020" s="4"/>
      <c r="EJ1020" s="4"/>
      <c r="EK1020" s="4"/>
      <c r="EL1020" s="4"/>
      <c r="EM1020" s="4"/>
      <c r="EN1020" s="4"/>
      <c r="EO1020" s="4"/>
      <c r="EP1020" s="4"/>
      <c r="EQ1020" s="4"/>
      <c r="ER1020" s="4"/>
      <c r="ES1020" s="4"/>
      <c r="ET1020" s="4"/>
      <c r="EU1020" s="4"/>
      <c r="EV1020" s="4"/>
      <c r="EW1020" s="4"/>
      <c r="EX1020" s="4"/>
      <c r="EY1020" s="4"/>
      <c r="EZ1020" s="4"/>
    </row>
    <row r="1021" spans="1:156">
      <c r="A1021" s="8">
        <v>1016</v>
      </c>
      <c r="B1021" s="21">
        <v>2013</v>
      </c>
      <c r="C1021" s="21">
        <v>1964</v>
      </c>
      <c r="D1021" s="22">
        <v>136.84781240000001</v>
      </c>
      <c r="E1021" s="9">
        <v>-5380.6108999999997</v>
      </c>
      <c r="F1021" s="9">
        <v>1988897.3854</v>
      </c>
      <c r="G1021" s="9">
        <v>101672.62639999999</v>
      </c>
      <c r="H1021" s="9">
        <v>416057.09169999999</v>
      </c>
      <c r="I1021" s="9">
        <v>85059.147299999997</v>
      </c>
      <c r="J1021" s="9">
        <v>93794.203200000004</v>
      </c>
      <c r="K1021" s="9">
        <v>4696.3819999999996</v>
      </c>
      <c r="L1021" s="9">
        <v>2686164.6830000002</v>
      </c>
      <c r="M1021" s="9">
        <f t="shared" si="105"/>
        <v>89097.821200000006</v>
      </c>
      <c r="N1021" s="26"/>
      <c r="O1021" s="26"/>
      <c r="P1021" s="26"/>
      <c r="Q1021" s="26"/>
      <c r="R1021" s="26"/>
      <c r="S1021" s="26"/>
      <c r="T1021" s="26"/>
      <c r="U1021" s="26"/>
      <c r="V1021" s="33">
        <f t="shared" si="106"/>
        <v>-5380.6108999999997</v>
      </c>
      <c r="W1021" s="26"/>
      <c r="X1021" s="26"/>
      <c r="Y1021" s="26"/>
      <c r="Z1021" s="26"/>
      <c r="AA1021" s="26"/>
      <c r="AB1021" s="38">
        <v>2014</v>
      </c>
      <c r="AC1021" s="38">
        <v>1936</v>
      </c>
      <c r="AD1021" s="39">
        <v>113.9190562</v>
      </c>
      <c r="AE1021" s="33">
        <v>-183472.9994</v>
      </c>
      <c r="AF1021" s="33">
        <v>2094778.2799</v>
      </c>
      <c r="AG1021" s="33">
        <v>106509.8227</v>
      </c>
      <c r="AH1021" s="33">
        <v>172569.26850000001</v>
      </c>
      <c r="AI1021" s="33">
        <v>147514.62760000001</v>
      </c>
      <c r="AJ1021" s="33">
        <v>232612.2843</v>
      </c>
      <c r="AK1021" s="33">
        <v>215574.5514</v>
      </c>
      <c r="AL1021" s="33">
        <v>2721882.7310000001</v>
      </c>
      <c r="AM1021" s="33">
        <f t="shared" si="107"/>
        <v>17037.732900000003</v>
      </c>
      <c r="AN1021" s="33"/>
      <c r="AO1021" s="33"/>
      <c r="AP1021" s="33"/>
      <c r="AQ1021" s="33"/>
      <c r="AR1021" s="33"/>
      <c r="AS1021" s="33"/>
      <c r="AT1021" s="33"/>
      <c r="AU1021" s="33"/>
      <c r="AV1021" s="33">
        <f t="shared" si="108"/>
        <v>-183472.9994</v>
      </c>
      <c r="AW1021" s="33"/>
      <c r="AX1021" s="33"/>
      <c r="AY1021" s="33"/>
      <c r="AZ1021" s="33"/>
      <c r="BA1021" s="38">
        <v>1016</v>
      </c>
      <c r="BB1021" s="38">
        <v>2015</v>
      </c>
      <c r="BC1021" s="38">
        <v>1937</v>
      </c>
      <c r="BD1021" s="39">
        <v>92.292621330000003</v>
      </c>
      <c r="BE1021" s="33">
        <f t="shared" si="109"/>
        <v>-343564.928882326</v>
      </c>
      <c r="BF1021" s="33">
        <v>2141653.0172000001</v>
      </c>
      <c r="BG1021" s="33">
        <v>106509.8227</v>
      </c>
      <c r="BH1021" s="33">
        <v>168133.20559999999</v>
      </c>
      <c r="BI1021" s="33">
        <v>143435.17121767401</v>
      </c>
      <c r="BJ1021" s="33">
        <v>87302.149900000004</v>
      </c>
      <c r="BK1021" s="33">
        <v>203183.57180000001</v>
      </c>
      <c r="BL1021" s="33">
        <v>2787414.7237</v>
      </c>
      <c r="BM1021" s="33">
        <f t="shared" si="110"/>
        <v>-115881.4219</v>
      </c>
      <c r="BN1021" s="9"/>
      <c r="BO1021" s="9"/>
      <c r="BP1021" s="9"/>
      <c r="BQ1021" s="9"/>
      <c r="BR1021" s="9"/>
      <c r="BS1021" s="9"/>
      <c r="BT1021" s="9"/>
      <c r="BU1021" s="9"/>
      <c r="BV1021" s="33">
        <f t="shared" si="111"/>
        <v>-343564.928882326</v>
      </c>
      <c r="BW1021" s="9"/>
      <c r="BX1021" s="9"/>
      <c r="BY1021" s="9"/>
      <c r="BZ1021" s="9"/>
      <c r="CA1021" s="21"/>
      <c r="CB1021" s="21"/>
      <c r="CC1021" s="21"/>
      <c r="CD1021" s="22"/>
      <c r="CE1021" s="9"/>
      <c r="CF1021" s="9"/>
      <c r="CG1021" s="9"/>
      <c r="CH1021" s="9"/>
      <c r="CI1021" s="9"/>
      <c r="CJ1021" s="9"/>
      <c r="CK1021" s="9"/>
      <c r="CL1021" s="9"/>
      <c r="CM1021" s="10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D1021" s="3"/>
      <c r="DE1021" s="4"/>
      <c r="DF1021" s="4"/>
      <c r="DG1021" s="4"/>
      <c r="DH1021" s="4"/>
      <c r="DI1021" s="4"/>
      <c r="DJ1021" s="4"/>
      <c r="DK1021" s="4"/>
      <c r="DL1021" s="4"/>
      <c r="DM1021" s="4"/>
      <c r="DN1021" s="4"/>
      <c r="DO1021" s="4"/>
      <c r="DP1021" s="4"/>
      <c r="DQ1021" s="4"/>
      <c r="DR1021" s="4"/>
      <c r="DS1021" s="4"/>
      <c r="DT1021" s="4"/>
      <c r="DU1021" s="4"/>
      <c r="DV1021" s="4"/>
      <c r="DW1021" s="4"/>
      <c r="DX1021" s="4"/>
      <c r="DY1021" s="4"/>
      <c r="DZ1021" s="4"/>
      <c r="EE1021" s="4"/>
      <c r="EF1021" s="4"/>
      <c r="EG1021" s="4"/>
      <c r="EH1021" s="4"/>
      <c r="EI1021" s="4"/>
      <c r="EJ1021" s="4"/>
      <c r="EK1021" s="4"/>
      <c r="EL1021" s="4"/>
      <c r="EM1021" s="4"/>
      <c r="EN1021" s="4"/>
      <c r="EO1021" s="4"/>
      <c r="EP1021" s="4"/>
      <c r="EQ1021" s="4"/>
      <c r="ER1021" s="4"/>
      <c r="ES1021" s="4"/>
      <c r="ET1021" s="4"/>
      <c r="EU1021" s="4"/>
      <c r="EV1021" s="4"/>
      <c r="EW1021" s="4"/>
      <c r="EX1021" s="4"/>
      <c r="EY1021" s="4"/>
      <c r="EZ1021" s="4"/>
    </row>
    <row r="1022" spans="1:156">
      <c r="A1022" s="8">
        <v>1017</v>
      </c>
      <c r="B1022" s="21">
        <v>2013</v>
      </c>
      <c r="C1022" s="21">
        <v>1953</v>
      </c>
      <c r="D1022" s="22">
        <v>133.47564790000001</v>
      </c>
      <c r="E1022" s="9">
        <v>-60658.124799999998</v>
      </c>
      <c r="F1022" s="9">
        <v>1947704.1703999999</v>
      </c>
      <c r="G1022" s="9">
        <v>101672.62639999999</v>
      </c>
      <c r="H1022" s="9">
        <v>415301.63329999999</v>
      </c>
      <c r="I1022" s="9">
        <v>87872.346699999995</v>
      </c>
      <c r="J1022" s="9">
        <v>86042.646299999993</v>
      </c>
      <c r="K1022" s="9">
        <v>8295.7983999999997</v>
      </c>
      <c r="L1022" s="9">
        <v>2690955.7494000001</v>
      </c>
      <c r="M1022" s="9">
        <f t="shared" si="105"/>
        <v>77746.847899999993</v>
      </c>
      <c r="N1022" s="26"/>
      <c r="O1022" s="26"/>
      <c r="P1022" s="26"/>
      <c r="Q1022" s="26"/>
      <c r="R1022" s="26"/>
      <c r="S1022" s="26"/>
      <c r="T1022" s="26"/>
      <c r="U1022" s="26"/>
      <c r="V1022" s="33">
        <f t="shared" si="106"/>
        <v>-60658.124799999998</v>
      </c>
      <c r="W1022" s="26"/>
      <c r="X1022" s="26"/>
      <c r="Y1022" s="26"/>
      <c r="Z1022" s="26"/>
      <c r="AA1022" s="26"/>
      <c r="AB1022" s="38">
        <v>2014</v>
      </c>
      <c r="AC1022" s="38">
        <v>1930</v>
      </c>
      <c r="AD1022" s="39">
        <v>94.463451000000006</v>
      </c>
      <c r="AE1022" s="33">
        <v>-296800.50770000002</v>
      </c>
      <c r="AF1022" s="33">
        <v>2008519.5451</v>
      </c>
      <c r="AG1022" s="33">
        <v>106509.8227</v>
      </c>
      <c r="AH1022" s="33">
        <v>174299.05439999999</v>
      </c>
      <c r="AI1022" s="33">
        <v>141013.16500000001</v>
      </c>
      <c r="AJ1022" s="33">
        <v>111630.5502</v>
      </c>
      <c r="AK1022" s="33">
        <v>133032.44039999999</v>
      </c>
      <c r="AL1022" s="33">
        <v>2705740.2047000001</v>
      </c>
      <c r="AM1022" s="33">
        <f t="shared" si="107"/>
        <v>-21401.890199999994</v>
      </c>
      <c r="AN1022" s="33"/>
      <c r="AO1022" s="33"/>
      <c r="AP1022" s="33"/>
      <c r="AQ1022" s="33"/>
      <c r="AR1022" s="33"/>
      <c r="AS1022" s="33"/>
      <c r="AT1022" s="33"/>
      <c r="AU1022" s="33"/>
      <c r="AV1022" s="33">
        <f t="shared" si="108"/>
        <v>-296800.50770000002</v>
      </c>
      <c r="AW1022" s="33"/>
      <c r="AX1022" s="33"/>
      <c r="AY1022" s="33"/>
      <c r="AZ1022" s="33"/>
      <c r="BA1022" s="38">
        <v>1017</v>
      </c>
      <c r="BB1022" s="38">
        <v>2015</v>
      </c>
      <c r="BC1022" s="38">
        <v>1931</v>
      </c>
      <c r="BD1022" s="39">
        <v>87.262880030000005</v>
      </c>
      <c r="BE1022" s="33">
        <f t="shared" si="109"/>
        <v>-321359.38710730942</v>
      </c>
      <c r="BF1022" s="33">
        <v>2061819.1645</v>
      </c>
      <c r="BG1022" s="33">
        <v>106509.8227</v>
      </c>
      <c r="BH1022" s="33">
        <v>169323.476</v>
      </c>
      <c r="BI1022" s="33">
        <v>138961.49699269101</v>
      </c>
      <c r="BJ1022" s="33">
        <v>100437.6603</v>
      </c>
      <c r="BK1022" s="33">
        <v>125815.7421</v>
      </c>
      <c r="BL1022" s="33">
        <v>2772595.2655000002</v>
      </c>
      <c r="BM1022" s="33">
        <f t="shared" si="110"/>
        <v>-25378.0818</v>
      </c>
      <c r="BN1022" s="9"/>
      <c r="BO1022" s="9"/>
      <c r="BP1022" s="9"/>
      <c r="BQ1022" s="9"/>
      <c r="BR1022" s="9"/>
      <c r="BS1022" s="9"/>
      <c r="BT1022" s="9"/>
      <c r="BU1022" s="9"/>
      <c r="BV1022" s="33">
        <f t="shared" si="111"/>
        <v>-321359.38710730942</v>
      </c>
      <c r="BW1022" s="9"/>
      <c r="BX1022" s="9"/>
      <c r="BY1022" s="9"/>
      <c r="BZ1022" s="9"/>
      <c r="CA1022" s="21"/>
      <c r="CB1022" s="21"/>
      <c r="CC1022" s="21"/>
      <c r="CD1022" s="22"/>
      <c r="CE1022" s="9"/>
      <c r="CF1022" s="9"/>
      <c r="CG1022" s="9"/>
      <c r="CH1022" s="9"/>
      <c r="CI1022" s="9"/>
      <c r="CJ1022" s="9"/>
      <c r="CK1022" s="9"/>
      <c r="CL1022" s="9"/>
      <c r="CM1022" s="10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D1022" s="3"/>
      <c r="DE1022" s="4"/>
      <c r="DF1022" s="4"/>
      <c r="DG1022" s="4"/>
      <c r="DH1022" s="4"/>
      <c r="DI1022" s="4"/>
      <c r="DJ1022" s="4"/>
      <c r="DK1022" s="4"/>
      <c r="DL1022" s="4"/>
      <c r="DM1022" s="4"/>
      <c r="DN1022" s="4"/>
      <c r="DO1022" s="4"/>
      <c r="DP1022" s="4"/>
      <c r="DQ1022" s="4"/>
      <c r="DR1022" s="4"/>
      <c r="DS1022" s="4"/>
      <c r="DT1022" s="4"/>
      <c r="DU1022" s="4"/>
      <c r="DV1022" s="4"/>
      <c r="DW1022" s="4"/>
      <c r="DX1022" s="4"/>
      <c r="DY1022" s="4"/>
      <c r="DZ1022" s="4"/>
      <c r="EE1022" s="4"/>
      <c r="EF1022" s="4"/>
      <c r="EG1022" s="4"/>
      <c r="EH1022" s="4"/>
      <c r="EI1022" s="4"/>
      <c r="EJ1022" s="4"/>
      <c r="EK1022" s="4"/>
      <c r="EL1022" s="4"/>
      <c r="EM1022" s="4"/>
      <c r="EN1022" s="4"/>
      <c r="EO1022" s="4"/>
      <c r="EP1022" s="4"/>
      <c r="EQ1022" s="4"/>
      <c r="ER1022" s="4"/>
      <c r="ES1022" s="4"/>
      <c r="ET1022" s="4"/>
      <c r="EU1022" s="4"/>
      <c r="EV1022" s="4"/>
      <c r="EW1022" s="4"/>
      <c r="EX1022" s="4"/>
      <c r="EY1022" s="4"/>
      <c r="EZ1022" s="4"/>
    </row>
    <row r="1023" spans="1:156">
      <c r="A1023" s="8">
        <v>1018</v>
      </c>
      <c r="B1023" s="21">
        <v>2013</v>
      </c>
      <c r="C1023" s="21">
        <v>1968</v>
      </c>
      <c r="D1023" s="22">
        <v>129.60285930000001</v>
      </c>
      <c r="E1023" s="9">
        <v>-63918.442600000002</v>
      </c>
      <c r="F1023" s="9">
        <v>1937937.5973</v>
      </c>
      <c r="G1023" s="9">
        <v>101672.62639999999</v>
      </c>
      <c r="H1023" s="9">
        <v>416518.21870000003</v>
      </c>
      <c r="I1023" s="9">
        <v>83341.988599999997</v>
      </c>
      <c r="J1023" s="9">
        <v>87251.488200000007</v>
      </c>
      <c r="K1023" s="9">
        <v>5563.8074999999999</v>
      </c>
      <c r="L1023" s="9">
        <v>2685076.5543</v>
      </c>
      <c r="M1023" s="9">
        <f t="shared" si="105"/>
        <v>81687.680700000012</v>
      </c>
      <c r="N1023" s="26"/>
      <c r="O1023" s="26"/>
      <c r="P1023" s="26"/>
      <c r="Q1023" s="26"/>
      <c r="R1023" s="26"/>
      <c r="S1023" s="26"/>
      <c r="T1023" s="26"/>
      <c r="U1023" s="26"/>
      <c r="V1023" s="33">
        <f t="shared" si="106"/>
        <v>-63918.442600000002</v>
      </c>
      <c r="W1023" s="26"/>
      <c r="X1023" s="26"/>
      <c r="Y1023" s="26"/>
      <c r="Z1023" s="26"/>
      <c r="AA1023" s="26"/>
      <c r="AB1023" s="38">
        <v>2014</v>
      </c>
      <c r="AC1023" s="38">
        <v>1967</v>
      </c>
      <c r="AD1023" s="39">
        <v>143.80169509999999</v>
      </c>
      <c r="AE1023" s="33">
        <v>103952.3297</v>
      </c>
      <c r="AF1023" s="33">
        <v>2057819.2646999999</v>
      </c>
      <c r="AG1023" s="33">
        <v>106509.8227</v>
      </c>
      <c r="AH1023" s="33">
        <v>189426.35430000001</v>
      </c>
      <c r="AI1023" s="33">
        <v>84156.663799999995</v>
      </c>
      <c r="AJ1023" s="33">
        <v>400467.8469</v>
      </c>
      <c r="AK1023" s="33">
        <v>8432.9735999999994</v>
      </c>
      <c r="AL1023" s="33">
        <v>2725994.6490000002</v>
      </c>
      <c r="AM1023" s="33">
        <f t="shared" si="107"/>
        <v>392034.87329999998</v>
      </c>
      <c r="AN1023" s="33"/>
      <c r="AO1023" s="33"/>
      <c r="AP1023" s="33"/>
      <c r="AQ1023" s="33"/>
      <c r="AR1023" s="33"/>
      <c r="AS1023" s="33"/>
      <c r="AT1023" s="33"/>
      <c r="AU1023" s="33"/>
      <c r="AV1023" s="33">
        <f t="shared" si="108"/>
        <v>103952.3297</v>
      </c>
      <c r="AW1023" s="33"/>
      <c r="AX1023" s="33"/>
      <c r="AY1023" s="33"/>
      <c r="AZ1023" s="33"/>
      <c r="BA1023" s="38">
        <v>1018</v>
      </c>
      <c r="BB1023" s="38">
        <v>2015</v>
      </c>
      <c r="BC1023" s="38">
        <v>1968</v>
      </c>
      <c r="BD1023" s="39">
        <v>129.60285930000001</v>
      </c>
      <c r="BE1023" s="33">
        <f t="shared" si="109"/>
        <v>154004.43655230897</v>
      </c>
      <c r="BF1023" s="33">
        <v>2136661.0540999998</v>
      </c>
      <c r="BG1023" s="33">
        <v>106509.8227</v>
      </c>
      <c r="BH1023" s="33">
        <v>186984.1972</v>
      </c>
      <c r="BI1023" s="33">
        <v>72583.040352309501</v>
      </c>
      <c r="BJ1023" s="33">
        <v>449390.46850000002</v>
      </c>
      <c r="BK1023" s="33">
        <v>4764.2115000000003</v>
      </c>
      <c r="BL1023" s="33">
        <v>2793359.9347999999</v>
      </c>
      <c r="BM1023" s="33">
        <f t="shared" si="110"/>
        <v>444626.25700000004</v>
      </c>
      <c r="BN1023" s="9"/>
      <c r="BO1023" s="9"/>
      <c r="BP1023" s="9"/>
      <c r="BQ1023" s="9"/>
      <c r="BR1023" s="9"/>
      <c r="BS1023" s="9"/>
      <c r="BT1023" s="9"/>
      <c r="BU1023" s="9"/>
      <c r="BV1023" s="33">
        <f t="shared" si="111"/>
        <v>154004.43655230897</v>
      </c>
      <c r="BW1023" s="9"/>
      <c r="BX1023" s="9"/>
      <c r="BY1023" s="9"/>
      <c r="BZ1023" s="9"/>
      <c r="CA1023" s="21"/>
      <c r="CB1023" s="21"/>
      <c r="CC1023" s="21"/>
      <c r="CD1023" s="22"/>
      <c r="CE1023" s="9"/>
      <c r="CF1023" s="9"/>
      <c r="CG1023" s="9"/>
      <c r="CH1023" s="9"/>
      <c r="CI1023" s="9"/>
      <c r="CJ1023" s="9"/>
      <c r="CK1023" s="9"/>
      <c r="CL1023" s="9"/>
      <c r="CM1023" s="10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D1023" s="3"/>
      <c r="DE1023" s="4"/>
      <c r="DF1023" s="4"/>
      <c r="DG1023" s="4"/>
      <c r="DH1023" s="4"/>
      <c r="DI1023" s="4"/>
      <c r="DJ1023" s="4"/>
      <c r="DK1023" s="4"/>
      <c r="DL1023" s="4"/>
      <c r="DM1023" s="4"/>
      <c r="DN1023" s="4"/>
      <c r="DO1023" s="4"/>
      <c r="DP1023" s="4"/>
      <c r="DQ1023" s="4"/>
      <c r="DR1023" s="4"/>
      <c r="DS1023" s="4"/>
      <c r="DT1023" s="4"/>
      <c r="DU1023" s="4"/>
      <c r="DV1023" s="4"/>
      <c r="DW1023" s="4"/>
      <c r="DX1023" s="4"/>
      <c r="DY1023" s="4"/>
      <c r="DZ1023" s="4"/>
      <c r="EE1023" s="4"/>
      <c r="EF1023" s="4"/>
      <c r="EG1023" s="4"/>
      <c r="EH1023" s="4"/>
      <c r="EI1023" s="4"/>
      <c r="EJ1023" s="4"/>
      <c r="EK1023" s="4"/>
      <c r="EL1023" s="4"/>
      <c r="EM1023" s="4"/>
      <c r="EN1023" s="4"/>
      <c r="EO1023" s="4"/>
      <c r="EP1023" s="4"/>
      <c r="EQ1023" s="4"/>
      <c r="ER1023" s="4"/>
      <c r="ES1023" s="4"/>
      <c r="ET1023" s="4"/>
      <c r="EU1023" s="4"/>
      <c r="EV1023" s="4"/>
      <c r="EW1023" s="4"/>
      <c r="EX1023" s="4"/>
      <c r="EY1023" s="4"/>
      <c r="EZ1023" s="4"/>
    </row>
    <row r="1024" spans="1:156">
      <c r="A1024" s="8">
        <v>1019</v>
      </c>
      <c r="B1024" s="21">
        <v>2013</v>
      </c>
      <c r="C1024" s="21">
        <v>1997</v>
      </c>
      <c r="D1024" s="22">
        <v>193.73167799999999</v>
      </c>
      <c r="E1024" s="9">
        <v>-17366.436099999999</v>
      </c>
      <c r="F1024" s="9">
        <v>1907932.3492999999</v>
      </c>
      <c r="G1024" s="9">
        <v>101672.62639999999</v>
      </c>
      <c r="H1024" s="9">
        <v>416436.74859999999</v>
      </c>
      <c r="I1024" s="9">
        <v>83645.369500000001</v>
      </c>
      <c r="J1024" s="9">
        <v>163920.3934</v>
      </c>
      <c r="K1024" s="9">
        <v>0</v>
      </c>
      <c r="L1024" s="9">
        <v>2690973.9234000002</v>
      </c>
      <c r="M1024" s="9">
        <f t="shared" si="105"/>
        <v>163920.3934</v>
      </c>
      <c r="N1024" s="26"/>
      <c r="O1024" s="26"/>
      <c r="P1024" s="26"/>
      <c r="Q1024" s="26"/>
      <c r="R1024" s="26"/>
      <c r="S1024" s="26"/>
      <c r="T1024" s="26"/>
      <c r="U1024" s="26"/>
      <c r="V1024" s="33">
        <f t="shared" si="106"/>
        <v>-17366.436099999999</v>
      </c>
      <c r="W1024" s="26"/>
      <c r="X1024" s="26"/>
      <c r="Y1024" s="26"/>
      <c r="Z1024" s="26"/>
      <c r="AA1024" s="26"/>
      <c r="AB1024" s="38">
        <v>2014</v>
      </c>
      <c r="AC1024" s="38">
        <v>1990</v>
      </c>
      <c r="AD1024" s="39">
        <v>135.3888048</v>
      </c>
      <c r="AE1024" s="33">
        <v>91359.397200000007</v>
      </c>
      <c r="AF1024" s="33">
        <v>2026590.1963</v>
      </c>
      <c r="AG1024" s="33">
        <v>106509.8227</v>
      </c>
      <c r="AH1024" s="33">
        <v>189380.2873</v>
      </c>
      <c r="AI1024" s="33">
        <v>84329.808300000004</v>
      </c>
      <c r="AJ1024" s="33">
        <v>410489.78019999998</v>
      </c>
      <c r="AK1024" s="33">
        <v>5542.857</v>
      </c>
      <c r="AL1024" s="33">
        <v>2720397.6405000002</v>
      </c>
      <c r="AM1024" s="33">
        <f t="shared" si="107"/>
        <v>404946.92319999996</v>
      </c>
      <c r="AN1024" s="33"/>
      <c r="AO1024" s="33"/>
      <c r="AP1024" s="33"/>
      <c r="AQ1024" s="33"/>
      <c r="AR1024" s="33"/>
      <c r="AS1024" s="33"/>
      <c r="AT1024" s="33"/>
      <c r="AU1024" s="33"/>
      <c r="AV1024" s="33">
        <f t="shared" si="108"/>
        <v>91359.397200000007</v>
      </c>
      <c r="AW1024" s="33"/>
      <c r="AX1024" s="33"/>
      <c r="AY1024" s="33"/>
      <c r="AZ1024" s="33"/>
      <c r="BA1024" s="38">
        <v>1019</v>
      </c>
      <c r="BB1024" s="38">
        <v>2015</v>
      </c>
      <c r="BC1024" s="38">
        <v>1991</v>
      </c>
      <c r="BD1024" s="39">
        <v>149.61549260000001</v>
      </c>
      <c r="BE1024" s="33">
        <f t="shared" si="109"/>
        <v>200951.41304375371</v>
      </c>
      <c r="BF1024" s="33">
        <v>2073826.9807</v>
      </c>
      <c r="BG1024" s="33">
        <v>106509.8227</v>
      </c>
      <c r="BH1024" s="33">
        <v>184715.6672</v>
      </c>
      <c r="BI1024" s="33">
        <v>81109.392043753905</v>
      </c>
      <c r="BJ1024" s="33">
        <v>557145.90630000003</v>
      </c>
      <c r="BK1024" s="33">
        <v>10155.1142</v>
      </c>
      <c r="BL1024" s="33">
        <v>2792201.2417000001</v>
      </c>
      <c r="BM1024" s="33">
        <f t="shared" si="110"/>
        <v>546990.79210000008</v>
      </c>
      <c r="BN1024" s="9"/>
      <c r="BO1024" s="9"/>
      <c r="BP1024" s="9"/>
      <c r="BQ1024" s="9"/>
      <c r="BR1024" s="9"/>
      <c r="BS1024" s="9"/>
      <c r="BT1024" s="9"/>
      <c r="BU1024" s="9"/>
      <c r="BV1024" s="33">
        <f t="shared" si="111"/>
        <v>200951.41304375371</v>
      </c>
      <c r="BW1024" s="9"/>
      <c r="BX1024" s="9"/>
      <c r="BY1024" s="9"/>
      <c r="BZ1024" s="9"/>
      <c r="CA1024" s="21"/>
      <c r="CB1024" s="21"/>
      <c r="CC1024" s="21"/>
      <c r="CD1024" s="22"/>
      <c r="CE1024" s="9"/>
      <c r="CF1024" s="9"/>
      <c r="CG1024" s="9"/>
      <c r="CH1024" s="9"/>
      <c r="CI1024" s="9"/>
      <c r="CJ1024" s="9"/>
      <c r="CK1024" s="9"/>
      <c r="CL1024" s="9"/>
      <c r="CM1024" s="10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D1024" s="3"/>
      <c r="DE1024" s="4"/>
      <c r="DF1024" s="4"/>
      <c r="DG1024" s="4"/>
      <c r="DH1024" s="4"/>
      <c r="DI1024" s="4"/>
      <c r="DJ1024" s="4"/>
      <c r="DK1024" s="4"/>
      <c r="DL1024" s="4"/>
      <c r="DM1024" s="4"/>
      <c r="DN1024" s="4"/>
      <c r="DO1024" s="4"/>
      <c r="DP1024" s="4"/>
      <c r="DQ1024" s="4"/>
      <c r="DR1024" s="4"/>
      <c r="DS1024" s="4"/>
      <c r="DT1024" s="4"/>
      <c r="DU1024" s="4"/>
      <c r="DV1024" s="4"/>
      <c r="DW1024" s="4"/>
      <c r="DX1024" s="4"/>
      <c r="DY1024" s="4"/>
      <c r="DZ1024" s="4"/>
      <c r="EE1024" s="4"/>
      <c r="EF1024" s="4"/>
      <c r="EG1024" s="4"/>
      <c r="EH1024" s="4"/>
      <c r="EI1024" s="4"/>
      <c r="EJ1024" s="4"/>
      <c r="EK1024" s="4"/>
      <c r="EL1024" s="4"/>
      <c r="EM1024" s="4"/>
      <c r="EN1024" s="4"/>
      <c r="EO1024" s="4"/>
      <c r="EP1024" s="4"/>
      <c r="EQ1024" s="4"/>
      <c r="ER1024" s="4"/>
      <c r="ES1024" s="4"/>
      <c r="ET1024" s="4"/>
      <c r="EU1024" s="4"/>
      <c r="EV1024" s="4"/>
      <c r="EW1024" s="4"/>
      <c r="EX1024" s="4"/>
      <c r="EY1024" s="4"/>
      <c r="EZ1024" s="4"/>
    </row>
    <row r="1025" spans="1:156">
      <c r="A1025" s="8">
        <v>1020</v>
      </c>
      <c r="B1025" s="21">
        <v>2013</v>
      </c>
      <c r="C1025" s="21">
        <v>1998</v>
      </c>
      <c r="D1025" s="22">
        <v>141.2795888</v>
      </c>
      <c r="E1025" s="9">
        <v>-66278.312900000004</v>
      </c>
      <c r="F1025" s="9">
        <v>1892806.5026</v>
      </c>
      <c r="G1025" s="9">
        <v>101672.62639999999</v>
      </c>
      <c r="H1025" s="9">
        <v>415810.71399999998</v>
      </c>
      <c r="I1025" s="9">
        <v>85976.616399999999</v>
      </c>
      <c r="J1025" s="9">
        <v>133319.3849</v>
      </c>
      <c r="K1025" s="9">
        <v>674.86339999999996</v>
      </c>
      <c r="L1025" s="9">
        <v>2695189.2938000001</v>
      </c>
      <c r="M1025" s="9">
        <f t="shared" si="105"/>
        <v>132644.5215</v>
      </c>
      <c r="N1025" s="26"/>
      <c r="O1025" s="26"/>
      <c r="P1025" s="26"/>
      <c r="Q1025" s="26"/>
      <c r="R1025" s="26"/>
      <c r="S1025" s="26"/>
      <c r="T1025" s="26"/>
      <c r="U1025" s="26"/>
      <c r="V1025" s="33">
        <f t="shared" si="106"/>
        <v>-66278.312900000004</v>
      </c>
      <c r="W1025" s="26"/>
      <c r="X1025" s="26"/>
      <c r="Y1025" s="26"/>
      <c r="Z1025" s="26"/>
      <c r="AA1025" s="26"/>
      <c r="AB1025" s="38">
        <v>2014</v>
      </c>
      <c r="AC1025" s="38">
        <v>1976</v>
      </c>
      <c r="AD1025" s="39">
        <v>172.14116780000001</v>
      </c>
      <c r="AE1025" s="33">
        <v>370391.4338</v>
      </c>
      <c r="AF1025" s="33">
        <v>2025852.2117000001</v>
      </c>
      <c r="AG1025" s="33">
        <v>106509.8227</v>
      </c>
      <c r="AH1025" s="33">
        <v>193063.91399999999</v>
      </c>
      <c r="AI1025" s="33">
        <v>70484.7647</v>
      </c>
      <c r="AJ1025" s="33">
        <v>720977.81940000004</v>
      </c>
      <c r="AK1025" s="33">
        <v>0</v>
      </c>
      <c r="AL1025" s="33">
        <v>2746497.0987</v>
      </c>
      <c r="AM1025" s="33">
        <f t="shared" si="107"/>
        <v>720977.81940000004</v>
      </c>
      <c r="AN1025" s="33"/>
      <c r="AO1025" s="33"/>
      <c r="AP1025" s="33"/>
      <c r="AQ1025" s="33"/>
      <c r="AR1025" s="33"/>
      <c r="AS1025" s="33"/>
      <c r="AT1025" s="33"/>
      <c r="AU1025" s="33"/>
      <c r="AV1025" s="33">
        <f t="shared" si="108"/>
        <v>370391.4338</v>
      </c>
      <c r="AW1025" s="33"/>
      <c r="AX1025" s="33"/>
      <c r="AY1025" s="33"/>
      <c r="AZ1025" s="33"/>
      <c r="BA1025" s="38">
        <v>1020</v>
      </c>
      <c r="BB1025" s="38">
        <v>2015</v>
      </c>
      <c r="BC1025" s="38">
        <v>1977</v>
      </c>
      <c r="BD1025" s="39">
        <v>78.848646959999996</v>
      </c>
      <c r="BE1025" s="33">
        <f t="shared" si="109"/>
        <v>-347704.77484879829</v>
      </c>
      <c r="BF1025" s="33">
        <v>2088087.5589999999</v>
      </c>
      <c r="BG1025" s="33">
        <v>106509.8227</v>
      </c>
      <c r="BH1025" s="33">
        <v>169312.32569999999</v>
      </c>
      <c r="BI1025" s="33">
        <v>139003.405851202</v>
      </c>
      <c r="BJ1025" s="33">
        <v>58934.393900000003</v>
      </c>
      <c r="BK1025" s="33">
        <v>128730.6627</v>
      </c>
      <c r="BL1025" s="33">
        <v>2780821.6192999999</v>
      </c>
      <c r="BM1025" s="33">
        <f t="shared" si="110"/>
        <v>-69796.268799999991</v>
      </c>
      <c r="BN1025" s="9"/>
      <c r="BO1025" s="9"/>
      <c r="BP1025" s="9"/>
      <c r="BQ1025" s="9"/>
      <c r="BR1025" s="9"/>
      <c r="BS1025" s="9"/>
      <c r="BT1025" s="9"/>
      <c r="BU1025" s="9"/>
      <c r="BV1025" s="33">
        <f t="shared" si="111"/>
        <v>-347704.77484879829</v>
      </c>
      <c r="BW1025" s="9"/>
      <c r="BX1025" s="9"/>
      <c r="BY1025" s="9"/>
      <c r="BZ1025" s="9"/>
      <c r="CA1025" s="21"/>
      <c r="CB1025" s="21"/>
      <c r="CC1025" s="21"/>
      <c r="CD1025" s="22"/>
      <c r="CE1025" s="9"/>
      <c r="CF1025" s="9"/>
      <c r="CG1025" s="9"/>
      <c r="CH1025" s="9"/>
      <c r="CI1025" s="9"/>
      <c r="CJ1025" s="9"/>
      <c r="CK1025" s="9"/>
      <c r="CL1025" s="9"/>
      <c r="CM1025" s="10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D1025" s="3"/>
      <c r="DE1025" s="4"/>
      <c r="DF1025" s="4"/>
      <c r="DG1025" s="4"/>
      <c r="DH1025" s="4"/>
      <c r="DI1025" s="4"/>
      <c r="DJ1025" s="4"/>
      <c r="DK1025" s="4"/>
      <c r="DL1025" s="4"/>
      <c r="DM1025" s="4"/>
      <c r="DN1025" s="4"/>
      <c r="DO1025" s="4"/>
      <c r="DP1025" s="4"/>
      <c r="DQ1025" s="4"/>
      <c r="DR1025" s="4"/>
      <c r="DS1025" s="4"/>
      <c r="DT1025" s="4"/>
      <c r="DU1025" s="4"/>
      <c r="DV1025" s="4"/>
      <c r="DW1025" s="4"/>
      <c r="DX1025" s="4"/>
      <c r="DY1025" s="4"/>
      <c r="DZ1025" s="4"/>
      <c r="EE1025" s="4"/>
      <c r="EF1025" s="4"/>
      <c r="EG1025" s="4"/>
      <c r="EH1025" s="4"/>
      <c r="EI1025" s="4"/>
      <c r="EJ1025" s="4"/>
      <c r="EK1025" s="4"/>
      <c r="EL1025" s="4"/>
      <c r="EM1025" s="4"/>
      <c r="EN1025" s="4"/>
      <c r="EO1025" s="4"/>
      <c r="EP1025" s="4"/>
      <c r="EQ1025" s="4"/>
      <c r="ER1025" s="4"/>
      <c r="ES1025" s="4"/>
      <c r="ET1025" s="4"/>
      <c r="EU1025" s="4"/>
      <c r="EV1025" s="4"/>
      <c r="EW1025" s="4"/>
      <c r="EX1025" s="4"/>
      <c r="EY1025" s="4"/>
      <c r="EZ1025" s="4"/>
    </row>
    <row r="1026" spans="1:156">
      <c r="A1026" s="8">
        <v>1021</v>
      </c>
      <c r="B1026" s="21">
        <v>2013</v>
      </c>
      <c r="C1026" s="21">
        <v>1960</v>
      </c>
      <c r="D1026" s="22">
        <v>144.04261149999999</v>
      </c>
      <c r="E1026" s="9">
        <v>-62630.296699999999</v>
      </c>
      <c r="F1026" s="9">
        <v>1948248.9638</v>
      </c>
      <c r="G1026" s="9">
        <v>101672.62639999999</v>
      </c>
      <c r="H1026" s="9">
        <v>415918.19010000001</v>
      </c>
      <c r="I1026" s="9">
        <v>85576.393599999996</v>
      </c>
      <c r="J1026" s="9">
        <v>77177.165599999993</v>
      </c>
      <c r="K1026" s="9">
        <v>2060.7837</v>
      </c>
      <c r="L1026" s="9">
        <v>2689162.8525999999</v>
      </c>
      <c r="M1026" s="9">
        <f t="shared" si="105"/>
        <v>75116.381899999993</v>
      </c>
      <c r="N1026" s="26"/>
      <c r="O1026" s="26"/>
      <c r="P1026" s="26"/>
      <c r="Q1026" s="26"/>
      <c r="R1026" s="26"/>
      <c r="S1026" s="26"/>
      <c r="T1026" s="26"/>
      <c r="U1026" s="26"/>
      <c r="V1026" s="33">
        <f t="shared" si="106"/>
        <v>-62630.296699999999</v>
      </c>
      <c r="W1026" s="26"/>
      <c r="X1026" s="26"/>
      <c r="Y1026" s="26"/>
      <c r="Z1026" s="26"/>
      <c r="AA1026" s="26"/>
      <c r="AB1026" s="38">
        <v>2014</v>
      </c>
      <c r="AC1026" s="38">
        <v>1949</v>
      </c>
      <c r="AD1026" s="39">
        <v>130.26025490000001</v>
      </c>
      <c r="AE1026" s="33">
        <v>-63460.999000000003</v>
      </c>
      <c r="AF1026" s="33">
        <v>2044131.9428999999</v>
      </c>
      <c r="AG1026" s="33">
        <v>106509.8227</v>
      </c>
      <c r="AH1026" s="33">
        <v>188725.90040000001</v>
      </c>
      <c r="AI1026" s="33">
        <v>86789.344899999996</v>
      </c>
      <c r="AJ1026" s="33">
        <v>275007.30499999999</v>
      </c>
      <c r="AK1026" s="33">
        <v>40822.360500000003</v>
      </c>
      <c r="AL1026" s="33">
        <v>2723802.9544000002</v>
      </c>
      <c r="AM1026" s="33">
        <f t="shared" si="107"/>
        <v>234184.94449999998</v>
      </c>
      <c r="AN1026" s="33"/>
      <c r="AO1026" s="33"/>
      <c r="AP1026" s="33"/>
      <c r="AQ1026" s="33"/>
      <c r="AR1026" s="33"/>
      <c r="AS1026" s="33"/>
      <c r="AT1026" s="33"/>
      <c r="AU1026" s="33"/>
      <c r="AV1026" s="33">
        <f t="shared" si="108"/>
        <v>-63460.999000000003</v>
      </c>
      <c r="AW1026" s="33"/>
      <c r="AX1026" s="33"/>
      <c r="AY1026" s="33"/>
      <c r="AZ1026" s="33"/>
      <c r="BA1026" s="38">
        <v>1021</v>
      </c>
      <c r="BB1026" s="38">
        <v>2015</v>
      </c>
      <c r="BC1026" s="38">
        <v>1950</v>
      </c>
      <c r="BD1026" s="39">
        <v>158.5133792</v>
      </c>
      <c r="BE1026" s="33">
        <f t="shared" si="109"/>
        <v>76312.290452705231</v>
      </c>
      <c r="BF1026" s="33">
        <v>2114514.986</v>
      </c>
      <c r="BG1026" s="33">
        <v>106509.8227</v>
      </c>
      <c r="BH1026" s="33">
        <v>184956.2801</v>
      </c>
      <c r="BI1026" s="33">
        <v>80205.039652705105</v>
      </c>
      <c r="BJ1026" s="33">
        <v>387083.90539999999</v>
      </c>
      <c r="BK1026" s="33">
        <v>13014.367</v>
      </c>
      <c r="BL1026" s="33">
        <v>2783943.3764</v>
      </c>
      <c r="BM1026" s="33">
        <f t="shared" si="110"/>
        <v>374069.53839999996</v>
      </c>
      <c r="BN1026" s="9"/>
      <c r="BO1026" s="9"/>
      <c r="BP1026" s="9"/>
      <c r="BQ1026" s="9"/>
      <c r="BR1026" s="9"/>
      <c r="BS1026" s="9"/>
      <c r="BT1026" s="9"/>
      <c r="BU1026" s="9"/>
      <c r="BV1026" s="33">
        <f t="shared" si="111"/>
        <v>76312.290452705231</v>
      </c>
      <c r="BW1026" s="9"/>
      <c r="BX1026" s="9"/>
      <c r="BY1026" s="9"/>
      <c r="BZ1026" s="9"/>
      <c r="CA1026" s="21"/>
      <c r="CB1026" s="21"/>
      <c r="CC1026" s="21"/>
      <c r="CD1026" s="22"/>
      <c r="CE1026" s="9"/>
      <c r="CF1026" s="9"/>
      <c r="CG1026" s="9"/>
      <c r="CH1026" s="9"/>
      <c r="CI1026" s="9"/>
      <c r="CJ1026" s="9"/>
      <c r="CK1026" s="9"/>
      <c r="CL1026" s="9"/>
      <c r="CM1026" s="10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D1026" s="3"/>
      <c r="DE1026" s="4"/>
      <c r="DF1026" s="4"/>
      <c r="DG1026" s="4"/>
      <c r="DH1026" s="4"/>
      <c r="DI1026" s="4"/>
      <c r="DJ1026" s="4"/>
      <c r="DK1026" s="4"/>
      <c r="DL1026" s="4"/>
      <c r="DM1026" s="4"/>
      <c r="DN1026" s="4"/>
      <c r="DO1026" s="4"/>
      <c r="DP1026" s="4"/>
      <c r="DQ1026" s="4"/>
      <c r="DR1026" s="4"/>
      <c r="DS1026" s="4"/>
      <c r="DT1026" s="4"/>
      <c r="DU1026" s="4"/>
      <c r="DV1026" s="4"/>
      <c r="DW1026" s="4"/>
      <c r="DX1026" s="4"/>
      <c r="DY1026" s="4"/>
      <c r="DZ1026" s="4"/>
      <c r="EE1026" s="4"/>
      <c r="EF1026" s="4"/>
      <c r="EG1026" s="4"/>
      <c r="EH1026" s="4"/>
      <c r="EI1026" s="4"/>
      <c r="EJ1026" s="4"/>
      <c r="EK1026" s="4"/>
      <c r="EL1026" s="4"/>
      <c r="EM1026" s="4"/>
      <c r="EN1026" s="4"/>
      <c r="EO1026" s="4"/>
      <c r="EP1026" s="4"/>
      <c r="EQ1026" s="4"/>
      <c r="ER1026" s="4"/>
      <c r="ES1026" s="4"/>
      <c r="ET1026" s="4"/>
      <c r="EU1026" s="4"/>
      <c r="EV1026" s="4"/>
      <c r="EW1026" s="4"/>
      <c r="EX1026" s="4"/>
      <c r="EY1026" s="4"/>
      <c r="EZ1026" s="4"/>
    </row>
    <row r="1027" spans="1:156">
      <c r="A1027" s="8">
        <v>1022</v>
      </c>
      <c r="B1027" s="21">
        <v>2013</v>
      </c>
      <c r="C1027" s="21">
        <v>1956</v>
      </c>
      <c r="D1027" s="22">
        <v>179.89372280000001</v>
      </c>
      <c r="E1027" s="9">
        <v>-62179.701000000001</v>
      </c>
      <c r="F1027" s="9">
        <v>1954184.0781</v>
      </c>
      <c r="G1027" s="9">
        <v>101672.62639999999</v>
      </c>
      <c r="H1027" s="9">
        <v>415247.3651</v>
      </c>
      <c r="I1027" s="9">
        <v>88074.432400000005</v>
      </c>
      <c r="J1027" s="9">
        <v>76626.871400000004</v>
      </c>
      <c r="K1027" s="9">
        <v>11351.6577</v>
      </c>
      <c r="L1027" s="9">
        <v>2686633.4166999999</v>
      </c>
      <c r="M1027" s="9">
        <f t="shared" si="105"/>
        <v>65275.213700000008</v>
      </c>
      <c r="N1027" s="26"/>
      <c r="O1027" s="26"/>
      <c r="P1027" s="26"/>
      <c r="Q1027" s="26"/>
      <c r="R1027" s="26"/>
      <c r="S1027" s="26"/>
      <c r="T1027" s="26"/>
      <c r="U1027" s="26"/>
      <c r="V1027" s="33">
        <f t="shared" si="106"/>
        <v>-62179.701000000001</v>
      </c>
      <c r="W1027" s="26"/>
      <c r="X1027" s="26"/>
      <c r="Y1027" s="26"/>
      <c r="Z1027" s="26"/>
      <c r="AA1027" s="26"/>
      <c r="AB1027" s="38">
        <v>2014</v>
      </c>
      <c r="AC1027" s="38">
        <v>2001</v>
      </c>
      <c r="AD1027" s="39">
        <v>79.308135870000001</v>
      </c>
      <c r="AE1027" s="33">
        <v>-286713.57079999999</v>
      </c>
      <c r="AF1027" s="33">
        <v>2062208.9716</v>
      </c>
      <c r="AG1027" s="33">
        <v>106509.8227</v>
      </c>
      <c r="AH1027" s="33">
        <v>175099.55790000001</v>
      </c>
      <c r="AI1027" s="33">
        <v>138004.44409999999</v>
      </c>
      <c r="AJ1027" s="33">
        <v>60410.111599999997</v>
      </c>
      <c r="AK1027" s="33">
        <v>121396.2314</v>
      </c>
      <c r="AL1027" s="33">
        <v>2707550.2472999999</v>
      </c>
      <c r="AM1027" s="33">
        <f t="shared" si="107"/>
        <v>-60986.119800000008</v>
      </c>
      <c r="AN1027" s="33"/>
      <c r="AO1027" s="33"/>
      <c r="AP1027" s="33"/>
      <c r="AQ1027" s="33"/>
      <c r="AR1027" s="33"/>
      <c r="AS1027" s="33"/>
      <c r="AT1027" s="33"/>
      <c r="AU1027" s="33"/>
      <c r="AV1027" s="33">
        <f t="shared" si="108"/>
        <v>-286713.57079999999</v>
      </c>
      <c r="AW1027" s="33"/>
      <c r="AX1027" s="33"/>
      <c r="AY1027" s="33"/>
      <c r="AZ1027" s="33"/>
      <c r="BA1027" s="38">
        <v>1022</v>
      </c>
      <c r="BB1027" s="38">
        <v>2015</v>
      </c>
      <c r="BC1027" s="38">
        <v>2002</v>
      </c>
      <c r="BD1027" s="39">
        <v>126.5561804</v>
      </c>
      <c r="BE1027" s="33">
        <f t="shared" si="109"/>
        <v>-40896.37083086418</v>
      </c>
      <c r="BF1027" s="33">
        <v>2109432.3295999998</v>
      </c>
      <c r="BG1027" s="33">
        <v>106509.8227</v>
      </c>
      <c r="BH1027" s="33">
        <v>175963.315</v>
      </c>
      <c r="BI1027" s="33">
        <v>114005.422869136</v>
      </c>
      <c r="BJ1027" s="33">
        <v>327562.22720000002</v>
      </c>
      <c r="BK1027" s="33">
        <v>75437.1011</v>
      </c>
      <c r="BL1027" s="33">
        <v>2798932.3870999999</v>
      </c>
      <c r="BM1027" s="33">
        <f t="shared" si="110"/>
        <v>252125.12610000002</v>
      </c>
      <c r="BN1027" s="9"/>
      <c r="BO1027" s="9"/>
      <c r="BP1027" s="9"/>
      <c r="BQ1027" s="9"/>
      <c r="BR1027" s="9"/>
      <c r="BS1027" s="9"/>
      <c r="BT1027" s="9"/>
      <c r="BU1027" s="9"/>
      <c r="BV1027" s="33">
        <f t="shared" si="111"/>
        <v>-40896.37083086418</v>
      </c>
      <c r="BW1027" s="9"/>
      <c r="BX1027" s="9"/>
      <c r="BY1027" s="9"/>
      <c r="BZ1027" s="9"/>
      <c r="CA1027" s="21"/>
      <c r="CB1027" s="21"/>
      <c r="CC1027" s="21"/>
      <c r="CD1027" s="22"/>
      <c r="CE1027" s="9"/>
      <c r="CF1027" s="9"/>
      <c r="CG1027" s="9"/>
      <c r="CH1027" s="9"/>
      <c r="CI1027" s="9"/>
      <c r="CJ1027" s="9"/>
      <c r="CK1027" s="9"/>
      <c r="CL1027" s="9"/>
      <c r="CM1027" s="10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D1027" s="3"/>
      <c r="DE1027" s="4"/>
      <c r="DF1027" s="4"/>
      <c r="DG1027" s="4"/>
      <c r="DH1027" s="4"/>
      <c r="DI1027" s="4"/>
      <c r="DJ1027" s="4"/>
      <c r="DK1027" s="4"/>
      <c r="DL1027" s="4"/>
      <c r="DM1027" s="4"/>
      <c r="DN1027" s="4"/>
      <c r="DO1027" s="4"/>
      <c r="DP1027" s="4"/>
      <c r="DQ1027" s="4"/>
      <c r="DR1027" s="4"/>
      <c r="DS1027" s="4"/>
      <c r="DT1027" s="4"/>
      <c r="DU1027" s="4"/>
      <c r="DV1027" s="4"/>
      <c r="DW1027" s="4"/>
      <c r="DX1027" s="4"/>
      <c r="DY1027" s="4"/>
      <c r="DZ1027" s="4"/>
      <c r="EE1027" s="4"/>
      <c r="EF1027" s="4"/>
      <c r="EG1027" s="4"/>
      <c r="EH1027" s="4"/>
      <c r="EI1027" s="4"/>
      <c r="EJ1027" s="4"/>
      <c r="EK1027" s="4"/>
      <c r="EL1027" s="4"/>
      <c r="EM1027" s="4"/>
      <c r="EN1027" s="4"/>
      <c r="EO1027" s="4"/>
      <c r="EP1027" s="4"/>
      <c r="EQ1027" s="4"/>
      <c r="ER1027" s="4"/>
      <c r="ES1027" s="4"/>
      <c r="ET1027" s="4"/>
      <c r="EU1027" s="4"/>
      <c r="EV1027" s="4"/>
      <c r="EW1027" s="4"/>
      <c r="EX1027" s="4"/>
      <c r="EY1027" s="4"/>
      <c r="EZ1027" s="4"/>
    </row>
    <row r="1028" spans="1:156">
      <c r="A1028" s="8">
        <v>1023</v>
      </c>
      <c r="B1028" s="21">
        <v>2013</v>
      </c>
      <c r="C1028" s="21">
        <v>1993</v>
      </c>
      <c r="D1028" s="22">
        <v>116.7870363</v>
      </c>
      <c r="E1028" s="9">
        <v>-23619.2114</v>
      </c>
      <c r="F1028" s="9">
        <v>1908102.2172999999</v>
      </c>
      <c r="G1028" s="9">
        <v>101672.62639999999</v>
      </c>
      <c r="H1028" s="9">
        <v>415074.09100000001</v>
      </c>
      <c r="I1028" s="9">
        <v>88719.675700000007</v>
      </c>
      <c r="J1028" s="9">
        <v>162163.90789999999</v>
      </c>
      <c r="K1028" s="9">
        <v>2594.8105</v>
      </c>
      <c r="L1028" s="9">
        <v>2696756.9191999999</v>
      </c>
      <c r="M1028" s="9">
        <f t="shared" si="105"/>
        <v>159569.0974</v>
      </c>
      <c r="N1028" s="26"/>
      <c r="O1028" s="26"/>
      <c r="P1028" s="26"/>
      <c r="Q1028" s="26"/>
      <c r="R1028" s="26"/>
      <c r="S1028" s="26"/>
      <c r="T1028" s="26"/>
      <c r="U1028" s="26"/>
      <c r="V1028" s="33">
        <f t="shared" si="106"/>
        <v>-23619.2114</v>
      </c>
      <c r="W1028" s="26"/>
      <c r="X1028" s="26"/>
      <c r="Y1028" s="26"/>
      <c r="Z1028" s="26"/>
      <c r="AA1028" s="26"/>
      <c r="AB1028" s="38">
        <v>2014</v>
      </c>
      <c r="AC1028" s="38">
        <v>2001</v>
      </c>
      <c r="AD1028" s="39">
        <v>79.308135870000001</v>
      </c>
      <c r="AE1028" s="33">
        <v>-270524.41759999999</v>
      </c>
      <c r="AF1028" s="33">
        <v>2000029.5759999999</v>
      </c>
      <c r="AG1028" s="33">
        <v>106509.8227</v>
      </c>
      <c r="AH1028" s="33">
        <v>174105.93489999999</v>
      </c>
      <c r="AI1028" s="33">
        <v>141739.0116</v>
      </c>
      <c r="AJ1028" s="33">
        <v>89585.672999999995</v>
      </c>
      <c r="AK1028" s="33">
        <v>77583.852899999998</v>
      </c>
      <c r="AL1028" s="33">
        <v>2704910.5828</v>
      </c>
      <c r="AM1028" s="33">
        <f t="shared" si="107"/>
        <v>12001.820099999997</v>
      </c>
      <c r="AN1028" s="33"/>
      <c r="AO1028" s="33"/>
      <c r="AP1028" s="33"/>
      <c r="AQ1028" s="33"/>
      <c r="AR1028" s="33"/>
      <c r="AS1028" s="33"/>
      <c r="AT1028" s="33"/>
      <c r="AU1028" s="33"/>
      <c r="AV1028" s="33">
        <f t="shared" si="108"/>
        <v>-270524.41759999999</v>
      </c>
      <c r="AW1028" s="33"/>
      <c r="AX1028" s="33"/>
      <c r="AY1028" s="33"/>
      <c r="AZ1028" s="33"/>
      <c r="BA1028" s="38">
        <v>1023</v>
      </c>
      <c r="BB1028" s="38">
        <v>2015</v>
      </c>
      <c r="BC1028" s="38">
        <v>2002</v>
      </c>
      <c r="BD1028" s="39">
        <v>126.5561804</v>
      </c>
      <c r="BE1028" s="33">
        <f t="shared" si="109"/>
        <v>-124032.52648929786</v>
      </c>
      <c r="BF1028" s="33">
        <v>2067723.4228999999</v>
      </c>
      <c r="BG1028" s="33">
        <v>106509.8227</v>
      </c>
      <c r="BH1028" s="33">
        <v>178137.0502</v>
      </c>
      <c r="BI1028" s="33">
        <v>105835.360910702</v>
      </c>
      <c r="BJ1028" s="33">
        <v>252361.80050000001</v>
      </c>
      <c r="BK1028" s="33">
        <v>55671.077700000002</v>
      </c>
      <c r="BL1028" s="33">
        <v>2778928.906</v>
      </c>
      <c r="BM1028" s="33">
        <f t="shared" si="110"/>
        <v>196690.72280000002</v>
      </c>
      <c r="BN1028" s="9"/>
      <c r="BO1028" s="9"/>
      <c r="BP1028" s="9"/>
      <c r="BQ1028" s="9"/>
      <c r="BR1028" s="9"/>
      <c r="BS1028" s="9"/>
      <c r="BT1028" s="9"/>
      <c r="BU1028" s="9"/>
      <c r="BV1028" s="33">
        <f t="shared" si="111"/>
        <v>-124032.52648929786</v>
      </c>
      <c r="BW1028" s="9"/>
      <c r="BX1028" s="9"/>
      <c r="BY1028" s="9"/>
      <c r="BZ1028" s="9"/>
      <c r="CA1028" s="21"/>
      <c r="CB1028" s="21"/>
      <c r="CC1028" s="21"/>
      <c r="CD1028" s="22"/>
      <c r="CE1028" s="9"/>
      <c r="CF1028" s="9"/>
      <c r="CG1028" s="9"/>
      <c r="CH1028" s="9"/>
      <c r="CI1028" s="9"/>
      <c r="CJ1028" s="9"/>
      <c r="CK1028" s="9"/>
      <c r="CL1028" s="9"/>
      <c r="CM1028" s="10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D1028" s="3"/>
      <c r="DE1028" s="4"/>
      <c r="DF1028" s="4"/>
      <c r="DG1028" s="4"/>
      <c r="DH1028" s="4"/>
      <c r="DI1028" s="4"/>
      <c r="DJ1028" s="4"/>
      <c r="DK1028" s="4"/>
      <c r="DL1028" s="4"/>
      <c r="DM1028" s="4"/>
      <c r="DN1028" s="4"/>
      <c r="DO1028" s="4"/>
      <c r="DP1028" s="4"/>
      <c r="DQ1028" s="4"/>
      <c r="DR1028" s="4"/>
      <c r="DS1028" s="4"/>
      <c r="DT1028" s="4"/>
      <c r="DU1028" s="4"/>
      <c r="DV1028" s="4"/>
      <c r="DW1028" s="4"/>
      <c r="DX1028" s="4"/>
      <c r="DY1028" s="4"/>
      <c r="DZ1028" s="4"/>
      <c r="EE1028" s="4"/>
      <c r="EF1028" s="4"/>
      <c r="EG1028" s="4"/>
      <c r="EH1028" s="4"/>
      <c r="EI1028" s="4"/>
      <c r="EJ1028" s="4"/>
      <c r="EK1028" s="4"/>
      <c r="EL1028" s="4"/>
      <c r="EM1028" s="4"/>
      <c r="EN1028" s="4"/>
      <c r="EO1028" s="4"/>
      <c r="EP1028" s="4"/>
      <c r="EQ1028" s="4"/>
      <c r="ER1028" s="4"/>
      <c r="ES1028" s="4"/>
      <c r="ET1028" s="4"/>
      <c r="EU1028" s="4"/>
      <c r="EV1028" s="4"/>
      <c r="EW1028" s="4"/>
      <c r="EX1028" s="4"/>
      <c r="EY1028" s="4"/>
      <c r="EZ1028" s="4"/>
    </row>
    <row r="1029" spans="1:156">
      <c r="A1029" s="8">
        <v>1024</v>
      </c>
      <c r="B1029" s="21">
        <v>2013</v>
      </c>
      <c r="C1029" s="21">
        <v>1967</v>
      </c>
      <c r="D1029" s="22">
        <v>143.80169509999999</v>
      </c>
      <c r="E1029" s="9">
        <v>-99082.183399999994</v>
      </c>
      <c r="F1029" s="9">
        <v>1947898.4659</v>
      </c>
      <c r="G1029" s="9">
        <v>101672.62639999999</v>
      </c>
      <c r="H1029" s="9">
        <v>415290.63569999998</v>
      </c>
      <c r="I1029" s="9">
        <v>87913.299799999993</v>
      </c>
      <c r="J1029" s="9">
        <v>49686.109100000001</v>
      </c>
      <c r="K1029" s="9">
        <v>16170.356599999999</v>
      </c>
      <c r="L1029" s="9">
        <v>2685372.9638</v>
      </c>
      <c r="M1029" s="9">
        <f t="shared" si="105"/>
        <v>33515.752500000002</v>
      </c>
      <c r="N1029" s="26"/>
      <c r="O1029" s="26"/>
      <c r="P1029" s="26"/>
      <c r="Q1029" s="26"/>
      <c r="R1029" s="26"/>
      <c r="S1029" s="26"/>
      <c r="T1029" s="26"/>
      <c r="U1029" s="26"/>
      <c r="V1029" s="33">
        <f t="shared" si="106"/>
        <v>-99082.183399999994</v>
      </c>
      <c r="W1029" s="26"/>
      <c r="X1029" s="26"/>
      <c r="Y1029" s="26"/>
      <c r="Z1029" s="26"/>
      <c r="AA1029" s="26"/>
      <c r="AB1029" s="38">
        <v>2014</v>
      </c>
      <c r="AC1029" s="38">
        <v>1973</v>
      </c>
      <c r="AD1029" s="39">
        <v>98.382095480000004</v>
      </c>
      <c r="AE1029" s="33">
        <v>-148503.8113</v>
      </c>
      <c r="AF1029" s="33">
        <v>2057882.0005000001</v>
      </c>
      <c r="AG1029" s="33">
        <v>106509.8227</v>
      </c>
      <c r="AH1029" s="33">
        <v>187195.4117</v>
      </c>
      <c r="AI1029" s="33">
        <v>92541.741800000003</v>
      </c>
      <c r="AJ1029" s="33">
        <v>153613.6391</v>
      </c>
      <c r="AK1029" s="33">
        <v>34924.294000000002</v>
      </c>
      <c r="AL1029" s="33">
        <v>2711322.1331000002</v>
      </c>
      <c r="AM1029" s="33">
        <f t="shared" si="107"/>
        <v>118689.34510000001</v>
      </c>
      <c r="AN1029" s="33"/>
      <c r="AO1029" s="33"/>
      <c r="AP1029" s="33"/>
      <c r="AQ1029" s="33"/>
      <c r="AR1029" s="33"/>
      <c r="AS1029" s="33"/>
      <c r="AT1029" s="33"/>
      <c r="AU1029" s="33"/>
      <c r="AV1029" s="33">
        <f t="shared" si="108"/>
        <v>-148503.8113</v>
      </c>
      <c r="AW1029" s="33"/>
      <c r="AX1029" s="33"/>
      <c r="AY1029" s="33"/>
      <c r="AZ1029" s="33"/>
      <c r="BA1029" s="38">
        <v>1024</v>
      </c>
      <c r="BB1029" s="38">
        <v>2015</v>
      </c>
      <c r="BC1029" s="38">
        <v>1974</v>
      </c>
      <c r="BD1029" s="39">
        <v>194.84334010000001</v>
      </c>
      <c r="BE1029" s="33">
        <f t="shared" si="109"/>
        <v>115956.42717536306</v>
      </c>
      <c r="BF1029" s="33">
        <v>2110355.1246000002</v>
      </c>
      <c r="BG1029" s="33">
        <v>106509.8227</v>
      </c>
      <c r="BH1029" s="33">
        <v>185797.55290000001</v>
      </c>
      <c r="BI1029" s="33">
        <v>77043.085775362997</v>
      </c>
      <c r="BJ1029" s="33">
        <v>458438.45559999999</v>
      </c>
      <c r="BK1029" s="33">
        <v>17503.893499999998</v>
      </c>
      <c r="BL1029" s="33">
        <v>2804683.7209000001</v>
      </c>
      <c r="BM1029" s="33">
        <f t="shared" si="110"/>
        <v>440934.56209999998</v>
      </c>
      <c r="BN1029" s="9"/>
      <c r="BO1029" s="9"/>
      <c r="BP1029" s="9"/>
      <c r="BQ1029" s="9"/>
      <c r="BR1029" s="9"/>
      <c r="BS1029" s="9"/>
      <c r="BT1029" s="9"/>
      <c r="BU1029" s="9"/>
      <c r="BV1029" s="33">
        <f t="shared" si="111"/>
        <v>115956.42717536306</v>
      </c>
      <c r="BW1029" s="9"/>
      <c r="BX1029" s="9"/>
      <c r="BY1029" s="9"/>
      <c r="BZ1029" s="9"/>
      <c r="CA1029" s="21"/>
      <c r="CB1029" s="21"/>
      <c r="CC1029" s="21"/>
      <c r="CD1029" s="22"/>
      <c r="CE1029" s="9"/>
      <c r="CF1029" s="9"/>
      <c r="CG1029" s="9"/>
      <c r="CH1029" s="9"/>
      <c r="CI1029" s="9"/>
      <c r="CJ1029" s="9"/>
      <c r="CK1029" s="9"/>
      <c r="CL1029" s="9"/>
      <c r="CM1029" s="10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D1029" s="3"/>
      <c r="DE1029" s="4"/>
      <c r="DF1029" s="4"/>
      <c r="DG1029" s="4"/>
      <c r="DH1029" s="4"/>
      <c r="DI1029" s="4"/>
      <c r="DJ1029" s="4"/>
      <c r="DK1029" s="4"/>
      <c r="DL1029" s="4"/>
      <c r="DM1029" s="4"/>
      <c r="DN1029" s="4"/>
      <c r="DO1029" s="4"/>
      <c r="DP1029" s="4"/>
      <c r="DQ1029" s="4"/>
      <c r="DR1029" s="4"/>
      <c r="DS1029" s="4"/>
      <c r="DT1029" s="4"/>
      <c r="DU1029" s="4"/>
      <c r="DV1029" s="4"/>
      <c r="DW1029" s="4"/>
      <c r="DX1029" s="4"/>
      <c r="DY1029" s="4"/>
      <c r="DZ1029" s="4"/>
      <c r="EE1029" s="4"/>
      <c r="EF1029" s="4"/>
      <c r="EG1029" s="4"/>
      <c r="EH1029" s="4"/>
      <c r="EI1029" s="4"/>
      <c r="EJ1029" s="4"/>
      <c r="EK1029" s="4"/>
      <c r="EL1029" s="4"/>
      <c r="EM1029" s="4"/>
      <c r="EN1029" s="4"/>
      <c r="EO1029" s="4"/>
      <c r="EP1029" s="4"/>
      <c r="EQ1029" s="4"/>
      <c r="ER1029" s="4"/>
      <c r="ES1029" s="4"/>
      <c r="ET1029" s="4"/>
      <c r="EU1029" s="4"/>
      <c r="EV1029" s="4"/>
      <c r="EW1029" s="4"/>
      <c r="EX1029" s="4"/>
      <c r="EY1029" s="4"/>
      <c r="EZ1029" s="4"/>
    </row>
    <row r="1030" spans="1:156">
      <c r="A1030" s="8">
        <v>1025</v>
      </c>
      <c r="B1030" s="21">
        <v>2013</v>
      </c>
      <c r="C1030" s="21">
        <v>1975</v>
      </c>
      <c r="D1030" s="22">
        <v>140.76798020000001</v>
      </c>
      <c r="E1030" s="9">
        <v>-113141.7499</v>
      </c>
      <c r="F1030" s="9">
        <v>1905579.9528000001</v>
      </c>
      <c r="G1030" s="9">
        <v>101672.62639999999</v>
      </c>
      <c r="H1030" s="9">
        <v>415796.71830000001</v>
      </c>
      <c r="I1030" s="9">
        <v>86028.733900000007</v>
      </c>
      <c r="J1030" s="9">
        <v>67297.953299999994</v>
      </c>
      <c r="K1030" s="9">
        <v>4158.92</v>
      </c>
      <c r="L1030" s="9">
        <v>2685358.8147</v>
      </c>
      <c r="M1030" s="9">
        <f t="shared" si="105"/>
        <v>63139.033299999996</v>
      </c>
      <c r="N1030" s="26"/>
      <c r="O1030" s="26"/>
      <c r="P1030" s="26"/>
      <c r="Q1030" s="26"/>
      <c r="R1030" s="26"/>
      <c r="S1030" s="26"/>
      <c r="T1030" s="26"/>
      <c r="U1030" s="26"/>
      <c r="V1030" s="33">
        <f t="shared" si="106"/>
        <v>-113141.7499</v>
      </c>
      <c r="W1030" s="26"/>
      <c r="X1030" s="26"/>
      <c r="Y1030" s="26"/>
      <c r="Z1030" s="26"/>
      <c r="AA1030" s="26"/>
      <c r="AB1030" s="38">
        <v>2014</v>
      </c>
      <c r="AC1030" s="38">
        <v>1947</v>
      </c>
      <c r="AD1030" s="39">
        <v>140.70919799999999</v>
      </c>
      <c r="AE1030" s="33">
        <v>107334.4169</v>
      </c>
      <c r="AF1030" s="33">
        <v>2020189.388</v>
      </c>
      <c r="AG1030" s="33">
        <v>106509.8227</v>
      </c>
      <c r="AH1030" s="33">
        <v>190407.92790000001</v>
      </c>
      <c r="AI1030" s="33">
        <v>80467.384000000005</v>
      </c>
      <c r="AJ1030" s="33">
        <v>439879.73580000002</v>
      </c>
      <c r="AK1030" s="33">
        <v>55.244300000000003</v>
      </c>
      <c r="AL1030" s="33">
        <v>2730064.5972000002</v>
      </c>
      <c r="AM1030" s="33">
        <f t="shared" si="107"/>
        <v>439824.4915</v>
      </c>
      <c r="AN1030" s="33"/>
      <c r="AO1030" s="33"/>
      <c r="AP1030" s="33"/>
      <c r="AQ1030" s="33"/>
      <c r="AR1030" s="33"/>
      <c r="AS1030" s="33"/>
      <c r="AT1030" s="33"/>
      <c r="AU1030" s="33"/>
      <c r="AV1030" s="33">
        <f t="shared" si="108"/>
        <v>107334.4169</v>
      </c>
      <c r="AW1030" s="33"/>
      <c r="AX1030" s="33"/>
      <c r="AY1030" s="33"/>
      <c r="AZ1030" s="33"/>
      <c r="BA1030" s="38">
        <v>1025</v>
      </c>
      <c r="BB1030" s="38">
        <v>2015</v>
      </c>
      <c r="BC1030" s="38">
        <v>1948</v>
      </c>
      <c r="BD1030" s="39">
        <v>171.0904736</v>
      </c>
      <c r="BE1030" s="33">
        <f t="shared" si="109"/>
        <v>191560.36344800005</v>
      </c>
      <c r="BF1030" s="33">
        <v>2102884.3018</v>
      </c>
      <c r="BG1030" s="33">
        <v>106509.8227</v>
      </c>
      <c r="BH1030" s="33">
        <v>188282.2132</v>
      </c>
      <c r="BI1030" s="33">
        <v>67704.400248000005</v>
      </c>
      <c r="BJ1030" s="33">
        <v>518681.76679999998</v>
      </c>
      <c r="BK1030" s="33">
        <v>1224.9556</v>
      </c>
      <c r="BL1030" s="33">
        <v>2791277.1856999998</v>
      </c>
      <c r="BM1030" s="33">
        <f t="shared" si="110"/>
        <v>517456.8112</v>
      </c>
      <c r="BN1030" s="9"/>
      <c r="BO1030" s="9"/>
      <c r="BP1030" s="9"/>
      <c r="BQ1030" s="9"/>
      <c r="BR1030" s="9"/>
      <c r="BS1030" s="9"/>
      <c r="BT1030" s="9"/>
      <c r="BU1030" s="9"/>
      <c r="BV1030" s="33">
        <f t="shared" si="111"/>
        <v>191560.36344800005</v>
      </c>
      <c r="BW1030" s="9"/>
      <c r="BX1030" s="9"/>
      <c r="BY1030" s="9"/>
      <c r="BZ1030" s="9"/>
      <c r="CA1030" s="21"/>
      <c r="CB1030" s="21"/>
      <c r="CC1030" s="21"/>
      <c r="CD1030" s="22"/>
      <c r="CE1030" s="9"/>
      <c r="CF1030" s="9"/>
      <c r="CG1030" s="9"/>
      <c r="CH1030" s="9"/>
      <c r="CI1030" s="9"/>
      <c r="CJ1030" s="9"/>
      <c r="CK1030" s="9"/>
      <c r="CL1030" s="9"/>
      <c r="CM1030" s="10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D1030" s="3"/>
      <c r="DE1030" s="4"/>
      <c r="DF1030" s="4"/>
      <c r="DG1030" s="4"/>
      <c r="DH1030" s="4"/>
      <c r="DI1030" s="4"/>
      <c r="DJ1030" s="4"/>
      <c r="DK1030" s="4"/>
      <c r="DL1030" s="4"/>
      <c r="DM1030" s="4"/>
      <c r="DN1030" s="4"/>
      <c r="DO1030" s="4"/>
      <c r="DP1030" s="4"/>
      <c r="DQ1030" s="4"/>
      <c r="DR1030" s="4"/>
      <c r="DS1030" s="4"/>
      <c r="DT1030" s="4"/>
      <c r="DU1030" s="4"/>
      <c r="DV1030" s="4"/>
      <c r="DW1030" s="4"/>
      <c r="DX1030" s="4"/>
      <c r="DY1030" s="4"/>
      <c r="DZ1030" s="4"/>
      <c r="EE1030" s="4"/>
      <c r="EF1030" s="4"/>
      <c r="EG1030" s="4"/>
      <c r="EH1030" s="4"/>
      <c r="EI1030" s="4"/>
      <c r="EJ1030" s="4"/>
      <c r="EK1030" s="4"/>
      <c r="EL1030" s="4"/>
      <c r="EM1030" s="4"/>
      <c r="EN1030" s="4"/>
      <c r="EO1030" s="4"/>
      <c r="EP1030" s="4"/>
      <c r="EQ1030" s="4"/>
      <c r="ER1030" s="4"/>
      <c r="ES1030" s="4"/>
      <c r="ET1030" s="4"/>
      <c r="EU1030" s="4"/>
      <c r="EV1030" s="4"/>
      <c r="EW1030" s="4"/>
      <c r="EX1030" s="4"/>
      <c r="EY1030" s="4"/>
      <c r="EZ1030" s="4"/>
    </row>
    <row r="1031" spans="1:156">
      <c r="A1031" s="8">
        <v>1026</v>
      </c>
      <c r="B1031" s="21">
        <v>2013</v>
      </c>
      <c r="C1031" s="21">
        <v>1963</v>
      </c>
      <c r="D1031" s="22">
        <v>129.95508799999999</v>
      </c>
      <c r="E1031" s="9">
        <v>-57039.890800000001</v>
      </c>
      <c r="F1031" s="9">
        <v>1915274.4775</v>
      </c>
      <c r="G1031" s="9">
        <v>101672.62639999999</v>
      </c>
      <c r="H1031" s="9">
        <v>415369.09470000002</v>
      </c>
      <c r="I1031" s="9">
        <v>87621.131800000003</v>
      </c>
      <c r="J1031" s="9">
        <v>117153.3414</v>
      </c>
      <c r="K1031" s="9">
        <v>4698.6019999999999</v>
      </c>
      <c r="L1031" s="9">
        <v>2689431.9607000002</v>
      </c>
      <c r="M1031" s="9">
        <f t="shared" ref="M1031:M1094" si="112">J1031-K1031</f>
        <v>112454.73940000001</v>
      </c>
      <c r="N1031" s="26"/>
      <c r="O1031" s="26"/>
      <c r="P1031" s="26"/>
      <c r="Q1031" s="26"/>
      <c r="R1031" s="26"/>
      <c r="S1031" s="26"/>
      <c r="T1031" s="26"/>
      <c r="U1031" s="26"/>
      <c r="V1031" s="33">
        <f t="shared" ref="V1031:V1094" si="113">E1031</f>
        <v>-57039.890800000001</v>
      </c>
      <c r="W1031" s="26"/>
      <c r="X1031" s="26"/>
      <c r="Y1031" s="26"/>
      <c r="Z1031" s="26"/>
      <c r="AA1031" s="26"/>
      <c r="AB1031" s="38">
        <v>2014</v>
      </c>
      <c r="AC1031" s="38">
        <v>1938</v>
      </c>
      <c r="AD1031" s="39">
        <v>137.05777069999999</v>
      </c>
      <c r="AE1031" s="33">
        <v>11729.053</v>
      </c>
      <c r="AF1031" s="33">
        <v>2011942.3777999999</v>
      </c>
      <c r="AG1031" s="33">
        <v>106509.8227</v>
      </c>
      <c r="AH1031" s="33">
        <v>187281.96650000001</v>
      </c>
      <c r="AI1031" s="33">
        <v>92216.422500000001</v>
      </c>
      <c r="AJ1031" s="33">
        <v>349846.82530000003</v>
      </c>
      <c r="AK1031" s="33">
        <v>13261.7461</v>
      </c>
      <c r="AL1031" s="33">
        <v>2722806.6157</v>
      </c>
      <c r="AM1031" s="33">
        <f t="shared" ref="AM1031:AM1094" si="114">AJ1031-AK1031</f>
        <v>336585.07920000004</v>
      </c>
      <c r="AN1031" s="33"/>
      <c r="AO1031" s="33"/>
      <c r="AP1031" s="33"/>
      <c r="AQ1031" s="33"/>
      <c r="AR1031" s="33"/>
      <c r="AS1031" s="33"/>
      <c r="AT1031" s="33"/>
      <c r="AU1031" s="33"/>
      <c r="AV1031" s="33">
        <f t="shared" ref="AV1031:AV1094" si="115">AE1031</f>
        <v>11729.053</v>
      </c>
      <c r="AW1031" s="33"/>
      <c r="AX1031" s="33"/>
      <c r="AY1031" s="33"/>
      <c r="AZ1031" s="33"/>
      <c r="BA1031" s="38">
        <v>1026</v>
      </c>
      <c r="BB1031" s="38">
        <v>2015</v>
      </c>
      <c r="BC1031" s="38">
        <v>1939</v>
      </c>
      <c r="BD1031" s="39">
        <v>108.2014492</v>
      </c>
      <c r="BE1031" s="33">
        <f t="shared" ref="BE1031:BE1094" si="116">SUM(BF1031:BJ1031)-SUM(BK1031:BL1031)</f>
        <v>-174164.51739295712</v>
      </c>
      <c r="BF1031" s="33">
        <v>2070897.1285999999</v>
      </c>
      <c r="BG1031" s="33">
        <v>106509.8227</v>
      </c>
      <c r="BH1031" s="33">
        <v>178378.41140000001</v>
      </c>
      <c r="BI1031" s="33">
        <v>104928.196107043</v>
      </c>
      <c r="BJ1031" s="33">
        <v>189717.87719999999</v>
      </c>
      <c r="BK1031" s="33">
        <v>42160.810100000002</v>
      </c>
      <c r="BL1031" s="33">
        <v>2782435.1433000001</v>
      </c>
      <c r="BM1031" s="33">
        <f t="shared" ref="BM1031:BM1094" si="117">BJ1031-BK1031</f>
        <v>147557.06709999999</v>
      </c>
      <c r="BN1031" s="9"/>
      <c r="BO1031" s="9"/>
      <c r="BP1031" s="9"/>
      <c r="BQ1031" s="9"/>
      <c r="BR1031" s="9"/>
      <c r="BS1031" s="9"/>
      <c r="BT1031" s="9"/>
      <c r="BU1031" s="9"/>
      <c r="BV1031" s="33">
        <f t="shared" ref="BV1031:BV1094" si="118">BE1031</f>
        <v>-174164.51739295712</v>
      </c>
      <c r="BW1031" s="9"/>
      <c r="BX1031" s="9"/>
      <c r="BY1031" s="9"/>
      <c r="BZ1031" s="9"/>
      <c r="CA1031" s="21"/>
      <c r="CB1031" s="21"/>
      <c r="CC1031" s="21"/>
      <c r="CD1031" s="22"/>
      <c r="CE1031" s="9"/>
      <c r="CF1031" s="9"/>
      <c r="CG1031" s="9"/>
      <c r="CH1031" s="9"/>
      <c r="CI1031" s="9"/>
      <c r="CJ1031" s="9"/>
      <c r="CK1031" s="9"/>
      <c r="CL1031" s="9"/>
      <c r="CM1031" s="10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D1031" s="3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4"/>
      <c r="DT1031" s="4"/>
      <c r="DU1031" s="4"/>
      <c r="DV1031" s="4"/>
      <c r="DW1031" s="4"/>
      <c r="DX1031" s="4"/>
      <c r="DY1031" s="4"/>
      <c r="DZ1031" s="4"/>
      <c r="EE1031" s="4"/>
      <c r="EF1031" s="4"/>
      <c r="EG1031" s="4"/>
      <c r="EH1031" s="4"/>
      <c r="EI1031" s="4"/>
      <c r="EJ1031" s="4"/>
      <c r="EK1031" s="4"/>
      <c r="EL1031" s="4"/>
      <c r="EM1031" s="4"/>
      <c r="EN1031" s="4"/>
      <c r="EO1031" s="4"/>
      <c r="EP1031" s="4"/>
      <c r="EQ1031" s="4"/>
      <c r="ER1031" s="4"/>
      <c r="ES1031" s="4"/>
      <c r="ET1031" s="4"/>
      <c r="EU1031" s="4"/>
      <c r="EV1031" s="4"/>
      <c r="EW1031" s="4"/>
      <c r="EX1031" s="4"/>
      <c r="EY1031" s="4"/>
      <c r="EZ1031" s="4"/>
    </row>
    <row r="1032" spans="1:156">
      <c r="A1032" s="8">
        <v>1027</v>
      </c>
      <c r="B1032" s="21">
        <v>2013</v>
      </c>
      <c r="C1032" s="21">
        <v>1983</v>
      </c>
      <c r="D1032" s="22">
        <v>158.51116959999999</v>
      </c>
      <c r="E1032" s="9">
        <v>-37217.765399999997</v>
      </c>
      <c r="F1032" s="9">
        <v>1912628.895</v>
      </c>
      <c r="G1032" s="9">
        <v>101672.62639999999</v>
      </c>
      <c r="H1032" s="9">
        <v>415755.38530000002</v>
      </c>
      <c r="I1032" s="9">
        <v>86182.650999999998</v>
      </c>
      <c r="J1032" s="9">
        <v>136184.16870000001</v>
      </c>
      <c r="K1032" s="9">
        <v>747.90769999999998</v>
      </c>
      <c r="L1032" s="9">
        <v>2688893.5841000001</v>
      </c>
      <c r="M1032" s="9">
        <f t="shared" si="112"/>
        <v>135436.261</v>
      </c>
      <c r="N1032" s="26"/>
      <c r="O1032" s="26"/>
      <c r="P1032" s="26"/>
      <c r="Q1032" s="26"/>
      <c r="R1032" s="26"/>
      <c r="S1032" s="26"/>
      <c r="T1032" s="26"/>
      <c r="U1032" s="26"/>
      <c r="V1032" s="33">
        <f t="shared" si="113"/>
        <v>-37217.765399999997</v>
      </c>
      <c r="W1032" s="26"/>
      <c r="X1032" s="26"/>
      <c r="Y1032" s="26"/>
      <c r="Z1032" s="26"/>
      <c r="AA1032" s="26"/>
      <c r="AB1032" s="38">
        <v>2014</v>
      </c>
      <c r="AC1032" s="38">
        <v>1932</v>
      </c>
      <c r="AD1032" s="39">
        <v>133.21170939999999</v>
      </c>
      <c r="AE1032" s="33">
        <v>-234314.70509999999</v>
      </c>
      <c r="AF1032" s="33">
        <v>2005372.8947000001</v>
      </c>
      <c r="AG1032" s="33">
        <v>106509.8227</v>
      </c>
      <c r="AH1032" s="33">
        <v>172954.39799999999</v>
      </c>
      <c r="AI1032" s="33">
        <v>146067.1047</v>
      </c>
      <c r="AJ1032" s="33">
        <v>223821.1635</v>
      </c>
      <c r="AK1032" s="33">
        <v>155807.46599999999</v>
      </c>
      <c r="AL1032" s="33">
        <v>2733232.6227000002</v>
      </c>
      <c r="AM1032" s="33">
        <f t="shared" si="114"/>
        <v>68013.697500000009</v>
      </c>
      <c r="AN1032" s="33"/>
      <c r="AO1032" s="33"/>
      <c r="AP1032" s="33"/>
      <c r="AQ1032" s="33"/>
      <c r="AR1032" s="33"/>
      <c r="AS1032" s="33"/>
      <c r="AT1032" s="33"/>
      <c r="AU1032" s="33"/>
      <c r="AV1032" s="33">
        <f t="shared" si="115"/>
        <v>-234314.70509999999</v>
      </c>
      <c r="AW1032" s="33"/>
      <c r="AX1032" s="33"/>
      <c r="AY1032" s="33"/>
      <c r="AZ1032" s="33"/>
      <c r="BA1032" s="38">
        <v>1027</v>
      </c>
      <c r="BB1032" s="38">
        <v>2015</v>
      </c>
      <c r="BC1032" s="38">
        <v>1933</v>
      </c>
      <c r="BD1032" s="39">
        <v>142.748829</v>
      </c>
      <c r="BE1032" s="33">
        <f t="shared" si="116"/>
        <v>51617.995601929259</v>
      </c>
      <c r="BF1032" s="33">
        <v>2059190.9975999999</v>
      </c>
      <c r="BG1032" s="33">
        <v>106509.8227</v>
      </c>
      <c r="BH1032" s="33">
        <v>183506.3505</v>
      </c>
      <c r="BI1032" s="33">
        <v>85654.652401929299</v>
      </c>
      <c r="BJ1032" s="33">
        <v>417778.04220000003</v>
      </c>
      <c r="BK1032" s="33">
        <v>11890.2857</v>
      </c>
      <c r="BL1032" s="33">
        <v>2789131.5841000001</v>
      </c>
      <c r="BM1032" s="33">
        <f t="shared" si="117"/>
        <v>405887.75650000002</v>
      </c>
      <c r="BN1032" s="9"/>
      <c r="BO1032" s="9"/>
      <c r="BP1032" s="9"/>
      <c r="BQ1032" s="9"/>
      <c r="BR1032" s="9"/>
      <c r="BS1032" s="9"/>
      <c r="BT1032" s="9"/>
      <c r="BU1032" s="9"/>
      <c r="BV1032" s="33">
        <f t="shared" si="118"/>
        <v>51617.995601929259</v>
      </c>
      <c r="BW1032" s="9"/>
      <c r="BX1032" s="9"/>
      <c r="BY1032" s="9"/>
      <c r="BZ1032" s="9"/>
      <c r="CA1032" s="21"/>
      <c r="CB1032" s="21"/>
      <c r="CC1032" s="21"/>
      <c r="CD1032" s="22"/>
      <c r="CE1032" s="9"/>
      <c r="CF1032" s="9"/>
      <c r="CG1032" s="9"/>
      <c r="CH1032" s="9"/>
      <c r="CI1032" s="9"/>
      <c r="CJ1032" s="9"/>
      <c r="CK1032" s="9"/>
      <c r="CL1032" s="9"/>
      <c r="CM1032" s="10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D1032" s="3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4"/>
      <c r="DT1032" s="4"/>
      <c r="DU1032" s="4"/>
      <c r="DV1032" s="4"/>
      <c r="DW1032" s="4"/>
      <c r="DX1032" s="4"/>
      <c r="DY1032" s="4"/>
      <c r="DZ1032" s="4"/>
      <c r="EE1032" s="4"/>
      <c r="EF1032" s="4"/>
      <c r="EG1032" s="4"/>
      <c r="EH1032" s="4"/>
      <c r="EI1032" s="4"/>
      <c r="EJ1032" s="4"/>
      <c r="EK1032" s="4"/>
      <c r="EL1032" s="4"/>
      <c r="EM1032" s="4"/>
      <c r="EN1032" s="4"/>
      <c r="EO1032" s="4"/>
      <c r="EP1032" s="4"/>
      <c r="EQ1032" s="4"/>
      <c r="ER1032" s="4"/>
      <c r="ES1032" s="4"/>
      <c r="ET1032" s="4"/>
      <c r="EU1032" s="4"/>
      <c r="EV1032" s="4"/>
      <c r="EW1032" s="4"/>
      <c r="EX1032" s="4"/>
      <c r="EY1032" s="4"/>
      <c r="EZ1032" s="4"/>
    </row>
    <row r="1033" spans="1:156">
      <c r="A1033" s="8">
        <v>1028</v>
      </c>
      <c r="B1033" s="21">
        <v>2013</v>
      </c>
      <c r="C1033" s="21">
        <v>1959</v>
      </c>
      <c r="D1033" s="22">
        <v>157.36598480000001</v>
      </c>
      <c r="E1033" s="9">
        <v>-18460.7997</v>
      </c>
      <c r="F1033" s="9">
        <v>1937541.6825000001</v>
      </c>
      <c r="G1033" s="9">
        <v>101672.62639999999</v>
      </c>
      <c r="H1033" s="9">
        <v>416538.5784</v>
      </c>
      <c r="I1033" s="9">
        <v>83266.172399999996</v>
      </c>
      <c r="J1033" s="9">
        <v>131684.02989999999</v>
      </c>
      <c r="K1033" s="9">
        <v>0</v>
      </c>
      <c r="L1033" s="9">
        <v>2689163.8894000002</v>
      </c>
      <c r="M1033" s="9">
        <f t="shared" si="112"/>
        <v>131684.02989999999</v>
      </c>
      <c r="N1033" s="26"/>
      <c r="O1033" s="26"/>
      <c r="P1033" s="26"/>
      <c r="Q1033" s="26"/>
      <c r="R1033" s="26"/>
      <c r="S1033" s="26"/>
      <c r="T1033" s="26"/>
      <c r="U1033" s="26"/>
      <c r="V1033" s="33">
        <f t="shared" si="113"/>
        <v>-18460.7997</v>
      </c>
      <c r="W1033" s="26"/>
      <c r="X1033" s="26"/>
      <c r="Y1033" s="26"/>
      <c r="Z1033" s="26"/>
      <c r="AA1033" s="26"/>
      <c r="AB1033" s="38">
        <v>2014</v>
      </c>
      <c r="AC1033" s="38">
        <v>1988</v>
      </c>
      <c r="AD1033" s="39">
        <v>96.405491260000005</v>
      </c>
      <c r="AE1033" s="33">
        <v>-214142.21739999999</v>
      </c>
      <c r="AF1033" s="33">
        <v>2036721.1070000001</v>
      </c>
      <c r="AG1033" s="33">
        <v>106509.8227</v>
      </c>
      <c r="AH1033" s="33">
        <v>172405.01670000001</v>
      </c>
      <c r="AI1033" s="33">
        <v>148131.97399999999</v>
      </c>
      <c r="AJ1033" s="33">
        <v>195606.98259999999</v>
      </c>
      <c r="AK1033" s="33">
        <v>164078.204</v>
      </c>
      <c r="AL1033" s="33">
        <v>2709438.9164</v>
      </c>
      <c r="AM1033" s="33">
        <f t="shared" si="114"/>
        <v>31528.778599999991</v>
      </c>
      <c r="AN1033" s="33"/>
      <c r="AO1033" s="33"/>
      <c r="AP1033" s="33"/>
      <c r="AQ1033" s="33"/>
      <c r="AR1033" s="33"/>
      <c r="AS1033" s="33"/>
      <c r="AT1033" s="33"/>
      <c r="AU1033" s="33"/>
      <c r="AV1033" s="33">
        <f t="shared" si="115"/>
        <v>-214142.21739999999</v>
      </c>
      <c r="AW1033" s="33"/>
      <c r="AX1033" s="33"/>
      <c r="AY1033" s="33"/>
      <c r="AZ1033" s="33"/>
      <c r="BA1033" s="38">
        <v>1028</v>
      </c>
      <c r="BB1033" s="38">
        <v>2015</v>
      </c>
      <c r="BC1033" s="38">
        <v>1989</v>
      </c>
      <c r="BD1033" s="39">
        <v>120.8120722</v>
      </c>
      <c r="BE1033" s="33">
        <f t="shared" si="116"/>
        <v>-146514.21578655299</v>
      </c>
      <c r="BF1033" s="33">
        <v>2090483.4661999999</v>
      </c>
      <c r="BG1033" s="33">
        <v>106509.8227</v>
      </c>
      <c r="BH1033" s="33">
        <v>177518.52970000001</v>
      </c>
      <c r="BI1033" s="33">
        <v>108160.092513447</v>
      </c>
      <c r="BJ1033" s="33">
        <v>226871.05600000001</v>
      </c>
      <c r="BK1033" s="33">
        <v>66469.803799999994</v>
      </c>
      <c r="BL1033" s="33">
        <v>2789587.3791</v>
      </c>
      <c r="BM1033" s="33">
        <f t="shared" si="117"/>
        <v>160401.25220000002</v>
      </c>
      <c r="BN1033" s="9"/>
      <c r="BO1033" s="9"/>
      <c r="BP1033" s="9"/>
      <c r="BQ1033" s="9"/>
      <c r="BR1033" s="9"/>
      <c r="BS1033" s="9"/>
      <c r="BT1033" s="9"/>
      <c r="BU1033" s="9"/>
      <c r="BV1033" s="33">
        <f t="shared" si="118"/>
        <v>-146514.21578655299</v>
      </c>
      <c r="BW1033" s="9"/>
      <c r="BX1033" s="9"/>
      <c r="BY1033" s="9"/>
      <c r="BZ1033" s="9"/>
      <c r="CA1033" s="21"/>
      <c r="CB1033" s="21"/>
      <c r="CC1033" s="21"/>
      <c r="CD1033" s="22"/>
      <c r="CE1033" s="9"/>
      <c r="CF1033" s="9"/>
      <c r="CG1033" s="9"/>
      <c r="CH1033" s="9"/>
      <c r="CI1033" s="9"/>
      <c r="CJ1033" s="9"/>
      <c r="CK1033" s="9"/>
      <c r="CL1033" s="9"/>
      <c r="CM1033" s="10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D1033" s="3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  <c r="DU1033" s="4"/>
      <c r="DV1033" s="4"/>
      <c r="DW1033" s="4"/>
      <c r="DX1033" s="4"/>
      <c r="DY1033" s="4"/>
      <c r="DZ1033" s="4"/>
      <c r="EE1033" s="4"/>
      <c r="EF1033" s="4"/>
      <c r="EG1033" s="4"/>
      <c r="EH1033" s="4"/>
      <c r="EI1033" s="4"/>
      <c r="EJ1033" s="4"/>
      <c r="EK1033" s="4"/>
      <c r="EL1033" s="4"/>
      <c r="EM1033" s="4"/>
      <c r="EN1033" s="4"/>
      <c r="EO1033" s="4"/>
      <c r="EP1033" s="4"/>
      <c r="EQ1033" s="4"/>
      <c r="ER1033" s="4"/>
      <c r="ES1033" s="4"/>
      <c r="ET1033" s="4"/>
      <c r="EU1033" s="4"/>
      <c r="EV1033" s="4"/>
      <c r="EW1033" s="4"/>
      <c r="EX1033" s="4"/>
      <c r="EY1033" s="4"/>
      <c r="EZ1033" s="4"/>
    </row>
    <row r="1034" spans="1:156">
      <c r="A1034" s="8">
        <v>1029</v>
      </c>
      <c r="B1034" s="21">
        <v>2013</v>
      </c>
      <c r="C1034" s="21">
        <v>1995</v>
      </c>
      <c r="D1034" s="22">
        <v>131.04328570000001</v>
      </c>
      <c r="E1034" s="9">
        <v>10880.905199999999</v>
      </c>
      <c r="F1034" s="9">
        <v>1961822.7008</v>
      </c>
      <c r="G1034" s="9">
        <v>101672.62639999999</v>
      </c>
      <c r="H1034" s="9">
        <v>415499.21230000001</v>
      </c>
      <c r="I1034" s="9">
        <v>87136.596000000005</v>
      </c>
      <c r="J1034" s="9">
        <v>138461.9725</v>
      </c>
      <c r="K1034" s="9">
        <v>4845.9507999999996</v>
      </c>
      <c r="L1034" s="9">
        <v>2688866.2519999999</v>
      </c>
      <c r="M1034" s="9">
        <f t="shared" si="112"/>
        <v>133616.02170000001</v>
      </c>
      <c r="N1034" s="26"/>
      <c r="O1034" s="26"/>
      <c r="P1034" s="26"/>
      <c r="Q1034" s="26"/>
      <c r="R1034" s="26"/>
      <c r="S1034" s="26"/>
      <c r="T1034" s="26"/>
      <c r="U1034" s="26"/>
      <c r="V1034" s="33">
        <f t="shared" si="113"/>
        <v>10880.905199999999</v>
      </c>
      <c r="W1034" s="26"/>
      <c r="X1034" s="26"/>
      <c r="Y1034" s="26"/>
      <c r="Z1034" s="26"/>
      <c r="AA1034" s="26"/>
      <c r="AB1034" s="38">
        <v>2014</v>
      </c>
      <c r="AC1034" s="38">
        <v>1994</v>
      </c>
      <c r="AD1034" s="39">
        <v>97.75743104</v>
      </c>
      <c r="AE1034" s="33">
        <v>-174050.61859999999</v>
      </c>
      <c r="AF1034" s="33">
        <v>2076810.7046000001</v>
      </c>
      <c r="AG1034" s="33">
        <v>106509.8227</v>
      </c>
      <c r="AH1034" s="33">
        <v>175631.52230000001</v>
      </c>
      <c r="AI1034" s="33">
        <v>136005.03649999999</v>
      </c>
      <c r="AJ1034" s="33">
        <v>200038.95910000001</v>
      </c>
      <c r="AK1034" s="33">
        <v>161210.83470000001</v>
      </c>
      <c r="AL1034" s="33">
        <v>2707835.8289999999</v>
      </c>
      <c r="AM1034" s="33">
        <f t="shared" si="114"/>
        <v>38828.124400000001</v>
      </c>
      <c r="AN1034" s="33"/>
      <c r="AO1034" s="33"/>
      <c r="AP1034" s="33"/>
      <c r="AQ1034" s="33"/>
      <c r="AR1034" s="33"/>
      <c r="AS1034" s="33"/>
      <c r="AT1034" s="33"/>
      <c r="AU1034" s="33"/>
      <c r="AV1034" s="33">
        <f t="shared" si="115"/>
        <v>-174050.61859999999</v>
      </c>
      <c r="AW1034" s="33"/>
      <c r="AX1034" s="33"/>
      <c r="AY1034" s="33"/>
      <c r="AZ1034" s="33"/>
      <c r="BA1034" s="38">
        <v>1029</v>
      </c>
      <c r="BB1034" s="38">
        <v>2015</v>
      </c>
      <c r="BC1034" s="38">
        <v>1995</v>
      </c>
      <c r="BD1034" s="39">
        <v>131.04328570000001</v>
      </c>
      <c r="BE1034" s="33">
        <f t="shared" si="116"/>
        <v>-21838.651104004588</v>
      </c>
      <c r="BF1034" s="33">
        <v>2121784.9048000001</v>
      </c>
      <c r="BG1034" s="33">
        <v>106509.8227</v>
      </c>
      <c r="BH1034" s="33">
        <v>176588.00090000001</v>
      </c>
      <c r="BI1034" s="33">
        <v>111657.51859599601</v>
      </c>
      <c r="BJ1034" s="33">
        <v>325178.00829999999</v>
      </c>
      <c r="BK1034" s="33">
        <v>66250.215100000001</v>
      </c>
      <c r="BL1034" s="33">
        <v>2797306.6913000001</v>
      </c>
      <c r="BM1034" s="33">
        <f t="shared" si="117"/>
        <v>258927.79319999999</v>
      </c>
      <c r="BN1034" s="9"/>
      <c r="BO1034" s="9"/>
      <c r="BP1034" s="9"/>
      <c r="BQ1034" s="9"/>
      <c r="BR1034" s="9"/>
      <c r="BS1034" s="9"/>
      <c r="BT1034" s="9"/>
      <c r="BU1034" s="9"/>
      <c r="BV1034" s="33">
        <f t="shared" si="118"/>
        <v>-21838.651104004588</v>
      </c>
      <c r="BW1034" s="9"/>
      <c r="BX1034" s="9"/>
      <c r="BY1034" s="9"/>
      <c r="BZ1034" s="9"/>
      <c r="CA1034" s="21"/>
      <c r="CB1034" s="21"/>
      <c r="CC1034" s="21"/>
      <c r="CD1034" s="22"/>
      <c r="CE1034" s="9"/>
      <c r="CF1034" s="9"/>
      <c r="CG1034" s="9"/>
      <c r="CH1034" s="9"/>
      <c r="CI1034" s="9"/>
      <c r="CJ1034" s="9"/>
      <c r="CK1034" s="9"/>
      <c r="CL1034" s="9"/>
      <c r="CM1034" s="10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D1034" s="3"/>
      <c r="DE1034" s="4"/>
      <c r="DF1034" s="4"/>
      <c r="DG1034" s="4"/>
      <c r="DH1034" s="4"/>
      <c r="DI1034" s="4"/>
      <c r="DJ1034" s="4"/>
      <c r="DK1034" s="4"/>
      <c r="DL1034" s="4"/>
      <c r="DM1034" s="4"/>
      <c r="DN1034" s="4"/>
      <c r="DO1034" s="4"/>
      <c r="DP1034" s="4"/>
      <c r="DQ1034" s="4"/>
      <c r="DR1034" s="4"/>
      <c r="DS1034" s="4"/>
      <c r="DT1034" s="4"/>
      <c r="DU1034" s="4"/>
      <c r="DV1034" s="4"/>
      <c r="DW1034" s="4"/>
      <c r="DX1034" s="4"/>
      <c r="DY1034" s="4"/>
      <c r="DZ1034" s="4"/>
      <c r="EE1034" s="4"/>
      <c r="EF1034" s="4"/>
      <c r="EG1034" s="4"/>
      <c r="EH1034" s="4"/>
      <c r="EI1034" s="4"/>
      <c r="EJ1034" s="4"/>
      <c r="EK1034" s="4"/>
      <c r="EL1034" s="4"/>
      <c r="EM1034" s="4"/>
      <c r="EN1034" s="4"/>
      <c r="EO1034" s="4"/>
      <c r="EP1034" s="4"/>
      <c r="EQ1034" s="4"/>
      <c r="ER1034" s="4"/>
      <c r="ES1034" s="4"/>
      <c r="ET1034" s="4"/>
      <c r="EU1034" s="4"/>
      <c r="EV1034" s="4"/>
      <c r="EW1034" s="4"/>
      <c r="EX1034" s="4"/>
      <c r="EY1034" s="4"/>
      <c r="EZ1034" s="4"/>
    </row>
    <row r="1035" spans="1:156">
      <c r="A1035" s="8">
        <v>1030</v>
      </c>
      <c r="B1035" s="21">
        <v>2013</v>
      </c>
      <c r="C1035" s="21">
        <v>1983</v>
      </c>
      <c r="D1035" s="22">
        <v>158.51116959999999</v>
      </c>
      <c r="E1035" s="9">
        <v>-6409.3531999999996</v>
      </c>
      <c r="F1035" s="9">
        <v>1972214.4676999999</v>
      </c>
      <c r="G1035" s="9">
        <v>101672.62639999999</v>
      </c>
      <c r="H1035" s="9">
        <v>415805.83919999999</v>
      </c>
      <c r="I1035" s="9">
        <v>85994.769199999995</v>
      </c>
      <c r="J1035" s="9">
        <v>101882.9593</v>
      </c>
      <c r="K1035" s="9">
        <v>2688.8980999999999</v>
      </c>
      <c r="L1035" s="9">
        <v>2681291.1170999999</v>
      </c>
      <c r="M1035" s="9">
        <f t="shared" si="112"/>
        <v>99194.061199999996</v>
      </c>
      <c r="N1035" s="26"/>
      <c r="O1035" s="26"/>
      <c r="P1035" s="26"/>
      <c r="Q1035" s="26"/>
      <c r="R1035" s="26"/>
      <c r="S1035" s="26"/>
      <c r="T1035" s="26"/>
      <c r="U1035" s="26"/>
      <c r="V1035" s="33">
        <f t="shared" si="113"/>
        <v>-6409.3531999999996</v>
      </c>
      <c r="W1035" s="26"/>
      <c r="X1035" s="26"/>
      <c r="Y1035" s="26"/>
      <c r="Z1035" s="26"/>
      <c r="AA1035" s="26"/>
      <c r="AB1035" s="38">
        <v>2014</v>
      </c>
      <c r="AC1035" s="38">
        <v>1930</v>
      </c>
      <c r="AD1035" s="39">
        <v>94.463451000000006</v>
      </c>
      <c r="AE1035" s="33">
        <v>-275319.82290000003</v>
      </c>
      <c r="AF1035" s="33">
        <v>2087168.7778</v>
      </c>
      <c r="AG1035" s="33">
        <v>106509.8227</v>
      </c>
      <c r="AH1035" s="33">
        <v>172477.5563</v>
      </c>
      <c r="AI1035" s="33">
        <v>147859.33129999999</v>
      </c>
      <c r="AJ1035" s="33">
        <v>100600.2792</v>
      </c>
      <c r="AK1035" s="33">
        <v>182590.32370000001</v>
      </c>
      <c r="AL1035" s="33">
        <v>2707345.2664999999</v>
      </c>
      <c r="AM1035" s="33">
        <f t="shared" si="114"/>
        <v>-81990.044500000004</v>
      </c>
      <c r="AN1035" s="33"/>
      <c r="AO1035" s="33"/>
      <c r="AP1035" s="33"/>
      <c r="AQ1035" s="33"/>
      <c r="AR1035" s="33"/>
      <c r="AS1035" s="33"/>
      <c r="AT1035" s="33"/>
      <c r="AU1035" s="33"/>
      <c r="AV1035" s="33">
        <f t="shared" si="115"/>
        <v>-275319.82290000003</v>
      </c>
      <c r="AW1035" s="33"/>
      <c r="AX1035" s="33"/>
      <c r="AY1035" s="33"/>
      <c r="AZ1035" s="33"/>
      <c r="BA1035" s="38">
        <v>1030</v>
      </c>
      <c r="BB1035" s="38">
        <v>2015</v>
      </c>
      <c r="BC1035" s="38">
        <v>1931</v>
      </c>
      <c r="BD1035" s="39">
        <v>87.262880030000005</v>
      </c>
      <c r="BE1035" s="33">
        <f t="shared" si="116"/>
        <v>-347754.34891055105</v>
      </c>
      <c r="BF1035" s="33">
        <v>2120099.1938999998</v>
      </c>
      <c r="BG1035" s="33">
        <v>106509.8227</v>
      </c>
      <c r="BH1035" s="33">
        <v>161094.39420000001</v>
      </c>
      <c r="BI1035" s="33">
        <v>169890.79698944901</v>
      </c>
      <c r="BJ1035" s="33">
        <v>160076.28469999999</v>
      </c>
      <c r="BK1035" s="33">
        <v>243722.49400000001</v>
      </c>
      <c r="BL1035" s="33">
        <v>2821702.3473999999</v>
      </c>
      <c r="BM1035" s="33">
        <f t="shared" si="117"/>
        <v>-83646.209300000017</v>
      </c>
      <c r="BN1035" s="9"/>
      <c r="BO1035" s="9"/>
      <c r="BP1035" s="9"/>
      <c r="BQ1035" s="9"/>
      <c r="BR1035" s="9"/>
      <c r="BS1035" s="9"/>
      <c r="BT1035" s="9"/>
      <c r="BU1035" s="9"/>
      <c r="BV1035" s="33">
        <f t="shared" si="118"/>
        <v>-347754.34891055105</v>
      </c>
      <c r="BW1035" s="9"/>
      <c r="BX1035" s="9"/>
      <c r="BY1035" s="9"/>
      <c r="BZ1035" s="9"/>
      <c r="CA1035" s="21"/>
      <c r="CB1035" s="21"/>
      <c r="CC1035" s="21"/>
      <c r="CD1035" s="22"/>
      <c r="CE1035" s="9"/>
      <c r="CF1035" s="9"/>
      <c r="CG1035" s="9"/>
      <c r="CH1035" s="9"/>
      <c r="CI1035" s="9"/>
      <c r="CJ1035" s="9"/>
      <c r="CK1035" s="9"/>
      <c r="CL1035" s="9"/>
      <c r="CM1035" s="10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D1035" s="3"/>
      <c r="DE1035" s="4"/>
      <c r="DF1035" s="4"/>
      <c r="DG1035" s="4"/>
      <c r="DH1035" s="4"/>
      <c r="DI1035" s="4"/>
      <c r="DJ1035" s="4"/>
      <c r="DK1035" s="4"/>
      <c r="DL1035" s="4"/>
      <c r="DM1035" s="4"/>
      <c r="DN1035" s="4"/>
      <c r="DO1035" s="4"/>
      <c r="DP1035" s="4"/>
      <c r="DQ1035" s="4"/>
      <c r="DR1035" s="4"/>
      <c r="DS1035" s="4"/>
      <c r="DT1035" s="4"/>
      <c r="DU1035" s="4"/>
      <c r="DV1035" s="4"/>
      <c r="DW1035" s="4"/>
      <c r="DX1035" s="4"/>
      <c r="DY1035" s="4"/>
      <c r="DZ1035" s="4"/>
      <c r="EE1035" s="4"/>
      <c r="EF1035" s="4"/>
      <c r="EG1035" s="4"/>
      <c r="EH1035" s="4"/>
      <c r="EI1035" s="4"/>
      <c r="EJ1035" s="4"/>
      <c r="EK1035" s="4"/>
      <c r="EL1035" s="4"/>
      <c r="EM1035" s="4"/>
      <c r="EN1035" s="4"/>
      <c r="EO1035" s="4"/>
      <c r="EP1035" s="4"/>
      <c r="EQ1035" s="4"/>
      <c r="ER1035" s="4"/>
      <c r="ES1035" s="4"/>
      <c r="ET1035" s="4"/>
      <c r="EU1035" s="4"/>
      <c r="EV1035" s="4"/>
      <c r="EW1035" s="4"/>
      <c r="EX1035" s="4"/>
      <c r="EY1035" s="4"/>
      <c r="EZ1035" s="4"/>
    </row>
    <row r="1036" spans="1:156">
      <c r="A1036" s="8">
        <v>1031</v>
      </c>
      <c r="B1036" s="21">
        <v>2013</v>
      </c>
      <c r="C1036" s="21">
        <v>1958</v>
      </c>
      <c r="D1036" s="22">
        <v>135.44914199999999</v>
      </c>
      <c r="E1036" s="9">
        <v>-39036.619700000003</v>
      </c>
      <c r="F1036" s="9">
        <v>1950984.0623000001</v>
      </c>
      <c r="G1036" s="9">
        <v>101672.62639999999</v>
      </c>
      <c r="H1036" s="9">
        <v>415401.26620000001</v>
      </c>
      <c r="I1036" s="9">
        <v>87501.330600000001</v>
      </c>
      <c r="J1036" s="9">
        <v>107232.3992</v>
      </c>
      <c r="K1036" s="9">
        <v>11737.381100000001</v>
      </c>
      <c r="L1036" s="9">
        <v>2690090.9234000002</v>
      </c>
      <c r="M1036" s="9">
        <f t="shared" si="112"/>
        <v>95495.018100000001</v>
      </c>
      <c r="N1036" s="26"/>
      <c r="O1036" s="26"/>
      <c r="P1036" s="26"/>
      <c r="Q1036" s="26"/>
      <c r="R1036" s="26"/>
      <c r="S1036" s="26"/>
      <c r="T1036" s="26"/>
      <c r="U1036" s="26"/>
      <c r="V1036" s="33">
        <f t="shared" si="113"/>
        <v>-39036.619700000003</v>
      </c>
      <c r="W1036" s="26"/>
      <c r="X1036" s="26"/>
      <c r="Y1036" s="26"/>
      <c r="Z1036" s="26"/>
      <c r="AA1036" s="26"/>
      <c r="AB1036" s="38">
        <v>2014</v>
      </c>
      <c r="AC1036" s="38">
        <v>1965</v>
      </c>
      <c r="AD1036" s="39">
        <v>166.12631579999999</v>
      </c>
      <c r="AE1036" s="33">
        <v>384107.56770000001</v>
      </c>
      <c r="AF1036" s="33">
        <v>2043599.9742000001</v>
      </c>
      <c r="AG1036" s="33">
        <v>106509.8227</v>
      </c>
      <c r="AH1036" s="33">
        <v>192035.1366</v>
      </c>
      <c r="AI1036" s="33">
        <v>74351.461599999995</v>
      </c>
      <c r="AJ1036" s="33">
        <v>713881.29720000003</v>
      </c>
      <c r="AK1036" s="33">
        <v>5730.9409999999998</v>
      </c>
      <c r="AL1036" s="33">
        <v>2740539.1836000001</v>
      </c>
      <c r="AM1036" s="33">
        <f t="shared" si="114"/>
        <v>708150.35620000004</v>
      </c>
      <c r="AN1036" s="33"/>
      <c r="AO1036" s="33"/>
      <c r="AP1036" s="33"/>
      <c r="AQ1036" s="33"/>
      <c r="AR1036" s="33"/>
      <c r="AS1036" s="33"/>
      <c r="AT1036" s="33"/>
      <c r="AU1036" s="33"/>
      <c r="AV1036" s="33">
        <f t="shared" si="115"/>
        <v>384107.56770000001</v>
      </c>
      <c r="AW1036" s="33"/>
      <c r="AX1036" s="33"/>
      <c r="AY1036" s="33"/>
      <c r="AZ1036" s="33"/>
      <c r="BA1036" s="38">
        <v>1031</v>
      </c>
      <c r="BB1036" s="38">
        <v>2015</v>
      </c>
      <c r="BC1036" s="38">
        <v>1966</v>
      </c>
      <c r="BD1036" s="39">
        <v>120.1563148</v>
      </c>
      <c r="BE1036" s="33">
        <f t="shared" si="116"/>
        <v>-71410.161815302912</v>
      </c>
      <c r="BF1036" s="33">
        <v>2071440.5930999999</v>
      </c>
      <c r="BG1036" s="33">
        <v>106509.8227</v>
      </c>
      <c r="BH1036" s="33">
        <v>185562.5263</v>
      </c>
      <c r="BI1036" s="33">
        <v>77926.441684697304</v>
      </c>
      <c r="BJ1036" s="33">
        <v>273790.86469999998</v>
      </c>
      <c r="BK1036" s="33">
        <v>15817.7657</v>
      </c>
      <c r="BL1036" s="33">
        <v>2770822.6446000002</v>
      </c>
      <c r="BM1036" s="33">
        <f t="shared" si="117"/>
        <v>257973.09899999999</v>
      </c>
      <c r="BN1036" s="9"/>
      <c r="BO1036" s="9"/>
      <c r="BP1036" s="9"/>
      <c r="BQ1036" s="9"/>
      <c r="BR1036" s="9"/>
      <c r="BS1036" s="9"/>
      <c r="BT1036" s="9"/>
      <c r="BU1036" s="9"/>
      <c r="BV1036" s="33">
        <f t="shared" si="118"/>
        <v>-71410.161815302912</v>
      </c>
      <c r="BW1036" s="9"/>
      <c r="BX1036" s="9"/>
      <c r="BY1036" s="9"/>
      <c r="BZ1036" s="9"/>
      <c r="CA1036" s="21"/>
      <c r="CB1036" s="21"/>
      <c r="CC1036" s="21"/>
      <c r="CD1036" s="22"/>
      <c r="CE1036" s="9"/>
      <c r="CF1036" s="9"/>
      <c r="CG1036" s="9"/>
      <c r="CH1036" s="9"/>
      <c r="CI1036" s="9"/>
      <c r="CJ1036" s="9"/>
      <c r="CK1036" s="9"/>
      <c r="CL1036" s="9"/>
      <c r="CM1036" s="10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D1036" s="3"/>
      <c r="DE1036" s="4"/>
      <c r="DF1036" s="4"/>
      <c r="DG1036" s="4"/>
      <c r="DH1036" s="4"/>
      <c r="DI1036" s="4"/>
      <c r="DJ1036" s="4"/>
      <c r="DK1036" s="4"/>
      <c r="DL1036" s="4"/>
      <c r="DM1036" s="4"/>
      <c r="DN1036" s="4"/>
      <c r="DO1036" s="4"/>
      <c r="DP1036" s="4"/>
      <c r="DQ1036" s="4"/>
      <c r="DR1036" s="4"/>
      <c r="DS1036" s="4"/>
      <c r="DT1036" s="4"/>
      <c r="DU1036" s="4"/>
      <c r="DV1036" s="4"/>
      <c r="DW1036" s="4"/>
      <c r="DX1036" s="4"/>
      <c r="DY1036" s="4"/>
      <c r="DZ1036" s="4"/>
      <c r="EE1036" s="4"/>
      <c r="EF1036" s="4"/>
      <c r="EG1036" s="4"/>
      <c r="EH1036" s="4"/>
      <c r="EI1036" s="4"/>
      <c r="EJ1036" s="4"/>
      <c r="EK1036" s="4"/>
      <c r="EL1036" s="4"/>
      <c r="EM1036" s="4"/>
      <c r="EN1036" s="4"/>
      <c r="EO1036" s="4"/>
      <c r="EP1036" s="4"/>
      <c r="EQ1036" s="4"/>
      <c r="ER1036" s="4"/>
      <c r="ES1036" s="4"/>
      <c r="ET1036" s="4"/>
      <c r="EU1036" s="4"/>
      <c r="EV1036" s="4"/>
      <c r="EW1036" s="4"/>
      <c r="EX1036" s="4"/>
      <c r="EY1036" s="4"/>
      <c r="EZ1036" s="4"/>
    </row>
    <row r="1037" spans="1:156">
      <c r="A1037" s="8">
        <v>1032</v>
      </c>
      <c r="B1037" s="21">
        <v>2013</v>
      </c>
      <c r="C1037" s="21">
        <v>1993</v>
      </c>
      <c r="D1037" s="22">
        <v>116.7870363</v>
      </c>
      <c r="E1037" s="9">
        <v>-72854.960900000005</v>
      </c>
      <c r="F1037" s="9">
        <v>1892166.4885</v>
      </c>
      <c r="G1037" s="9">
        <v>101672.62639999999</v>
      </c>
      <c r="H1037" s="9">
        <v>415264.65529999998</v>
      </c>
      <c r="I1037" s="9">
        <v>88010.046499999997</v>
      </c>
      <c r="J1037" s="9">
        <v>128561.5984</v>
      </c>
      <c r="K1037" s="9">
        <v>1839.1507999999999</v>
      </c>
      <c r="L1037" s="9">
        <v>2696691.2252000002</v>
      </c>
      <c r="M1037" s="9">
        <f t="shared" si="112"/>
        <v>126722.4476</v>
      </c>
      <c r="N1037" s="26"/>
      <c r="O1037" s="26"/>
      <c r="P1037" s="26"/>
      <c r="Q1037" s="26"/>
      <c r="R1037" s="26"/>
      <c r="S1037" s="26"/>
      <c r="T1037" s="26"/>
      <c r="U1037" s="26"/>
      <c r="V1037" s="33">
        <f t="shared" si="113"/>
        <v>-72854.960900000005</v>
      </c>
      <c r="W1037" s="26"/>
      <c r="X1037" s="26"/>
      <c r="Y1037" s="26"/>
      <c r="Z1037" s="26"/>
      <c r="AA1037" s="26"/>
      <c r="AB1037" s="38">
        <v>2014</v>
      </c>
      <c r="AC1037" s="38">
        <v>1950</v>
      </c>
      <c r="AD1037" s="39">
        <v>158.5133792</v>
      </c>
      <c r="AE1037" s="33">
        <v>28243.9028</v>
      </c>
      <c r="AF1037" s="33">
        <v>1994967.2439999999</v>
      </c>
      <c r="AG1037" s="33">
        <v>106509.8227</v>
      </c>
      <c r="AH1037" s="33">
        <v>189613.08410000001</v>
      </c>
      <c r="AI1037" s="33">
        <v>83454.833100000003</v>
      </c>
      <c r="AJ1037" s="33">
        <v>394785.71010000003</v>
      </c>
      <c r="AK1037" s="33">
        <v>6752.6774999999998</v>
      </c>
      <c r="AL1037" s="33">
        <v>2734334.1135999998</v>
      </c>
      <c r="AM1037" s="33">
        <f t="shared" si="114"/>
        <v>388033.03260000004</v>
      </c>
      <c r="AN1037" s="33"/>
      <c r="AO1037" s="33"/>
      <c r="AP1037" s="33"/>
      <c r="AQ1037" s="33"/>
      <c r="AR1037" s="33"/>
      <c r="AS1037" s="33"/>
      <c r="AT1037" s="33"/>
      <c r="AU1037" s="33"/>
      <c r="AV1037" s="33">
        <f t="shared" si="115"/>
        <v>28243.9028</v>
      </c>
      <c r="AW1037" s="33"/>
      <c r="AX1037" s="33"/>
      <c r="AY1037" s="33"/>
      <c r="AZ1037" s="33"/>
      <c r="BA1037" s="38">
        <v>1032</v>
      </c>
      <c r="BB1037" s="38">
        <v>2015</v>
      </c>
      <c r="BC1037" s="38">
        <v>1951</v>
      </c>
      <c r="BD1037" s="39">
        <v>165.19841829999999</v>
      </c>
      <c r="BE1037" s="33">
        <f t="shared" si="116"/>
        <v>163751.59480318194</v>
      </c>
      <c r="BF1037" s="33">
        <v>2019173.7827000001</v>
      </c>
      <c r="BG1037" s="33">
        <v>106509.8227</v>
      </c>
      <c r="BH1037" s="33">
        <v>186921.0974</v>
      </c>
      <c r="BI1037" s="33">
        <v>72820.203103181804</v>
      </c>
      <c r="BJ1037" s="33">
        <v>578496.73659999995</v>
      </c>
      <c r="BK1037" s="33">
        <v>0</v>
      </c>
      <c r="BL1037" s="33">
        <v>2800170.0477</v>
      </c>
      <c r="BM1037" s="33">
        <f t="shared" si="117"/>
        <v>578496.73659999995</v>
      </c>
      <c r="BN1037" s="9"/>
      <c r="BO1037" s="9"/>
      <c r="BP1037" s="9"/>
      <c r="BQ1037" s="9"/>
      <c r="BR1037" s="9"/>
      <c r="BS1037" s="9"/>
      <c r="BT1037" s="9"/>
      <c r="BU1037" s="9"/>
      <c r="BV1037" s="33">
        <f t="shared" si="118"/>
        <v>163751.59480318194</v>
      </c>
      <c r="BW1037" s="9"/>
      <c r="BX1037" s="9"/>
      <c r="BY1037" s="9"/>
      <c r="BZ1037" s="9"/>
      <c r="CA1037" s="21"/>
      <c r="CB1037" s="21"/>
      <c r="CC1037" s="21"/>
      <c r="CD1037" s="22"/>
      <c r="CE1037" s="9"/>
      <c r="CF1037" s="9"/>
      <c r="CG1037" s="9"/>
      <c r="CH1037" s="9"/>
      <c r="CI1037" s="9"/>
      <c r="CJ1037" s="9"/>
      <c r="CK1037" s="9"/>
      <c r="CL1037" s="9"/>
      <c r="CM1037" s="10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D1037" s="3"/>
      <c r="DE1037" s="4"/>
      <c r="DF1037" s="4"/>
      <c r="DG1037" s="4"/>
      <c r="DH1037" s="4"/>
      <c r="DI1037" s="4"/>
      <c r="DJ1037" s="4"/>
      <c r="DK1037" s="4"/>
      <c r="DL1037" s="4"/>
      <c r="DM1037" s="4"/>
      <c r="DN1037" s="4"/>
      <c r="DO1037" s="4"/>
      <c r="DP1037" s="4"/>
      <c r="DQ1037" s="4"/>
      <c r="DR1037" s="4"/>
      <c r="DS1037" s="4"/>
      <c r="DT1037" s="4"/>
      <c r="DU1037" s="4"/>
      <c r="DV1037" s="4"/>
      <c r="DW1037" s="4"/>
      <c r="DX1037" s="4"/>
      <c r="DY1037" s="4"/>
      <c r="DZ1037" s="4"/>
      <c r="EE1037" s="4"/>
      <c r="EF1037" s="4"/>
      <c r="EG1037" s="4"/>
      <c r="EH1037" s="4"/>
      <c r="EI1037" s="4"/>
      <c r="EJ1037" s="4"/>
      <c r="EK1037" s="4"/>
      <c r="EL1037" s="4"/>
      <c r="EM1037" s="4"/>
      <c r="EN1037" s="4"/>
      <c r="EO1037" s="4"/>
      <c r="EP1037" s="4"/>
      <c r="EQ1037" s="4"/>
      <c r="ER1037" s="4"/>
      <c r="ES1037" s="4"/>
      <c r="ET1037" s="4"/>
      <c r="EU1037" s="4"/>
      <c r="EV1037" s="4"/>
      <c r="EW1037" s="4"/>
      <c r="EX1037" s="4"/>
      <c r="EY1037" s="4"/>
      <c r="EZ1037" s="4"/>
    </row>
    <row r="1038" spans="1:156">
      <c r="A1038" s="8">
        <v>1033</v>
      </c>
      <c r="B1038" s="21">
        <v>2013</v>
      </c>
      <c r="C1038" s="21">
        <v>1969</v>
      </c>
      <c r="D1038" s="22">
        <v>154.8868702</v>
      </c>
      <c r="E1038" s="9">
        <v>-6204.3837000000003</v>
      </c>
      <c r="F1038" s="9">
        <v>1948405.3901</v>
      </c>
      <c r="G1038" s="9">
        <v>101672.62639999999</v>
      </c>
      <c r="H1038" s="9">
        <v>415334.98340000003</v>
      </c>
      <c r="I1038" s="9">
        <v>87748.156600000002</v>
      </c>
      <c r="J1038" s="9">
        <v>137055.10949999999</v>
      </c>
      <c r="K1038" s="9">
        <v>8108.8330999999998</v>
      </c>
      <c r="L1038" s="9">
        <v>2688311.8165000002</v>
      </c>
      <c r="M1038" s="9">
        <f t="shared" si="112"/>
        <v>128946.27639999999</v>
      </c>
      <c r="N1038" s="26"/>
      <c r="O1038" s="26"/>
      <c r="P1038" s="26"/>
      <c r="Q1038" s="26"/>
      <c r="R1038" s="26"/>
      <c r="S1038" s="26"/>
      <c r="T1038" s="26"/>
      <c r="U1038" s="26"/>
      <c r="V1038" s="33">
        <f t="shared" si="113"/>
        <v>-6204.3837000000003</v>
      </c>
      <c r="W1038" s="26"/>
      <c r="X1038" s="26"/>
      <c r="Y1038" s="26"/>
      <c r="Z1038" s="26"/>
      <c r="AA1038" s="26"/>
      <c r="AB1038" s="38">
        <v>2014</v>
      </c>
      <c r="AC1038" s="38">
        <v>1960</v>
      </c>
      <c r="AD1038" s="39">
        <v>144.04261149999999</v>
      </c>
      <c r="AE1038" s="33">
        <v>220657.2922</v>
      </c>
      <c r="AF1038" s="33">
        <v>2051780.1065</v>
      </c>
      <c r="AG1038" s="33">
        <v>106509.8227</v>
      </c>
      <c r="AH1038" s="33">
        <v>192219.60010000001</v>
      </c>
      <c r="AI1038" s="33">
        <v>73658.148700000005</v>
      </c>
      <c r="AJ1038" s="33">
        <v>528018.02130000002</v>
      </c>
      <c r="AK1038" s="33">
        <v>5819.9128000000001</v>
      </c>
      <c r="AL1038" s="33">
        <v>2725708.4942999999</v>
      </c>
      <c r="AM1038" s="33">
        <f t="shared" si="114"/>
        <v>522198.10850000003</v>
      </c>
      <c r="AN1038" s="33"/>
      <c r="AO1038" s="33"/>
      <c r="AP1038" s="33"/>
      <c r="AQ1038" s="33"/>
      <c r="AR1038" s="33"/>
      <c r="AS1038" s="33"/>
      <c r="AT1038" s="33"/>
      <c r="AU1038" s="33"/>
      <c r="AV1038" s="33">
        <f t="shared" si="115"/>
        <v>220657.2922</v>
      </c>
      <c r="AW1038" s="33"/>
      <c r="AX1038" s="33"/>
      <c r="AY1038" s="33"/>
      <c r="AZ1038" s="33"/>
      <c r="BA1038" s="38">
        <v>1033</v>
      </c>
      <c r="BB1038" s="38">
        <v>2015</v>
      </c>
      <c r="BC1038" s="38">
        <v>1961</v>
      </c>
      <c r="BD1038" s="39">
        <v>139.37192200000001</v>
      </c>
      <c r="BE1038" s="33">
        <f t="shared" si="116"/>
        <v>120733.24588795612</v>
      </c>
      <c r="BF1038" s="33">
        <v>2091335.8842</v>
      </c>
      <c r="BG1038" s="33">
        <v>106509.8227</v>
      </c>
      <c r="BH1038" s="33">
        <v>185114.7922</v>
      </c>
      <c r="BI1038" s="33">
        <v>79609.266187956193</v>
      </c>
      <c r="BJ1038" s="33">
        <v>466744.6997</v>
      </c>
      <c r="BK1038" s="33">
        <v>9871.5136999999995</v>
      </c>
      <c r="BL1038" s="33">
        <v>2798709.7053999999</v>
      </c>
      <c r="BM1038" s="33">
        <f t="shared" si="117"/>
        <v>456873.18599999999</v>
      </c>
      <c r="BN1038" s="9"/>
      <c r="BO1038" s="9"/>
      <c r="BP1038" s="9"/>
      <c r="BQ1038" s="9"/>
      <c r="BR1038" s="9"/>
      <c r="BS1038" s="9"/>
      <c r="BT1038" s="9"/>
      <c r="BU1038" s="9"/>
      <c r="BV1038" s="33">
        <f t="shared" si="118"/>
        <v>120733.24588795612</v>
      </c>
      <c r="BW1038" s="9"/>
      <c r="BX1038" s="9"/>
      <c r="BY1038" s="9"/>
      <c r="BZ1038" s="9"/>
      <c r="CA1038" s="21"/>
      <c r="CB1038" s="21"/>
      <c r="CC1038" s="21"/>
      <c r="CD1038" s="22"/>
      <c r="CE1038" s="9"/>
      <c r="CF1038" s="9"/>
      <c r="CG1038" s="9"/>
      <c r="CH1038" s="9"/>
      <c r="CI1038" s="9"/>
      <c r="CJ1038" s="9"/>
      <c r="CK1038" s="9"/>
      <c r="CL1038" s="9"/>
      <c r="CM1038" s="10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D1038" s="3"/>
      <c r="DE1038" s="4"/>
      <c r="DF1038" s="4"/>
      <c r="DG1038" s="4"/>
      <c r="DH1038" s="4"/>
      <c r="DI1038" s="4"/>
      <c r="DJ1038" s="4"/>
      <c r="DK1038" s="4"/>
      <c r="DL1038" s="4"/>
      <c r="DM1038" s="4"/>
      <c r="DN1038" s="4"/>
      <c r="DO1038" s="4"/>
      <c r="DP1038" s="4"/>
      <c r="DQ1038" s="4"/>
      <c r="DR1038" s="4"/>
      <c r="DS1038" s="4"/>
      <c r="DT1038" s="4"/>
      <c r="DU1038" s="4"/>
      <c r="DV1038" s="4"/>
      <c r="DW1038" s="4"/>
      <c r="DX1038" s="4"/>
      <c r="DY1038" s="4"/>
      <c r="DZ1038" s="4"/>
      <c r="EE1038" s="4"/>
      <c r="EF1038" s="4"/>
      <c r="EG1038" s="4"/>
      <c r="EH1038" s="4"/>
      <c r="EI1038" s="4"/>
      <c r="EJ1038" s="4"/>
      <c r="EK1038" s="4"/>
      <c r="EL1038" s="4"/>
      <c r="EM1038" s="4"/>
      <c r="EN1038" s="4"/>
      <c r="EO1038" s="4"/>
      <c r="EP1038" s="4"/>
      <c r="EQ1038" s="4"/>
      <c r="ER1038" s="4"/>
      <c r="ES1038" s="4"/>
      <c r="ET1038" s="4"/>
      <c r="EU1038" s="4"/>
      <c r="EV1038" s="4"/>
      <c r="EW1038" s="4"/>
      <c r="EX1038" s="4"/>
      <c r="EY1038" s="4"/>
      <c r="EZ1038" s="4"/>
    </row>
    <row r="1039" spans="1:156">
      <c r="A1039" s="8">
        <v>1034</v>
      </c>
      <c r="B1039" s="21">
        <v>2013</v>
      </c>
      <c r="C1039" s="21">
        <v>1992</v>
      </c>
      <c r="D1039" s="22">
        <v>96.583156709999997</v>
      </c>
      <c r="E1039" s="9">
        <v>-68386.085399999996</v>
      </c>
      <c r="F1039" s="9">
        <v>1952289.8973000001</v>
      </c>
      <c r="G1039" s="9">
        <v>101672.62639999999</v>
      </c>
      <c r="H1039" s="9">
        <v>415192.49070000002</v>
      </c>
      <c r="I1039" s="9">
        <v>88278.775200000004</v>
      </c>
      <c r="J1039" s="9">
        <v>75109.193199999994</v>
      </c>
      <c r="K1039" s="9">
        <v>13085.175300000001</v>
      </c>
      <c r="L1039" s="9">
        <v>2687843.8930000002</v>
      </c>
      <c r="M1039" s="9">
        <f t="shared" si="112"/>
        <v>62024.017899999992</v>
      </c>
      <c r="N1039" s="26"/>
      <c r="O1039" s="26"/>
      <c r="P1039" s="26"/>
      <c r="Q1039" s="26"/>
      <c r="R1039" s="26"/>
      <c r="S1039" s="26"/>
      <c r="T1039" s="26"/>
      <c r="U1039" s="26"/>
      <c r="V1039" s="33">
        <f t="shared" si="113"/>
        <v>-68386.085399999996</v>
      </c>
      <c r="W1039" s="26"/>
      <c r="X1039" s="26"/>
      <c r="Y1039" s="26"/>
      <c r="Z1039" s="26"/>
      <c r="AA1039" s="26"/>
      <c r="AB1039" s="38">
        <v>2014</v>
      </c>
      <c r="AC1039" s="38">
        <v>1994</v>
      </c>
      <c r="AD1039" s="39">
        <v>97.75743104</v>
      </c>
      <c r="AE1039" s="33">
        <v>-225503.70689999999</v>
      </c>
      <c r="AF1039" s="33">
        <v>2043770.5529</v>
      </c>
      <c r="AG1039" s="33">
        <v>106509.8227</v>
      </c>
      <c r="AH1039" s="33">
        <v>177437.4019</v>
      </c>
      <c r="AI1039" s="33">
        <v>129217.57309999999</v>
      </c>
      <c r="AJ1039" s="33">
        <v>145328.95079999999</v>
      </c>
      <c r="AK1039" s="33">
        <v>115181.29730000001</v>
      </c>
      <c r="AL1039" s="33">
        <v>2712586.7110000001</v>
      </c>
      <c r="AM1039" s="33">
        <f t="shared" si="114"/>
        <v>30147.653499999986</v>
      </c>
      <c r="AN1039" s="33"/>
      <c r="AO1039" s="33"/>
      <c r="AP1039" s="33"/>
      <c r="AQ1039" s="33"/>
      <c r="AR1039" s="33"/>
      <c r="AS1039" s="33"/>
      <c r="AT1039" s="33"/>
      <c r="AU1039" s="33"/>
      <c r="AV1039" s="33">
        <f t="shared" si="115"/>
        <v>-225503.70689999999</v>
      </c>
      <c r="AW1039" s="33"/>
      <c r="AX1039" s="33"/>
      <c r="AY1039" s="33"/>
      <c r="AZ1039" s="33"/>
      <c r="BA1039" s="38">
        <v>1034</v>
      </c>
      <c r="BB1039" s="38">
        <v>2015</v>
      </c>
      <c r="BC1039" s="38">
        <v>1995</v>
      </c>
      <c r="BD1039" s="39">
        <v>131.04328570000001</v>
      </c>
      <c r="BE1039" s="33">
        <f t="shared" si="116"/>
        <v>-68824.806948540732</v>
      </c>
      <c r="BF1039" s="33">
        <v>2091291.1181999999</v>
      </c>
      <c r="BG1039" s="33">
        <v>106509.8227</v>
      </c>
      <c r="BH1039" s="33">
        <v>180038.38029999999</v>
      </c>
      <c r="BI1039" s="33">
        <v>98689.143251459696</v>
      </c>
      <c r="BJ1039" s="33">
        <v>258551.5882</v>
      </c>
      <c r="BK1039" s="33">
        <v>34205.464399999997</v>
      </c>
      <c r="BL1039" s="33">
        <v>2769699.3952000001</v>
      </c>
      <c r="BM1039" s="33">
        <f t="shared" si="117"/>
        <v>224346.1238</v>
      </c>
      <c r="BN1039" s="9"/>
      <c r="BO1039" s="9"/>
      <c r="BP1039" s="9"/>
      <c r="BQ1039" s="9"/>
      <c r="BR1039" s="9"/>
      <c r="BS1039" s="9"/>
      <c r="BT1039" s="9"/>
      <c r="BU1039" s="9"/>
      <c r="BV1039" s="33">
        <f t="shared" si="118"/>
        <v>-68824.806948540732</v>
      </c>
      <c r="BW1039" s="9"/>
      <c r="BX1039" s="9"/>
      <c r="BY1039" s="9"/>
      <c r="BZ1039" s="9"/>
      <c r="CA1039" s="21"/>
      <c r="CB1039" s="21"/>
      <c r="CC1039" s="21"/>
      <c r="CD1039" s="22"/>
      <c r="CE1039" s="9"/>
      <c r="CF1039" s="9"/>
      <c r="CG1039" s="9"/>
      <c r="CH1039" s="9"/>
      <c r="CI1039" s="9"/>
      <c r="CJ1039" s="9"/>
      <c r="CK1039" s="9"/>
      <c r="CL1039" s="9"/>
      <c r="CM1039" s="10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D1039" s="3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4"/>
      <c r="DT1039" s="4"/>
      <c r="DU1039" s="4"/>
      <c r="DV1039" s="4"/>
      <c r="DW1039" s="4"/>
      <c r="DX1039" s="4"/>
      <c r="DY1039" s="4"/>
      <c r="DZ1039" s="4"/>
      <c r="EE1039" s="4"/>
      <c r="EF1039" s="4"/>
      <c r="EG1039" s="4"/>
      <c r="EH1039" s="4"/>
      <c r="EI1039" s="4"/>
      <c r="EJ1039" s="4"/>
      <c r="EK1039" s="4"/>
      <c r="EL1039" s="4"/>
      <c r="EM1039" s="4"/>
      <c r="EN1039" s="4"/>
      <c r="EO1039" s="4"/>
      <c r="EP1039" s="4"/>
      <c r="EQ1039" s="4"/>
      <c r="ER1039" s="4"/>
      <c r="ES1039" s="4"/>
      <c r="ET1039" s="4"/>
      <c r="EU1039" s="4"/>
      <c r="EV1039" s="4"/>
      <c r="EW1039" s="4"/>
      <c r="EX1039" s="4"/>
      <c r="EY1039" s="4"/>
      <c r="EZ1039" s="4"/>
    </row>
    <row r="1040" spans="1:156">
      <c r="A1040" s="8">
        <v>1035</v>
      </c>
      <c r="B1040" s="21">
        <v>2013</v>
      </c>
      <c r="C1040" s="21">
        <v>1987</v>
      </c>
      <c r="D1040" s="22">
        <v>105.1904648</v>
      </c>
      <c r="E1040" s="9">
        <v>-47945.642999999996</v>
      </c>
      <c r="F1040" s="9">
        <v>1955134.5629</v>
      </c>
      <c r="G1040" s="9">
        <v>101672.62639999999</v>
      </c>
      <c r="H1040" s="9">
        <v>415702.13150000002</v>
      </c>
      <c r="I1040" s="9">
        <v>86380.959000000003</v>
      </c>
      <c r="J1040" s="9">
        <v>100155.55190000001</v>
      </c>
      <c r="K1040" s="9">
        <v>16638.824100000002</v>
      </c>
      <c r="L1040" s="9">
        <v>2690352.6507000001</v>
      </c>
      <c r="M1040" s="9">
        <f t="shared" si="112"/>
        <v>83516.727800000008</v>
      </c>
      <c r="N1040" s="26"/>
      <c r="O1040" s="26"/>
      <c r="P1040" s="26"/>
      <c r="Q1040" s="26"/>
      <c r="R1040" s="26"/>
      <c r="S1040" s="26"/>
      <c r="T1040" s="26"/>
      <c r="U1040" s="26"/>
      <c r="V1040" s="33">
        <f t="shared" si="113"/>
        <v>-47945.642999999996</v>
      </c>
      <c r="W1040" s="26"/>
      <c r="X1040" s="26"/>
      <c r="Y1040" s="26"/>
      <c r="Z1040" s="26"/>
      <c r="AA1040" s="26"/>
      <c r="AB1040" s="38">
        <v>2014</v>
      </c>
      <c r="AC1040" s="38">
        <v>1961</v>
      </c>
      <c r="AD1040" s="39">
        <v>139.37192200000001</v>
      </c>
      <c r="AE1040" s="33">
        <v>171065.818</v>
      </c>
      <c r="AF1040" s="33">
        <v>2060906.0233</v>
      </c>
      <c r="AG1040" s="33">
        <v>106509.8227</v>
      </c>
      <c r="AH1040" s="33">
        <v>190203.32500000001</v>
      </c>
      <c r="AI1040" s="33">
        <v>81236.391199999998</v>
      </c>
      <c r="AJ1040" s="33">
        <v>467024.46480000002</v>
      </c>
      <c r="AK1040" s="33">
        <v>11463.447700000001</v>
      </c>
      <c r="AL1040" s="33">
        <v>2723350.7614000002</v>
      </c>
      <c r="AM1040" s="33">
        <f t="shared" si="114"/>
        <v>455561.0171</v>
      </c>
      <c r="AN1040" s="33"/>
      <c r="AO1040" s="33"/>
      <c r="AP1040" s="33"/>
      <c r="AQ1040" s="33"/>
      <c r="AR1040" s="33"/>
      <c r="AS1040" s="33"/>
      <c r="AT1040" s="33"/>
      <c r="AU1040" s="33"/>
      <c r="AV1040" s="33">
        <f t="shared" si="115"/>
        <v>171065.818</v>
      </c>
      <c r="AW1040" s="33"/>
      <c r="AX1040" s="33"/>
      <c r="AY1040" s="33"/>
      <c r="AZ1040" s="33"/>
      <c r="BA1040" s="38">
        <v>1035</v>
      </c>
      <c r="BB1040" s="38">
        <v>2015</v>
      </c>
      <c r="BC1040" s="38">
        <v>1962</v>
      </c>
      <c r="BD1040" s="39">
        <v>126.2553453</v>
      </c>
      <c r="BE1040" s="33">
        <f t="shared" si="116"/>
        <v>-729.459340674337</v>
      </c>
      <c r="BF1040" s="33">
        <v>2140486.0372000001</v>
      </c>
      <c r="BG1040" s="33">
        <v>106509.8227</v>
      </c>
      <c r="BH1040" s="33">
        <v>180781.2323</v>
      </c>
      <c r="BI1040" s="33">
        <v>95897.107359325601</v>
      </c>
      <c r="BJ1040" s="33">
        <v>330951.41609999997</v>
      </c>
      <c r="BK1040" s="33">
        <v>49852.992400000003</v>
      </c>
      <c r="BL1040" s="33">
        <v>2805502.0825999998</v>
      </c>
      <c r="BM1040" s="33">
        <f t="shared" si="117"/>
        <v>281098.42369999998</v>
      </c>
      <c r="BN1040" s="9"/>
      <c r="BO1040" s="9"/>
      <c r="BP1040" s="9"/>
      <c r="BQ1040" s="9"/>
      <c r="BR1040" s="9"/>
      <c r="BS1040" s="9"/>
      <c r="BT1040" s="9"/>
      <c r="BU1040" s="9"/>
      <c r="BV1040" s="33">
        <f t="shared" si="118"/>
        <v>-729.459340674337</v>
      </c>
      <c r="BW1040" s="9"/>
      <c r="BX1040" s="9"/>
      <c r="BY1040" s="9"/>
      <c r="BZ1040" s="9"/>
      <c r="CA1040" s="21"/>
      <c r="CB1040" s="21"/>
      <c r="CC1040" s="21"/>
      <c r="CD1040" s="22"/>
      <c r="CE1040" s="9"/>
      <c r="CF1040" s="9"/>
      <c r="CG1040" s="9"/>
      <c r="CH1040" s="9"/>
      <c r="CI1040" s="9"/>
      <c r="CJ1040" s="9"/>
      <c r="CK1040" s="9"/>
      <c r="CL1040" s="9"/>
      <c r="CM1040" s="10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D1040" s="3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4"/>
      <c r="DT1040" s="4"/>
      <c r="DU1040" s="4"/>
      <c r="DV1040" s="4"/>
      <c r="DW1040" s="4"/>
      <c r="DX1040" s="4"/>
      <c r="DY1040" s="4"/>
      <c r="DZ1040" s="4"/>
      <c r="EE1040" s="4"/>
      <c r="EF1040" s="4"/>
      <c r="EG1040" s="4"/>
      <c r="EH1040" s="4"/>
      <c r="EI1040" s="4"/>
      <c r="EJ1040" s="4"/>
      <c r="EK1040" s="4"/>
      <c r="EL1040" s="4"/>
      <c r="EM1040" s="4"/>
      <c r="EN1040" s="4"/>
      <c r="EO1040" s="4"/>
      <c r="EP1040" s="4"/>
      <c r="EQ1040" s="4"/>
      <c r="ER1040" s="4"/>
      <c r="ES1040" s="4"/>
      <c r="ET1040" s="4"/>
      <c r="EU1040" s="4"/>
      <c r="EV1040" s="4"/>
      <c r="EW1040" s="4"/>
      <c r="EX1040" s="4"/>
      <c r="EY1040" s="4"/>
      <c r="EZ1040" s="4"/>
    </row>
    <row r="1041" spans="1:156">
      <c r="A1041" s="8">
        <v>1036</v>
      </c>
      <c r="B1041" s="21">
        <v>2013</v>
      </c>
      <c r="C1041" s="21">
        <v>1973</v>
      </c>
      <c r="D1041" s="22">
        <v>98.382095480000004</v>
      </c>
      <c r="E1041" s="9">
        <v>-136918.10070000001</v>
      </c>
      <c r="F1041" s="9">
        <v>1915212.388</v>
      </c>
      <c r="G1041" s="9">
        <v>101672.62639999999</v>
      </c>
      <c r="H1041" s="9">
        <v>415426.43819999998</v>
      </c>
      <c r="I1041" s="9">
        <v>87407.594299999997</v>
      </c>
      <c r="J1041" s="9">
        <v>41163.040000000001</v>
      </c>
      <c r="K1041" s="9">
        <v>16271.584800000001</v>
      </c>
      <c r="L1041" s="9">
        <v>2681528.6030000001</v>
      </c>
      <c r="M1041" s="9">
        <f t="shared" si="112"/>
        <v>24891.4552</v>
      </c>
      <c r="N1041" s="26"/>
      <c r="O1041" s="26"/>
      <c r="P1041" s="26"/>
      <c r="Q1041" s="26"/>
      <c r="R1041" s="26"/>
      <c r="S1041" s="26"/>
      <c r="T1041" s="26"/>
      <c r="U1041" s="26"/>
      <c r="V1041" s="33">
        <f t="shared" si="113"/>
        <v>-136918.10070000001</v>
      </c>
      <c r="W1041" s="26"/>
      <c r="X1041" s="26"/>
      <c r="Y1041" s="26"/>
      <c r="Z1041" s="26"/>
      <c r="AA1041" s="26"/>
      <c r="AB1041" s="38">
        <v>2014</v>
      </c>
      <c r="AC1041" s="38">
        <v>1948</v>
      </c>
      <c r="AD1041" s="39">
        <v>171.0904736</v>
      </c>
      <c r="AE1041" s="33">
        <v>70561.0818</v>
      </c>
      <c r="AF1041" s="33">
        <v>1936054.4778</v>
      </c>
      <c r="AG1041" s="33">
        <v>106509.8227</v>
      </c>
      <c r="AH1041" s="33">
        <v>192969.70079999999</v>
      </c>
      <c r="AI1041" s="33">
        <v>70838.868199999997</v>
      </c>
      <c r="AJ1041" s="33">
        <v>502602.10979999998</v>
      </c>
      <c r="AK1041" s="33">
        <v>0</v>
      </c>
      <c r="AL1041" s="33">
        <v>2738413.8975</v>
      </c>
      <c r="AM1041" s="33">
        <f t="shared" si="114"/>
        <v>502602.10979999998</v>
      </c>
      <c r="AN1041" s="33"/>
      <c r="AO1041" s="33"/>
      <c r="AP1041" s="33"/>
      <c r="AQ1041" s="33"/>
      <c r="AR1041" s="33"/>
      <c r="AS1041" s="33"/>
      <c r="AT1041" s="33"/>
      <c r="AU1041" s="33"/>
      <c r="AV1041" s="33">
        <f t="shared" si="115"/>
        <v>70561.0818</v>
      </c>
      <c r="AW1041" s="33"/>
      <c r="AX1041" s="33"/>
      <c r="AY1041" s="33"/>
      <c r="AZ1041" s="33"/>
      <c r="BA1041" s="38">
        <v>1036</v>
      </c>
      <c r="BB1041" s="38">
        <v>2015</v>
      </c>
      <c r="BC1041" s="38">
        <v>1949</v>
      </c>
      <c r="BD1041" s="39">
        <v>130.26025490000001</v>
      </c>
      <c r="BE1041" s="33">
        <f t="shared" si="116"/>
        <v>-86295.029596473556</v>
      </c>
      <c r="BF1041" s="33">
        <v>2055291.6780000001</v>
      </c>
      <c r="BG1041" s="33">
        <v>106509.8227</v>
      </c>
      <c r="BH1041" s="33">
        <v>185925.7427</v>
      </c>
      <c r="BI1041" s="33">
        <v>76561.279603526404</v>
      </c>
      <c r="BJ1041" s="33">
        <v>310730.01409999997</v>
      </c>
      <c r="BK1041" s="33">
        <v>39369.751600000003</v>
      </c>
      <c r="BL1041" s="33">
        <v>2781943.8150999998</v>
      </c>
      <c r="BM1041" s="33">
        <f t="shared" si="117"/>
        <v>271360.26249999995</v>
      </c>
      <c r="BN1041" s="9"/>
      <c r="BO1041" s="9"/>
      <c r="BP1041" s="9"/>
      <c r="BQ1041" s="9"/>
      <c r="BR1041" s="9"/>
      <c r="BS1041" s="9"/>
      <c r="BT1041" s="9"/>
      <c r="BU1041" s="9"/>
      <c r="BV1041" s="33">
        <f t="shared" si="118"/>
        <v>-86295.029596473556</v>
      </c>
      <c r="BW1041" s="9"/>
      <c r="BX1041" s="9"/>
      <c r="BY1041" s="9"/>
      <c r="BZ1041" s="9"/>
      <c r="CA1041" s="21"/>
      <c r="CB1041" s="21"/>
      <c r="CC1041" s="21"/>
      <c r="CD1041" s="22"/>
      <c r="CE1041" s="9"/>
      <c r="CF1041" s="9"/>
      <c r="CG1041" s="9"/>
      <c r="CH1041" s="9"/>
      <c r="CI1041" s="9"/>
      <c r="CJ1041" s="9"/>
      <c r="CK1041" s="9"/>
      <c r="CL1041" s="9"/>
      <c r="CM1041" s="10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D1041" s="3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4"/>
      <c r="DT1041" s="4"/>
      <c r="DU1041" s="4"/>
      <c r="DV1041" s="4"/>
      <c r="DW1041" s="4"/>
      <c r="DX1041" s="4"/>
      <c r="DY1041" s="4"/>
      <c r="DZ1041" s="4"/>
      <c r="EE1041" s="4"/>
      <c r="EF1041" s="4"/>
      <c r="EG1041" s="4"/>
      <c r="EH1041" s="4"/>
      <c r="EI1041" s="4"/>
      <c r="EJ1041" s="4"/>
      <c r="EK1041" s="4"/>
      <c r="EL1041" s="4"/>
      <c r="EM1041" s="4"/>
      <c r="EN1041" s="4"/>
      <c r="EO1041" s="4"/>
      <c r="EP1041" s="4"/>
      <c r="EQ1041" s="4"/>
      <c r="ER1041" s="4"/>
      <c r="ES1041" s="4"/>
      <c r="ET1041" s="4"/>
      <c r="EU1041" s="4"/>
      <c r="EV1041" s="4"/>
      <c r="EW1041" s="4"/>
      <c r="EX1041" s="4"/>
      <c r="EY1041" s="4"/>
      <c r="EZ1041" s="4"/>
    </row>
    <row r="1042" spans="1:156">
      <c r="A1042" s="8">
        <v>1037</v>
      </c>
      <c r="B1042" s="21">
        <v>2013</v>
      </c>
      <c r="C1042" s="21">
        <v>1970</v>
      </c>
      <c r="D1042" s="22">
        <v>124.7922181</v>
      </c>
      <c r="E1042" s="9">
        <v>-70177.709300000002</v>
      </c>
      <c r="F1042" s="9">
        <v>1952131.4519</v>
      </c>
      <c r="G1042" s="9">
        <v>101672.62639999999</v>
      </c>
      <c r="H1042" s="9">
        <v>415164.6311</v>
      </c>
      <c r="I1042" s="9">
        <v>88382.519499999995</v>
      </c>
      <c r="J1042" s="9">
        <v>73088.434500000003</v>
      </c>
      <c r="K1042" s="9">
        <v>17831.9699</v>
      </c>
      <c r="L1042" s="9">
        <v>2682785.4029999999</v>
      </c>
      <c r="M1042" s="9">
        <f t="shared" si="112"/>
        <v>55256.464600000007</v>
      </c>
      <c r="N1042" s="26"/>
      <c r="O1042" s="26"/>
      <c r="P1042" s="26"/>
      <c r="Q1042" s="26"/>
      <c r="R1042" s="26"/>
      <c r="S1042" s="26"/>
      <c r="T1042" s="26"/>
      <c r="U1042" s="26"/>
      <c r="V1042" s="33">
        <f t="shared" si="113"/>
        <v>-70177.709300000002</v>
      </c>
      <c r="W1042" s="26"/>
      <c r="X1042" s="26"/>
      <c r="Y1042" s="26"/>
      <c r="Z1042" s="26"/>
      <c r="AA1042" s="26"/>
      <c r="AB1042" s="38">
        <v>2014</v>
      </c>
      <c r="AC1042" s="38">
        <v>1982</v>
      </c>
      <c r="AD1042" s="39">
        <v>170.52547989999999</v>
      </c>
      <c r="AE1042" s="33">
        <v>271991.67790000001</v>
      </c>
      <c r="AF1042" s="33">
        <v>2093601.4706999999</v>
      </c>
      <c r="AG1042" s="33">
        <v>106509.8227</v>
      </c>
      <c r="AH1042" s="33">
        <v>191588.84719999999</v>
      </c>
      <c r="AI1042" s="33">
        <v>76028.856199999995</v>
      </c>
      <c r="AJ1042" s="33">
        <v>544685.60809999995</v>
      </c>
      <c r="AK1042" s="33">
        <v>3547.3253</v>
      </c>
      <c r="AL1042" s="33">
        <v>2736875.6017</v>
      </c>
      <c r="AM1042" s="33">
        <f t="shared" si="114"/>
        <v>541138.28279999993</v>
      </c>
      <c r="AN1042" s="33"/>
      <c r="AO1042" s="33"/>
      <c r="AP1042" s="33"/>
      <c r="AQ1042" s="33"/>
      <c r="AR1042" s="33"/>
      <c r="AS1042" s="33"/>
      <c r="AT1042" s="33"/>
      <c r="AU1042" s="33"/>
      <c r="AV1042" s="33">
        <f t="shared" si="115"/>
        <v>271991.67790000001</v>
      </c>
      <c r="AW1042" s="33"/>
      <c r="AX1042" s="33"/>
      <c r="AY1042" s="33"/>
      <c r="AZ1042" s="33"/>
      <c r="BA1042" s="38">
        <v>1037</v>
      </c>
      <c r="BB1042" s="38">
        <v>2015</v>
      </c>
      <c r="BC1042" s="38">
        <v>1983</v>
      </c>
      <c r="BD1042" s="39">
        <v>158.51116959999999</v>
      </c>
      <c r="BE1042" s="33">
        <f t="shared" si="116"/>
        <v>229204.41700661555</v>
      </c>
      <c r="BF1042" s="33">
        <v>2120121.2275</v>
      </c>
      <c r="BG1042" s="33">
        <v>106509.8227</v>
      </c>
      <c r="BH1042" s="33">
        <v>187428.31690000001</v>
      </c>
      <c r="BI1042" s="33">
        <v>70913.800406615701</v>
      </c>
      <c r="BJ1042" s="33">
        <v>544929.53350000002</v>
      </c>
      <c r="BK1042" s="33">
        <v>2658.4414000000002</v>
      </c>
      <c r="BL1042" s="33">
        <v>2798039.8426000001</v>
      </c>
      <c r="BM1042" s="33">
        <f t="shared" si="117"/>
        <v>542271.09210000001</v>
      </c>
      <c r="BN1042" s="9"/>
      <c r="BO1042" s="9"/>
      <c r="BP1042" s="9"/>
      <c r="BQ1042" s="9"/>
      <c r="BR1042" s="9"/>
      <c r="BS1042" s="9"/>
      <c r="BT1042" s="9"/>
      <c r="BU1042" s="9"/>
      <c r="BV1042" s="33">
        <f t="shared" si="118"/>
        <v>229204.41700661555</v>
      </c>
      <c r="BW1042" s="9"/>
      <c r="BX1042" s="9"/>
      <c r="BY1042" s="9"/>
      <c r="BZ1042" s="9"/>
      <c r="CA1042" s="21"/>
      <c r="CB1042" s="21"/>
      <c r="CC1042" s="21"/>
      <c r="CD1042" s="22"/>
      <c r="CE1042" s="9"/>
      <c r="CF1042" s="9"/>
      <c r="CG1042" s="9"/>
      <c r="CH1042" s="9"/>
      <c r="CI1042" s="9"/>
      <c r="CJ1042" s="9"/>
      <c r="CK1042" s="9"/>
      <c r="CL1042" s="9"/>
      <c r="CM1042" s="10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D1042" s="3"/>
      <c r="DE1042" s="4"/>
      <c r="DF1042" s="4"/>
      <c r="DG1042" s="4"/>
      <c r="DH1042" s="4"/>
      <c r="DI1042" s="4"/>
      <c r="DJ1042" s="4"/>
      <c r="DK1042" s="4"/>
      <c r="DL1042" s="4"/>
      <c r="DM1042" s="4"/>
      <c r="DN1042" s="4"/>
      <c r="DO1042" s="4"/>
      <c r="DP1042" s="4"/>
      <c r="DQ1042" s="4"/>
      <c r="DR1042" s="4"/>
      <c r="DS1042" s="4"/>
      <c r="DT1042" s="4"/>
      <c r="DU1042" s="4"/>
      <c r="DV1042" s="4"/>
      <c r="DW1042" s="4"/>
      <c r="DX1042" s="4"/>
      <c r="DY1042" s="4"/>
      <c r="DZ1042" s="4"/>
      <c r="EE1042" s="4"/>
      <c r="EF1042" s="4"/>
      <c r="EG1042" s="4"/>
      <c r="EH1042" s="4"/>
      <c r="EI1042" s="4"/>
      <c r="EJ1042" s="4"/>
      <c r="EK1042" s="4"/>
      <c r="EL1042" s="4"/>
      <c r="EM1042" s="4"/>
      <c r="EN1042" s="4"/>
      <c r="EO1042" s="4"/>
      <c r="EP1042" s="4"/>
      <c r="EQ1042" s="4"/>
      <c r="ER1042" s="4"/>
      <c r="ES1042" s="4"/>
      <c r="ET1042" s="4"/>
      <c r="EU1042" s="4"/>
      <c r="EV1042" s="4"/>
      <c r="EW1042" s="4"/>
      <c r="EX1042" s="4"/>
      <c r="EY1042" s="4"/>
      <c r="EZ1042" s="4"/>
    </row>
    <row r="1043" spans="1:156">
      <c r="A1043" s="8">
        <v>1038</v>
      </c>
      <c r="B1043" s="21">
        <v>2013</v>
      </c>
      <c r="C1043" s="21">
        <v>1961</v>
      </c>
      <c r="D1043" s="22">
        <v>139.37192200000001</v>
      </c>
      <c r="E1043" s="9">
        <v>-47060.216399999998</v>
      </c>
      <c r="F1043" s="9">
        <v>1951594.9003999999</v>
      </c>
      <c r="G1043" s="9">
        <v>101672.62639999999</v>
      </c>
      <c r="H1043" s="9">
        <v>415237.02029999997</v>
      </c>
      <c r="I1043" s="9">
        <v>88112.954599999997</v>
      </c>
      <c r="J1043" s="9">
        <v>97104.907999999996</v>
      </c>
      <c r="K1043" s="9">
        <v>9109.1854000000003</v>
      </c>
      <c r="L1043" s="9">
        <v>2691673.4407000002</v>
      </c>
      <c r="M1043" s="9">
        <f t="shared" si="112"/>
        <v>87995.722599999994</v>
      </c>
      <c r="N1043" s="26"/>
      <c r="O1043" s="26"/>
      <c r="P1043" s="26"/>
      <c r="Q1043" s="26"/>
      <c r="R1043" s="26"/>
      <c r="S1043" s="26"/>
      <c r="T1043" s="26"/>
      <c r="U1043" s="26"/>
      <c r="V1043" s="33">
        <f t="shared" si="113"/>
        <v>-47060.216399999998</v>
      </c>
      <c r="W1043" s="26"/>
      <c r="X1043" s="26"/>
      <c r="Y1043" s="26"/>
      <c r="Z1043" s="26"/>
      <c r="AA1043" s="26"/>
      <c r="AB1043" s="38">
        <v>2014</v>
      </c>
      <c r="AC1043" s="38">
        <v>1971</v>
      </c>
      <c r="AD1043" s="39">
        <v>171.1430752</v>
      </c>
      <c r="AE1043" s="33">
        <v>174263.71470000001</v>
      </c>
      <c r="AF1043" s="33">
        <v>2057700.9754999999</v>
      </c>
      <c r="AG1043" s="33">
        <v>106509.8227</v>
      </c>
      <c r="AH1043" s="33">
        <v>189044.42290000001</v>
      </c>
      <c r="AI1043" s="33">
        <v>85592.166800000006</v>
      </c>
      <c r="AJ1043" s="33">
        <v>499248.9791</v>
      </c>
      <c r="AK1043" s="33">
        <v>20453.276900000001</v>
      </c>
      <c r="AL1043" s="33">
        <v>2743379.3753999998</v>
      </c>
      <c r="AM1043" s="33">
        <f t="shared" si="114"/>
        <v>478795.7022</v>
      </c>
      <c r="AN1043" s="33"/>
      <c r="AO1043" s="33"/>
      <c r="AP1043" s="33"/>
      <c r="AQ1043" s="33"/>
      <c r="AR1043" s="33"/>
      <c r="AS1043" s="33"/>
      <c r="AT1043" s="33"/>
      <c r="AU1043" s="33"/>
      <c r="AV1043" s="33">
        <f t="shared" si="115"/>
        <v>174263.71470000001</v>
      </c>
      <c r="AW1043" s="33"/>
      <c r="AX1043" s="33"/>
      <c r="AY1043" s="33"/>
      <c r="AZ1043" s="33"/>
      <c r="BA1043" s="38">
        <v>1038</v>
      </c>
      <c r="BB1043" s="38">
        <v>2015</v>
      </c>
      <c r="BC1043" s="38">
        <v>1972</v>
      </c>
      <c r="BD1043" s="39">
        <v>186.30179999999999</v>
      </c>
      <c r="BE1043" s="33">
        <f t="shared" si="116"/>
        <v>129029.0754141584</v>
      </c>
      <c r="BF1043" s="33">
        <v>2076397.068</v>
      </c>
      <c r="BG1043" s="33">
        <v>106509.8227</v>
      </c>
      <c r="BH1043" s="33">
        <v>186812.11429999999</v>
      </c>
      <c r="BI1043" s="33">
        <v>73229.820114158094</v>
      </c>
      <c r="BJ1043" s="33">
        <v>495140.04930000001</v>
      </c>
      <c r="BK1043" s="33">
        <v>5847.6779999999999</v>
      </c>
      <c r="BL1043" s="33">
        <v>2803212.1209999998</v>
      </c>
      <c r="BM1043" s="33">
        <f t="shared" si="117"/>
        <v>489292.3713</v>
      </c>
      <c r="BN1043" s="9"/>
      <c r="BO1043" s="9"/>
      <c r="BP1043" s="9"/>
      <c r="BQ1043" s="9"/>
      <c r="BR1043" s="9"/>
      <c r="BS1043" s="9"/>
      <c r="BT1043" s="9"/>
      <c r="BU1043" s="9"/>
      <c r="BV1043" s="33">
        <f t="shared" si="118"/>
        <v>129029.0754141584</v>
      </c>
      <c r="BW1043" s="9"/>
      <c r="BX1043" s="9"/>
      <c r="BY1043" s="9"/>
      <c r="BZ1043" s="9"/>
      <c r="CA1043" s="21"/>
      <c r="CB1043" s="21"/>
      <c r="CC1043" s="21"/>
      <c r="CD1043" s="22"/>
      <c r="CE1043" s="9"/>
      <c r="CF1043" s="9"/>
      <c r="CG1043" s="9"/>
      <c r="CH1043" s="9"/>
      <c r="CI1043" s="9"/>
      <c r="CJ1043" s="9"/>
      <c r="CK1043" s="9"/>
      <c r="CL1043" s="9"/>
      <c r="CM1043" s="10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D1043" s="3"/>
      <c r="DE1043" s="4"/>
      <c r="DF1043" s="4"/>
      <c r="DG1043" s="4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/>
      <c r="DW1043" s="4"/>
      <c r="DX1043" s="4"/>
      <c r="DY1043" s="4"/>
      <c r="DZ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4"/>
      <c r="EY1043" s="4"/>
      <c r="EZ1043" s="4"/>
    </row>
    <row r="1044" spans="1:156">
      <c r="A1044" s="8">
        <v>1039</v>
      </c>
      <c r="B1044" s="21">
        <v>2013</v>
      </c>
      <c r="C1044" s="21">
        <v>2002</v>
      </c>
      <c r="D1044" s="22">
        <v>126.5561804</v>
      </c>
      <c r="E1044" s="9">
        <v>-24278.390599999999</v>
      </c>
      <c r="F1044" s="9">
        <v>1974909.2202999999</v>
      </c>
      <c r="G1044" s="9">
        <v>101672.62639999999</v>
      </c>
      <c r="H1044" s="9">
        <v>415251.50770000002</v>
      </c>
      <c r="I1044" s="9">
        <v>88059.005900000004</v>
      </c>
      <c r="J1044" s="9">
        <v>88255.328899999993</v>
      </c>
      <c r="K1044" s="9">
        <v>6222.0046000000002</v>
      </c>
      <c r="L1044" s="9">
        <v>2686204.0751999998</v>
      </c>
      <c r="M1044" s="9">
        <f t="shared" si="112"/>
        <v>82033.324299999993</v>
      </c>
      <c r="N1044" s="26"/>
      <c r="O1044" s="26"/>
      <c r="P1044" s="26"/>
      <c r="Q1044" s="26"/>
      <c r="R1044" s="26"/>
      <c r="S1044" s="26"/>
      <c r="T1044" s="26"/>
      <c r="U1044" s="26"/>
      <c r="V1044" s="33">
        <f t="shared" si="113"/>
        <v>-24278.390599999999</v>
      </c>
      <c r="W1044" s="26"/>
      <c r="X1044" s="26"/>
      <c r="Y1044" s="26"/>
      <c r="Z1044" s="26"/>
      <c r="AA1044" s="26"/>
      <c r="AB1044" s="38">
        <v>2014</v>
      </c>
      <c r="AC1044" s="38">
        <v>1979</v>
      </c>
      <c r="AD1044" s="39">
        <v>108.16205739999999</v>
      </c>
      <c r="AE1044" s="33">
        <v>-85121.561300000001</v>
      </c>
      <c r="AF1044" s="33">
        <v>2096983.5490000001</v>
      </c>
      <c r="AG1044" s="33">
        <v>106509.8227</v>
      </c>
      <c r="AH1044" s="33">
        <v>184013.20730000001</v>
      </c>
      <c r="AI1044" s="33">
        <v>104502.17170000001</v>
      </c>
      <c r="AJ1044" s="33">
        <v>232577.23050000001</v>
      </c>
      <c r="AK1044" s="33">
        <v>93892.579599999997</v>
      </c>
      <c r="AL1044" s="33">
        <v>2715814.9627999999</v>
      </c>
      <c r="AM1044" s="33">
        <f t="shared" si="114"/>
        <v>138684.65090000001</v>
      </c>
      <c r="AN1044" s="33"/>
      <c r="AO1044" s="33"/>
      <c r="AP1044" s="33"/>
      <c r="AQ1044" s="33"/>
      <c r="AR1044" s="33"/>
      <c r="AS1044" s="33"/>
      <c r="AT1044" s="33"/>
      <c r="AU1044" s="33"/>
      <c r="AV1044" s="33">
        <f t="shared" si="115"/>
        <v>-85121.561300000001</v>
      </c>
      <c r="AW1044" s="33"/>
      <c r="AX1044" s="33"/>
      <c r="AY1044" s="33"/>
      <c r="AZ1044" s="33"/>
      <c r="BA1044" s="38">
        <v>1039</v>
      </c>
      <c r="BB1044" s="38">
        <v>2015</v>
      </c>
      <c r="BC1044" s="38">
        <v>1980</v>
      </c>
      <c r="BD1044" s="39">
        <v>121.8353111</v>
      </c>
      <c r="BE1044" s="33">
        <f t="shared" si="116"/>
        <v>-138545.80340621714</v>
      </c>
      <c r="BF1044" s="33">
        <v>2126980.7096000002</v>
      </c>
      <c r="BG1044" s="33">
        <v>106509.8227</v>
      </c>
      <c r="BH1044" s="33">
        <v>180087.8653</v>
      </c>
      <c r="BI1044" s="33">
        <v>98503.152093782599</v>
      </c>
      <c r="BJ1044" s="33">
        <v>200844.93040000001</v>
      </c>
      <c r="BK1044" s="33">
        <v>70880.948999999993</v>
      </c>
      <c r="BL1044" s="33">
        <v>2780591.3344999999</v>
      </c>
      <c r="BM1044" s="33">
        <f t="shared" si="117"/>
        <v>129963.98140000002</v>
      </c>
      <c r="BN1044" s="9"/>
      <c r="BO1044" s="9"/>
      <c r="BP1044" s="9"/>
      <c r="BQ1044" s="9"/>
      <c r="BR1044" s="9"/>
      <c r="BS1044" s="9"/>
      <c r="BT1044" s="9"/>
      <c r="BU1044" s="9"/>
      <c r="BV1044" s="33">
        <f t="shared" si="118"/>
        <v>-138545.80340621714</v>
      </c>
      <c r="BW1044" s="9"/>
      <c r="BX1044" s="9"/>
      <c r="BY1044" s="9"/>
      <c r="BZ1044" s="9"/>
      <c r="CA1044" s="21"/>
      <c r="CB1044" s="21"/>
      <c r="CC1044" s="21"/>
      <c r="CD1044" s="22"/>
      <c r="CE1044" s="9"/>
      <c r="CF1044" s="9"/>
      <c r="CG1044" s="9"/>
      <c r="CH1044" s="9"/>
      <c r="CI1044" s="9"/>
      <c r="CJ1044" s="9"/>
      <c r="CK1044" s="9"/>
      <c r="CL1044" s="9"/>
      <c r="CM1044" s="10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D1044" s="3"/>
      <c r="DE1044" s="4"/>
      <c r="DF1044" s="4"/>
      <c r="DG1044" s="4"/>
      <c r="DH1044" s="4"/>
      <c r="DI1044" s="4"/>
      <c r="DJ1044" s="4"/>
      <c r="DK1044" s="4"/>
      <c r="DL1044" s="4"/>
      <c r="DM1044" s="4"/>
      <c r="DN1044" s="4"/>
      <c r="DO1044" s="4"/>
      <c r="DP1044" s="4"/>
      <c r="DQ1044" s="4"/>
      <c r="DR1044" s="4"/>
      <c r="DS1044" s="4"/>
      <c r="DT1044" s="4"/>
      <c r="DU1044" s="4"/>
      <c r="DV1044" s="4"/>
      <c r="DW1044" s="4"/>
      <c r="DX1044" s="4"/>
      <c r="DY1044" s="4"/>
      <c r="DZ1044" s="4"/>
      <c r="EE1044" s="4"/>
      <c r="EF1044" s="4"/>
      <c r="EG1044" s="4"/>
      <c r="EH1044" s="4"/>
      <c r="EI1044" s="4"/>
      <c r="EJ1044" s="4"/>
      <c r="EK1044" s="4"/>
      <c r="EL1044" s="4"/>
      <c r="EM1044" s="4"/>
      <c r="EN1044" s="4"/>
      <c r="EO1044" s="4"/>
      <c r="EP1044" s="4"/>
      <c r="EQ1044" s="4"/>
      <c r="ER1044" s="4"/>
      <c r="ES1044" s="4"/>
      <c r="ET1044" s="4"/>
      <c r="EU1044" s="4"/>
      <c r="EV1044" s="4"/>
      <c r="EW1044" s="4"/>
      <c r="EX1044" s="4"/>
      <c r="EY1044" s="4"/>
      <c r="EZ1044" s="4"/>
    </row>
    <row r="1045" spans="1:156">
      <c r="A1045" s="8">
        <v>1040</v>
      </c>
      <c r="B1045" s="21">
        <v>2013</v>
      </c>
      <c r="C1045" s="21">
        <v>1981</v>
      </c>
      <c r="D1045" s="22">
        <v>140.5062116</v>
      </c>
      <c r="E1045" s="9">
        <v>52849.220500000003</v>
      </c>
      <c r="F1045" s="9">
        <v>1992677.1654000001</v>
      </c>
      <c r="G1045" s="9">
        <v>101672.62639999999</v>
      </c>
      <c r="H1045" s="9">
        <v>415860.56319999998</v>
      </c>
      <c r="I1045" s="9">
        <v>85790.986399999994</v>
      </c>
      <c r="J1045" s="9">
        <v>154629.87890000001</v>
      </c>
      <c r="K1045" s="9">
        <v>3632.9450999999999</v>
      </c>
      <c r="L1045" s="9">
        <v>2694149.0547000002</v>
      </c>
      <c r="M1045" s="9">
        <f t="shared" si="112"/>
        <v>150996.9338</v>
      </c>
      <c r="N1045" s="26"/>
      <c r="O1045" s="26"/>
      <c r="P1045" s="26"/>
      <c r="Q1045" s="26"/>
      <c r="R1045" s="26"/>
      <c r="S1045" s="26"/>
      <c r="T1045" s="26"/>
      <c r="U1045" s="26"/>
      <c r="V1045" s="33">
        <f t="shared" si="113"/>
        <v>52849.220500000003</v>
      </c>
      <c r="W1045" s="26"/>
      <c r="X1045" s="26"/>
      <c r="Y1045" s="26"/>
      <c r="Z1045" s="26"/>
      <c r="AA1045" s="26"/>
      <c r="AB1045" s="38">
        <v>2014</v>
      </c>
      <c r="AC1045" s="38">
        <v>1966</v>
      </c>
      <c r="AD1045" s="39">
        <v>120.1563148</v>
      </c>
      <c r="AE1045" s="33">
        <v>-5165.8320999999996</v>
      </c>
      <c r="AF1045" s="33">
        <v>2098784.7925</v>
      </c>
      <c r="AG1045" s="33">
        <v>106509.8227</v>
      </c>
      <c r="AH1045" s="33">
        <v>188873.46979999999</v>
      </c>
      <c r="AI1045" s="33">
        <v>86234.700200000007</v>
      </c>
      <c r="AJ1045" s="33">
        <v>267042.59519999998</v>
      </c>
      <c r="AK1045" s="33">
        <v>36601.129099999998</v>
      </c>
      <c r="AL1045" s="33">
        <v>2716010.0833999999</v>
      </c>
      <c r="AM1045" s="33">
        <f t="shared" si="114"/>
        <v>230441.46609999999</v>
      </c>
      <c r="AN1045" s="33"/>
      <c r="AO1045" s="33"/>
      <c r="AP1045" s="33"/>
      <c r="AQ1045" s="33"/>
      <c r="AR1045" s="33"/>
      <c r="AS1045" s="33"/>
      <c r="AT1045" s="33"/>
      <c r="AU1045" s="33"/>
      <c r="AV1045" s="33">
        <f t="shared" si="115"/>
        <v>-5165.8320999999996</v>
      </c>
      <c r="AW1045" s="33"/>
      <c r="AX1045" s="33"/>
      <c r="AY1045" s="33"/>
      <c r="AZ1045" s="33"/>
      <c r="BA1045" s="38">
        <v>1040</v>
      </c>
      <c r="BB1045" s="38">
        <v>2015</v>
      </c>
      <c r="BC1045" s="38">
        <v>1967</v>
      </c>
      <c r="BD1045" s="39">
        <v>143.80169509999999</v>
      </c>
      <c r="BE1045" s="33">
        <f t="shared" si="116"/>
        <v>188718.33733551484</v>
      </c>
      <c r="BF1045" s="33">
        <v>2127374.3513000002</v>
      </c>
      <c r="BG1045" s="33">
        <v>106509.8227</v>
      </c>
      <c r="BH1045" s="33">
        <v>182961.3769</v>
      </c>
      <c r="BI1045" s="33">
        <v>87702.955135514698</v>
      </c>
      <c r="BJ1045" s="33">
        <v>517198.42820000002</v>
      </c>
      <c r="BK1045" s="33">
        <v>18611.832900000001</v>
      </c>
      <c r="BL1045" s="33">
        <v>2814416.764</v>
      </c>
      <c r="BM1045" s="33">
        <f t="shared" si="117"/>
        <v>498586.59530000004</v>
      </c>
      <c r="BN1045" s="9"/>
      <c r="BO1045" s="9"/>
      <c r="BP1045" s="9"/>
      <c r="BQ1045" s="9"/>
      <c r="BR1045" s="9"/>
      <c r="BS1045" s="9"/>
      <c r="BT1045" s="9"/>
      <c r="BU1045" s="9"/>
      <c r="BV1045" s="33">
        <f t="shared" si="118"/>
        <v>188718.33733551484</v>
      </c>
      <c r="BW1045" s="9"/>
      <c r="BX1045" s="9"/>
      <c r="BY1045" s="9"/>
      <c r="BZ1045" s="9"/>
      <c r="CA1045" s="21"/>
      <c r="CB1045" s="21"/>
      <c r="CC1045" s="21"/>
      <c r="CD1045" s="22"/>
      <c r="CE1045" s="9"/>
      <c r="CF1045" s="9"/>
      <c r="CG1045" s="9"/>
      <c r="CH1045" s="9"/>
      <c r="CI1045" s="9"/>
      <c r="CJ1045" s="9"/>
      <c r="CK1045" s="9"/>
      <c r="CL1045" s="9"/>
      <c r="CM1045" s="10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D1045" s="3"/>
      <c r="DE1045" s="4"/>
      <c r="DF1045" s="4"/>
      <c r="DG1045" s="4"/>
      <c r="DH1045" s="4"/>
      <c r="DI1045" s="4"/>
      <c r="DJ1045" s="4"/>
      <c r="DK1045" s="4"/>
      <c r="DL1045" s="4"/>
      <c r="DM1045" s="4"/>
      <c r="DN1045" s="4"/>
      <c r="DO1045" s="4"/>
      <c r="DP1045" s="4"/>
      <c r="DQ1045" s="4"/>
      <c r="DR1045" s="4"/>
      <c r="DS1045" s="4"/>
      <c r="DT1045" s="4"/>
      <c r="DU1045" s="4"/>
      <c r="DV1045" s="4"/>
      <c r="DW1045" s="4"/>
      <c r="DX1045" s="4"/>
      <c r="DY1045" s="4"/>
      <c r="DZ1045" s="4"/>
      <c r="EE1045" s="4"/>
      <c r="EF1045" s="4"/>
      <c r="EG1045" s="4"/>
      <c r="EH1045" s="4"/>
      <c r="EI1045" s="4"/>
      <c r="EJ1045" s="4"/>
      <c r="EK1045" s="4"/>
      <c r="EL1045" s="4"/>
      <c r="EM1045" s="4"/>
      <c r="EN1045" s="4"/>
      <c r="EO1045" s="4"/>
      <c r="EP1045" s="4"/>
      <c r="EQ1045" s="4"/>
      <c r="ER1045" s="4"/>
      <c r="ES1045" s="4"/>
      <c r="ET1045" s="4"/>
      <c r="EU1045" s="4"/>
      <c r="EV1045" s="4"/>
      <c r="EW1045" s="4"/>
      <c r="EX1045" s="4"/>
      <c r="EY1045" s="4"/>
      <c r="EZ1045" s="4"/>
    </row>
    <row r="1046" spans="1:156">
      <c r="A1046" s="8">
        <v>1041</v>
      </c>
      <c r="B1046" s="21">
        <v>2013</v>
      </c>
      <c r="C1046" s="21">
        <v>1992</v>
      </c>
      <c r="D1046" s="22">
        <v>96.583156709999997</v>
      </c>
      <c r="E1046" s="9">
        <v>-59573.228300000002</v>
      </c>
      <c r="F1046" s="9">
        <v>1955796.0962</v>
      </c>
      <c r="G1046" s="9">
        <v>101672.62639999999</v>
      </c>
      <c r="H1046" s="9">
        <v>415319.73210000002</v>
      </c>
      <c r="I1046" s="9">
        <v>87804.949600000007</v>
      </c>
      <c r="J1046" s="9">
        <v>80872.802299999996</v>
      </c>
      <c r="K1046" s="9">
        <v>9494.6203000000005</v>
      </c>
      <c r="L1046" s="9">
        <v>2691544.8147</v>
      </c>
      <c r="M1046" s="9">
        <f t="shared" si="112"/>
        <v>71378.182000000001</v>
      </c>
      <c r="N1046" s="26"/>
      <c r="O1046" s="26"/>
      <c r="P1046" s="26"/>
      <c r="Q1046" s="26"/>
      <c r="R1046" s="26"/>
      <c r="S1046" s="26"/>
      <c r="T1046" s="26"/>
      <c r="U1046" s="26"/>
      <c r="V1046" s="33">
        <f t="shared" si="113"/>
        <v>-59573.228300000002</v>
      </c>
      <c r="W1046" s="26"/>
      <c r="X1046" s="26"/>
      <c r="Y1046" s="26"/>
      <c r="Z1046" s="26"/>
      <c r="AA1046" s="26"/>
      <c r="AB1046" s="38">
        <v>2014</v>
      </c>
      <c r="AC1046" s="38">
        <v>1979</v>
      </c>
      <c r="AD1046" s="39">
        <v>108.16205739999999</v>
      </c>
      <c r="AE1046" s="33">
        <v>-151948.10560000001</v>
      </c>
      <c r="AF1046" s="33">
        <v>2067078.9439000001</v>
      </c>
      <c r="AG1046" s="33">
        <v>106509.8227</v>
      </c>
      <c r="AH1046" s="33">
        <v>185023.40539999999</v>
      </c>
      <c r="AI1046" s="33">
        <v>100705.3057</v>
      </c>
      <c r="AJ1046" s="33">
        <v>178894.6194</v>
      </c>
      <c r="AK1046" s="33">
        <v>75384.284199999995</v>
      </c>
      <c r="AL1046" s="33">
        <v>2714775.9185000001</v>
      </c>
      <c r="AM1046" s="33">
        <f t="shared" si="114"/>
        <v>103510.3352</v>
      </c>
      <c r="AN1046" s="33"/>
      <c r="AO1046" s="33"/>
      <c r="AP1046" s="33"/>
      <c r="AQ1046" s="33"/>
      <c r="AR1046" s="33"/>
      <c r="AS1046" s="33"/>
      <c r="AT1046" s="33"/>
      <c r="AU1046" s="33"/>
      <c r="AV1046" s="33">
        <f t="shared" si="115"/>
        <v>-151948.10560000001</v>
      </c>
      <c r="AW1046" s="33"/>
      <c r="AX1046" s="33"/>
      <c r="AY1046" s="33"/>
      <c r="AZ1046" s="33"/>
      <c r="BA1046" s="38">
        <v>1041</v>
      </c>
      <c r="BB1046" s="38">
        <v>2015</v>
      </c>
      <c r="BC1046" s="38">
        <v>1980</v>
      </c>
      <c r="BD1046" s="39">
        <v>121.8353111</v>
      </c>
      <c r="BE1046" s="33">
        <f t="shared" si="116"/>
        <v>-175497.43901703507</v>
      </c>
      <c r="BF1046" s="33">
        <v>2108374.5159</v>
      </c>
      <c r="BG1046" s="33">
        <v>106509.8227</v>
      </c>
      <c r="BH1046" s="33">
        <v>176629.20310000001</v>
      </c>
      <c r="BI1046" s="33">
        <v>111502.658382965</v>
      </c>
      <c r="BJ1046" s="33">
        <v>216526.0435</v>
      </c>
      <c r="BK1046" s="33">
        <v>95222.521999999997</v>
      </c>
      <c r="BL1046" s="33">
        <v>2799817.1606000001</v>
      </c>
      <c r="BM1046" s="33">
        <f t="shared" si="117"/>
        <v>121303.5215</v>
      </c>
      <c r="BN1046" s="9"/>
      <c r="BO1046" s="9"/>
      <c r="BP1046" s="9"/>
      <c r="BQ1046" s="9"/>
      <c r="BR1046" s="9"/>
      <c r="BS1046" s="9"/>
      <c r="BT1046" s="9"/>
      <c r="BU1046" s="9"/>
      <c r="BV1046" s="33">
        <f t="shared" si="118"/>
        <v>-175497.43901703507</v>
      </c>
      <c r="BW1046" s="9"/>
      <c r="BX1046" s="9"/>
      <c r="BY1046" s="9"/>
      <c r="BZ1046" s="9"/>
      <c r="CA1046" s="21"/>
      <c r="CB1046" s="21"/>
      <c r="CC1046" s="21"/>
      <c r="CD1046" s="22"/>
      <c r="CE1046" s="9"/>
      <c r="CF1046" s="9"/>
      <c r="CG1046" s="9"/>
      <c r="CH1046" s="9"/>
      <c r="CI1046" s="9"/>
      <c r="CJ1046" s="9"/>
      <c r="CK1046" s="9"/>
      <c r="CL1046" s="9"/>
      <c r="CM1046" s="10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D1046" s="3"/>
      <c r="DE1046" s="4"/>
      <c r="DF1046" s="4"/>
      <c r="DG1046" s="4"/>
      <c r="DH1046" s="4"/>
      <c r="DI1046" s="4"/>
      <c r="DJ1046" s="4"/>
      <c r="DK1046" s="4"/>
      <c r="DL1046" s="4"/>
      <c r="DM1046" s="4"/>
      <c r="DN1046" s="4"/>
      <c r="DO1046" s="4"/>
      <c r="DP1046" s="4"/>
      <c r="DQ1046" s="4"/>
      <c r="DR1046" s="4"/>
      <c r="DS1046" s="4"/>
      <c r="DT1046" s="4"/>
      <c r="DU1046" s="4"/>
      <c r="DV1046" s="4"/>
      <c r="DW1046" s="4"/>
      <c r="DX1046" s="4"/>
      <c r="DY1046" s="4"/>
      <c r="DZ1046" s="4"/>
      <c r="EE1046" s="4"/>
      <c r="EF1046" s="4"/>
      <c r="EG1046" s="4"/>
      <c r="EH1046" s="4"/>
      <c r="EI1046" s="4"/>
      <c r="EJ1046" s="4"/>
      <c r="EK1046" s="4"/>
      <c r="EL1046" s="4"/>
      <c r="EM1046" s="4"/>
      <c r="EN1046" s="4"/>
      <c r="EO1046" s="4"/>
      <c r="EP1046" s="4"/>
      <c r="EQ1046" s="4"/>
      <c r="ER1046" s="4"/>
      <c r="ES1046" s="4"/>
      <c r="ET1046" s="4"/>
      <c r="EU1046" s="4"/>
      <c r="EV1046" s="4"/>
      <c r="EW1046" s="4"/>
      <c r="EX1046" s="4"/>
      <c r="EY1046" s="4"/>
      <c r="EZ1046" s="4"/>
    </row>
    <row r="1047" spans="1:156">
      <c r="A1047" s="8">
        <v>1042</v>
      </c>
      <c r="B1047" s="21">
        <v>2013</v>
      </c>
      <c r="C1047" s="21">
        <v>1977</v>
      </c>
      <c r="D1047" s="22">
        <v>78.848646959999996</v>
      </c>
      <c r="E1047" s="9">
        <v>-61603.900999999998</v>
      </c>
      <c r="F1047" s="9">
        <v>1968366.2856000001</v>
      </c>
      <c r="G1047" s="9">
        <v>101672.62639999999</v>
      </c>
      <c r="H1047" s="9">
        <v>415915.54570000002</v>
      </c>
      <c r="I1047" s="9">
        <v>85586.240699999995</v>
      </c>
      <c r="J1047" s="9">
        <v>72150.689400000003</v>
      </c>
      <c r="K1047" s="9">
        <v>21140.826700000001</v>
      </c>
      <c r="L1047" s="9">
        <v>2684154.4621000001</v>
      </c>
      <c r="M1047" s="9">
        <f t="shared" si="112"/>
        <v>51009.862699999998</v>
      </c>
      <c r="N1047" s="26"/>
      <c r="O1047" s="26"/>
      <c r="P1047" s="26"/>
      <c r="Q1047" s="26"/>
      <c r="R1047" s="26"/>
      <c r="S1047" s="26"/>
      <c r="T1047" s="26"/>
      <c r="U1047" s="26"/>
      <c r="V1047" s="33">
        <f t="shared" si="113"/>
        <v>-61603.900999999998</v>
      </c>
      <c r="W1047" s="26"/>
      <c r="X1047" s="26"/>
      <c r="Y1047" s="26"/>
      <c r="Z1047" s="26"/>
      <c r="AA1047" s="26"/>
      <c r="AB1047" s="38">
        <v>2014</v>
      </c>
      <c r="AC1047" s="38">
        <v>1994</v>
      </c>
      <c r="AD1047" s="39">
        <v>97.75743104</v>
      </c>
      <c r="AE1047" s="33">
        <v>-209732.6128</v>
      </c>
      <c r="AF1047" s="33">
        <v>2068928.4258000001</v>
      </c>
      <c r="AG1047" s="33">
        <v>106509.8227</v>
      </c>
      <c r="AH1047" s="33">
        <v>177718.65909999999</v>
      </c>
      <c r="AI1047" s="33">
        <v>128160.45759999999</v>
      </c>
      <c r="AJ1047" s="33">
        <v>176536.95240000001</v>
      </c>
      <c r="AK1047" s="33">
        <v>155317.55480000001</v>
      </c>
      <c r="AL1047" s="33">
        <v>2712269.3755000001</v>
      </c>
      <c r="AM1047" s="33">
        <f t="shared" si="114"/>
        <v>21219.397599999997</v>
      </c>
      <c r="AN1047" s="33"/>
      <c r="AO1047" s="33"/>
      <c r="AP1047" s="33"/>
      <c r="AQ1047" s="33"/>
      <c r="AR1047" s="33"/>
      <c r="AS1047" s="33"/>
      <c r="AT1047" s="33"/>
      <c r="AU1047" s="33"/>
      <c r="AV1047" s="33">
        <f t="shared" si="115"/>
        <v>-209732.6128</v>
      </c>
      <c r="AW1047" s="33"/>
      <c r="AX1047" s="33"/>
      <c r="AY1047" s="33"/>
      <c r="AZ1047" s="33"/>
      <c r="BA1047" s="38">
        <v>1042</v>
      </c>
      <c r="BB1047" s="38">
        <v>2015</v>
      </c>
      <c r="BC1047" s="38">
        <v>1995</v>
      </c>
      <c r="BD1047" s="39">
        <v>131.04328570000001</v>
      </c>
      <c r="BE1047" s="33">
        <f t="shared" si="116"/>
        <v>-35027.641725193709</v>
      </c>
      <c r="BF1047" s="33">
        <v>2094190.0830000001</v>
      </c>
      <c r="BG1047" s="33">
        <v>106509.8227</v>
      </c>
      <c r="BH1047" s="33">
        <v>179368.41630000001</v>
      </c>
      <c r="BI1047" s="33">
        <v>101207.227074806</v>
      </c>
      <c r="BJ1047" s="33">
        <v>303914.37199999997</v>
      </c>
      <c r="BK1047" s="33">
        <v>42449.840400000001</v>
      </c>
      <c r="BL1047" s="33">
        <v>2777767.7223999999</v>
      </c>
      <c r="BM1047" s="33">
        <f t="shared" si="117"/>
        <v>261464.53159999999</v>
      </c>
      <c r="BN1047" s="9"/>
      <c r="BO1047" s="9"/>
      <c r="BP1047" s="9"/>
      <c r="BQ1047" s="9"/>
      <c r="BR1047" s="9"/>
      <c r="BS1047" s="9"/>
      <c r="BT1047" s="9"/>
      <c r="BU1047" s="9"/>
      <c r="BV1047" s="33">
        <f t="shared" si="118"/>
        <v>-35027.641725193709</v>
      </c>
      <c r="BW1047" s="9"/>
      <c r="BX1047" s="9"/>
      <c r="BY1047" s="9"/>
      <c r="BZ1047" s="9"/>
      <c r="CA1047" s="21"/>
      <c r="CB1047" s="21"/>
      <c r="CC1047" s="21"/>
      <c r="CD1047" s="22"/>
      <c r="CE1047" s="9"/>
      <c r="CF1047" s="9"/>
      <c r="CG1047" s="9"/>
      <c r="CH1047" s="9"/>
      <c r="CI1047" s="9"/>
      <c r="CJ1047" s="9"/>
      <c r="CK1047" s="9"/>
      <c r="CL1047" s="9"/>
      <c r="CM1047" s="10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D1047" s="3"/>
      <c r="DE1047" s="4"/>
      <c r="DF1047" s="4"/>
      <c r="DG1047" s="4"/>
      <c r="DH1047" s="4"/>
      <c r="DI1047" s="4"/>
      <c r="DJ1047" s="4"/>
      <c r="DK1047" s="4"/>
      <c r="DL1047" s="4"/>
      <c r="DM1047" s="4"/>
      <c r="DN1047" s="4"/>
      <c r="DO1047" s="4"/>
      <c r="DP1047" s="4"/>
      <c r="DQ1047" s="4"/>
      <c r="DR1047" s="4"/>
      <c r="DS1047" s="4"/>
      <c r="DT1047" s="4"/>
      <c r="DU1047" s="4"/>
      <c r="DV1047" s="4"/>
      <c r="DW1047" s="4"/>
      <c r="DX1047" s="4"/>
      <c r="DY1047" s="4"/>
      <c r="DZ1047" s="4"/>
      <c r="EE1047" s="4"/>
      <c r="EF1047" s="4"/>
      <c r="EG1047" s="4"/>
      <c r="EH1047" s="4"/>
      <c r="EI1047" s="4"/>
      <c r="EJ1047" s="4"/>
      <c r="EK1047" s="4"/>
      <c r="EL1047" s="4"/>
      <c r="EM1047" s="4"/>
      <c r="EN1047" s="4"/>
      <c r="EO1047" s="4"/>
      <c r="EP1047" s="4"/>
      <c r="EQ1047" s="4"/>
      <c r="ER1047" s="4"/>
      <c r="ES1047" s="4"/>
      <c r="ET1047" s="4"/>
      <c r="EU1047" s="4"/>
      <c r="EV1047" s="4"/>
      <c r="EW1047" s="4"/>
      <c r="EX1047" s="4"/>
      <c r="EY1047" s="4"/>
      <c r="EZ1047" s="4"/>
    </row>
    <row r="1048" spans="1:156">
      <c r="A1048" s="8">
        <v>1043</v>
      </c>
      <c r="B1048" s="21">
        <v>2013</v>
      </c>
      <c r="C1048" s="21">
        <v>1949</v>
      </c>
      <c r="D1048" s="22">
        <v>130.26025490000001</v>
      </c>
      <c r="E1048" s="9">
        <v>-132815.7769</v>
      </c>
      <c r="F1048" s="9">
        <v>1914515.5604999999</v>
      </c>
      <c r="G1048" s="9">
        <v>101672.62639999999</v>
      </c>
      <c r="H1048" s="9">
        <v>415495.94260000001</v>
      </c>
      <c r="I1048" s="9">
        <v>87148.771800000002</v>
      </c>
      <c r="J1048" s="9">
        <v>58610.536200000002</v>
      </c>
      <c r="K1048" s="9">
        <v>21340.842499999999</v>
      </c>
      <c r="L1048" s="9">
        <v>2688918.3719000001</v>
      </c>
      <c r="M1048" s="9">
        <f t="shared" si="112"/>
        <v>37269.693700000003</v>
      </c>
      <c r="N1048" s="26"/>
      <c r="O1048" s="26"/>
      <c r="P1048" s="26"/>
      <c r="Q1048" s="26"/>
      <c r="R1048" s="26"/>
      <c r="S1048" s="26"/>
      <c r="T1048" s="26"/>
      <c r="U1048" s="26"/>
      <c r="V1048" s="33">
        <f t="shared" si="113"/>
        <v>-132815.7769</v>
      </c>
      <c r="W1048" s="26"/>
      <c r="X1048" s="26"/>
      <c r="Y1048" s="26"/>
      <c r="Z1048" s="26"/>
      <c r="AA1048" s="26"/>
      <c r="AB1048" s="38">
        <v>2014</v>
      </c>
      <c r="AC1048" s="38">
        <v>1950</v>
      </c>
      <c r="AD1048" s="39">
        <v>158.5133792</v>
      </c>
      <c r="AE1048" s="33">
        <v>127082.3281</v>
      </c>
      <c r="AF1048" s="33">
        <v>2040883.7024000001</v>
      </c>
      <c r="AG1048" s="33">
        <v>106509.8227</v>
      </c>
      <c r="AH1048" s="33">
        <v>189674.37390000001</v>
      </c>
      <c r="AI1048" s="33">
        <v>83224.473299999998</v>
      </c>
      <c r="AJ1048" s="33">
        <v>444643.36420000001</v>
      </c>
      <c r="AK1048" s="33">
        <v>9793.9879999999994</v>
      </c>
      <c r="AL1048" s="33">
        <v>2728059.4204000002</v>
      </c>
      <c r="AM1048" s="33">
        <f t="shared" si="114"/>
        <v>434849.3762</v>
      </c>
      <c r="AN1048" s="33"/>
      <c r="AO1048" s="33"/>
      <c r="AP1048" s="33"/>
      <c r="AQ1048" s="33"/>
      <c r="AR1048" s="33"/>
      <c r="AS1048" s="33"/>
      <c r="AT1048" s="33"/>
      <c r="AU1048" s="33"/>
      <c r="AV1048" s="33">
        <f t="shared" si="115"/>
        <v>127082.3281</v>
      </c>
      <c r="AW1048" s="33"/>
      <c r="AX1048" s="33"/>
      <c r="AY1048" s="33"/>
      <c r="AZ1048" s="33"/>
      <c r="BA1048" s="38">
        <v>1043</v>
      </c>
      <c r="BB1048" s="38">
        <v>2015</v>
      </c>
      <c r="BC1048" s="38">
        <v>1951</v>
      </c>
      <c r="BD1048" s="39">
        <v>165.19841829999999</v>
      </c>
      <c r="BE1048" s="33">
        <f t="shared" si="116"/>
        <v>287066.02287467103</v>
      </c>
      <c r="BF1048" s="33">
        <v>2116882.6628999999</v>
      </c>
      <c r="BG1048" s="33">
        <v>106509.8227</v>
      </c>
      <c r="BH1048" s="33">
        <v>186930.89629999999</v>
      </c>
      <c r="BI1048" s="33">
        <v>72783.373674671297</v>
      </c>
      <c r="BJ1048" s="33">
        <v>605096.1348</v>
      </c>
      <c r="BK1048" s="33">
        <v>1946.3868</v>
      </c>
      <c r="BL1048" s="33">
        <v>2799190.4807000002</v>
      </c>
      <c r="BM1048" s="33">
        <f t="shared" si="117"/>
        <v>603149.74800000002</v>
      </c>
      <c r="BN1048" s="9"/>
      <c r="BO1048" s="9"/>
      <c r="BP1048" s="9"/>
      <c r="BQ1048" s="9"/>
      <c r="BR1048" s="9"/>
      <c r="BS1048" s="9"/>
      <c r="BT1048" s="9"/>
      <c r="BU1048" s="9"/>
      <c r="BV1048" s="33">
        <f t="shared" si="118"/>
        <v>287066.02287467103</v>
      </c>
      <c r="BW1048" s="9"/>
      <c r="BX1048" s="9"/>
      <c r="BY1048" s="9"/>
      <c r="BZ1048" s="9"/>
      <c r="CA1048" s="21"/>
      <c r="CB1048" s="21"/>
      <c r="CC1048" s="21"/>
      <c r="CD1048" s="22"/>
      <c r="CE1048" s="9"/>
      <c r="CF1048" s="9"/>
      <c r="CG1048" s="9"/>
      <c r="CH1048" s="9"/>
      <c r="CI1048" s="9"/>
      <c r="CJ1048" s="9"/>
      <c r="CK1048" s="9"/>
      <c r="CL1048" s="9"/>
      <c r="CM1048" s="10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D1048" s="3"/>
      <c r="DE1048" s="4"/>
      <c r="DF1048" s="4"/>
      <c r="DG1048" s="4"/>
      <c r="DH1048" s="4"/>
      <c r="DI1048" s="4"/>
      <c r="DJ1048" s="4"/>
      <c r="DK1048" s="4"/>
      <c r="DL1048" s="4"/>
      <c r="DM1048" s="4"/>
      <c r="DN1048" s="4"/>
      <c r="DO1048" s="4"/>
      <c r="DP1048" s="4"/>
      <c r="DQ1048" s="4"/>
      <c r="DR1048" s="4"/>
      <c r="DS1048" s="4"/>
      <c r="DT1048" s="4"/>
      <c r="DU1048" s="4"/>
      <c r="DV1048" s="4"/>
      <c r="DW1048" s="4"/>
      <c r="DX1048" s="4"/>
      <c r="DY1048" s="4"/>
      <c r="DZ1048" s="4"/>
      <c r="EE1048" s="4"/>
      <c r="EF1048" s="4"/>
      <c r="EG1048" s="4"/>
      <c r="EH1048" s="4"/>
      <c r="EI1048" s="4"/>
      <c r="EJ1048" s="4"/>
      <c r="EK1048" s="4"/>
      <c r="EL1048" s="4"/>
      <c r="EM1048" s="4"/>
      <c r="EN1048" s="4"/>
      <c r="EO1048" s="4"/>
      <c r="EP1048" s="4"/>
      <c r="EQ1048" s="4"/>
      <c r="ER1048" s="4"/>
      <c r="ES1048" s="4"/>
      <c r="ET1048" s="4"/>
      <c r="EU1048" s="4"/>
      <c r="EV1048" s="4"/>
      <c r="EW1048" s="4"/>
      <c r="EX1048" s="4"/>
      <c r="EY1048" s="4"/>
      <c r="EZ1048" s="4"/>
    </row>
    <row r="1049" spans="1:156">
      <c r="A1049" s="8">
        <v>1044</v>
      </c>
      <c r="B1049" s="21">
        <v>2013</v>
      </c>
      <c r="C1049" s="21">
        <v>1996</v>
      </c>
      <c r="D1049" s="22">
        <v>184.8110351</v>
      </c>
      <c r="E1049" s="9">
        <v>24417.317500000001</v>
      </c>
      <c r="F1049" s="9">
        <v>1932932.8781000001</v>
      </c>
      <c r="G1049" s="9">
        <v>101672.62639999999</v>
      </c>
      <c r="H1049" s="9">
        <v>415837.103</v>
      </c>
      <c r="I1049" s="9">
        <v>85878.348100000003</v>
      </c>
      <c r="J1049" s="9">
        <v>185894.04380000001</v>
      </c>
      <c r="K1049" s="9">
        <v>1551.4056</v>
      </c>
      <c r="L1049" s="9">
        <v>2696246.2763</v>
      </c>
      <c r="M1049" s="9">
        <f t="shared" si="112"/>
        <v>184342.63820000002</v>
      </c>
      <c r="N1049" s="26"/>
      <c r="O1049" s="26"/>
      <c r="P1049" s="26"/>
      <c r="Q1049" s="26"/>
      <c r="R1049" s="26"/>
      <c r="S1049" s="26"/>
      <c r="T1049" s="26"/>
      <c r="U1049" s="26"/>
      <c r="V1049" s="33">
        <f t="shared" si="113"/>
        <v>24417.317500000001</v>
      </c>
      <c r="W1049" s="26"/>
      <c r="X1049" s="26"/>
      <c r="Y1049" s="26"/>
      <c r="Z1049" s="26"/>
      <c r="AA1049" s="26"/>
      <c r="AB1049" s="38">
        <v>2014</v>
      </c>
      <c r="AC1049" s="38">
        <v>2006</v>
      </c>
      <c r="AD1049" s="39">
        <v>140.6011187</v>
      </c>
      <c r="AE1049" s="33">
        <v>52847.286500000002</v>
      </c>
      <c r="AF1049" s="33">
        <v>2046238.1370999999</v>
      </c>
      <c r="AG1049" s="33">
        <v>106509.8227</v>
      </c>
      <c r="AH1049" s="33">
        <v>189252.399</v>
      </c>
      <c r="AI1049" s="33">
        <v>84810.481</v>
      </c>
      <c r="AJ1049" s="33">
        <v>367157.63890000002</v>
      </c>
      <c r="AK1049" s="33">
        <v>18685.491000000002</v>
      </c>
      <c r="AL1049" s="33">
        <v>2722435.7012</v>
      </c>
      <c r="AM1049" s="33">
        <f t="shared" si="114"/>
        <v>348472.14790000004</v>
      </c>
      <c r="AN1049" s="33"/>
      <c r="AO1049" s="33"/>
      <c r="AP1049" s="33"/>
      <c r="AQ1049" s="33"/>
      <c r="AR1049" s="33"/>
      <c r="AS1049" s="33"/>
      <c r="AT1049" s="33"/>
      <c r="AU1049" s="33"/>
      <c r="AV1049" s="33">
        <f t="shared" si="115"/>
        <v>52847.286500000002</v>
      </c>
      <c r="AW1049" s="33"/>
      <c r="AX1049" s="33"/>
      <c r="AY1049" s="33"/>
      <c r="AZ1049" s="33"/>
      <c r="BA1049" s="38">
        <v>1044</v>
      </c>
      <c r="BB1049" s="38">
        <v>2015</v>
      </c>
      <c r="BC1049" s="38">
        <v>2007</v>
      </c>
      <c r="BD1049" s="39">
        <v>122.3188318</v>
      </c>
      <c r="BE1049" s="33">
        <f t="shared" si="116"/>
        <v>7302.2768354127184</v>
      </c>
      <c r="BF1049" s="33">
        <v>2107549.4397999998</v>
      </c>
      <c r="BG1049" s="33">
        <v>106509.8227</v>
      </c>
      <c r="BH1049" s="33">
        <v>182938.4466</v>
      </c>
      <c r="BI1049" s="33">
        <v>87789.139435413395</v>
      </c>
      <c r="BJ1049" s="33">
        <v>375951.27049999998</v>
      </c>
      <c r="BK1049" s="33">
        <v>53047.739500000003</v>
      </c>
      <c r="BL1049" s="33">
        <v>2800388.1027000002</v>
      </c>
      <c r="BM1049" s="33">
        <f t="shared" si="117"/>
        <v>322903.53099999996</v>
      </c>
      <c r="BN1049" s="9"/>
      <c r="BO1049" s="9"/>
      <c r="BP1049" s="9"/>
      <c r="BQ1049" s="9"/>
      <c r="BR1049" s="9"/>
      <c r="BS1049" s="9"/>
      <c r="BT1049" s="9"/>
      <c r="BU1049" s="9"/>
      <c r="BV1049" s="33">
        <f t="shared" si="118"/>
        <v>7302.2768354127184</v>
      </c>
      <c r="BW1049" s="9"/>
      <c r="BX1049" s="9"/>
      <c r="BY1049" s="9"/>
      <c r="BZ1049" s="9"/>
      <c r="CA1049" s="21"/>
      <c r="CB1049" s="21"/>
      <c r="CC1049" s="21"/>
      <c r="CD1049" s="22"/>
      <c r="CE1049" s="9"/>
      <c r="CF1049" s="9"/>
      <c r="CG1049" s="9"/>
      <c r="CH1049" s="9"/>
      <c r="CI1049" s="9"/>
      <c r="CJ1049" s="9"/>
      <c r="CK1049" s="9"/>
      <c r="CL1049" s="9"/>
      <c r="CM1049" s="10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D1049" s="3"/>
      <c r="DE1049" s="4"/>
      <c r="DF1049" s="4"/>
      <c r="DG1049" s="4"/>
      <c r="DH1049" s="4"/>
      <c r="DI1049" s="4"/>
      <c r="DJ1049" s="4"/>
      <c r="DK1049" s="4"/>
      <c r="DL1049" s="4"/>
      <c r="DM1049" s="4"/>
      <c r="DN1049" s="4"/>
      <c r="DO1049" s="4"/>
      <c r="DP1049" s="4"/>
      <c r="DQ1049" s="4"/>
      <c r="DR1049" s="4"/>
      <c r="DS1049" s="4"/>
      <c r="DT1049" s="4"/>
      <c r="DU1049" s="4"/>
      <c r="DV1049" s="4"/>
      <c r="DW1049" s="4"/>
      <c r="DX1049" s="4"/>
      <c r="DY1049" s="4"/>
      <c r="DZ1049" s="4"/>
      <c r="EE1049" s="4"/>
      <c r="EF1049" s="4"/>
      <c r="EG1049" s="4"/>
      <c r="EH1049" s="4"/>
      <c r="EI1049" s="4"/>
      <c r="EJ1049" s="4"/>
      <c r="EK1049" s="4"/>
      <c r="EL1049" s="4"/>
      <c r="EM1049" s="4"/>
      <c r="EN1049" s="4"/>
      <c r="EO1049" s="4"/>
      <c r="EP1049" s="4"/>
      <c r="EQ1049" s="4"/>
      <c r="ER1049" s="4"/>
      <c r="ES1049" s="4"/>
      <c r="ET1049" s="4"/>
      <c r="EU1049" s="4"/>
      <c r="EV1049" s="4"/>
      <c r="EW1049" s="4"/>
      <c r="EX1049" s="4"/>
      <c r="EY1049" s="4"/>
      <c r="EZ1049" s="4"/>
    </row>
    <row r="1050" spans="1:156">
      <c r="A1050" s="8">
        <v>1045</v>
      </c>
      <c r="B1050" s="21">
        <v>2013</v>
      </c>
      <c r="C1050" s="21">
        <v>1983</v>
      </c>
      <c r="D1050" s="22">
        <v>158.51116959999999</v>
      </c>
      <c r="E1050" s="9">
        <v>-36150.770799999998</v>
      </c>
      <c r="F1050" s="9">
        <v>1945993.6465</v>
      </c>
      <c r="G1050" s="9">
        <v>101672.62639999999</v>
      </c>
      <c r="H1050" s="9">
        <v>415715.78490000003</v>
      </c>
      <c r="I1050" s="9">
        <v>86330.116099999999</v>
      </c>
      <c r="J1050" s="9">
        <v>103563.8691</v>
      </c>
      <c r="K1050" s="9">
        <v>1788.221</v>
      </c>
      <c r="L1050" s="9">
        <v>2687638.5928000002</v>
      </c>
      <c r="M1050" s="9">
        <f t="shared" si="112"/>
        <v>101775.64809999999</v>
      </c>
      <c r="N1050" s="26"/>
      <c r="O1050" s="26"/>
      <c r="P1050" s="26"/>
      <c r="Q1050" s="26"/>
      <c r="R1050" s="26"/>
      <c r="S1050" s="26"/>
      <c r="T1050" s="26"/>
      <c r="U1050" s="26"/>
      <c r="V1050" s="33">
        <f t="shared" si="113"/>
        <v>-36150.770799999998</v>
      </c>
      <c r="W1050" s="26"/>
      <c r="X1050" s="26"/>
      <c r="Y1050" s="26"/>
      <c r="Z1050" s="26"/>
      <c r="AA1050" s="26"/>
      <c r="AB1050" s="38">
        <v>2014</v>
      </c>
      <c r="AC1050" s="38">
        <v>1999</v>
      </c>
      <c r="AD1050" s="39">
        <v>160.9222432</v>
      </c>
      <c r="AE1050" s="33">
        <v>221818.6539</v>
      </c>
      <c r="AF1050" s="33">
        <v>2094044.1218000001</v>
      </c>
      <c r="AG1050" s="33">
        <v>106509.8227</v>
      </c>
      <c r="AH1050" s="33">
        <v>190393.3131</v>
      </c>
      <c r="AI1050" s="33">
        <v>80522.314199999993</v>
      </c>
      <c r="AJ1050" s="33">
        <v>491055.02830000001</v>
      </c>
      <c r="AK1050" s="33">
        <v>5575.7735000000002</v>
      </c>
      <c r="AL1050" s="33">
        <v>2735130.1727</v>
      </c>
      <c r="AM1050" s="33">
        <f t="shared" si="114"/>
        <v>485479.2548</v>
      </c>
      <c r="AN1050" s="33"/>
      <c r="AO1050" s="33"/>
      <c r="AP1050" s="33"/>
      <c r="AQ1050" s="33"/>
      <c r="AR1050" s="33"/>
      <c r="AS1050" s="33"/>
      <c r="AT1050" s="33"/>
      <c r="AU1050" s="33"/>
      <c r="AV1050" s="33">
        <f t="shared" si="115"/>
        <v>221818.6539</v>
      </c>
      <c r="AW1050" s="33"/>
      <c r="AX1050" s="33"/>
      <c r="AY1050" s="33"/>
      <c r="AZ1050" s="33"/>
      <c r="BA1050" s="38">
        <v>1045</v>
      </c>
      <c r="BB1050" s="38">
        <v>2015</v>
      </c>
      <c r="BC1050" s="38">
        <v>2000</v>
      </c>
      <c r="BD1050" s="39">
        <v>130.36176699999999</v>
      </c>
      <c r="BE1050" s="33">
        <f t="shared" si="116"/>
        <v>153521.5606831694</v>
      </c>
      <c r="BF1050" s="33">
        <v>2139272.9290999998</v>
      </c>
      <c r="BG1050" s="33">
        <v>106509.8227</v>
      </c>
      <c r="BH1050" s="33">
        <v>185156.32269999999</v>
      </c>
      <c r="BI1050" s="33">
        <v>79453.172583169595</v>
      </c>
      <c r="BJ1050" s="33">
        <v>442853.8836</v>
      </c>
      <c r="BK1050" s="33">
        <v>10648.011</v>
      </c>
      <c r="BL1050" s="33">
        <v>2789076.5589999999</v>
      </c>
      <c r="BM1050" s="33">
        <f t="shared" si="117"/>
        <v>432205.8726</v>
      </c>
      <c r="BN1050" s="9"/>
      <c r="BO1050" s="9"/>
      <c r="BP1050" s="9"/>
      <c r="BQ1050" s="9"/>
      <c r="BR1050" s="9"/>
      <c r="BS1050" s="9"/>
      <c r="BT1050" s="9"/>
      <c r="BU1050" s="9"/>
      <c r="BV1050" s="33">
        <f t="shared" si="118"/>
        <v>153521.5606831694</v>
      </c>
      <c r="BW1050" s="9"/>
      <c r="BX1050" s="9"/>
      <c r="BY1050" s="9"/>
      <c r="BZ1050" s="9"/>
      <c r="CA1050" s="21"/>
      <c r="CB1050" s="21"/>
      <c r="CC1050" s="21"/>
      <c r="CD1050" s="22"/>
      <c r="CE1050" s="9"/>
      <c r="CF1050" s="9"/>
      <c r="CG1050" s="9"/>
      <c r="CH1050" s="9"/>
      <c r="CI1050" s="9"/>
      <c r="CJ1050" s="9"/>
      <c r="CK1050" s="9"/>
      <c r="CL1050" s="9"/>
      <c r="CM1050" s="10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D1050" s="3"/>
      <c r="DE1050" s="4"/>
      <c r="DF1050" s="4"/>
      <c r="DG1050" s="4"/>
      <c r="DH1050" s="4"/>
      <c r="DI1050" s="4"/>
      <c r="DJ1050" s="4"/>
      <c r="DK1050" s="4"/>
      <c r="DL1050" s="4"/>
      <c r="DM1050" s="4"/>
      <c r="DN1050" s="4"/>
      <c r="DO1050" s="4"/>
      <c r="DP1050" s="4"/>
      <c r="DQ1050" s="4"/>
      <c r="DR1050" s="4"/>
      <c r="DS1050" s="4"/>
      <c r="DT1050" s="4"/>
      <c r="DU1050" s="4"/>
      <c r="DV1050" s="4"/>
      <c r="DW1050" s="4"/>
      <c r="DX1050" s="4"/>
      <c r="DY1050" s="4"/>
      <c r="DZ1050" s="4"/>
      <c r="EE1050" s="4"/>
      <c r="EF1050" s="4"/>
      <c r="EG1050" s="4"/>
      <c r="EH1050" s="4"/>
      <c r="EI1050" s="4"/>
      <c r="EJ1050" s="4"/>
      <c r="EK1050" s="4"/>
      <c r="EL1050" s="4"/>
      <c r="EM1050" s="4"/>
      <c r="EN1050" s="4"/>
      <c r="EO1050" s="4"/>
      <c r="EP1050" s="4"/>
      <c r="EQ1050" s="4"/>
      <c r="ER1050" s="4"/>
      <c r="ES1050" s="4"/>
      <c r="ET1050" s="4"/>
      <c r="EU1050" s="4"/>
      <c r="EV1050" s="4"/>
      <c r="EW1050" s="4"/>
      <c r="EX1050" s="4"/>
      <c r="EY1050" s="4"/>
      <c r="EZ1050" s="4"/>
    </row>
    <row r="1051" spans="1:156">
      <c r="A1051" s="8">
        <v>1046</v>
      </c>
      <c r="B1051" s="21">
        <v>2013</v>
      </c>
      <c r="C1051" s="21">
        <v>1965</v>
      </c>
      <c r="D1051" s="22">
        <v>166.12631579999999</v>
      </c>
      <c r="E1051" s="9">
        <v>-61392.513400000003</v>
      </c>
      <c r="F1051" s="9">
        <v>1949775.5523999999</v>
      </c>
      <c r="G1051" s="9">
        <v>101672.62639999999</v>
      </c>
      <c r="H1051" s="9">
        <v>415549.00919999997</v>
      </c>
      <c r="I1051" s="9">
        <v>86951.160699999993</v>
      </c>
      <c r="J1051" s="9">
        <v>74440.172200000001</v>
      </c>
      <c r="K1051" s="9">
        <v>3119.8742000000002</v>
      </c>
      <c r="L1051" s="9">
        <v>2686661.16</v>
      </c>
      <c r="M1051" s="9">
        <f t="shared" si="112"/>
        <v>71320.297999999995</v>
      </c>
      <c r="N1051" s="26"/>
      <c r="O1051" s="26"/>
      <c r="P1051" s="26"/>
      <c r="Q1051" s="26"/>
      <c r="R1051" s="26"/>
      <c r="S1051" s="26"/>
      <c r="T1051" s="26"/>
      <c r="U1051" s="26"/>
      <c r="V1051" s="33">
        <f t="shared" si="113"/>
        <v>-61392.513400000003</v>
      </c>
      <c r="W1051" s="26"/>
      <c r="X1051" s="26"/>
      <c r="Y1051" s="26"/>
      <c r="Z1051" s="26"/>
      <c r="AA1051" s="26"/>
      <c r="AB1051" s="38">
        <v>2014</v>
      </c>
      <c r="AC1051" s="38">
        <v>1964</v>
      </c>
      <c r="AD1051" s="39">
        <v>136.84781240000001</v>
      </c>
      <c r="AE1051" s="33">
        <v>-96645.581900000005</v>
      </c>
      <c r="AF1051" s="33">
        <v>2038638.0171999999</v>
      </c>
      <c r="AG1051" s="33">
        <v>106509.8227</v>
      </c>
      <c r="AH1051" s="33">
        <v>187760.62890000001</v>
      </c>
      <c r="AI1051" s="33">
        <v>90417.352599999998</v>
      </c>
      <c r="AJ1051" s="33">
        <v>233891.8798</v>
      </c>
      <c r="AK1051" s="33">
        <v>29521.5677</v>
      </c>
      <c r="AL1051" s="33">
        <v>2724341.7154000001</v>
      </c>
      <c r="AM1051" s="33">
        <f t="shared" si="114"/>
        <v>204370.31209999998</v>
      </c>
      <c r="AN1051" s="33"/>
      <c r="AO1051" s="33"/>
      <c r="AP1051" s="33"/>
      <c r="AQ1051" s="33"/>
      <c r="AR1051" s="33"/>
      <c r="AS1051" s="33"/>
      <c r="AT1051" s="33"/>
      <c r="AU1051" s="33"/>
      <c r="AV1051" s="33">
        <f t="shared" si="115"/>
        <v>-96645.581900000005</v>
      </c>
      <c r="AW1051" s="33"/>
      <c r="AX1051" s="33"/>
      <c r="AY1051" s="33"/>
      <c r="AZ1051" s="33"/>
      <c r="BA1051" s="38">
        <v>1046</v>
      </c>
      <c r="BB1051" s="38">
        <v>2015</v>
      </c>
      <c r="BC1051" s="38">
        <v>1965</v>
      </c>
      <c r="BD1051" s="39">
        <v>166.12631579999999</v>
      </c>
      <c r="BE1051" s="33">
        <f t="shared" si="116"/>
        <v>245463.68410475226</v>
      </c>
      <c r="BF1051" s="33">
        <v>2099211.2481999998</v>
      </c>
      <c r="BG1051" s="33">
        <v>106509.8227</v>
      </c>
      <c r="BH1051" s="33">
        <v>186351.6654</v>
      </c>
      <c r="BI1051" s="33">
        <v>74960.4337047523</v>
      </c>
      <c r="BJ1051" s="33">
        <v>588894.81110000005</v>
      </c>
      <c r="BK1051" s="33">
        <v>6530.7057000000004</v>
      </c>
      <c r="BL1051" s="33">
        <v>2803933.5913</v>
      </c>
      <c r="BM1051" s="33">
        <f t="shared" si="117"/>
        <v>582364.1054</v>
      </c>
      <c r="BN1051" s="9"/>
      <c r="BO1051" s="9"/>
      <c r="BP1051" s="9"/>
      <c r="BQ1051" s="9"/>
      <c r="BR1051" s="9"/>
      <c r="BS1051" s="9"/>
      <c r="BT1051" s="9"/>
      <c r="BU1051" s="9"/>
      <c r="BV1051" s="33">
        <f t="shared" si="118"/>
        <v>245463.68410475226</v>
      </c>
      <c r="BW1051" s="9"/>
      <c r="BX1051" s="9"/>
      <c r="BY1051" s="9"/>
      <c r="BZ1051" s="9"/>
      <c r="CA1051" s="21"/>
      <c r="CB1051" s="21"/>
      <c r="CC1051" s="21"/>
      <c r="CD1051" s="22"/>
      <c r="CE1051" s="9"/>
      <c r="CF1051" s="9"/>
      <c r="CG1051" s="9"/>
      <c r="CH1051" s="9"/>
      <c r="CI1051" s="9"/>
      <c r="CJ1051" s="9"/>
      <c r="CK1051" s="9"/>
      <c r="CL1051" s="9"/>
      <c r="CM1051" s="10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D1051" s="3"/>
      <c r="DE1051" s="4"/>
      <c r="DF1051" s="4"/>
      <c r="DG1051" s="4"/>
      <c r="DH1051" s="4"/>
      <c r="DI1051" s="4"/>
      <c r="DJ1051" s="4"/>
      <c r="DK1051" s="4"/>
      <c r="DL1051" s="4"/>
      <c r="DM1051" s="4"/>
      <c r="DN1051" s="4"/>
      <c r="DO1051" s="4"/>
      <c r="DP1051" s="4"/>
      <c r="DQ1051" s="4"/>
      <c r="DR1051" s="4"/>
      <c r="DS1051" s="4"/>
      <c r="DT1051" s="4"/>
      <c r="DU1051" s="4"/>
      <c r="DV1051" s="4"/>
      <c r="DW1051" s="4"/>
      <c r="DX1051" s="4"/>
      <c r="DY1051" s="4"/>
      <c r="DZ1051" s="4"/>
      <c r="EE1051" s="4"/>
      <c r="EF1051" s="4"/>
      <c r="EG1051" s="4"/>
      <c r="EH1051" s="4"/>
      <c r="EI1051" s="4"/>
      <c r="EJ1051" s="4"/>
      <c r="EK1051" s="4"/>
      <c r="EL1051" s="4"/>
      <c r="EM1051" s="4"/>
      <c r="EN1051" s="4"/>
      <c r="EO1051" s="4"/>
      <c r="EP1051" s="4"/>
      <c r="EQ1051" s="4"/>
      <c r="ER1051" s="4"/>
      <c r="ES1051" s="4"/>
      <c r="ET1051" s="4"/>
      <c r="EU1051" s="4"/>
      <c r="EV1051" s="4"/>
      <c r="EW1051" s="4"/>
      <c r="EX1051" s="4"/>
      <c r="EY1051" s="4"/>
      <c r="EZ1051" s="4"/>
    </row>
    <row r="1052" spans="1:156">
      <c r="A1052" s="8">
        <v>1047</v>
      </c>
      <c r="B1052" s="21">
        <v>2013</v>
      </c>
      <c r="C1052" s="21">
        <v>1996</v>
      </c>
      <c r="D1052" s="22">
        <v>184.8110351</v>
      </c>
      <c r="E1052" s="9">
        <v>34051.686800000003</v>
      </c>
      <c r="F1052" s="9">
        <v>1941830.4265999999</v>
      </c>
      <c r="G1052" s="9">
        <v>101672.62639999999</v>
      </c>
      <c r="H1052" s="9">
        <v>416000.08740000002</v>
      </c>
      <c r="I1052" s="9">
        <v>85271.421799999996</v>
      </c>
      <c r="J1052" s="9">
        <v>182459.08530000001</v>
      </c>
      <c r="K1052" s="9">
        <v>1575.2543000000001</v>
      </c>
      <c r="L1052" s="9">
        <v>2691606.7064999999</v>
      </c>
      <c r="M1052" s="9">
        <f t="shared" si="112"/>
        <v>180883.83100000001</v>
      </c>
      <c r="N1052" s="26"/>
      <c r="O1052" s="26"/>
      <c r="P1052" s="26"/>
      <c r="Q1052" s="26"/>
      <c r="R1052" s="26"/>
      <c r="S1052" s="26"/>
      <c r="T1052" s="26"/>
      <c r="U1052" s="26"/>
      <c r="V1052" s="33">
        <f t="shared" si="113"/>
        <v>34051.686800000003</v>
      </c>
      <c r="W1052" s="26"/>
      <c r="X1052" s="26"/>
      <c r="Y1052" s="26"/>
      <c r="Z1052" s="26"/>
      <c r="AA1052" s="26"/>
      <c r="AB1052" s="38">
        <v>2014</v>
      </c>
      <c r="AC1052" s="38">
        <v>1948</v>
      </c>
      <c r="AD1052" s="39">
        <v>171.0904736</v>
      </c>
      <c r="AE1052" s="33">
        <v>345943.8236</v>
      </c>
      <c r="AF1052" s="33">
        <v>2097015.5818</v>
      </c>
      <c r="AG1052" s="33">
        <v>106509.8227</v>
      </c>
      <c r="AH1052" s="33">
        <v>192929.69529999999</v>
      </c>
      <c r="AI1052" s="33">
        <v>70989.2304</v>
      </c>
      <c r="AJ1052" s="33">
        <v>610921.03249999997</v>
      </c>
      <c r="AK1052" s="33">
        <v>3790.3287</v>
      </c>
      <c r="AL1052" s="33">
        <v>2728631.2104000002</v>
      </c>
      <c r="AM1052" s="33">
        <f t="shared" si="114"/>
        <v>607130.70380000002</v>
      </c>
      <c r="AN1052" s="33"/>
      <c r="AO1052" s="33"/>
      <c r="AP1052" s="33"/>
      <c r="AQ1052" s="33"/>
      <c r="AR1052" s="33"/>
      <c r="AS1052" s="33"/>
      <c r="AT1052" s="33"/>
      <c r="AU1052" s="33"/>
      <c r="AV1052" s="33">
        <f t="shared" si="115"/>
        <v>345943.8236</v>
      </c>
      <c r="AW1052" s="33"/>
      <c r="AX1052" s="33"/>
      <c r="AY1052" s="33"/>
      <c r="AZ1052" s="33"/>
      <c r="BA1052" s="38">
        <v>1047</v>
      </c>
      <c r="BB1052" s="38">
        <v>2015</v>
      </c>
      <c r="BC1052" s="38">
        <v>1949</v>
      </c>
      <c r="BD1052" s="39">
        <v>130.26025490000001</v>
      </c>
      <c r="BE1052" s="33">
        <f t="shared" si="116"/>
        <v>-79755.888551458251</v>
      </c>
      <c r="BF1052" s="33">
        <v>2090912.3984000001</v>
      </c>
      <c r="BG1052" s="33">
        <v>106509.8227</v>
      </c>
      <c r="BH1052" s="33">
        <v>184891.97279999999</v>
      </c>
      <c r="BI1052" s="33">
        <v>80446.741148541507</v>
      </c>
      <c r="BJ1052" s="33">
        <v>304869.54379999998</v>
      </c>
      <c r="BK1052" s="33">
        <v>56879.712899999999</v>
      </c>
      <c r="BL1052" s="33">
        <v>2790506.6545000002</v>
      </c>
      <c r="BM1052" s="33">
        <f t="shared" si="117"/>
        <v>247989.8309</v>
      </c>
      <c r="BN1052" s="9"/>
      <c r="BO1052" s="9"/>
      <c r="BP1052" s="9"/>
      <c r="BQ1052" s="9"/>
      <c r="BR1052" s="9"/>
      <c r="BS1052" s="9"/>
      <c r="BT1052" s="9"/>
      <c r="BU1052" s="9"/>
      <c r="BV1052" s="33">
        <f t="shared" si="118"/>
        <v>-79755.888551458251</v>
      </c>
      <c r="BW1052" s="9"/>
      <c r="BX1052" s="9"/>
      <c r="BY1052" s="9"/>
      <c r="BZ1052" s="9"/>
      <c r="CA1052" s="21"/>
      <c r="CB1052" s="21"/>
      <c r="CC1052" s="21"/>
      <c r="CD1052" s="22"/>
      <c r="CE1052" s="9"/>
      <c r="CF1052" s="9"/>
      <c r="CG1052" s="9"/>
      <c r="CH1052" s="9"/>
      <c r="CI1052" s="9"/>
      <c r="CJ1052" s="9"/>
      <c r="CK1052" s="9"/>
      <c r="CL1052" s="9"/>
      <c r="CM1052" s="10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D1052" s="3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  <c r="DU1052" s="4"/>
      <c r="DV1052" s="4"/>
      <c r="DW1052" s="4"/>
      <c r="DX1052" s="4"/>
      <c r="DY1052" s="4"/>
      <c r="DZ1052" s="4"/>
      <c r="EE1052" s="4"/>
      <c r="EF1052" s="4"/>
      <c r="EG1052" s="4"/>
      <c r="EH1052" s="4"/>
      <c r="EI1052" s="4"/>
      <c r="EJ1052" s="4"/>
      <c r="EK1052" s="4"/>
      <c r="EL1052" s="4"/>
      <c r="EM1052" s="4"/>
      <c r="EN1052" s="4"/>
      <c r="EO1052" s="4"/>
      <c r="EP1052" s="4"/>
      <c r="EQ1052" s="4"/>
      <c r="ER1052" s="4"/>
      <c r="ES1052" s="4"/>
      <c r="ET1052" s="4"/>
      <c r="EU1052" s="4"/>
      <c r="EV1052" s="4"/>
      <c r="EW1052" s="4"/>
      <c r="EX1052" s="4"/>
      <c r="EY1052" s="4"/>
      <c r="EZ1052" s="4"/>
    </row>
    <row r="1053" spans="1:156">
      <c r="A1053" s="8">
        <v>1048</v>
      </c>
      <c r="B1053" s="21">
        <v>2013</v>
      </c>
      <c r="C1053" s="21">
        <v>1979</v>
      </c>
      <c r="D1053" s="22">
        <v>108.16205739999999</v>
      </c>
      <c r="E1053" s="9">
        <v>-104267.0082</v>
      </c>
      <c r="F1053" s="9">
        <v>1969804.8998</v>
      </c>
      <c r="G1053" s="9">
        <v>101672.62639999999</v>
      </c>
      <c r="H1053" s="9">
        <v>415686.57299999997</v>
      </c>
      <c r="I1053" s="9">
        <v>86438.896500000003</v>
      </c>
      <c r="J1053" s="9">
        <v>33710.525300000001</v>
      </c>
      <c r="K1053" s="9">
        <v>28425.732100000001</v>
      </c>
      <c r="L1053" s="9">
        <v>2683154.7971000001</v>
      </c>
      <c r="M1053" s="9">
        <f t="shared" si="112"/>
        <v>5284.7932000000001</v>
      </c>
      <c r="N1053" s="26"/>
      <c r="O1053" s="26"/>
      <c r="P1053" s="26"/>
      <c r="Q1053" s="26"/>
      <c r="R1053" s="26"/>
      <c r="S1053" s="26"/>
      <c r="T1053" s="26"/>
      <c r="U1053" s="26"/>
      <c r="V1053" s="33">
        <f t="shared" si="113"/>
        <v>-104267.0082</v>
      </c>
      <c r="W1053" s="26"/>
      <c r="X1053" s="26"/>
      <c r="Y1053" s="26"/>
      <c r="Z1053" s="26"/>
      <c r="AA1053" s="26"/>
      <c r="AB1053" s="38">
        <v>2014</v>
      </c>
      <c r="AC1053" s="38">
        <v>1994</v>
      </c>
      <c r="AD1053" s="39">
        <v>97.75743104</v>
      </c>
      <c r="AE1053" s="33">
        <v>-217769.61550000001</v>
      </c>
      <c r="AF1053" s="33">
        <v>2058238.0275000001</v>
      </c>
      <c r="AG1053" s="33">
        <v>106509.8227</v>
      </c>
      <c r="AH1053" s="33">
        <v>178062.64110000001</v>
      </c>
      <c r="AI1053" s="33">
        <v>126867.58900000001</v>
      </c>
      <c r="AJ1053" s="33">
        <v>167592.17019999999</v>
      </c>
      <c r="AK1053" s="33">
        <v>142179.75039999999</v>
      </c>
      <c r="AL1053" s="33">
        <v>2712860.1156000001</v>
      </c>
      <c r="AM1053" s="33">
        <f t="shared" si="114"/>
        <v>25412.419800000003</v>
      </c>
      <c r="AN1053" s="33"/>
      <c r="AO1053" s="33"/>
      <c r="AP1053" s="33"/>
      <c r="AQ1053" s="33"/>
      <c r="AR1053" s="33"/>
      <c r="AS1053" s="33"/>
      <c r="AT1053" s="33"/>
      <c r="AU1053" s="33"/>
      <c r="AV1053" s="33">
        <f t="shared" si="115"/>
        <v>-217769.61550000001</v>
      </c>
      <c r="AW1053" s="33"/>
      <c r="AX1053" s="33"/>
      <c r="AY1053" s="33"/>
      <c r="AZ1053" s="33"/>
      <c r="BA1053" s="38">
        <v>1048</v>
      </c>
      <c r="BB1053" s="38">
        <v>2015</v>
      </c>
      <c r="BC1053" s="38">
        <v>1995</v>
      </c>
      <c r="BD1053" s="39">
        <v>131.04328570000001</v>
      </c>
      <c r="BE1053" s="33">
        <f t="shared" si="116"/>
        <v>-6674.9811527668498</v>
      </c>
      <c r="BF1053" s="33">
        <v>2093660.2538000001</v>
      </c>
      <c r="BG1053" s="33">
        <v>106509.8227</v>
      </c>
      <c r="BH1053" s="33">
        <v>176317.6966</v>
      </c>
      <c r="BI1053" s="33">
        <v>112673.466947233</v>
      </c>
      <c r="BJ1053" s="33">
        <v>363089.18160000001</v>
      </c>
      <c r="BK1053" s="33">
        <v>63725.3027</v>
      </c>
      <c r="BL1053" s="33">
        <v>2795200.1000999999</v>
      </c>
      <c r="BM1053" s="33">
        <f t="shared" si="117"/>
        <v>299363.87890000001</v>
      </c>
      <c r="BN1053" s="9"/>
      <c r="BO1053" s="9"/>
      <c r="BP1053" s="9"/>
      <c r="BQ1053" s="9"/>
      <c r="BR1053" s="9"/>
      <c r="BS1053" s="9"/>
      <c r="BT1053" s="9"/>
      <c r="BU1053" s="9"/>
      <c r="BV1053" s="33">
        <f t="shared" si="118"/>
        <v>-6674.9811527668498</v>
      </c>
      <c r="BW1053" s="9"/>
      <c r="BX1053" s="9"/>
      <c r="BY1053" s="9"/>
      <c r="BZ1053" s="9"/>
      <c r="CA1053" s="21"/>
      <c r="CB1053" s="21"/>
      <c r="CC1053" s="21"/>
      <c r="CD1053" s="22"/>
      <c r="CE1053" s="9"/>
      <c r="CF1053" s="9"/>
      <c r="CG1053" s="9"/>
      <c r="CH1053" s="9"/>
      <c r="CI1053" s="9"/>
      <c r="CJ1053" s="9"/>
      <c r="CK1053" s="9"/>
      <c r="CL1053" s="9"/>
      <c r="CM1053" s="10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D1053" s="3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4"/>
      <c r="DT1053" s="4"/>
      <c r="DU1053" s="4"/>
      <c r="DV1053" s="4"/>
      <c r="DW1053" s="4"/>
      <c r="DX1053" s="4"/>
      <c r="DY1053" s="4"/>
      <c r="DZ1053" s="4"/>
      <c r="EE1053" s="4"/>
      <c r="EF1053" s="4"/>
      <c r="EG1053" s="4"/>
      <c r="EH1053" s="4"/>
      <c r="EI1053" s="4"/>
      <c r="EJ1053" s="4"/>
      <c r="EK1053" s="4"/>
      <c r="EL1053" s="4"/>
      <c r="EM1053" s="4"/>
      <c r="EN1053" s="4"/>
      <c r="EO1053" s="4"/>
      <c r="EP1053" s="4"/>
      <c r="EQ1053" s="4"/>
      <c r="ER1053" s="4"/>
      <c r="ES1053" s="4"/>
      <c r="ET1053" s="4"/>
      <c r="EU1053" s="4"/>
      <c r="EV1053" s="4"/>
      <c r="EW1053" s="4"/>
      <c r="EX1053" s="4"/>
      <c r="EY1053" s="4"/>
      <c r="EZ1053" s="4"/>
    </row>
    <row r="1054" spans="1:156">
      <c r="A1054" s="8">
        <v>1049</v>
      </c>
      <c r="B1054" s="21">
        <v>2013</v>
      </c>
      <c r="C1054" s="21">
        <v>1968</v>
      </c>
      <c r="D1054" s="22">
        <v>129.60285930000001</v>
      </c>
      <c r="E1054" s="9">
        <v>-11930.482099999999</v>
      </c>
      <c r="F1054" s="9">
        <v>2006695.7692</v>
      </c>
      <c r="G1054" s="9">
        <v>101672.62639999999</v>
      </c>
      <c r="H1054" s="9">
        <v>416551.78830000001</v>
      </c>
      <c r="I1054" s="9">
        <v>83216.981199999995</v>
      </c>
      <c r="J1054" s="9">
        <v>71595.077499999999</v>
      </c>
      <c r="K1054" s="9">
        <v>10466.8688</v>
      </c>
      <c r="L1054" s="9">
        <v>2681195.8558999998</v>
      </c>
      <c r="M1054" s="9">
        <f t="shared" si="112"/>
        <v>61128.208700000003</v>
      </c>
      <c r="N1054" s="26"/>
      <c r="O1054" s="26"/>
      <c r="P1054" s="26"/>
      <c r="Q1054" s="26"/>
      <c r="R1054" s="26"/>
      <c r="S1054" s="26"/>
      <c r="T1054" s="26"/>
      <c r="U1054" s="26"/>
      <c r="V1054" s="33">
        <f t="shared" si="113"/>
        <v>-11930.482099999999</v>
      </c>
      <c r="W1054" s="26"/>
      <c r="X1054" s="26"/>
      <c r="Y1054" s="26"/>
      <c r="Z1054" s="26"/>
      <c r="AA1054" s="26"/>
      <c r="AB1054" s="38">
        <v>2014</v>
      </c>
      <c r="AC1054" s="38">
        <v>1998</v>
      </c>
      <c r="AD1054" s="39">
        <v>141.2795888</v>
      </c>
      <c r="AE1054" s="33">
        <v>74985.137700000007</v>
      </c>
      <c r="AF1054" s="33">
        <v>2053144.7278</v>
      </c>
      <c r="AG1054" s="33">
        <v>106509.8227</v>
      </c>
      <c r="AH1054" s="33">
        <v>191580.24600000001</v>
      </c>
      <c r="AI1054" s="33">
        <v>76061.184299999994</v>
      </c>
      <c r="AJ1054" s="33">
        <v>382794.85830000002</v>
      </c>
      <c r="AK1054" s="33">
        <v>13910.2896</v>
      </c>
      <c r="AL1054" s="33">
        <v>2721195.4119000002</v>
      </c>
      <c r="AM1054" s="33">
        <f t="shared" si="114"/>
        <v>368884.5687</v>
      </c>
      <c r="AN1054" s="33"/>
      <c r="AO1054" s="33"/>
      <c r="AP1054" s="33"/>
      <c r="AQ1054" s="33"/>
      <c r="AR1054" s="33"/>
      <c r="AS1054" s="33"/>
      <c r="AT1054" s="33"/>
      <c r="AU1054" s="33"/>
      <c r="AV1054" s="33">
        <f t="shared" si="115"/>
        <v>74985.137700000007</v>
      </c>
      <c r="AW1054" s="33"/>
      <c r="AX1054" s="33"/>
      <c r="AY1054" s="33"/>
      <c r="AZ1054" s="33"/>
      <c r="BA1054" s="38">
        <v>1049</v>
      </c>
      <c r="BB1054" s="38">
        <v>2015</v>
      </c>
      <c r="BC1054" s="38">
        <v>1999</v>
      </c>
      <c r="BD1054" s="39">
        <v>160.9222432</v>
      </c>
      <c r="BE1054" s="33">
        <f t="shared" si="116"/>
        <v>217895.95539015252</v>
      </c>
      <c r="BF1054" s="33">
        <v>2059953.8093000001</v>
      </c>
      <c r="BG1054" s="33">
        <v>106509.8227</v>
      </c>
      <c r="BH1054" s="33">
        <v>184761.71419999999</v>
      </c>
      <c r="BI1054" s="33">
        <v>80936.3225901525</v>
      </c>
      <c r="BJ1054" s="33">
        <v>607875.42619999999</v>
      </c>
      <c r="BK1054" s="33">
        <v>8576.2613000000001</v>
      </c>
      <c r="BL1054" s="33">
        <v>2813564.8783</v>
      </c>
      <c r="BM1054" s="33">
        <f t="shared" si="117"/>
        <v>599299.16489999997</v>
      </c>
      <c r="BN1054" s="9"/>
      <c r="BO1054" s="9"/>
      <c r="BP1054" s="9"/>
      <c r="BQ1054" s="9"/>
      <c r="BR1054" s="9"/>
      <c r="BS1054" s="9"/>
      <c r="BT1054" s="9"/>
      <c r="BU1054" s="9"/>
      <c r="BV1054" s="33">
        <f t="shared" si="118"/>
        <v>217895.95539015252</v>
      </c>
      <c r="BW1054" s="9"/>
      <c r="BX1054" s="9"/>
      <c r="BY1054" s="9"/>
      <c r="BZ1054" s="9"/>
      <c r="CA1054" s="21"/>
      <c r="CB1054" s="21"/>
      <c r="CC1054" s="21"/>
      <c r="CD1054" s="22"/>
      <c r="CE1054" s="9"/>
      <c r="CF1054" s="9"/>
      <c r="CG1054" s="9"/>
      <c r="CH1054" s="9"/>
      <c r="CI1054" s="9"/>
      <c r="CJ1054" s="9"/>
      <c r="CK1054" s="9"/>
      <c r="CL1054" s="9"/>
      <c r="CM1054" s="10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D1054" s="3"/>
      <c r="DE1054" s="4"/>
      <c r="DF1054" s="4"/>
      <c r="DG1054" s="4"/>
      <c r="DH1054" s="4"/>
      <c r="DI1054" s="4"/>
      <c r="DJ1054" s="4"/>
      <c r="DK1054" s="4"/>
      <c r="DL1054" s="4"/>
      <c r="DM1054" s="4"/>
      <c r="DN1054" s="4"/>
      <c r="DO1054" s="4"/>
      <c r="DP1054" s="4"/>
      <c r="DQ1054" s="4"/>
      <c r="DR1054" s="4"/>
      <c r="DS1054" s="4"/>
      <c r="DT1054" s="4"/>
      <c r="DU1054" s="4"/>
      <c r="DV1054" s="4"/>
      <c r="DW1054" s="4"/>
      <c r="DX1054" s="4"/>
      <c r="DY1054" s="4"/>
      <c r="DZ1054" s="4"/>
      <c r="EE1054" s="4"/>
      <c r="EF1054" s="4"/>
      <c r="EG1054" s="4"/>
      <c r="EH1054" s="4"/>
      <c r="EI1054" s="4"/>
      <c r="EJ1054" s="4"/>
      <c r="EK1054" s="4"/>
      <c r="EL1054" s="4"/>
      <c r="EM1054" s="4"/>
      <c r="EN1054" s="4"/>
      <c r="EO1054" s="4"/>
      <c r="EP1054" s="4"/>
      <c r="EQ1054" s="4"/>
      <c r="ER1054" s="4"/>
      <c r="ES1054" s="4"/>
      <c r="ET1054" s="4"/>
      <c r="EU1054" s="4"/>
      <c r="EV1054" s="4"/>
      <c r="EW1054" s="4"/>
      <c r="EX1054" s="4"/>
      <c r="EY1054" s="4"/>
      <c r="EZ1054" s="4"/>
    </row>
    <row r="1055" spans="1:156">
      <c r="A1055" s="8">
        <v>1050</v>
      </c>
      <c r="B1055" s="21">
        <v>2013</v>
      </c>
      <c r="C1055" s="21">
        <v>1975</v>
      </c>
      <c r="D1055" s="22">
        <v>140.76798020000001</v>
      </c>
      <c r="E1055" s="9">
        <v>-65491.988700000002</v>
      </c>
      <c r="F1055" s="9">
        <v>1929970.2323</v>
      </c>
      <c r="G1055" s="9">
        <v>101672.62639999999</v>
      </c>
      <c r="H1055" s="9">
        <v>415622.8112</v>
      </c>
      <c r="I1055" s="9">
        <v>86676.334400000007</v>
      </c>
      <c r="J1055" s="9">
        <v>89304.390899999999</v>
      </c>
      <c r="K1055" s="9">
        <v>6898.6419999999998</v>
      </c>
      <c r="L1055" s="9">
        <v>2681839.7418999998</v>
      </c>
      <c r="M1055" s="9">
        <f t="shared" si="112"/>
        <v>82405.748900000006</v>
      </c>
      <c r="N1055" s="26"/>
      <c r="O1055" s="26"/>
      <c r="P1055" s="26"/>
      <c r="Q1055" s="26"/>
      <c r="R1055" s="26"/>
      <c r="S1055" s="26"/>
      <c r="T1055" s="26"/>
      <c r="U1055" s="26"/>
      <c r="V1055" s="33">
        <f t="shared" si="113"/>
        <v>-65491.988700000002</v>
      </c>
      <c r="W1055" s="26"/>
      <c r="X1055" s="26"/>
      <c r="Y1055" s="26"/>
      <c r="Z1055" s="26"/>
      <c r="AA1055" s="26"/>
      <c r="AB1055" s="38">
        <v>2014</v>
      </c>
      <c r="AC1055" s="38">
        <v>1951</v>
      </c>
      <c r="AD1055" s="39">
        <v>165.19841829999999</v>
      </c>
      <c r="AE1055" s="33">
        <v>382919.66619999998</v>
      </c>
      <c r="AF1055" s="33">
        <v>2023879.5728</v>
      </c>
      <c r="AG1055" s="33">
        <v>106509.8227</v>
      </c>
      <c r="AH1055" s="33">
        <v>192166.90280000001</v>
      </c>
      <c r="AI1055" s="33">
        <v>73856.213499999998</v>
      </c>
      <c r="AJ1055" s="33">
        <v>734321.00650000002</v>
      </c>
      <c r="AK1055" s="33">
        <v>5997.2446</v>
      </c>
      <c r="AL1055" s="33">
        <v>2741816.6074999999</v>
      </c>
      <c r="AM1055" s="33">
        <f t="shared" si="114"/>
        <v>728323.76190000004</v>
      </c>
      <c r="AN1055" s="33"/>
      <c r="AO1055" s="33"/>
      <c r="AP1055" s="33"/>
      <c r="AQ1055" s="33"/>
      <c r="AR1055" s="33"/>
      <c r="AS1055" s="33"/>
      <c r="AT1055" s="33"/>
      <c r="AU1055" s="33"/>
      <c r="AV1055" s="33">
        <f t="shared" si="115"/>
        <v>382919.66619999998</v>
      </c>
      <c r="AW1055" s="33"/>
      <c r="AX1055" s="33"/>
      <c r="AY1055" s="33"/>
      <c r="AZ1055" s="33"/>
      <c r="BA1055" s="38">
        <v>1050</v>
      </c>
      <c r="BB1055" s="38">
        <v>2015</v>
      </c>
      <c r="BC1055" s="38">
        <v>1952</v>
      </c>
      <c r="BD1055" s="39">
        <v>147.2903905</v>
      </c>
      <c r="BE1055" s="33">
        <f t="shared" si="116"/>
        <v>180394.20404552389</v>
      </c>
      <c r="BF1055" s="33">
        <v>2112636.4031000002</v>
      </c>
      <c r="BG1055" s="33">
        <v>106509.8227</v>
      </c>
      <c r="BH1055" s="33">
        <v>186481.299</v>
      </c>
      <c r="BI1055" s="33">
        <v>74473.201345523499</v>
      </c>
      <c r="BJ1055" s="33">
        <v>507774.61239999998</v>
      </c>
      <c r="BK1055" s="33">
        <v>12110.854799999999</v>
      </c>
      <c r="BL1055" s="33">
        <v>2795370.2796999998</v>
      </c>
      <c r="BM1055" s="33">
        <f t="shared" si="117"/>
        <v>495663.75760000001</v>
      </c>
      <c r="BN1055" s="9"/>
      <c r="BO1055" s="9"/>
      <c r="BP1055" s="9"/>
      <c r="BQ1055" s="9"/>
      <c r="BR1055" s="9"/>
      <c r="BS1055" s="9"/>
      <c r="BT1055" s="9"/>
      <c r="BU1055" s="9"/>
      <c r="BV1055" s="33">
        <f t="shared" si="118"/>
        <v>180394.20404552389</v>
      </c>
      <c r="BW1055" s="9"/>
      <c r="BX1055" s="9"/>
      <c r="BY1055" s="9"/>
      <c r="BZ1055" s="9"/>
      <c r="CA1055" s="21"/>
      <c r="CB1055" s="21"/>
      <c r="CC1055" s="21"/>
      <c r="CD1055" s="22"/>
      <c r="CE1055" s="9"/>
      <c r="CF1055" s="9"/>
      <c r="CG1055" s="9"/>
      <c r="CH1055" s="9"/>
      <c r="CI1055" s="9"/>
      <c r="CJ1055" s="9"/>
      <c r="CK1055" s="9"/>
      <c r="CL1055" s="9"/>
      <c r="CM1055" s="10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D1055" s="3"/>
      <c r="DE1055" s="4"/>
      <c r="DF1055" s="4"/>
      <c r="DG1055" s="4"/>
      <c r="DH1055" s="4"/>
      <c r="DI1055" s="4"/>
      <c r="DJ1055" s="4"/>
      <c r="DK1055" s="4"/>
      <c r="DL1055" s="4"/>
      <c r="DM1055" s="4"/>
      <c r="DN1055" s="4"/>
      <c r="DO1055" s="4"/>
      <c r="DP1055" s="4"/>
      <c r="DQ1055" s="4"/>
      <c r="DR1055" s="4"/>
      <c r="DS1055" s="4"/>
      <c r="DT1055" s="4"/>
      <c r="DU1055" s="4"/>
      <c r="DV1055" s="4"/>
      <c r="DW1055" s="4"/>
      <c r="DX1055" s="4"/>
      <c r="DY1055" s="4"/>
      <c r="DZ1055" s="4"/>
      <c r="EE1055" s="4"/>
      <c r="EF1055" s="4"/>
      <c r="EG1055" s="4"/>
      <c r="EH1055" s="4"/>
      <c r="EI1055" s="4"/>
      <c r="EJ1055" s="4"/>
      <c r="EK1055" s="4"/>
      <c r="EL1055" s="4"/>
      <c r="EM1055" s="4"/>
      <c r="EN1055" s="4"/>
      <c r="EO1055" s="4"/>
      <c r="EP1055" s="4"/>
      <c r="EQ1055" s="4"/>
      <c r="ER1055" s="4"/>
      <c r="ES1055" s="4"/>
      <c r="ET1055" s="4"/>
      <c r="EU1055" s="4"/>
      <c r="EV1055" s="4"/>
      <c r="EW1055" s="4"/>
      <c r="EX1055" s="4"/>
      <c r="EY1055" s="4"/>
      <c r="EZ1055" s="4"/>
    </row>
    <row r="1056" spans="1:156">
      <c r="A1056" s="8">
        <v>1051</v>
      </c>
      <c r="B1056" s="21">
        <v>2013</v>
      </c>
      <c r="C1056" s="21">
        <v>1968</v>
      </c>
      <c r="D1056" s="22">
        <v>129.60285930000001</v>
      </c>
      <c r="E1056" s="9">
        <v>-52059.101900000001</v>
      </c>
      <c r="F1056" s="9">
        <v>1937242.1509</v>
      </c>
      <c r="G1056" s="9">
        <v>101672.62639999999</v>
      </c>
      <c r="H1056" s="9">
        <v>416531.484</v>
      </c>
      <c r="I1056" s="9">
        <v>83292.591</v>
      </c>
      <c r="J1056" s="9">
        <v>95983.149099999995</v>
      </c>
      <c r="K1056" s="9">
        <v>7888.9661999999998</v>
      </c>
      <c r="L1056" s="9">
        <v>2678892.1370999999</v>
      </c>
      <c r="M1056" s="9">
        <f t="shared" si="112"/>
        <v>88094.1829</v>
      </c>
      <c r="N1056" s="26"/>
      <c r="O1056" s="26"/>
      <c r="P1056" s="26"/>
      <c r="Q1056" s="26"/>
      <c r="R1056" s="26"/>
      <c r="S1056" s="26"/>
      <c r="T1056" s="26"/>
      <c r="U1056" s="26"/>
      <c r="V1056" s="33">
        <f t="shared" si="113"/>
        <v>-52059.101900000001</v>
      </c>
      <c r="W1056" s="26"/>
      <c r="X1056" s="26"/>
      <c r="Y1056" s="26"/>
      <c r="Z1056" s="26"/>
      <c r="AA1056" s="26"/>
      <c r="AB1056" s="38">
        <v>2014</v>
      </c>
      <c r="AC1056" s="38">
        <v>1981</v>
      </c>
      <c r="AD1056" s="39">
        <v>140.5062116</v>
      </c>
      <c r="AE1056" s="33">
        <v>173280.50769999999</v>
      </c>
      <c r="AF1056" s="33">
        <v>2020882.11</v>
      </c>
      <c r="AG1056" s="33">
        <v>106509.8227</v>
      </c>
      <c r="AH1056" s="33">
        <v>191405.057</v>
      </c>
      <c r="AI1056" s="33">
        <v>76719.638399999996</v>
      </c>
      <c r="AJ1056" s="33">
        <v>509316.39809999999</v>
      </c>
      <c r="AK1056" s="33">
        <v>5018.1732000000002</v>
      </c>
      <c r="AL1056" s="33">
        <v>2726534.3451999999</v>
      </c>
      <c r="AM1056" s="33">
        <f t="shared" si="114"/>
        <v>504298.22489999997</v>
      </c>
      <c r="AN1056" s="33"/>
      <c r="AO1056" s="33"/>
      <c r="AP1056" s="33"/>
      <c r="AQ1056" s="33"/>
      <c r="AR1056" s="33"/>
      <c r="AS1056" s="33"/>
      <c r="AT1056" s="33"/>
      <c r="AU1056" s="33"/>
      <c r="AV1056" s="33">
        <f t="shared" si="115"/>
        <v>173280.50769999999</v>
      </c>
      <c r="AW1056" s="33"/>
      <c r="AX1056" s="33"/>
      <c r="AY1056" s="33"/>
      <c r="AZ1056" s="33"/>
      <c r="BA1056" s="38">
        <v>1051</v>
      </c>
      <c r="BB1056" s="38">
        <v>2015</v>
      </c>
      <c r="BC1056" s="38">
        <v>1982</v>
      </c>
      <c r="BD1056" s="39">
        <v>170.52547989999999</v>
      </c>
      <c r="BE1056" s="33">
        <f t="shared" si="116"/>
        <v>90347.304421119392</v>
      </c>
      <c r="BF1056" s="33">
        <v>2032309.1804</v>
      </c>
      <c r="BG1056" s="33">
        <v>106509.8227</v>
      </c>
      <c r="BH1056" s="33">
        <v>186977.07870000001</v>
      </c>
      <c r="BI1056" s="33">
        <v>72609.795421119299</v>
      </c>
      <c r="BJ1056" s="33">
        <v>488679.50550000003</v>
      </c>
      <c r="BK1056" s="33">
        <v>1076.0766000000001</v>
      </c>
      <c r="BL1056" s="33">
        <v>2795662.0016999999</v>
      </c>
      <c r="BM1056" s="33">
        <f t="shared" si="117"/>
        <v>487603.42890000006</v>
      </c>
      <c r="BN1056" s="9"/>
      <c r="BO1056" s="9"/>
      <c r="BP1056" s="9"/>
      <c r="BQ1056" s="9"/>
      <c r="BR1056" s="9"/>
      <c r="BS1056" s="9"/>
      <c r="BT1056" s="9"/>
      <c r="BU1056" s="9"/>
      <c r="BV1056" s="33">
        <f t="shared" si="118"/>
        <v>90347.304421119392</v>
      </c>
      <c r="BW1056" s="9"/>
      <c r="BX1056" s="9"/>
      <c r="BY1056" s="9"/>
      <c r="BZ1056" s="9"/>
      <c r="CA1056" s="21"/>
      <c r="CB1056" s="21"/>
      <c r="CC1056" s="21"/>
      <c r="CD1056" s="22"/>
      <c r="CE1056" s="9"/>
      <c r="CF1056" s="9"/>
      <c r="CG1056" s="9"/>
      <c r="CH1056" s="9"/>
      <c r="CI1056" s="9"/>
      <c r="CJ1056" s="9"/>
      <c r="CK1056" s="9"/>
      <c r="CL1056" s="9"/>
      <c r="CM1056" s="10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D1056" s="3"/>
      <c r="DE1056" s="4"/>
      <c r="DF1056" s="4"/>
      <c r="DG1056" s="4"/>
      <c r="DH1056" s="4"/>
      <c r="DI1056" s="4"/>
      <c r="DJ1056" s="4"/>
      <c r="DK1056" s="4"/>
      <c r="DL1056" s="4"/>
      <c r="DM1056" s="4"/>
      <c r="DN1056" s="4"/>
      <c r="DO1056" s="4"/>
      <c r="DP1056" s="4"/>
      <c r="DQ1056" s="4"/>
      <c r="DR1056" s="4"/>
      <c r="DS1056" s="4"/>
      <c r="DT1056" s="4"/>
      <c r="DU1056" s="4"/>
      <c r="DV1056" s="4"/>
      <c r="DW1056" s="4"/>
      <c r="DX1056" s="4"/>
      <c r="DY1056" s="4"/>
      <c r="DZ1056" s="4"/>
      <c r="EE1056" s="4"/>
      <c r="EF1056" s="4"/>
      <c r="EG1056" s="4"/>
      <c r="EH1056" s="4"/>
      <c r="EI1056" s="4"/>
      <c r="EJ1056" s="4"/>
      <c r="EK1056" s="4"/>
      <c r="EL1056" s="4"/>
      <c r="EM1056" s="4"/>
      <c r="EN1056" s="4"/>
      <c r="EO1056" s="4"/>
      <c r="EP1056" s="4"/>
      <c r="EQ1056" s="4"/>
      <c r="ER1056" s="4"/>
      <c r="ES1056" s="4"/>
      <c r="ET1056" s="4"/>
      <c r="EU1056" s="4"/>
      <c r="EV1056" s="4"/>
      <c r="EW1056" s="4"/>
      <c r="EX1056" s="4"/>
      <c r="EY1056" s="4"/>
      <c r="EZ1056" s="4"/>
    </row>
    <row r="1057" spans="1:156">
      <c r="A1057" s="8">
        <v>1052</v>
      </c>
      <c r="B1057" s="21">
        <v>2013</v>
      </c>
      <c r="C1057" s="21">
        <v>1996</v>
      </c>
      <c r="D1057" s="22">
        <v>184.8110351</v>
      </c>
      <c r="E1057" s="9">
        <v>4850.9152999999997</v>
      </c>
      <c r="F1057" s="9">
        <v>1942657.1568</v>
      </c>
      <c r="G1057" s="9">
        <v>101672.62639999999</v>
      </c>
      <c r="H1057" s="9">
        <v>415954.02529999998</v>
      </c>
      <c r="I1057" s="9">
        <v>85442.949299999993</v>
      </c>
      <c r="J1057" s="9">
        <v>154297.2769</v>
      </c>
      <c r="K1057" s="9">
        <v>1505.4465</v>
      </c>
      <c r="L1057" s="9">
        <v>2693667.673</v>
      </c>
      <c r="M1057" s="9">
        <f t="shared" si="112"/>
        <v>152791.83040000001</v>
      </c>
      <c r="N1057" s="26"/>
      <c r="O1057" s="26"/>
      <c r="P1057" s="26"/>
      <c r="Q1057" s="26"/>
      <c r="R1057" s="26"/>
      <c r="S1057" s="26"/>
      <c r="T1057" s="26"/>
      <c r="U1057" s="26"/>
      <c r="V1057" s="33">
        <f t="shared" si="113"/>
        <v>4850.9152999999997</v>
      </c>
      <c r="W1057" s="26"/>
      <c r="X1057" s="26"/>
      <c r="Y1057" s="26"/>
      <c r="Z1057" s="26"/>
      <c r="AA1057" s="26"/>
      <c r="AB1057" s="38">
        <v>2014</v>
      </c>
      <c r="AC1057" s="38">
        <v>1966</v>
      </c>
      <c r="AD1057" s="39">
        <v>120.1563148</v>
      </c>
      <c r="AE1057" s="33">
        <v>4681.6977999999999</v>
      </c>
      <c r="AF1057" s="33">
        <v>2068088.0972</v>
      </c>
      <c r="AG1057" s="33">
        <v>106509.8227</v>
      </c>
      <c r="AH1057" s="33">
        <v>189100.04670000001</v>
      </c>
      <c r="AI1057" s="33">
        <v>85383.102499999994</v>
      </c>
      <c r="AJ1057" s="33">
        <v>299591.35859999998</v>
      </c>
      <c r="AK1057" s="33">
        <v>26415.3642</v>
      </c>
      <c r="AL1057" s="33">
        <v>2717575.3657</v>
      </c>
      <c r="AM1057" s="33">
        <f t="shared" si="114"/>
        <v>273175.99439999997</v>
      </c>
      <c r="AN1057" s="33"/>
      <c r="AO1057" s="33"/>
      <c r="AP1057" s="33"/>
      <c r="AQ1057" s="33"/>
      <c r="AR1057" s="33"/>
      <c r="AS1057" s="33"/>
      <c r="AT1057" s="33"/>
      <c r="AU1057" s="33"/>
      <c r="AV1057" s="33">
        <f t="shared" si="115"/>
        <v>4681.6977999999999</v>
      </c>
      <c r="AW1057" s="33"/>
      <c r="AX1057" s="33"/>
      <c r="AY1057" s="33"/>
      <c r="AZ1057" s="33"/>
      <c r="BA1057" s="38">
        <v>1052</v>
      </c>
      <c r="BB1057" s="38">
        <v>2015</v>
      </c>
      <c r="BC1057" s="38">
        <v>1967</v>
      </c>
      <c r="BD1057" s="39">
        <v>143.80169509999999</v>
      </c>
      <c r="BE1057" s="33">
        <f t="shared" si="116"/>
        <v>34725.032597794197</v>
      </c>
      <c r="BF1057" s="33">
        <v>2083305.6270999999</v>
      </c>
      <c r="BG1057" s="33">
        <v>106509.8227</v>
      </c>
      <c r="BH1057" s="33">
        <v>184649.5845</v>
      </c>
      <c r="BI1057" s="33">
        <v>81357.766097794403</v>
      </c>
      <c r="BJ1057" s="33">
        <v>374039.63459999999</v>
      </c>
      <c r="BK1057" s="33">
        <v>13741.567800000001</v>
      </c>
      <c r="BL1057" s="33">
        <v>2781395.8346000002</v>
      </c>
      <c r="BM1057" s="33">
        <f t="shared" si="117"/>
        <v>360298.06679999997</v>
      </c>
      <c r="BN1057" s="9"/>
      <c r="BO1057" s="9"/>
      <c r="BP1057" s="9"/>
      <c r="BQ1057" s="9"/>
      <c r="BR1057" s="9"/>
      <c r="BS1057" s="9"/>
      <c r="BT1057" s="9"/>
      <c r="BU1057" s="9"/>
      <c r="BV1057" s="33">
        <f t="shared" si="118"/>
        <v>34725.032597794197</v>
      </c>
      <c r="BW1057" s="9"/>
      <c r="BX1057" s="9"/>
      <c r="BY1057" s="9"/>
      <c r="BZ1057" s="9"/>
      <c r="CA1057" s="21"/>
      <c r="CB1057" s="21"/>
      <c r="CC1057" s="21"/>
      <c r="CD1057" s="22"/>
      <c r="CE1057" s="9"/>
      <c r="CF1057" s="9"/>
      <c r="CG1057" s="9"/>
      <c r="CH1057" s="9"/>
      <c r="CI1057" s="9"/>
      <c r="CJ1057" s="9"/>
      <c r="CK1057" s="9"/>
      <c r="CL1057" s="9"/>
      <c r="CM1057" s="10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D1057" s="3"/>
      <c r="DE1057" s="4"/>
      <c r="DF1057" s="4"/>
      <c r="DG1057" s="4"/>
      <c r="DH1057" s="4"/>
      <c r="DI1057" s="4"/>
      <c r="DJ1057" s="4"/>
      <c r="DK1057" s="4"/>
      <c r="DL1057" s="4"/>
      <c r="DM1057" s="4"/>
      <c r="DN1057" s="4"/>
      <c r="DO1057" s="4"/>
      <c r="DP1057" s="4"/>
      <c r="DQ1057" s="4"/>
      <c r="DR1057" s="4"/>
      <c r="DS1057" s="4"/>
      <c r="DT1057" s="4"/>
      <c r="DU1057" s="4"/>
      <c r="DV1057" s="4"/>
      <c r="DW1057" s="4"/>
      <c r="DX1057" s="4"/>
      <c r="DY1057" s="4"/>
      <c r="DZ1057" s="4"/>
      <c r="EE1057" s="4"/>
      <c r="EF1057" s="4"/>
      <c r="EG1057" s="4"/>
      <c r="EH1057" s="4"/>
      <c r="EI1057" s="4"/>
      <c r="EJ1057" s="4"/>
      <c r="EK1057" s="4"/>
      <c r="EL1057" s="4"/>
      <c r="EM1057" s="4"/>
      <c r="EN1057" s="4"/>
      <c r="EO1057" s="4"/>
      <c r="EP1057" s="4"/>
      <c r="EQ1057" s="4"/>
      <c r="ER1057" s="4"/>
      <c r="ES1057" s="4"/>
      <c r="ET1057" s="4"/>
      <c r="EU1057" s="4"/>
      <c r="EV1057" s="4"/>
      <c r="EW1057" s="4"/>
      <c r="EX1057" s="4"/>
      <c r="EY1057" s="4"/>
      <c r="EZ1057" s="4"/>
    </row>
    <row r="1058" spans="1:156">
      <c r="A1058" s="8">
        <v>1053</v>
      </c>
      <c r="B1058" s="21">
        <v>2013</v>
      </c>
      <c r="C1058" s="21">
        <v>1991</v>
      </c>
      <c r="D1058" s="22">
        <v>149.61549260000001</v>
      </c>
      <c r="E1058" s="9">
        <v>-65915.283800000005</v>
      </c>
      <c r="F1058" s="9">
        <v>1929690.6529999999</v>
      </c>
      <c r="G1058" s="9">
        <v>101672.62639999999</v>
      </c>
      <c r="H1058" s="9">
        <v>415464.66320000001</v>
      </c>
      <c r="I1058" s="9">
        <v>87265.250799999994</v>
      </c>
      <c r="J1058" s="9">
        <v>91848.549599999998</v>
      </c>
      <c r="K1058" s="9">
        <v>2330.0500999999999</v>
      </c>
      <c r="L1058" s="9">
        <v>2689526.9767999998</v>
      </c>
      <c r="M1058" s="9">
        <f t="shared" si="112"/>
        <v>89518.499500000005</v>
      </c>
      <c r="N1058" s="26"/>
      <c r="O1058" s="26"/>
      <c r="P1058" s="26"/>
      <c r="Q1058" s="26"/>
      <c r="R1058" s="26"/>
      <c r="S1058" s="26"/>
      <c r="T1058" s="26"/>
      <c r="U1058" s="26"/>
      <c r="V1058" s="33">
        <f t="shared" si="113"/>
        <v>-65915.283800000005</v>
      </c>
      <c r="W1058" s="26"/>
      <c r="X1058" s="26"/>
      <c r="Y1058" s="26"/>
      <c r="Z1058" s="26"/>
      <c r="AA1058" s="26"/>
      <c r="AB1058" s="38">
        <v>2014</v>
      </c>
      <c r="AC1058" s="38">
        <v>2003</v>
      </c>
      <c r="AD1058" s="39">
        <v>107.2128158</v>
      </c>
      <c r="AE1058" s="33">
        <v>-107058.75750000001</v>
      </c>
      <c r="AF1058" s="33">
        <v>2030582.5244</v>
      </c>
      <c r="AG1058" s="33">
        <v>106509.8227</v>
      </c>
      <c r="AH1058" s="33">
        <v>180216.21419999999</v>
      </c>
      <c r="AI1058" s="33">
        <v>118773.307</v>
      </c>
      <c r="AJ1058" s="33">
        <v>269027.64169999998</v>
      </c>
      <c r="AK1058" s="33">
        <v>98497.120999999999</v>
      </c>
      <c r="AL1058" s="33">
        <v>2713671.1464999998</v>
      </c>
      <c r="AM1058" s="33">
        <f t="shared" si="114"/>
        <v>170530.52069999999</v>
      </c>
      <c r="AN1058" s="33"/>
      <c r="AO1058" s="33"/>
      <c r="AP1058" s="33"/>
      <c r="AQ1058" s="33"/>
      <c r="AR1058" s="33"/>
      <c r="AS1058" s="33"/>
      <c r="AT1058" s="33"/>
      <c r="AU1058" s="33"/>
      <c r="AV1058" s="33">
        <f t="shared" si="115"/>
        <v>-107058.75750000001</v>
      </c>
      <c r="AW1058" s="33"/>
      <c r="AX1058" s="33"/>
      <c r="AY1058" s="33"/>
      <c r="AZ1058" s="33"/>
      <c r="BA1058" s="38">
        <v>1053</v>
      </c>
      <c r="BB1058" s="38">
        <v>2015</v>
      </c>
      <c r="BC1058" s="38">
        <v>2004</v>
      </c>
      <c r="BD1058" s="39">
        <v>112.34405529999999</v>
      </c>
      <c r="BE1058" s="33">
        <f t="shared" si="116"/>
        <v>-135850.8234579456</v>
      </c>
      <c r="BF1058" s="33">
        <v>2090639.7904999999</v>
      </c>
      <c r="BG1058" s="33">
        <v>106509.8227</v>
      </c>
      <c r="BH1058" s="33">
        <v>180471.48480000001</v>
      </c>
      <c r="BI1058" s="33">
        <v>97061.304342054194</v>
      </c>
      <c r="BJ1058" s="33">
        <v>210711.55160000001</v>
      </c>
      <c r="BK1058" s="33">
        <v>46565.1855</v>
      </c>
      <c r="BL1058" s="33">
        <v>2774679.5918999999</v>
      </c>
      <c r="BM1058" s="33">
        <f t="shared" si="117"/>
        <v>164146.36610000001</v>
      </c>
      <c r="BN1058" s="9"/>
      <c r="BO1058" s="9"/>
      <c r="BP1058" s="9"/>
      <c r="BQ1058" s="9"/>
      <c r="BR1058" s="9"/>
      <c r="BS1058" s="9"/>
      <c r="BT1058" s="9"/>
      <c r="BU1058" s="9"/>
      <c r="BV1058" s="33">
        <f t="shared" si="118"/>
        <v>-135850.8234579456</v>
      </c>
      <c r="BW1058" s="9"/>
      <c r="BX1058" s="9"/>
      <c r="BY1058" s="9"/>
      <c r="BZ1058" s="9"/>
      <c r="CA1058" s="21"/>
      <c r="CB1058" s="21"/>
      <c r="CC1058" s="21"/>
      <c r="CD1058" s="22"/>
      <c r="CE1058" s="9"/>
      <c r="CF1058" s="9"/>
      <c r="CG1058" s="9"/>
      <c r="CH1058" s="9"/>
      <c r="CI1058" s="9"/>
      <c r="CJ1058" s="9"/>
      <c r="CK1058" s="9"/>
      <c r="CL1058" s="9"/>
      <c r="CM1058" s="10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D1058" s="3"/>
      <c r="DE1058" s="4"/>
      <c r="DF1058" s="4"/>
      <c r="DG1058" s="4"/>
      <c r="DH1058" s="4"/>
      <c r="DI1058" s="4"/>
      <c r="DJ1058" s="4"/>
      <c r="DK1058" s="4"/>
      <c r="DL1058" s="4"/>
      <c r="DM1058" s="4"/>
      <c r="DN1058" s="4"/>
      <c r="DO1058" s="4"/>
      <c r="DP1058" s="4"/>
      <c r="DQ1058" s="4"/>
      <c r="DR1058" s="4"/>
      <c r="DS1058" s="4"/>
      <c r="DT1058" s="4"/>
      <c r="DU1058" s="4"/>
      <c r="DV1058" s="4"/>
      <c r="DW1058" s="4"/>
      <c r="DX1058" s="4"/>
      <c r="DY1058" s="4"/>
      <c r="DZ1058" s="4"/>
      <c r="EE1058" s="4"/>
      <c r="EF1058" s="4"/>
      <c r="EG1058" s="4"/>
      <c r="EH1058" s="4"/>
      <c r="EI1058" s="4"/>
      <c r="EJ1058" s="4"/>
      <c r="EK1058" s="4"/>
      <c r="EL1058" s="4"/>
      <c r="EM1058" s="4"/>
      <c r="EN1058" s="4"/>
      <c r="EO1058" s="4"/>
      <c r="EP1058" s="4"/>
      <c r="EQ1058" s="4"/>
      <c r="ER1058" s="4"/>
      <c r="ES1058" s="4"/>
      <c r="ET1058" s="4"/>
      <c r="EU1058" s="4"/>
      <c r="EV1058" s="4"/>
      <c r="EW1058" s="4"/>
      <c r="EX1058" s="4"/>
      <c r="EY1058" s="4"/>
      <c r="EZ1058" s="4"/>
    </row>
    <row r="1059" spans="1:156">
      <c r="A1059" s="8">
        <v>1054</v>
      </c>
      <c r="B1059" s="21">
        <v>2013</v>
      </c>
      <c r="C1059" s="21">
        <v>1983</v>
      </c>
      <c r="D1059" s="22">
        <v>158.51116959999999</v>
      </c>
      <c r="E1059" s="9">
        <v>-13504.8889</v>
      </c>
      <c r="F1059" s="9">
        <v>1922094.919</v>
      </c>
      <c r="G1059" s="9">
        <v>101672.62639999999</v>
      </c>
      <c r="H1059" s="9">
        <v>415678.91879999998</v>
      </c>
      <c r="I1059" s="9">
        <v>86467.399399999995</v>
      </c>
      <c r="J1059" s="9">
        <v>151135.18359999999</v>
      </c>
      <c r="K1059" s="9">
        <v>1639.6532999999999</v>
      </c>
      <c r="L1059" s="9">
        <v>2688914.2828000002</v>
      </c>
      <c r="M1059" s="9">
        <f t="shared" si="112"/>
        <v>149495.53029999998</v>
      </c>
      <c r="N1059" s="26"/>
      <c r="O1059" s="26"/>
      <c r="P1059" s="26"/>
      <c r="Q1059" s="26"/>
      <c r="R1059" s="26"/>
      <c r="S1059" s="26"/>
      <c r="T1059" s="26"/>
      <c r="U1059" s="26"/>
      <c r="V1059" s="33">
        <f t="shared" si="113"/>
        <v>-13504.8889</v>
      </c>
      <c r="W1059" s="26"/>
      <c r="X1059" s="26"/>
      <c r="Y1059" s="26"/>
      <c r="Z1059" s="26"/>
      <c r="AA1059" s="26"/>
      <c r="AB1059" s="38">
        <v>2014</v>
      </c>
      <c r="AC1059" s="38">
        <v>2000</v>
      </c>
      <c r="AD1059" s="39">
        <v>130.36176699999999</v>
      </c>
      <c r="AE1059" s="33">
        <v>147921.96</v>
      </c>
      <c r="AF1059" s="33">
        <v>1991272.0260000001</v>
      </c>
      <c r="AG1059" s="33">
        <v>106509.8227</v>
      </c>
      <c r="AH1059" s="33">
        <v>190583.45740000001</v>
      </c>
      <c r="AI1059" s="33">
        <v>79807.650099999999</v>
      </c>
      <c r="AJ1059" s="33">
        <v>502048.5736</v>
      </c>
      <c r="AK1059" s="33">
        <v>0</v>
      </c>
      <c r="AL1059" s="33">
        <v>2722299.5698000002</v>
      </c>
      <c r="AM1059" s="33">
        <f t="shared" si="114"/>
        <v>502048.5736</v>
      </c>
      <c r="AN1059" s="33"/>
      <c r="AO1059" s="33"/>
      <c r="AP1059" s="33"/>
      <c r="AQ1059" s="33"/>
      <c r="AR1059" s="33"/>
      <c r="AS1059" s="33"/>
      <c r="AT1059" s="33"/>
      <c r="AU1059" s="33"/>
      <c r="AV1059" s="33">
        <f t="shared" si="115"/>
        <v>147921.96</v>
      </c>
      <c r="AW1059" s="33"/>
      <c r="AX1059" s="33"/>
      <c r="AY1059" s="33"/>
      <c r="AZ1059" s="33"/>
      <c r="BA1059" s="38">
        <v>1054</v>
      </c>
      <c r="BB1059" s="38">
        <v>2015</v>
      </c>
      <c r="BC1059" s="38">
        <v>2001</v>
      </c>
      <c r="BD1059" s="39">
        <v>79.308135870000001</v>
      </c>
      <c r="BE1059" s="33">
        <f t="shared" si="116"/>
        <v>-346692.2025857172</v>
      </c>
      <c r="BF1059" s="33">
        <v>2064180.0878999999</v>
      </c>
      <c r="BG1059" s="33">
        <v>106509.8227</v>
      </c>
      <c r="BH1059" s="33">
        <v>166963.15539999999</v>
      </c>
      <c r="BI1059" s="33">
        <v>147832.84671428299</v>
      </c>
      <c r="BJ1059" s="33">
        <v>98660.253299999997</v>
      </c>
      <c r="BK1059" s="33">
        <v>147178.56719999999</v>
      </c>
      <c r="BL1059" s="33">
        <v>2783659.8014000002</v>
      </c>
      <c r="BM1059" s="33">
        <f t="shared" si="117"/>
        <v>-48518.313899999994</v>
      </c>
      <c r="BN1059" s="9"/>
      <c r="BO1059" s="9"/>
      <c r="BP1059" s="9"/>
      <c r="BQ1059" s="9"/>
      <c r="BR1059" s="9"/>
      <c r="BS1059" s="9"/>
      <c r="BT1059" s="9"/>
      <c r="BU1059" s="9"/>
      <c r="BV1059" s="33">
        <f t="shared" si="118"/>
        <v>-346692.2025857172</v>
      </c>
      <c r="BW1059" s="9"/>
      <c r="BX1059" s="9"/>
      <c r="BY1059" s="9"/>
      <c r="BZ1059" s="9"/>
      <c r="CA1059" s="21"/>
      <c r="CB1059" s="21"/>
      <c r="CC1059" s="21"/>
      <c r="CD1059" s="22"/>
      <c r="CE1059" s="9"/>
      <c r="CF1059" s="9"/>
      <c r="CG1059" s="9"/>
      <c r="CH1059" s="9"/>
      <c r="CI1059" s="9"/>
      <c r="CJ1059" s="9"/>
      <c r="CK1059" s="9"/>
      <c r="CL1059" s="9"/>
      <c r="CM1059" s="10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D1059" s="3"/>
      <c r="DE1059" s="4"/>
      <c r="DF1059" s="4"/>
      <c r="DG1059" s="4"/>
      <c r="DH1059" s="4"/>
      <c r="DI1059" s="4"/>
      <c r="DJ1059" s="4"/>
      <c r="DK1059" s="4"/>
      <c r="DL1059" s="4"/>
      <c r="DM1059" s="4"/>
      <c r="DN1059" s="4"/>
      <c r="DO1059" s="4"/>
      <c r="DP1059" s="4"/>
      <c r="DQ1059" s="4"/>
      <c r="DR1059" s="4"/>
      <c r="DS1059" s="4"/>
      <c r="DT1059" s="4"/>
      <c r="DU1059" s="4"/>
      <c r="DV1059" s="4"/>
      <c r="DW1059" s="4"/>
      <c r="DX1059" s="4"/>
      <c r="DY1059" s="4"/>
      <c r="DZ1059" s="4"/>
      <c r="EE1059" s="4"/>
      <c r="EF1059" s="4"/>
      <c r="EG1059" s="4"/>
      <c r="EH1059" s="4"/>
      <c r="EI1059" s="4"/>
      <c r="EJ1059" s="4"/>
      <c r="EK1059" s="4"/>
      <c r="EL1059" s="4"/>
      <c r="EM1059" s="4"/>
      <c r="EN1059" s="4"/>
      <c r="EO1059" s="4"/>
      <c r="EP1059" s="4"/>
      <c r="EQ1059" s="4"/>
      <c r="ER1059" s="4"/>
      <c r="ES1059" s="4"/>
      <c r="ET1059" s="4"/>
      <c r="EU1059" s="4"/>
      <c r="EV1059" s="4"/>
      <c r="EW1059" s="4"/>
      <c r="EX1059" s="4"/>
      <c r="EY1059" s="4"/>
      <c r="EZ1059" s="4"/>
    </row>
    <row r="1060" spans="1:156">
      <c r="A1060" s="8">
        <v>1055</v>
      </c>
      <c r="B1060" s="21">
        <v>2013</v>
      </c>
      <c r="C1060" s="21">
        <v>1980</v>
      </c>
      <c r="D1060" s="22">
        <v>121.8353111</v>
      </c>
      <c r="E1060" s="9">
        <v>-38781.493199999997</v>
      </c>
      <c r="F1060" s="9">
        <v>1934634.1731</v>
      </c>
      <c r="G1060" s="9">
        <v>101672.62639999999</v>
      </c>
      <c r="H1060" s="9">
        <v>415367.59240000002</v>
      </c>
      <c r="I1060" s="9">
        <v>87626.726200000005</v>
      </c>
      <c r="J1060" s="9">
        <v>121500.71090000001</v>
      </c>
      <c r="K1060" s="9">
        <v>6410.634</v>
      </c>
      <c r="L1060" s="9">
        <v>2693172.6882000002</v>
      </c>
      <c r="M1060" s="9">
        <f t="shared" si="112"/>
        <v>115090.0769</v>
      </c>
      <c r="N1060" s="26"/>
      <c r="O1060" s="26"/>
      <c r="P1060" s="26"/>
      <c r="Q1060" s="26"/>
      <c r="R1060" s="26"/>
      <c r="S1060" s="26"/>
      <c r="T1060" s="26"/>
      <c r="U1060" s="26"/>
      <c r="V1060" s="33">
        <f t="shared" si="113"/>
        <v>-38781.493199999997</v>
      </c>
      <c r="W1060" s="26"/>
      <c r="X1060" s="26"/>
      <c r="Y1060" s="26"/>
      <c r="Z1060" s="26"/>
      <c r="AA1060" s="26"/>
      <c r="AB1060" s="38">
        <v>2014</v>
      </c>
      <c r="AC1060" s="38">
        <v>2005</v>
      </c>
      <c r="AD1060" s="39">
        <v>109.369305</v>
      </c>
      <c r="AE1060" s="33">
        <v>-105798.2968</v>
      </c>
      <c r="AF1060" s="33">
        <v>2028856.8910999999</v>
      </c>
      <c r="AG1060" s="33">
        <v>106509.8227</v>
      </c>
      <c r="AH1060" s="33">
        <v>190242.9504</v>
      </c>
      <c r="AI1060" s="33">
        <v>81087.457800000004</v>
      </c>
      <c r="AJ1060" s="33">
        <v>221876.462</v>
      </c>
      <c r="AK1060" s="33">
        <v>14157.134899999999</v>
      </c>
      <c r="AL1060" s="33">
        <v>2720214.7459</v>
      </c>
      <c r="AM1060" s="33">
        <f t="shared" si="114"/>
        <v>207719.32709999999</v>
      </c>
      <c r="AN1060" s="33"/>
      <c r="AO1060" s="33"/>
      <c r="AP1060" s="33"/>
      <c r="AQ1060" s="33"/>
      <c r="AR1060" s="33"/>
      <c r="AS1060" s="33"/>
      <c r="AT1060" s="33"/>
      <c r="AU1060" s="33"/>
      <c r="AV1060" s="33">
        <f t="shared" si="115"/>
        <v>-105798.2968</v>
      </c>
      <c r="AW1060" s="33"/>
      <c r="AX1060" s="33"/>
      <c r="AY1060" s="33"/>
      <c r="AZ1060" s="33"/>
      <c r="BA1060" s="38">
        <v>1055</v>
      </c>
      <c r="BB1060" s="38">
        <v>2015</v>
      </c>
      <c r="BC1060" s="38">
        <v>2006</v>
      </c>
      <c r="BD1060" s="39">
        <v>140.6011187</v>
      </c>
      <c r="BE1060" s="33">
        <f t="shared" si="116"/>
        <v>-4627.5073268041015</v>
      </c>
      <c r="BF1060" s="33">
        <v>2092842.2786000001</v>
      </c>
      <c r="BG1060" s="33">
        <v>106509.8227</v>
      </c>
      <c r="BH1060" s="33">
        <v>183614.22560000001</v>
      </c>
      <c r="BI1060" s="33">
        <v>85249.200073195505</v>
      </c>
      <c r="BJ1060" s="33">
        <v>379212.95860000001</v>
      </c>
      <c r="BK1060" s="33">
        <v>51611.080300000001</v>
      </c>
      <c r="BL1060" s="33">
        <v>2800444.9125999999</v>
      </c>
      <c r="BM1060" s="33">
        <f t="shared" si="117"/>
        <v>327601.87829999998</v>
      </c>
      <c r="BN1060" s="9"/>
      <c r="BO1060" s="9"/>
      <c r="BP1060" s="9"/>
      <c r="BQ1060" s="9"/>
      <c r="BR1060" s="9"/>
      <c r="BS1060" s="9"/>
      <c r="BT1060" s="9"/>
      <c r="BU1060" s="9"/>
      <c r="BV1060" s="33">
        <f t="shared" si="118"/>
        <v>-4627.5073268041015</v>
      </c>
      <c r="BW1060" s="9"/>
      <c r="BX1060" s="9"/>
      <c r="BY1060" s="9"/>
      <c r="BZ1060" s="9"/>
      <c r="CA1060" s="21"/>
      <c r="CB1060" s="21"/>
      <c r="CC1060" s="21"/>
      <c r="CD1060" s="22"/>
      <c r="CE1060" s="9"/>
      <c r="CF1060" s="9"/>
      <c r="CG1060" s="9"/>
      <c r="CH1060" s="9"/>
      <c r="CI1060" s="9"/>
      <c r="CJ1060" s="9"/>
      <c r="CK1060" s="9"/>
      <c r="CL1060" s="9"/>
      <c r="CM1060" s="10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D1060" s="3"/>
      <c r="DE1060" s="4"/>
      <c r="DF1060" s="4"/>
      <c r="DG1060" s="4"/>
      <c r="DH1060" s="4"/>
      <c r="DI1060" s="4"/>
      <c r="DJ1060" s="4"/>
      <c r="DK1060" s="4"/>
      <c r="DL1060" s="4"/>
      <c r="DM1060" s="4"/>
      <c r="DN1060" s="4"/>
      <c r="DO1060" s="4"/>
      <c r="DP1060" s="4"/>
      <c r="DQ1060" s="4"/>
      <c r="DR1060" s="4"/>
      <c r="DS1060" s="4"/>
      <c r="DT1060" s="4"/>
      <c r="DU1060" s="4"/>
      <c r="DV1060" s="4"/>
      <c r="DW1060" s="4"/>
      <c r="DX1060" s="4"/>
      <c r="DY1060" s="4"/>
      <c r="DZ1060" s="4"/>
      <c r="EE1060" s="4"/>
      <c r="EF1060" s="4"/>
      <c r="EG1060" s="4"/>
      <c r="EH1060" s="4"/>
      <c r="EI1060" s="4"/>
      <c r="EJ1060" s="4"/>
      <c r="EK1060" s="4"/>
      <c r="EL1060" s="4"/>
      <c r="EM1060" s="4"/>
      <c r="EN1060" s="4"/>
      <c r="EO1060" s="4"/>
      <c r="EP1060" s="4"/>
      <c r="EQ1060" s="4"/>
      <c r="ER1060" s="4"/>
      <c r="ES1060" s="4"/>
      <c r="ET1060" s="4"/>
      <c r="EU1060" s="4"/>
      <c r="EV1060" s="4"/>
      <c r="EW1060" s="4"/>
      <c r="EX1060" s="4"/>
      <c r="EY1060" s="4"/>
      <c r="EZ1060" s="4"/>
    </row>
    <row r="1061" spans="1:156">
      <c r="A1061" s="8">
        <v>1056</v>
      </c>
      <c r="B1061" s="21">
        <v>2013</v>
      </c>
      <c r="C1061" s="21">
        <v>1965</v>
      </c>
      <c r="D1061" s="22">
        <v>166.12631579999999</v>
      </c>
      <c r="E1061" s="9">
        <v>-50788.3534</v>
      </c>
      <c r="F1061" s="9">
        <v>1948245.6272</v>
      </c>
      <c r="G1061" s="9">
        <v>101672.62639999999</v>
      </c>
      <c r="H1061" s="9">
        <v>415269.30900000001</v>
      </c>
      <c r="I1061" s="9">
        <v>87992.716899999999</v>
      </c>
      <c r="J1061" s="9">
        <v>90424.274999999994</v>
      </c>
      <c r="K1061" s="9">
        <v>9101.4521000000004</v>
      </c>
      <c r="L1061" s="9">
        <v>2685291.4558999999</v>
      </c>
      <c r="M1061" s="9">
        <f t="shared" si="112"/>
        <v>81322.822899999999</v>
      </c>
      <c r="N1061" s="26"/>
      <c r="O1061" s="26"/>
      <c r="P1061" s="26"/>
      <c r="Q1061" s="26"/>
      <c r="R1061" s="26"/>
      <c r="S1061" s="26"/>
      <c r="T1061" s="26"/>
      <c r="U1061" s="26"/>
      <c r="V1061" s="33">
        <f t="shared" si="113"/>
        <v>-50788.3534</v>
      </c>
      <c r="W1061" s="26"/>
      <c r="X1061" s="26"/>
      <c r="Y1061" s="26"/>
      <c r="Z1061" s="26"/>
      <c r="AA1061" s="26"/>
      <c r="AB1061" s="38">
        <v>2014</v>
      </c>
      <c r="AC1061" s="38">
        <v>1983</v>
      </c>
      <c r="AD1061" s="39">
        <v>158.51116959999999</v>
      </c>
      <c r="AE1061" s="33">
        <v>217850.02929999999</v>
      </c>
      <c r="AF1061" s="33">
        <v>2070357.7368000001</v>
      </c>
      <c r="AG1061" s="33">
        <v>106509.8227</v>
      </c>
      <c r="AH1061" s="33">
        <v>192881.75159999999</v>
      </c>
      <c r="AI1061" s="33">
        <v>71169.428599999999</v>
      </c>
      <c r="AJ1061" s="33">
        <v>505904.43689999997</v>
      </c>
      <c r="AK1061" s="33">
        <v>1381.2624000000001</v>
      </c>
      <c r="AL1061" s="33">
        <v>2727591.8848999999</v>
      </c>
      <c r="AM1061" s="33">
        <f t="shared" si="114"/>
        <v>504523.17449999996</v>
      </c>
      <c r="AN1061" s="33"/>
      <c r="AO1061" s="33"/>
      <c r="AP1061" s="33"/>
      <c r="AQ1061" s="33"/>
      <c r="AR1061" s="33"/>
      <c r="AS1061" s="33"/>
      <c r="AT1061" s="33"/>
      <c r="AU1061" s="33"/>
      <c r="AV1061" s="33">
        <f t="shared" si="115"/>
        <v>217850.02929999999</v>
      </c>
      <c r="AW1061" s="33"/>
      <c r="AX1061" s="33"/>
      <c r="AY1061" s="33"/>
      <c r="AZ1061" s="33"/>
      <c r="BA1061" s="38">
        <v>1056</v>
      </c>
      <c r="BB1061" s="38">
        <v>2015</v>
      </c>
      <c r="BC1061" s="38">
        <v>1984</v>
      </c>
      <c r="BD1061" s="39">
        <v>159.0187081</v>
      </c>
      <c r="BE1061" s="33">
        <f t="shared" si="116"/>
        <v>255980.00269712415</v>
      </c>
      <c r="BF1061" s="33">
        <v>2087363.6624</v>
      </c>
      <c r="BG1061" s="33">
        <v>106509.8227</v>
      </c>
      <c r="BH1061" s="33">
        <v>186553.17860000001</v>
      </c>
      <c r="BI1061" s="33">
        <v>74203.039097123896</v>
      </c>
      <c r="BJ1061" s="33">
        <v>603462.81980000006</v>
      </c>
      <c r="BK1061" s="33">
        <v>4550.7219999999998</v>
      </c>
      <c r="BL1061" s="33">
        <v>2797561.7979000001</v>
      </c>
      <c r="BM1061" s="33">
        <f t="shared" si="117"/>
        <v>598912.09780000011</v>
      </c>
      <c r="BN1061" s="9"/>
      <c r="BO1061" s="9"/>
      <c r="BP1061" s="9"/>
      <c r="BQ1061" s="9"/>
      <c r="BR1061" s="9"/>
      <c r="BS1061" s="9"/>
      <c r="BT1061" s="9"/>
      <c r="BU1061" s="9"/>
      <c r="BV1061" s="33">
        <f t="shared" si="118"/>
        <v>255980.00269712415</v>
      </c>
      <c r="BW1061" s="9"/>
      <c r="BX1061" s="9"/>
      <c r="BY1061" s="9"/>
      <c r="BZ1061" s="9"/>
      <c r="CA1061" s="21"/>
      <c r="CB1061" s="21"/>
      <c r="CC1061" s="21"/>
      <c r="CD1061" s="22"/>
      <c r="CE1061" s="9"/>
      <c r="CF1061" s="9"/>
      <c r="CG1061" s="9"/>
      <c r="CH1061" s="9"/>
      <c r="CI1061" s="9"/>
      <c r="CJ1061" s="9"/>
      <c r="CK1061" s="9"/>
      <c r="CL1061" s="9"/>
      <c r="CM1061" s="10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D1061" s="3"/>
      <c r="DE1061" s="4"/>
      <c r="DF1061" s="4"/>
      <c r="DG1061" s="4"/>
      <c r="DH1061" s="4"/>
      <c r="DI1061" s="4"/>
      <c r="DJ1061" s="4"/>
      <c r="DK1061" s="4"/>
      <c r="DL1061" s="4"/>
      <c r="DM1061" s="4"/>
      <c r="DN1061" s="4"/>
      <c r="DO1061" s="4"/>
      <c r="DP1061" s="4"/>
      <c r="DQ1061" s="4"/>
      <c r="DR1061" s="4"/>
      <c r="DS1061" s="4"/>
      <c r="DT1061" s="4"/>
      <c r="DU1061" s="4"/>
      <c r="DV1061" s="4"/>
      <c r="DW1061" s="4"/>
      <c r="DX1061" s="4"/>
      <c r="DY1061" s="4"/>
      <c r="DZ1061" s="4"/>
      <c r="EE1061" s="4"/>
      <c r="EF1061" s="4"/>
      <c r="EG1061" s="4"/>
      <c r="EH1061" s="4"/>
      <c r="EI1061" s="4"/>
      <c r="EJ1061" s="4"/>
      <c r="EK1061" s="4"/>
      <c r="EL1061" s="4"/>
      <c r="EM1061" s="4"/>
      <c r="EN1061" s="4"/>
      <c r="EO1061" s="4"/>
      <c r="EP1061" s="4"/>
      <c r="EQ1061" s="4"/>
      <c r="ER1061" s="4"/>
      <c r="ES1061" s="4"/>
      <c r="ET1061" s="4"/>
      <c r="EU1061" s="4"/>
      <c r="EV1061" s="4"/>
      <c r="EW1061" s="4"/>
      <c r="EX1061" s="4"/>
      <c r="EY1061" s="4"/>
      <c r="EZ1061" s="4"/>
    </row>
    <row r="1062" spans="1:156">
      <c r="A1062" s="8">
        <v>1057</v>
      </c>
      <c r="B1062" s="21">
        <v>2013</v>
      </c>
      <c r="C1062" s="21">
        <v>1952</v>
      </c>
      <c r="D1062" s="22">
        <v>147.2903905</v>
      </c>
      <c r="E1062" s="9">
        <v>-76636.383199999997</v>
      </c>
      <c r="F1062" s="9">
        <v>1954326.0012999999</v>
      </c>
      <c r="G1062" s="9">
        <v>101672.62639999999</v>
      </c>
      <c r="H1062" s="9">
        <v>415415.11979999999</v>
      </c>
      <c r="I1062" s="9">
        <v>87449.742199999993</v>
      </c>
      <c r="J1062" s="9">
        <v>75783.732499999998</v>
      </c>
      <c r="K1062" s="9">
        <v>21490.3979</v>
      </c>
      <c r="L1062" s="9">
        <v>2689793.2075999998</v>
      </c>
      <c r="M1062" s="9">
        <f t="shared" si="112"/>
        <v>54293.334600000002</v>
      </c>
      <c r="N1062" s="26"/>
      <c r="O1062" s="26"/>
      <c r="P1062" s="26"/>
      <c r="Q1062" s="26"/>
      <c r="R1062" s="26"/>
      <c r="S1062" s="26"/>
      <c r="T1062" s="26"/>
      <c r="U1062" s="26"/>
      <c r="V1062" s="33">
        <f t="shared" si="113"/>
        <v>-76636.383199999997</v>
      </c>
      <c r="W1062" s="26"/>
      <c r="X1062" s="26"/>
      <c r="Y1062" s="26"/>
      <c r="Z1062" s="26"/>
      <c r="AA1062" s="26"/>
      <c r="AB1062" s="38">
        <v>2014</v>
      </c>
      <c r="AC1062" s="38">
        <v>1976</v>
      </c>
      <c r="AD1062" s="39">
        <v>172.14116780000001</v>
      </c>
      <c r="AE1062" s="33">
        <v>444937.36180000001</v>
      </c>
      <c r="AF1062" s="33">
        <v>2089584.5068000001</v>
      </c>
      <c r="AG1062" s="33">
        <v>106509.8227</v>
      </c>
      <c r="AH1062" s="33">
        <v>193063.91399999999</v>
      </c>
      <c r="AI1062" s="33">
        <v>70484.7647</v>
      </c>
      <c r="AJ1062" s="33">
        <v>724421.9253</v>
      </c>
      <c r="AK1062" s="33">
        <v>0</v>
      </c>
      <c r="AL1062" s="33">
        <v>2739127.5717000002</v>
      </c>
      <c r="AM1062" s="33">
        <f t="shared" si="114"/>
        <v>724421.9253</v>
      </c>
      <c r="AN1062" s="33"/>
      <c r="AO1062" s="33"/>
      <c r="AP1062" s="33"/>
      <c r="AQ1062" s="33"/>
      <c r="AR1062" s="33"/>
      <c r="AS1062" s="33"/>
      <c r="AT1062" s="33"/>
      <c r="AU1062" s="33"/>
      <c r="AV1062" s="33">
        <f t="shared" si="115"/>
        <v>444937.36180000001</v>
      </c>
      <c r="AW1062" s="33"/>
      <c r="AX1062" s="33"/>
      <c r="AY1062" s="33"/>
      <c r="AZ1062" s="33"/>
      <c r="BA1062" s="38">
        <v>1057</v>
      </c>
      <c r="BB1062" s="38">
        <v>2015</v>
      </c>
      <c r="BC1062" s="38">
        <v>1977</v>
      </c>
      <c r="BD1062" s="39">
        <v>78.848646959999996</v>
      </c>
      <c r="BE1062" s="33">
        <f t="shared" si="116"/>
        <v>-310062.22703510942</v>
      </c>
      <c r="BF1062" s="33">
        <v>2123578.9043999999</v>
      </c>
      <c r="BG1062" s="33">
        <v>106509.8227</v>
      </c>
      <c r="BH1062" s="33">
        <v>174066.3573</v>
      </c>
      <c r="BI1062" s="33">
        <v>121135.206664891</v>
      </c>
      <c r="BJ1062" s="33">
        <v>31627.4545</v>
      </c>
      <c r="BK1062" s="33">
        <v>110413.84759999999</v>
      </c>
      <c r="BL1062" s="33">
        <v>2756566.125</v>
      </c>
      <c r="BM1062" s="33">
        <f t="shared" si="117"/>
        <v>-78786.393099999987</v>
      </c>
      <c r="BN1062" s="9"/>
      <c r="BO1062" s="9"/>
      <c r="BP1062" s="9"/>
      <c r="BQ1062" s="9"/>
      <c r="BR1062" s="9"/>
      <c r="BS1062" s="9"/>
      <c r="BT1062" s="9"/>
      <c r="BU1062" s="9"/>
      <c r="BV1062" s="33">
        <f t="shared" si="118"/>
        <v>-310062.22703510942</v>
      </c>
      <c r="BW1062" s="9"/>
      <c r="BX1062" s="9"/>
      <c r="BY1062" s="9"/>
      <c r="BZ1062" s="9"/>
      <c r="CA1062" s="21"/>
      <c r="CB1062" s="21"/>
      <c r="CC1062" s="21"/>
      <c r="CD1062" s="22"/>
      <c r="CE1062" s="9"/>
      <c r="CF1062" s="9"/>
      <c r="CG1062" s="9"/>
      <c r="CH1062" s="9"/>
      <c r="CI1062" s="9"/>
      <c r="CJ1062" s="9"/>
      <c r="CK1062" s="9"/>
      <c r="CL1062" s="9"/>
      <c r="CM1062" s="10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D1062" s="3"/>
      <c r="DE1062" s="4"/>
      <c r="DF1062" s="4"/>
      <c r="DG1062" s="4"/>
      <c r="DH1062" s="4"/>
      <c r="DI1062" s="4"/>
      <c r="DJ1062" s="4"/>
      <c r="DK1062" s="4"/>
      <c r="DL1062" s="4"/>
      <c r="DM1062" s="4"/>
      <c r="DN1062" s="4"/>
      <c r="DO1062" s="4"/>
      <c r="DP1062" s="4"/>
      <c r="DQ1062" s="4"/>
      <c r="DR1062" s="4"/>
      <c r="DS1062" s="4"/>
      <c r="DT1062" s="4"/>
      <c r="DU1062" s="4"/>
      <c r="DV1062" s="4"/>
      <c r="DW1062" s="4"/>
      <c r="DX1062" s="4"/>
      <c r="DY1062" s="4"/>
      <c r="DZ1062" s="4"/>
      <c r="EE1062" s="4"/>
      <c r="EF1062" s="4"/>
      <c r="EG1062" s="4"/>
      <c r="EH1062" s="4"/>
      <c r="EI1062" s="4"/>
      <c r="EJ1062" s="4"/>
      <c r="EK1062" s="4"/>
      <c r="EL1062" s="4"/>
      <c r="EM1062" s="4"/>
      <c r="EN1062" s="4"/>
      <c r="EO1062" s="4"/>
      <c r="EP1062" s="4"/>
      <c r="EQ1062" s="4"/>
      <c r="ER1062" s="4"/>
      <c r="ES1062" s="4"/>
      <c r="ET1062" s="4"/>
      <c r="EU1062" s="4"/>
      <c r="EV1062" s="4"/>
      <c r="EW1062" s="4"/>
      <c r="EX1062" s="4"/>
      <c r="EY1062" s="4"/>
      <c r="EZ1062" s="4"/>
    </row>
    <row r="1063" spans="1:156">
      <c r="A1063" s="8">
        <v>1058</v>
      </c>
      <c r="B1063" s="21">
        <v>2013</v>
      </c>
      <c r="C1063" s="21">
        <v>1962</v>
      </c>
      <c r="D1063" s="22">
        <v>126.2553453</v>
      </c>
      <c r="E1063" s="9">
        <v>-62210.292999999998</v>
      </c>
      <c r="F1063" s="9">
        <v>1940438.4801</v>
      </c>
      <c r="G1063" s="9">
        <v>101672.62639999999</v>
      </c>
      <c r="H1063" s="9">
        <v>415638.6629</v>
      </c>
      <c r="I1063" s="9">
        <v>86617.305600000007</v>
      </c>
      <c r="J1063" s="9">
        <v>92888.284299999999</v>
      </c>
      <c r="K1063" s="9">
        <v>9698.5745999999999</v>
      </c>
      <c r="L1063" s="9">
        <v>2689767.0776</v>
      </c>
      <c r="M1063" s="9">
        <f t="shared" si="112"/>
        <v>83189.709700000007</v>
      </c>
      <c r="N1063" s="26"/>
      <c r="O1063" s="26"/>
      <c r="P1063" s="26"/>
      <c r="Q1063" s="26"/>
      <c r="R1063" s="26"/>
      <c r="S1063" s="26"/>
      <c r="T1063" s="26"/>
      <c r="U1063" s="26"/>
      <c r="V1063" s="33">
        <f t="shared" si="113"/>
        <v>-62210.292999999998</v>
      </c>
      <c r="W1063" s="26"/>
      <c r="X1063" s="26"/>
      <c r="Y1063" s="26"/>
      <c r="Z1063" s="26"/>
      <c r="AA1063" s="26"/>
      <c r="AB1063" s="38">
        <v>2014</v>
      </c>
      <c r="AC1063" s="38">
        <v>1949</v>
      </c>
      <c r="AD1063" s="39">
        <v>130.26025490000001</v>
      </c>
      <c r="AE1063" s="33">
        <v>-86945.104600000006</v>
      </c>
      <c r="AF1063" s="33">
        <v>2011592.1040000001</v>
      </c>
      <c r="AG1063" s="33">
        <v>106509.8227</v>
      </c>
      <c r="AH1063" s="33">
        <v>188450.50760000001</v>
      </c>
      <c r="AI1063" s="33">
        <v>87824.4185</v>
      </c>
      <c r="AJ1063" s="33">
        <v>306350.42959999997</v>
      </c>
      <c r="AK1063" s="33">
        <v>58855.521699999998</v>
      </c>
      <c r="AL1063" s="33">
        <v>2728816.8654</v>
      </c>
      <c r="AM1063" s="33">
        <f t="shared" si="114"/>
        <v>247494.90789999999</v>
      </c>
      <c r="AN1063" s="33"/>
      <c r="AO1063" s="33"/>
      <c r="AP1063" s="33"/>
      <c r="AQ1063" s="33"/>
      <c r="AR1063" s="33"/>
      <c r="AS1063" s="33"/>
      <c r="AT1063" s="33"/>
      <c r="AU1063" s="33"/>
      <c r="AV1063" s="33">
        <f t="shared" si="115"/>
        <v>-86945.104600000006</v>
      </c>
      <c r="AW1063" s="33"/>
      <c r="AX1063" s="33"/>
      <c r="AY1063" s="33"/>
      <c r="AZ1063" s="33"/>
      <c r="BA1063" s="38">
        <v>1058</v>
      </c>
      <c r="BB1063" s="38">
        <v>2015</v>
      </c>
      <c r="BC1063" s="38">
        <v>1950</v>
      </c>
      <c r="BD1063" s="39">
        <v>158.5133792</v>
      </c>
      <c r="BE1063" s="33">
        <f t="shared" si="116"/>
        <v>103999.07548475266</v>
      </c>
      <c r="BF1063" s="33">
        <v>2077591.6654000001</v>
      </c>
      <c r="BG1063" s="33">
        <v>106509.8227</v>
      </c>
      <c r="BH1063" s="33">
        <v>184491.36670000001</v>
      </c>
      <c r="BI1063" s="33">
        <v>81952.433384752396</v>
      </c>
      <c r="BJ1063" s="33">
        <v>450128.43190000003</v>
      </c>
      <c r="BK1063" s="33">
        <v>4036.1698999999999</v>
      </c>
      <c r="BL1063" s="33">
        <v>2792638.4747000001</v>
      </c>
      <c r="BM1063" s="33">
        <f t="shared" si="117"/>
        <v>446092.26200000005</v>
      </c>
      <c r="BN1063" s="9"/>
      <c r="BO1063" s="9"/>
      <c r="BP1063" s="9"/>
      <c r="BQ1063" s="9"/>
      <c r="BR1063" s="9"/>
      <c r="BS1063" s="9"/>
      <c r="BT1063" s="9"/>
      <c r="BU1063" s="9"/>
      <c r="BV1063" s="33">
        <f t="shared" si="118"/>
        <v>103999.07548475266</v>
      </c>
      <c r="BW1063" s="9"/>
      <c r="BX1063" s="9"/>
      <c r="BY1063" s="9"/>
      <c r="BZ1063" s="9"/>
      <c r="CA1063" s="21"/>
      <c r="CB1063" s="21"/>
      <c r="CC1063" s="21"/>
      <c r="CD1063" s="22"/>
      <c r="CE1063" s="9"/>
      <c r="CF1063" s="9"/>
      <c r="CG1063" s="9"/>
      <c r="CH1063" s="9"/>
      <c r="CI1063" s="9"/>
      <c r="CJ1063" s="9"/>
      <c r="CK1063" s="9"/>
      <c r="CL1063" s="9"/>
      <c r="CM1063" s="10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D1063" s="3"/>
      <c r="DE1063" s="4"/>
      <c r="DF1063" s="4"/>
      <c r="DG1063" s="4"/>
      <c r="DH1063" s="4"/>
      <c r="DI1063" s="4"/>
      <c r="DJ1063" s="4"/>
      <c r="DK1063" s="4"/>
      <c r="DL1063" s="4"/>
      <c r="DM1063" s="4"/>
      <c r="DN1063" s="4"/>
      <c r="DO1063" s="4"/>
      <c r="DP1063" s="4"/>
      <c r="DQ1063" s="4"/>
      <c r="DR1063" s="4"/>
      <c r="DS1063" s="4"/>
      <c r="DT1063" s="4"/>
      <c r="DU1063" s="4"/>
      <c r="DV1063" s="4"/>
      <c r="DW1063" s="4"/>
      <c r="DX1063" s="4"/>
      <c r="DY1063" s="4"/>
      <c r="DZ1063" s="4"/>
      <c r="EE1063" s="4"/>
      <c r="EF1063" s="4"/>
      <c r="EG1063" s="4"/>
      <c r="EH1063" s="4"/>
      <c r="EI1063" s="4"/>
      <c r="EJ1063" s="4"/>
      <c r="EK1063" s="4"/>
      <c r="EL1063" s="4"/>
      <c r="EM1063" s="4"/>
      <c r="EN1063" s="4"/>
      <c r="EO1063" s="4"/>
      <c r="EP1063" s="4"/>
      <c r="EQ1063" s="4"/>
      <c r="ER1063" s="4"/>
      <c r="ES1063" s="4"/>
      <c r="ET1063" s="4"/>
      <c r="EU1063" s="4"/>
      <c r="EV1063" s="4"/>
      <c r="EW1063" s="4"/>
      <c r="EX1063" s="4"/>
      <c r="EY1063" s="4"/>
      <c r="EZ1063" s="4"/>
    </row>
    <row r="1064" spans="1:156">
      <c r="A1064" s="8">
        <v>1059</v>
      </c>
      <c r="B1064" s="21">
        <v>2013</v>
      </c>
      <c r="C1064" s="21">
        <v>1992</v>
      </c>
      <c r="D1064" s="22">
        <v>96.583156709999997</v>
      </c>
      <c r="E1064" s="9">
        <v>-19411.4094</v>
      </c>
      <c r="F1064" s="9">
        <v>1972423.3226000001</v>
      </c>
      <c r="G1064" s="9">
        <v>101672.62639999999</v>
      </c>
      <c r="H1064" s="9">
        <v>415368.63909999997</v>
      </c>
      <c r="I1064" s="9">
        <v>87622.828599999993</v>
      </c>
      <c r="J1064" s="9">
        <v>101139.25900000001</v>
      </c>
      <c r="K1064" s="9">
        <v>12079.2417</v>
      </c>
      <c r="L1064" s="9">
        <v>2685558.8434000001</v>
      </c>
      <c r="M1064" s="9">
        <f t="shared" si="112"/>
        <v>89060.017300000007</v>
      </c>
      <c r="N1064" s="26"/>
      <c r="O1064" s="26"/>
      <c r="P1064" s="26"/>
      <c r="Q1064" s="26"/>
      <c r="R1064" s="26"/>
      <c r="S1064" s="26"/>
      <c r="T1064" s="26"/>
      <c r="U1064" s="26"/>
      <c r="V1064" s="33">
        <f t="shared" si="113"/>
        <v>-19411.4094</v>
      </c>
      <c r="W1064" s="26"/>
      <c r="X1064" s="26"/>
      <c r="Y1064" s="26"/>
      <c r="Z1064" s="26"/>
      <c r="AA1064" s="26"/>
      <c r="AB1064" s="38">
        <v>2014</v>
      </c>
      <c r="AC1064" s="38">
        <v>2004</v>
      </c>
      <c r="AD1064" s="39">
        <v>112.34405529999999</v>
      </c>
      <c r="AE1064" s="33">
        <v>-128817.1643</v>
      </c>
      <c r="AF1064" s="33">
        <v>2040306.7538000001</v>
      </c>
      <c r="AG1064" s="33">
        <v>106509.8227</v>
      </c>
      <c r="AH1064" s="33">
        <v>183199.04759999999</v>
      </c>
      <c r="AI1064" s="33">
        <v>107562.22010000001</v>
      </c>
      <c r="AJ1064" s="33">
        <v>201629.5907</v>
      </c>
      <c r="AK1064" s="33">
        <v>55661.084699999999</v>
      </c>
      <c r="AL1064" s="33">
        <v>2712363.5145999999</v>
      </c>
      <c r="AM1064" s="33">
        <f t="shared" si="114"/>
        <v>145968.50599999999</v>
      </c>
      <c r="AN1064" s="33"/>
      <c r="AO1064" s="33"/>
      <c r="AP1064" s="33"/>
      <c r="AQ1064" s="33"/>
      <c r="AR1064" s="33"/>
      <c r="AS1064" s="33"/>
      <c r="AT1064" s="33"/>
      <c r="AU1064" s="33"/>
      <c r="AV1064" s="33">
        <f t="shared" si="115"/>
        <v>-128817.1643</v>
      </c>
      <c r="AW1064" s="33"/>
      <c r="AX1064" s="33"/>
      <c r="AY1064" s="33"/>
      <c r="AZ1064" s="33"/>
      <c r="BA1064" s="38">
        <v>1059</v>
      </c>
      <c r="BB1064" s="38">
        <v>2015</v>
      </c>
      <c r="BC1064" s="38">
        <v>2005</v>
      </c>
      <c r="BD1064" s="39">
        <v>109.369305</v>
      </c>
      <c r="BE1064" s="33">
        <f t="shared" si="116"/>
        <v>-73850.086778128054</v>
      </c>
      <c r="BF1064" s="33">
        <v>2099802.5858999998</v>
      </c>
      <c r="BG1064" s="33">
        <v>106509.8227</v>
      </c>
      <c r="BH1064" s="33">
        <v>185409.6593</v>
      </c>
      <c r="BI1064" s="33">
        <v>78500.997721872394</v>
      </c>
      <c r="BJ1064" s="33">
        <v>269429.07559999998</v>
      </c>
      <c r="BK1064" s="33">
        <v>26664.572899999999</v>
      </c>
      <c r="BL1064" s="33">
        <v>2786837.6551000001</v>
      </c>
      <c r="BM1064" s="33">
        <f t="shared" si="117"/>
        <v>242764.50269999998</v>
      </c>
      <c r="BN1064" s="9"/>
      <c r="BO1064" s="9"/>
      <c r="BP1064" s="9"/>
      <c r="BQ1064" s="9"/>
      <c r="BR1064" s="9"/>
      <c r="BS1064" s="9"/>
      <c r="BT1064" s="9"/>
      <c r="BU1064" s="9"/>
      <c r="BV1064" s="33">
        <f t="shared" si="118"/>
        <v>-73850.086778128054</v>
      </c>
      <c r="BW1064" s="9"/>
      <c r="BX1064" s="9"/>
      <c r="BY1064" s="9"/>
      <c r="BZ1064" s="9"/>
      <c r="CA1064" s="21"/>
      <c r="CB1064" s="21"/>
      <c r="CC1064" s="21"/>
      <c r="CD1064" s="22"/>
      <c r="CE1064" s="9"/>
      <c r="CF1064" s="9"/>
      <c r="CG1064" s="9"/>
      <c r="CH1064" s="9"/>
      <c r="CI1064" s="9"/>
      <c r="CJ1064" s="9"/>
      <c r="CK1064" s="9"/>
      <c r="CL1064" s="9"/>
      <c r="CM1064" s="10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D1064" s="3"/>
      <c r="DE1064" s="4"/>
      <c r="DF1064" s="4"/>
      <c r="DG1064" s="4"/>
      <c r="DH1064" s="4"/>
      <c r="DI1064" s="4"/>
      <c r="DJ1064" s="4"/>
      <c r="DK1064" s="4"/>
      <c r="DL1064" s="4"/>
      <c r="DM1064" s="4"/>
      <c r="DN1064" s="4"/>
      <c r="DO1064" s="4"/>
      <c r="DP1064" s="4"/>
      <c r="DQ1064" s="4"/>
      <c r="DR1064" s="4"/>
      <c r="DS1064" s="4"/>
      <c r="DT1064" s="4"/>
      <c r="DU1064" s="4"/>
      <c r="DV1064" s="4"/>
      <c r="DW1064" s="4"/>
      <c r="DX1064" s="4"/>
      <c r="DY1064" s="4"/>
      <c r="DZ1064" s="4"/>
      <c r="EE1064" s="4"/>
      <c r="EF1064" s="4"/>
      <c r="EG1064" s="4"/>
      <c r="EH1064" s="4"/>
      <c r="EI1064" s="4"/>
      <c r="EJ1064" s="4"/>
      <c r="EK1064" s="4"/>
      <c r="EL1064" s="4"/>
      <c r="EM1064" s="4"/>
      <c r="EN1064" s="4"/>
      <c r="EO1064" s="4"/>
      <c r="EP1064" s="4"/>
      <c r="EQ1064" s="4"/>
      <c r="ER1064" s="4"/>
      <c r="ES1064" s="4"/>
      <c r="ET1064" s="4"/>
      <c r="EU1064" s="4"/>
      <c r="EV1064" s="4"/>
      <c r="EW1064" s="4"/>
      <c r="EX1064" s="4"/>
      <c r="EY1064" s="4"/>
      <c r="EZ1064" s="4"/>
    </row>
    <row r="1065" spans="1:156">
      <c r="A1065" s="8">
        <v>1060</v>
      </c>
      <c r="B1065" s="21">
        <v>2013</v>
      </c>
      <c r="C1065" s="21">
        <v>2002</v>
      </c>
      <c r="D1065" s="22">
        <v>126.5561804</v>
      </c>
      <c r="E1065" s="9">
        <v>-71985.520499999999</v>
      </c>
      <c r="F1065" s="9">
        <v>1922739.0433</v>
      </c>
      <c r="G1065" s="9">
        <v>101672.62639999999</v>
      </c>
      <c r="H1065" s="9">
        <v>415621.83740000002</v>
      </c>
      <c r="I1065" s="9">
        <v>86679.960699999996</v>
      </c>
      <c r="J1065" s="9">
        <v>92865.930099999998</v>
      </c>
      <c r="K1065" s="9">
        <v>1840.2316000000001</v>
      </c>
      <c r="L1065" s="9">
        <v>2689724.6867999998</v>
      </c>
      <c r="M1065" s="9">
        <f t="shared" si="112"/>
        <v>91025.698499999999</v>
      </c>
      <c r="N1065" s="26"/>
      <c r="O1065" s="26"/>
      <c r="P1065" s="26"/>
      <c r="Q1065" s="26"/>
      <c r="R1065" s="26"/>
      <c r="S1065" s="26"/>
      <c r="T1065" s="26"/>
      <c r="U1065" s="26"/>
      <c r="V1065" s="33">
        <f t="shared" si="113"/>
        <v>-71985.520499999999</v>
      </c>
      <c r="W1065" s="26"/>
      <c r="X1065" s="26"/>
      <c r="Y1065" s="26"/>
      <c r="Z1065" s="26"/>
      <c r="AA1065" s="26"/>
      <c r="AB1065" s="38">
        <v>2014</v>
      </c>
      <c r="AC1065" s="38">
        <v>1986</v>
      </c>
      <c r="AD1065" s="39">
        <v>143.2179874</v>
      </c>
      <c r="AE1065" s="33">
        <v>71087.879499999995</v>
      </c>
      <c r="AF1065" s="33">
        <v>2055878.1732999999</v>
      </c>
      <c r="AG1065" s="33">
        <v>106509.8227</v>
      </c>
      <c r="AH1065" s="33">
        <v>190975.4957</v>
      </c>
      <c r="AI1065" s="33">
        <v>78334.16</v>
      </c>
      <c r="AJ1065" s="33">
        <v>373201.25410000002</v>
      </c>
      <c r="AK1065" s="33">
        <v>9847.2314000000006</v>
      </c>
      <c r="AL1065" s="33">
        <v>2723963.7947999998</v>
      </c>
      <c r="AM1065" s="33">
        <f t="shared" si="114"/>
        <v>363354.02270000003</v>
      </c>
      <c r="AN1065" s="33"/>
      <c r="AO1065" s="33"/>
      <c r="AP1065" s="33"/>
      <c r="AQ1065" s="33"/>
      <c r="AR1065" s="33"/>
      <c r="AS1065" s="33"/>
      <c r="AT1065" s="33"/>
      <c r="AU1065" s="33"/>
      <c r="AV1065" s="33">
        <f t="shared" si="115"/>
        <v>71087.879499999995</v>
      </c>
      <c r="AW1065" s="33"/>
      <c r="AX1065" s="33"/>
      <c r="AY1065" s="33"/>
      <c r="AZ1065" s="33"/>
      <c r="BA1065" s="38">
        <v>1060</v>
      </c>
      <c r="BB1065" s="38">
        <v>2015</v>
      </c>
      <c r="BC1065" s="38">
        <v>1987</v>
      </c>
      <c r="BD1065" s="39">
        <v>105.1904648</v>
      </c>
      <c r="BE1065" s="33">
        <f t="shared" si="116"/>
        <v>-168983.65486699576</v>
      </c>
      <c r="BF1065" s="33">
        <v>2095955.4106000001</v>
      </c>
      <c r="BG1065" s="33">
        <v>106509.8227</v>
      </c>
      <c r="BH1065" s="33">
        <v>181334.26939999999</v>
      </c>
      <c r="BI1065" s="33">
        <v>93818.497433004493</v>
      </c>
      <c r="BJ1065" s="33">
        <v>198689.6465</v>
      </c>
      <c r="BK1065" s="33">
        <v>59173.442300000002</v>
      </c>
      <c r="BL1065" s="33">
        <v>2786117.8591999998</v>
      </c>
      <c r="BM1065" s="33">
        <f t="shared" si="117"/>
        <v>139516.20420000001</v>
      </c>
      <c r="BN1065" s="9"/>
      <c r="BO1065" s="9"/>
      <c r="BP1065" s="9"/>
      <c r="BQ1065" s="9"/>
      <c r="BR1065" s="9"/>
      <c r="BS1065" s="9"/>
      <c r="BT1065" s="9"/>
      <c r="BU1065" s="9"/>
      <c r="BV1065" s="33">
        <f t="shared" si="118"/>
        <v>-168983.65486699576</v>
      </c>
      <c r="BW1065" s="9"/>
      <c r="BX1065" s="9"/>
      <c r="BY1065" s="9"/>
      <c r="BZ1065" s="9"/>
      <c r="CA1065" s="21"/>
      <c r="CB1065" s="21"/>
      <c r="CC1065" s="21"/>
      <c r="CD1065" s="22"/>
      <c r="CE1065" s="9"/>
      <c r="CF1065" s="9"/>
      <c r="CG1065" s="9"/>
      <c r="CH1065" s="9"/>
      <c r="CI1065" s="9"/>
      <c r="CJ1065" s="9"/>
      <c r="CK1065" s="9"/>
      <c r="CL1065" s="9"/>
      <c r="CM1065" s="10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D1065" s="3"/>
      <c r="DE1065" s="4"/>
      <c r="DF1065" s="4"/>
      <c r="DG1065" s="4"/>
      <c r="DH1065" s="4"/>
      <c r="DI1065" s="4"/>
      <c r="DJ1065" s="4"/>
      <c r="DK1065" s="4"/>
      <c r="DL1065" s="4"/>
      <c r="DM1065" s="4"/>
      <c r="DN1065" s="4"/>
      <c r="DO1065" s="4"/>
      <c r="DP1065" s="4"/>
      <c r="DQ1065" s="4"/>
      <c r="DR1065" s="4"/>
      <c r="DS1065" s="4"/>
      <c r="DT1065" s="4"/>
      <c r="DU1065" s="4"/>
      <c r="DV1065" s="4"/>
      <c r="DW1065" s="4"/>
      <c r="DX1065" s="4"/>
      <c r="DY1065" s="4"/>
      <c r="DZ1065" s="4"/>
      <c r="EE1065" s="4"/>
      <c r="EF1065" s="4"/>
      <c r="EG1065" s="4"/>
      <c r="EH1065" s="4"/>
      <c r="EI1065" s="4"/>
      <c r="EJ1065" s="4"/>
      <c r="EK1065" s="4"/>
      <c r="EL1065" s="4"/>
      <c r="EM1065" s="4"/>
      <c r="EN1065" s="4"/>
      <c r="EO1065" s="4"/>
      <c r="EP1065" s="4"/>
      <c r="EQ1065" s="4"/>
      <c r="ER1065" s="4"/>
      <c r="ES1065" s="4"/>
      <c r="ET1065" s="4"/>
      <c r="EU1065" s="4"/>
      <c r="EV1065" s="4"/>
      <c r="EW1065" s="4"/>
      <c r="EX1065" s="4"/>
      <c r="EY1065" s="4"/>
      <c r="EZ1065" s="4"/>
    </row>
    <row r="1066" spans="1:156">
      <c r="A1066" s="8">
        <v>1061</v>
      </c>
      <c r="B1066" s="21">
        <v>2013</v>
      </c>
      <c r="C1066" s="21">
        <v>1971</v>
      </c>
      <c r="D1066" s="22">
        <v>171.1430752</v>
      </c>
      <c r="E1066" s="9">
        <v>-42755.7192</v>
      </c>
      <c r="F1066" s="9">
        <v>1967384.5914</v>
      </c>
      <c r="G1066" s="9">
        <v>101672.62639999999</v>
      </c>
      <c r="H1066" s="9">
        <v>415267.15159999998</v>
      </c>
      <c r="I1066" s="9">
        <v>88000.750700000004</v>
      </c>
      <c r="J1066" s="9">
        <v>79524.386899999998</v>
      </c>
      <c r="K1066" s="9">
        <v>9315.2628000000004</v>
      </c>
      <c r="L1066" s="9">
        <v>2685289.9633999998</v>
      </c>
      <c r="M1066" s="9">
        <f t="shared" si="112"/>
        <v>70209.124100000001</v>
      </c>
      <c r="N1066" s="26"/>
      <c r="O1066" s="26"/>
      <c r="P1066" s="26"/>
      <c r="Q1066" s="26"/>
      <c r="R1066" s="26"/>
      <c r="S1066" s="26"/>
      <c r="T1066" s="26"/>
      <c r="U1066" s="26"/>
      <c r="V1066" s="33">
        <f t="shared" si="113"/>
        <v>-42755.7192</v>
      </c>
      <c r="W1066" s="26"/>
      <c r="X1066" s="26"/>
      <c r="Y1066" s="26"/>
      <c r="Z1066" s="26"/>
      <c r="AA1066" s="26"/>
      <c r="AB1066" s="38">
        <v>2014</v>
      </c>
      <c r="AC1066" s="38">
        <v>2007</v>
      </c>
      <c r="AD1066" s="39">
        <v>122.3188318</v>
      </c>
      <c r="AE1066" s="33">
        <v>31051.878199999999</v>
      </c>
      <c r="AF1066" s="33">
        <v>2115558.6952</v>
      </c>
      <c r="AG1066" s="33">
        <v>106509.8227</v>
      </c>
      <c r="AH1066" s="33">
        <v>187395.95819999999</v>
      </c>
      <c r="AI1066" s="33">
        <v>91787.9807</v>
      </c>
      <c r="AJ1066" s="33">
        <v>299232.70020000002</v>
      </c>
      <c r="AK1066" s="33">
        <v>55199.170100000003</v>
      </c>
      <c r="AL1066" s="33">
        <v>2714234.1087000002</v>
      </c>
      <c r="AM1066" s="33">
        <f t="shared" si="114"/>
        <v>244033.53010000003</v>
      </c>
      <c r="AN1066" s="33"/>
      <c r="AO1066" s="33"/>
      <c r="AP1066" s="33"/>
      <c r="AQ1066" s="33"/>
      <c r="AR1066" s="33"/>
      <c r="AS1066" s="33"/>
      <c r="AT1066" s="33"/>
      <c r="AU1066" s="33"/>
      <c r="AV1066" s="33">
        <f t="shared" si="115"/>
        <v>31051.878199999999</v>
      </c>
      <c r="AW1066" s="33"/>
      <c r="AX1066" s="33"/>
      <c r="AY1066" s="33"/>
      <c r="AZ1066" s="33"/>
      <c r="BA1066" s="38">
        <v>1061</v>
      </c>
      <c r="BB1066" s="38">
        <v>2015</v>
      </c>
      <c r="BC1066" s="38">
        <v>2008</v>
      </c>
      <c r="BD1066" s="39">
        <v>121.24909940000001</v>
      </c>
      <c r="BE1066" s="33">
        <f t="shared" si="116"/>
        <v>-50430.934974001721</v>
      </c>
      <c r="BF1066" s="33">
        <v>2179249.4245000002</v>
      </c>
      <c r="BG1066" s="33">
        <v>106509.8227</v>
      </c>
      <c r="BH1066" s="33">
        <v>180353.96249999999</v>
      </c>
      <c r="BI1066" s="33">
        <v>97503.016325998295</v>
      </c>
      <c r="BJ1066" s="33">
        <v>266034.33630000002</v>
      </c>
      <c r="BK1066" s="33">
        <v>83644.574600000007</v>
      </c>
      <c r="BL1066" s="33">
        <v>2796436.9227</v>
      </c>
      <c r="BM1066" s="33">
        <f t="shared" si="117"/>
        <v>182389.76170000003</v>
      </c>
      <c r="BN1066" s="9"/>
      <c r="BO1066" s="9"/>
      <c r="BP1066" s="9"/>
      <c r="BQ1066" s="9"/>
      <c r="BR1066" s="9"/>
      <c r="BS1066" s="9"/>
      <c r="BT1066" s="9"/>
      <c r="BU1066" s="9"/>
      <c r="BV1066" s="33">
        <f t="shared" si="118"/>
        <v>-50430.934974001721</v>
      </c>
      <c r="BW1066" s="9"/>
      <c r="BX1066" s="9"/>
      <c r="BY1066" s="9"/>
      <c r="BZ1066" s="9"/>
      <c r="CA1066" s="21"/>
      <c r="CB1066" s="21"/>
      <c r="CC1066" s="21"/>
      <c r="CD1066" s="22"/>
      <c r="CE1066" s="9"/>
      <c r="CF1066" s="9"/>
      <c r="CG1066" s="9"/>
      <c r="CH1066" s="9"/>
      <c r="CI1066" s="9"/>
      <c r="CJ1066" s="9"/>
      <c r="CK1066" s="9"/>
      <c r="CL1066" s="9"/>
      <c r="CM1066" s="10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D1066" s="3"/>
      <c r="DE1066" s="4"/>
      <c r="DF1066" s="4"/>
      <c r="DG1066" s="4"/>
      <c r="DH1066" s="4"/>
      <c r="DI1066" s="4"/>
      <c r="DJ1066" s="4"/>
      <c r="DK1066" s="4"/>
      <c r="DL1066" s="4"/>
      <c r="DM1066" s="4"/>
      <c r="DN1066" s="4"/>
      <c r="DO1066" s="4"/>
      <c r="DP1066" s="4"/>
      <c r="DQ1066" s="4"/>
      <c r="DR1066" s="4"/>
      <c r="DS1066" s="4"/>
      <c r="DT1066" s="4"/>
      <c r="DU1066" s="4"/>
      <c r="DV1066" s="4"/>
      <c r="DW1066" s="4"/>
      <c r="DX1066" s="4"/>
      <c r="DY1066" s="4"/>
      <c r="DZ1066" s="4"/>
      <c r="EE1066" s="4"/>
      <c r="EF1066" s="4"/>
      <c r="EG1066" s="4"/>
      <c r="EH1066" s="4"/>
      <c r="EI1066" s="4"/>
      <c r="EJ1066" s="4"/>
      <c r="EK1066" s="4"/>
      <c r="EL1066" s="4"/>
      <c r="EM1066" s="4"/>
      <c r="EN1066" s="4"/>
      <c r="EO1066" s="4"/>
      <c r="EP1066" s="4"/>
      <c r="EQ1066" s="4"/>
      <c r="ER1066" s="4"/>
      <c r="ES1066" s="4"/>
      <c r="ET1066" s="4"/>
      <c r="EU1066" s="4"/>
      <c r="EV1066" s="4"/>
      <c r="EW1066" s="4"/>
      <c r="EX1066" s="4"/>
      <c r="EY1066" s="4"/>
      <c r="EZ1066" s="4"/>
    </row>
    <row r="1067" spans="1:156">
      <c r="A1067" s="8">
        <v>1062</v>
      </c>
      <c r="B1067" s="21">
        <v>2013</v>
      </c>
      <c r="C1067" s="21">
        <v>1982</v>
      </c>
      <c r="D1067" s="22">
        <v>170.52547989999999</v>
      </c>
      <c r="E1067" s="9">
        <v>-34256.215199999999</v>
      </c>
      <c r="F1067" s="9">
        <v>1969741.1909</v>
      </c>
      <c r="G1067" s="9">
        <v>101672.62639999999</v>
      </c>
      <c r="H1067" s="9">
        <v>416436.74859999999</v>
      </c>
      <c r="I1067" s="9">
        <v>83645.369500000001</v>
      </c>
      <c r="J1067" s="9">
        <v>82425.853700000007</v>
      </c>
      <c r="K1067" s="9">
        <v>4794.3949000000002</v>
      </c>
      <c r="L1067" s="9">
        <v>2683383.6094</v>
      </c>
      <c r="M1067" s="9">
        <f t="shared" si="112"/>
        <v>77631.458800000008</v>
      </c>
      <c r="N1067" s="26"/>
      <c r="O1067" s="26"/>
      <c r="P1067" s="26"/>
      <c r="Q1067" s="26"/>
      <c r="R1067" s="26"/>
      <c r="S1067" s="26"/>
      <c r="T1067" s="26"/>
      <c r="U1067" s="26"/>
      <c r="V1067" s="33">
        <f t="shared" si="113"/>
        <v>-34256.215199999999</v>
      </c>
      <c r="W1067" s="26"/>
      <c r="X1067" s="26"/>
      <c r="Y1067" s="26"/>
      <c r="Z1067" s="26"/>
      <c r="AA1067" s="26"/>
      <c r="AB1067" s="38">
        <v>2014</v>
      </c>
      <c r="AC1067" s="38">
        <v>2008</v>
      </c>
      <c r="AD1067" s="39">
        <v>121.24909940000001</v>
      </c>
      <c r="AE1067" s="33">
        <v>-20477.373299999999</v>
      </c>
      <c r="AF1067" s="33">
        <v>2114480.27</v>
      </c>
      <c r="AG1067" s="33">
        <v>106509.8227</v>
      </c>
      <c r="AH1067" s="33">
        <v>183755.33780000001</v>
      </c>
      <c r="AI1067" s="33">
        <v>105471.3836</v>
      </c>
      <c r="AJ1067" s="33">
        <v>278726.13459999999</v>
      </c>
      <c r="AK1067" s="33">
        <v>87361.262499999997</v>
      </c>
      <c r="AL1067" s="33">
        <v>2722059.0594000001</v>
      </c>
      <c r="AM1067" s="33">
        <f t="shared" si="114"/>
        <v>191364.87209999998</v>
      </c>
      <c r="AN1067" s="33"/>
      <c r="AO1067" s="33"/>
      <c r="AP1067" s="33"/>
      <c r="AQ1067" s="33"/>
      <c r="AR1067" s="33"/>
      <c r="AS1067" s="33"/>
      <c r="AT1067" s="33"/>
      <c r="AU1067" s="33"/>
      <c r="AV1067" s="33">
        <f t="shared" si="115"/>
        <v>-20477.373299999999</v>
      </c>
      <c r="AW1067" s="33"/>
      <c r="AX1067" s="33"/>
      <c r="AY1067" s="33"/>
      <c r="AZ1067" s="33"/>
      <c r="BA1067" s="38">
        <v>1062</v>
      </c>
      <c r="BB1067" s="38">
        <v>2015</v>
      </c>
      <c r="BC1067" s="38">
        <v>1929</v>
      </c>
      <c r="BD1067" s="39">
        <v>94.527411990000004</v>
      </c>
      <c r="BE1067" s="33">
        <f t="shared" si="116"/>
        <v>-263149.33641667711</v>
      </c>
      <c r="BF1067" s="33">
        <v>2179968.8193999999</v>
      </c>
      <c r="BG1067" s="33">
        <v>106509.8227</v>
      </c>
      <c r="BH1067" s="33">
        <v>172733.14490000001</v>
      </c>
      <c r="BI1067" s="33">
        <v>126146.133683323</v>
      </c>
      <c r="BJ1067" s="33">
        <v>71537.333799999993</v>
      </c>
      <c r="BK1067" s="33">
        <v>140012.63810000001</v>
      </c>
      <c r="BL1067" s="33">
        <v>2780031.9528000001</v>
      </c>
      <c r="BM1067" s="33">
        <f t="shared" si="117"/>
        <v>-68475.304300000018</v>
      </c>
      <c r="BN1067" s="9"/>
      <c r="BO1067" s="9"/>
      <c r="BP1067" s="9"/>
      <c r="BQ1067" s="9"/>
      <c r="BR1067" s="9"/>
      <c r="BS1067" s="9"/>
      <c r="BT1067" s="9"/>
      <c r="BU1067" s="9"/>
      <c r="BV1067" s="33">
        <f t="shared" si="118"/>
        <v>-263149.33641667711</v>
      </c>
      <c r="BW1067" s="9"/>
      <c r="BX1067" s="9"/>
      <c r="BY1067" s="9"/>
      <c r="BZ1067" s="9"/>
      <c r="CA1067" s="21"/>
      <c r="CB1067" s="21"/>
      <c r="CC1067" s="21"/>
      <c r="CD1067" s="22"/>
      <c r="CE1067" s="9"/>
      <c r="CF1067" s="9"/>
      <c r="CG1067" s="9"/>
      <c r="CH1067" s="9"/>
      <c r="CI1067" s="9"/>
      <c r="CJ1067" s="9"/>
      <c r="CK1067" s="9"/>
      <c r="CL1067" s="9"/>
      <c r="CM1067" s="10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D1067" s="3"/>
      <c r="DE1067" s="4"/>
      <c r="DF1067" s="4"/>
      <c r="DG1067" s="4"/>
      <c r="DH1067" s="4"/>
      <c r="DI1067" s="4"/>
      <c r="DJ1067" s="4"/>
      <c r="DK1067" s="4"/>
      <c r="DL1067" s="4"/>
      <c r="DM1067" s="4"/>
      <c r="DN1067" s="4"/>
      <c r="DO1067" s="4"/>
      <c r="DP1067" s="4"/>
      <c r="DQ1067" s="4"/>
      <c r="DR1067" s="4"/>
      <c r="DS1067" s="4"/>
      <c r="DT1067" s="4"/>
      <c r="DU1067" s="4"/>
      <c r="DV1067" s="4"/>
      <c r="DW1067" s="4"/>
      <c r="DX1067" s="4"/>
      <c r="DY1067" s="4"/>
      <c r="DZ1067" s="4"/>
      <c r="EE1067" s="4"/>
      <c r="EF1067" s="4"/>
      <c r="EG1067" s="4"/>
      <c r="EH1067" s="4"/>
      <c r="EI1067" s="4"/>
      <c r="EJ1067" s="4"/>
      <c r="EK1067" s="4"/>
      <c r="EL1067" s="4"/>
      <c r="EM1067" s="4"/>
      <c r="EN1067" s="4"/>
      <c r="EO1067" s="4"/>
      <c r="EP1067" s="4"/>
      <c r="EQ1067" s="4"/>
      <c r="ER1067" s="4"/>
      <c r="ES1067" s="4"/>
      <c r="ET1067" s="4"/>
      <c r="EU1067" s="4"/>
      <c r="EV1067" s="4"/>
      <c r="EW1067" s="4"/>
      <c r="EX1067" s="4"/>
      <c r="EY1067" s="4"/>
      <c r="EZ1067" s="4"/>
    </row>
    <row r="1068" spans="1:156">
      <c r="A1068" s="8">
        <v>1063</v>
      </c>
      <c r="B1068" s="21">
        <v>2013</v>
      </c>
      <c r="C1068" s="21">
        <v>1951</v>
      </c>
      <c r="D1068" s="22">
        <v>165.19841829999999</v>
      </c>
      <c r="E1068" s="9">
        <v>-76479.760699999999</v>
      </c>
      <c r="F1068" s="9">
        <v>1955709.6795999999</v>
      </c>
      <c r="G1068" s="9">
        <v>101672.62639999999</v>
      </c>
      <c r="H1068" s="9">
        <v>415533.79450000002</v>
      </c>
      <c r="I1068" s="9">
        <v>87007.817500000005</v>
      </c>
      <c r="J1068" s="9">
        <v>70475.239400000006</v>
      </c>
      <c r="K1068" s="9">
        <v>18933.513500000001</v>
      </c>
      <c r="L1068" s="9">
        <v>2687945.4046999998</v>
      </c>
      <c r="M1068" s="9">
        <f t="shared" si="112"/>
        <v>51541.725900000005</v>
      </c>
      <c r="N1068" s="26"/>
      <c r="O1068" s="26"/>
      <c r="P1068" s="26"/>
      <c r="Q1068" s="26"/>
      <c r="R1068" s="26"/>
      <c r="S1068" s="26"/>
      <c r="T1068" s="26"/>
      <c r="U1068" s="26"/>
      <c r="V1068" s="33">
        <f t="shared" si="113"/>
        <v>-76479.760699999999</v>
      </c>
      <c r="W1068" s="26"/>
      <c r="X1068" s="26"/>
      <c r="Y1068" s="26"/>
      <c r="Z1068" s="26"/>
      <c r="AA1068" s="26"/>
      <c r="AB1068" s="38">
        <v>2014</v>
      </c>
      <c r="AC1068" s="38">
        <v>1932</v>
      </c>
      <c r="AD1068" s="39">
        <v>133.21170939999999</v>
      </c>
      <c r="AE1068" s="33">
        <v>-164194.62839999999</v>
      </c>
      <c r="AF1068" s="33">
        <v>2042042.9669999999</v>
      </c>
      <c r="AG1068" s="33">
        <v>106509.8227</v>
      </c>
      <c r="AH1068" s="33">
        <v>168930.08850000001</v>
      </c>
      <c r="AI1068" s="33">
        <v>161192.61689999999</v>
      </c>
      <c r="AJ1068" s="33">
        <v>288905.94870000001</v>
      </c>
      <c r="AK1068" s="33">
        <v>202819.66089999999</v>
      </c>
      <c r="AL1068" s="33">
        <v>2728956.4112</v>
      </c>
      <c r="AM1068" s="33">
        <f t="shared" si="114"/>
        <v>86086.28780000002</v>
      </c>
      <c r="AN1068" s="33"/>
      <c r="AO1068" s="33"/>
      <c r="AP1068" s="33"/>
      <c r="AQ1068" s="33"/>
      <c r="AR1068" s="33"/>
      <c r="AS1068" s="33"/>
      <c r="AT1068" s="33"/>
      <c r="AU1068" s="33"/>
      <c r="AV1068" s="33">
        <f t="shared" si="115"/>
        <v>-164194.62839999999</v>
      </c>
      <c r="AW1068" s="33"/>
      <c r="AX1068" s="33"/>
      <c r="AY1068" s="33"/>
      <c r="AZ1068" s="33"/>
      <c r="BA1068" s="38">
        <v>1063</v>
      </c>
      <c r="BB1068" s="38">
        <v>2015</v>
      </c>
      <c r="BC1068" s="38">
        <v>1933</v>
      </c>
      <c r="BD1068" s="39">
        <v>142.748829</v>
      </c>
      <c r="BE1068" s="33">
        <f t="shared" si="116"/>
        <v>94812.887546951417</v>
      </c>
      <c r="BF1068" s="33">
        <v>2113538.2363999998</v>
      </c>
      <c r="BG1068" s="33">
        <v>106509.8227</v>
      </c>
      <c r="BH1068" s="33">
        <v>182218.58410000001</v>
      </c>
      <c r="BI1068" s="33">
        <v>90494.768746951799</v>
      </c>
      <c r="BJ1068" s="33">
        <v>451661.74339999998</v>
      </c>
      <c r="BK1068" s="33">
        <v>47696.252500000002</v>
      </c>
      <c r="BL1068" s="33">
        <v>2801914.0153000001</v>
      </c>
      <c r="BM1068" s="33">
        <f t="shared" si="117"/>
        <v>403965.49089999998</v>
      </c>
      <c r="BN1068" s="9"/>
      <c r="BO1068" s="9"/>
      <c r="BP1068" s="9"/>
      <c r="BQ1068" s="9"/>
      <c r="BR1068" s="9"/>
      <c r="BS1068" s="9"/>
      <c r="BT1068" s="9"/>
      <c r="BU1068" s="9"/>
      <c r="BV1068" s="33">
        <f t="shared" si="118"/>
        <v>94812.887546951417</v>
      </c>
      <c r="BW1068" s="9"/>
      <c r="BX1068" s="9"/>
      <c r="BY1068" s="9"/>
      <c r="BZ1068" s="9"/>
      <c r="CA1068" s="21"/>
      <c r="CB1068" s="21"/>
      <c r="CC1068" s="21"/>
      <c r="CD1068" s="22"/>
      <c r="CE1068" s="9"/>
      <c r="CF1068" s="9"/>
      <c r="CG1068" s="9"/>
      <c r="CH1068" s="9"/>
      <c r="CI1068" s="9"/>
      <c r="CJ1068" s="9"/>
      <c r="CK1068" s="9"/>
      <c r="CL1068" s="9"/>
      <c r="CM1068" s="10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D1068" s="3"/>
      <c r="DE1068" s="4"/>
      <c r="DF1068" s="4"/>
      <c r="DG1068" s="4"/>
      <c r="DH1068" s="4"/>
      <c r="DI1068" s="4"/>
      <c r="DJ1068" s="4"/>
      <c r="DK1068" s="4"/>
      <c r="DL1068" s="4"/>
      <c r="DM1068" s="4"/>
      <c r="DN1068" s="4"/>
      <c r="DO1068" s="4"/>
      <c r="DP1068" s="4"/>
      <c r="DQ1068" s="4"/>
      <c r="DR1068" s="4"/>
      <c r="DS1068" s="4"/>
      <c r="DT1068" s="4"/>
      <c r="DU1068" s="4"/>
      <c r="DV1068" s="4"/>
      <c r="DW1068" s="4"/>
      <c r="DX1068" s="4"/>
      <c r="DY1068" s="4"/>
      <c r="DZ1068" s="4"/>
      <c r="EE1068" s="4"/>
      <c r="EF1068" s="4"/>
      <c r="EG1068" s="4"/>
      <c r="EH1068" s="4"/>
      <c r="EI1068" s="4"/>
      <c r="EJ1068" s="4"/>
      <c r="EK1068" s="4"/>
      <c r="EL1068" s="4"/>
      <c r="EM1068" s="4"/>
      <c r="EN1068" s="4"/>
      <c r="EO1068" s="4"/>
      <c r="EP1068" s="4"/>
      <c r="EQ1068" s="4"/>
      <c r="ER1068" s="4"/>
      <c r="ES1068" s="4"/>
      <c r="ET1068" s="4"/>
      <c r="EU1068" s="4"/>
      <c r="EV1068" s="4"/>
      <c r="EW1068" s="4"/>
      <c r="EX1068" s="4"/>
      <c r="EY1068" s="4"/>
      <c r="EZ1068" s="4"/>
    </row>
    <row r="1069" spans="1:156">
      <c r="A1069" s="8">
        <v>1064</v>
      </c>
      <c r="B1069" s="21">
        <v>2013</v>
      </c>
      <c r="C1069" s="21">
        <v>1953</v>
      </c>
      <c r="D1069" s="22">
        <v>133.47564790000001</v>
      </c>
      <c r="E1069" s="9">
        <v>-42426.693299999999</v>
      </c>
      <c r="F1069" s="9">
        <v>1957562.6366999999</v>
      </c>
      <c r="G1069" s="9">
        <v>101672.62639999999</v>
      </c>
      <c r="H1069" s="9">
        <v>415037.42379999999</v>
      </c>
      <c r="I1069" s="9">
        <v>88856.217900000003</v>
      </c>
      <c r="J1069" s="9">
        <v>99510.838799999998</v>
      </c>
      <c r="K1069" s="9">
        <v>13158.752399999999</v>
      </c>
      <c r="L1069" s="9">
        <v>2691907.6847000001</v>
      </c>
      <c r="M1069" s="9">
        <f t="shared" si="112"/>
        <v>86352.0864</v>
      </c>
      <c r="N1069" s="26"/>
      <c r="O1069" s="26"/>
      <c r="P1069" s="26"/>
      <c r="Q1069" s="26"/>
      <c r="R1069" s="26"/>
      <c r="S1069" s="26"/>
      <c r="T1069" s="26"/>
      <c r="U1069" s="26"/>
      <c r="V1069" s="33">
        <f t="shared" si="113"/>
        <v>-42426.693299999999</v>
      </c>
      <c r="W1069" s="26"/>
      <c r="X1069" s="26"/>
      <c r="Y1069" s="26"/>
      <c r="Z1069" s="26"/>
      <c r="AA1069" s="26"/>
      <c r="AB1069" s="38">
        <v>2014</v>
      </c>
      <c r="AC1069" s="38">
        <v>1981</v>
      </c>
      <c r="AD1069" s="39">
        <v>140.5062116</v>
      </c>
      <c r="AE1069" s="33">
        <v>95309.375599999999</v>
      </c>
      <c r="AF1069" s="33">
        <v>2062777.7045</v>
      </c>
      <c r="AG1069" s="33">
        <v>106509.8227</v>
      </c>
      <c r="AH1069" s="33">
        <v>191471.01120000001</v>
      </c>
      <c r="AI1069" s="33">
        <v>76471.747199999998</v>
      </c>
      <c r="AJ1069" s="33">
        <v>394525.16190000001</v>
      </c>
      <c r="AK1069" s="33">
        <v>10252.6299</v>
      </c>
      <c r="AL1069" s="33">
        <v>2726193.4419999998</v>
      </c>
      <c r="AM1069" s="33">
        <f t="shared" si="114"/>
        <v>384272.53200000001</v>
      </c>
      <c r="AN1069" s="33"/>
      <c r="AO1069" s="33"/>
      <c r="AP1069" s="33"/>
      <c r="AQ1069" s="33"/>
      <c r="AR1069" s="33"/>
      <c r="AS1069" s="33"/>
      <c r="AT1069" s="33"/>
      <c r="AU1069" s="33"/>
      <c r="AV1069" s="33">
        <f t="shared" si="115"/>
        <v>95309.375599999999</v>
      </c>
      <c r="AW1069" s="33"/>
      <c r="AX1069" s="33"/>
      <c r="AY1069" s="33"/>
      <c r="AZ1069" s="33"/>
      <c r="BA1069" s="38">
        <v>1064</v>
      </c>
      <c r="BB1069" s="38">
        <v>2015</v>
      </c>
      <c r="BC1069" s="38">
        <v>1982</v>
      </c>
      <c r="BD1069" s="39">
        <v>170.52547989999999</v>
      </c>
      <c r="BE1069" s="33">
        <f t="shared" si="116"/>
        <v>135994.72250517644</v>
      </c>
      <c r="BF1069" s="33">
        <v>2113282.5679000001</v>
      </c>
      <c r="BG1069" s="33">
        <v>106509.8227</v>
      </c>
      <c r="BH1069" s="33">
        <v>187042.4811</v>
      </c>
      <c r="BI1069" s="33">
        <v>72363.978205176405</v>
      </c>
      <c r="BJ1069" s="33">
        <v>443367.73670000001</v>
      </c>
      <c r="BK1069" s="33">
        <v>1527.2834</v>
      </c>
      <c r="BL1069" s="33">
        <v>2785044.5806999998</v>
      </c>
      <c r="BM1069" s="33">
        <f t="shared" si="117"/>
        <v>441840.45329999999</v>
      </c>
      <c r="BN1069" s="9"/>
      <c r="BO1069" s="9"/>
      <c r="BP1069" s="9"/>
      <c r="BQ1069" s="9"/>
      <c r="BR1069" s="9"/>
      <c r="BS1069" s="9"/>
      <c r="BT1069" s="9"/>
      <c r="BU1069" s="9"/>
      <c r="BV1069" s="33">
        <f t="shared" si="118"/>
        <v>135994.72250517644</v>
      </c>
      <c r="BW1069" s="9"/>
      <c r="BX1069" s="9"/>
      <c r="BY1069" s="9"/>
      <c r="BZ1069" s="9"/>
      <c r="CA1069" s="21"/>
      <c r="CB1069" s="21"/>
      <c r="CC1069" s="21"/>
      <c r="CD1069" s="22"/>
      <c r="CE1069" s="9"/>
      <c r="CF1069" s="9"/>
      <c r="CG1069" s="9"/>
      <c r="CH1069" s="9"/>
      <c r="CI1069" s="9"/>
      <c r="CJ1069" s="9"/>
      <c r="CK1069" s="9"/>
      <c r="CL1069" s="9"/>
      <c r="CM1069" s="10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D1069" s="3"/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4"/>
      <c r="DT1069" s="4"/>
      <c r="DU1069" s="4"/>
      <c r="DV1069" s="4"/>
      <c r="DW1069" s="4"/>
      <c r="DX1069" s="4"/>
      <c r="DY1069" s="4"/>
      <c r="DZ1069" s="4"/>
      <c r="EE1069" s="4"/>
      <c r="EF1069" s="4"/>
      <c r="EG1069" s="4"/>
      <c r="EH1069" s="4"/>
      <c r="EI1069" s="4"/>
      <c r="EJ1069" s="4"/>
      <c r="EK1069" s="4"/>
      <c r="EL1069" s="4"/>
      <c r="EM1069" s="4"/>
      <c r="EN1069" s="4"/>
      <c r="EO1069" s="4"/>
      <c r="EP1069" s="4"/>
      <c r="EQ1069" s="4"/>
      <c r="ER1069" s="4"/>
      <c r="ES1069" s="4"/>
      <c r="ET1069" s="4"/>
      <c r="EU1069" s="4"/>
      <c r="EV1069" s="4"/>
      <c r="EW1069" s="4"/>
      <c r="EX1069" s="4"/>
      <c r="EY1069" s="4"/>
      <c r="EZ1069" s="4"/>
    </row>
    <row r="1070" spans="1:156">
      <c r="A1070" s="8">
        <v>1065</v>
      </c>
      <c r="B1070" s="21">
        <v>2013</v>
      </c>
      <c r="C1070" s="21">
        <v>1965</v>
      </c>
      <c r="D1070" s="22">
        <v>166.12631579999999</v>
      </c>
      <c r="E1070" s="9">
        <v>-60919.368900000001</v>
      </c>
      <c r="F1070" s="9">
        <v>1955951.4269999999</v>
      </c>
      <c r="G1070" s="9">
        <v>101672.62639999999</v>
      </c>
      <c r="H1070" s="9">
        <v>415533.99219999998</v>
      </c>
      <c r="I1070" s="9">
        <v>87007.081399999995</v>
      </c>
      <c r="J1070" s="9">
        <v>70936.859100000001</v>
      </c>
      <c r="K1070" s="9">
        <v>5202.2551000000003</v>
      </c>
      <c r="L1070" s="9">
        <v>2686819.1</v>
      </c>
      <c r="M1070" s="9">
        <f t="shared" si="112"/>
        <v>65734.604000000007</v>
      </c>
      <c r="N1070" s="26"/>
      <c r="O1070" s="26"/>
      <c r="P1070" s="26"/>
      <c r="Q1070" s="26"/>
      <c r="R1070" s="26"/>
      <c r="S1070" s="26"/>
      <c r="T1070" s="26"/>
      <c r="U1070" s="26"/>
      <c r="V1070" s="33">
        <f t="shared" si="113"/>
        <v>-60919.368900000001</v>
      </c>
      <c r="W1070" s="26"/>
      <c r="X1070" s="26"/>
      <c r="Y1070" s="26"/>
      <c r="Z1070" s="26"/>
      <c r="AA1070" s="26"/>
      <c r="AB1070" s="38">
        <v>2014</v>
      </c>
      <c r="AC1070" s="38">
        <v>1953</v>
      </c>
      <c r="AD1070" s="39">
        <v>133.47564790000001</v>
      </c>
      <c r="AE1070" s="33">
        <v>-3892.7002000000002</v>
      </c>
      <c r="AF1070" s="33">
        <v>2051452.7989000001</v>
      </c>
      <c r="AG1070" s="33">
        <v>106509.8227</v>
      </c>
      <c r="AH1070" s="33">
        <v>184017.63639999999</v>
      </c>
      <c r="AI1070" s="33">
        <v>104485.5249</v>
      </c>
      <c r="AJ1070" s="33">
        <v>324178.50020000001</v>
      </c>
      <c r="AK1070" s="33">
        <v>51824.162300000004</v>
      </c>
      <c r="AL1070" s="33">
        <v>2722712.8209000002</v>
      </c>
      <c r="AM1070" s="33">
        <f t="shared" si="114"/>
        <v>272354.33789999998</v>
      </c>
      <c r="AN1070" s="33"/>
      <c r="AO1070" s="33"/>
      <c r="AP1070" s="33"/>
      <c r="AQ1070" s="33"/>
      <c r="AR1070" s="33"/>
      <c r="AS1070" s="33"/>
      <c r="AT1070" s="33"/>
      <c r="AU1070" s="33"/>
      <c r="AV1070" s="33">
        <f t="shared" si="115"/>
        <v>-3892.7002000000002</v>
      </c>
      <c r="AW1070" s="33"/>
      <c r="AX1070" s="33"/>
      <c r="AY1070" s="33"/>
      <c r="AZ1070" s="33"/>
      <c r="BA1070" s="38">
        <v>1065</v>
      </c>
      <c r="BB1070" s="38">
        <v>2015</v>
      </c>
      <c r="BC1070" s="38">
        <v>1954</v>
      </c>
      <c r="BD1070" s="39">
        <v>155.51180840000001</v>
      </c>
      <c r="BE1070" s="33">
        <f t="shared" si="116"/>
        <v>148901.64378201589</v>
      </c>
      <c r="BF1070" s="33">
        <v>2085574.9187</v>
      </c>
      <c r="BG1070" s="33">
        <v>106509.8227</v>
      </c>
      <c r="BH1070" s="33">
        <v>186578.2181</v>
      </c>
      <c r="BI1070" s="33">
        <v>74108.927182015395</v>
      </c>
      <c r="BJ1070" s="33">
        <v>490080.5845</v>
      </c>
      <c r="BK1070" s="33">
        <v>3171.0461</v>
      </c>
      <c r="BL1070" s="33">
        <v>2790779.7812999999</v>
      </c>
      <c r="BM1070" s="33">
        <f t="shared" si="117"/>
        <v>486909.53840000002</v>
      </c>
      <c r="BN1070" s="9"/>
      <c r="BO1070" s="9"/>
      <c r="BP1070" s="9"/>
      <c r="BQ1070" s="9"/>
      <c r="BR1070" s="9"/>
      <c r="BS1070" s="9"/>
      <c r="BT1070" s="9"/>
      <c r="BU1070" s="9"/>
      <c r="BV1070" s="33">
        <f t="shared" si="118"/>
        <v>148901.64378201589</v>
      </c>
      <c r="BW1070" s="9"/>
      <c r="BX1070" s="9"/>
      <c r="BY1070" s="9"/>
      <c r="BZ1070" s="9"/>
      <c r="CA1070" s="21"/>
      <c r="CB1070" s="21"/>
      <c r="CC1070" s="21"/>
      <c r="CD1070" s="22"/>
      <c r="CE1070" s="9"/>
      <c r="CF1070" s="9"/>
      <c r="CG1070" s="9"/>
      <c r="CH1070" s="9"/>
      <c r="CI1070" s="9"/>
      <c r="CJ1070" s="9"/>
      <c r="CK1070" s="9"/>
      <c r="CL1070" s="9"/>
      <c r="CM1070" s="10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D1070" s="3"/>
      <c r="DE1070" s="4"/>
      <c r="DF1070" s="4"/>
      <c r="DG1070" s="4"/>
      <c r="DH1070" s="4"/>
      <c r="DI1070" s="4"/>
      <c r="DJ1070" s="4"/>
      <c r="DK1070" s="4"/>
      <c r="DL1070" s="4"/>
      <c r="DM1070" s="4"/>
      <c r="DN1070" s="4"/>
      <c r="DO1070" s="4"/>
      <c r="DP1070" s="4"/>
      <c r="DQ1070" s="4"/>
      <c r="DR1070" s="4"/>
      <c r="DS1070" s="4"/>
      <c r="DT1070" s="4"/>
      <c r="DU1070" s="4"/>
      <c r="DV1070" s="4"/>
      <c r="DW1070" s="4"/>
      <c r="DX1070" s="4"/>
      <c r="DY1070" s="4"/>
      <c r="DZ1070" s="4"/>
      <c r="EE1070" s="4"/>
      <c r="EF1070" s="4"/>
      <c r="EG1070" s="4"/>
      <c r="EH1070" s="4"/>
      <c r="EI1070" s="4"/>
      <c r="EJ1070" s="4"/>
      <c r="EK1070" s="4"/>
      <c r="EL1070" s="4"/>
      <c r="EM1070" s="4"/>
      <c r="EN1070" s="4"/>
      <c r="EO1070" s="4"/>
      <c r="EP1070" s="4"/>
      <c r="EQ1070" s="4"/>
      <c r="ER1070" s="4"/>
      <c r="ES1070" s="4"/>
      <c r="ET1070" s="4"/>
      <c r="EU1070" s="4"/>
      <c r="EV1070" s="4"/>
      <c r="EW1070" s="4"/>
      <c r="EX1070" s="4"/>
      <c r="EY1070" s="4"/>
      <c r="EZ1070" s="4"/>
    </row>
    <row r="1071" spans="1:156">
      <c r="A1071" s="8">
        <v>1066</v>
      </c>
      <c r="B1071" s="21">
        <v>2013</v>
      </c>
      <c r="C1071" s="21">
        <v>1967</v>
      </c>
      <c r="D1071" s="22">
        <v>143.80169509999999</v>
      </c>
      <c r="E1071" s="9">
        <v>-82841.677800000005</v>
      </c>
      <c r="F1071" s="9">
        <v>1990625.5604000001</v>
      </c>
      <c r="G1071" s="9">
        <v>101672.62639999999</v>
      </c>
      <c r="H1071" s="9">
        <v>415342.4191</v>
      </c>
      <c r="I1071" s="9">
        <v>87720.467099999994</v>
      </c>
      <c r="J1071" s="9">
        <v>56625.807500000003</v>
      </c>
      <c r="K1071" s="9">
        <v>49865.887799999997</v>
      </c>
      <c r="L1071" s="9">
        <v>2684962.6707000001</v>
      </c>
      <c r="M1071" s="9">
        <f t="shared" si="112"/>
        <v>6759.9197000000058</v>
      </c>
      <c r="N1071" s="26"/>
      <c r="O1071" s="26"/>
      <c r="P1071" s="26"/>
      <c r="Q1071" s="26"/>
      <c r="R1071" s="26"/>
      <c r="S1071" s="26"/>
      <c r="T1071" s="26"/>
      <c r="U1071" s="26"/>
      <c r="V1071" s="33">
        <f t="shared" si="113"/>
        <v>-82841.677800000005</v>
      </c>
      <c r="W1071" s="26"/>
      <c r="X1071" s="26"/>
      <c r="Y1071" s="26"/>
      <c r="Z1071" s="26"/>
      <c r="AA1071" s="26"/>
      <c r="AB1071" s="38">
        <v>2014</v>
      </c>
      <c r="AC1071" s="38">
        <v>1990</v>
      </c>
      <c r="AD1071" s="39">
        <v>135.3888048</v>
      </c>
      <c r="AE1071" s="33">
        <v>52943.1751</v>
      </c>
      <c r="AF1071" s="33">
        <v>2097267.3555000001</v>
      </c>
      <c r="AG1071" s="33">
        <v>106509.8227</v>
      </c>
      <c r="AH1071" s="33">
        <v>188567.959</v>
      </c>
      <c r="AI1071" s="33">
        <v>87382.973199999993</v>
      </c>
      <c r="AJ1071" s="33">
        <v>327461.234</v>
      </c>
      <c r="AK1071" s="33">
        <v>35437.3923</v>
      </c>
      <c r="AL1071" s="33">
        <v>2718808.7771000001</v>
      </c>
      <c r="AM1071" s="33">
        <f t="shared" si="114"/>
        <v>292023.84169999999</v>
      </c>
      <c r="AN1071" s="33"/>
      <c r="AO1071" s="33"/>
      <c r="AP1071" s="33"/>
      <c r="AQ1071" s="33"/>
      <c r="AR1071" s="33"/>
      <c r="AS1071" s="33"/>
      <c r="AT1071" s="33"/>
      <c r="AU1071" s="33"/>
      <c r="AV1071" s="33">
        <f t="shared" si="115"/>
        <v>52943.1751</v>
      </c>
      <c r="AW1071" s="33"/>
      <c r="AX1071" s="33"/>
      <c r="AY1071" s="33"/>
      <c r="AZ1071" s="33"/>
      <c r="BA1071" s="38">
        <v>1066</v>
      </c>
      <c r="BB1071" s="38">
        <v>2015</v>
      </c>
      <c r="BC1071" s="38">
        <v>1991</v>
      </c>
      <c r="BD1071" s="39">
        <v>149.61549260000001</v>
      </c>
      <c r="BE1071" s="33">
        <f t="shared" si="116"/>
        <v>255450.9362130668</v>
      </c>
      <c r="BF1071" s="33">
        <v>2123226.122</v>
      </c>
      <c r="BG1071" s="33">
        <v>106509.8227</v>
      </c>
      <c r="BH1071" s="33">
        <v>184791.5117</v>
      </c>
      <c r="BI1071" s="33">
        <v>80824.327713066901</v>
      </c>
      <c r="BJ1071" s="33">
        <v>572982.30859999999</v>
      </c>
      <c r="BK1071" s="33">
        <v>15926.421399999999</v>
      </c>
      <c r="BL1071" s="33">
        <v>2796956.7351000002</v>
      </c>
      <c r="BM1071" s="33">
        <f t="shared" si="117"/>
        <v>557055.8872</v>
      </c>
      <c r="BN1071" s="9"/>
      <c r="BO1071" s="9"/>
      <c r="BP1071" s="9"/>
      <c r="BQ1071" s="9"/>
      <c r="BR1071" s="9"/>
      <c r="BS1071" s="9"/>
      <c r="BT1071" s="9"/>
      <c r="BU1071" s="9"/>
      <c r="BV1071" s="33">
        <f t="shared" si="118"/>
        <v>255450.9362130668</v>
      </c>
      <c r="BW1071" s="9"/>
      <c r="BX1071" s="9"/>
      <c r="BY1071" s="9"/>
      <c r="BZ1071" s="9"/>
      <c r="CA1071" s="21"/>
      <c r="CB1071" s="21"/>
      <c r="CC1071" s="21"/>
      <c r="CD1071" s="22"/>
      <c r="CE1071" s="9"/>
      <c r="CF1071" s="9"/>
      <c r="CG1071" s="9"/>
      <c r="CH1071" s="9"/>
      <c r="CI1071" s="9"/>
      <c r="CJ1071" s="9"/>
      <c r="CK1071" s="9"/>
      <c r="CL1071" s="9"/>
      <c r="CM1071" s="10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D1071" s="3"/>
      <c r="DE1071" s="4"/>
      <c r="DF1071" s="4"/>
      <c r="DG1071" s="4"/>
      <c r="DH1071" s="4"/>
      <c r="DI1071" s="4"/>
      <c r="DJ1071" s="4"/>
      <c r="DK1071" s="4"/>
      <c r="DL1071" s="4"/>
      <c r="DM1071" s="4"/>
      <c r="DN1071" s="4"/>
      <c r="DO1071" s="4"/>
      <c r="DP1071" s="4"/>
      <c r="DQ1071" s="4"/>
      <c r="DR1071" s="4"/>
      <c r="DS1071" s="4"/>
      <c r="DT1071" s="4"/>
      <c r="DU1071" s="4"/>
      <c r="DV1071" s="4"/>
      <c r="DW1071" s="4"/>
      <c r="DX1071" s="4"/>
      <c r="DY1071" s="4"/>
      <c r="DZ1071" s="4"/>
      <c r="EE1071" s="4"/>
      <c r="EF1071" s="4"/>
      <c r="EG1071" s="4"/>
      <c r="EH1071" s="4"/>
      <c r="EI1071" s="4"/>
      <c r="EJ1071" s="4"/>
      <c r="EK1071" s="4"/>
      <c r="EL1071" s="4"/>
      <c r="EM1071" s="4"/>
      <c r="EN1071" s="4"/>
      <c r="EO1071" s="4"/>
      <c r="EP1071" s="4"/>
      <c r="EQ1071" s="4"/>
      <c r="ER1071" s="4"/>
      <c r="ES1071" s="4"/>
      <c r="ET1071" s="4"/>
      <c r="EU1071" s="4"/>
      <c r="EV1071" s="4"/>
      <c r="EW1071" s="4"/>
      <c r="EX1071" s="4"/>
      <c r="EY1071" s="4"/>
      <c r="EZ1071" s="4"/>
    </row>
    <row r="1072" spans="1:156">
      <c r="A1072" s="8">
        <v>1067</v>
      </c>
      <c r="B1072" s="21">
        <v>2013</v>
      </c>
      <c r="C1072" s="21">
        <v>1951</v>
      </c>
      <c r="D1072" s="22">
        <v>165.19841829999999</v>
      </c>
      <c r="E1072" s="9">
        <v>-86704.100099999996</v>
      </c>
      <c r="F1072" s="9">
        <v>1948322.9273000001</v>
      </c>
      <c r="G1072" s="9">
        <v>101672.62639999999</v>
      </c>
      <c r="H1072" s="9">
        <v>415496.30420000001</v>
      </c>
      <c r="I1072" s="9">
        <v>87147.425099999993</v>
      </c>
      <c r="J1072" s="9">
        <v>63662.130499999999</v>
      </c>
      <c r="K1072" s="9">
        <v>15842.7273</v>
      </c>
      <c r="L1072" s="9">
        <v>2687162.7862999998</v>
      </c>
      <c r="M1072" s="9">
        <f t="shared" si="112"/>
        <v>47819.403200000001</v>
      </c>
      <c r="N1072" s="26"/>
      <c r="O1072" s="26"/>
      <c r="P1072" s="26"/>
      <c r="Q1072" s="26"/>
      <c r="R1072" s="26"/>
      <c r="S1072" s="26"/>
      <c r="T1072" s="26"/>
      <c r="U1072" s="26"/>
      <c r="V1072" s="33">
        <f t="shared" si="113"/>
        <v>-86704.100099999996</v>
      </c>
      <c r="W1072" s="26"/>
      <c r="X1072" s="26"/>
      <c r="Y1072" s="26"/>
      <c r="Z1072" s="26"/>
      <c r="AA1072" s="26"/>
      <c r="AB1072" s="38">
        <v>2014</v>
      </c>
      <c r="AC1072" s="38">
        <v>2003</v>
      </c>
      <c r="AD1072" s="39">
        <v>107.2128158</v>
      </c>
      <c r="AE1072" s="33">
        <v>-99042.565300000002</v>
      </c>
      <c r="AF1072" s="33">
        <v>2050023.3469</v>
      </c>
      <c r="AG1072" s="33">
        <v>106509.8227</v>
      </c>
      <c r="AH1072" s="33">
        <v>179293.75570000001</v>
      </c>
      <c r="AI1072" s="33">
        <v>122240.4005</v>
      </c>
      <c r="AJ1072" s="33">
        <v>288694.04859999998</v>
      </c>
      <c r="AK1072" s="33">
        <v>132147.6159</v>
      </c>
      <c r="AL1072" s="33">
        <v>2713656.3237000001</v>
      </c>
      <c r="AM1072" s="33">
        <f t="shared" si="114"/>
        <v>156546.43269999998</v>
      </c>
      <c r="AN1072" s="33"/>
      <c r="AO1072" s="33"/>
      <c r="AP1072" s="33"/>
      <c r="AQ1072" s="33"/>
      <c r="AR1072" s="33"/>
      <c r="AS1072" s="33"/>
      <c r="AT1072" s="33"/>
      <c r="AU1072" s="33"/>
      <c r="AV1072" s="33">
        <f t="shared" si="115"/>
        <v>-99042.565300000002</v>
      </c>
      <c r="AW1072" s="33"/>
      <c r="AX1072" s="33"/>
      <c r="AY1072" s="33"/>
      <c r="AZ1072" s="33"/>
      <c r="BA1072" s="38">
        <v>1067</v>
      </c>
      <c r="BB1072" s="38">
        <v>2015</v>
      </c>
      <c r="BC1072" s="38">
        <v>2004</v>
      </c>
      <c r="BD1072" s="39">
        <v>112.34405529999999</v>
      </c>
      <c r="BE1072" s="33">
        <f t="shared" si="116"/>
        <v>-137613.98292523297</v>
      </c>
      <c r="BF1072" s="33">
        <v>2116846.7522999998</v>
      </c>
      <c r="BG1072" s="33">
        <v>106509.8227</v>
      </c>
      <c r="BH1072" s="33">
        <v>181065.15789999999</v>
      </c>
      <c r="BI1072" s="33">
        <v>94829.962674767099</v>
      </c>
      <c r="BJ1072" s="33">
        <v>192460.17490000001</v>
      </c>
      <c r="BK1072" s="33">
        <v>58780.874499999998</v>
      </c>
      <c r="BL1072" s="33">
        <v>2770544.9789</v>
      </c>
      <c r="BM1072" s="33">
        <f t="shared" si="117"/>
        <v>133679.30040000001</v>
      </c>
      <c r="BN1072" s="9"/>
      <c r="BO1072" s="9"/>
      <c r="BP1072" s="9"/>
      <c r="BQ1072" s="9"/>
      <c r="BR1072" s="9"/>
      <c r="BS1072" s="9"/>
      <c r="BT1072" s="9"/>
      <c r="BU1072" s="9"/>
      <c r="BV1072" s="33">
        <f t="shared" si="118"/>
        <v>-137613.98292523297</v>
      </c>
      <c r="BW1072" s="9"/>
      <c r="BX1072" s="9"/>
      <c r="BY1072" s="9"/>
      <c r="BZ1072" s="9"/>
      <c r="CA1072" s="21"/>
      <c r="CB1072" s="21"/>
      <c r="CC1072" s="21"/>
      <c r="CD1072" s="22"/>
      <c r="CE1072" s="9"/>
      <c r="CF1072" s="9"/>
      <c r="CG1072" s="9"/>
      <c r="CH1072" s="9"/>
      <c r="CI1072" s="9"/>
      <c r="CJ1072" s="9"/>
      <c r="CK1072" s="9"/>
      <c r="CL1072" s="9"/>
      <c r="CM1072" s="10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D1072" s="3"/>
      <c r="DE1072" s="4"/>
      <c r="DF1072" s="4"/>
      <c r="DG1072" s="4"/>
      <c r="DH1072" s="4"/>
      <c r="DI1072" s="4"/>
      <c r="DJ1072" s="4"/>
      <c r="DK1072" s="4"/>
      <c r="DL1072" s="4"/>
      <c r="DM1072" s="4"/>
      <c r="DN1072" s="4"/>
      <c r="DO1072" s="4"/>
      <c r="DP1072" s="4"/>
      <c r="DQ1072" s="4"/>
      <c r="DR1072" s="4"/>
      <c r="DS1072" s="4"/>
      <c r="DT1072" s="4"/>
      <c r="DU1072" s="4"/>
      <c r="DV1072" s="4"/>
      <c r="DW1072" s="4"/>
      <c r="DX1072" s="4"/>
      <c r="DY1072" s="4"/>
      <c r="DZ1072" s="4"/>
      <c r="EE1072" s="4"/>
      <c r="EF1072" s="4"/>
      <c r="EG1072" s="4"/>
      <c r="EH1072" s="4"/>
      <c r="EI1072" s="4"/>
      <c r="EJ1072" s="4"/>
      <c r="EK1072" s="4"/>
      <c r="EL1072" s="4"/>
      <c r="EM1072" s="4"/>
      <c r="EN1072" s="4"/>
      <c r="EO1072" s="4"/>
      <c r="EP1072" s="4"/>
      <c r="EQ1072" s="4"/>
      <c r="ER1072" s="4"/>
      <c r="ES1072" s="4"/>
      <c r="ET1072" s="4"/>
      <c r="EU1072" s="4"/>
      <c r="EV1072" s="4"/>
      <c r="EW1072" s="4"/>
      <c r="EX1072" s="4"/>
      <c r="EY1072" s="4"/>
      <c r="EZ1072" s="4"/>
    </row>
    <row r="1073" spans="1:156">
      <c r="A1073" s="8">
        <v>1068</v>
      </c>
      <c r="B1073" s="21">
        <v>2013</v>
      </c>
      <c r="C1073" s="21">
        <v>1949</v>
      </c>
      <c r="D1073" s="22">
        <v>130.26025490000001</v>
      </c>
      <c r="E1073" s="9">
        <v>-118517.30809999999</v>
      </c>
      <c r="F1073" s="9">
        <v>1915040.1708</v>
      </c>
      <c r="G1073" s="9">
        <v>101672.62639999999</v>
      </c>
      <c r="H1073" s="9">
        <v>415216.31020000001</v>
      </c>
      <c r="I1073" s="9">
        <v>88190.075500000006</v>
      </c>
      <c r="J1073" s="9">
        <v>64512.917500000003</v>
      </c>
      <c r="K1073" s="9">
        <v>13032.347900000001</v>
      </c>
      <c r="L1073" s="9">
        <v>2690117.0606999998</v>
      </c>
      <c r="M1073" s="9">
        <f t="shared" si="112"/>
        <v>51480.569600000003</v>
      </c>
      <c r="N1073" s="26"/>
      <c r="O1073" s="26"/>
      <c r="P1073" s="26"/>
      <c r="Q1073" s="26"/>
      <c r="R1073" s="26"/>
      <c r="S1073" s="26"/>
      <c r="T1073" s="26"/>
      <c r="U1073" s="26"/>
      <c r="V1073" s="33">
        <f t="shared" si="113"/>
        <v>-118517.30809999999</v>
      </c>
      <c r="W1073" s="26"/>
      <c r="X1073" s="26"/>
      <c r="Y1073" s="26"/>
      <c r="Z1073" s="26"/>
      <c r="AA1073" s="26"/>
      <c r="AB1073" s="38">
        <v>2014</v>
      </c>
      <c r="AC1073" s="38">
        <v>1975</v>
      </c>
      <c r="AD1073" s="39">
        <v>140.76798020000001</v>
      </c>
      <c r="AE1073" s="33">
        <v>32081.960599999999</v>
      </c>
      <c r="AF1073" s="33">
        <v>2001732.0758</v>
      </c>
      <c r="AG1073" s="33">
        <v>106509.8227</v>
      </c>
      <c r="AH1073" s="33">
        <v>190596.842</v>
      </c>
      <c r="AI1073" s="33">
        <v>79757.343500000003</v>
      </c>
      <c r="AJ1073" s="33">
        <v>381492.03279999999</v>
      </c>
      <c r="AK1073" s="33">
        <v>1915.1768999999999</v>
      </c>
      <c r="AL1073" s="33">
        <v>2726090.9792999998</v>
      </c>
      <c r="AM1073" s="33">
        <f t="shared" si="114"/>
        <v>379576.85589999997</v>
      </c>
      <c r="AN1073" s="33"/>
      <c r="AO1073" s="33"/>
      <c r="AP1073" s="33"/>
      <c r="AQ1073" s="33"/>
      <c r="AR1073" s="33"/>
      <c r="AS1073" s="33"/>
      <c r="AT1073" s="33"/>
      <c r="AU1073" s="33"/>
      <c r="AV1073" s="33">
        <f t="shared" si="115"/>
        <v>32081.960599999999</v>
      </c>
      <c r="AW1073" s="33"/>
      <c r="AX1073" s="33"/>
      <c r="AY1073" s="33"/>
      <c r="AZ1073" s="33"/>
      <c r="BA1073" s="38">
        <v>1068</v>
      </c>
      <c r="BB1073" s="38">
        <v>2015</v>
      </c>
      <c r="BC1073" s="38">
        <v>1976</v>
      </c>
      <c r="BD1073" s="39">
        <v>172.14116780000001</v>
      </c>
      <c r="BE1073" s="33">
        <f t="shared" si="116"/>
        <v>278872.48267648183</v>
      </c>
      <c r="BF1073" s="33">
        <v>2068618.3108000001</v>
      </c>
      <c r="BG1073" s="33">
        <v>106509.8227</v>
      </c>
      <c r="BH1073" s="33">
        <v>188248.64480000001</v>
      </c>
      <c r="BI1073" s="33">
        <v>67830.568276482096</v>
      </c>
      <c r="BJ1073" s="33">
        <v>653109.49730000005</v>
      </c>
      <c r="BK1073" s="33">
        <v>0</v>
      </c>
      <c r="BL1073" s="33">
        <v>2805444.3612000002</v>
      </c>
      <c r="BM1073" s="33">
        <f t="shared" si="117"/>
        <v>653109.49730000005</v>
      </c>
      <c r="BN1073" s="9"/>
      <c r="BO1073" s="9"/>
      <c r="BP1073" s="9"/>
      <c r="BQ1073" s="9"/>
      <c r="BR1073" s="9"/>
      <c r="BS1073" s="9"/>
      <c r="BT1073" s="9"/>
      <c r="BU1073" s="9"/>
      <c r="BV1073" s="33">
        <f t="shared" si="118"/>
        <v>278872.48267648183</v>
      </c>
      <c r="BW1073" s="9"/>
      <c r="BX1073" s="9"/>
      <c r="BY1073" s="9"/>
      <c r="BZ1073" s="9"/>
      <c r="CA1073" s="21"/>
      <c r="CB1073" s="21"/>
      <c r="CC1073" s="21"/>
      <c r="CD1073" s="22"/>
      <c r="CE1073" s="9"/>
      <c r="CF1073" s="9"/>
      <c r="CG1073" s="9"/>
      <c r="CH1073" s="9"/>
      <c r="CI1073" s="9"/>
      <c r="CJ1073" s="9"/>
      <c r="CK1073" s="9"/>
      <c r="CL1073" s="9"/>
      <c r="CM1073" s="10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D1073" s="3"/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4"/>
      <c r="DT1073" s="4"/>
      <c r="DU1073" s="4"/>
      <c r="DV1073" s="4"/>
      <c r="DW1073" s="4"/>
      <c r="DX1073" s="4"/>
      <c r="DY1073" s="4"/>
      <c r="DZ1073" s="4"/>
      <c r="EE1073" s="4"/>
      <c r="EF1073" s="4"/>
      <c r="EG1073" s="4"/>
      <c r="EH1073" s="4"/>
      <c r="EI1073" s="4"/>
      <c r="EJ1073" s="4"/>
      <c r="EK1073" s="4"/>
      <c r="EL1073" s="4"/>
      <c r="EM1073" s="4"/>
      <c r="EN1073" s="4"/>
      <c r="EO1073" s="4"/>
      <c r="EP1073" s="4"/>
      <c r="EQ1073" s="4"/>
      <c r="ER1073" s="4"/>
      <c r="ES1073" s="4"/>
      <c r="ET1073" s="4"/>
      <c r="EU1073" s="4"/>
      <c r="EV1073" s="4"/>
      <c r="EW1073" s="4"/>
      <c r="EX1073" s="4"/>
      <c r="EY1073" s="4"/>
      <c r="EZ1073" s="4"/>
    </row>
    <row r="1074" spans="1:156">
      <c r="A1074" s="8">
        <v>1069</v>
      </c>
      <c r="B1074" s="21">
        <v>2013</v>
      </c>
      <c r="C1074" s="21">
        <v>1974</v>
      </c>
      <c r="D1074" s="22">
        <v>194.84334010000001</v>
      </c>
      <c r="E1074" s="9">
        <v>-84178.548299999995</v>
      </c>
      <c r="F1074" s="9">
        <v>1938690.8100999999</v>
      </c>
      <c r="G1074" s="9">
        <v>101672.62639999999</v>
      </c>
      <c r="H1074" s="9">
        <v>415589.30680000002</v>
      </c>
      <c r="I1074" s="9">
        <v>86801.099100000007</v>
      </c>
      <c r="J1074" s="9">
        <v>72837.757599999997</v>
      </c>
      <c r="K1074" s="9">
        <v>14683.2477</v>
      </c>
      <c r="L1074" s="9">
        <v>2685086.9007000001</v>
      </c>
      <c r="M1074" s="9">
        <f t="shared" si="112"/>
        <v>58154.509899999997</v>
      </c>
      <c r="N1074" s="26"/>
      <c r="O1074" s="26"/>
      <c r="P1074" s="26"/>
      <c r="Q1074" s="26"/>
      <c r="R1074" s="26"/>
      <c r="S1074" s="26"/>
      <c r="T1074" s="26"/>
      <c r="U1074" s="26"/>
      <c r="V1074" s="33">
        <f t="shared" si="113"/>
        <v>-84178.548299999995</v>
      </c>
      <c r="W1074" s="26"/>
      <c r="X1074" s="26"/>
      <c r="Y1074" s="26"/>
      <c r="Z1074" s="26"/>
      <c r="AA1074" s="26"/>
      <c r="AB1074" s="38">
        <v>2014</v>
      </c>
      <c r="AC1074" s="38">
        <v>2005</v>
      </c>
      <c r="AD1074" s="39">
        <v>109.369305</v>
      </c>
      <c r="AE1074" s="33">
        <v>-47076.823799999998</v>
      </c>
      <c r="AF1074" s="33">
        <v>2103378.7916000001</v>
      </c>
      <c r="AG1074" s="33">
        <v>106509.8227</v>
      </c>
      <c r="AH1074" s="33">
        <v>189596.2286</v>
      </c>
      <c r="AI1074" s="33">
        <v>83518.184999999998</v>
      </c>
      <c r="AJ1074" s="33">
        <v>236969.19209999999</v>
      </c>
      <c r="AK1074" s="33">
        <v>52844.116900000001</v>
      </c>
      <c r="AL1074" s="33">
        <v>2714204.9268</v>
      </c>
      <c r="AM1074" s="33">
        <f t="shared" si="114"/>
        <v>184125.07519999999</v>
      </c>
      <c r="AN1074" s="33"/>
      <c r="AO1074" s="33"/>
      <c r="AP1074" s="33"/>
      <c r="AQ1074" s="33"/>
      <c r="AR1074" s="33"/>
      <c r="AS1074" s="33"/>
      <c r="AT1074" s="33"/>
      <c r="AU1074" s="33"/>
      <c r="AV1074" s="33">
        <f t="shared" si="115"/>
        <v>-47076.823799999998</v>
      </c>
      <c r="AW1074" s="33"/>
      <c r="AX1074" s="33"/>
      <c r="AY1074" s="33"/>
      <c r="AZ1074" s="33"/>
      <c r="BA1074" s="38">
        <v>1069</v>
      </c>
      <c r="BB1074" s="38">
        <v>2015</v>
      </c>
      <c r="BC1074" s="38">
        <v>2006</v>
      </c>
      <c r="BD1074" s="39">
        <v>140.6011187</v>
      </c>
      <c r="BE1074" s="33">
        <f t="shared" si="116"/>
        <v>46034.609351012856</v>
      </c>
      <c r="BF1074" s="33">
        <v>2169974.5052</v>
      </c>
      <c r="BG1074" s="33">
        <v>106509.8227</v>
      </c>
      <c r="BH1074" s="33">
        <v>184313.33869999999</v>
      </c>
      <c r="BI1074" s="33">
        <v>82621.557951013107</v>
      </c>
      <c r="BJ1074" s="33">
        <v>351433.23749999999</v>
      </c>
      <c r="BK1074" s="33">
        <v>52410.184699999998</v>
      </c>
      <c r="BL1074" s="33">
        <v>2796407.6680000001</v>
      </c>
      <c r="BM1074" s="33">
        <f t="shared" si="117"/>
        <v>299023.0528</v>
      </c>
      <c r="BN1074" s="9"/>
      <c r="BO1074" s="9"/>
      <c r="BP1074" s="9"/>
      <c r="BQ1074" s="9"/>
      <c r="BR1074" s="9"/>
      <c r="BS1074" s="9"/>
      <c r="BT1074" s="9"/>
      <c r="BU1074" s="9"/>
      <c r="BV1074" s="33">
        <f t="shared" si="118"/>
        <v>46034.609351012856</v>
      </c>
      <c r="BW1074" s="9"/>
      <c r="BX1074" s="9"/>
      <c r="BY1074" s="9"/>
      <c r="BZ1074" s="9"/>
      <c r="CA1074" s="21"/>
      <c r="CB1074" s="21"/>
      <c r="CC1074" s="21"/>
      <c r="CD1074" s="22"/>
      <c r="CE1074" s="9"/>
      <c r="CF1074" s="9"/>
      <c r="CG1074" s="9"/>
      <c r="CH1074" s="9"/>
      <c r="CI1074" s="9"/>
      <c r="CJ1074" s="9"/>
      <c r="CK1074" s="9"/>
      <c r="CL1074" s="9"/>
      <c r="CM1074" s="10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D1074" s="3"/>
      <c r="DE1074" s="4"/>
      <c r="DF1074" s="4"/>
      <c r="DG1074" s="4"/>
      <c r="DH1074" s="4"/>
      <c r="DI1074" s="4"/>
      <c r="DJ1074" s="4"/>
      <c r="DK1074" s="4"/>
      <c r="DL1074" s="4"/>
      <c r="DM1074" s="4"/>
      <c r="DN1074" s="4"/>
      <c r="DO1074" s="4"/>
      <c r="DP1074" s="4"/>
      <c r="DQ1074" s="4"/>
      <c r="DR1074" s="4"/>
      <c r="DS1074" s="4"/>
      <c r="DT1074" s="4"/>
      <c r="DU1074" s="4"/>
      <c r="DV1074" s="4"/>
      <c r="DW1074" s="4"/>
      <c r="DX1074" s="4"/>
      <c r="DY1074" s="4"/>
      <c r="DZ1074" s="4"/>
      <c r="EE1074" s="4"/>
      <c r="EF1074" s="4"/>
      <c r="EG1074" s="4"/>
      <c r="EH1074" s="4"/>
      <c r="EI1074" s="4"/>
      <c r="EJ1074" s="4"/>
      <c r="EK1074" s="4"/>
      <c r="EL1074" s="4"/>
      <c r="EM1074" s="4"/>
      <c r="EN1074" s="4"/>
      <c r="EO1074" s="4"/>
      <c r="EP1074" s="4"/>
      <c r="EQ1074" s="4"/>
      <c r="ER1074" s="4"/>
      <c r="ES1074" s="4"/>
      <c r="ET1074" s="4"/>
      <c r="EU1074" s="4"/>
      <c r="EV1074" s="4"/>
      <c r="EW1074" s="4"/>
      <c r="EX1074" s="4"/>
      <c r="EY1074" s="4"/>
      <c r="EZ1074" s="4"/>
    </row>
    <row r="1075" spans="1:156">
      <c r="A1075" s="8">
        <v>1070</v>
      </c>
      <c r="B1075" s="21">
        <v>2013</v>
      </c>
      <c r="C1075" s="21">
        <v>1980</v>
      </c>
      <c r="D1075" s="22">
        <v>121.8353111</v>
      </c>
      <c r="E1075" s="9">
        <v>-98487.666299999997</v>
      </c>
      <c r="F1075" s="9">
        <v>1887092.7463</v>
      </c>
      <c r="G1075" s="9">
        <v>101672.62639999999</v>
      </c>
      <c r="H1075" s="9">
        <v>415786.1997</v>
      </c>
      <c r="I1075" s="9">
        <v>86067.903399999996</v>
      </c>
      <c r="J1075" s="9">
        <v>107802.9742</v>
      </c>
      <c r="K1075" s="9">
        <v>812.39009999999996</v>
      </c>
      <c r="L1075" s="9">
        <v>2696097.7263000002</v>
      </c>
      <c r="M1075" s="9">
        <f t="shared" si="112"/>
        <v>106990.58409999999</v>
      </c>
      <c r="N1075" s="26"/>
      <c r="O1075" s="26"/>
      <c r="P1075" s="26"/>
      <c r="Q1075" s="26"/>
      <c r="R1075" s="26"/>
      <c r="S1075" s="26"/>
      <c r="T1075" s="26"/>
      <c r="U1075" s="26"/>
      <c r="V1075" s="33">
        <f t="shared" si="113"/>
        <v>-98487.666299999997</v>
      </c>
      <c r="W1075" s="26"/>
      <c r="X1075" s="26"/>
      <c r="Y1075" s="26"/>
      <c r="Z1075" s="26"/>
      <c r="AA1075" s="26"/>
      <c r="AB1075" s="38">
        <v>2014</v>
      </c>
      <c r="AC1075" s="38">
        <v>1993</v>
      </c>
      <c r="AD1075" s="39">
        <v>116.7870363</v>
      </c>
      <c r="AE1075" s="33">
        <v>-190806.0558</v>
      </c>
      <c r="AF1075" s="33">
        <v>1969297.9549</v>
      </c>
      <c r="AG1075" s="33">
        <v>106509.8227</v>
      </c>
      <c r="AH1075" s="33">
        <v>176381.90530000001</v>
      </c>
      <c r="AI1075" s="33">
        <v>133184.6949</v>
      </c>
      <c r="AJ1075" s="33">
        <v>243508.8364</v>
      </c>
      <c r="AK1075" s="33">
        <v>109615.0205</v>
      </c>
      <c r="AL1075" s="33">
        <v>2710074.2496000002</v>
      </c>
      <c r="AM1075" s="33">
        <f t="shared" si="114"/>
        <v>133893.81589999999</v>
      </c>
      <c r="AN1075" s="33"/>
      <c r="AO1075" s="33"/>
      <c r="AP1075" s="33"/>
      <c r="AQ1075" s="33"/>
      <c r="AR1075" s="33"/>
      <c r="AS1075" s="33"/>
      <c r="AT1075" s="33"/>
      <c r="AU1075" s="33"/>
      <c r="AV1075" s="33">
        <f t="shared" si="115"/>
        <v>-190806.0558</v>
      </c>
      <c r="AW1075" s="33"/>
      <c r="AX1075" s="33"/>
      <c r="AY1075" s="33"/>
      <c r="AZ1075" s="33"/>
      <c r="BA1075" s="38">
        <v>1070</v>
      </c>
      <c r="BB1075" s="38">
        <v>2015</v>
      </c>
      <c r="BC1075" s="38">
        <v>1994</v>
      </c>
      <c r="BD1075" s="39">
        <v>97.75743104</v>
      </c>
      <c r="BE1075" s="33">
        <f t="shared" si="116"/>
        <v>-237460.57322174171</v>
      </c>
      <c r="BF1075" s="33">
        <v>2009076.4534</v>
      </c>
      <c r="BG1075" s="33">
        <v>106509.8227</v>
      </c>
      <c r="BH1075" s="33">
        <v>176407.54810000001</v>
      </c>
      <c r="BI1075" s="33">
        <v>112335.756678259</v>
      </c>
      <c r="BJ1075" s="33">
        <v>172006.47820000001</v>
      </c>
      <c r="BK1075" s="33">
        <v>43628.959300000002</v>
      </c>
      <c r="BL1075" s="33">
        <v>2770167.673</v>
      </c>
      <c r="BM1075" s="33">
        <f t="shared" si="117"/>
        <v>128377.51890000001</v>
      </c>
      <c r="BN1075" s="9"/>
      <c r="BO1075" s="9"/>
      <c r="BP1075" s="9"/>
      <c r="BQ1075" s="9"/>
      <c r="BR1075" s="9"/>
      <c r="BS1075" s="9"/>
      <c r="BT1075" s="9"/>
      <c r="BU1075" s="9"/>
      <c r="BV1075" s="33">
        <f t="shared" si="118"/>
        <v>-237460.57322174171</v>
      </c>
      <c r="BW1075" s="9"/>
      <c r="BX1075" s="9"/>
      <c r="BY1075" s="9"/>
      <c r="BZ1075" s="9"/>
      <c r="CA1075" s="21"/>
      <c r="CB1075" s="21"/>
      <c r="CC1075" s="21"/>
      <c r="CD1075" s="22"/>
      <c r="CE1075" s="9"/>
      <c r="CF1075" s="9"/>
      <c r="CG1075" s="9"/>
      <c r="CH1075" s="9"/>
      <c r="CI1075" s="9"/>
      <c r="CJ1075" s="9"/>
      <c r="CK1075" s="9"/>
      <c r="CL1075" s="9"/>
      <c r="CM1075" s="10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D1075" s="3"/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4"/>
      <c r="DT1075" s="4"/>
      <c r="DU1075" s="4"/>
      <c r="DV1075" s="4"/>
      <c r="DW1075" s="4"/>
      <c r="DX1075" s="4"/>
      <c r="DY1075" s="4"/>
      <c r="DZ1075" s="4"/>
      <c r="EE1075" s="4"/>
      <c r="EF1075" s="4"/>
      <c r="EG1075" s="4"/>
      <c r="EH1075" s="4"/>
      <c r="EI1075" s="4"/>
      <c r="EJ1075" s="4"/>
      <c r="EK1075" s="4"/>
      <c r="EL1075" s="4"/>
      <c r="EM1075" s="4"/>
      <c r="EN1075" s="4"/>
      <c r="EO1075" s="4"/>
      <c r="EP1075" s="4"/>
      <c r="EQ1075" s="4"/>
      <c r="ER1075" s="4"/>
      <c r="ES1075" s="4"/>
      <c r="ET1075" s="4"/>
      <c r="EU1075" s="4"/>
      <c r="EV1075" s="4"/>
      <c r="EW1075" s="4"/>
      <c r="EX1075" s="4"/>
      <c r="EY1075" s="4"/>
      <c r="EZ1075" s="4"/>
    </row>
    <row r="1076" spans="1:156">
      <c r="A1076" s="8">
        <v>1071</v>
      </c>
      <c r="B1076" s="21">
        <v>2013</v>
      </c>
      <c r="C1076" s="21">
        <v>1984</v>
      </c>
      <c r="D1076" s="22">
        <v>159.0187081</v>
      </c>
      <c r="E1076" s="9">
        <v>1790.4158</v>
      </c>
      <c r="F1076" s="9">
        <v>1935758.4341</v>
      </c>
      <c r="G1076" s="9">
        <v>101672.62639999999</v>
      </c>
      <c r="H1076" s="9">
        <v>416436.74859999999</v>
      </c>
      <c r="I1076" s="9">
        <v>83645.369500000001</v>
      </c>
      <c r="J1076" s="9">
        <v>155293.0166</v>
      </c>
      <c r="K1076" s="9">
        <v>0</v>
      </c>
      <c r="L1076" s="9">
        <v>2691015.7793999999</v>
      </c>
      <c r="M1076" s="9">
        <f t="shared" si="112"/>
        <v>155293.0166</v>
      </c>
      <c r="N1076" s="26"/>
      <c r="O1076" s="26"/>
      <c r="P1076" s="26"/>
      <c r="Q1076" s="26"/>
      <c r="R1076" s="26"/>
      <c r="S1076" s="26"/>
      <c r="T1076" s="26"/>
      <c r="U1076" s="26"/>
      <c r="V1076" s="33">
        <f t="shared" si="113"/>
        <v>1790.4158</v>
      </c>
      <c r="W1076" s="26"/>
      <c r="X1076" s="26"/>
      <c r="Y1076" s="26"/>
      <c r="Z1076" s="26"/>
      <c r="AA1076" s="26"/>
      <c r="AB1076" s="38">
        <v>2014</v>
      </c>
      <c r="AC1076" s="38">
        <v>1965</v>
      </c>
      <c r="AD1076" s="39">
        <v>166.12631579999999</v>
      </c>
      <c r="AE1076" s="33">
        <v>354712.83370000002</v>
      </c>
      <c r="AF1076" s="33">
        <v>2016237.3947999999</v>
      </c>
      <c r="AG1076" s="33">
        <v>106509.8227</v>
      </c>
      <c r="AH1076" s="33">
        <v>191483.70920000001</v>
      </c>
      <c r="AI1076" s="33">
        <v>76424.021299999993</v>
      </c>
      <c r="AJ1076" s="33">
        <v>712541.65430000005</v>
      </c>
      <c r="AK1076" s="33">
        <v>5645.1795000000002</v>
      </c>
      <c r="AL1076" s="33">
        <v>2742838.5891</v>
      </c>
      <c r="AM1076" s="33">
        <f t="shared" si="114"/>
        <v>706896.47480000008</v>
      </c>
      <c r="AN1076" s="33"/>
      <c r="AO1076" s="33"/>
      <c r="AP1076" s="33"/>
      <c r="AQ1076" s="33"/>
      <c r="AR1076" s="33"/>
      <c r="AS1076" s="33"/>
      <c r="AT1076" s="33"/>
      <c r="AU1076" s="33"/>
      <c r="AV1076" s="33">
        <f t="shared" si="115"/>
        <v>354712.83370000002</v>
      </c>
      <c r="AW1076" s="33"/>
      <c r="AX1076" s="33"/>
      <c r="AY1076" s="33"/>
      <c r="AZ1076" s="33"/>
      <c r="BA1076" s="38">
        <v>1071</v>
      </c>
      <c r="BB1076" s="38">
        <v>2015</v>
      </c>
      <c r="BC1076" s="38">
        <v>1966</v>
      </c>
      <c r="BD1076" s="39">
        <v>120.1563148</v>
      </c>
      <c r="BE1076" s="33">
        <f t="shared" si="116"/>
        <v>9367.4432738148607</v>
      </c>
      <c r="BF1076" s="33">
        <v>2062068.6634</v>
      </c>
      <c r="BG1076" s="33">
        <v>106509.8227</v>
      </c>
      <c r="BH1076" s="33">
        <v>184776.78469999999</v>
      </c>
      <c r="BI1076" s="33">
        <v>80879.679473814394</v>
      </c>
      <c r="BJ1076" s="33">
        <v>365791.8787</v>
      </c>
      <c r="BK1076" s="33">
        <v>6245.9849000000004</v>
      </c>
      <c r="BL1076" s="33">
        <v>2784413.4007999999</v>
      </c>
      <c r="BM1076" s="33">
        <f t="shared" si="117"/>
        <v>359545.89380000002</v>
      </c>
      <c r="BN1076" s="9"/>
      <c r="BO1076" s="9"/>
      <c r="BP1076" s="9"/>
      <c r="BQ1076" s="9"/>
      <c r="BR1076" s="9"/>
      <c r="BS1076" s="9"/>
      <c r="BT1076" s="9"/>
      <c r="BU1076" s="9"/>
      <c r="BV1076" s="33">
        <f t="shared" si="118"/>
        <v>9367.4432738148607</v>
      </c>
      <c r="BW1076" s="9"/>
      <c r="BX1076" s="9"/>
      <c r="BY1076" s="9"/>
      <c r="BZ1076" s="9"/>
      <c r="CA1076" s="21"/>
      <c r="CB1076" s="21"/>
      <c r="CC1076" s="21"/>
      <c r="CD1076" s="22"/>
      <c r="CE1076" s="9"/>
      <c r="CF1076" s="9"/>
      <c r="CG1076" s="9"/>
      <c r="CH1076" s="9"/>
      <c r="CI1076" s="9"/>
      <c r="CJ1076" s="9"/>
      <c r="CK1076" s="9"/>
      <c r="CL1076" s="9"/>
      <c r="CM1076" s="10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D1076" s="3"/>
      <c r="DE1076" s="4"/>
      <c r="DF1076" s="4"/>
      <c r="DG1076" s="4"/>
      <c r="DH1076" s="4"/>
      <c r="DI1076" s="4"/>
      <c r="DJ1076" s="4"/>
      <c r="DK1076" s="4"/>
      <c r="DL1076" s="4"/>
      <c r="DM1076" s="4"/>
      <c r="DN1076" s="4"/>
      <c r="DO1076" s="4"/>
      <c r="DP1076" s="4"/>
      <c r="DQ1076" s="4"/>
      <c r="DR1076" s="4"/>
      <c r="DS1076" s="4"/>
      <c r="DT1076" s="4"/>
      <c r="DU1076" s="4"/>
      <c r="DV1076" s="4"/>
      <c r="DW1076" s="4"/>
      <c r="DX1076" s="4"/>
      <c r="DY1076" s="4"/>
      <c r="DZ1076" s="4"/>
      <c r="EE1076" s="4"/>
      <c r="EF1076" s="4"/>
      <c r="EG1076" s="4"/>
      <c r="EH1076" s="4"/>
      <c r="EI1076" s="4"/>
      <c r="EJ1076" s="4"/>
      <c r="EK1076" s="4"/>
      <c r="EL1076" s="4"/>
      <c r="EM1076" s="4"/>
      <c r="EN1076" s="4"/>
      <c r="EO1076" s="4"/>
      <c r="EP1076" s="4"/>
      <c r="EQ1076" s="4"/>
      <c r="ER1076" s="4"/>
      <c r="ES1076" s="4"/>
      <c r="ET1076" s="4"/>
      <c r="EU1076" s="4"/>
      <c r="EV1076" s="4"/>
      <c r="EW1076" s="4"/>
      <c r="EX1076" s="4"/>
      <c r="EY1076" s="4"/>
      <c r="EZ1076" s="4"/>
    </row>
    <row r="1077" spans="1:156">
      <c r="A1077" s="8">
        <v>1072</v>
      </c>
      <c r="B1077" s="21">
        <v>2013</v>
      </c>
      <c r="C1077" s="21">
        <v>1960</v>
      </c>
      <c r="D1077" s="22">
        <v>144.04261149999999</v>
      </c>
      <c r="E1077" s="9">
        <v>-46090.764799999997</v>
      </c>
      <c r="F1077" s="9">
        <v>1968145.014</v>
      </c>
      <c r="G1077" s="9">
        <v>101672.62639999999</v>
      </c>
      <c r="H1077" s="9">
        <v>415658.16220000002</v>
      </c>
      <c r="I1077" s="9">
        <v>86544.693499999994</v>
      </c>
      <c r="J1077" s="9">
        <v>87192.5429</v>
      </c>
      <c r="K1077" s="9">
        <v>15652.49</v>
      </c>
      <c r="L1077" s="9">
        <v>2689651.3138000001</v>
      </c>
      <c r="M1077" s="9">
        <f t="shared" si="112"/>
        <v>71540.052899999995</v>
      </c>
      <c r="N1077" s="26"/>
      <c r="O1077" s="26"/>
      <c r="P1077" s="26"/>
      <c r="Q1077" s="26"/>
      <c r="R1077" s="26"/>
      <c r="S1077" s="26"/>
      <c r="T1077" s="26"/>
      <c r="U1077" s="26"/>
      <c r="V1077" s="33">
        <f t="shared" si="113"/>
        <v>-46090.764799999997</v>
      </c>
      <c r="W1077" s="26"/>
      <c r="X1077" s="26"/>
      <c r="Y1077" s="26"/>
      <c r="Z1077" s="26"/>
      <c r="AA1077" s="26"/>
      <c r="AB1077" s="38">
        <v>2014</v>
      </c>
      <c r="AC1077" s="38">
        <v>1947</v>
      </c>
      <c r="AD1077" s="39">
        <v>140.70919799999999</v>
      </c>
      <c r="AE1077" s="33">
        <v>141000.45060000001</v>
      </c>
      <c r="AF1077" s="33">
        <v>2057375.452</v>
      </c>
      <c r="AG1077" s="33">
        <v>106509.8227</v>
      </c>
      <c r="AH1077" s="33">
        <v>189946.12220000001</v>
      </c>
      <c r="AI1077" s="33">
        <v>82203.097399999999</v>
      </c>
      <c r="AJ1077" s="33">
        <v>442041.56890000001</v>
      </c>
      <c r="AK1077" s="33">
        <v>7512.7920999999997</v>
      </c>
      <c r="AL1077" s="33">
        <v>2729562.8204000001</v>
      </c>
      <c r="AM1077" s="33">
        <f t="shared" si="114"/>
        <v>434528.77679999999</v>
      </c>
      <c r="AN1077" s="33"/>
      <c r="AO1077" s="33"/>
      <c r="AP1077" s="33"/>
      <c r="AQ1077" s="33"/>
      <c r="AR1077" s="33"/>
      <c r="AS1077" s="33"/>
      <c r="AT1077" s="33"/>
      <c r="AU1077" s="33"/>
      <c r="AV1077" s="33">
        <f t="shared" si="115"/>
        <v>141000.45060000001</v>
      </c>
      <c r="AW1077" s="33"/>
      <c r="AX1077" s="33"/>
      <c r="AY1077" s="33"/>
      <c r="AZ1077" s="33"/>
      <c r="BA1077" s="38">
        <v>1072</v>
      </c>
      <c r="BB1077" s="38">
        <v>2015</v>
      </c>
      <c r="BC1077" s="38">
        <v>1948</v>
      </c>
      <c r="BD1077" s="39">
        <v>171.0904736</v>
      </c>
      <c r="BE1077" s="33">
        <f t="shared" si="116"/>
        <v>205300.73604799993</v>
      </c>
      <c r="BF1077" s="33">
        <v>2060035.3903999999</v>
      </c>
      <c r="BG1077" s="33">
        <v>106509.8227</v>
      </c>
      <c r="BH1077" s="33">
        <v>188282.2132</v>
      </c>
      <c r="BI1077" s="33">
        <v>67704.400248000005</v>
      </c>
      <c r="BJ1077" s="33">
        <v>579933.55050000001</v>
      </c>
      <c r="BK1077" s="33">
        <v>0</v>
      </c>
      <c r="BL1077" s="33">
        <v>2797164.6409999998</v>
      </c>
      <c r="BM1077" s="33">
        <f t="shared" si="117"/>
        <v>579933.55050000001</v>
      </c>
      <c r="BN1077" s="9"/>
      <c r="BO1077" s="9"/>
      <c r="BP1077" s="9"/>
      <c r="BQ1077" s="9"/>
      <c r="BR1077" s="9"/>
      <c r="BS1077" s="9"/>
      <c r="BT1077" s="9"/>
      <c r="BU1077" s="9"/>
      <c r="BV1077" s="33">
        <f t="shared" si="118"/>
        <v>205300.73604799993</v>
      </c>
      <c r="BW1077" s="9"/>
      <c r="BX1077" s="9"/>
      <c r="BY1077" s="9"/>
      <c r="BZ1077" s="9"/>
      <c r="CA1077" s="21"/>
      <c r="CB1077" s="21"/>
      <c r="CC1077" s="21"/>
      <c r="CD1077" s="22"/>
      <c r="CE1077" s="9"/>
      <c r="CF1077" s="9"/>
      <c r="CG1077" s="9"/>
      <c r="CH1077" s="9"/>
      <c r="CI1077" s="9"/>
      <c r="CJ1077" s="9"/>
      <c r="CK1077" s="9"/>
      <c r="CL1077" s="9"/>
      <c r="CM1077" s="10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D1077" s="3"/>
      <c r="DE1077" s="4"/>
      <c r="DF1077" s="4"/>
      <c r="DG1077" s="4"/>
      <c r="DH1077" s="4"/>
      <c r="DI1077" s="4"/>
      <c r="DJ1077" s="4"/>
      <c r="DK1077" s="4"/>
      <c r="DL1077" s="4"/>
      <c r="DM1077" s="4"/>
      <c r="DN1077" s="4"/>
      <c r="DO1077" s="4"/>
      <c r="DP1077" s="4"/>
      <c r="DQ1077" s="4"/>
      <c r="DR1077" s="4"/>
      <c r="DS1077" s="4"/>
      <c r="DT1077" s="4"/>
      <c r="DU1077" s="4"/>
      <c r="DV1077" s="4"/>
      <c r="DW1077" s="4"/>
      <c r="DX1077" s="4"/>
      <c r="DY1077" s="4"/>
      <c r="DZ1077" s="4"/>
      <c r="EE1077" s="4"/>
      <c r="EF1077" s="4"/>
      <c r="EG1077" s="4"/>
      <c r="EH1077" s="4"/>
      <c r="EI1077" s="4"/>
      <c r="EJ1077" s="4"/>
      <c r="EK1077" s="4"/>
      <c r="EL1077" s="4"/>
      <c r="EM1077" s="4"/>
      <c r="EN1077" s="4"/>
      <c r="EO1077" s="4"/>
      <c r="EP1077" s="4"/>
      <c r="EQ1077" s="4"/>
      <c r="ER1077" s="4"/>
      <c r="ES1077" s="4"/>
      <c r="ET1077" s="4"/>
      <c r="EU1077" s="4"/>
      <c r="EV1077" s="4"/>
      <c r="EW1077" s="4"/>
      <c r="EX1077" s="4"/>
      <c r="EY1077" s="4"/>
      <c r="EZ1077" s="4"/>
    </row>
    <row r="1078" spans="1:156">
      <c r="A1078" s="8">
        <v>1073</v>
      </c>
      <c r="B1078" s="21">
        <v>2013</v>
      </c>
      <c r="C1078" s="21">
        <v>1951</v>
      </c>
      <c r="D1078" s="22">
        <v>165.19841829999999</v>
      </c>
      <c r="E1078" s="9">
        <v>-75609.495200000005</v>
      </c>
      <c r="F1078" s="9">
        <v>1976244.0179999999</v>
      </c>
      <c r="G1078" s="9">
        <v>101672.62639999999</v>
      </c>
      <c r="H1078" s="9">
        <v>415647.70260000002</v>
      </c>
      <c r="I1078" s="9">
        <v>86583.643200000006</v>
      </c>
      <c r="J1078" s="9">
        <v>53309.709600000002</v>
      </c>
      <c r="K1078" s="9">
        <v>23293.803100000001</v>
      </c>
      <c r="L1078" s="9">
        <v>2685773.392</v>
      </c>
      <c r="M1078" s="9">
        <f t="shared" si="112"/>
        <v>30015.906500000001</v>
      </c>
      <c r="N1078" s="26"/>
      <c r="O1078" s="26"/>
      <c r="P1078" s="26"/>
      <c r="Q1078" s="26"/>
      <c r="R1078" s="26"/>
      <c r="S1078" s="26"/>
      <c r="T1078" s="26"/>
      <c r="U1078" s="26"/>
      <c r="V1078" s="33">
        <f t="shared" si="113"/>
        <v>-75609.495200000005</v>
      </c>
      <c r="W1078" s="26"/>
      <c r="X1078" s="26"/>
      <c r="Y1078" s="26"/>
      <c r="Z1078" s="26"/>
      <c r="AA1078" s="26"/>
      <c r="AB1078" s="38">
        <v>2014</v>
      </c>
      <c r="AC1078" s="38">
        <v>1944</v>
      </c>
      <c r="AD1078" s="39">
        <v>86.51293957</v>
      </c>
      <c r="AE1078" s="33">
        <v>-256611.6845</v>
      </c>
      <c r="AF1078" s="33">
        <v>2053146.4095999999</v>
      </c>
      <c r="AG1078" s="33">
        <v>106509.8227</v>
      </c>
      <c r="AH1078" s="33">
        <v>177509.63639999999</v>
      </c>
      <c r="AI1078" s="33">
        <v>128946.077</v>
      </c>
      <c r="AJ1078" s="33">
        <v>71991.347299999994</v>
      </c>
      <c r="AK1078" s="33">
        <v>91508.743799999997</v>
      </c>
      <c r="AL1078" s="33">
        <v>2703206.2338</v>
      </c>
      <c r="AM1078" s="33">
        <f t="shared" si="114"/>
        <v>-19517.396500000003</v>
      </c>
      <c r="AN1078" s="33"/>
      <c r="AO1078" s="33"/>
      <c r="AP1078" s="33"/>
      <c r="AQ1078" s="33"/>
      <c r="AR1078" s="33"/>
      <c r="AS1078" s="33"/>
      <c r="AT1078" s="33"/>
      <c r="AU1078" s="33"/>
      <c r="AV1078" s="33">
        <f t="shared" si="115"/>
        <v>-256611.6845</v>
      </c>
      <c r="AW1078" s="33"/>
      <c r="AX1078" s="33"/>
      <c r="AY1078" s="33"/>
      <c r="AZ1078" s="33"/>
      <c r="BA1078" s="38">
        <v>1073</v>
      </c>
      <c r="BB1078" s="38">
        <v>2015</v>
      </c>
      <c r="BC1078" s="38">
        <v>1945</v>
      </c>
      <c r="BD1078" s="39">
        <v>108.2331054</v>
      </c>
      <c r="BE1078" s="33">
        <f t="shared" si="116"/>
        <v>-256378.67633758066</v>
      </c>
      <c r="BF1078" s="33">
        <v>2113594.8905000002</v>
      </c>
      <c r="BG1078" s="33">
        <v>106509.8227</v>
      </c>
      <c r="BH1078" s="33">
        <v>171582.21780000001</v>
      </c>
      <c r="BI1078" s="33">
        <v>130471.934462419</v>
      </c>
      <c r="BJ1078" s="33">
        <v>168880.4307</v>
      </c>
      <c r="BK1078" s="33">
        <v>147889.6158</v>
      </c>
      <c r="BL1078" s="33">
        <v>2799528.3566999999</v>
      </c>
      <c r="BM1078" s="33">
        <f t="shared" si="117"/>
        <v>20990.814899999998</v>
      </c>
      <c r="BN1078" s="9"/>
      <c r="BO1078" s="9"/>
      <c r="BP1078" s="9"/>
      <c r="BQ1078" s="9"/>
      <c r="BR1078" s="9"/>
      <c r="BS1078" s="9"/>
      <c r="BT1078" s="9"/>
      <c r="BU1078" s="9"/>
      <c r="BV1078" s="33">
        <f t="shared" si="118"/>
        <v>-256378.67633758066</v>
      </c>
      <c r="BW1078" s="9"/>
      <c r="BX1078" s="9"/>
      <c r="BY1078" s="9"/>
      <c r="BZ1078" s="9"/>
      <c r="CA1078" s="21"/>
      <c r="CB1078" s="21"/>
      <c r="CC1078" s="21"/>
      <c r="CD1078" s="22"/>
      <c r="CE1078" s="9"/>
      <c r="CF1078" s="9"/>
      <c r="CG1078" s="9"/>
      <c r="CH1078" s="9"/>
      <c r="CI1078" s="9"/>
      <c r="CJ1078" s="9"/>
      <c r="CK1078" s="9"/>
      <c r="CL1078" s="9"/>
      <c r="CM1078" s="10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D1078" s="3"/>
      <c r="DE1078" s="4"/>
      <c r="DF1078" s="4"/>
      <c r="DG1078" s="4"/>
      <c r="DH1078" s="4"/>
      <c r="DI1078" s="4"/>
      <c r="DJ1078" s="4"/>
      <c r="DK1078" s="4"/>
      <c r="DL1078" s="4"/>
      <c r="DM1078" s="4"/>
      <c r="DN1078" s="4"/>
      <c r="DO1078" s="4"/>
      <c r="DP1078" s="4"/>
      <c r="DQ1078" s="4"/>
      <c r="DR1078" s="4"/>
      <c r="DS1078" s="4"/>
      <c r="DT1078" s="4"/>
      <c r="DU1078" s="4"/>
      <c r="DV1078" s="4"/>
      <c r="DW1078" s="4"/>
      <c r="DX1078" s="4"/>
      <c r="DY1078" s="4"/>
      <c r="DZ1078" s="4"/>
      <c r="EE1078" s="4"/>
      <c r="EF1078" s="4"/>
      <c r="EG1078" s="4"/>
      <c r="EH1078" s="4"/>
      <c r="EI1078" s="4"/>
      <c r="EJ1078" s="4"/>
      <c r="EK1078" s="4"/>
      <c r="EL1078" s="4"/>
      <c r="EM1078" s="4"/>
      <c r="EN1078" s="4"/>
      <c r="EO1078" s="4"/>
      <c r="EP1078" s="4"/>
      <c r="EQ1078" s="4"/>
      <c r="ER1078" s="4"/>
      <c r="ES1078" s="4"/>
      <c r="ET1078" s="4"/>
      <c r="EU1078" s="4"/>
      <c r="EV1078" s="4"/>
      <c r="EW1078" s="4"/>
      <c r="EX1078" s="4"/>
      <c r="EY1078" s="4"/>
      <c r="EZ1078" s="4"/>
    </row>
    <row r="1079" spans="1:156">
      <c r="A1079" s="8">
        <v>1074</v>
      </c>
      <c r="B1079" s="21">
        <v>2013</v>
      </c>
      <c r="C1079" s="21">
        <v>1960</v>
      </c>
      <c r="D1079" s="22">
        <v>144.04261149999999</v>
      </c>
      <c r="E1079" s="9">
        <v>-83512.922099999996</v>
      </c>
      <c r="F1079" s="9">
        <v>1908761.2313999999</v>
      </c>
      <c r="G1079" s="9">
        <v>101672.62639999999</v>
      </c>
      <c r="H1079" s="9">
        <v>415706.14260000002</v>
      </c>
      <c r="I1079" s="9">
        <v>86366.022500000006</v>
      </c>
      <c r="J1079" s="9">
        <v>96471.045599999998</v>
      </c>
      <c r="K1079" s="9">
        <v>1304.5029999999999</v>
      </c>
      <c r="L1079" s="9">
        <v>2691185.4876000001</v>
      </c>
      <c r="M1079" s="9">
        <f t="shared" si="112"/>
        <v>95166.542600000001</v>
      </c>
      <c r="N1079" s="26"/>
      <c r="O1079" s="26"/>
      <c r="P1079" s="26"/>
      <c r="Q1079" s="26"/>
      <c r="R1079" s="26"/>
      <c r="S1079" s="26"/>
      <c r="T1079" s="26"/>
      <c r="U1079" s="26"/>
      <c r="V1079" s="33">
        <f t="shared" si="113"/>
        <v>-83512.922099999996</v>
      </c>
      <c r="W1079" s="26"/>
      <c r="X1079" s="26"/>
      <c r="Y1079" s="26"/>
      <c r="Z1079" s="26"/>
      <c r="AA1079" s="26"/>
      <c r="AB1079" s="38">
        <v>2014</v>
      </c>
      <c r="AC1079" s="38">
        <v>1959</v>
      </c>
      <c r="AD1079" s="39">
        <v>157.36598480000001</v>
      </c>
      <c r="AE1079" s="33">
        <v>156909.53479999999</v>
      </c>
      <c r="AF1079" s="33">
        <v>1991578.9571</v>
      </c>
      <c r="AG1079" s="33">
        <v>106509.8227</v>
      </c>
      <c r="AH1079" s="33">
        <v>191903.734</v>
      </c>
      <c r="AI1079" s="33">
        <v>74845.342999999993</v>
      </c>
      <c r="AJ1079" s="33">
        <v>527156.36510000005</v>
      </c>
      <c r="AK1079" s="33">
        <v>2127.6716999999999</v>
      </c>
      <c r="AL1079" s="33">
        <v>2732957.0153000001</v>
      </c>
      <c r="AM1079" s="33">
        <f t="shared" si="114"/>
        <v>525028.69340000011</v>
      </c>
      <c r="AN1079" s="33"/>
      <c r="AO1079" s="33"/>
      <c r="AP1079" s="33"/>
      <c r="AQ1079" s="33"/>
      <c r="AR1079" s="33"/>
      <c r="AS1079" s="33"/>
      <c r="AT1079" s="33"/>
      <c r="AU1079" s="33"/>
      <c r="AV1079" s="33">
        <f t="shared" si="115"/>
        <v>156909.53479999999</v>
      </c>
      <c r="AW1079" s="33"/>
      <c r="AX1079" s="33"/>
      <c r="AY1079" s="33"/>
      <c r="AZ1079" s="33"/>
      <c r="BA1079" s="38">
        <v>1074</v>
      </c>
      <c r="BB1079" s="38">
        <v>2015</v>
      </c>
      <c r="BC1079" s="38">
        <v>1960</v>
      </c>
      <c r="BD1079" s="39">
        <v>144.04261149999999</v>
      </c>
      <c r="BE1079" s="33">
        <f t="shared" si="116"/>
        <v>203734.75230999338</v>
      </c>
      <c r="BF1079" s="33">
        <v>2101609.2396999998</v>
      </c>
      <c r="BG1079" s="33">
        <v>106509.8227</v>
      </c>
      <c r="BH1079" s="33">
        <v>186953.9712</v>
      </c>
      <c r="BI1079" s="33">
        <v>72696.645909993298</v>
      </c>
      <c r="BJ1079" s="33">
        <v>540470.59149999998</v>
      </c>
      <c r="BK1079" s="33">
        <v>12072.373600000001</v>
      </c>
      <c r="BL1079" s="33">
        <v>2792433.1450999998</v>
      </c>
      <c r="BM1079" s="33">
        <f t="shared" si="117"/>
        <v>528398.21789999993</v>
      </c>
      <c r="BN1079" s="9"/>
      <c r="BO1079" s="9"/>
      <c r="BP1079" s="9"/>
      <c r="BQ1079" s="9"/>
      <c r="BR1079" s="9"/>
      <c r="BS1079" s="9"/>
      <c r="BT1079" s="9"/>
      <c r="BU1079" s="9"/>
      <c r="BV1079" s="33">
        <f t="shared" si="118"/>
        <v>203734.75230999338</v>
      </c>
      <c r="BW1079" s="9"/>
      <c r="BX1079" s="9"/>
      <c r="BY1079" s="9"/>
      <c r="BZ1079" s="9"/>
      <c r="CA1079" s="21"/>
      <c r="CB1079" s="21"/>
      <c r="CC1079" s="21"/>
      <c r="CD1079" s="22"/>
      <c r="CE1079" s="9"/>
      <c r="CF1079" s="9"/>
      <c r="CG1079" s="9"/>
      <c r="CH1079" s="9"/>
      <c r="CI1079" s="9"/>
      <c r="CJ1079" s="9"/>
      <c r="CK1079" s="9"/>
      <c r="CL1079" s="9"/>
      <c r="CM1079" s="10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D1079" s="3"/>
      <c r="DE1079" s="4"/>
      <c r="DF1079" s="4"/>
      <c r="DG1079" s="4"/>
      <c r="DH1079" s="4"/>
      <c r="DI1079" s="4"/>
      <c r="DJ1079" s="4"/>
      <c r="DK1079" s="4"/>
      <c r="DL1079" s="4"/>
      <c r="DM1079" s="4"/>
      <c r="DN1079" s="4"/>
      <c r="DO1079" s="4"/>
      <c r="DP1079" s="4"/>
      <c r="DQ1079" s="4"/>
      <c r="DR1079" s="4"/>
      <c r="DS1079" s="4"/>
      <c r="DT1079" s="4"/>
      <c r="DU1079" s="4"/>
      <c r="DV1079" s="4"/>
      <c r="DW1079" s="4"/>
      <c r="DX1079" s="4"/>
      <c r="DY1079" s="4"/>
      <c r="DZ1079" s="4"/>
      <c r="EE1079" s="4"/>
      <c r="EF1079" s="4"/>
      <c r="EG1079" s="4"/>
      <c r="EH1079" s="4"/>
      <c r="EI1079" s="4"/>
      <c r="EJ1079" s="4"/>
      <c r="EK1079" s="4"/>
      <c r="EL1079" s="4"/>
      <c r="EM1079" s="4"/>
      <c r="EN1079" s="4"/>
      <c r="EO1079" s="4"/>
      <c r="EP1079" s="4"/>
      <c r="EQ1079" s="4"/>
      <c r="ER1079" s="4"/>
      <c r="ES1079" s="4"/>
      <c r="ET1079" s="4"/>
      <c r="EU1079" s="4"/>
      <c r="EV1079" s="4"/>
      <c r="EW1079" s="4"/>
      <c r="EX1079" s="4"/>
      <c r="EY1079" s="4"/>
      <c r="EZ1079" s="4"/>
    </row>
    <row r="1080" spans="1:156">
      <c r="A1080" s="8">
        <v>1075</v>
      </c>
      <c r="B1080" s="21">
        <v>2013</v>
      </c>
      <c r="C1080" s="21">
        <v>1970</v>
      </c>
      <c r="D1080" s="22">
        <v>124.7922181</v>
      </c>
      <c r="E1080" s="9">
        <v>-44134.476499999997</v>
      </c>
      <c r="F1080" s="9">
        <v>1991561.5537</v>
      </c>
      <c r="G1080" s="9">
        <v>101672.62639999999</v>
      </c>
      <c r="H1080" s="9">
        <v>415479.1262</v>
      </c>
      <c r="I1080" s="9">
        <v>87211.392999999996</v>
      </c>
      <c r="J1080" s="9">
        <v>64966.272400000002</v>
      </c>
      <c r="K1080" s="9">
        <v>23066.202300000001</v>
      </c>
      <c r="L1080" s="9">
        <v>2681959.2459</v>
      </c>
      <c r="M1080" s="9">
        <f t="shared" si="112"/>
        <v>41900.070099999997</v>
      </c>
      <c r="N1080" s="26"/>
      <c r="O1080" s="26"/>
      <c r="P1080" s="26"/>
      <c r="Q1080" s="26"/>
      <c r="R1080" s="26"/>
      <c r="S1080" s="26"/>
      <c r="T1080" s="26"/>
      <c r="U1080" s="26"/>
      <c r="V1080" s="33">
        <f t="shared" si="113"/>
        <v>-44134.476499999997</v>
      </c>
      <c r="W1080" s="26"/>
      <c r="X1080" s="26"/>
      <c r="Y1080" s="26"/>
      <c r="Z1080" s="26"/>
      <c r="AA1080" s="26"/>
      <c r="AB1080" s="38">
        <v>2014</v>
      </c>
      <c r="AC1080" s="38">
        <v>1939</v>
      </c>
      <c r="AD1080" s="39">
        <v>108.2014492</v>
      </c>
      <c r="AE1080" s="33">
        <v>-158181.77239999999</v>
      </c>
      <c r="AF1080" s="33">
        <v>2109703.3287999998</v>
      </c>
      <c r="AG1080" s="33">
        <v>106509.8227</v>
      </c>
      <c r="AH1080" s="33">
        <v>181131.45430000001</v>
      </c>
      <c r="AI1080" s="33">
        <v>115333.344</v>
      </c>
      <c r="AJ1080" s="33">
        <v>151536.33319999999</v>
      </c>
      <c r="AK1080" s="33">
        <v>113435.8168</v>
      </c>
      <c r="AL1080" s="33">
        <v>2708960.2385999998</v>
      </c>
      <c r="AM1080" s="33">
        <f t="shared" si="114"/>
        <v>38100.516399999993</v>
      </c>
      <c r="AN1080" s="33"/>
      <c r="AO1080" s="33"/>
      <c r="AP1080" s="33"/>
      <c r="AQ1080" s="33"/>
      <c r="AR1080" s="33"/>
      <c r="AS1080" s="33"/>
      <c r="AT1080" s="33"/>
      <c r="AU1080" s="33"/>
      <c r="AV1080" s="33">
        <f t="shared" si="115"/>
        <v>-158181.77239999999</v>
      </c>
      <c r="AW1080" s="33"/>
      <c r="AX1080" s="33"/>
      <c r="AY1080" s="33"/>
      <c r="AZ1080" s="33"/>
      <c r="BA1080" s="38">
        <v>1075</v>
      </c>
      <c r="BB1080" s="38">
        <v>2015</v>
      </c>
      <c r="BC1080" s="38">
        <v>1940</v>
      </c>
      <c r="BD1080" s="39">
        <v>109.1286128</v>
      </c>
      <c r="BE1080" s="33">
        <f t="shared" si="116"/>
        <v>-102656.94832618069</v>
      </c>
      <c r="BF1080" s="33">
        <v>2167121.5573</v>
      </c>
      <c r="BG1080" s="33">
        <v>106509.8227</v>
      </c>
      <c r="BH1080" s="33">
        <v>181072.32879999999</v>
      </c>
      <c r="BI1080" s="33">
        <v>94803.010673819794</v>
      </c>
      <c r="BJ1080" s="33">
        <v>200788.20360000001</v>
      </c>
      <c r="BK1080" s="33">
        <v>70634.879100000006</v>
      </c>
      <c r="BL1080" s="33">
        <v>2782316.9923</v>
      </c>
      <c r="BM1080" s="33">
        <f t="shared" si="117"/>
        <v>130153.3245</v>
      </c>
      <c r="BN1080" s="9"/>
      <c r="BO1080" s="9"/>
      <c r="BP1080" s="9"/>
      <c r="BQ1080" s="9"/>
      <c r="BR1080" s="9"/>
      <c r="BS1080" s="9"/>
      <c r="BT1080" s="9"/>
      <c r="BU1080" s="9"/>
      <c r="BV1080" s="33">
        <f t="shared" si="118"/>
        <v>-102656.94832618069</v>
      </c>
      <c r="BW1080" s="9"/>
      <c r="BX1080" s="9"/>
      <c r="BY1080" s="9"/>
      <c r="BZ1080" s="9"/>
      <c r="CA1080" s="21"/>
      <c r="CB1080" s="21"/>
      <c r="CC1080" s="21"/>
      <c r="CD1080" s="22"/>
      <c r="CE1080" s="9"/>
      <c r="CF1080" s="9"/>
      <c r="CG1080" s="9"/>
      <c r="CH1080" s="9"/>
      <c r="CI1080" s="9"/>
      <c r="CJ1080" s="9"/>
      <c r="CK1080" s="9"/>
      <c r="CL1080" s="9"/>
      <c r="CM1080" s="10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D1080" s="3"/>
      <c r="DE1080" s="4"/>
      <c r="DF1080" s="4"/>
      <c r="DG1080" s="4"/>
      <c r="DH1080" s="4"/>
      <c r="DI1080" s="4"/>
      <c r="DJ1080" s="4"/>
      <c r="DK1080" s="4"/>
      <c r="DL1080" s="4"/>
      <c r="DM1080" s="4"/>
      <c r="DN1080" s="4"/>
      <c r="DO1080" s="4"/>
      <c r="DP1080" s="4"/>
      <c r="DQ1080" s="4"/>
      <c r="DR1080" s="4"/>
      <c r="DS1080" s="4"/>
      <c r="DT1080" s="4"/>
      <c r="DU1080" s="4"/>
      <c r="DV1080" s="4"/>
      <c r="DW1080" s="4"/>
      <c r="DX1080" s="4"/>
      <c r="DY1080" s="4"/>
      <c r="DZ1080" s="4"/>
      <c r="EE1080" s="4"/>
      <c r="EF1080" s="4"/>
      <c r="EG1080" s="4"/>
      <c r="EH1080" s="4"/>
      <c r="EI1080" s="4"/>
      <c r="EJ1080" s="4"/>
      <c r="EK1080" s="4"/>
      <c r="EL1080" s="4"/>
      <c r="EM1080" s="4"/>
      <c r="EN1080" s="4"/>
      <c r="EO1080" s="4"/>
      <c r="EP1080" s="4"/>
      <c r="EQ1080" s="4"/>
      <c r="ER1080" s="4"/>
      <c r="ES1080" s="4"/>
      <c r="ET1080" s="4"/>
      <c r="EU1080" s="4"/>
      <c r="EV1080" s="4"/>
      <c r="EW1080" s="4"/>
      <c r="EX1080" s="4"/>
      <c r="EY1080" s="4"/>
      <c r="EZ1080" s="4"/>
    </row>
    <row r="1081" spans="1:156">
      <c r="A1081" s="8">
        <v>1076</v>
      </c>
      <c r="B1081" s="21">
        <v>2013</v>
      </c>
      <c r="C1081" s="21">
        <v>1982</v>
      </c>
      <c r="D1081" s="22">
        <v>170.52547989999999</v>
      </c>
      <c r="E1081" s="9">
        <v>-44191.919000000002</v>
      </c>
      <c r="F1081" s="9">
        <v>1957852.4365000001</v>
      </c>
      <c r="G1081" s="9">
        <v>101672.62639999999</v>
      </c>
      <c r="H1081" s="9">
        <v>416436.74859999999</v>
      </c>
      <c r="I1081" s="9">
        <v>83645.369500000001</v>
      </c>
      <c r="J1081" s="9">
        <v>78366.914900000003</v>
      </c>
      <c r="K1081" s="9">
        <v>3915.3377999999998</v>
      </c>
      <c r="L1081" s="9">
        <v>2678250.6771</v>
      </c>
      <c r="M1081" s="9">
        <f t="shared" si="112"/>
        <v>74451.57710000001</v>
      </c>
      <c r="N1081" s="26"/>
      <c r="O1081" s="26"/>
      <c r="P1081" s="26"/>
      <c r="Q1081" s="26"/>
      <c r="R1081" s="26"/>
      <c r="S1081" s="26"/>
      <c r="T1081" s="26"/>
      <c r="U1081" s="26"/>
      <c r="V1081" s="33">
        <f t="shared" si="113"/>
        <v>-44191.919000000002</v>
      </c>
      <c r="W1081" s="26"/>
      <c r="X1081" s="26"/>
      <c r="Y1081" s="26"/>
      <c r="Z1081" s="26"/>
      <c r="AA1081" s="26"/>
      <c r="AB1081" s="38">
        <v>2014</v>
      </c>
      <c r="AC1081" s="38">
        <v>1931</v>
      </c>
      <c r="AD1081" s="39">
        <v>87.262880030000005</v>
      </c>
      <c r="AE1081" s="33">
        <v>-393442.04470000003</v>
      </c>
      <c r="AF1081" s="33">
        <v>2125719.7330999998</v>
      </c>
      <c r="AG1081" s="33">
        <v>106509.8227</v>
      </c>
      <c r="AH1081" s="33">
        <v>159955.78460000001</v>
      </c>
      <c r="AI1081" s="33">
        <v>194922.86120000001</v>
      </c>
      <c r="AJ1081" s="33">
        <v>77681.798500000004</v>
      </c>
      <c r="AK1081" s="33">
        <v>350416.94050000003</v>
      </c>
      <c r="AL1081" s="33">
        <v>2707815.1041999999</v>
      </c>
      <c r="AM1081" s="33">
        <f t="shared" si="114"/>
        <v>-272735.14199999999</v>
      </c>
      <c r="AN1081" s="33"/>
      <c r="AO1081" s="33"/>
      <c r="AP1081" s="33"/>
      <c r="AQ1081" s="33"/>
      <c r="AR1081" s="33"/>
      <c r="AS1081" s="33"/>
      <c r="AT1081" s="33"/>
      <c r="AU1081" s="33"/>
      <c r="AV1081" s="33">
        <f t="shared" si="115"/>
        <v>-393442.04470000003</v>
      </c>
      <c r="AW1081" s="33"/>
      <c r="AX1081" s="33"/>
      <c r="AY1081" s="33"/>
      <c r="AZ1081" s="33"/>
      <c r="BA1081" s="38">
        <v>1076</v>
      </c>
      <c r="BB1081" s="38">
        <v>2015</v>
      </c>
      <c r="BC1081" s="38">
        <v>1932</v>
      </c>
      <c r="BD1081" s="39">
        <v>133.21170939999999</v>
      </c>
      <c r="BE1081" s="33">
        <f t="shared" si="116"/>
        <v>-203197.31224532565</v>
      </c>
      <c r="BF1081" s="33">
        <v>2159088.5263</v>
      </c>
      <c r="BG1081" s="33">
        <v>106509.8227</v>
      </c>
      <c r="BH1081" s="33">
        <v>168637.5141</v>
      </c>
      <c r="BI1081" s="33">
        <v>141539.70955467501</v>
      </c>
      <c r="BJ1081" s="33">
        <v>236080.65419999999</v>
      </c>
      <c r="BK1081" s="33">
        <v>223215.67980000001</v>
      </c>
      <c r="BL1081" s="33">
        <v>2791837.8593000001</v>
      </c>
      <c r="BM1081" s="33">
        <f t="shared" si="117"/>
        <v>12864.974399999977</v>
      </c>
      <c r="BN1081" s="9"/>
      <c r="BO1081" s="9"/>
      <c r="BP1081" s="9"/>
      <c r="BQ1081" s="9"/>
      <c r="BR1081" s="9"/>
      <c r="BS1081" s="9"/>
      <c r="BT1081" s="9"/>
      <c r="BU1081" s="9"/>
      <c r="BV1081" s="33">
        <f t="shared" si="118"/>
        <v>-203197.31224532565</v>
      </c>
      <c r="BW1081" s="9"/>
      <c r="BX1081" s="9"/>
      <c r="BY1081" s="9"/>
      <c r="BZ1081" s="9"/>
      <c r="CA1081" s="21"/>
      <c r="CB1081" s="21"/>
      <c r="CC1081" s="21"/>
      <c r="CD1081" s="22"/>
      <c r="CE1081" s="9"/>
      <c r="CF1081" s="9"/>
      <c r="CG1081" s="9"/>
      <c r="CH1081" s="9"/>
      <c r="CI1081" s="9"/>
      <c r="CJ1081" s="9"/>
      <c r="CK1081" s="9"/>
      <c r="CL1081" s="9"/>
      <c r="CM1081" s="10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D1081" s="3"/>
      <c r="DE1081" s="4"/>
      <c r="DF1081" s="4"/>
      <c r="DG1081" s="4"/>
      <c r="DH1081" s="4"/>
      <c r="DI1081" s="4"/>
      <c r="DJ1081" s="4"/>
      <c r="DK1081" s="4"/>
      <c r="DL1081" s="4"/>
      <c r="DM1081" s="4"/>
      <c r="DN1081" s="4"/>
      <c r="DO1081" s="4"/>
      <c r="DP1081" s="4"/>
      <c r="DQ1081" s="4"/>
      <c r="DR1081" s="4"/>
      <c r="DS1081" s="4"/>
      <c r="DT1081" s="4"/>
      <c r="DU1081" s="4"/>
      <c r="DV1081" s="4"/>
      <c r="DW1081" s="4"/>
      <c r="DX1081" s="4"/>
      <c r="DY1081" s="4"/>
      <c r="DZ1081" s="4"/>
      <c r="EE1081" s="4"/>
      <c r="EF1081" s="4"/>
      <c r="EG1081" s="4"/>
      <c r="EH1081" s="4"/>
      <c r="EI1081" s="4"/>
      <c r="EJ1081" s="4"/>
      <c r="EK1081" s="4"/>
      <c r="EL1081" s="4"/>
      <c r="EM1081" s="4"/>
      <c r="EN1081" s="4"/>
      <c r="EO1081" s="4"/>
      <c r="EP1081" s="4"/>
      <c r="EQ1081" s="4"/>
      <c r="ER1081" s="4"/>
      <c r="ES1081" s="4"/>
      <c r="ET1081" s="4"/>
      <c r="EU1081" s="4"/>
      <c r="EV1081" s="4"/>
      <c r="EW1081" s="4"/>
      <c r="EX1081" s="4"/>
      <c r="EY1081" s="4"/>
      <c r="EZ1081" s="4"/>
    </row>
    <row r="1082" spans="1:156">
      <c r="A1082" s="8">
        <v>1077</v>
      </c>
      <c r="B1082" s="21">
        <v>2013</v>
      </c>
      <c r="C1082" s="21">
        <v>2001</v>
      </c>
      <c r="D1082" s="22">
        <v>79.308135870000001</v>
      </c>
      <c r="E1082" s="9">
        <v>-68976.443499999994</v>
      </c>
      <c r="F1082" s="9">
        <v>1928295.0921</v>
      </c>
      <c r="G1082" s="9">
        <v>101672.62639999999</v>
      </c>
      <c r="H1082" s="9">
        <v>415339.36070000002</v>
      </c>
      <c r="I1082" s="9">
        <v>87731.856199999995</v>
      </c>
      <c r="J1082" s="9">
        <v>90693.927500000005</v>
      </c>
      <c r="K1082" s="9">
        <v>5495.1021000000001</v>
      </c>
      <c r="L1082" s="9">
        <v>2687214.2042999999</v>
      </c>
      <c r="M1082" s="9">
        <f t="shared" si="112"/>
        <v>85198.825400000002</v>
      </c>
      <c r="N1082" s="26"/>
      <c r="O1082" s="26"/>
      <c r="P1082" s="26"/>
      <c r="Q1082" s="26"/>
      <c r="R1082" s="26"/>
      <c r="S1082" s="26"/>
      <c r="T1082" s="26"/>
      <c r="U1082" s="26"/>
      <c r="V1082" s="33">
        <f t="shared" si="113"/>
        <v>-68976.443499999994</v>
      </c>
      <c r="W1082" s="26"/>
      <c r="X1082" s="26"/>
      <c r="Y1082" s="26"/>
      <c r="Z1082" s="26"/>
      <c r="AA1082" s="26"/>
      <c r="AB1082" s="38">
        <v>2014</v>
      </c>
      <c r="AC1082" s="38">
        <v>1964</v>
      </c>
      <c r="AD1082" s="39">
        <v>136.84781240000001</v>
      </c>
      <c r="AE1082" s="33">
        <v>2329.6790000000001</v>
      </c>
      <c r="AF1082" s="33">
        <v>2051735.4813999999</v>
      </c>
      <c r="AG1082" s="33">
        <v>106509.8227</v>
      </c>
      <c r="AH1082" s="33">
        <v>187097.07870000001</v>
      </c>
      <c r="AI1082" s="33">
        <v>92911.330100000006</v>
      </c>
      <c r="AJ1082" s="33">
        <v>316515.5086</v>
      </c>
      <c r="AK1082" s="33">
        <v>27927.214</v>
      </c>
      <c r="AL1082" s="33">
        <v>2724512.3284</v>
      </c>
      <c r="AM1082" s="33">
        <f t="shared" si="114"/>
        <v>288588.29460000002</v>
      </c>
      <c r="AN1082" s="33"/>
      <c r="AO1082" s="33"/>
      <c r="AP1082" s="33"/>
      <c r="AQ1082" s="33"/>
      <c r="AR1082" s="33"/>
      <c r="AS1082" s="33"/>
      <c r="AT1082" s="33"/>
      <c r="AU1082" s="33"/>
      <c r="AV1082" s="33">
        <f t="shared" si="115"/>
        <v>2329.6790000000001</v>
      </c>
      <c r="AW1082" s="33"/>
      <c r="AX1082" s="33"/>
      <c r="AY1082" s="33"/>
      <c r="AZ1082" s="33"/>
      <c r="BA1082" s="38">
        <v>1077</v>
      </c>
      <c r="BB1082" s="38">
        <v>2015</v>
      </c>
      <c r="BC1082" s="38">
        <v>1965</v>
      </c>
      <c r="BD1082" s="39">
        <v>166.12631579999999</v>
      </c>
      <c r="BE1082" s="33">
        <f t="shared" si="116"/>
        <v>350776.28173119063</v>
      </c>
      <c r="BF1082" s="33">
        <v>2080971.5574</v>
      </c>
      <c r="BG1082" s="33">
        <v>106509.8227</v>
      </c>
      <c r="BH1082" s="33">
        <v>186497.01819999999</v>
      </c>
      <c r="BI1082" s="33">
        <v>74414.120231189998</v>
      </c>
      <c r="BJ1082" s="33">
        <v>724428.30039999995</v>
      </c>
      <c r="BK1082" s="33">
        <v>4195.1505999999999</v>
      </c>
      <c r="BL1082" s="33">
        <v>2817849.3865999999</v>
      </c>
      <c r="BM1082" s="33">
        <f t="shared" si="117"/>
        <v>720233.1497999999</v>
      </c>
      <c r="BN1082" s="9"/>
      <c r="BO1082" s="9"/>
      <c r="BP1082" s="9"/>
      <c r="BQ1082" s="9"/>
      <c r="BR1082" s="9"/>
      <c r="BS1082" s="9"/>
      <c r="BT1082" s="9"/>
      <c r="BU1082" s="9"/>
      <c r="BV1082" s="33">
        <f t="shared" si="118"/>
        <v>350776.28173119063</v>
      </c>
      <c r="BW1082" s="9"/>
      <c r="BX1082" s="9"/>
      <c r="BY1082" s="9"/>
      <c r="BZ1082" s="9"/>
      <c r="CA1082" s="21"/>
      <c r="CB1082" s="21"/>
      <c r="CC1082" s="21"/>
      <c r="CD1082" s="22"/>
      <c r="CE1082" s="9"/>
      <c r="CF1082" s="9"/>
      <c r="CG1082" s="9"/>
      <c r="CH1082" s="9"/>
      <c r="CI1082" s="9"/>
      <c r="CJ1082" s="9"/>
      <c r="CK1082" s="9"/>
      <c r="CL1082" s="9"/>
      <c r="CM1082" s="10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D1082" s="3"/>
      <c r="DE1082" s="4"/>
      <c r="DF1082" s="4"/>
      <c r="DG1082" s="4"/>
      <c r="DH1082" s="4"/>
      <c r="DI1082" s="4"/>
      <c r="DJ1082" s="4"/>
      <c r="DK1082" s="4"/>
      <c r="DL1082" s="4"/>
      <c r="DM1082" s="4"/>
      <c r="DN1082" s="4"/>
      <c r="DO1082" s="4"/>
      <c r="DP1082" s="4"/>
      <c r="DQ1082" s="4"/>
      <c r="DR1082" s="4"/>
      <c r="DS1082" s="4"/>
      <c r="DT1082" s="4"/>
      <c r="DU1082" s="4"/>
      <c r="DV1082" s="4"/>
      <c r="DW1082" s="4"/>
      <c r="DX1082" s="4"/>
      <c r="DY1082" s="4"/>
      <c r="DZ1082" s="4"/>
      <c r="EE1082" s="4"/>
      <c r="EF1082" s="4"/>
      <c r="EG1082" s="4"/>
      <c r="EH1082" s="4"/>
      <c r="EI1082" s="4"/>
      <c r="EJ1082" s="4"/>
      <c r="EK1082" s="4"/>
      <c r="EL1082" s="4"/>
      <c r="EM1082" s="4"/>
      <c r="EN1082" s="4"/>
      <c r="EO1082" s="4"/>
      <c r="EP1082" s="4"/>
      <c r="EQ1082" s="4"/>
      <c r="ER1082" s="4"/>
      <c r="ES1082" s="4"/>
      <c r="ET1082" s="4"/>
      <c r="EU1082" s="4"/>
      <c r="EV1082" s="4"/>
      <c r="EW1082" s="4"/>
      <c r="EX1082" s="4"/>
      <c r="EY1082" s="4"/>
      <c r="EZ1082" s="4"/>
    </row>
    <row r="1083" spans="1:156">
      <c r="A1083" s="8">
        <v>1078</v>
      </c>
      <c r="B1083" s="21">
        <v>2013</v>
      </c>
      <c r="C1083" s="21">
        <v>1961</v>
      </c>
      <c r="D1083" s="22">
        <v>139.37192200000001</v>
      </c>
      <c r="E1083" s="9">
        <v>-31296.4179</v>
      </c>
      <c r="F1083" s="9">
        <v>1937733.8059</v>
      </c>
      <c r="G1083" s="9">
        <v>101672.62639999999</v>
      </c>
      <c r="H1083" s="9">
        <v>415140.56559999997</v>
      </c>
      <c r="I1083" s="9">
        <v>88472.135699999999</v>
      </c>
      <c r="J1083" s="9">
        <v>125538.39139999999</v>
      </c>
      <c r="K1083" s="9">
        <v>8892.6262000000006</v>
      </c>
      <c r="L1083" s="9">
        <v>2690961.3166999999</v>
      </c>
      <c r="M1083" s="9">
        <f t="shared" si="112"/>
        <v>116645.76519999999</v>
      </c>
      <c r="N1083" s="26"/>
      <c r="O1083" s="26"/>
      <c r="P1083" s="26"/>
      <c r="Q1083" s="26"/>
      <c r="R1083" s="26"/>
      <c r="S1083" s="26"/>
      <c r="T1083" s="26"/>
      <c r="U1083" s="26"/>
      <c r="V1083" s="33">
        <f t="shared" si="113"/>
        <v>-31296.4179</v>
      </c>
      <c r="W1083" s="26"/>
      <c r="X1083" s="26"/>
      <c r="Y1083" s="26"/>
      <c r="Z1083" s="26"/>
      <c r="AA1083" s="26"/>
      <c r="AB1083" s="38">
        <v>2014</v>
      </c>
      <c r="AC1083" s="38">
        <v>1996</v>
      </c>
      <c r="AD1083" s="39">
        <v>184.8110351</v>
      </c>
      <c r="AE1083" s="33">
        <v>598963.70369999995</v>
      </c>
      <c r="AF1083" s="33">
        <v>2096423.9567</v>
      </c>
      <c r="AG1083" s="33">
        <v>106509.8227</v>
      </c>
      <c r="AH1083" s="33">
        <v>190859.49669999999</v>
      </c>
      <c r="AI1083" s="33">
        <v>78770.146599999993</v>
      </c>
      <c r="AJ1083" s="33">
        <v>887604.29890000005</v>
      </c>
      <c r="AK1083" s="33">
        <v>6625.5164000000004</v>
      </c>
      <c r="AL1083" s="33">
        <v>2754578.5013000001</v>
      </c>
      <c r="AM1083" s="33">
        <f t="shared" si="114"/>
        <v>880978.78250000009</v>
      </c>
      <c r="AN1083" s="33"/>
      <c r="AO1083" s="33"/>
      <c r="AP1083" s="33"/>
      <c r="AQ1083" s="33"/>
      <c r="AR1083" s="33"/>
      <c r="AS1083" s="33"/>
      <c r="AT1083" s="33"/>
      <c r="AU1083" s="33"/>
      <c r="AV1083" s="33">
        <f t="shared" si="115"/>
        <v>598963.70369999995</v>
      </c>
      <c r="AW1083" s="33"/>
      <c r="AX1083" s="33"/>
      <c r="AY1083" s="33"/>
      <c r="AZ1083" s="33"/>
      <c r="BA1083" s="38">
        <v>1078</v>
      </c>
      <c r="BB1083" s="38">
        <v>2015</v>
      </c>
      <c r="BC1083" s="38">
        <v>1997</v>
      </c>
      <c r="BD1083" s="39">
        <v>193.73167799999999</v>
      </c>
      <c r="BE1083" s="33">
        <f t="shared" si="116"/>
        <v>269595.89180957619</v>
      </c>
      <c r="BF1083" s="33">
        <v>2140923.5194999999</v>
      </c>
      <c r="BG1083" s="33">
        <v>106509.8227</v>
      </c>
      <c r="BH1083" s="33">
        <v>186378.04010000001</v>
      </c>
      <c r="BI1083" s="33">
        <v>74861.303709576998</v>
      </c>
      <c r="BJ1083" s="33">
        <v>574650.5477</v>
      </c>
      <c r="BK1083" s="33">
        <v>3465.2350999999999</v>
      </c>
      <c r="BL1083" s="33">
        <v>2810262.1068000002</v>
      </c>
      <c r="BM1083" s="33">
        <f t="shared" si="117"/>
        <v>571185.31259999995</v>
      </c>
      <c r="BN1083" s="9"/>
      <c r="BO1083" s="9"/>
      <c r="BP1083" s="9"/>
      <c r="BQ1083" s="9"/>
      <c r="BR1083" s="9"/>
      <c r="BS1083" s="9"/>
      <c r="BT1083" s="9"/>
      <c r="BU1083" s="9"/>
      <c r="BV1083" s="33">
        <f t="shared" si="118"/>
        <v>269595.89180957619</v>
      </c>
      <c r="BW1083" s="9"/>
      <c r="BX1083" s="9"/>
      <c r="BY1083" s="9"/>
      <c r="BZ1083" s="9"/>
      <c r="CA1083" s="21"/>
      <c r="CB1083" s="21"/>
      <c r="CC1083" s="21"/>
      <c r="CD1083" s="22"/>
      <c r="CE1083" s="9"/>
      <c r="CF1083" s="9"/>
      <c r="CG1083" s="9"/>
      <c r="CH1083" s="9"/>
      <c r="CI1083" s="9"/>
      <c r="CJ1083" s="9"/>
      <c r="CK1083" s="9"/>
      <c r="CL1083" s="9"/>
      <c r="CM1083" s="10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D1083" s="3"/>
      <c r="DE1083" s="4"/>
      <c r="DF1083" s="4"/>
      <c r="DG1083" s="4"/>
      <c r="DH1083" s="4"/>
      <c r="DI1083" s="4"/>
      <c r="DJ1083" s="4"/>
      <c r="DK1083" s="4"/>
      <c r="DL1083" s="4"/>
      <c r="DM1083" s="4"/>
      <c r="DN1083" s="4"/>
      <c r="DO1083" s="4"/>
      <c r="DP1083" s="4"/>
      <c r="DQ1083" s="4"/>
      <c r="DR1083" s="4"/>
      <c r="DS1083" s="4"/>
      <c r="DT1083" s="4"/>
      <c r="DU1083" s="4"/>
      <c r="DV1083" s="4"/>
      <c r="DW1083" s="4"/>
      <c r="DX1083" s="4"/>
      <c r="DY1083" s="4"/>
      <c r="DZ1083" s="4"/>
      <c r="EE1083" s="4"/>
      <c r="EF1083" s="4"/>
      <c r="EG1083" s="4"/>
      <c r="EH1083" s="4"/>
      <c r="EI1083" s="4"/>
      <c r="EJ1083" s="4"/>
      <c r="EK1083" s="4"/>
      <c r="EL1083" s="4"/>
      <c r="EM1083" s="4"/>
      <c r="EN1083" s="4"/>
      <c r="EO1083" s="4"/>
      <c r="EP1083" s="4"/>
      <c r="EQ1083" s="4"/>
      <c r="ER1083" s="4"/>
      <c r="ES1083" s="4"/>
      <c r="ET1083" s="4"/>
      <c r="EU1083" s="4"/>
      <c r="EV1083" s="4"/>
      <c r="EW1083" s="4"/>
      <c r="EX1083" s="4"/>
      <c r="EY1083" s="4"/>
      <c r="EZ1083" s="4"/>
    </row>
    <row r="1084" spans="1:156">
      <c r="A1084" s="8">
        <v>1079</v>
      </c>
      <c r="B1084" s="21">
        <v>2013</v>
      </c>
      <c r="C1084" s="21">
        <v>1970</v>
      </c>
      <c r="D1084" s="22">
        <v>124.7922181</v>
      </c>
      <c r="E1084" s="9">
        <v>-64782.159800000001</v>
      </c>
      <c r="F1084" s="9">
        <v>1955492.8743</v>
      </c>
      <c r="G1084" s="9">
        <v>101672.62639999999</v>
      </c>
      <c r="H1084" s="9">
        <v>415285.6948</v>
      </c>
      <c r="I1084" s="9">
        <v>87931.698900000003</v>
      </c>
      <c r="J1084" s="9">
        <v>72817.190700000006</v>
      </c>
      <c r="K1084" s="9">
        <v>14448.142400000001</v>
      </c>
      <c r="L1084" s="9">
        <v>2683534.1025999999</v>
      </c>
      <c r="M1084" s="9">
        <f t="shared" si="112"/>
        <v>58369.048300000009</v>
      </c>
      <c r="N1084" s="26"/>
      <c r="O1084" s="26"/>
      <c r="P1084" s="26"/>
      <c r="Q1084" s="26"/>
      <c r="R1084" s="26"/>
      <c r="S1084" s="26"/>
      <c r="T1084" s="26"/>
      <c r="U1084" s="26"/>
      <c r="V1084" s="33">
        <f t="shared" si="113"/>
        <v>-64782.159800000001</v>
      </c>
      <c r="W1084" s="26"/>
      <c r="X1084" s="26"/>
      <c r="Y1084" s="26"/>
      <c r="Z1084" s="26"/>
      <c r="AA1084" s="26"/>
      <c r="AB1084" s="38">
        <v>2014</v>
      </c>
      <c r="AC1084" s="38">
        <v>1929</v>
      </c>
      <c r="AD1084" s="39">
        <v>94.527411990000004</v>
      </c>
      <c r="AE1084" s="33">
        <v>-204026.09099999999</v>
      </c>
      <c r="AF1084" s="33">
        <v>2063959.9648</v>
      </c>
      <c r="AG1084" s="33">
        <v>106509.8227</v>
      </c>
      <c r="AH1084" s="33">
        <v>179190.2696</v>
      </c>
      <c r="AI1084" s="33">
        <v>122629.35679999999</v>
      </c>
      <c r="AJ1084" s="33">
        <v>136015.18890000001</v>
      </c>
      <c r="AK1084" s="33">
        <v>108375.84110000001</v>
      </c>
      <c r="AL1084" s="33">
        <v>2703954.8525999999</v>
      </c>
      <c r="AM1084" s="33">
        <f t="shared" si="114"/>
        <v>27639.347800000003</v>
      </c>
      <c r="AN1084" s="33"/>
      <c r="AO1084" s="33"/>
      <c r="AP1084" s="33"/>
      <c r="AQ1084" s="33"/>
      <c r="AR1084" s="33"/>
      <c r="AS1084" s="33"/>
      <c r="AT1084" s="33"/>
      <c r="AU1084" s="33"/>
      <c r="AV1084" s="33">
        <f t="shared" si="115"/>
        <v>-204026.09099999999</v>
      </c>
      <c r="AW1084" s="33"/>
      <c r="AX1084" s="33"/>
      <c r="AY1084" s="33"/>
      <c r="AZ1084" s="33"/>
      <c r="BA1084" s="38">
        <v>1079</v>
      </c>
      <c r="BB1084" s="38">
        <v>2015</v>
      </c>
      <c r="BC1084" s="38">
        <v>1930</v>
      </c>
      <c r="BD1084" s="39">
        <v>94.463451000000006</v>
      </c>
      <c r="BE1084" s="33">
        <f t="shared" si="116"/>
        <v>-284042.08736393182</v>
      </c>
      <c r="BF1084" s="33">
        <v>2116428.0066999998</v>
      </c>
      <c r="BG1084" s="33">
        <v>106509.8227</v>
      </c>
      <c r="BH1084" s="33">
        <v>170072.3829</v>
      </c>
      <c r="BI1084" s="33">
        <v>136146.70323606799</v>
      </c>
      <c r="BJ1084" s="33">
        <v>103398.8168</v>
      </c>
      <c r="BK1084" s="33">
        <v>130594.42170000001</v>
      </c>
      <c r="BL1084" s="33">
        <v>2786003.398</v>
      </c>
      <c r="BM1084" s="33">
        <f t="shared" si="117"/>
        <v>-27195.604900000006</v>
      </c>
      <c r="BN1084" s="9"/>
      <c r="BO1084" s="9"/>
      <c r="BP1084" s="9"/>
      <c r="BQ1084" s="9"/>
      <c r="BR1084" s="9"/>
      <c r="BS1084" s="9"/>
      <c r="BT1084" s="9"/>
      <c r="BU1084" s="9"/>
      <c r="BV1084" s="33">
        <f t="shared" si="118"/>
        <v>-284042.08736393182</v>
      </c>
      <c r="BW1084" s="9"/>
      <c r="BX1084" s="9"/>
      <c r="BY1084" s="9"/>
      <c r="BZ1084" s="9"/>
      <c r="CA1084" s="21"/>
      <c r="CB1084" s="21"/>
      <c r="CC1084" s="21"/>
      <c r="CD1084" s="22"/>
      <c r="CE1084" s="9"/>
      <c r="CF1084" s="9"/>
      <c r="CG1084" s="9"/>
      <c r="CH1084" s="9"/>
      <c r="CI1084" s="9"/>
      <c r="CJ1084" s="9"/>
      <c r="CK1084" s="9"/>
      <c r="CL1084" s="9"/>
      <c r="CM1084" s="10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D1084" s="3"/>
      <c r="DE1084" s="4"/>
      <c r="DF1084" s="4"/>
      <c r="DG1084" s="4"/>
      <c r="DH1084" s="4"/>
      <c r="DI1084" s="4"/>
      <c r="DJ1084" s="4"/>
      <c r="DK1084" s="4"/>
      <c r="DL1084" s="4"/>
      <c r="DM1084" s="4"/>
      <c r="DN1084" s="4"/>
      <c r="DO1084" s="4"/>
      <c r="DP1084" s="4"/>
      <c r="DQ1084" s="4"/>
      <c r="DR1084" s="4"/>
      <c r="DS1084" s="4"/>
      <c r="DT1084" s="4"/>
      <c r="DU1084" s="4"/>
      <c r="DV1084" s="4"/>
      <c r="DW1084" s="4"/>
      <c r="DX1084" s="4"/>
      <c r="DY1084" s="4"/>
      <c r="DZ1084" s="4"/>
      <c r="EE1084" s="4"/>
      <c r="EF1084" s="4"/>
      <c r="EG1084" s="4"/>
      <c r="EH1084" s="4"/>
      <c r="EI1084" s="4"/>
      <c r="EJ1084" s="4"/>
      <c r="EK1084" s="4"/>
      <c r="EL1084" s="4"/>
      <c r="EM1084" s="4"/>
      <c r="EN1084" s="4"/>
      <c r="EO1084" s="4"/>
      <c r="EP1084" s="4"/>
      <c r="EQ1084" s="4"/>
      <c r="ER1084" s="4"/>
      <c r="ES1084" s="4"/>
      <c r="ET1084" s="4"/>
      <c r="EU1084" s="4"/>
      <c r="EV1084" s="4"/>
      <c r="EW1084" s="4"/>
      <c r="EX1084" s="4"/>
      <c r="EY1084" s="4"/>
      <c r="EZ1084" s="4"/>
    </row>
    <row r="1085" spans="1:156">
      <c r="A1085" s="8">
        <v>1080</v>
      </c>
      <c r="B1085" s="21">
        <v>2013</v>
      </c>
      <c r="C1085" s="21">
        <v>1999</v>
      </c>
      <c r="D1085" s="22">
        <v>160.9222432</v>
      </c>
      <c r="E1085" s="9">
        <v>-74075.000400000004</v>
      </c>
      <c r="F1085" s="9">
        <v>1951595.5227999999</v>
      </c>
      <c r="G1085" s="9">
        <v>101672.62639999999</v>
      </c>
      <c r="H1085" s="9">
        <v>415862.2279</v>
      </c>
      <c r="I1085" s="9">
        <v>85784.787200000006</v>
      </c>
      <c r="J1085" s="9">
        <v>57832.738100000002</v>
      </c>
      <c r="K1085" s="9">
        <v>4346.2195000000002</v>
      </c>
      <c r="L1085" s="9">
        <v>2682476.6834999998</v>
      </c>
      <c r="M1085" s="9">
        <f t="shared" si="112"/>
        <v>53486.518600000003</v>
      </c>
      <c r="N1085" s="26"/>
      <c r="O1085" s="26"/>
      <c r="P1085" s="26"/>
      <c r="Q1085" s="26"/>
      <c r="R1085" s="26"/>
      <c r="S1085" s="26"/>
      <c r="T1085" s="26"/>
      <c r="U1085" s="26"/>
      <c r="V1085" s="33">
        <f t="shared" si="113"/>
        <v>-74075.000400000004</v>
      </c>
      <c r="W1085" s="26"/>
      <c r="X1085" s="26"/>
      <c r="Y1085" s="26"/>
      <c r="Z1085" s="26"/>
      <c r="AA1085" s="26"/>
      <c r="AB1085" s="38">
        <v>2014</v>
      </c>
      <c r="AC1085" s="38">
        <v>2002</v>
      </c>
      <c r="AD1085" s="39">
        <v>126.5561804</v>
      </c>
      <c r="AE1085" s="33">
        <v>-25646.851299999998</v>
      </c>
      <c r="AF1085" s="33">
        <v>2047297.7588</v>
      </c>
      <c r="AG1085" s="33">
        <v>106509.8227</v>
      </c>
      <c r="AH1085" s="33">
        <v>176140.58549999999</v>
      </c>
      <c r="AI1085" s="33">
        <v>134091.704</v>
      </c>
      <c r="AJ1085" s="33">
        <v>354528.3161</v>
      </c>
      <c r="AK1085" s="33">
        <v>120156.8181</v>
      </c>
      <c r="AL1085" s="33">
        <v>2724058.2203000002</v>
      </c>
      <c r="AM1085" s="33">
        <f t="shared" si="114"/>
        <v>234371.49799999999</v>
      </c>
      <c r="AN1085" s="33"/>
      <c r="AO1085" s="33"/>
      <c r="AP1085" s="33"/>
      <c r="AQ1085" s="33"/>
      <c r="AR1085" s="33"/>
      <c r="AS1085" s="33"/>
      <c r="AT1085" s="33"/>
      <c r="AU1085" s="33"/>
      <c r="AV1085" s="33">
        <f t="shared" si="115"/>
        <v>-25646.851299999998</v>
      </c>
      <c r="AW1085" s="33"/>
      <c r="AX1085" s="33"/>
      <c r="AY1085" s="33"/>
      <c r="AZ1085" s="33"/>
      <c r="BA1085" s="38">
        <v>1080</v>
      </c>
      <c r="BB1085" s="38">
        <v>2015</v>
      </c>
      <c r="BC1085" s="38">
        <v>2003</v>
      </c>
      <c r="BD1085" s="39">
        <v>107.2128158</v>
      </c>
      <c r="BE1085" s="33">
        <f t="shared" si="116"/>
        <v>-176559.81606922764</v>
      </c>
      <c r="BF1085" s="33">
        <v>2098643.9895000001</v>
      </c>
      <c r="BG1085" s="33">
        <v>106509.8227</v>
      </c>
      <c r="BH1085" s="33">
        <v>175313.43909999999</v>
      </c>
      <c r="BI1085" s="33">
        <v>116448.004830772</v>
      </c>
      <c r="BJ1085" s="33">
        <v>225519.9374</v>
      </c>
      <c r="BK1085" s="33">
        <v>107609.1749</v>
      </c>
      <c r="BL1085" s="33">
        <v>2791385.8347</v>
      </c>
      <c r="BM1085" s="33">
        <f t="shared" si="117"/>
        <v>117910.7625</v>
      </c>
      <c r="BN1085" s="9"/>
      <c r="BO1085" s="9"/>
      <c r="BP1085" s="9"/>
      <c r="BQ1085" s="9"/>
      <c r="BR1085" s="9"/>
      <c r="BS1085" s="9"/>
      <c r="BT1085" s="9"/>
      <c r="BU1085" s="9"/>
      <c r="BV1085" s="33">
        <f t="shared" si="118"/>
        <v>-176559.81606922764</v>
      </c>
      <c r="BW1085" s="9"/>
      <c r="BX1085" s="9"/>
      <c r="BY1085" s="9"/>
      <c r="BZ1085" s="9"/>
      <c r="CA1085" s="21"/>
      <c r="CB1085" s="21"/>
      <c r="CC1085" s="21"/>
      <c r="CD1085" s="22"/>
      <c r="CE1085" s="9"/>
      <c r="CF1085" s="9"/>
      <c r="CG1085" s="9"/>
      <c r="CH1085" s="9"/>
      <c r="CI1085" s="9"/>
      <c r="CJ1085" s="9"/>
      <c r="CK1085" s="9"/>
      <c r="CL1085" s="9"/>
      <c r="CM1085" s="10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D1085" s="3"/>
      <c r="DE1085" s="4"/>
      <c r="DF1085" s="4"/>
      <c r="DG1085" s="4"/>
      <c r="DH1085" s="4"/>
      <c r="DI1085" s="4"/>
      <c r="DJ1085" s="4"/>
      <c r="DK1085" s="4"/>
      <c r="DL1085" s="4"/>
      <c r="DM1085" s="4"/>
      <c r="DN1085" s="4"/>
      <c r="DO1085" s="4"/>
      <c r="DP1085" s="4"/>
      <c r="DQ1085" s="4"/>
      <c r="DR1085" s="4"/>
      <c r="DS1085" s="4"/>
      <c r="DT1085" s="4"/>
      <c r="DU1085" s="4"/>
      <c r="DV1085" s="4"/>
      <c r="DW1085" s="4"/>
      <c r="DX1085" s="4"/>
      <c r="DY1085" s="4"/>
      <c r="DZ1085" s="4"/>
      <c r="EE1085" s="4"/>
      <c r="EF1085" s="4"/>
      <c r="EG1085" s="4"/>
      <c r="EH1085" s="4"/>
      <c r="EI1085" s="4"/>
      <c r="EJ1085" s="4"/>
      <c r="EK1085" s="4"/>
      <c r="EL1085" s="4"/>
      <c r="EM1085" s="4"/>
      <c r="EN1085" s="4"/>
      <c r="EO1085" s="4"/>
      <c r="EP1085" s="4"/>
      <c r="EQ1085" s="4"/>
      <c r="ER1085" s="4"/>
      <c r="ES1085" s="4"/>
      <c r="ET1085" s="4"/>
      <c r="EU1085" s="4"/>
      <c r="EV1085" s="4"/>
      <c r="EW1085" s="4"/>
      <c r="EX1085" s="4"/>
      <c r="EY1085" s="4"/>
      <c r="EZ1085" s="4"/>
    </row>
    <row r="1086" spans="1:156">
      <c r="A1086" s="8">
        <v>1081</v>
      </c>
      <c r="B1086" s="21">
        <v>2013</v>
      </c>
      <c r="C1086" s="21">
        <v>1986</v>
      </c>
      <c r="D1086" s="22">
        <v>143.2179874</v>
      </c>
      <c r="E1086" s="9">
        <v>-45054.674400000004</v>
      </c>
      <c r="F1086" s="9">
        <v>1932492.8881000001</v>
      </c>
      <c r="G1086" s="9">
        <v>101672.62639999999</v>
      </c>
      <c r="H1086" s="9">
        <v>415268.24359999999</v>
      </c>
      <c r="I1086" s="9">
        <v>87996.684099999999</v>
      </c>
      <c r="J1086" s="9">
        <v>113868.86749999999</v>
      </c>
      <c r="K1086" s="9">
        <v>6523.9583000000002</v>
      </c>
      <c r="L1086" s="9">
        <v>2689830.0258999998</v>
      </c>
      <c r="M1086" s="9">
        <f t="shared" si="112"/>
        <v>107344.90919999999</v>
      </c>
      <c r="N1086" s="26"/>
      <c r="O1086" s="26"/>
      <c r="P1086" s="26"/>
      <c r="Q1086" s="26"/>
      <c r="R1086" s="26"/>
      <c r="S1086" s="26"/>
      <c r="T1086" s="26"/>
      <c r="U1086" s="26"/>
      <c r="V1086" s="33">
        <f t="shared" si="113"/>
        <v>-45054.674400000004</v>
      </c>
      <c r="W1086" s="26"/>
      <c r="X1086" s="26"/>
      <c r="Y1086" s="26"/>
      <c r="Z1086" s="26"/>
      <c r="AA1086" s="26"/>
      <c r="AB1086" s="38">
        <v>2014</v>
      </c>
      <c r="AC1086" s="38">
        <v>1984</v>
      </c>
      <c r="AD1086" s="39">
        <v>159.0187081</v>
      </c>
      <c r="AE1086" s="33">
        <v>216629.49660000001</v>
      </c>
      <c r="AF1086" s="33">
        <v>2059847.3089999999</v>
      </c>
      <c r="AG1086" s="33">
        <v>106509.8227</v>
      </c>
      <c r="AH1086" s="33">
        <v>191565.41099999999</v>
      </c>
      <c r="AI1086" s="33">
        <v>76116.9421</v>
      </c>
      <c r="AJ1086" s="33">
        <v>511570.34240000002</v>
      </c>
      <c r="AK1086" s="33">
        <v>182.077</v>
      </c>
      <c r="AL1086" s="33">
        <v>2728798.2535999999</v>
      </c>
      <c r="AM1086" s="33">
        <f t="shared" si="114"/>
        <v>511388.26540000003</v>
      </c>
      <c r="AN1086" s="33"/>
      <c r="AO1086" s="33"/>
      <c r="AP1086" s="33"/>
      <c r="AQ1086" s="33"/>
      <c r="AR1086" s="33"/>
      <c r="AS1086" s="33"/>
      <c r="AT1086" s="33"/>
      <c r="AU1086" s="33"/>
      <c r="AV1086" s="33">
        <f t="shared" si="115"/>
        <v>216629.49660000001</v>
      </c>
      <c r="AW1086" s="33"/>
      <c r="AX1086" s="33"/>
      <c r="AY1086" s="33"/>
      <c r="AZ1086" s="33"/>
      <c r="BA1086" s="38">
        <v>1081</v>
      </c>
      <c r="BB1086" s="38">
        <v>2015</v>
      </c>
      <c r="BC1086" s="38">
        <v>1985</v>
      </c>
      <c r="BD1086" s="39">
        <v>118.7752141</v>
      </c>
      <c r="BE1086" s="33">
        <f t="shared" si="116"/>
        <v>-146528.23828132078</v>
      </c>
      <c r="BF1086" s="33">
        <v>2073357.1379</v>
      </c>
      <c r="BG1086" s="33">
        <v>106509.8227</v>
      </c>
      <c r="BH1086" s="33">
        <v>184298.8774</v>
      </c>
      <c r="BI1086" s="33">
        <v>82675.911518679699</v>
      </c>
      <c r="BJ1086" s="33">
        <v>234907.0294</v>
      </c>
      <c r="BK1086" s="33">
        <v>43725.092900000003</v>
      </c>
      <c r="BL1086" s="33">
        <v>2784551.9243000001</v>
      </c>
      <c r="BM1086" s="33">
        <f t="shared" si="117"/>
        <v>191181.93650000001</v>
      </c>
      <c r="BN1086" s="9"/>
      <c r="BO1086" s="9"/>
      <c r="BP1086" s="9"/>
      <c r="BQ1086" s="9"/>
      <c r="BR1086" s="9"/>
      <c r="BS1086" s="9"/>
      <c r="BT1086" s="9"/>
      <c r="BU1086" s="9"/>
      <c r="BV1086" s="33">
        <f t="shared" si="118"/>
        <v>-146528.23828132078</v>
      </c>
      <c r="BW1086" s="9"/>
      <c r="BX1086" s="9"/>
      <c r="BY1086" s="9"/>
      <c r="BZ1086" s="9"/>
      <c r="CA1086" s="21"/>
      <c r="CB1086" s="21"/>
      <c r="CC1086" s="21"/>
      <c r="CD1086" s="22"/>
      <c r="CE1086" s="9"/>
      <c r="CF1086" s="9"/>
      <c r="CG1086" s="9"/>
      <c r="CH1086" s="9"/>
      <c r="CI1086" s="9"/>
      <c r="CJ1086" s="9"/>
      <c r="CK1086" s="9"/>
      <c r="CL1086" s="9"/>
      <c r="CM1086" s="10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D1086" s="3"/>
      <c r="DE1086" s="4"/>
      <c r="DF1086" s="4"/>
      <c r="DG1086" s="4"/>
      <c r="DH1086" s="4"/>
      <c r="DI1086" s="4"/>
      <c r="DJ1086" s="4"/>
      <c r="DK1086" s="4"/>
      <c r="DL1086" s="4"/>
      <c r="DM1086" s="4"/>
      <c r="DN1086" s="4"/>
      <c r="DO1086" s="4"/>
      <c r="DP1086" s="4"/>
      <c r="DQ1086" s="4"/>
      <c r="DR1086" s="4"/>
      <c r="DS1086" s="4"/>
      <c r="DT1086" s="4"/>
      <c r="DU1086" s="4"/>
      <c r="DV1086" s="4"/>
      <c r="DW1086" s="4"/>
      <c r="DX1086" s="4"/>
      <c r="DY1086" s="4"/>
      <c r="DZ1086" s="4"/>
      <c r="EE1086" s="4"/>
      <c r="EF1086" s="4"/>
      <c r="EG1086" s="4"/>
      <c r="EH1086" s="4"/>
      <c r="EI1086" s="4"/>
      <c r="EJ1086" s="4"/>
      <c r="EK1086" s="4"/>
      <c r="EL1086" s="4"/>
      <c r="EM1086" s="4"/>
      <c r="EN1086" s="4"/>
      <c r="EO1086" s="4"/>
      <c r="EP1086" s="4"/>
      <c r="EQ1086" s="4"/>
      <c r="ER1086" s="4"/>
      <c r="ES1086" s="4"/>
      <c r="ET1086" s="4"/>
      <c r="EU1086" s="4"/>
      <c r="EV1086" s="4"/>
      <c r="EW1086" s="4"/>
      <c r="EX1086" s="4"/>
      <c r="EY1086" s="4"/>
      <c r="EZ1086" s="4"/>
    </row>
    <row r="1087" spans="1:156">
      <c r="A1087" s="8">
        <v>1082</v>
      </c>
      <c r="B1087" s="21">
        <v>2013</v>
      </c>
      <c r="C1087" s="21">
        <v>1954</v>
      </c>
      <c r="D1087" s="22">
        <v>155.51180840000001</v>
      </c>
      <c r="E1087" s="9">
        <v>-57901.743199999997</v>
      </c>
      <c r="F1087" s="9">
        <v>1973421.1052000001</v>
      </c>
      <c r="G1087" s="9">
        <v>101672.62639999999</v>
      </c>
      <c r="H1087" s="9">
        <v>416541.7009</v>
      </c>
      <c r="I1087" s="9">
        <v>83254.544899999994</v>
      </c>
      <c r="J1087" s="9">
        <v>60634.957399999999</v>
      </c>
      <c r="K1087" s="9">
        <v>8446.9833999999992</v>
      </c>
      <c r="L1087" s="9">
        <v>2684979.6946999999</v>
      </c>
      <c r="M1087" s="9">
        <f t="shared" si="112"/>
        <v>52187.974000000002</v>
      </c>
      <c r="N1087" s="26"/>
      <c r="O1087" s="26"/>
      <c r="P1087" s="26"/>
      <c r="Q1087" s="26"/>
      <c r="R1087" s="26"/>
      <c r="S1087" s="26"/>
      <c r="T1087" s="26"/>
      <c r="U1087" s="26"/>
      <c r="V1087" s="33">
        <f t="shared" si="113"/>
        <v>-57901.743199999997</v>
      </c>
      <c r="W1087" s="26"/>
      <c r="X1087" s="26"/>
      <c r="Y1087" s="26"/>
      <c r="Z1087" s="26"/>
      <c r="AA1087" s="26"/>
      <c r="AB1087" s="38">
        <v>2014</v>
      </c>
      <c r="AC1087" s="38">
        <v>1973</v>
      </c>
      <c r="AD1087" s="39">
        <v>98.382095480000004</v>
      </c>
      <c r="AE1087" s="33">
        <v>-137442.94399999999</v>
      </c>
      <c r="AF1087" s="33">
        <v>2093569.6144000001</v>
      </c>
      <c r="AG1087" s="33">
        <v>106509.8227</v>
      </c>
      <c r="AH1087" s="33">
        <v>187462.15710000001</v>
      </c>
      <c r="AI1087" s="33">
        <v>91539.169800000003</v>
      </c>
      <c r="AJ1087" s="33">
        <v>140491.28580000001</v>
      </c>
      <c r="AK1087" s="33">
        <v>46959.818899999998</v>
      </c>
      <c r="AL1087" s="33">
        <v>2710055.1748000002</v>
      </c>
      <c r="AM1087" s="33">
        <f t="shared" si="114"/>
        <v>93531.466900000014</v>
      </c>
      <c r="AN1087" s="33"/>
      <c r="AO1087" s="33"/>
      <c r="AP1087" s="33"/>
      <c r="AQ1087" s="33"/>
      <c r="AR1087" s="33"/>
      <c r="AS1087" s="33"/>
      <c r="AT1087" s="33"/>
      <c r="AU1087" s="33"/>
      <c r="AV1087" s="33">
        <f t="shared" si="115"/>
        <v>-137442.94399999999</v>
      </c>
      <c r="AW1087" s="33"/>
      <c r="AX1087" s="33"/>
      <c r="AY1087" s="33"/>
      <c r="AZ1087" s="33"/>
      <c r="BA1087" s="38">
        <v>1082</v>
      </c>
      <c r="BB1087" s="38">
        <v>2015</v>
      </c>
      <c r="BC1087" s="38">
        <v>1974</v>
      </c>
      <c r="BD1087" s="39">
        <v>194.84334010000001</v>
      </c>
      <c r="BE1087" s="33">
        <f t="shared" si="116"/>
        <v>102496.04183274787</v>
      </c>
      <c r="BF1087" s="33">
        <v>2120295.1556000002</v>
      </c>
      <c r="BG1087" s="33">
        <v>106509.8227</v>
      </c>
      <c r="BH1087" s="33">
        <v>185830.68650000001</v>
      </c>
      <c r="BI1087" s="33">
        <v>76918.551732747597</v>
      </c>
      <c r="BJ1087" s="33">
        <v>422641.53690000001</v>
      </c>
      <c r="BK1087" s="33">
        <v>11254.3575</v>
      </c>
      <c r="BL1087" s="33">
        <v>2798445.3541000001</v>
      </c>
      <c r="BM1087" s="33">
        <f t="shared" si="117"/>
        <v>411387.17940000002</v>
      </c>
      <c r="BN1087" s="9"/>
      <c r="BO1087" s="9"/>
      <c r="BP1087" s="9"/>
      <c r="BQ1087" s="9"/>
      <c r="BR1087" s="9"/>
      <c r="BS1087" s="9"/>
      <c r="BT1087" s="9"/>
      <c r="BU1087" s="9"/>
      <c r="BV1087" s="33">
        <f t="shared" si="118"/>
        <v>102496.04183274787</v>
      </c>
      <c r="BW1087" s="9"/>
      <c r="BX1087" s="9"/>
      <c r="BY1087" s="9"/>
      <c r="BZ1087" s="9"/>
      <c r="CA1087" s="21"/>
      <c r="CB1087" s="21"/>
      <c r="CC1087" s="21"/>
      <c r="CD1087" s="22"/>
      <c r="CE1087" s="9"/>
      <c r="CF1087" s="9"/>
      <c r="CG1087" s="9"/>
      <c r="CH1087" s="9"/>
      <c r="CI1087" s="9"/>
      <c r="CJ1087" s="9"/>
      <c r="CK1087" s="9"/>
      <c r="CL1087" s="9"/>
      <c r="CM1087" s="10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D1087" s="3"/>
      <c r="DE1087" s="4"/>
      <c r="DF1087" s="4"/>
      <c r="DG1087" s="4"/>
      <c r="DH1087" s="4"/>
      <c r="DI1087" s="4"/>
      <c r="DJ1087" s="4"/>
      <c r="DK1087" s="4"/>
      <c r="DL1087" s="4"/>
      <c r="DM1087" s="4"/>
      <c r="DN1087" s="4"/>
      <c r="DO1087" s="4"/>
      <c r="DP1087" s="4"/>
      <c r="DQ1087" s="4"/>
      <c r="DR1087" s="4"/>
      <c r="DS1087" s="4"/>
      <c r="DT1087" s="4"/>
      <c r="DU1087" s="4"/>
      <c r="DV1087" s="4"/>
      <c r="DW1087" s="4"/>
      <c r="DX1087" s="4"/>
      <c r="DY1087" s="4"/>
      <c r="DZ1087" s="4"/>
      <c r="EE1087" s="4"/>
      <c r="EF1087" s="4"/>
      <c r="EG1087" s="4"/>
      <c r="EH1087" s="4"/>
      <c r="EI1087" s="4"/>
      <c r="EJ1087" s="4"/>
      <c r="EK1087" s="4"/>
      <c r="EL1087" s="4"/>
      <c r="EM1087" s="4"/>
      <c r="EN1087" s="4"/>
      <c r="EO1087" s="4"/>
      <c r="EP1087" s="4"/>
      <c r="EQ1087" s="4"/>
      <c r="ER1087" s="4"/>
      <c r="ES1087" s="4"/>
      <c r="ET1087" s="4"/>
      <c r="EU1087" s="4"/>
      <c r="EV1087" s="4"/>
      <c r="EW1087" s="4"/>
      <c r="EX1087" s="4"/>
      <c r="EY1087" s="4"/>
      <c r="EZ1087" s="4"/>
    </row>
    <row r="1088" spans="1:156">
      <c r="A1088" s="8">
        <v>1083</v>
      </c>
      <c r="B1088" s="21">
        <v>2013</v>
      </c>
      <c r="C1088" s="21">
        <v>1962</v>
      </c>
      <c r="D1088" s="22">
        <v>126.2553453</v>
      </c>
      <c r="E1088" s="9">
        <v>-70664.823399999994</v>
      </c>
      <c r="F1088" s="9">
        <v>1902699.1043</v>
      </c>
      <c r="G1088" s="9">
        <v>101672.62639999999</v>
      </c>
      <c r="H1088" s="9">
        <v>415669.05410000001</v>
      </c>
      <c r="I1088" s="9">
        <v>86504.133799999996</v>
      </c>
      <c r="J1088" s="9">
        <v>126540.25290000001</v>
      </c>
      <c r="K1088" s="9">
        <v>12819.127399999999</v>
      </c>
      <c r="L1088" s="9">
        <v>2690930.8676</v>
      </c>
      <c r="M1088" s="9">
        <f t="shared" si="112"/>
        <v>113721.12550000001</v>
      </c>
      <c r="N1088" s="26"/>
      <c r="O1088" s="26"/>
      <c r="P1088" s="26"/>
      <c r="Q1088" s="26"/>
      <c r="R1088" s="26"/>
      <c r="S1088" s="26"/>
      <c r="T1088" s="26"/>
      <c r="U1088" s="26"/>
      <c r="V1088" s="33">
        <f t="shared" si="113"/>
        <v>-70664.823399999994</v>
      </c>
      <c r="W1088" s="26"/>
      <c r="X1088" s="26"/>
      <c r="Y1088" s="26"/>
      <c r="Z1088" s="26"/>
      <c r="AA1088" s="26"/>
      <c r="AB1088" s="38">
        <v>2014</v>
      </c>
      <c r="AC1088" s="38">
        <v>1943</v>
      </c>
      <c r="AD1088" s="39">
        <v>149.93026549999999</v>
      </c>
      <c r="AE1088" s="33">
        <v>-42070.047500000001</v>
      </c>
      <c r="AF1088" s="33">
        <v>2020397.8562</v>
      </c>
      <c r="AG1088" s="33">
        <v>106509.8227</v>
      </c>
      <c r="AH1088" s="33">
        <v>188991.29370000001</v>
      </c>
      <c r="AI1088" s="33">
        <v>85791.854699999996</v>
      </c>
      <c r="AJ1088" s="33">
        <v>290776.62089999998</v>
      </c>
      <c r="AK1088" s="33">
        <v>9725.8451999999997</v>
      </c>
      <c r="AL1088" s="33">
        <v>2724811.6505</v>
      </c>
      <c r="AM1088" s="33">
        <f t="shared" si="114"/>
        <v>281050.7757</v>
      </c>
      <c r="AN1088" s="33"/>
      <c r="AO1088" s="33"/>
      <c r="AP1088" s="33"/>
      <c r="AQ1088" s="33"/>
      <c r="AR1088" s="33"/>
      <c r="AS1088" s="33"/>
      <c r="AT1088" s="33"/>
      <c r="AU1088" s="33"/>
      <c r="AV1088" s="33">
        <f t="shared" si="115"/>
        <v>-42070.047500000001</v>
      </c>
      <c r="AW1088" s="33"/>
      <c r="AX1088" s="33"/>
      <c r="AY1088" s="33"/>
      <c r="AZ1088" s="33"/>
      <c r="BA1088" s="38">
        <v>1083</v>
      </c>
      <c r="BB1088" s="38">
        <v>2015</v>
      </c>
      <c r="BC1088" s="38">
        <v>1944</v>
      </c>
      <c r="BD1088" s="39">
        <v>86.51293957</v>
      </c>
      <c r="BE1088" s="33">
        <f t="shared" si="116"/>
        <v>-314812.95973100141</v>
      </c>
      <c r="BF1088" s="33">
        <v>2089850.2112</v>
      </c>
      <c r="BG1088" s="33">
        <v>106509.8227</v>
      </c>
      <c r="BH1088" s="33">
        <v>167947.45670000001</v>
      </c>
      <c r="BI1088" s="33">
        <v>144133.31496899799</v>
      </c>
      <c r="BJ1088" s="33">
        <v>70726.600200000001</v>
      </c>
      <c r="BK1088" s="33">
        <v>113944.22040000001</v>
      </c>
      <c r="BL1088" s="33">
        <v>2780036.1450999998</v>
      </c>
      <c r="BM1088" s="33">
        <f t="shared" si="117"/>
        <v>-43217.620200000005</v>
      </c>
      <c r="BN1088" s="9"/>
      <c r="BO1088" s="9"/>
      <c r="BP1088" s="9"/>
      <c r="BQ1088" s="9"/>
      <c r="BR1088" s="9"/>
      <c r="BS1088" s="9"/>
      <c r="BT1088" s="9"/>
      <c r="BU1088" s="9"/>
      <c r="BV1088" s="33">
        <f t="shared" si="118"/>
        <v>-314812.95973100141</v>
      </c>
      <c r="BW1088" s="9"/>
      <c r="BX1088" s="9"/>
      <c r="BY1088" s="9"/>
      <c r="BZ1088" s="9"/>
      <c r="CA1088" s="21"/>
      <c r="CB1088" s="21"/>
      <c r="CC1088" s="21"/>
      <c r="CD1088" s="22"/>
      <c r="CE1088" s="9"/>
      <c r="CF1088" s="9"/>
      <c r="CG1088" s="9"/>
      <c r="CH1088" s="9"/>
      <c r="CI1088" s="9"/>
      <c r="CJ1088" s="9"/>
      <c r="CK1088" s="9"/>
      <c r="CL1088" s="9"/>
      <c r="CM1088" s="10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D1088" s="3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4"/>
      <c r="DT1088" s="4"/>
      <c r="DU1088" s="4"/>
      <c r="DV1088" s="4"/>
      <c r="DW1088" s="4"/>
      <c r="DX1088" s="4"/>
      <c r="DY1088" s="4"/>
      <c r="DZ1088" s="4"/>
      <c r="EE1088" s="4"/>
      <c r="EF1088" s="4"/>
      <c r="EG1088" s="4"/>
      <c r="EH1088" s="4"/>
      <c r="EI1088" s="4"/>
      <c r="EJ1088" s="4"/>
      <c r="EK1088" s="4"/>
      <c r="EL1088" s="4"/>
      <c r="EM1088" s="4"/>
      <c r="EN1088" s="4"/>
      <c r="EO1088" s="4"/>
      <c r="EP1088" s="4"/>
      <c r="EQ1088" s="4"/>
      <c r="ER1088" s="4"/>
      <c r="ES1088" s="4"/>
      <c r="ET1088" s="4"/>
      <c r="EU1088" s="4"/>
      <c r="EV1088" s="4"/>
      <c r="EW1088" s="4"/>
      <c r="EX1088" s="4"/>
      <c r="EY1088" s="4"/>
      <c r="EZ1088" s="4"/>
    </row>
    <row r="1089" spans="1:156">
      <c r="A1089" s="8">
        <v>1084</v>
      </c>
      <c r="B1089" s="21">
        <v>2013</v>
      </c>
      <c r="C1089" s="21">
        <v>1962</v>
      </c>
      <c r="D1089" s="22">
        <v>126.2553453</v>
      </c>
      <c r="E1089" s="9">
        <v>-61018.776400000002</v>
      </c>
      <c r="F1089" s="9">
        <v>1946595.7482</v>
      </c>
      <c r="G1089" s="9">
        <v>101672.62639999999</v>
      </c>
      <c r="H1089" s="9">
        <v>415887.3628</v>
      </c>
      <c r="I1089" s="9">
        <v>85691.189100000003</v>
      </c>
      <c r="J1089" s="9">
        <v>81069.187900000004</v>
      </c>
      <c r="K1089" s="9">
        <v>6395.5214999999998</v>
      </c>
      <c r="L1089" s="9">
        <v>2685539.3694000002</v>
      </c>
      <c r="M1089" s="9">
        <f t="shared" si="112"/>
        <v>74673.666400000002</v>
      </c>
      <c r="N1089" s="26"/>
      <c r="O1089" s="26"/>
      <c r="P1089" s="26"/>
      <c r="Q1089" s="26"/>
      <c r="R1089" s="26"/>
      <c r="S1089" s="26"/>
      <c r="T1089" s="26"/>
      <c r="U1089" s="26"/>
      <c r="V1089" s="33">
        <f t="shared" si="113"/>
        <v>-61018.776400000002</v>
      </c>
      <c r="W1089" s="26"/>
      <c r="X1089" s="26"/>
      <c r="Y1089" s="26"/>
      <c r="Z1089" s="26"/>
      <c r="AA1089" s="26"/>
      <c r="AB1089" s="38">
        <v>2014</v>
      </c>
      <c r="AC1089" s="38">
        <v>1949</v>
      </c>
      <c r="AD1089" s="39">
        <v>130.26025490000001</v>
      </c>
      <c r="AE1089" s="33">
        <v>-89627.388600000006</v>
      </c>
      <c r="AF1089" s="33">
        <v>2020178.0207</v>
      </c>
      <c r="AG1089" s="33">
        <v>106509.8227</v>
      </c>
      <c r="AH1089" s="33">
        <v>189538.8383</v>
      </c>
      <c r="AI1089" s="33">
        <v>83733.888399999996</v>
      </c>
      <c r="AJ1089" s="33">
        <v>267016.88709999999</v>
      </c>
      <c r="AK1089" s="33">
        <v>26997.256799999999</v>
      </c>
      <c r="AL1089" s="33">
        <v>2729607.5891</v>
      </c>
      <c r="AM1089" s="33">
        <f t="shared" si="114"/>
        <v>240019.63029999999</v>
      </c>
      <c r="AN1089" s="33"/>
      <c r="AO1089" s="33"/>
      <c r="AP1089" s="33"/>
      <c r="AQ1089" s="33"/>
      <c r="AR1089" s="33"/>
      <c r="AS1089" s="33"/>
      <c r="AT1089" s="33"/>
      <c r="AU1089" s="33"/>
      <c r="AV1089" s="33">
        <f t="shared" si="115"/>
        <v>-89627.388600000006</v>
      </c>
      <c r="AW1089" s="33"/>
      <c r="AX1089" s="33"/>
      <c r="AY1089" s="33"/>
      <c r="AZ1089" s="33"/>
      <c r="BA1089" s="38">
        <v>1084</v>
      </c>
      <c r="BB1089" s="38">
        <v>2015</v>
      </c>
      <c r="BC1089" s="38">
        <v>1950</v>
      </c>
      <c r="BD1089" s="39">
        <v>158.5133792</v>
      </c>
      <c r="BE1089" s="33">
        <f t="shared" si="116"/>
        <v>124042.63727425877</v>
      </c>
      <c r="BF1089" s="33">
        <v>2027337.2385</v>
      </c>
      <c r="BG1089" s="33">
        <v>106509.8227</v>
      </c>
      <c r="BH1089" s="33">
        <v>184920.0116</v>
      </c>
      <c r="BI1089" s="33">
        <v>80341.356174259097</v>
      </c>
      <c r="BJ1089" s="33">
        <v>535109.9227</v>
      </c>
      <c r="BK1089" s="33">
        <v>7658.3437000000004</v>
      </c>
      <c r="BL1089" s="33">
        <v>2802517.3706999999</v>
      </c>
      <c r="BM1089" s="33">
        <f t="shared" si="117"/>
        <v>527451.57900000003</v>
      </c>
      <c r="BN1089" s="9"/>
      <c r="BO1089" s="9"/>
      <c r="BP1089" s="9"/>
      <c r="BQ1089" s="9"/>
      <c r="BR1089" s="9"/>
      <c r="BS1089" s="9"/>
      <c r="BT1089" s="9"/>
      <c r="BU1089" s="9"/>
      <c r="BV1089" s="33">
        <f t="shared" si="118"/>
        <v>124042.63727425877</v>
      </c>
      <c r="BW1089" s="9"/>
      <c r="BX1089" s="9"/>
      <c r="BY1089" s="9"/>
      <c r="BZ1089" s="9"/>
      <c r="CA1089" s="21"/>
      <c r="CB1089" s="21"/>
      <c r="CC1089" s="21"/>
      <c r="CD1089" s="22"/>
      <c r="CE1089" s="9"/>
      <c r="CF1089" s="9"/>
      <c r="CG1089" s="9"/>
      <c r="CH1089" s="9"/>
      <c r="CI1089" s="9"/>
      <c r="CJ1089" s="9"/>
      <c r="CK1089" s="9"/>
      <c r="CL1089" s="9"/>
      <c r="CM1089" s="10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D1089" s="3"/>
      <c r="DE1089" s="4"/>
      <c r="DF1089" s="4"/>
      <c r="DG1089" s="4"/>
      <c r="DH1089" s="4"/>
      <c r="DI1089" s="4"/>
      <c r="DJ1089" s="4"/>
      <c r="DK1089" s="4"/>
      <c r="DL1089" s="4"/>
      <c r="DM1089" s="4"/>
      <c r="DN1089" s="4"/>
      <c r="DO1089" s="4"/>
      <c r="DP1089" s="4"/>
      <c r="DQ1089" s="4"/>
      <c r="DR1089" s="4"/>
      <c r="DS1089" s="4"/>
      <c r="DT1089" s="4"/>
      <c r="DU1089" s="4"/>
      <c r="DV1089" s="4"/>
      <c r="DW1089" s="4"/>
      <c r="DX1089" s="4"/>
      <c r="DY1089" s="4"/>
      <c r="DZ1089" s="4"/>
      <c r="EE1089" s="4"/>
      <c r="EF1089" s="4"/>
      <c r="EG1089" s="4"/>
      <c r="EH1089" s="4"/>
      <c r="EI1089" s="4"/>
      <c r="EJ1089" s="4"/>
      <c r="EK1089" s="4"/>
      <c r="EL1089" s="4"/>
      <c r="EM1089" s="4"/>
      <c r="EN1089" s="4"/>
      <c r="EO1089" s="4"/>
      <c r="EP1089" s="4"/>
      <c r="EQ1089" s="4"/>
      <c r="ER1089" s="4"/>
      <c r="ES1089" s="4"/>
      <c r="ET1089" s="4"/>
      <c r="EU1089" s="4"/>
      <c r="EV1089" s="4"/>
      <c r="EW1089" s="4"/>
      <c r="EX1089" s="4"/>
      <c r="EY1089" s="4"/>
      <c r="EZ1089" s="4"/>
    </row>
    <row r="1090" spans="1:156">
      <c r="A1090" s="8">
        <v>1085</v>
      </c>
      <c r="B1090" s="21">
        <v>2013</v>
      </c>
      <c r="C1090" s="21">
        <v>1973</v>
      </c>
      <c r="D1090" s="22">
        <v>98.382095480000004</v>
      </c>
      <c r="E1090" s="9">
        <v>-106151.8147</v>
      </c>
      <c r="F1090" s="9">
        <v>1993952.6987000001</v>
      </c>
      <c r="G1090" s="9">
        <v>101672.62639999999</v>
      </c>
      <c r="H1090" s="9">
        <v>415149.34240000002</v>
      </c>
      <c r="I1090" s="9">
        <v>88439.452099999995</v>
      </c>
      <c r="J1090" s="9">
        <v>27460.668300000001</v>
      </c>
      <c r="K1090" s="9">
        <v>52186.464500000002</v>
      </c>
      <c r="L1090" s="9">
        <v>2680640.1381999999</v>
      </c>
      <c r="M1090" s="9">
        <f t="shared" si="112"/>
        <v>-24725.796200000001</v>
      </c>
      <c r="N1090" s="26"/>
      <c r="O1090" s="26"/>
      <c r="P1090" s="26"/>
      <c r="Q1090" s="26"/>
      <c r="R1090" s="26"/>
      <c r="S1090" s="26"/>
      <c r="T1090" s="26"/>
      <c r="U1090" s="26"/>
      <c r="V1090" s="33">
        <f t="shared" si="113"/>
        <v>-106151.8147</v>
      </c>
      <c r="W1090" s="26"/>
      <c r="X1090" s="26"/>
      <c r="Y1090" s="26"/>
      <c r="Z1090" s="26"/>
      <c r="AA1090" s="26"/>
      <c r="AB1090" s="38">
        <v>2014</v>
      </c>
      <c r="AC1090" s="38">
        <v>1961</v>
      </c>
      <c r="AD1090" s="39">
        <v>139.37192200000001</v>
      </c>
      <c r="AE1090" s="33">
        <v>206108.14230000001</v>
      </c>
      <c r="AF1090" s="33">
        <v>2122802.057</v>
      </c>
      <c r="AG1090" s="33">
        <v>106509.8227</v>
      </c>
      <c r="AH1090" s="33">
        <v>189838.32709999999</v>
      </c>
      <c r="AI1090" s="33">
        <v>82608.248900000006</v>
      </c>
      <c r="AJ1090" s="33">
        <v>462395.56329999998</v>
      </c>
      <c r="AK1090" s="33">
        <v>29380.925599999999</v>
      </c>
      <c r="AL1090" s="33">
        <v>2728664.9512</v>
      </c>
      <c r="AM1090" s="33">
        <f t="shared" si="114"/>
        <v>433014.63769999996</v>
      </c>
      <c r="AN1090" s="33"/>
      <c r="AO1090" s="33"/>
      <c r="AP1090" s="33"/>
      <c r="AQ1090" s="33"/>
      <c r="AR1090" s="33"/>
      <c r="AS1090" s="33"/>
      <c r="AT1090" s="33"/>
      <c r="AU1090" s="33"/>
      <c r="AV1090" s="33">
        <f t="shared" si="115"/>
        <v>206108.14230000001</v>
      </c>
      <c r="AW1090" s="33"/>
      <c r="AX1090" s="33"/>
      <c r="AY1090" s="33"/>
      <c r="AZ1090" s="33"/>
      <c r="BA1090" s="38">
        <v>1085</v>
      </c>
      <c r="BB1090" s="38">
        <v>2015</v>
      </c>
      <c r="BC1090" s="38">
        <v>1962</v>
      </c>
      <c r="BD1090" s="39">
        <v>126.2553453</v>
      </c>
      <c r="BE1090" s="33">
        <f t="shared" si="116"/>
        <v>-6883.540565574076</v>
      </c>
      <c r="BF1090" s="33">
        <v>2156991.6954000001</v>
      </c>
      <c r="BG1090" s="33">
        <v>106509.8227</v>
      </c>
      <c r="BH1090" s="33">
        <v>180345.26310000001</v>
      </c>
      <c r="BI1090" s="33">
        <v>97535.713134425794</v>
      </c>
      <c r="BJ1090" s="33">
        <v>322519.44689999998</v>
      </c>
      <c r="BK1090" s="33">
        <v>66298.820500000002</v>
      </c>
      <c r="BL1090" s="33">
        <v>2804486.6612999998</v>
      </c>
      <c r="BM1090" s="33">
        <f t="shared" si="117"/>
        <v>256220.62639999998</v>
      </c>
      <c r="BN1090" s="9"/>
      <c r="BO1090" s="9"/>
      <c r="BP1090" s="9"/>
      <c r="BQ1090" s="9"/>
      <c r="BR1090" s="9"/>
      <c r="BS1090" s="9"/>
      <c r="BT1090" s="9"/>
      <c r="BU1090" s="9"/>
      <c r="BV1090" s="33">
        <f t="shared" si="118"/>
        <v>-6883.540565574076</v>
      </c>
      <c r="BW1090" s="9"/>
      <c r="BX1090" s="9"/>
      <c r="BY1090" s="9"/>
      <c r="BZ1090" s="9"/>
      <c r="CA1090" s="21"/>
      <c r="CB1090" s="21"/>
      <c r="CC1090" s="21"/>
      <c r="CD1090" s="22"/>
      <c r="CE1090" s="9"/>
      <c r="CF1090" s="9"/>
      <c r="CG1090" s="9"/>
      <c r="CH1090" s="9"/>
      <c r="CI1090" s="9"/>
      <c r="CJ1090" s="9"/>
      <c r="CK1090" s="9"/>
      <c r="CL1090" s="9"/>
      <c r="CM1090" s="10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D1090" s="3"/>
      <c r="DE1090" s="4"/>
      <c r="DF1090" s="4"/>
      <c r="DG1090" s="4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  <c r="DU1090" s="4"/>
      <c r="DV1090" s="4"/>
      <c r="DW1090" s="4"/>
      <c r="DX1090" s="4"/>
      <c r="DY1090" s="4"/>
      <c r="DZ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4"/>
      <c r="EY1090" s="4"/>
      <c r="EZ1090" s="4"/>
    </row>
    <row r="1091" spans="1:156">
      <c r="A1091" s="8">
        <v>1086</v>
      </c>
      <c r="B1091" s="21">
        <v>2013</v>
      </c>
      <c r="C1091" s="21">
        <v>1977</v>
      </c>
      <c r="D1091" s="22">
        <v>78.848646959999996</v>
      </c>
      <c r="E1091" s="9">
        <v>-115177.3691</v>
      </c>
      <c r="F1091" s="9">
        <v>1902301.4347000001</v>
      </c>
      <c r="G1091" s="9">
        <v>101672.62639999999</v>
      </c>
      <c r="H1091" s="9">
        <v>416035.73269999999</v>
      </c>
      <c r="I1091" s="9">
        <v>85138.684699999998</v>
      </c>
      <c r="J1091" s="9">
        <v>69912.005799999999</v>
      </c>
      <c r="K1091" s="9">
        <v>4312.0875999999998</v>
      </c>
      <c r="L1091" s="9">
        <v>2685925.7659</v>
      </c>
      <c r="M1091" s="9">
        <f t="shared" si="112"/>
        <v>65599.9182</v>
      </c>
      <c r="N1091" s="26"/>
      <c r="O1091" s="26"/>
      <c r="P1091" s="26"/>
      <c r="Q1091" s="26"/>
      <c r="R1091" s="26"/>
      <c r="S1091" s="26"/>
      <c r="T1091" s="26"/>
      <c r="U1091" s="26"/>
      <c r="V1091" s="33">
        <f t="shared" si="113"/>
        <v>-115177.3691</v>
      </c>
      <c r="W1091" s="26"/>
      <c r="X1091" s="26"/>
      <c r="Y1091" s="26"/>
      <c r="Z1091" s="26"/>
      <c r="AA1091" s="26"/>
      <c r="AB1091" s="38">
        <v>2014</v>
      </c>
      <c r="AC1091" s="38">
        <v>1952</v>
      </c>
      <c r="AD1091" s="39">
        <v>147.2903905</v>
      </c>
      <c r="AE1091" s="33">
        <v>157403.00279999999</v>
      </c>
      <c r="AF1091" s="33">
        <v>1998295.5782999999</v>
      </c>
      <c r="AG1091" s="33">
        <v>106509.8227</v>
      </c>
      <c r="AH1091" s="33">
        <v>191543.90659999999</v>
      </c>
      <c r="AI1091" s="33">
        <v>76197.767099999997</v>
      </c>
      <c r="AJ1091" s="33">
        <v>517918.70789999998</v>
      </c>
      <c r="AK1091" s="33">
        <v>4272.7763999999997</v>
      </c>
      <c r="AL1091" s="33">
        <v>2728790.0033999998</v>
      </c>
      <c r="AM1091" s="33">
        <f t="shared" si="114"/>
        <v>513645.93150000001</v>
      </c>
      <c r="AN1091" s="33"/>
      <c r="AO1091" s="33"/>
      <c r="AP1091" s="33"/>
      <c r="AQ1091" s="33"/>
      <c r="AR1091" s="33"/>
      <c r="AS1091" s="33"/>
      <c r="AT1091" s="33"/>
      <c r="AU1091" s="33"/>
      <c r="AV1091" s="33">
        <f t="shared" si="115"/>
        <v>157403.00279999999</v>
      </c>
      <c r="AW1091" s="33"/>
      <c r="AX1091" s="33"/>
      <c r="AY1091" s="33"/>
      <c r="AZ1091" s="33"/>
      <c r="BA1091" s="38">
        <v>1086</v>
      </c>
      <c r="BB1091" s="38">
        <v>2015</v>
      </c>
      <c r="BC1091" s="38">
        <v>1953</v>
      </c>
      <c r="BD1091" s="39">
        <v>133.47564790000001</v>
      </c>
      <c r="BE1091" s="33">
        <f t="shared" si="116"/>
        <v>8911.2839634162374</v>
      </c>
      <c r="BF1091" s="33">
        <v>2080117.0395</v>
      </c>
      <c r="BG1091" s="33">
        <v>106509.8227</v>
      </c>
      <c r="BH1091" s="33">
        <v>181380.94399999999</v>
      </c>
      <c r="BI1091" s="33">
        <v>93643.069163416207</v>
      </c>
      <c r="BJ1091" s="33">
        <v>401332.4045</v>
      </c>
      <c r="BK1091" s="33">
        <v>51068.982300000003</v>
      </c>
      <c r="BL1091" s="33">
        <v>2803003.0136000002</v>
      </c>
      <c r="BM1091" s="33">
        <f t="shared" si="117"/>
        <v>350263.42220000003</v>
      </c>
      <c r="BN1091" s="9"/>
      <c r="BO1091" s="9"/>
      <c r="BP1091" s="9"/>
      <c r="BQ1091" s="9"/>
      <c r="BR1091" s="9"/>
      <c r="BS1091" s="9"/>
      <c r="BT1091" s="9"/>
      <c r="BU1091" s="9"/>
      <c r="BV1091" s="33">
        <f t="shared" si="118"/>
        <v>8911.2839634162374</v>
      </c>
      <c r="BW1091" s="9"/>
      <c r="BX1091" s="9"/>
      <c r="BY1091" s="9"/>
      <c r="BZ1091" s="9"/>
      <c r="CA1091" s="21"/>
      <c r="CB1091" s="21"/>
      <c r="CC1091" s="21"/>
      <c r="CD1091" s="22"/>
      <c r="CE1091" s="9"/>
      <c r="CF1091" s="9"/>
      <c r="CG1091" s="9"/>
      <c r="CH1091" s="9"/>
      <c r="CI1091" s="9"/>
      <c r="CJ1091" s="9"/>
      <c r="CK1091" s="9"/>
      <c r="CL1091" s="9"/>
      <c r="CM1091" s="10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D1091" s="3"/>
      <c r="DE1091" s="4"/>
      <c r="DF1091" s="4"/>
      <c r="DG1091" s="4"/>
      <c r="DH1091" s="4"/>
      <c r="DI1091" s="4"/>
      <c r="DJ1091" s="4"/>
      <c r="DK1091" s="4"/>
      <c r="DL1091" s="4"/>
      <c r="DM1091" s="4"/>
      <c r="DN1091" s="4"/>
      <c r="DO1091" s="4"/>
      <c r="DP1091" s="4"/>
      <c r="DQ1091" s="4"/>
      <c r="DR1091" s="4"/>
      <c r="DS1091" s="4"/>
      <c r="DT1091" s="4"/>
      <c r="DU1091" s="4"/>
      <c r="DV1091" s="4"/>
      <c r="DW1091" s="4"/>
      <c r="DX1091" s="4"/>
      <c r="DY1091" s="4"/>
      <c r="DZ1091" s="4"/>
      <c r="EE1091" s="4"/>
      <c r="EF1091" s="4"/>
      <c r="EG1091" s="4"/>
      <c r="EH1091" s="4"/>
      <c r="EI1091" s="4"/>
      <c r="EJ1091" s="4"/>
      <c r="EK1091" s="4"/>
      <c r="EL1091" s="4"/>
      <c r="EM1091" s="4"/>
      <c r="EN1091" s="4"/>
      <c r="EO1091" s="4"/>
      <c r="EP1091" s="4"/>
      <c r="EQ1091" s="4"/>
      <c r="ER1091" s="4"/>
      <c r="ES1091" s="4"/>
      <c r="ET1091" s="4"/>
      <c r="EU1091" s="4"/>
      <c r="EV1091" s="4"/>
      <c r="EW1091" s="4"/>
      <c r="EX1091" s="4"/>
      <c r="EY1091" s="4"/>
      <c r="EZ1091" s="4"/>
    </row>
    <row r="1092" spans="1:156">
      <c r="A1092" s="8">
        <v>1087</v>
      </c>
      <c r="B1092" s="21">
        <v>2013</v>
      </c>
      <c r="C1092" s="21">
        <v>1952</v>
      </c>
      <c r="D1092" s="22">
        <v>147.2903905</v>
      </c>
      <c r="E1092" s="9">
        <v>-97918.340100000001</v>
      </c>
      <c r="F1092" s="9">
        <v>1911039.5282000001</v>
      </c>
      <c r="G1092" s="9">
        <v>101672.62639999999</v>
      </c>
      <c r="H1092" s="9">
        <v>415267.70789999998</v>
      </c>
      <c r="I1092" s="9">
        <v>87998.679199999999</v>
      </c>
      <c r="J1092" s="9">
        <v>86039.0622</v>
      </c>
      <c r="K1092" s="9">
        <v>9424.6270999999997</v>
      </c>
      <c r="L1092" s="9">
        <v>2690511.3168000001</v>
      </c>
      <c r="M1092" s="9">
        <f t="shared" si="112"/>
        <v>76614.435100000002</v>
      </c>
      <c r="N1092" s="26"/>
      <c r="O1092" s="26"/>
      <c r="P1092" s="26"/>
      <c r="Q1092" s="26"/>
      <c r="R1092" s="26"/>
      <c r="S1092" s="26"/>
      <c r="T1092" s="26"/>
      <c r="U1092" s="26"/>
      <c r="V1092" s="33">
        <f t="shared" si="113"/>
        <v>-97918.340100000001</v>
      </c>
      <c r="W1092" s="26"/>
      <c r="X1092" s="26"/>
      <c r="Y1092" s="26"/>
      <c r="Z1092" s="26"/>
      <c r="AA1092" s="26"/>
      <c r="AB1092" s="38">
        <v>2014</v>
      </c>
      <c r="AC1092" s="38">
        <v>1984</v>
      </c>
      <c r="AD1092" s="39">
        <v>159.0187081</v>
      </c>
      <c r="AE1092" s="33">
        <v>203232.8351</v>
      </c>
      <c r="AF1092" s="33">
        <v>1998285.4095000001</v>
      </c>
      <c r="AG1092" s="33">
        <v>106509.8227</v>
      </c>
      <c r="AH1092" s="33">
        <v>191915.81649999999</v>
      </c>
      <c r="AI1092" s="33">
        <v>74799.930500000002</v>
      </c>
      <c r="AJ1092" s="33">
        <v>564594.14820000005</v>
      </c>
      <c r="AK1092" s="33">
        <v>0</v>
      </c>
      <c r="AL1092" s="33">
        <v>2732872.2924000002</v>
      </c>
      <c r="AM1092" s="33">
        <f t="shared" si="114"/>
        <v>564594.14820000005</v>
      </c>
      <c r="AN1092" s="33"/>
      <c r="AO1092" s="33"/>
      <c r="AP1092" s="33"/>
      <c r="AQ1092" s="33"/>
      <c r="AR1092" s="33"/>
      <c r="AS1092" s="33"/>
      <c r="AT1092" s="33"/>
      <c r="AU1092" s="33"/>
      <c r="AV1092" s="33">
        <f t="shared" si="115"/>
        <v>203232.8351</v>
      </c>
      <c r="AW1092" s="33"/>
      <c r="AX1092" s="33"/>
      <c r="AY1092" s="33"/>
      <c r="AZ1092" s="33"/>
      <c r="BA1092" s="38">
        <v>1087</v>
      </c>
      <c r="BB1092" s="38">
        <v>2015</v>
      </c>
      <c r="BC1092" s="38">
        <v>1985</v>
      </c>
      <c r="BD1092" s="39">
        <v>118.7752141</v>
      </c>
      <c r="BE1092" s="33">
        <f t="shared" si="116"/>
        <v>-110178.65296076098</v>
      </c>
      <c r="BF1092" s="33">
        <v>2059702.6865999999</v>
      </c>
      <c r="BG1092" s="33">
        <v>106509.8227</v>
      </c>
      <c r="BH1092" s="33">
        <v>184665.10459999999</v>
      </c>
      <c r="BI1092" s="33">
        <v>81299.433239239297</v>
      </c>
      <c r="BJ1092" s="33">
        <v>284600.15139999997</v>
      </c>
      <c r="BK1092" s="33">
        <v>42645.5484</v>
      </c>
      <c r="BL1092" s="33">
        <v>2784310.3031000001</v>
      </c>
      <c r="BM1092" s="33">
        <f t="shared" si="117"/>
        <v>241954.60299999997</v>
      </c>
      <c r="BN1092" s="9"/>
      <c r="BO1092" s="9"/>
      <c r="BP1092" s="9"/>
      <c r="BQ1092" s="9"/>
      <c r="BR1092" s="9"/>
      <c r="BS1092" s="9"/>
      <c r="BT1092" s="9"/>
      <c r="BU1092" s="9"/>
      <c r="BV1092" s="33">
        <f t="shared" si="118"/>
        <v>-110178.65296076098</v>
      </c>
      <c r="BW1092" s="9"/>
      <c r="BX1092" s="9"/>
      <c r="BY1092" s="9"/>
      <c r="BZ1092" s="9"/>
      <c r="CA1092" s="21"/>
      <c r="CB1092" s="21"/>
      <c r="CC1092" s="21"/>
      <c r="CD1092" s="22"/>
      <c r="CE1092" s="9"/>
      <c r="CF1092" s="9"/>
      <c r="CG1092" s="9"/>
      <c r="CH1092" s="9"/>
      <c r="CI1092" s="9"/>
      <c r="CJ1092" s="9"/>
      <c r="CK1092" s="9"/>
      <c r="CL1092" s="9"/>
      <c r="CM1092" s="10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D1092" s="3"/>
      <c r="DE1092" s="4"/>
      <c r="DF1092" s="4"/>
      <c r="DG1092" s="4"/>
      <c r="DH1092" s="4"/>
      <c r="DI1092" s="4"/>
      <c r="DJ1092" s="4"/>
      <c r="DK1092" s="4"/>
      <c r="DL1092" s="4"/>
      <c r="DM1092" s="4"/>
      <c r="DN1092" s="4"/>
      <c r="DO1092" s="4"/>
      <c r="DP1092" s="4"/>
      <c r="DQ1092" s="4"/>
      <c r="DR1092" s="4"/>
      <c r="DS1092" s="4"/>
      <c r="DT1092" s="4"/>
      <c r="DU1092" s="4"/>
      <c r="DV1092" s="4"/>
      <c r="DW1092" s="4"/>
      <c r="DX1092" s="4"/>
      <c r="DY1092" s="4"/>
      <c r="DZ1092" s="4"/>
      <c r="EE1092" s="4"/>
      <c r="EF1092" s="4"/>
      <c r="EG1092" s="4"/>
      <c r="EH1092" s="4"/>
      <c r="EI1092" s="4"/>
      <c r="EJ1092" s="4"/>
      <c r="EK1092" s="4"/>
      <c r="EL1092" s="4"/>
      <c r="EM1092" s="4"/>
      <c r="EN1092" s="4"/>
      <c r="EO1092" s="4"/>
      <c r="EP1092" s="4"/>
      <c r="EQ1092" s="4"/>
      <c r="ER1092" s="4"/>
      <c r="ES1092" s="4"/>
      <c r="ET1092" s="4"/>
      <c r="EU1092" s="4"/>
      <c r="EV1092" s="4"/>
      <c r="EW1092" s="4"/>
      <c r="EX1092" s="4"/>
      <c r="EY1092" s="4"/>
      <c r="EZ1092" s="4"/>
    </row>
    <row r="1093" spans="1:156">
      <c r="A1093" s="8">
        <v>1088</v>
      </c>
      <c r="B1093" s="21">
        <v>2013</v>
      </c>
      <c r="C1093" s="21">
        <v>1975</v>
      </c>
      <c r="D1093" s="22">
        <v>140.76798020000001</v>
      </c>
      <c r="E1093" s="9">
        <v>-65747.825299999997</v>
      </c>
      <c r="F1093" s="9">
        <v>1950950.8921999999</v>
      </c>
      <c r="G1093" s="9">
        <v>101672.62639999999</v>
      </c>
      <c r="H1093" s="9">
        <v>415579.42849999998</v>
      </c>
      <c r="I1093" s="9">
        <v>86837.884399999995</v>
      </c>
      <c r="J1093" s="9">
        <v>69595.527900000001</v>
      </c>
      <c r="K1093" s="9">
        <v>7090.7105000000001</v>
      </c>
      <c r="L1093" s="9">
        <v>2683293.4742999999</v>
      </c>
      <c r="M1093" s="9">
        <f t="shared" si="112"/>
        <v>62504.8174</v>
      </c>
      <c r="N1093" s="26"/>
      <c r="O1093" s="26"/>
      <c r="P1093" s="26"/>
      <c r="Q1093" s="26"/>
      <c r="R1093" s="26"/>
      <c r="S1093" s="26"/>
      <c r="T1093" s="26"/>
      <c r="U1093" s="26"/>
      <c r="V1093" s="33">
        <f t="shared" si="113"/>
        <v>-65747.825299999997</v>
      </c>
      <c r="W1093" s="26"/>
      <c r="X1093" s="26"/>
      <c r="Y1093" s="26"/>
      <c r="Z1093" s="26"/>
      <c r="AA1093" s="26"/>
      <c r="AB1093" s="38">
        <v>2014</v>
      </c>
      <c r="AC1093" s="38">
        <v>1990</v>
      </c>
      <c r="AD1093" s="39">
        <v>135.3888048</v>
      </c>
      <c r="AE1093" s="33">
        <v>118679.0778</v>
      </c>
      <c r="AF1093" s="33">
        <v>2054275.4964000001</v>
      </c>
      <c r="AG1093" s="33">
        <v>106509.8227</v>
      </c>
      <c r="AH1093" s="33">
        <v>189149.35310000001</v>
      </c>
      <c r="AI1093" s="33">
        <v>85197.782800000001</v>
      </c>
      <c r="AJ1093" s="33">
        <v>411218.4265</v>
      </c>
      <c r="AK1093" s="33">
        <v>6926.3498</v>
      </c>
      <c r="AL1093" s="33">
        <v>2720745.4537999998</v>
      </c>
      <c r="AM1093" s="33">
        <f t="shared" si="114"/>
        <v>404292.07669999998</v>
      </c>
      <c r="AN1093" s="33"/>
      <c r="AO1093" s="33"/>
      <c r="AP1093" s="33"/>
      <c r="AQ1093" s="33"/>
      <c r="AR1093" s="33"/>
      <c r="AS1093" s="33"/>
      <c r="AT1093" s="33"/>
      <c r="AU1093" s="33"/>
      <c r="AV1093" s="33">
        <f t="shared" si="115"/>
        <v>118679.0778</v>
      </c>
      <c r="AW1093" s="33"/>
      <c r="AX1093" s="33"/>
      <c r="AY1093" s="33"/>
      <c r="AZ1093" s="33"/>
      <c r="BA1093" s="38">
        <v>1088</v>
      </c>
      <c r="BB1093" s="38">
        <v>2015</v>
      </c>
      <c r="BC1093" s="38">
        <v>1991</v>
      </c>
      <c r="BD1093" s="39">
        <v>149.61549260000001</v>
      </c>
      <c r="BE1093" s="33">
        <f t="shared" si="116"/>
        <v>323358.00168146286</v>
      </c>
      <c r="BF1093" s="33">
        <v>2168723.3494000002</v>
      </c>
      <c r="BG1093" s="33">
        <v>106509.8227</v>
      </c>
      <c r="BH1093" s="33">
        <v>184642.79980000001</v>
      </c>
      <c r="BI1093" s="33">
        <v>81383.2665814629</v>
      </c>
      <c r="BJ1093" s="33">
        <v>601811.48600000003</v>
      </c>
      <c r="BK1093" s="33">
        <v>17186.5723</v>
      </c>
      <c r="BL1093" s="33">
        <v>2802526.1505</v>
      </c>
      <c r="BM1093" s="33">
        <f t="shared" si="117"/>
        <v>584624.91370000003</v>
      </c>
      <c r="BN1093" s="9"/>
      <c r="BO1093" s="9"/>
      <c r="BP1093" s="9"/>
      <c r="BQ1093" s="9"/>
      <c r="BR1093" s="9"/>
      <c r="BS1093" s="9"/>
      <c r="BT1093" s="9"/>
      <c r="BU1093" s="9"/>
      <c r="BV1093" s="33">
        <f t="shared" si="118"/>
        <v>323358.00168146286</v>
      </c>
      <c r="BW1093" s="9"/>
      <c r="BX1093" s="9"/>
      <c r="BY1093" s="9"/>
      <c r="BZ1093" s="9"/>
      <c r="CA1093" s="21"/>
      <c r="CB1093" s="21"/>
      <c r="CC1093" s="21"/>
      <c r="CD1093" s="22"/>
      <c r="CE1093" s="9"/>
      <c r="CF1093" s="9"/>
      <c r="CG1093" s="9"/>
      <c r="CH1093" s="9"/>
      <c r="CI1093" s="9"/>
      <c r="CJ1093" s="9"/>
      <c r="CK1093" s="9"/>
      <c r="CL1093" s="9"/>
      <c r="CM1093" s="10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D1093" s="3"/>
      <c r="DE1093" s="4"/>
      <c r="DF1093" s="4"/>
      <c r="DG1093" s="4"/>
      <c r="DH1093" s="4"/>
      <c r="DI1093" s="4"/>
      <c r="DJ1093" s="4"/>
      <c r="DK1093" s="4"/>
      <c r="DL1093" s="4"/>
      <c r="DM1093" s="4"/>
      <c r="DN1093" s="4"/>
      <c r="DO1093" s="4"/>
      <c r="DP1093" s="4"/>
      <c r="DQ1093" s="4"/>
      <c r="DR1093" s="4"/>
      <c r="DS1093" s="4"/>
      <c r="DT1093" s="4"/>
      <c r="DU1093" s="4"/>
      <c r="DV1093" s="4"/>
      <c r="DW1093" s="4"/>
      <c r="DX1093" s="4"/>
      <c r="DY1093" s="4"/>
      <c r="DZ1093" s="4"/>
      <c r="EE1093" s="4"/>
      <c r="EF1093" s="4"/>
      <c r="EG1093" s="4"/>
      <c r="EH1093" s="4"/>
      <c r="EI1093" s="4"/>
      <c r="EJ1093" s="4"/>
      <c r="EK1093" s="4"/>
      <c r="EL1093" s="4"/>
      <c r="EM1093" s="4"/>
      <c r="EN1093" s="4"/>
      <c r="EO1093" s="4"/>
      <c r="EP1093" s="4"/>
      <c r="EQ1093" s="4"/>
      <c r="ER1093" s="4"/>
      <c r="ES1093" s="4"/>
      <c r="ET1093" s="4"/>
      <c r="EU1093" s="4"/>
      <c r="EV1093" s="4"/>
      <c r="EW1093" s="4"/>
      <c r="EX1093" s="4"/>
      <c r="EY1093" s="4"/>
      <c r="EZ1093" s="4"/>
    </row>
    <row r="1094" spans="1:156">
      <c r="A1094" s="8">
        <v>1089</v>
      </c>
      <c r="B1094" s="21">
        <v>2013</v>
      </c>
      <c r="C1094" s="21">
        <v>2000</v>
      </c>
      <c r="D1094" s="22">
        <v>130.36176699999999</v>
      </c>
      <c r="E1094" s="9">
        <v>-11574.296200000001</v>
      </c>
      <c r="F1094" s="9">
        <v>2006592.4343000001</v>
      </c>
      <c r="G1094" s="9">
        <v>101672.62639999999</v>
      </c>
      <c r="H1094" s="9">
        <v>415841.38520000002</v>
      </c>
      <c r="I1094" s="9">
        <v>85862.401800000007</v>
      </c>
      <c r="J1094" s="9">
        <v>76505.262900000002</v>
      </c>
      <c r="K1094" s="9">
        <v>12257.731</v>
      </c>
      <c r="L1094" s="9">
        <v>2685790.6759000001</v>
      </c>
      <c r="M1094" s="9">
        <f t="shared" si="112"/>
        <v>64247.531900000002</v>
      </c>
      <c r="N1094" s="26"/>
      <c r="O1094" s="26"/>
      <c r="P1094" s="26"/>
      <c r="Q1094" s="26"/>
      <c r="R1094" s="26"/>
      <c r="S1094" s="26"/>
      <c r="T1094" s="26"/>
      <c r="U1094" s="26"/>
      <c r="V1094" s="33">
        <f t="shared" si="113"/>
        <v>-11574.296200000001</v>
      </c>
      <c r="W1094" s="26"/>
      <c r="X1094" s="26"/>
      <c r="Y1094" s="26"/>
      <c r="Z1094" s="26"/>
      <c r="AA1094" s="26"/>
      <c r="AB1094" s="38">
        <v>2014</v>
      </c>
      <c r="AC1094" s="38">
        <v>1936</v>
      </c>
      <c r="AD1094" s="39">
        <v>113.9190562</v>
      </c>
      <c r="AE1094" s="33">
        <v>-173601.19349999999</v>
      </c>
      <c r="AF1094" s="33">
        <v>2081142.3154</v>
      </c>
      <c r="AG1094" s="33">
        <v>106509.8227</v>
      </c>
      <c r="AH1094" s="33">
        <v>173817.47440000001</v>
      </c>
      <c r="AI1094" s="33">
        <v>142823.2009</v>
      </c>
      <c r="AJ1094" s="33">
        <v>227516.198</v>
      </c>
      <c r="AK1094" s="33">
        <v>188340.46309999999</v>
      </c>
      <c r="AL1094" s="33">
        <v>2717069.7417000001</v>
      </c>
      <c r="AM1094" s="33">
        <f t="shared" si="114"/>
        <v>39175.73490000001</v>
      </c>
      <c r="AN1094" s="33"/>
      <c r="AO1094" s="33"/>
      <c r="AP1094" s="33"/>
      <c r="AQ1094" s="33"/>
      <c r="AR1094" s="33"/>
      <c r="AS1094" s="33"/>
      <c r="AT1094" s="33"/>
      <c r="AU1094" s="33"/>
      <c r="AV1094" s="33">
        <f t="shared" si="115"/>
        <v>-173601.19349999999</v>
      </c>
      <c r="AW1094" s="33"/>
      <c r="AX1094" s="33"/>
      <c r="AY1094" s="33"/>
      <c r="AZ1094" s="33"/>
      <c r="BA1094" s="38">
        <v>1089</v>
      </c>
      <c r="BB1094" s="38">
        <v>2015</v>
      </c>
      <c r="BC1094" s="38">
        <v>1937</v>
      </c>
      <c r="BD1094" s="39">
        <v>92.292621330000003</v>
      </c>
      <c r="BE1094" s="33">
        <f t="shared" si="116"/>
        <v>-307058.82201793697</v>
      </c>
      <c r="BF1094" s="33">
        <v>2136222.9330000002</v>
      </c>
      <c r="BG1094" s="33">
        <v>106509.8227</v>
      </c>
      <c r="BH1094" s="33">
        <v>169922.53630000001</v>
      </c>
      <c r="BI1094" s="33">
        <v>136709.90718206301</v>
      </c>
      <c r="BJ1094" s="33">
        <v>110364.9969</v>
      </c>
      <c r="BK1094" s="33">
        <v>173744.52249999999</v>
      </c>
      <c r="BL1094" s="33">
        <v>2793044.4956</v>
      </c>
      <c r="BM1094" s="33">
        <f t="shared" si="117"/>
        <v>-63379.525599999994</v>
      </c>
      <c r="BN1094" s="9"/>
      <c r="BO1094" s="9"/>
      <c r="BP1094" s="9"/>
      <c r="BQ1094" s="9"/>
      <c r="BR1094" s="9"/>
      <c r="BS1094" s="9"/>
      <c r="BT1094" s="9"/>
      <c r="BU1094" s="9"/>
      <c r="BV1094" s="33">
        <f t="shared" si="118"/>
        <v>-307058.82201793697</v>
      </c>
      <c r="BW1094" s="9"/>
      <c r="BX1094" s="9"/>
      <c r="BY1094" s="9"/>
      <c r="BZ1094" s="9"/>
      <c r="CA1094" s="21"/>
      <c r="CB1094" s="21"/>
      <c r="CC1094" s="21"/>
      <c r="CD1094" s="22"/>
      <c r="CE1094" s="9"/>
      <c r="CF1094" s="9"/>
      <c r="CG1094" s="9"/>
      <c r="CH1094" s="9"/>
      <c r="CI1094" s="9"/>
      <c r="CJ1094" s="9"/>
      <c r="CK1094" s="9"/>
      <c r="CL1094" s="9"/>
      <c r="CM1094" s="10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D1094" s="3"/>
      <c r="DE1094" s="4"/>
      <c r="DF1094" s="4"/>
      <c r="DG1094" s="4"/>
      <c r="DH1094" s="4"/>
      <c r="DI1094" s="4"/>
      <c r="DJ1094" s="4"/>
      <c r="DK1094" s="4"/>
      <c r="DL1094" s="4"/>
      <c r="DM1094" s="4"/>
      <c r="DN1094" s="4"/>
      <c r="DO1094" s="4"/>
      <c r="DP1094" s="4"/>
      <c r="DQ1094" s="4"/>
      <c r="DR1094" s="4"/>
      <c r="DS1094" s="4"/>
      <c r="DT1094" s="4"/>
      <c r="DU1094" s="4"/>
      <c r="DV1094" s="4"/>
      <c r="DW1094" s="4"/>
      <c r="DX1094" s="4"/>
      <c r="DY1094" s="4"/>
      <c r="DZ1094" s="4"/>
      <c r="EE1094" s="4"/>
      <c r="EF1094" s="4"/>
      <c r="EG1094" s="4"/>
      <c r="EH1094" s="4"/>
      <c r="EI1094" s="4"/>
      <c r="EJ1094" s="4"/>
      <c r="EK1094" s="4"/>
      <c r="EL1094" s="4"/>
      <c r="EM1094" s="4"/>
      <c r="EN1094" s="4"/>
      <c r="EO1094" s="4"/>
      <c r="EP1094" s="4"/>
      <c r="EQ1094" s="4"/>
      <c r="ER1094" s="4"/>
      <c r="ES1094" s="4"/>
      <c r="ET1094" s="4"/>
      <c r="EU1094" s="4"/>
      <c r="EV1094" s="4"/>
      <c r="EW1094" s="4"/>
      <c r="EX1094" s="4"/>
      <c r="EY1094" s="4"/>
      <c r="EZ1094" s="4"/>
    </row>
    <row r="1095" spans="1:156">
      <c r="A1095" s="8">
        <v>1090</v>
      </c>
      <c r="B1095" s="21">
        <v>2013</v>
      </c>
      <c r="C1095" s="21">
        <v>1995</v>
      </c>
      <c r="D1095" s="22">
        <v>131.04328570000001</v>
      </c>
      <c r="E1095" s="9">
        <v>-35536.010600000001</v>
      </c>
      <c r="F1095" s="9">
        <v>1918458.1003</v>
      </c>
      <c r="G1095" s="9">
        <v>101672.62639999999</v>
      </c>
      <c r="H1095" s="9">
        <v>415736.26409999997</v>
      </c>
      <c r="I1095" s="9">
        <v>86253.855299999996</v>
      </c>
      <c r="J1095" s="9">
        <v>134343.4969</v>
      </c>
      <c r="K1095" s="9">
        <v>1360.2141999999999</v>
      </c>
      <c r="L1095" s="9">
        <v>2690640.1394000002</v>
      </c>
      <c r="M1095" s="9">
        <f t="shared" ref="M1095:M1158" si="119">J1095-K1095</f>
        <v>132983.28270000001</v>
      </c>
      <c r="N1095" s="26"/>
      <c r="O1095" s="26"/>
      <c r="P1095" s="26"/>
      <c r="Q1095" s="26"/>
      <c r="R1095" s="26"/>
      <c r="S1095" s="26"/>
      <c r="T1095" s="26"/>
      <c r="U1095" s="26"/>
      <c r="V1095" s="33">
        <f t="shared" ref="V1095:V1158" si="120">E1095</f>
        <v>-35536.010600000001</v>
      </c>
      <c r="W1095" s="26"/>
      <c r="X1095" s="26"/>
      <c r="Y1095" s="26"/>
      <c r="Z1095" s="26"/>
      <c r="AA1095" s="26"/>
      <c r="AB1095" s="38">
        <v>2014</v>
      </c>
      <c r="AC1095" s="38">
        <v>1971</v>
      </c>
      <c r="AD1095" s="39">
        <v>171.1430752</v>
      </c>
      <c r="AE1095" s="33">
        <v>87362.74</v>
      </c>
      <c r="AF1095" s="33">
        <v>1990115.3208000001</v>
      </c>
      <c r="AG1095" s="33">
        <v>106509.8227</v>
      </c>
      <c r="AH1095" s="33">
        <v>189951.94820000001</v>
      </c>
      <c r="AI1095" s="33">
        <v>82181.200200000007</v>
      </c>
      <c r="AJ1095" s="33">
        <v>484634.15350000001</v>
      </c>
      <c r="AK1095" s="33">
        <v>11013.408299999999</v>
      </c>
      <c r="AL1095" s="33">
        <v>2755016.2969999998</v>
      </c>
      <c r="AM1095" s="33">
        <f t="shared" ref="AM1095:AM1158" si="121">AJ1095-AK1095</f>
        <v>473620.7452</v>
      </c>
      <c r="AN1095" s="33"/>
      <c r="AO1095" s="33"/>
      <c r="AP1095" s="33"/>
      <c r="AQ1095" s="33"/>
      <c r="AR1095" s="33"/>
      <c r="AS1095" s="33"/>
      <c r="AT1095" s="33"/>
      <c r="AU1095" s="33"/>
      <c r="AV1095" s="33">
        <f t="shared" ref="AV1095:AV1158" si="122">AE1095</f>
        <v>87362.74</v>
      </c>
      <c r="AW1095" s="33"/>
      <c r="AX1095" s="33"/>
      <c r="AY1095" s="33"/>
      <c r="AZ1095" s="33"/>
      <c r="BA1095" s="38">
        <v>1090</v>
      </c>
      <c r="BB1095" s="38">
        <v>2015</v>
      </c>
      <c r="BC1095" s="38">
        <v>1972</v>
      </c>
      <c r="BD1095" s="39">
        <v>186.30179999999999</v>
      </c>
      <c r="BE1095" s="33">
        <f t="shared" ref="BE1095:BE1158" si="123">SUM(BF1095:BJ1095)-SUM(BK1095:BL1095)</f>
        <v>106236.89714732813</v>
      </c>
      <c r="BF1095" s="33">
        <v>2063488.4746999999</v>
      </c>
      <c r="BG1095" s="33">
        <v>106509.8227</v>
      </c>
      <c r="BH1095" s="33">
        <v>186282.4515</v>
      </c>
      <c r="BI1095" s="33">
        <v>75220.576647328096</v>
      </c>
      <c r="BJ1095" s="33">
        <v>477459.4656</v>
      </c>
      <c r="BK1095" s="33">
        <v>0</v>
      </c>
      <c r="BL1095" s="33">
        <v>2802723.8939999999</v>
      </c>
      <c r="BM1095" s="33">
        <f t="shared" ref="BM1095:BM1158" si="124">BJ1095-BK1095</f>
        <v>477459.4656</v>
      </c>
      <c r="BN1095" s="9"/>
      <c r="BO1095" s="9"/>
      <c r="BP1095" s="9"/>
      <c r="BQ1095" s="9"/>
      <c r="BR1095" s="9"/>
      <c r="BS1095" s="9"/>
      <c r="BT1095" s="9"/>
      <c r="BU1095" s="9"/>
      <c r="BV1095" s="33">
        <f t="shared" ref="BV1095:BV1158" si="125">BE1095</f>
        <v>106236.89714732813</v>
      </c>
      <c r="BW1095" s="9"/>
      <c r="BX1095" s="9"/>
      <c r="BY1095" s="9"/>
      <c r="BZ1095" s="9"/>
      <c r="CA1095" s="21"/>
      <c r="CB1095" s="21"/>
      <c r="CC1095" s="21"/>
      <c r="CD1095" s="22"/>
      <c r="CE1095" s="9"/>
      <c r="CF1095" s="9"/>
      <c r="CG1095" s="9"/>
      <c r="CH1095" s="9"/>
      <c r="CI1095" s="9"/>
      <c r="CJ1095" s="9"/>
      <c r="CK1095" s="9"/>
      <c r="CL1095" s="9"/>
      <c r="CM1095" s="10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D1095" s="3"/>
      <c r="DE1095" s="4"/>
      <c r="DF1095" s="4"/>
      <c r="DG1095" s="4"/>
      <c r="DH1095" s="4"/>
      <c r="DI1095" s="4"/>
      <c r="DJ1095" s="4"/>
      <c r="DK1095" s="4"/>
      <c r="DL1095" s="4"/>
      <c r="DM1095" s="4"/>
      <c r="DN1095" s="4"/>
      <c r="DO1095" s="4"/>
      <c r="DP1095" s="4"/>
      <c r="DQ1095" s="4"/>
      <c r="DR1095" s="4"/>
      <c r="DS1095" s="4"/>
      <c r="DT1095" s="4"/>
      <c r="DU1095" s="4"/>
      <c r="DV1095" s="4"/>
      <c r="DW1095" s="4"/>
      <c r="DX1095" s="4"/>
      <c r="DY1095" s="4"/>
      <c r="DZ1095" s="4"/>
      <c r="EE1095" s="4"/>
      <c r="EF1095" s="4"/>
      <c r="EG1095" s="4"/>
      <c r="EH1095" s="4"/>
      <c r="EI1095" s="4"/>
      <c r="EJ1095" s="4"/>
      <c r="EK1095" s="4"/>
      <c r="EL1095" s="4"/>
      <c r="EM1095" s="4"/>
      <c r="EN1095" s="4"/>
      <c r="EO1095" s="4"/>
      <c r="EP1095" s="4"/>
      <c r="EQ1095" s="4"/>
      <c r="ER1095" s="4"/>
      <c r="ES1095" s="4"/>
      <c r="ET1095" s="4"/>
      <c r="EU1095" s="4"/>
      <c r="EV1095" s="4"/>
      <c r="EW1095" s="4"/>
      <c r="EX1095" s="4"/>
      <c r="EY1095" s="4"/>
      <c r="EZ1095" s="4"/>
    </row>
    <row r="1096" spans="1:156">
      <c r="A1096" s="8">
        <v>1091</v>
      </c>
      <c r="B1096" s="21">
        <v>2013</v>
      </c>
      <c r="C1096" s="21">
        <v>1962</v>
      </c>
      <c r="D1096" s="22">
        <v>126.2553453</v>
      </c>
      <c r="E1096" s="9">
        <v>-72458.595600000001</v>
      </c>
      <c r="F1096" s="9">
        <v>1949241.1788999999</v>
      </c>
      <c r="G1096" s="9">
        <v>101672.62639999999</v>
      </c>
      <c r="H1096" s="9">
        <v>415947.95799999998</v>
      </c>
      <c r="I1096" s="9">
        <v>85465.542799999996</v>
      </c>
      <c r="J1096" s="9">
        <v>70977.330700000006</v>
      </c>
      <c r="K1096" s="9">
        <v>4829.0677999999998</v>
      </c>
      <c r="L1096" s="9">
        <v>2690934.1647000001</v>
      </c>
      <c r="M1096" s="9">
        <f t="shared" si="119"/>
        <v>66148.262900000002</v>
      </c>
      <c r="N1096" s="26"/>
      <c r="O1096" s="26"/>
      <c r="P1096" s="26"/>
      <c r="Q1096" s="26"/>
      <c r="R1096" s="26"/>
      <c r="S1096" s="26"/>
      <c r="T1096" s="26"/>
      <c r="U1096" s="26"/>
      <c r="V1096" s="33">
        <f t="shared" si="120"/>
        <v>-72458.595600000001</v>
      </c>
      <c r="W1096" s="26"/>
      <c r="X1096" s="26"/>
      <c r="Y1096" s="26"/>
      <c r="Z1096" s="26"/>
      <c r="AA1096" s="26"/>
      <c r="AB1096" s="38">
        <v>2014</v>
      </c>
      <c r="AC1096" s="38">
        <v>1954</v>
      </c>
      <c r="AD1096" s="39">
        <v>155.51180840000001</v>
      </c>
      <c r="AE1096" s="33">
        <v>148161.77660000001</v>
      </c>
      <c r="AF1096" s="33">
        <v>2059411.4262999999</v>
      </c>
      <c r="AG1096" s="33">
        <v>106509.8227</v>
      </c>
      <c r="AH1096" s="33">
        <v>191609.2991</v>
      </c>
      <c r="AI1096" s="33">
        <v>75951.987099999998</v>
      </c>
      <c r="AJ1096" s="33">
        <v>447748.27250000002</v>
      </c>
      <c r="AK1096" s="33">
        <v>4895.4282999999996</v>
      </c>
      <c r="AL1096" s="33">
        <v>2728173.6027000002</v>
      </c>
      <c r="AM1096" s="33">
        <f t="shared" si="121"/>
        <v>442852.84420000005</v>
      </c>
      <c r="AN1096" s="33"/>
      <c r="AO1096" s="33"/>
      <c r="AP1096" s="33"/>
      <c r="AQ1096" s="33"/>
      <c r="AR1096" s="33"/>
      <c r="AS1096" s="33"/>
      <c r="AT1096" s="33"/>
      <c r="AU1096" s="33"/>
      <c r="AV1096" s="33">
        <f t="shared" si="122"/>
        <v>148161.77660000001</v>
      </c>
      <c r="AW1096" s="33"/>
      <c r="AX1096" s="33"/>
      <c r="AY1096" s="33"/>
      <c r="AZ1096" s="33"/>
      <c r="BA1096" s="38">
        <v>1091</v>
      </c>
      <c r="BB1096" s="38">
        <v>2015</v>
      </c>
      <c r="BC1096" s="38">
        <v>1955</v>
      </c>
      <c r="BD1096" s="39">
        <v>130.9657498</v>
      </c>
      <c r="BE1096" s="33">
        <f t="shared" si="123"/>
        <v>-57613.206768204458</v>
      </c>
      <c r="BF1096" s="33">
        <v>2109719.6630000002</v>
      </c>
      <c r="BG1096" s="33">
        <v>106509.8227</v>
      </c>
      <c r="BH1096" s="33">
        <v>181657.32980000001</v>
      </c>
      <c r="BI1096" s="33">
        <v>92604.263131795306</v>
      </c>
      <c r="BJ1096" s="33">
        <v>282122.66230000003</v>
      </c>
      <c r="BK1096" s="33">
        <v>45161.807500000003</v>
      </c>
      <c r="BL1096" s="33">
        <v>2785065.1401999998</v>
      </c>
      <c r="BM1096" s="33">
        <f t="shared" si="124"/>
        <v>236960.85480000003</v>
      </c>
      <c r="BN1096" s="9"/>
      <c r="BO1096" s="9"/>
      <c r="BP1096" s="9"/>
      <c r="BQ1096" s="9"/>
      <c r="BR1096" s="9"/>
      <c r="BS1096" s="9"/>
      <c r="BT1096" s="9"/>
      <c r="BU1096" s="9"/>
      <c r="BV1096" s="33">
        <f t="shared" si="125"/>
        <v>-57613.206768204458</v>
      </c>
      <c r="BW1096" s="9"/>
      <c r="BX1096" s="9"/>
      <c r="BY1096" s="9"/>
      <c r="BZ1096" s="9"/>
      <c r="CA1096" s="21"/>
      <c r="CB1096" s="21"/>
      <c r="CC1096" s="21"/>
      <c r="CD1096" s="22"/>
      <c r="CE1096" s="9"/>
      <c r="CF1096" s="9"/>
      <c r="CG1096" s="9"/>
      <c r="CH1096" s="9"/>
      <c r="CI1096" s="9"/>
      <c r="CJ1096" s="9"/>
      <c r="CK1096" s="9"/>
      <c r="CL1096" s="9"/>
      <c r="CM1096" s="10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D1096" s="3"/>
      <c r="DE1096" s="4"/>
      <c r="DF1096" s="4"/>
      <c r="DG1096" s="4"/>
      <c r="DH1096" s="4"/>
      <c r="DI1096" s="4"/>
      <c r="DJ1096" s="4"/>
      <c r="DK1096" s="4"/>
      <c r="DL1096" s="4"/>
      <c r="DM1096" s="4"/>
      <c r="DN1096" s="4"/>
      <c r="DO1096" s="4"/>
      <c r="DP1096" s="4"/>
      <c r="DQ1096" s="4"/>
      <c r="DR1096" s="4"/>
      <c r="DS1096" s="4"/>
      <c r="DT1096" s="4"/>
      <c r="DU1096" s="4"/>
      <c r="DV1096" s="4"/>
      <c r="DW1096" s="4"/>
      <c r="DX1096" s="4"/>
      <c r="DY1096" s="4"/>
      <c r="DZ1096" s="4"/>
      <c r="EE1096" s="4"/>
      <c r="EF1096" s="4"/>
      <c r="EG1096" s="4"/>
      <c r="EH1096" s="4"/>
      <c r="EI1096" s="4"/>
      <c r="EJ1096" s="4"/>
      <c r="EK1096" s="4"/>
      <c r="EL1096" s="4"/>
      <c r="EM1096" s="4"/>
      <c r="EN1096" s="4"/>
      <c r="EO1096" s="4"/>
      <c r="EP1096" s="4"/>
      <c r="EQ1096" s="4"/>
      <c r="ER1096" s="4"/>
      <c r="ES1096" s="4"/>
      <c r="ET1096" s="4"/>
      <c r="EU1096" s="4"/>
      <c r="EV1096" s="4"/>
      <c r="EW1096" s="4"/>
      <c r="EX1096" s="4"/>
      <c r="EY1096" s="4"/>
      <c r="EZ1096" s="4"/>
    </row>
    <row r="1097" spans="1:156">
      <c r="A1097" s="8">
        <v>1092</v>
      </c>
      <c r="B1097" s="21">
        <v>2013</v>
      </c>
      <c r="C1097" s="21">
        <v>1997</v>
      </c>
      <c r="D1097" s="22">
        <v>193.73167799999999</v>
      </c>
      <c r="E1097" s="9">
        <v>4169.1229000000003</v>
      </c>
      <c r="F1097" s="9">
        <v>1907690.1172</v>
      </c>
      <c r="G1097" s="9">
        <v>101672.62639999999</v>
      </c>
      <c r="H1097" s="9">
        <v>416436.74859999999</v>
      </c>
      <c r="I1097" s="9">
        <v>83645.369500000001</v>
      </c>
      <c r="J1097" s="9">
        <v>188765.7953</v>
      </c>
      <c r="K1097" s="9">
        <v>0</v>
      </c>
      <c r="L1097" s="9">
        <v>2694041.5340999998</v>
      </c>
      <c r="M1097" s="9">
        <f t="shared" si="119"/>
        <v>188765.7953</v>
      </c>
      <c r="N1097" s="26"/>
      <c r="O1097" s="26"/>
      <c r="P1097" s="26"/>
      <c r="Q1097" s="26"/>
      <c r="R1097" s="26"/>
      <c r="S1097" s="26"/>
      <c r="T1097" s="26"/>
      <c r="U1097" s="26"/>
      <c r="V1097" s="33">
        <f t="shared" si="120"/>
        <v>4169.1229000000003</v>
      </c>
      <c r="W1097" s="26"/>
      <c r="X1097" s="26"/>
      <c r="Y1097" s="26"/>
      <c r="Z1097" s="26"/>
      <c r="AA1097" s="26"/>
      <c r="AB1097" s="38">
        <v>2014</v>
      </c>
      <c r="AC1097" s="38">
        <v>1936</v>
      </c>
      <c r="AD1097" s="39">
        <v>113.9190562</v>
      </c>
      <c r="AE1097" s="33">
        <v>-194132.38159999999</v>
      </c>
      <c r="AF1097" s="33">
        <v>2003709.3544000001</v>
      </c>
      <c r="AG1097" s="33">
        <v>106509.8227</v>
      </c>
      <c r="AH1097" s="33">
        <v>174041.21119999999</v>
      </c>
      <c r="AI1097" s="33">
        <v>141982.27799999999</v>
      </c>
      <c r="AJ1097" s="33">
        <v>224155.30220000001</v>
      </c>
      <c r="AK1097" s="33">
        <v>117144.39049999999</v>
      </c>
      <c r="AL1097" s="33">
        <v>2727385.9597</v>
      </c>
      <c r="AM1097" s="33">
        <f t="shared" si="121"/>
        <v>107010.91170000001</v>
      </c>
      <c r="AN1097" s="33"/>
      <c r="AO1097" s="33"/>
      <c r="AP1097" s="33"/>
      <c r="AQ1097" s="33"/>
      <c r="AR1097" s="33"/>
      <c r="AS1097" s="33"/>
      <c r="AT1097" s="33"/>
      <c r="AU1097" s="33"/>
      <c r="AV1097" s="33">
        <f t="shared" si="122"/>
        <v>-194132.38159999999</v>
      </c>
      <c r="AW1097" s="33"/>
      <c r="AX1097" s="33"/>
      <c r="AY1097" s="33"/>
      <c r="AZ1097" s="33"/>
      <c r="BA1097" s="38">
        <v>1092</v>
      </c>
      <c r="BB1097" s="38">
        <v>2015</v>
      </c>
      <c r="BC1097" s="38">
        <v>1937</v>
      </c>
      <c r="BD1097" s="39">
        <v>92.292621330000003</v>
      </c>
      <c r="BE1097" s="33">
        <f t="shared" si="123"/>
        <v>-305858.04400554579</v>
      </c>
      <c r="BF1097" s="33">
        <v>2088073.4839999999</v>
      </c>
      <c r="BG1097" s="33">
        <v>106509.8227</v>
      </c>
      <c r="BH1097" s="33">
        <v>175886.73379999999</v>
      </c>
      <c r="BI1097" s="33">
        <v>114293.256094454</v>
      </c>
      <c r="BJ1097" s="33">
        <v>79751.294899999994</v>
      </c>
      <c r="BK1097" s="33">
        <v>107096.452</v>
      </c>
      <c r="BL1097" s="33">
        <v>2763276.1834999998</v>
      </c>
      <c r="BM1097" s="33">
        <f t="shared" si="124"/>
        <v>-27345.157100000011</v>
      </c>
      <c r="BN1097" s="9"/>
      <c r="BO1097" s="9"/>
      <c r="BP1097" s="9"/>
      <c r="BQ1097" s="9"/>
      <c r="BR1097" s="9"/>
      <c r="BS1097" s="9"/>
      <c r="BT1097" s="9"/>
      <c r="BU1097" s="9"/>
      <c r="BV1097" s="33">
        <f t="shared" si="125"/>
        <v>-305858.04400554579</v>
      </c>
      <c r="BW1097" s="9"/>
      <c r="BX1097" s="9"/>
      <c r="BY1097" s="9"/>
      <c r="BZ1097" s="9"/>
      <c r="CA1097" s="21"/>
      <c r="CB1097" s="21"/>
      <c r="CC1097" s="21"/>
      <c r="CD1097" s="22"/>
      <c r="CE1097" s="9"/>
      <c r="CF1097" s="9"/>
      <c r="CG1097" s="9"/>
      <c r="CH1097" s="9"/>
      <c r="CI1097" s="9"/>
      <c r="CJ1097" s="9"/>
      <c r="CK1097" s="9"/>
      <c r="CL1097" s="9"/>
      <c r="CM1097" s="10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D1097" s="3"/>
      <c r="DE1097" s="4"/>
      <c r="DF1097" s="4"/>
      <c r="DG1097" s="4"/>
      <c r="DH1097" s="4"/>
      <c r="DI1097" s="4"/>
      <c r="DJ1097" s="4"/>
      <c r="DK1097" s="4"/>
      <c r="DL1097" s="4"/>
      <c r="DM1097" s="4"/>
      <c r="DN1097" s="4"/>
      <c r="DO1097" s="4"/>
      <c r="DP1097" s="4"/>
      <c r="DQ1097" s="4"/>
      <c r="DR1097" s="4"/>
      <c r="DS1097" s="4"/>
      <c r="DT1097" s="4"/>
      <c r="DU1097" s="4"/>
      <c r="DV1097" s="4"/>
      <c r="DW1097" s="4"/>
      <c r="DX1097" s="4"/>
      <c r="DY1097" s="4"/>
      <c r="DZ1097" s="4"/>
      <c r="EE1097" s="4"/>
      <c r="EF1097" s="4"/>
      <c r="EG1097" s="4"/>
      <c r="EH1097" s="4"/>
      <c r="EI1097" s="4"/>
      <c r="EJ1097" s="4"/>
      <c r="EK1097" s="4"/>
      <c r="EL1097" s="4"/>
      <c r="EM1097" s="4"/>
      <c r="EN1097" s="4"/>
      <c r="EO1097" s="4"/>
      <c r="EP1097" s="4"/>
      <c r="EQ1097" s="4"/>
      <c r="ER1097" s="4"/>
      <c r="ES1097" s="4"/>
      <c r="ET1097" s="4"/>
      <c r="EU1097" s="4"/>
      <c r="EV1097" s="4"/>
      <c r="EW1097" s="4"/>
      <c r="EX1097" s="4"/>
      <c r="EY1097" s="4"/>
      <c r="EZ1097" s="4"/>
    </row>
    <row r="1098" spans="1:156">
      <c r="A1098" s="8">
        <v>1093</v>
      </c>
      <c r="B1098" s="21">
        <v>2013</v>
      </c>
      <c r="C1098" s="21">
        <v>1970</v>
      </c>
      <c r="D1098" s="22">
        <v>124.7922181</v>
      </c>
      <c r="E1098" s="9">
        <v>-60563.75</v>
      </c>
      <c r="F1098" s="9">
        <v>1961252.5288</v>
      </c>
      <c r="G1098" s="9">
        <v>101672.62639999999</v>
      </c>
      <c r="H1098" s="9">
        <v>415440.29239999998</v>
      </c>
      <c r="I1098" s="9">
        <v>87356.003700000001</v>
      </c>
      <c r="J1098" s="9">
        <v>73879.692999999999</v>
      </c>
      <c r="K1098" s="9">
        <v>16832.452300000001</v>
      </c>
      <c r="L1098" s="9">
        <v>2683332.4419</v>
      </c>
      <c r="M1098" s="9">
        <f t="shared" si="119"/>
        <v>57047.240699999995</v>
      </c>
      <c r="N1098" s="26"/>
      <c r="O1098" s="26"/>
      <c r="P1098" s="26"/>
      <c r="Q1098" s="26"/>
      <c r="R1098" s="26"/>
      <c r="S1098" s="26"/>
      <c r="T1098" s="26"/>
      <c r="U1098" s="26"/>
      <c r="V1098" s="33">
        <f t="shared" si="120"/>
        <v>-60563.75</v>
      </c>
      <c r="W1098" s="26"/>
      <c r="X1098" s="26"/>
      <c r="Y1098" s="26"/>
      <c r="Z1098" s="26"/>
      <c r="AA1098" s="26"/>
      <c r="AB1098" s="38">
        <v>2014</v>
      </c>
      <c r="AC1098" s="38">
        <v>1964</v>
      </c>
      <c r="AD1098" s="39">
        <v>136.84781240000001</v>
      </c>
      <c r="AE1098" s="33">
        <v>79290.043300000005</v>
      </c>
      <c r="AF1098" s="33">
        <v>2098507.0348</v>
      </c>
      <c r="AG1098" s="33">
        <v>106509.8227</v>
      </c>
      <c r="AH1098" s="33">
        <v>184921.26629999999</v>
      </c>
      <c r="AI1098" s="33">
        <v>101089.19929999999</v>
      </c>
      <c r="AJ1098" s="33">
        <v>373589.69030000002</v>
      </c>
      <c r="AK1098" s="33">
        <v>60345.293700000002</v>
      </c>
      <c r="AL1098" s="33">
        <v>2724981.6764000002</v>
      </c>
      <c r="AM1098" s="33">
        <f t="shared" si="121"/>
        <v>313244.39660000004</v>
      </c>
      <c r="AN1098" s="33"/>
      <c r="AO1098" s="33"/>
      <c r="AP1098" s="33"/>
      <c r="AQ1098" s="33"/>
      <c r="AR1098" s="33"/>
      <c r="AS1098" s="33"/>
      <c r="AT1098" s="33"/>
      <c r="AU1098" s="33"/>
      <c r="AV1098" s="33">
        <f t="shared" si="122"/>
        <v>79290.043300000005</v>
      </c>
      <c r="AW1098" s="33"/>
      <c r="AX1098" s="33"/>
      <c r="AY1098" s="33"/>
      <c r="AZ1098" s="33"/>
      <c r="BA1098" s="38">
        <v>1093</v>
      </c>
      <c r="BB1098" s="38">
        <v>2015</v>
      </c>
      <c r="BC1098" s="38">
        <v>1965</v>
      </c>
      <c r="BD1098" s="39">
        <v>166.12631579999999</v>
      </c>
      <c r="BE1098" s="33">
        <f t="shared" si="123"/>
        <v>238090.76921083592</v>
      </c>
      <c r="BF1098" s="33">
        <v>2126703.3654999998</v>
      </c>
      <c r="BG1098" s="33">
        <v>106509.8227</v>
      </c>
      <c r="BH1098" s="33">
        <v>186124.62599999999</v>
      </c>
      <c r="BI1098" s="33">
        <v>75813.769610836403</v>
      </c>
      <c r="BJ1098" s="33">
        <v>550430.79339999997</v>
      </c>
      <c r="BK1098" s="33">
        <v>6282.3669</v>
      </c>
      <c r="BL1098" s="33">
        <v>2801209.2411000002</v>
      </c>
      <c r="BM1098" s="33">
        <f t="shared" si="124"/>
        <v>544148.42649999994</v>
      </c>
      <c r="BN1098" s="9"/>
      <c r="BO1098" s="9"/>
      <c r="BP1098" s="9"/>
      <c r="BQ1098" s="9"/>
      <c r="BR1098" s="9"/>
      <c r="BS1098" s="9"/>
      <c r="BT1098" s="9"/>
      <c r="BU1098" s="9"/>
      <c r="BV1098" s="33">
        <f t="shared" si="125"/>
        <v>238090.76921083592</v>
      </c>
      <c r="BW1098" s="9"/>
      <c r="BX1098" s="9"/>
      <c r="BY1098" s="9"/>
      <c r="BZ1098" s="9"/>
      <c r="CA1098" s="21"/>
      <c r="CB1098" s="21"/>
      <c r="CC1098" s="21"/>
      <c r="CD1098" s="22"/>
      <c r="CE1098" s="9"/>
      <c r="CF1098" s="9"/>
      <c r="CG1098" s="9"/>
      <c r="CH1098" s="9"/>
      <c r="CI1098" s="9"/>
      <c r="CJ1098" s="9"/>
      <c r="CK1098" s="9"/>
      <c r="CL1098" s="9"/>
      <c r="CM1098" s="10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D1098" s="3"/>
      <c r="DE1098" s="4"/>
      <c r="DF1098" s="4"/>
      <c r="DG1098" s="4"/>
      <c r="DH1098" s="4"/>
      <c r="DI1098" s="4"/>
      <c r="DJ1098" s="4"/>
      <c r="DK1098" s="4"/>
      <c r="DL1098" s="4"/>
      <c r="DM1098" s="4"/>
      <c r="DN1098" s="4"/>
      <c r="DO1098" s="4"/>
      <c r="DP1098" s="4"/>
      <c r="DQ1098" s="4"/>
      <c r="DR1098" s="4"/>
      <c r="DS1098" s="4"/>
      <c r="DT1098" s="4"/>
      <c r="DU1098" s="4"/>
      <c r="DV1098" s="4"/>
      <c r="DW1098" s="4"/>
      <c r="DX1098" s="4"/>
      <c r="DY1098" s="4"/>
      <c r="DZ1098" s="4"/>
      <c r="EE1098" s="4"/>
      <c r="EF1098" s="4"/>
      <c r="EG1098" s="4"/>
      <c r="EH1098" s="4"/>
      <c r="EI1098" s="4"/>
      <c r="EJ1098" s="4"/>
      <c r="EK1098" s="4"/>
      <c r="EL1098" s="4"/>
      <c r="EM1098" s="4"/>
      <c r="EN1098" s="4"/>
      <c r="EO1098" s="4"/>
      <c r="EP1098" s="4"/>
      <c r="EQ1098" s="4"/>
      <c r="ER1098" s="4"/>
      <c r="ES1098" s="4"/>
      <c r="ET1098" s="4"/>
      <c r="EU1098" s="4"/>
      <c r="EV1098" s="4"/>
      <c r="EW1098" s="4"/>
      <c r="EX1098" s="4"/>
      <c r="EY1098" s="4"/>
      <c r="EZ1098" s="4"/>
    </row>
    <row r="1099" spans="1:156">
      <c r="A1099" s="8">
        <v>1094</v>
      </c>
      <c r="B1099" s="21">
        <v>2013</v>
      </c>
      <c r="C1099" s="21">
        <v>1958</v>
      </c>
      <c r="D1099" s="22">
        <v>135.44914199999999</v>
      </c>
      <c r="E1099" s="9">
        <v>-52825.4614</v>
      </c>
      <c r="F1099" s="9">
        <v>1967483.3986</v>
      </c>
      <c r="G1099" s="9">
        <v>101672.62639999999</v>
      </c>
      <c r="H1099" s="9">
        <v>415405.67340000003</v>
      </c>
      <c r="I1099" s="9">
        <v>87484.918999999994</v>
      </c>
      <c r="J1099" s="9">
        <v>95051.000400000004</v>
      </c>
      <c r="K1099" s="9">
        <v>26860.62</v>
      </c>
      <c r="L1099" s="9">
        <v>2693062.4591999999</v>
      </c>
      <c r="M1099" s="9">
        <f t="shared" si="119"/>
        <v>68190.380400000009</v>
      </c>
      <c r="N1099" s="26"/>
      <c r="O1099" s="26"/>
      <c r="P1099" s="26"/>
      <c r="Q1099" s="26"/>
      <c r="R1099" s="26"/>
      <c r="S1099" s="26"/>
      <c r="T1099" s="26"/>
      <c r="U1099" s="26"/>
      <c r="V1099" s="33">
        <f t="shared" si="120"/>
        <v>-52825.4614</v>
      </c>
      <c r="W1099" s="26"/>
      <c r="X1099" s="26"/>
      <c r="Y1099" s="26"/>
      <c r="Z1099" s="26"/>
      <c r="AA1099" s="26"/>
      <c r="AB1099" s="38">
        <v>2014</v>
      </c>
      <c r="AC1099" s="38">
        <v>1931</v>
      </c>
      <c r="AD1099" s="39">
        <v>87.262880030000005</v>
      </c>
      <c r="AE1099" s="33">
        <v>-308768.33840000001</v>
      </c>
      <c r="AF1099" s="33">
        <v>2026908.6747000001</v>
      </c>
      <c r="AG1099" s="33">
        <v>106509.8227</v>
      </c>
      <c r="AH1099" s="33">
        <v>173011.07070000001</v>
      </c>
      <c r="AI1099" s="33">
        <v>145854.09830000001</v>
      </c>
      <c r="AJ1099" s="33">
        <v>91374.837899999999</v>
      </c>
      <c r="AK1099" s="33">
        <v>147490.6226</v>
      </c>
      <c r="AL1099" s="33">
        <v>2704936.22</v>
      </c>
      <c r="AM1099" s="33">
        <f t="shared" si="121"/>
        <v>-56115.784700000004</v>
      </c>
      <c r="AN1099" s="33"/>
      <c r="AO1099" s="33"/>
      <c r="AP1099" s="33"/>
      <c r="AQ1099" s="33"/>
      <c r="AR1099" s="33"/>
      <c r="AS1099" s="33"/>
      <c r="AT1099" s="33"/>
      <c r="AU1099" s="33"/>
      <c r="AV1099" s="33">
        <f t="shared" si="122"/>
        <v>-308768.33840000001</v>
      </c>
      <c r="AW1099" s="33"/>
      <c r="AX1099" s="33"/>
      <c r="AY1099" s="33"/>
      <c r="AZ1099" s="33"/>
      <c r="BA1099" s="38">
        <v>1094</v>
      </c>
      <c r="BB1099" s="38">
        <v>2015</v>
      </c>
      <c r="BC1099" s="38">
        <v>1932</v>
      </c>
      <c r="BD1099" s="39">
        <v>133.21170939999999</v>
      </c>
      <c r="BE1099" s="33">
        <f t="shared" si="123"/>
        <v>-195998.89870951418</v>
      </c>
      <c r="BF1099" s="33">
        <v>2089746.9228000001</v>
      </c>
      <c r="BG1099" s="33">
        <v>106509.8227</v>
      </c>
      <c r="BH1099" s="33">
        <v>162910.1557</v>
      </c>
      <c r="BI1099" s="33">
        <v>163066.19209048501</v>
      </c>
      <c r="BJ1099" s="33">
        <v>276840.85680000001</v>
      </c>
      <c r="BK1099" s="33">
        <v>191298.7635</v>
      </c>
      <c r="BL1099" s="33">
        <v>2803774.0852999999</v>
      </c>
      <c r="BM1099" s="33">
        <f t="shared" si="124"/>
        <v>85542.093300000008</v>
      </c>
      <c r="BN1099" s="9"/>
      <c r="BO1099" s="9"/>
      <c r="BP1099" s="9"/>
      <c r="BQ1099" s="9"/>
      <c r="BR1099" s="9"/>
      <c r="BS1099" s="9"/>
      <c r="BT1099" s="9"/>
      <c r="BU1099" s="9"/>
      <c r="BV1099" s="33">
        <f t="shared" si="125"/>
        <v>-195998.89870951418</v>
      </c>
      <c r="BW1099" s="9"/>
      <c r="BX1099" s="9"/>
      <c r="BY1099" s="9"/>
      <c r="BZ1099" s="9"/>
      <c r="CA1099" s="21"/>
      <c r="CB1099" s="21"/>
      <c r="CC1099" s="21"/>
      <c r="CD1099" s="22"/>
      <c r="CE1099" s="9"/>
      <c r="CF1099" s="9"/>
      <c r="CG1099" s="9"/>
      <c r="CH1099" s="9"/>
      <c r="CI1099" s="9"/>
      <c r="CJ1099" s="9"/>
      <c r="CK1099" s="9"/>
      <c r="CL1099" s="9"/>
      <c r="CM1099" s="10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D1099" s="3"/>
      <c r="DE1099" s="4"/>
      <c r="DF1099" s="4"/>
      <c r="DG1099" s="4"/>
      <c r="DH1099" s="4"/>
      <c r="DI1099" s="4"/>
      <c r="DJ1099" s="4"/>
      <c r="DK1099" s="4"/>
      <c r="DL1099" s="4"/>
      <c r="DM1099" s="4"/>
      <c r="DN1099" s="4"/>
      <c r="DO1099" s="4"/>
      <c r="DP1099" s="4"/>
      <c r="DQ1099" s="4"/>
      <c r="DR1099" s="4"/>
      <c r="DS1099" s="4"/>
      <c r="DT1099" s="4"/>
      <c r="DU1099" s="4"/>
      <c r="DV1099" s="4"/>
      <c r="DW1099" s="4"/>
      <c r="DX1099" s="4"/>
      <c r="DY1099" s="4"/>
      <c r="DZ1099" s="4"/>
      <c r="EE1099" s="4"/>
      <c r="EF1099" s="4"/>
      <c r="EG1099" s="4"/>
      <c r="EH1099" s="4"/>
      <c r="EI1099" s="4"/>
      <c r="EJ1099" s="4"/>
      <c r="EK1099" s="4"/>
      <c r="EL1099" s="4"/>
      <c r="EM1099" s="4"/>
      <c r="EN1099" s="4"/>
      <c r="EO1099" s="4"/>
      <c r="EP1099" s="4"/>
      <c r="EQ1099" s="4"/>
      <c r="ER1099" s="4"/>
      <c r="ES1099" s="4"/>
      <c r="ET1099" s="4"/>
      <c r="EU1099" s="4"/>
      <c r="EV1099" s="4"/>
      <c r="EW1099" s="4"/>
      <c r="EX1099" s="4"/>
      <c r="EY1099" s="4"/>
      <c r="EZ1099" s="4"/>
    </row>
    <row r="1100" spans="1:156">
      <c r="A1100" s="8">
        <v>1095</v>
      </c>
      <c r="B1100" s="21">
        <v>2013</v>
      </c>
      <c r="C1100" s="21">
        <v>1962</v>
      </c>
      <c r="D1100" s="22">
        <v>126.2553453</v>
      </c>
      <c r="E1100" s="9">
        <v>-37502.192999999999</v>
      </c>
      <c r="F1100" s="9">
        <v>1968378.1606999999</v>
      </c>
      <c r="G1100" s="9">
        <v>101672.62639999999</v>
      </c>
      <c r="H1100" s="9">
        <v>415620.15629999997</v>
      </c>
      <c r="I1100" s="9">
        <v>86686.221000000005</v>
      </c>
      <c r="J1100" s="9">
        <v>89689.419099999999</v>
      </c>
      <c r="K1100" s="9">
        <v>11659.363300000001</v>
      </c>
      <c r="L1100" s="9">
        <v>2687889.4131</v>
      </c>
      <c r="M1100" s="9">
        <f t="shared" si="119"/>
        <v>78030.055800000002</v>
      </c>
      <c r="N1100" s="26"/>
      <c r="O1100" s="26"/>
      <c r="P1100" s="26"/>
      <c r="Q1100" s="26"/>
      <c r="R1100" s="26"/>
      <c r="S1100" s="26"/>
      <c r="T1100" s="26"/>
      <c r="U1100" s="26"/>
      <c r="V1100" s="33">
        <f t="shared" si="120"/>
        <v>-37502.192999999999</v>
      </c>
      <c r="W1100" s="26"/>
      <c r="X1100" s="26"/>
      <c r="Y1100" s="26"/>
      <c r="Z1100" s="26"/>
      <c r="AA1100" s="26"/>
      <c r="AB1100" s="38">
        <v>2014</v>
      </c>
      <c r="AC1100" s="38">
        <v>1946</v>
      </c>
      <c r="AD1100" s="39">
        <v>142.18066379999999</v>
      </c>
      <c r="AE1100" s="33">
        <v>74968.485499999995</v>
      </c>
      <c r="AF1100" s="33">
        <v>2073697.0888</v>
      </c>
      <c r="AG1100" s="33">
        <v>106509.8227</v>
      </c>
      <c r="AH1100" s="33">
        <v>188442.82670000001</v>
      </c>
      <c r="AI1100" s="33">
        <v>87853.287700000001</v>
      </c>
      <c r="AJ1100" s="33">
        <v>357011.495</v>
      </c>
      <c r="AK1100" s="33">
        <v>13815.186100000001</v>
      </c>
      <c r="AL1100" s="33">
        <v>2724730.8494000002</v>
      </c>
      <c r="AM1100" s="33">
        <f t="shared" si="121"/>
        <v>343196.3089</v>
      </c>
      <c r="AN1100" s="33"/>
      <c r="AO1100" s="33"/>
      <c r="AP1100" s="33"/>
      <c r="AQ1100" s="33"/>
      <c r="AR1100" s="33"/>
      <c r="AS1100" s="33"/>
      <c r="AT1100" s="33"/>
      <c r="AU1100" s="33"/>
      <c r="AV1100" s="33">
        <f t="shared" si="122"/>
        <v>74968.485499999995</v>
      </c>
      <c r="AW1100" s="33"/>
      <c r="AX1100" s="33"/>
      <c r="AY1100" s="33"/>
      <c r="AZ1100" s="33"/>
      <c r="BA1100" s="38">
        <v>1095</v>
      </c>
      <c r="BB1100" s="38">
        <v>2015</v>
      </c>
      <c r="BC1100" s="38">
        <v>1947</v>
      </c>
      <c r="BD1100" s="39">
        <v>140.70919799999999</v>
      </c>
      <c r="BE1100" s="33">
        <f t="shared" si="123"/>
        <v>109516.76638800604</v>
      </c>
      <c r="BF1100" s="33">
        <v>2045924.5911000001</v>
      </c>
      <c r="BG1100" s="33">
        <v>106509.8227</v>
      </c>
      <c r="BH1100" s="33">
        <v>184374.04389999999</v>
      </c>
      <c r="BI1100" s="33">
        <v>82393.395288006097</v>
      </c>
      <c r="BJ1100" s="33">
        <v>488594.87400000001</v>
      </c>
      <c r="BK1100" s="33">
        <v>4706.6508000000003</v>
      </c>
      <c r="BL1100" s="33">
        <v>2793573.3097999999</v>
      </c>
      <c r="BM1100" s="33">
        <f t="shared" si="124"/>
        <v>483888.22320000001</v>
      </c>
      <c r="BN1100" s="9"/>
      <c r="BO1100" s="9"/>
      <c r="BP1100" s="9"/>
      <c r="BQ1100" s="9"/>
      <c r="BR1100" s="9"/>
      <c r="BS1100" s="9"/>
      <c r="BT1100" s="9"/>
      <c r="BU1100" s="9"/>
      <c r="BV1100" s="33">
        <f t="shared" si="125"/>
        <v>109516.76638800604</v>
      </c>
      <c r="BW1100" s="9"/>
      <c r="BX1100" s="9"/>
      <c r="BY1100" s="9"/>
      <c r="BZ1100" s="9"/>
      <c r="CA1100" s="21"/>
      <c r="CB1100" s="21"/>
      <c r="CC1100" s="21"/>
      <c r="CD1100" s="22"/>
      <c r="CE1100" s="9"/>
      <c r="CF1100" s="9"/>
      <c r="CG1100" s="9"/>
      <c r="CH1100" s="9"/>
      <c r="CI1100" s="9"/>
      <c r="CJ1100" s="9"/>
      <c r="CK1100" s="9"/>
      <c r="CL1100" s="9"/>
      <c r="CM1100" s="10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D1100" s="3"/>
      <c r="DE1100" s="4"/>
      <c r="DF1100" s="4"/>
      <c r="DG1100" s="4"/>
      <c r="DH1100" s="4"/>
      <c r="DI1100" s="4"/>
      <c r="DJ1100" s="4"/>
      <c r="DK1100" s="4"/>
      <c r="DL1100" s="4"/>
      <c r="DM1100" s="4"/>
      <c r="DN1100" s="4"/>
      <c r="DO1100" s="4"/>
      <c r="DP1100" s="4"/>
      <c r="DQ1100" s="4"/>
      <c r="DR1100" s="4"/>
      <c r="DS1100" s="4"/>
      <c r="DT1100" s="4"/>
      <c r="DU1100" s="4"/>
      <c r="DV1100" s="4"/>
      <c r="DW1100" s="4"/>
      <c r="DX1100" s="4"/>
      <c r="DY1100" s="4"/>
      <c r="DZ1100" s="4"/>
      <c r="EE1100" s="4"/>
      <c r="EF1100" s="4"/>
      <c r="EG1100" s="4"/>
      <c r="EH1100" s="4"/>
      <c r="EI1100" s="4"/>
      <c r="EJ1100" s="4"/>
      <c r="EK1100" s="4"/>
      <c r="EL1100" s="4"/>
      <c r="EM1100" s="4"/>
      <c r="EN1100" s="4"/>
      <c r="EO1100" s="4"/>
      <c r="EP1100" s="4"/>
      <c r="EQ1100" s="4"/>
      <c r="ER1100" s="4"/>
      <c r="ES1100" s="4"/>
      <c r="ET1100" s="4"/>
      <c r="EU1100" s="4"/>
      <c r="EV1100" s="4"/>
      <c r="EW1100" s="4"/>
      <c r="EX1100" s="4"/>
      <c r="EY1100" s="4"/>
      <c r="EZ1100" s="4"/>
    </row>
    <row r="1101" spans="1:156">
      <c r="A1101" s="8">
        <v>1096</v>
      </c>
      <c r="B1101" s="21">
        <v>2013</v>
      </c>
      <c r="C1101" s="21">
        <v>1962</v>
      </c>
      <c r="D1101" s="22">
        <v>126.2553453</v>
      </c>
      <c r="E1101" s="9">
        <v>-70039.824399999998</v>
      </c>
      <c r="F1101" s="9">
        <v>1935934.1076</v>
      </c>
      <c r="G1101" s="9">
        <v>101672.62639999999</v>
      </c>
      <c r="H1101" s="9">
        <v>415822.27870000002</v>
      </c>
      <c r="I1101" s="9">
        <v>85933.551399999997</v>
      </c>
      <c r="J1101" s="9">
        <v>84301.857900000003</v>
      </c>
      <c r="K1101" s="9">
        <v>4737.6944000000003</v>
      </c>
      <c r="L1101" s="9">
        <v>2688966.5518999998</v>
      </c>
      <c r="M1101" s="9">
        <f t="shared" si="119"/>
        <v>79564.163499999995</v>
      </c>
      <c r="N1101" s="26"/>
      <c r="O1101" s="26"/>
      <c r="P1101" s="26"/>
      <c r="Q1101" s="26"/>
      <c r="R1101" s="26"/>
      <c r="S1101" s="26"/>
      <c r="T1101" s="26"/>
      <c r="U1101" s="26"/>
      <c r="V1101" s="33">
        <f t="shared" si="120"/>
        <v>-70039.824399999998</v>
      </c>
      <c r="W1101" s="26"/>
      <c r="X1101" s="26"/>
      <c r="Y1101" s="26"/>
      <c r="Z1101" s="26"/>
      <c r="AA1101" s="26"/>
      <c r="AB1101" s="38">
        <v>2014</v>
      </c>
      <c r="AC1101" s="38">
        <v>1973</v>
      </c>
      <c r="AD1101" s="39">
        <v>98.382095480000004</v>
      </c>
      <c r="AE1101" s="33">
        <v>-162112.39490000001</v>
      </c>
      <c r="AF1101" s="33">
        <v>2040243.3182999999</v>
      </c>
      <c r="AG1101" s="33">
        <v>106509.8227</v>
      </c>
      <c r="AH1101" s="33">
        <v>187871.97930000001</v>
      </c>
      <c r="AI1101" s="33">
        <v>89998.838300000003</v>
      </c>
      <c r="AJ1101" s="33">
        <v>144643.234</v>
      </c>
      <c r="AK1101" s="33">
        <v>23127.153200000001</v>
      </c>
      <c r="AL1101" s="33">
        <v>2708252.4342999998</v>
      </c>
      <c r="AM1101" s="33">
        <f t="shared" si="121"/>
        <v>121516.0808</v>
      </c>
      <c r="AN1101" s="33"/>
      <c r="AO1101" s="33"/>
      <c r="AP1101" s="33"/>
      <c r="AQ1101" s="33"/>
      <c r="AR1101" s="33"/>
      <c r="AS1101" s="33"/>
      <c r="AT1101" s="33"/>
      <c r="AU1101" s="33"/>
      <c r="AV1101" s="33">
        <f t="shared" si="122"/>
        <v>-162112.39490000001</v>
      </c>
      <c r="AW1101" s="33"/>
      <c r="AX1101" s="33"/>
      <c r="AY1101" s="33"/>
      <c r="AZ1101" s="33"/>
      <c r="BA1101" s="38">
        <v>1096</v>
      </c>
      <c r="BB1101" s="38">
        <v>2015</v>
      </c>
      <c r="BC1101" s="38">
        <v>1974</v>
      </c>
      <c r="BD1101" s="39">
        <v>194.84334010000001</v>
      </c>
      <c r="BE1101" s="33">
        <f t="shared" si="123"/>
        <v>24876.374133502599</v>
      </c>
      <c r="BF1101" s="33">
        <v>2084613.2186</v>
      </c>
      <c r="BG1101" s="33">
        <v>106509.8227</v>
      </c>
      <c r="BH1101" s="33">
        <v>185943.6764</v>
      </c>
      <c r="BI1101" s="33">
        <v>76493.8750335027</v>
      </c>
      <c r="BJ1101" s="33">
        <v>375962.5833</v>
      </c>
      <c r="BK1101" s="33">
        <v>9111.7566999999999</v>
      </c>
      <c r="BL1101" s="33">
        <v>2795535.0452000001</v>
      </c>
      <c r="BM1101" s="33">
        <f t="shared" si="124"/>
        <v>366850.82659999997</v>
      </c>
      <c r="BN1101" s="9"/>
      <c r="BO1101" s="9"/>
      <c r="BP1101" s="9"/>
      <c r="BQ1101" s="9"/>
      <c r="BR1101" s="9"/>
      <c r="BS1101" s="9"/>
      <c r="BT1101" s="9"/>
      <c r="BU1101" s="9"/>
      <c r="BV1101" s="33">
        <f t="shared" si="125"/>
        <v>24876.374133502599</v>
      </c>
      <c r="BW1101" s="9"/>
      <c r="BX1101" s="9"/>
      <c r="BY1101" s="9"/>
      <c r="BZ1101" s="9"/>
      <c r="CA1101" s="21"/>
      <c r="CB1101" s="21"/>
      <c r="CC1101" s="21"/>
      <c r="CD1101" s="22"/>
      <c r="CE1101" s="9"/>
      <c r="CF1101" s="9"/>
      <c r="CG1101" s="9"/>
      <c r="CH1101" s="9"/>
      <c r="CI1101" s="9"/>
      <c r="CJ1101" s="9"/>
      <c r="CK1101" s="9"/>
      <c r="CL1101" s="9"/>
      <c r="CM1101" s="10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D1101" s="3"/>
      <c r="DE1101" s="4"/>
      <c r="DF1101" s="4"/>
      <c r="DG1101" s="4"/>
      <c r="DH1101" s="4"/>
      <c r="DI1101" s="4"/>
      <c r="DJ1101" s="4"/>
      <c r="DK1101" s="4"/>
      <c r="DL1101" s="4"/>
      <c r="DM1101" s="4"/>
      <c r="DN1101" s="4"/>
      <c r="DO1101" s="4"/>
      <c r="DP1101" s="4"/>
      <c r="DQ1101" s="4"/>
      <c r="DR1101" s="4"/>
      <c r="DS1101" s="4"/>
      <c r="DT1101" s="4"/>
      <c r="DU1101" s="4"/>
      <c r="DV1101" s="4"/>
      <c r="DW1101" s="4"/>
      <c r="DX1101" s="4"/>
      <c r="DY1101" s="4"/>
      <c r="DZ1101" s="4"/>
      <c r="EE1101" s="4"/>
      <c r="EF1101" s="4"/>
      <c r="EG1101" s="4"/>
      <c r="EH1101" s="4"/>
      <c r="EI1101" s="4"/>
      <c r="EJ1101" s="4"/>
      <c r="EK1101" s="4"/>
      <c r="EL1101" s="4"/>
      <c r="EM1101" s="4"/>
      <c r="EN1101" s="4"/>
      <c r="EO1101" s="4"/>
      <c r="EP1101" s="4"/>
      <c r="EQ1101" s="4"/>
      <c r="ER1101" s="4"/>
      <c r="ES1101" s="4"/>
      <c r="ET1101" s="4"/>
      <c r="EU1101" s="4"/>
      <c r="EV1101" s="4"/>
      <c r="EW1101" s="4"/>
      <c r="EX1101" s="4"/>
      <c r="EY1101" s="4"/>
      <c r="EZ1101" s="4"/>
    </row>
    <row r="1102" spans="1:156">
      <c r="A1102" s="8">
        <v>1097</v>
      </c>
      <c r="B1102" s="21">
        <v>2013</v>
      </c>
      <c r="C1102" s="21">
        <v>1990</v>
      </c>
      <c r="D1102" s="22">
        <v>135.3888048</v>
      </c>
      <c r="E1102" s="9">
        <v>-37463.536</v>
      </c>
      <c r="F1102" s="9">
        <v>1889080.5841999999</v>
      </c>
      <c r="G1102" s="9">
        <v>101672.62639999999</v>
      </c>
      <c r="H1102" s="9">
        <v>415775.56790000002</v>
      </c>
      <c r="I1102" s="9">
        <v>86107.494500000001</v>
      </c>
      <c r="J1102" s="9">
        <v>167672.78570000001</v>
      </c>
      <c r="K1102" s="9">
        <v>110.0241</v>
      </c>
      <c r="L1102" s="9">
        <v>2697662.5707</v>
      </c>
      <c r="M1102" s="9">
        <f t="shared" si="119"/>
        <v>167562.7616</v>
      </c>
      <c r="N1102" s="26"/>
      <c r="O1102" s="26"/>
      <c r="P1102" s="26"/>
      <c r="Q1102" s="26"/>
      <c r="R1102" s="26"/>
      <c r="S1102" s="26"/>
      <c r="T1102" s="26"/>
      <c r="U1102" s="26"/>
      <c r="V1102" s="33">
        <f t="shared" si="120"/>
        <v>-37463.536</v>
      </c>
      <c r="W1102" s="26"/>
      <c r="X1102" s="26"/>
      <c r="Y1102" s="26"/>
      <c r="Z1102" s="26"/>
      <c r="AA1102" s="26"/>
      <c r="AB1102" s="38">
        <v>2014</v>
      </c>
      <c r="AC1102" s="38">
        <v>1962</v>
      </c>
      <c r="AD1102" s="39">
        <v>126.2553453</v>
      </c>
      <c r="AE1102" s="33">
        <v>-19651.617900000001</v>
      </c>
      <c r="AF1102" s="33">
        <v>2033447.3049000001</v>
      </c>
      <c r="AG1102" s="33">
        <v>106509.8227</v>
      </c>
      <c r="AH1102" s="33">
        <v>187377.86369999999</v>
      </c>
      <c r="AI1102" s="33">
        <v>91855.989199999996</v>
      </c>
      <c r="AJ1102" s="33">
        <v>297249.37680000003</v>
      </c>
      <c r="AK1102" s="33">
        <v>12698.736000000001</v>
      </c>
      <c r="AL1102" s="33">
        <v>2723393.2393</v>
      </c>
      <c r="AM1102" s="33">
        <f t="shared" si="121"/>
        <v>284550.64080000005</v>
      </c>
      <c r="AN1102" s="33"/>
      <c r="AO1102" s="33"/>
      <c r="AP1102" s="33"/>
      <c r="AQ1102" s="33"/>
      <c r="AR1102" s="33"/>
      <c r="AS1102" s="33"/>
      <c r="AT1102" s="33"/>
      <c r="AU1102" s="33"/>
      <c r="AV1102" s="33">
        <f t="shared" si="122"/>
        <v>-19651.617900000001</v>
      </c>
      <c r="AW1102" s="33"/>
      <c r="AX1102" s="33"/>
      <c r="AY1102" s="33"/>
      <c r="AZ1102" s="33"/>
      <c r="BA1102" s="38">
        <v>1097</v>
      </c>
      <c r="BB1102" s="38">
        <v>2015</v>
      </c>
      <c r="BC1102" s="38">
        <v>1963</v>
      </c>
      <c r="BD1102" s="39">
        <v>129.95508799999999</v>
      </c>
      <c r="BE1102" s="33">
        <f t="shared" si="123"/>
        <v>125459.70382119576</v>
      </c>
      <c r="BF1102" s="33">
        <v>2133110.1211999999</v>
      </c>
      <c r="BG1102" s="33">
        <v>106509.8227</v>
      </c>
      <c r="BH1102" s="33">
        <v>186314.17069999999</v>
      </c>
      <c r="BI1102" s="33">
        <v>75101.359021195807</v>
      </c>
      <c r="BJ1102" s="33">
        <v>423305.8308</v>
      </c>
      <c r="BK1102" s="33">
        <v>7768.4632000000001</v>
      </c>
      <c r="BL1102" s="33">
        <v>2791113.1373999999</v>
      </c>
      <c r="BM1102" s="33">
        <f t="shared" si="124"/>
        <v>415537.3676</v>
      </c>
      <c r="BN1102" s="9"/>
      <c r="BO1102" s="9"/>
      <c r="BP1102" s="9"/>
      <c r="BQ1102" s="9"/>
      <c r="BR1102" s="9"/>
      <c r="BS1102" s="9"/>
      <c r="BT1102" s="9"/>
      <c r="BU1102" s="9"/>
      <c r="BV1102" s="33">
        <f t="shared" si="125"/>
        <v>125459.70382119576</v>
      </c>
      <c r="BW1102" s="9"/>
      <c r="BX1102" s="9"/>
      <c r="BY1102" s="9"/>
      <c r="BZ1102" s="9"/>
      <c r="CA1102" s="21"/>
      <c r="CB1102" s="21"/>
      <c r="CC1102" s="21"/>
      <c r="CD1102" s="22"/>
      <c r="CE1102" s="9"/>
      <c r="CF1102" s="9"/>
      <c r="CG1102" s="9"/>
      <c r="CH1102" s="9"/>
      <c r="CI1102" s="9"/>
      <c r="CJ1102" s="9"/>
      <c r="CK1102" s="9"/>
      <c r="CL1102" s="9"/>
      <c r="CM1102" s="10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D1102" s="3"/>
      <c r="DE1102" s="4"/>
      <c r="DF1102" s="4"/>
      <c r="DG1102" s="4"/>
      <c r="DH1102" s="4"/>
      <c r="DI1102" s="4"/>
      <c r="DJ1102" s="4"/>
      <c r="DK1102" s="4"/>
      <c r="DL1102" s="4"/>
      <c r="DM1102" s="4"/>
      <c r="DN1102" s="4"/>
      <c r="DO1102" s="4"/>
      <c r="DP1102" s="4"/>
      <c r="DQ1102" s="4"/>
      <c r="DR1102" s="4"/>
      <c r="DS1102" s="4"/>
      <c r="DT1102" s="4"/>
      <c r="DU1102" s="4"/>
      <c r="DV1102" s="4"/>
      <c r="DW1102" s="4"/>
      <c r="DX1102" s="4"/>
      <c r="DY1102" s="4"/>
      <c r="DZ1102" s="4"/>
      <c r="EE1102" s="4"/>
      <c r="EF1102" s="4"/>
      <c r="EG1102" s="4"/>
      <c r="EH1102" s="4"/>
      <c r="EI1102" s="4"/>
      <c r="EJ1102" s="4"/>
      <c r="EK1102" s="4"/>
      <c r="EL1102" s="4"/>
      <c r="EM1102" s="4"/>
      <c r="EN1102" s="4"/>
      <c r="EO1102" s="4"/>
      <c r="EP1102" s="4"/>
      <c r="EQ1102" s="4"/>
      <c r="ER1102" s="4"/>
      <c r="ES1102" s="4"/>
      <c r="ET1102" s="4"/>
      <c r="EU1102" s="4"/>
      <c r="EV1102" s="4"/>
      <c r="EW1102" s="4"/>
      <c r="EX1102" s="4"/>
      <c r="EY1102" s="4"/>
      <c r="EZ1102" s="4"/>
    </row>
    <row r="1103" spans="1:156">
      <c r="A1103" s="8">
        <v>1098</v>
      </c>
      <c r="B1103" s="21">
        <v>2013</v>
      </c>
      <c r="C1103" s="21">
        <v>1983</v>
      </c>
      <c r="D1103" s="22">
        <v>158.51116959999999</v>
      </c>
      <c r="E1103" s="9">
        <v>-78299.151100000003</v>
      </c>
      <c r="F1103" s="9">
        <v>1938968.5088</v>
      </c>
      <c r="G1103" s="9">
        <v>101672.62639999999</v>
      </c>
      <c r="H1103" s="9">
        <v>415950.91039999999</v>
      </c>
      <c r="I1103" s="9">
        <v>85454.548599999995</v>
      </c>
      <c r="J1103" s="9">
        <v>69096.192500000005</v>
      </c>
      <c r="K1103" s="9">
        <v>1185.1541</v>
      </c>
      <c r="L1103" s="9">
        <v>2688256.7837999999</v>
      </c>
      <c r="M1103" s="9">
        <f t="shared" si="119"/>
        <v>67911.038400000005</v>
      </c>
      <c r="N1103" s="26"/>
      <c r="O1103" s="26"/>
      <c r="P1103" s="26"/>
      <c r="Q1103" s="26"/>
      <c r="R1103" s="26"/>
      <c r="S1103" s="26"/>
      <c r="T1103" s="26"/>
      <c r="U1103" s="26"/>
      <c r="V1103" s="33">
        <f t="shared" si="120"/>
        <v>-78299.151100000003</v>
      </c>
      <c r="W1103" s="26"/>
      <c r="X1103" s="26"/>
      <c r="Y1103" s="26"/>
      <c r="Z1103" s="26"/>
      <c r="AA1103" s="26"/>
      <c r="AB1103" s="38">
        <v>2014</v>
      </c>
      <c r="AC1103" s="38">
        <v>1951</v>
      </c>
      <c r="AD1103" s="39">
        <v>165.19841829999999</v>
      </c>
      <c r="AE1103" s="33">
        <v>209764.83960000001</v>
      </c>
      <c r="AF1103" s="33">
        <v>2058210.3722999999</v>
      </c>
      <c r="AG1103" s="33">
        <v>106509.8227</v>
      </c>
      <c r="AH1103" s="33">
        <v>192212.20569999999</v>
      </c>
      <c r="AI1103" s="33">
        <v>73685.941000000006</v>
      </c>
      <c r="AJ1103" s="33">
        <v>523405.73800000001</v>
      </c>
      <c r="AK1103" s="33">
        <v>3122.0862999999999</v>
      </c>
      <c r="AL1103" s="33">
        <v>2741137.1537000001</v>
      </c>
      <c r="AM1103" s="33">
        <f t="shared" si="121"/>
        <v>520283.65169999999</v>
      </c>
      <c r="AN1103" s="33"/>
      <c r="AO1103" s="33"/>
      <c r="AP1103" s="33"/>
      <c r="AQ1103" s="33"/>
      <c r="AR1103" s="33"/>
      <c r="AS1103" s="33"/>
      <c r="AT1103" s="33"/>
      <c r="AU1103" s="33"/>
      <c r="AV1103" s="33">
        <f t="shared" si="122"/>
        <v>209764.83960000001</v>
      </c>
      <c r="AW1103" s="33"/>
      <c r="AX1103" s="33"/>
      <c r="AY1103" s="33"/>
      <c r="AZ1103" s="33"/>
      <c r="BA1103" s="38">
        <v>1098</v>
      </c>
      <c r="BB1103" s="38">
        <v>2015</v>
      </c>
      <c r="BC1103" s="38">
        <v>1952</v>
      </c>
      <c r="BD1103" s="39">
        <v>147.2903905</v>
      </c>
      <c r="BE1103" s="33">
        <f t="shared" si="123"/>
        <v>120248.55885786144</v>
      </c>
      <c r="BF1103" s="33">
        <v>2084561.9265000001</v>
      </c>
      <c r="BG1103" s="33">
        <v>106509.8227</v>
      </c>
      <c r="BH1103" s="33">
        <v>186303.8829</v>
      </c>
      <c r="BI1103" s="33">
        <v>75140.025957861493</v>
      </c>
      <c r="BJ1103" s="33">
        <v>487671.65730000002</v>
      </c>
      <c r="BK1103" s="33">
        <v>18198.905299999999</v>
      </c>
      <c r="BL1103" s="33">
        <v>2801739.8511999999</v>
      </c>
      <c r="BM1103" s="33">
        <f t="shared" si="124"/>
        <v>469472.75200000004</v>
      </c>
      <c r="BN1103" s="9"/>
      <c r="BO1103" s="9"/>
      <c r="BP1103" s="9"/>
      <c r="BQ1103" s="9"/>
      <c r="BR1103" s="9"/>
      <c r="BS1103" s="9"/>
      <c r="BT1103" s="9"/>
      <c r="BU1103" s="9"/>
      <c r="BV1103" s="33">
        <f t="shared" si="125"/>
        <v>120248.55885786144</v>
      </c>
      <c r="BW1103" s="9"/>
      <c r="BX1103" s="9"/>
      <c r="BY1103" s="9"/>
      <c r="BZ1103" s="9"/>
      <c r="CA1103" s="21"/>
      <c r="CB1103" s="21"/>
      <c r="CC1103" s="21"/>
      <c r="CD1103" s="22"/>
      <c r="CE1103" s="9"/>
      <c r="CF1103" s="9"/>
      <c r="CG1103" s="9"/>
      <c r="CH1103" s="9"/>
      <c r="CI1103" s="9"/>
      <c r="CJ1103" s="9"/>
      <c r="CK1103" s="9"/>
      <c r="CL1103" s="9"/>
      <c r="CM1103" s="10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D1103" s="3"/>
      <c r="DE1103" s="4"/>
      <c r="DF1103" s="4"/>
      <c r="DG1103" s="4"/>
      <c r="DH1103" s="4"/>
      <c r="DI1103" s="4"/>
      <c r="DJ1103" s="4"/>
      <c r="DK1103" s="4"/>
      <c r="DL1103" s="4"/>
      <c r="DM1103" s="4"/>
      <c r="DN1103" s="4"/>
      <c r="DO1103" s="4"/>
      <c r="DP1103" s="4"/>
      <c r="DQ1103" s="4"/>
      <c r="DR1103" s="4"/>
      <c r="DS1103" s="4"/>
      <c r="DT1103" s="4"/>
      <c r="DU1103" s="4"/>
      <c r="DV1103" s="4"/>
      <c r="DW1103" s="4"/>
      <c r="DX1103" s="4"/>
      <c r="DY1103" s="4"/>
      <c r="DZ1103" s="4"/>
      <c r="EE1103" s="4"/>
      <c r="EF1103" s="4"/>
      <c r="EG1103" s="4"/>
      <c r="EH1103" s="4"/>
      <c r="EI1103" s="4"/>
      <c r="EJ1103" s="4"/>
      <c r="EK1103" s="4"/>
      <c r="EL1103" s="4"/>
      <c r="EM1103" s="4"/>
      <c r="EN1103" s="4"/>
      <c r="EO1103" s="4"/>
      <c r="EP1103" s="4"/>
      <c r="EQ1103" s="4"/>
      <c r="ER1103" s="4"/>
      <c r="ES1103" s="4"/>
      <c r="ET1103" s="4"/>
      <c r="EU1103" s="4"/>
      <c r="EV1103" s="4"/>
      <c r="EW1103" s="4"/>
      <c r="EX1103" s="4"/>
      <c r="EY1103" s="4"/>
      <c r="EZ1103" s="4"/>
    </row>
    <row r="1104" spans="1:156">
      <c r="A1104" s="8">
        <v>1099</v>
      </c>
      <c r="B1104" s="21">
        <v>2013</v>
      </c>
      <c r="C1104" s="21">
        <v>1968</v>
      </c>
      <c r="D1104" s="22">
        <v>129.60285930000001</v>
      </c>
      <c r="E1104" s="9">
        <v>-81367.269199999995</v>
      </c>
      <c r="F1104" s="9">
        <v>1943262.3555999999</v>
      </c>
      <c r="G1104" s="9">
        <v>101672.62639999999</v>
      </c>
      <c r="H1104" s="9">
        <v>416506.99080000003</v>
      </c>
      <c r="I1104" s="9">
        <v>83383.799499999994</v>
      </c>
      <c r="J1104" s="9">
        <v>67629.253599999996</v>
      </c>
      <c r="K1104" s="9">
        <v>11577.923000000001</v>
      </c>
      <c r="L1104" s="9">
        <v>2682244.3720999998</v>
      </c>
      <c r="M1104" s="9">
        <f t="shared" si="119"/>
        <v>56051.330599999994</v>
      </c>
      <c r="N1104" s="26"/>
      <c r="O1104" s="26"/>
      <c r="P1104" s="26"/>
      <c r="Q1104" s="26"/>
      <c r="R1104" s="26"/>
      <c r="S1104" s="26"/>
      <c r="T1104" s="26"/>
      <c r="U1104" s="26"/>
      <c r="V1104" s="33">
        <f t="shared" si="120"/>
        <v>-81367.269199999995</v>
      </c>
      <c r="W1104" s="26"/>
      <c r="X1104" s="26"/>
      <c r="Y1104" s="26"/>
      <c r="Z1104" s="26"/>
      <c r="AA1104" s="26"/>
      <c r="AB1104" s="38">
        <v>2014</v>
      </c>
      <c r="AC1104" s="38">
        <v>1944</v>
      </c>
      <c r="AD1104" s="39">
        <v>86.51293957</v>
      </c>
      <c r="AE1104" s="33">
        <v>-277306.5049</v>
      </c>
      <c r="AF1104" s="33">
        <v>2011836.2438999999</v>
      </c>
      <c r="AG1104" s="33">
        <v>106509.8227</v>
      </c>
      <c r="AH1104" s="33">
        <v>175596.8351</v>
      </c>
      <c r="AI1104" s="33">
        <v>136135.40979999999</v>
      </c>
      <c r="AJ1104" s="33">
        <v>93023.978199999998</v>
      </c>
      <c r="AK1104" s="33">
        <v>92374.621199999994</v>
      </c>
      <c r="AL1104" s="33">
        <v>2708034.1734000002</v>
      </c>
      <c r="AM1104" s="33">
        <f t="shared" si="121"/>
        <v>649.35700000000361</v>
      </c>
      <c r="AN1104" s="33"/>
      <c r="AO1104" s="33"/>
      <c r="AP1104" s="33"/>
      <c r="AQ1104" s="33"/>
      <c r="AR1104" s="33"/>
      <c r="AS1104" s="33"/>
      <c r="AT1104" s="33"/>
      <c r="AU1104" s="33"/>
      <c r="AV1104" s="33">
        <f t="shared" si="122"/>
        <v>-277306.5049</v>
      </c>
      <c r="AW1104" s="33"/>
      <c r="AX1104" s="33"/>
      <c r="AY1104" s="33"/>
      <c r="AZ1104" s="33"/>
      <c r="BA1104" s="38">
        <v>1099</v>
      </c>
      <c r="BB1104" s="38">
        <v>2015</v>
      </c>
      <c r="BC1104" s="38">
        <v>1945</v>
      </c>
      <c r="BD1104" s="39">
        <v>108.2331054</v>
      </c>
      <c r="BE1104" s="33">
        <f t="shared" si="123"/>
        <v>-322023.83195789717</v>
      </c>
      <c r="BF1104" s="33">
        <v>2052500.3352999999</v>
      </c>
      <c r="BG1104" s="33">
        <v>106509.8227</v>
      </c>
      <c r="BH1104" s="33">
        <v>170014.5031</v>
      </c>
      <c r="BI1104" s="33">
        <v>136364.24654210301</v>
      </c>
      <c r="BJ1104" s="33">
        <v>118083.8768</v>
      </c>
      <c r="BK1104" s="33">
        <v>118635.8324</v>
      </c>
      <c r="BL1104" s="33">
        <v>2786860.784</v>
      </c>
      <c r="BM1104" s="33">
        <f t="shared" si="124"/>
        <v>-551.95560000000114</v>
      </c>
      <c r="BN1104" s="9"/>
      <c r="BO1104" s="9"/>
      <c r="BP1104" s="9"/>
      <c r="BQ1104" s="9"/>
      <c r="BR1104" s="9"/>
      <c r="BS1104" s="9"/>
      <c r="BT1104" s="9"/>
      <c r="BU1104" s="9"/>
      <c r="BV1104" s="33">
        <f t="shared" si="125"/>
        <v>-322023.83195789717</v>
      </c>
      <c r="BW1104" s="9"/>
      <c r="BX1104" s="9"/>
      <c r="BY1104" s="9"/>
      <c r="BZ1104" s="9"/>
      <c r="CA1104" s="21"/>
      <c r="CB1104" s="21"/>
      <c r="CC1104" s="21"/>
      <c r="CD1104" s="22"/>
      <c r="CE1104" s="9"/>
      <c r="CF1104" s="9"/>
      <c r="CG1104" s="9"/>
      <c r="CH1104" s="9"/>
      <c r="CI1104" s="9"/>
      <c r="CJ1104" s="9"/>
      <c r="CK1104" s="9"/>
      <c r="CL1104" s="9"/>
      <c r="CM1104" s="10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D1104" s="3"/>
      <c r="DE1104" s="4"/>
      <c r="DF1104" s="4"/>
      <c r="DG1104" s="4"/>
      <c r="DH1104" s="4"/>
      <c r="DI1104" s="4"/>
      <c r="DJ1104" s="4"/>
      <c r="DK1104" s="4"/>
      <c r="DL1104" s="4"/>
      <c r="DM1104" s="4"/>
      <c r="DN1104" s="4"/>
      <c r="DO1104" s="4"/>
      <c r="DP1104" s="4"/>
      <c r="DQ1104" s="4"/>
      <c r="DR1104" s="4"/>
      <c r="DS1104" s="4"/>
      <c r="DT1104" s="4"/>
      <c r="DU1104" s="4"/>
      <c r="DV1104" s="4"/>
      <c r="DW1104" s="4"/>
      <c r="DX1104" s="4"/>
      <c r="DY1104" s="4"/>
      <c r="DZ1104" s="4"/>
      <c r="EE1104" s="4"/>
      <c r="EF1104" s="4"/>
      <c r="EG1104" s="4"/>
      <c r="EH1104" s="4"/>
      <c r="EI1104" s="4"/>
      <c r="EJ1104" s="4"/>
      <c r="EK1104" s="4"/>
      <c r="EL1104" s="4"/>
      <c r="EM1104" s="4"/>
      <c r="EN1104" s="4"/>
      <c r="EO1104" s="4"/>
      <c r="EP1104" s="4"/>
      <c r="EQ1104" s="4"/>
      <c r="ER1104" s="4"/>
      <c r="ES1104" s="4"/>
      <c r="ET1104" s="4"/>
      <c r="EU1104" s="4"/>
      <c r="EV1104" s="4"/>
      <c r="EW1104" s="4"/>
      <c r="EX1104" s="4"/>
      <c r="EY1104" s="4"/>
      <c r="EZ1104" s="4"/>
    </row>
    <row r="1105" spans="1:156">
      <c r="A1105" s="8">
        <v>1100</v>
      </c>
      <c r="B1105" s="21">
        <v>2013</v>
      </c>
      <c r="C1105" s="21">
        <v>1962</v>
      </c>
      <c r="D1105" s="22">
        <v>126.2553453</v>
      </c>
      <c r="E1105" s="9">
        <v>-62283.4928</v>
      </c>
      <c r="F1105" s="9">
        <v>1940362.6046</v>
      </c>
      <c r="G1105" s="9">
        <v>101672.62639999999</v>
      </c>
      <c r="H1105" s="9">
        <v>415835.3651</v>
      </c>
      <c r="I1105" s="9">
        <v>85884.82</v>
      </c>
      <c r="J1105" s="9">
        <v>89663.217900000003</v>
      </c>
      <c r="K1105" s="9">
        <v>7751.3037999999997</v>
      </c>
      <c r="L1105" s="9">
        <v>2687950.8229999999</v>
      </c>
      <c r="M1105" s="9">
        <f t="shared" si="119"/>
        <v>81911.914100000009</v>
      </c>
      <c r="N1105" s="26"/>
      <c r="O1105" s="26"/>
      <c r="P1105" s="26"/>
      <c r="Q1105" s="26"/>
      <c r="R1105" s="26"/>
      <c r="S1105" s="26"/>
      <c r="T1105" s="26"/>
      <c r="U1105" s="26"/>
      <c r="V1105" s="33">
        <f t="shared" si="120"/>
        <v>-62283.4928</v>
      </c>
      <c r="W1105" s="26"/>
      <c r="X1105" s="26"/>
      <c r="Y1105" s="26"/>
      <c r="Z1105" s="26"/>
      <c r="AA1105" s="26"/>
      <c r="AB1105" s="38">
        <v>2014</v>
      </c>
      <c r="AC1105" s="38">
        <v>1971</v>
      </c>
      <c r="AD1105" s="39">
        <v>171.1430752</v>
      </c>
      <c r="AE1105" s="33">
        <v>269208.08429999999</v>
      </c>
      <c r="AF1105" s="33">
        <v>2096978.7930000001</v>
      </c>
      <c r="AG1105" s="33">
        <v>106509.8227</v>
      </c>
      <c r="AH1105" s="33">
        <v>189400.0753</v>
      </c>
      <c r="AI1105" s="33">
        <v>84255.434399999998</v>
      </c>
      <c r="AJ1105" s="33">
        <v>541753.16220000002</v>
      </c>
      <c r="AK1105" s="33">
        <v>10230.091899999999</v>
      </c>
      <c r="AL1105" s="33">
        <v>2739459.1113</v>
      </c>
      <c r="AM1105" s="33">
        <f t="shared" si="121"/>
        <v>531523.07030000002</v>
      </c>
      <c r="AN1105" s="33"/>
      <c r="AO1105" s="33"/>
      <c r="AP1105" s="33"/>
      <c r="AQ1105" s="33"/>
      <c r="AR1105" s="33"/>
      <c r="AS1105" s="33"/>
      <c r="AT1105" s="33"/>
      <c r="AU1105" s="33"/>
      <c r="AV1105" s="33">
        <f t="shared" si="122"/>
        <v>269208.08429999999</v>
      </c>
      <c r="AW1105" s="33"/>
      <c r="AX1105" s="33"/>
      <c r="AY1105" s="33"/>
      <c r="AZ1105" s="33"/>
      <c r="BA1105" s="38">
        <v>1100</v>
      </c>
      <c r="BB1105" s="38">
        <v>2015</v>
      </c>
      <c r="BC1105" s="38">
        <v>1972</v>
      </c>
      <c r="BD1105" s="39">
        <v>186.30179999999999</v>
      </c>
      <c r="BE1105" s="33">
        <f t="shared" si="123"/>
        <v>217658.52076267218</v>
      </c>
      <c r="BF1105" s="33">
        <v>2128474.784</v>
      </c>
      <c r="BG1105" s="33">
        <v>106509.8227</v>
      </c>
      <c r="BH1105" s="33">
        <v>186392.08559999999</v>
      </c>
      <c r="BI1105" s="33">
        <v>74808.513062672006</v>
      </c>
      <c r="BJ1105" s="33">
        <v>547328.05839999998</v>
      </c>
      <c r="BK1105" s="33">
        <v>15465.797</v>
      </c>
      <c r="BL1105" s="33">
        <v>2810388.946</v>
      </c>
      <c r="BM1105" s="33">
        <f t="shared" si="124"/>
        <v>531862.26139999996</v>
      </c>
      <c r="BN1105" s="9"/>
      <c r="BO1105" s="9"/>
      <c r="BP1105" s="9"/>
      <c r="BQ1105" s="9"/>
      <c r="BR1105" s="9"/>
      <c r="BS1105" s="9"/>
      <c r="BT1105" s="9"/>
      <c r="BU1105" s="9"/>
      <c r="BV1105" s="33">
        <f t="shared" si="125"/>
        <v>217658.52076267218</v>
      </c>
      <c r="BW1105" s="9"/>
      <c r="BX1105" s="9"/>
      <c r="BY1105" s="9"/>
      <c r="BZ1105" s="9"/>
      <c r="CA1105" s="21"/>
      <c r="CB1105" s="21"/>
      <c r="CC1105" s="21"/>
      <c r="CD1105" s="22"/>
      <c r="CE1105" s="9"/>
      <c r="CF1105" s="9"/>
      <c r="CG1105" s="9"/>
      <c r="CH1105" s="9"/>
      <c r="CI1105" s="9"/>
      <c r="CJ1105" s="9"/>
      <c r="CK1105" s="9"/>
      <c r="CL1105" s="9"/>
      <c r="CM1105" s="10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D1105" s="3"/>
      <c r="DE1105" s="4"/>
      <c r="DF1105" s="4"/>
      <c r="DG1105" s="4"/>
      <c r="DH1105" s="4"/>
      <c r="DI1105" s="4"/>
      <c r="DJ1105" s="4"/>
      <c r="DK1105" s="4"/>
      <c r="DL1105" s="4"/>
      <c r="DM1105" s="4"/>
      <c r="DN1105" s="4"/>
      <c r="DO1105" s="4"/>
      <c r="DP1105" s="4"/>
      <c r="DQ1105" s="4"/>
      <c r="DR1105" s="4"/>
      <c r="DS1105" s="4"/>
      <c r="DT1105" s="4"/>
      <c r="DU1105" s="4"/>
      <c r="DV1105" s="4"/>
      <c r="DW1105" s="4"/>
      <c r="DX1105" s="4"/>
      <c r="DY1105" s="4"/>
      <c r="DZ1105" s="4"/>
      <c r="EE1105" s="4"/>
      <c r="EF1105" s="4"/>
      <c r="EG1105" s="4"/>
      <c r="EH1105" s="4"/>
      <c r="EI1105" s="4"/>
      <c r="EJ1105" s="4"/>
      <c r="EK1105" s="4"/>
      <c r="EL1105" s="4"/>
      <c r="EM1105" s="4"/>
      <c r="EN1105" s="4"/>
      <c r="EO1105" s="4"/>
      <c r="EP1105" s="4"/>
      <c r="EQ1105" s="4"/>
      <c r="ER1105" s="4"/>
      <c r="ES1105" s="4"/>
      <c r="ET1105" s="4"/>
      <c r="EU1105" s="4"/>
      <c r="EV1105" s="4"/>
      <c r="EW1105" s="4"/>
      <c r="EX1105" s="4"/>
      <c r="EY1105" s="4"/>
      <c r="EZ1105" s="4"/>
    </row>
    <row r="1106" spans="1:156">
      <c r="A1106" s="8">
        <v>1101</v>
      </c>
      <c r="B1106" s="21">
        <v>2013</v>
      </c>
      <c r="C1106" s="21">
        <v>1988</v>
      </c>
      <c r="D1106" s="22">
        <v>96.405491260000005</v>
      </c>
      <c r="E1106" s="9">
        <v>-23675.720099999999</v>
      </c>
      <c r="F1106" s="9">
        <v>1949294.4923</v>
      </c>
      <c r="G1106" s="9">
        <v>101672.62639999999</v>
      </c>
      <c r="H1106" s="9">
        <v>415174.56579999998</v>
      </c>
      <c r="I1106" s="9">
        <v>88345.5245</v>
      </c>
      <c r="J1106" s="9">
        <v>122758.6746</v>
      </c>
      <c r="K1106" s="9">
        <v>9831.6944999999996</v>
      </c>
      <c r="L1106" s="9">
        <v>2691089.9092000001</v>
      </c>
      <c r="M1106" s="9">
        <f t="shared" si="119"/>
        <v>112926.9801</v>
      </c>
      <c r="N1106" s="26"/>
      <c r="O1106" s="26"/>
      <c r="P1106" s="26"/>
      <c r="Q1106" s="26"/>
      <c r="R1106" s="26"/>
      <c r="S1106" s="26"/>
      <c r="T1106" s="26"/>
      <c r="U1106" s="26"/>
      <c r="V1106" s="33">
        <f t="shared" si="120"/>
        <v>-23675.720099999999</v>
      </c>
      <c r="W1106" s="26"/>
      <c r="X1106" s="26"/>
      <c r="Y1106" s="26"/>
      <c r="Z1106" s="26"/>
      <c r="AA1106" s="26"/>
      <c r="AB1106" s="38">
        <v>2014</v>
      </c>
      <c r="AC1106" s="38">
        <v>1997</v>
      </c>
      <c r="AD1106" s="39">
        <v>193.73167799999999</v>
      </c>
      <c r="AE1106" s="33">
        <v>283214.4632</v>
      </c>
      <c r="AF1106" s="33">
        <v>2093572.1739000001</v>
      </c>
      <c r="AG1106" s="33">
        <v>106509.8227</v>
      </c>
      <c r="AH1106" s="33">
        <v>191809.24050000001</v>
      </c>
      <c r="AI1106" s="33">
        <v>75200.500100000005</v>
      </c>
      <c r="AJ1106" s="33">
        <v>565859.19220000005</v>
      </c>
      <c r="AK1106" s="33">
        <v>3073.2021</v>
      </c>
      <c r="AL1106" s="33">
        <v>2746663.2640999998</v>
      </c>
      <c r="AM1106" s="33">
        <f t="shared" si="121"/>
        <v>562785.99010000005</v>
      </c>
      <c r="AN1106" s="33"/>
      <c r="AO1106" s="33"/>
      <c r="AP1106" s="33"/>
      <c r="AQ1106" s="33"/>
      <c r="AR1106" s="33"/>
      <c r="AS1106" s="33"/>
      <c r="AT1106" s="33"/>
      <c r="AU1106" s="33"/>
      <c r="AV1106" s="33">
        <f t="shared" si="122"/>
        <v>283214.4632</v>
      </c>
      <c r="AW1106" s="33"/>
      <c r="AX1106" s="33"/>
      <c r="AY1106" s="33"/>
      <c r="AZ1106" s="33"/>
      <c r="BA1106" s="38">
        <v>1101</v>
      </c>
      <c r="BB1106" s="38">
        <v>2015</v>
      </c>
      <c r="BC1106" s="38">
        <v>1998</v>
      </c>
      <c r="BD1106" s="39">
        <v>141.2795888</v>
      </c>
      <c r="BE1106" s="33">
        <f t="shared" si="123"/>
        <v>32824.359521710314</v>
      </c>
      <c r="BF1106" s="33">
        <v>2090714.5813</v>
      </c>
      <c r="BG1106" s="33">
        <v>106509.8227</v>
      </c>
      <c r="BH1106" s="33">
        <v>186836.3976</v>
      </c>
      <c r="BI1106" s="33">
        <v>73138.550221710306</v>
      </c>
      <c r="BJ1106" s="33">
        <v>365023.69709999999</v>
      </c>
      <c r="BK1106" s="33">
        <v>10205.221100000001</v>
      </c>
      <c r="BL1106" s="33">
        <v>2779193.4682999998</v>
      </c>
      <c r="BM1106" s="33">
        <f t="shared" si="124"/>
        <v>354818.47599999997</v>
      </c>
      <c r="BN1106" s="9"/>
      <c r="BO1106" s="9"/>
      <c r="BP1106" s="9"/>
      <c r="BQ1106" s="9"/>
      <c r="BR1106" s="9"/>
      <c r="BS1106" s="9"/>
      <c r="BT1106" s="9"/>
      <c r="BU1106" s="9"/>
      <c r="BV1106" s="33">
        <f t="shared" si="125"/>
        <v>32824.359521710314</v>
      </c>
      <c r="BW1106" s="9"/>
      <c r="BX1106" s="9"/>
      <c r="BY1106" s="9"/>
      <c r="BZ1106" s="9"/>
      <c r="CA1106" s="21"/>
      <c r="CB1106" s="21"/>
      <c r="CC1106" s="21"/>
      <c r="CD1106" s="22"/>
      <c r="CE1106" s="9"/>
      <c r="CF1106" s="9"/>
      <c r="CG1106" s="9"/>
      <c r="CH1106" s="9"/>
      <c r="CI1106" s="9"/>
      <c r="CJ1106" s="9"/>
      <c r="CK1106" s="9"/>
      <c r="CL1106" s="9"/>
      <c r="CM1106" s="10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D1106" s="3"/>
      <c r="DE1106" s="4"/>
      <c r="DF1106" s="4"/>
      <c r="DG1106" s="4"/>
      <c r="DH1106" s="4"/>
      <c r="DI1106" s="4"/>
      <c r="DJ1106" s="4"/>
      <c r="DK1106" s="4"/>
      <c r="DL1106" s="4"/>
      <c r="DM1106" s="4"/>
      <c r="DN1106" s="4"/>
      <c r="DO1106" s="4"/>
      <c r="DP1106" s="4"/>
      <c r="DQ1106" s="4"/>
      <c r="DR1106" s="4"/>
      <c r="DS1106" s="4"/>
      <c r="DT1106" s="4"/>
      <c r="DU1106" s="4"/>
      <c r="DV1106" s="4"/>
      <c r="DW1106" s="4"/>
      <c r="DX1106" s="4"/>
      <c r="DY1106" s="4"/>
      <c r="DZ1106" s="4"/>
      <c r="EE1106" s="4"/>
      <c r="EF1106" s="4"/>
      <c r="EG1106" s="4"/>
      <c r="EH1106" s="4"/>
      <c r="EI1106" s="4"/>
      <c r="EJ1106" s="4"/>
      <c r="EK1106" s="4"/>
      <c r="EL1106" s="4"/>
      <c r="EM1106" s="4"/>
      <c r="EN1106" s="4"/>
      <c r="EO1106" s="4"/>
      <c r="EP1106" s="4"/>
      <c r="EQ1106" s="4"/>
      <c r="ER1106" s="4"/>
      <c r="ES1106" s="4"/>
      <c r="ET1106" s="4"/>
      <c r="EU1106" s="4"/>
      <c r="EV1106" s="4"/>
      <c r="EW1106" s="4"/>
      <c r="EX1106" s="4"/>
      <c r="EY1106" s="4"/>
      <c r="EZ1106" s="4"/>
    </row>
    <row r="1107" spans="1:156">
      <c r="A1107" s="8">
        <v>1102</v>
      </c>
      <c r="B1107" s="21">
        <v>2013</v>
      </c>
      <c r="C1107" s="21">
        <v>1998</v>
      </c>
      <c r="D1107" s="22">
        <v>141.2795888</v>
      </c>
      <c r="E1107" s="9">
        <v>-35288.565300000002</v>
      </c>
      <c r="F1107" s="9">
        <v>1932221.4014000001</v>
      </c>
      <c r="G1107" s="9">
        <v>101672.62639999999</v>
      </c>
      <c r="H1107" s="9">
        <v>415524.342</v>
      </c>
      <c r="I1107" s="9">
        <v>87043.017200000002</v>
      </c>
      <c r="J1107" s="9">
        <v>127667.0517</v>
      </c>
      <c r="K1107" s="9">
        <v>5980.4571999999998</v>
      </c>
      <c r="L1107" s="9">
        <v>2693436.5468000001</v>
      </c>
      <c r="M1107" s="9">
        <f t="shared" si="119"/>
        <v>121686.59449999999</v>
      </c>
      <c r="N1107" s="26"/>
      <c r="O1107" s="26"/>
      <c r="P1107" s="26"/>
      <c r="Q1107" s="26"/>
      <c r="R1107" s="26"/>
      <c r="S1107" s="26"/>
      <c r="T1107" s="26"/>
      <c r="U1107" s="26"/>
      <c r="V1107" s="33">
        <f t="shared" si="120"/>
        <v>-35288.565300000002</v>
      </c>
      <c r="W1107" s="26"/>
      <c r="X1107" s="26"/>
      <c r="Y1107" s="26"/>
      <c r="Z1107" s="26"/>
      <c r="AA1107" s="26"/>
      <c r="AB1107" s="38">
        <v>2014</v>
      </c>
      <c r="AC1107" s="38">
        <v>1957</v>
      </c>
      <c r="AD1107" s="39">
        <v>143.02299429999999</v>
      </c>
      <c r="AE1107" s="33">
        <v>41180.293599999997</v>
      </c>
      <c r="AF1107" s="33">
        <v>2038380.9343999999</v>
      </c>
      <c r="AG1107" s="33">
        <v>106509.8227</v>
      </c>
      <c r="AH1107" s="33">
        <v>188457.79870000001</v>
      </c>
      <c r="AI1107" s="33">
        <v>87797.014800000004</v>
      </c>
      <c r="AJ1107" s="33">
        <v>363422.64620000002</v>
      </c>
      <c r="AK1107" s="33">
        <v>17592.539000000001</v>
      </c>
      <c r="AL1107" s="33">
        <v>2725795.3843</v>
      </c>
      <c r="AM1107" s="33">
        <f t="shared" si="121"/>
        <v>345830.10720000003</v>
      </c>
      <c r="AN1107" s="33"/>
      <c r="AO1107" s="33"/>
      <c r="AP1107" s="33"/>
      <c r="AQ1107" s="33"/>
      <c r="AR1107" s="33"/>
      <c r="AS1107" s="33"/>
      <c r="AT1107" s="33"/>
      <c r="AU1107" s="33"/>
      <c r="AV1107" s="33">
        <f t="shared" si="122"/>
        <v>41180.293599999997</v>
      </c>
      <c r="AW1107" s="33"/>
      <c r="AX1107" s="33"/>
      <c r="AY1107" s="33"/>
      <c r="AZ1107" s="33"/>
      <c r="BA1107" s="38">
        <v>1102</v>
      </c>
      <c r="BB1107" s="38">
        <v>2015</v>
      </c>
      <c r="BC1107" s="38">
        <v>1958</v>
      </c>
      <c r="BD1107" s="39">
        <v>135.44914199999999</v>
      </c>
      <c r="BE1107" s="33">
        <f t="shared" si="123"/>
        <v>-69992.616766687483</v>
      </c>
      <c r="BF1107" s="33">
        <v>2074264.4180000001</v>
      </c>
      <c r="BG1107" s="33">
        <v>106509.8227</v>
      </c>
      <c r="BH1107" s="33">
        <v>184196.69889999999</v>
      </c>
      <c r="BI1107" s="33">
        <v>83059.953033312195</v>
      </c>
      <c r="BJ1107" s="33">
        <v>281244.75429999997</v>
      </c>
      <c r="BK1107" s="33">
        <v>20479.781299999999</v>
      </c>
      <c r="BL1107" s="33">
        <v>2778788.4824000001</v>
      </c>
      <c r="BM1107" s="33">
        <f t="shared" si="124"/>
        <v>260764.97299999997</v>
      </c>
      <c r="BN1107" s="9"/>
      <c r="BO1107" s="9"/>
      <c r="BP1107" s="9"/>
      <c r="BQ1107" s="9"/>
      <c r="BR1107" s="9"/>
      <c r="BS1107" s="9"/>
      <c r="BT1107" s="9"/>
      <c r="BU1107" s="9"/>
      <c r="BV1107" s="33">
        <f t="shared" si="125"/>
        <v>-69992.616766687483</v>
      </c>
      <c r="BW1107" s="9"/>
      <c r="BX1107" s="9"/>
      <c r="BY1107" s="9"/>
      <c r="BZ1107" s="9"/>
      <c r="CA1107" s="21"/>
      <c r="CB1107" s="21"/>
      <c r="CC1107" s="21"/>
      <c r="CD1107" s="22"/>
      <c r="CE1107" s="9"/>
      <c r="CF1107" s="9"/>
      <c r="CG1107" s="9"/>
      <c r="CH1107" s="9"/>
      <c r="CI1107" s="9"/>
      <c r="CJ1107" s="9"/>
      <c r="CK1107" s="9"/>
      <c r="CL1107" s="9"/>
      <c r="CM1107" s="10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D1107" s="3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4"/>
      <c r="DT1107" s="4"/>
      <c r="DU1107" s="4"/>
      <c r="DV1107" s="4"/>
      <c r="DW1107" s="4"/>
      <c r="DX1107" s="4"/>
      <c r="DY1107" s="4"/>
      <c r="DZ1107" s="4"/>
      <c r="EE1107" s="4"/>
      <c r="EF1107" s="4"/>
      <c r="EG1107" s="4"/>
      <c r="EH1107" s="4"/>
      <c r="EI1107" s="4"/>
      <c r="EJ1107" s="4"/>
      <c r="EK1107" s="4"/>
      <c r="EL1107" s="4"/>
      <c r="EM1107" s="4"/>
      <c r="EN1107" s="4"/>
      <c r="EO1107" s="4"/>
      <c r="EP1107" s="4"/>
      <c r="EQ1107" s="4"/>
      <c r="ER1107" s="4"/>
      <c r="ES1107" s="4"/>
      <c r="ET1107" s="4"/>
      <c r="EU1107" s="4"/>
      <c r="EV1107" s="4"/>
      <c r="EW1107" s="4"/>
      <c r="EX1107" s="4"/>
      <c r="EY1107" s="4"/>
      <c r="EZ1107" s="4"/>
    </row>
    <row r="1108" spans="1:156">
      <c r="A1108" s="8">
        <v>1103</v>
      </c>
      <c r="B1108" s="21">
        <v>2013</v>
      </c>
      <c r="C1108" s="21">
        <v>1960</v>
      </c>
      <c r="D1108" s="22">
        <v>144.04261149999999</v>
      </c>
      <c r="E1108" s="9">
        <v>-9842.7626</v>
      </c>
      <c r="F1108" s="9">
        <v>2017715.6513</v>
      </c>
      <c r="G1108" s="9">
        <v>101672.62639999999</v>
      </c>
      <c r="H1108" s="9">
        <v>415574.31270000001</v>
      </c>
      <c r="I1108" s="9">
        <v>86856.934800000003</v>
      </c>
      <c r="J1108" s="9">
        <v>71216.757500000007</v>
      </c>
      <c r="K1108" s="9">
        <v>14879.4753</v>
      </c>
      <c r="L1108" s="9">
        <v>2687999.57</v>
      </c>
      <c r="M1108" s="9">
        <f t="shared" si="119"/>
        <v>56337.282200000009</v>
      </c>
      <c r="N1108" s="26"/>
      <c r="O1108" s="26"/>
      <c r="P1108" s="26"/>
      <c r="Q1108" s="26"/>
      <c r="R1108" s="26"/>
      <c r="S1108" s="26"/>
      <c r="T1108" s="26"/>
      <c r="U1108" s="26"/>
      <c r="V1108" s="33">
        <f t="shared" si="120"/>
        <v>-9842.7626</v>
      </c>
      <c r="W1108" s="26"/>
      <c r="X1108" s="26"/>
      <c r="Y1108" s="26"/>
      <c r="Z1108" s="26"/>
      <c r="AA1108" s="26"/>
      <c r="AB1108" s="38">
        <v>2014</v>
      </c>
      <c r="AC1108" s="38">
        <v>1967</v>
      </c>
      <c r="AD1108" s="39">
        <v>143.80169509999999</v>
      </c>
      <c r="AE1108" s="33">
        <v>89271.990900000004</v>
      </c>
      <c r="AF1108" s="33">
        <v>2079275.5767999999</v>
      </c>
      <c r="AG1108" s="33">
        <v>106509.8227</v>
      </c>
      <c r="AH1108" s="33">
        <v>188782.58919999999</v>
      </c>
      <c r="AI1108" s="33">
        <v>86576.278099999996</v>
      </c>
      <c r="AJ1108" s="33">
        <v>387086.7317</v>
      </c>
      <c r="AK1108" s="33">
        <v>32262.775000000001</v>
      </c>
      <c r="AL1108" s="33">
        <v>2726696.2324000001</v>
      </c>
      <c r="AM1108" s="33">
        <f t="shared" si="121"/>
        <v>354823.95669999998</v>
      </c>
      <c r="AN1108" s="33"/>
      <c r="AO1108" s="33"/>
      <c r="AP1108" s="33"/>
      <c r="AQ1108" s="33"/>
      <c r="AR1108" s="33"/>
      <c r="AS1108" s="33"/>
      <c r="AT1108" s="33"/>
      <c r="AU1108" s="33"/>
      <c r="AV1108" s="33">
        <f t="shared" si="122"/>
        <v>89271.990900000004</v>
      </c>
      <c r="AW1108" s="33"/>
      <c r="AX1108" s="33"/>
      <c r="AY1108" s="33"/>
      <c r="AZ1108" s="33"/>
      <c r="BA1108" s="38">
        <v>1103</v>
      </c>
      <c r="BB1108" s="38">
        <v>2015</v>
      </c>
      <c r="BC1108" s="38">
        <v>1968</v>
      </c>
      <c r="BD1108" s="39">
        <v>129.60285930000001</v>
      </c>
      <c r="BE1108" s="33">
        <f t="shared" si="123"/>
        <v>150266.42983297585</v>
      </c>
      <c r="BF1108" s="33">
        <v>2135441.5301999999</v>
      </c>
      <c r="BG1108" s="33">
        <v>106509.8227</v>
      </c>
      <c r="BH1108" s="33">
        <v>187260.82070000001</v>
      </c>
      <c r="BI1108" s="33">
        <v>71543.340932975902</v>
      </c>
      <c r="BJ1108" s="33">
        <v>459027.00209999998</v>
      </c>
      <c r="BK1108" s="33">
        <v>14184.4629</v>
      </c>
      <c r="BL1108" s="33">
        <v>2795331.6239</v>
      </c>
      <c r="BM1108" s="33">
        <f t="shared" si="124"/>
        <v>444842.5392</v>
      </c>
      <c r="BN1108" s="9"/>
      <c r="BO1108" s="9"/>
      <c r="BP1108" s="9"/>
      <c r="BQ1108" s="9"/>
      <c r="BR1108" s="9"/>
      <c r="BS1108" s="9"/>
      <c r="BT1108" s="9"/>
      <c r="BU1108" s="9"/>
      <c r="BV1108" s="33">
        <f t="shared" si="125"/>
        <v>150266.42983297585</v>
      </c>
      <c r="BW1108" s="9"/>
      <c r="BX1108" s="9"/>
      <c r="BY1108" s="9"/>
      <c r="BZ1108" s="9"/>
      <c r="CA1108" s="21"/>
      <c r="CB1108" s="21"/>
      <c r="CC1108" s="21"/>
      <c r="CD1108" s="22"/>
      <c r="CE1108" s="9"/>
      <c r="CF1108" s="9"/>
      <c r="CG1108" s="9"/>
      <c r="CH1108" s="9"/>
      <c r="CI1108" s="9"/>
      <c r="CJ1108" s="9"/>
      <c r="CK1108" s="9"/>
      <c r="CL1108" s="9"/>
      <c r="CM1108" s="10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D1108" s="3"/>
      <c r="DE1108" s="4"/>
      <c r="DF1108" s="4"/>
      <c r="DG1108" s="4"/>
      <c r="DH1108" s="4"/>
      <c r="DI1108" s="4"/>
      <c r="DJ1108" s="4"/>
      <c r="DK1108" s="4"/>
      <c r="DL1108" s="4"/>
      <c r="DM1108" s="4"/>
      <c r="DN1108" s="4"/>
      <c r="DO1108" s="4"/>
      <c r="DP1108" s="4"/>
      <c r="DQ1108" s="4"/>
      <c r="DR1108" s="4"/>
      <c r="DS1108" s="4"/>
      <c r="DT1108" s="4"/>
      <c r="DU1108" s="4"/>
      <c r="DV1108" s="4"/>
      <c r="DW1108" s="4"/>
      <c r="DX1108" s="4"/>
      <c r="DY1108" s="4"/>
      <c r="DZ1108" s="4"/>
      <c r="EE1108" s="4"/>
      <c r="EF1108" s="4"/>
      <c r="EG1108" s="4"/>
      <c r="EH1108" s="4"/>
      <c r="EI1108" s="4"/>
      <c r="EJ1108" s="4"/>
      <c r="EK1108" s="4"/>
      <c r="EL1108" s="4"/>
      <c r="EM1108" s="4"/>
      <c r="EN1108" s="4"/>
      <c r="EO1108" s="4"/>
      <c r="EP1108" s="4"/>
      <c r="EQ1108" s="4"/>
      <c r="ER1108" s="4"/>
      <c r="ES1108" s="4"/>
      <c r="ET1108" s="4"/>
      <c r="EU1108" s="4"/>
      <c r="EV1108" s="4"/>
      <c r="EW1108" s="4"/>
      <c r="EX1108" s="4"/>
      <c r="EY1108" s="4"/>
      <c r="EZ1108" s="4"/>
    </row>
    <row r="1109" spans="1:156">
      <c r="A1109" s="8">
        <v>1104</v>
      </c>
      <c r="B1109" s="21">
        <v>2013</v>
      </c>
      <c r="C1109" s="21">
        <v>1951</v>
      </c>
      <c r="D1109" s="22">
        <v>165.19841829999999</v>
      </c>
      <c r="E1109" s="9">
        <v>-89182.2981</v>
      </c>
      <c r="F1109" s="9">
        <v>1940525.6058</v>
      </c>
      <c r="G1109" s="9">
        <v>101672.62639999999</v>
      </c>
      <c r="H1109" s="9">
        <v>415589.8922</v>
      </c>
      <c r="I1109" s="9">
        <v>86798.919299999994</v>
      </c>
      <c r="J1109" s="9">
        <v>67162.758799999996</v>
      </c>
      <c r="K1109" s="9">
        <v>13957.4987</v>
      </c>
      <c r="L1109" s="9">
        <v>2686974.602</v>
      </c>
      <c r="M1109" s="9">
        <f t="shared" si="119"/>
        <v>53205.2601</v>
      </c>
      <c r="N1109" s="26"/>
      <c r="O1109" s="26"/>
      <c r="P1109" s="26"/>
      <c r="Q1109" s="26"/>
      <c r="R1109" s="26"/>
      <c r="S1109" s="26"/>
      <c r="T1109" s="26"/>
      <c r="U1109" s="26"/>
      <c r="V1109" s="33">
        <f t="shared" si="120"/>
        <v>-89182.2981</v>
      </c>
      <c r="W1109" s="26"/>
      <c r="X1109" s="26"/>
      <c r="Y1109" s="26"/>
      <c r="Z1109" s="26"/>
      <c r="AA1109" s="26"/>
      <c r="AB1109" s="38">
        <v>2014</v>
      </c>
      <c r="AC1109" s="38">
        <v>1997</v>
      </c>
      <c r="AD1109" s="39">
        <v>193.73167799999999</v>
      </c>
      <c r="AE1109" s="33">
        <v>264357.32120000001</v>
      </c>
      <c r="AF1109" s="33">
        <v>1991335.4509000001</v>
      </c>
      <c r="AG1109" s="33">
        <v>106509.8227</v>
      </c>
      <c r="AH1109" s="33">
        <v>191721.7837</v>
      </c>
      <c r="AI1109" s="33">
        <v>75529.209700000007</v>
      </c>
      <c r="AJ1109" s="33">
        <v>656904.2548</v>
      </c>
      <c r="AK1109" s="33">
        <v>2240.5475000000001</v>
      </c>
      <c r="AL1109" s="33">
        <v>2755402.6531000002</v>
      </c>
      <c r="AM1109" s="33">
        <f t="shared" si="121"/>
        <v>654663.70730000001</v>
      </c>
      <c r="AN1109" s="33"/>
      <c r="AO1109" s="33"/>
      <c r="AP1109" s="33"/>
      <c r="AQ1109" s="33"/>
      <c r="AR1109" s="33"/>
      <c r="AS1109" s="33"/>
      <c r="AT1109" s="33"/>
      <c r="AU1109" s="33"/>
      <c r="AV1109" s="33">
        <f t="shared" si="122"/>
        <v>264357.32120000001</v>
      </c>
      <c r="AW1109" s="33"/>
      <c r="AX1109" s="33"/>
      <c r="AY1109" s="33"/>
      <c r="AZ1109" s="33"/>
      <c r="BA1109" s="38">
        <v>1104</v>
      </c>
      <c r="BB1109" s="38">
        <v>2015</v>
      </c>
      <c r="BC1109" s="38">
        <v>1998</v>
      </c>
      <c r="BD1109" s="39">
        <v>141.2795888</v>
      </c>
      <c r="BE1109" s="33">
        <f t="shared" si="123"/>
        <v>40745.94968322292</v>
      </c>
      <c r="BF1109" s="33">
        <v>2041275.6346</v>
      </c>
      <c r="BG1109" s="33">
        <v>106509.8227</v>
      </c>
      <c r="BH1109" s="33">
        <v>186805.20559999999</v>
      </c>
      <c r="BI1109" s="33">
        <v>73255.786483223201</v>
      </c>
      <c r="BJ1109" s="33">
        <v>422283.42479999998</v>
      </c>
      <c r="BK1109" s="33">
        <v>6589.3384999999998</v>
      </c>
      <c r="BL1109" s="33">
        <v>2782794.5860000001</v>
      </c>
      <c r="BM1109" s="33">
        <f t="shared" si="124"/>
        <v>415694.08629999997</v>
      </c>
      <c r="BN1109" s="9"/>
      <c r="BO1109" s="9"/>
      <c r="BP1109" s="9"/>
      <c r="BQ1109" s="9"/>
      <c r="BR1109" s="9"/>
      <c r="BS1109" s="9"/>
      <c r="BT1109" s="9"/>
      <c r="BU1109" s="9"/>
      <c r="BV1109" s="33">
        <f t="shared" si="125"/>
        <v>40745.94968322292</v>
      </c>
      <c r="BW1109" s="9"/>
      <c r="BX1109" s="9"/>
      <c r="BY1109" s="9"/>
      <c r="BZ1109" s="9"/>
      <c r="CA1109" s="21"/>
      <c r="CB1109" s="21"/>
      <c r="CC1109" s="21"/>
      <c r="CD1109" s="22"/>
      <c r="CE1109" s="9"/>
      <c r="CF1109" s="9"/>
      <c r="CG1109" s="9"/>
      <c r="CH1109" s="9"/>
      <c r="CI1109" s="9"/>
      <c r="CJ1109" s="9"/>
      <c r="CK1109" s="9"/>
      <c r="CL1109" s="9"/>
      <c r="CM1109" s="10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D1109" s="3"/>
      <c r="DE1109" s="4"/>
      <c r="DF1109" s="4"/>
      <c r="DG1109" s="4"/>
      <c r="DH1109" s="4"/>
      <c r="DI1109" s="4"/>
      <c r="DJ1109" s="4"/>
      <c r="DK1109" s="4"/>
      <c r="DL1109" s="4"/>
      <c r="DM1109" s="4"/>
      <c r="DN1109" s="4"/>
      <c r="DO1109" s="4"/>
      <c r="DP1109" s="4"/>
      <c r="DQ1109" s="4"/>
      <c r="DR1109" s="4"/>
      <c r="DS1109" s="4"/>
      <c r="DT1109" s="4"/>
      <c r="DU1109" s="4"/>
      <c r="DV1109" s="4"/>
      <c r="DW1109" s="4"/>
      <c r="DX1109" s="4"/>
      <c r="DY1109" s="4"/>
      <c r="DZ1109" s="4"/>
      <c r="EE1109" s="4"/>
      <c r="EF1109" s="4"/>
      <c r="EG1109" s="4"/>
      <c r="EH1109" s="4"/>
      <c r="EI1109" s="4"/>
      <c r="EJ1109" s="4"/>
      <c r="EK1109" s="4"/>
      <c r="EL1109" s="4"/>
      <c r="EM1109" s="4"/>
      <c r="EN1109" s="4"/>
      <c r="EO1109" s="4"/>
      <c r="EP1109" s="4"/>
      <c r="EQ1109" s="4"/>
      <c r="ER1109" s="4"/>
      <c r="ES1109" s="4"/>
      <c r="ET1109" s="4"/>
      <c r="EU1109" s="4"/>
      <c r="EV1109" s="4"/>
      <c r="EW1109" s="4"/>
      <c r="EX1109" s="4"/>
      <c r="EY1109" s="4"/>
      <c r="EZ1109" s="4"/>
    </row>
    <row r="1110" spans="1:156">
      <c r="A1110" s="8">
        <v>1105</v>
      </c>
      <c r="B1110" s="21">
        <v>2013</v>
      </c>
      <c r="C1110" s="21">
        <v>1985</v>
      </c>
      <c r="D1110" s="22">
        <v>118.7752141</v>
      </c>
      <c r="E1110" s="9">
        <v>-37614.067900000002</v>
      </c>
      <c r="F1110" s="9">
        <v>1962749.2157000001</v>
      </c>
      <c r="G1110" s="9">
        <v>101672.62639999999</v>
      </c>
      <c r="H1110" s="9">
        <v>416138.95760000002</v>
      </c>
      <c r="I1110" s="9">
        <v>84754.2929</v>
      </c>
      <c r="J1110" s="9">
        <v>89840.640700000004</v>
      </c>
      <c r="K1110" s="9">
        <v>9030.8840999999993</v>
      </c>
      <c r="L1110" s="9">
        <v>2683738.9171000002</v>
      </c>
      <c r="M1110" s="9">
        <f t="shared" si="119"/>
        <v>80809.756600000008</v>
      </c>
      <c r="N1110" s="26"/>
      <c r="O1110" s="26"/>
      <c r="P1110" s="26"/>
      <c r="Q1110" s="26"/>
      <c r="R1110" s="26"/>
      <c r="S1110" s="26"/>
      <c r="T1110" s="26"/>
      <c r="U1110" s="26"/>
      <c r="V1110" s="33">
        <f t="shared" si="120"/>
        <v>-37614.067900000002</v>
      </c>
      <c r="W1110" s="26"/>
      <c r="X1110" s="26"/>
      <c r="Y1110" s="26"/>
      <c r="Z1110" s="26"/>
      <c r="AA1110" s="26"/>
      <c r="AB1110" s="38">
        <v>2014</v>
      </c>
      <c r="AC1110" s="38">
        <v>1934</v>
      </c>
      <c r="AD1110" s="39">
        <v>151.97348650000001</v>
      </c>
      <c r="AE1110" s="33">
        <v>267927.48050000001</v>
      </c>
      <c r="AF1110" s="33">
        <v>2068845.6329999999</v>
      </c>
      <c r="AG1110" s="33">
        <v>106509.8227</v>
      </c>
      <c r="AH1110" s="33">
        <v>193547.87119999999</v>
      </c>
      <c r="AI1110" s="33">
        <v>68665.794099999999</v>
      </c>
      <c r="AJ1110" s="33">
        <v>575717.5085</v>
      </c>
      <c r="AK1110" s="33">
        <v>7614.5114999999996</v>
      </c>
      <c r="AL1110" s="33">
        <v>2737744.6375000002</v>
      </c>
      <c r="AM1110" s="33">
        <f t="shared" si="121"/>
        <v>568102.99699999997</v>
      </c>
      <c r="AN1110" s="33"/>
      <c r="AO1110" s="33"/>
      <c r="AP1110" s="33"/>
      <c r="AQ1110" s="33"/>
      <c r="AR1110" s="33"/>
      <c r="AS1110" s="33"/>
      <c r="AT1110" s="33"/>
      <c r="AU1110" s="33"/>
      <c r="AV1110" s="33">
        <f t="shared" si="122"/>
        <v>267927.48050000001</v>
      </c>
      <c r="AW1110" s="33"/>
      <c r="AX1110" s="33"/>
      <c r="AY1110" s="33"/>
      <c r="AZ1110" s="33"/>
      <c r="BA1110" s="38">
        <v>1105</v>
      </c>
      <c r="BB1110" s="38">
        <v>2015</v>
      </c>
      <c r="BC1110" s="38">
        <v>1935</v>
      </c>
      <c r="BD1110" s="39">
        <v>122.9110288</v>
      </c>
      <c r="BE1110" s="33">
        <f t="shared" si="123"/>
        <v>-5766.982297569979</v>
      </c>
      <c r="BF1110" s="33">
        <v>2098736.7889</v>
      </c>
      <c r="BG1110" s="33">
        <v>106509.8227</v>
      </c>
      <c r="BH1110" s="33">
        <v>182387.5834</v>
      </c>
      <c r="BI1110" s="33">
        <v>89859.5786024306</v>
      </c>
      <c r="BJ1110" s="33">
        <v>324433.25660000002</v>
      </c>
      <c r="BK1110" s="33">
        <v>25456.408899999999</v>
      </c>
      <c r="BL1110" s="33">
        <v>2782237.6036</v>
      </c>
      <c r="BM1110" s="33">
        <f t="shared" si="124"/>
        <v>298976.84770000004</v>
      </c>
      <c r="BN1110" s="9"/>
      <c r="BO1110" s="9"/>
      <c r="BP1110" s="9"/>
      <c r="BQ1110" s="9"/>
      <c r="BR1110" s="9"/>
      <c r="BS1110" s="9"/>
      <c r="BT1110" s="9"/>
      <c r="BU1110" s="9"/>
      <c r="BV1110" s="33">
        <f t="shared" si="125"/>
        <v>-5766.982297569979</v>
      </c>
      <c r="BW1110" s="9"/>
      <c r="BX1110" s="9"/>
      <c r="BY1110" s="9"/>
      <c r="BZ1110" s="9"/>
      <c r="CA1110" s="21"/>
      <c r="CB1110" s="21"/>
      <c r="CC1110" s="21"/>
      <c r="CD1110" s="22"/>
      <c r="CE1110" s="9"/>
      <c r="CF1110" s="9"/>
      <c r="CG1110" s="9"/>
      <c r="CH1110" s="9"/>
      <c r="CI1110" s="9"/>
      <c r="CJ1110" s="9"/>
      <c r="CK1110" s="9"/>
      <c r="CL1110" s="9"/>
      <c r="CM1110" s="10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D1110" s="3"/>
      <c r="DE1110" s="4"/>
      <c r="DF1110" s="4"/>
      <c r="DG1110" s="4"/>
      <c r="DH1110" s="4"/>
      <c r="DI1110" s="4"/>
      <c r="DJ1110" s="4"/>
      <c r="DK1110" s="4"/>
      <c r="DL1110" s="4"/>
      <c r="DM1110" s="4"/>
      <c r="DN1110" s="4"/>
      <c r="DO1110" s="4"/>
      <c r="DP1110" s="4"/>
      <c r="DQ1110" s="4"/>
      <c r="DR1110" s="4"/>
      <c r="DS1110" s="4"/>
      <c r="DT1110" s="4"/>
      <c r="DU1110" s="4"/>
      <c r="DV1110" s="4"/>
      <c r="DW1110" s="4"/>
      <c r="DX1110" s="4"/>
      <c r="DY1110" s="4"/>
      <c r="DZ1110" s="4"/>
      <c r="EE1110" s="4"/>
      <c r="EF1110" s="4"/>
      <c r="EG1110" s="4"/>
      <c r="EH1110" s="4"/>
      <c r="EI1110" s="4"/>
      <c r="EJ1110" s="4"/>
      <c r="EK1110" s="4"/>
      <c r="EL1110" s="4"/>
      <c r="EM1110" s="4"/>
      <c r="EN1110" s="4"/>
      <c r="EO1110" s="4"/>
      <c r="EP1110" s="4"/>
      <c r="EQ1110" s="4"/>
      <c r="ER1110" s="4"/>
      <c r="ES1110" s="4"/>
      <c r="ET1110" s="4"/>
      <c r="EU1110" s="4"/>
      <c r="EV1110" s="4"/>
      <c r="EW1110" s="4"/>
      <c r="EX1110" s="4"/>
      <c r="EY1110" s="4"/>
      <c r="EZ1110" s="4"/>
    </row>
    <row r="1111" spans="1:156">
      <c r="A1111" s="8">
        <v>1106</v>
      </c>
      <c r="B1111" s="21">
        <v>2013</v>
      </c>
      <c r="C1111" s="21">
        <v>1991</v>
      </c>
      <c r="D1111" s="22">
        <v>149.61549260000001</v>
      </c>
      <c r="E1111" s="9">
        <v>-61239.692199999998</v>
      </c>
      <c r="F1111" s="9">
        <v>1913769.6635</v>
      </c>
      <c r="G1111" s="9">
        <v>101672.62639999999</v>
      </c>
      <c r="H1111" s="9">
        <v>415416.79680000001</v>
      </c>
      <c r="I1111" s="9">
        <v>87443.497300000003</v>
      </c>
      <c r="J1111" s="9">
        <v>111556.7599</v>
      </c>
      <c r="K1111" s="9">
        <v>1789.5479</v>
      </c>
      <c r="L1111" s="9">
        <v>2689309.4882</v>
      </c>
      <c r="M1111" s="9">
        <f t="shared" si="119"/>
        <v>109767.212</v>
      </c>
      <c r="N1111" s="26"/>
      <c r="O1111" s="26"/>
      <c r="P1111" s="26"/>
      <c r="Q1111" s="26"/>
      <c r="R1111" s="26"/>
      <c r="S1111" s="26"/>
      <c r="T1111" s="26"/>
      <c r="U1111" s="26"/>
      <c r="V1111" s="33">
        <f t="shared" si="120"/>
        <v>-61239.692199999998</v>
      </c>
      <c r="W1111" s="26"/>
      <c r="X1111" s="26"/>
      <c r="Y1111" s="26"/>
      <c r="Z1111" s="26"/>
      <c r="AA1111" s="26"/>
      <c r="AB1111" s="38">
        <v>2014</v>
      </c>
      <c r="AC1111" s="38">
        <v>1955</v>
      </c>
      <c r="AD1111" s="39">
        <v>130.9657498</v>
      </c>
      <c r="AE1111" s="33">
        <v>-137038.02590000001</v>
      </c>
      <c r="AF1111" s="33">
        <v>2011974.9393</v>
      </c>
      <c r="AG1111" s="33">
        <v>106509.8227</v>
      </c>
      <c r="AH1111" s="33">
        <v>183076.72080000001</v>
      </c>
      <c r="AI1111" s="33">
        <v>108021.9898</v>
      </c>
      <c r="AJ1111" s="33">
        <v>251597.50750000001</v>
      </c>
      <c r="AK1111" s="33">
        <v>70086.695500000002</v>
      </c>
      <c r="AL1111" s="33">
        <v>2728132.3105000001</v>
      </c>
      <c r="AM1111" s="33">
        <f t="shared" si="121"/>
        <v>181510.81200000001</v>
      </c>
      <c r="AN1111" s="33"/>
      <c r="AO1111" s="33"/>
      <c r="AP1111" s="33"/>
      <c r="AQ1111" s="33"/>
      <c r="AR1111" s="33"/>
      <c r="AS1111" s="33"/>
      <c r="AT1111" s="33"/>
      <c r="AU1111" s="33"/>
      <c r="AV1111" s="33">
        <f t="shared" si="122"/>
        <v>-137038.02590000001</v>
      </c>
      <c r="AW1111" s="33"/>
      <c r="AX1111" s="33"/>
      <c r="AY1111" s="33"/>
      <c r="AZ1111" s="33"/>
      <c r="BA1111" s="38">
        <v>1106</v>
      </c>
      <c r="BB1111" s="38">
        <v>2015</v>
      </c>
      <c r="BC1111" s="38">
        <v>1956</v>
      </c>
      <c r="BD1111" s="39">
        <v>179.89372280000001</v>
      </c>
      <c r="BE1111" s="33">
        <f t="shared" si="123"/>
        <v>157951.26186141698</v>
      </c>
      <c r="BF1111" s="33">
        <v>2063165.0207</v>
      </c>
      <c r="BG1111" s="33">
        <v>106509.8227</v>
      </c>
      <c r="BH1111" s="33">
        <v>186457.69070000001</v>
      </c>
      <c r="BI1111" s="33">
        <v>74561.934061416207</v>
      </c>
      <c r="BJ1111" s="33">
        <v>524641.59550000005</v>
      </c>
      <c r="BK1111" s="33">
        <v>3760.7561000000001</v>
      </c>
      <c r="BL1111" s="33">
        <v>2793624.0457000001</v>
      </c>
      <c r="BM1111" s="33">
        <f t="shared" si="124"/>
        <v>520880.83940000006</v>
      </c>
      <c r="BN1111" s="9"/>
      <c r="BO1111" s="9"/>
      <c r="BP1111" s="9"/>
      <c r="BQ1111" s="9"/>
      <c r="BR1111" s="9"/>
      <c r="BS1111" s="9"/>
      <c r="BT1111" s="9"/>
      <c r="BU1111" s="9"/>
      <c r="BV1111" s="33">
        <f t="shared" si="125"/>
        <v>157951.26186141698</v>
      </c>
      <c r="BW1111" s="9"/>
      <c r="BX1111" s="9"/>
      <c r="BY1111" s="9"/>
      <c r="BZ1111" s="9"/>
      <c r="CA1111" s="21"/>
      <c r="CB1111" s="21"/>
      <c r="CC1111" s="21"/>
      <c r="CD1111" s="22"/>
      <c r="CE1111" s="9"/>
      <c r="CF1111" s="9"/>
      <c r="CG1111" s="9"/>
      <c r="CH1111" s="9"/>
      <c r="CI1111" s="9"/>
      <c r="CJ1111" s="9"/>
      <c r="CK1111" s="9"/>
      <c r="CL1111" s="9"/>
      <c r="CM1111" s="10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D1111" s="3"/>
      <c r="DE1111" s="4"/>
      <c r="DF1111" s="4"/>
      <c r="DG1111" s="4"/>
      <c r="DH1111" s="4"/>
      <c r="DI1111" s="4"/>
      <c r="DJ1111" s="4"/>
      <c r="DK1111" s="4"/>
      <c r="DL1111" s="4"/>
      <c r="DM1111" s="4"/>
      <c r="DN1111" s="4"/>
      <c r="DO1111" s="4"/>
      <c r="DP1111" s="4"/>
      <c r="DQ1111" s="4"/>
      <c r="DR1111" s="4"/>
      <c r="DS1111" s="4"/>
      <c r="DT1111" s="4"/>
      <c r="DU1111" s="4"/>
      <c r="DV1111" s="4"/>
      <c r="DW1111" s="4"/>
      <c r="DX1111" s="4"/>
      <c r="DY1111" s="4"/>
      <c r="DZ1111" s="4"/>
      <c r="EE1111" s="4"/>
      <c r="EF1111" s="4"/>
      <c r="EG1111" s="4"/>
      <c r="EH1111" s="4"/>
      <c r="EI1111" s="4"/>
      <c r="EJ1111" s="4"/>
      <c r="EK1111" s="4"/>
      <c r="EL1111" s="4"/>
      <c r="EM1111" s="4"/>
      <c r="EN1111" s="4"/>
      <c r="EO1111" s="4"/>
      <c r="EP1111" s="4"/>
      <c r="EQ1111" s="4"/>
      <c r="ER1111" s="4"/>
      <c r="ES1111" s="4"/>
      <c r="ET1111" s="4"/>
      <c r="EU1111" s="4"/>
      <c r="EV1111" s="4"/>
      <c r="EW1111" s="4"/>
      <c r="EX1111" s="4"/>
      <c r="EY1111" s="4"/>
      <c r="EZ1111" s="4"/>
    </row>
    <row r="1112" spans="1:156">
      <c r="A1112" s="8">
        <v>1107</v>
      </c>
      <c r="B1112" s="21">
        <v>2013</v>
      </c>
      <c r="C1112" s="21">
        <v>2003</v>
      </c>
      <c r="D1112" s="22">
        <v>107.2128158</v>
      </c>
      <c r="E1112" s="9">
        <v>-75848.793600000005</v>
      </c>
      <c r="F1112" s="9">
        <v>1918117.4264</v>
      </c>
      <c r="G1112" s="9">
        <v>101672.62639999999</v>
      </c>
      <c r="H1112" s="9">
        <v>415311.15830000001</v>
      </c>
      <c r="I1112" s="9">
        <v>87836.876999999993</v>
      </c>
      <c r="J1112" s="9">
        <v>95868.916500000007</v>
      </c>
      <c r="K1112" s="9">
        <v>7902.9111000000003</v>
      </c>
      <c r="L1112" s="9">
        <v>2686752.8870999999</v>
      </c>
      <c r="M1112" s="9">
        <f t="shared" si="119"/>
        <v>87966.005400000009</v>
      </c>
      <c r="N1112" s="26"/>
      <c r="O1112" s="26"/>
      <c r="P1112" s="26"/>
      <c r="Q1112" s="26"/>
      <c r="R1112" s="26"/>
      <c r="S1112" s="26"/>
      <c r="T1112" s="26"/>
      <c r="U1112" s="26"/>
      <c r="V1112" s="33">
        <f t="shared" si="120"/>
        <v>-75848.793600000005</v>
      </c>
      <c r="W1112" s="26"/>
      <c r="X1112" s="26"/>
      <c r="Y1112" s="26"/>
      <c r="Z1112" s="26"/>
      <c r="AA1112" s="26"/>
      <c r="AB1112" s="38">
        <v>2014</v>
      </c>
      <c r="AC1112" s="38">
        <v>1973</v>
      </c>
      <c r="AD1112" s="39">
        <v>98.382095480000004</v>
      </c>
      <c r="AE1112" s="33">
        <v>-154104.58679999999</v>
      </c>
      <c r="AF1112" s="33">
        <v>2006511.9410999999</v>
      </c>
      <c r="AG1112" s="33">
        <v>106509.8227</v>
      </c>
      <c r="AH1112" s="33">
        <v>188070.92689999999</v>
      </c>
      <c r="AI1112" s="33">
        <v>89251.086299999995</v>
      </c>
      <c r="AJ1112" s="33">
        <v>186913.2769</v>
      </c>
      <c r="AK1112" s="33">
        <v>20900.4797</v>
      </c>
      <c r="AL1112" s="33">
        <v>2710461.1609999998</v>
      </c>
      <c r="AM1112" s="33">
        <f t="shared" si="121"/>
        <v>166012.7972</v>
      </c>
      <c r="AN1112" s="33"/>
      <c r="AO1112" s="33"/>
      <c r="AP1112" s="33"/>
      <c r="AQ1112" s="33"/>
      <c r="AR1112" s="33"/>
      <c r="AS1112" s="33"/>
      <c r="AT1112" s="33"/>
      <c r="AU1112" s="33"/>
      <c r="AV1112" s="33">
        <f t="shared" si="122"/>
        <v>-154104.58679999999</v>
      </c>
      <c r="AW1112" s="33"/>
      <c r="AX1112" s="33"/>
      <c r="AY1112" s="33"/>
      <c r="AZ1112" s="33"/>
      <c r="BA1112" s="38">
        <v>1107</v>
      </c>
      <c r="BB1112" s="38">
        <v>2015</v>
      </c>
      <c r="BC1112" s="38">
        <v>1974</v>
      </c>
      <c r="BD1112" s="39">
        <v>194.84334010000001</v>
      </c>
      <c r="BE1112" s="33">
        <f t="shared" si="123"/>
        <v>196685.19210310327</v>
      </c>
      <c r="BF1112" s="33">
        <v>2114044.2053</v>
      </c>
      <c r="BG1112" s="33">
        <v>106509.8227</v>
      </c>
      <c r="BH1112" s="33">
        <v>186118.30609999999</v>
      </c>
      <c r="BI1112" s="33">
        <v>75837.523303103095</v>
      </c>
      <c r="BJ1112" s="33">
        <v>520716.34749999997</v>
      </c>
      <c r="BK1112" s="33">
        <v>5690.8428999999996</v>
      </c>
      <c r="BL1112" s="33">
        <v>2800850.1699000001</v>
      </c>
      <c r="BM1112" s="33">
        <f t="shared" si="124"/>
        <v>515025.50459999999</v>
      </c>
      <c r="BN1112" s="9"/>
      <c r="BO1112" s="9"/>
      <c r="BP1112" s="9"/>
      <c r="BQ1112" s="9"/>
      <c r="BR1112" s="9"/>
      <c r="BS1112" s="9"/>
      <c r="BT1112" s="9"/>
      <c r="BU1112" s="9"/>
      <c r="BV1112" s="33">
        <f t="shared" si="125"/>
        <v>196685.19210310327</v>
      </c>
      <c r="BW1112" s="9"/>
      <c r="BX1112" s="9"/>
      <c r="BY1112" s="9"/>
      <c r="BZ1112" s="9"/>
      <c r="CA1112" s="21"/>
      <c r="CB1112" s="21"/>
      <c r="CC1112" s="21"/>
      <c r="CD1112" s="22"/>
      <c r="CE1112" s="9"/>
      <c r="CF1112" s="9"/>
      <c r="CG1112" s="9"/>
      <c r="CH1112" s="9"/>
      <c r="CI1112" s="9"/>
      <c r="CJ1112" s="9"/>
      <c r="CK1112" s="9"/>
      <c r="CL1112" s="9"/>
      <c r="CM1112" s="10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D1112" s="3"/>
      <c r="DE1112" s="4"/>
      <c r="DF1112" s="4"/>
      <c r="DG1112" s="4"/>
      <c r="DH1112" s="4"/>
      <c r="DI1112" s="4"/>
      <c r="DJ1112" s="4"/>
      <c r="DK1112" s="4"/>
      <c r="DL1112" s="4"/>
      <c r="DM1112" s="4"/>
      <c r="DN1112" s="4"/>
      <c r="DO1112" s="4"/>
      <c r="DP1112" s="4"/>
      <c r="DQ1112" s="4"/>
      <c r="DR1112" s="4"/>
      <c r="DS1112" s="4"/>
      <c r="DT1112" s="4"/>
      <c r="DU1112" s="4"/>
      <c r="DV1112" s="4"/>
      <c r="DW1112" s="4"/>
      <c r="DX1112" s="4"/>
      <c r="DY1112" s="4"/>
      <c r="DZ1112" s="4"/>
      <c r="EE1112" s="4"/>
      <c r="EF1112" s="4"/>
      <c r="EG1112" s="4"/>
      <c r="EH1112" s="4"/>
      <c r="EI1112" s="4"/>
      <c r="EJ1112" s="4"/>
      <c r="EK1112" s="4"/>
      <c r="EL1112" s="4"/>
      <c r="EM1112" s="4"/>
      <c r="EN1112" s="4"/>
      <c r="EO1112" s="4"/>
      <c r="EP1112" s="4"/>
      <c r="EQ1112" s="4"/>
      <c r="ER1112" s="4"/>
      <c r="ES1112" s="4"/>
      <c r="ET1112" s="4"/>
      <c r="EU1112" s="4"/>
      <c r="EV1112" s="4"/>
      <c r="EW1112" s="4"/>
      <c r="EX1112" s="4"/>
      <c r="EY1112" s="4"/>
      <c r="EZ1112" s="4"/>
    </row>
    <row r="1113" spans="1:156">
      <c r="A1113" s="8">
        <v>1108</v>
      </c>
      <c r="B1113" s="21">
        <v>2013</v>
      </c>
      <c r="C1113" s="21">
        <v>1984</v>
      </c>
      <c r="D1113" s="22">
        <v>159.0187081</v>
      </c>
      <c r="E1113" s="9">
        <v>2339.1136000000001</v>
      </c>
      <c r="F1113" s="9">
        <v>1950292.1251999999</v>
      </c>
      <c r="G1113" s="9">
        <v>101672.62639999999</v>
      </c>
      <c r="H1113" s="9">
        <v>416436.74859999999</v>
      </c>
      <c r="I1113" s="9">
        <v>83645.369500000001</v>
      </c>
      <c r="J1113" s="9">
        <v>138538.35819999999</v>
      </c>
      <c r="K1113" s="9">
        <v>0</v>
      </c>
      <c r="L1113" s="9">
        <v>2688246.1143</v>
      </c>
      <c r="M1113" s="9">
        <f t="shared" si="119"/>
        <v>138538.35819999999</v>
      </c>
      <c r="N1113" s="26"/>
      <c r="O1113" s="26"/>
      <c r="P1113" s="26"/>
      <c r="Q1113" s="26"/>
      <c r="R1113" s="26"/>
      <c r="S1113" s="26"/>
      <c r="T1113" s="26"/>
      <c r="U1113" s="26"/>
      <c r="V1113" s="33">
        <f t="shared" si="120"/>
        <v>2339.1136000000001</v>
      </c>
      <c r="W1113" s="26"/>
      <c r="X1113" s="26"/>
      <c r="Y1113" s="26"/>
      <c r="Z1113" s="26"/>
      <c r="AA1113" s="26"/>
      <c r="AB1113" s="38">
        <v>2014</v>
      </c>
      <c r="AC1113" s="38">
        <v>2004</v>
      </c>
      <c r="AD1113" s="39">
        <v>112.34405529999999</v>
      </c>
      <c r="AE1113" s="33">
        <v>-58747.822</v>
      </c>
      <c r="AF1113" s="33">
        <v>2078741.5077</v>
      </c>
      <c r="AG1113" s="33">
        <v>106509.8227</v>
      </c>
      <c r="AH1113" s="33">
        <v>177604.2934</v>
      </c>
      <c r="AI1113" s="33">
        <v>128590.3052</v>
      </c>
      <c r="AJ1113" s="33">
        <v>276310.89929999999</v>
      </c>
      <c r="AK1113" s="33">
        <v>112702.5171</v>
      </c>
      <c r="AL1113" s="33">
        <v>2713802.1332</v>
      </c>
      <c r="AM1113" s="33">
        <f t="shared" si="121"/>
        <v>163608.38219999999</v>
      </c>
      <c r="AN1113" s="33"/>
      <c r="AO1113" s="33"/>
      <c r="AP1113" s="33"/>
      <c r="AQ1113" s="33"/>
      <c r="AR1113" s="33"/>
      <c r="AS1113" s="33"/>
      <c r="AT1113" s="33"/>
      <c r="AU1113" s="33"/>
      <c r="AV1113" s="33">
        <f t="shared" si="122"/>
        <v>-58747.822</v>
      </c>
      <c r="AW1113" s="33"/>
      <c r="AX1113" s="33"/>
      <c r="AY1113" s="33"/>
      <c r="AZ1113" s="33"/>
      <c r="BA1113" s="38">
        <v>1108</v>
      </c>
      <c r="BB1113" s="38">
        <v>2015</v>
      </c>
      <c r="BC1113" s="38">
        <v>2005</v>
      </c>
      <c r="BD1113" s="39">
        <v>109.369305</v>
      </c>
      <c r="BE1113" s="33">
        <f t="shared" si="123"/>
        <v>-68757.096302233636</v>
      </c>
      <c r="BF1113" s="33">
        <v>2112462.9890999999</v>
      </c>
      <c r="BG1113" s="33">
        <v>106509.8227</v>
      </c>
      <c r="BH1113" s="33">
        <v>185754.9743</v>
      </c>
      <c r="BI1113" s="33">
        <v>77203.118697766506</v>
      </c>
      <c r="BJ1113" s="33">
        <v>274947.7415</v>
      </c>
      <c r="BK1113" s="33">
        <v>33438.972600000001</v>
      </c>
      <c r="BL1113" s="33">
        <v>2792196.77</v>
      </c>
      <c r="BM1113" s="33">
        <f t="shared" si="124"/>
        <v>241508.7689</v>
      </c>
      <c r="BN1113" s="9"/>
      <c r="BO1113" s="9"/>
      <c r="BP1113" s="9"/>
      <c r="BQ1113" s="9"/>
      <c r="BR1113" s="9"/>
      <c r="BS1113" s="9"/>
      <c r="BT1113" s="9"/>
      <c r="BU1113" s="9"/>
      <c r="BV1113" s="33">
        <f t="shared" si="125"/>
        <v>-68757.096302233636</v>
      </c>
      <c r="BW1113" s="9"/>
      <c r="BX1113" s="9"/>
      <c r="BY1113" s="9"/>
      <c r="BZ1113" s="9"/>
      <c r="CA1113" s="21"/>
      <c r="CB1113" s="21"/>
      <c r="CC1113" s="21"/>
      <c r="CD1113" s="22"/>
      <c r="CE1113" s="9"/>
      <c r="CF1113" s="9"/>
      <c r="CG1113" s="9"/>
      <c r="CH1113" s="9"/>
      <c r="CI1113" s="9"/>
      <c r="CJ1113" s="9"/>
      <c r="CK1113" s="9"/>
      <c r="CL1113" s="9"/>
      <c r="CM1113" s="10"/>
      <c r="CN1113" s="4"/>
      <c r="CO1113" s="4"/>
      <c r="CP1113" s="4"/>
      <c r="CQ1113" s="4"/>
      <c r="CR1113" s="4"/>
      <c r="CS1113" s="4"/>
      <c r="CT1113" s="4"/>
      <c r="CU1113" s="4"/>
      <c r="CV1113" s="4"/>
      <c r="CW1113" s="4"/>
      <c r="CX1113" s="4"/>
      <c r="CY1113" s="4"/>
      <c r="CZ1113" s="4"/>
      <c r="DD1113" s="3"/>
      <c r="DE1113" s="4"/>
      <c r="DF1113" s="4"/>
      <c r="DG1113" s="4"/>
      <c r="DH1113" s="4"/>
      <c r="DI1113" s="4"/>
      <c r="DJ1113" s="4"/>
      <c r="DK1113" s="4"/>
      <c r="DL1113" s="4"/>
      <c r="DM1113" s="4"/>
      <c r="DN1113" s="4"/>
      <c r="DO1113" s="4"/>
      <c r="DP1113" s="4"/>
      <c r="DQ1113" s="4"/>
      <c r="DR1113" s="4"/>
      <c r="DS1113" s="4"/>
      <c r="DT1113" s="4"/>
      <c r="DU1113" s="4"/>
      <c r="DV1113" s="4"/>
      <c r="DW1113" s="4"/>
      <c r="DX1113" s="4"/>
      <c r="DY1113" s="4"/>
      <c r="DZ1113" s="4"/>
      <c r="EE1113" s="4"/>
      <c r="EF1113" s="4"/>
      <c r="EG1113" s="4"/>
      <c r="EH1113" s="4"/>
      <c r="EI1113" s="4"/>
      <c r="EJ1113" s="4"/>
      <c r="EK1113" s="4"/>
      <c r="EL1113" s="4"/>
      <c r="EM1113" s="4"/>
      <c r="EN1113" s="4"/>
      <c r="EO1113" s="4"/>
      <c r="EP1113" s="4"/>
      <c r="EQ1113" s="4"/>
      <c r="ER1113" s="4"/>
      <c r="ES1113" s="4"/>
      <c r="ET1113" s="4"/>
      <c r="EU1113" s="4"/>
      <c r="EV1113" s="4"/>
      <c r="EW1113" s="4"/>
      <c r="EX1113" s="4"/>
      <c r="EY1113" s="4"/>
      <c r="EZ1113" s="4"/>
    </row>
    <row r="1114" spans="1:156">
      <c r="A1114" s="8">
        <v>1109</v>
      </c>
      <c r="B1114" s="21">
        <v>2013</v>
      </c>
      <c r="C1114" s="21">
        <v>1965</v>
      </c>
      <c r="D1114" s="22">
        <v>166.12631579999999</v>
      </c>
      <c r="E1114" s="9">
        <v>-31049.4588</v>
      </c>
      <c r="F1114" s="9">
        <v>1975357.1514000001</v>
      </c>
      <c r="G1114" s="9">
        <v>101672.62639999999</v>
      </c>
      <c r="H1114" s="9">
        <v>414846.72899999999</v>
      </c>
      <c r="I1114" s="9">
        <v>89566.333299999998</v>
      </c>
      <c r="J1114" s="9">
        <v>88654.484899999996</v>
      </c>
      <c r="K1114" s="9">
        <v>13489.8891</v>
      </c>
      <c r="L1114" s="9">
        <v>2687656.8947000001</v>
      </c>
      <c r="M1114" s="9">
        <f t="shared" si="119"/>
        <v>75164.595799999996</v>
      </c>
      <c r="N1114" s="26"/>
      <c r="O1114" s="26"/>
      <c r="P1114" s="26"/>
      <c r="Q1114" s="26"/>
      <c r="R1114" s="26"/>
      <c r="S1114" s="26"/>
      <c r="T1114" s="26"/>
      <c r="U1114" s="26"/>
      <c r="V1114" s="33">
        <f t="shared" si="120"/>
        <v>-31049.4588</v>
      </c>
      <c r="W1114" s="26"/>
      <c r="X1114" s="26"/>
      <c r="Y1114" s="26"/>
      <c r="Z1114" s="26"/>
      <c r="AA1114" s="26"/>
      <c r="AB1114" s="38">
        <v>2014</v>
      </c>
      <c r="AC1114" s="38">
        <v>1989</v>
      </c>
      <c r="AD1114" s="39">
        <v>120.8120722</v>
      </c>
      <c r="AE1114" s="33">
        <v>-146820.1673</v>
      </c>
      <c r="AF1114" s="33">
        <v>2059981.5597999999</v>
      </c>
      <c r="AG1114" s="33">
        <v>106509.8227</v>
      </c>
      <c r="AH1114" s="33">
        <v>181746.32699999999</v>
      </c>
      <c r="AI1114" s="33">
        <v>113022.32279999999</v>
      </c>
      <c r="AJ1114" s="33">
        <v>202596.8867</v>
      </c>
      <c r="AK1114" s="33">
        <v>91800.129300000001</v>
      </c>
      <c r="AL1114" s="33">
        <v>2718876.9571000002</v>
      </c>
      <c r="AM1114" s="33">
        <f t="shared" si="121"/>
        <v>110796.7574</v>
      </c>
      <c r="AN1114" s="33"/>
      <c r="AO1114" s="33"/>
      <c r="AP1114" s="33"/>
      <c r="AQ1114" s="33"/>
      <c r="AR1114" s="33"/>
      <c r="AS1114" s="33"/>
      <c r="AT1114" s="33"/>
      <c r="AU1114" s="33"/>
      <c r="AV1114" s="33">
        <f t="shared" si="122"/>
        <v>-146820.1673</v>
      </c>
      <c r="AW1114" s="33"/>
      <c r="AX1114" s="33"/>
      <c r="AY1114" s="33"/>
      <c r="AZ1114" s="33"/>
      <c r="BA1114" s="38">
        <v>1109</v>
      </c>
      <c r="BB1114" s="38">
        <v>2015</v>
      </c>
      <c r="BC1114" s="38">
        <v>1990</v>
      </c>
      <c r="BD1114" s="39">
        <v>135.3888048</v>
      </c>
      <c r="BE1114" s="33">
        <f t="shared" si="123"/>
        <v>60626.787511504255</v>
      </c>
      <c r="BF1114" s="33">
        <v>2076185.3034999999</v>
      </c>
      <c r="BG1114" s="33">
        <v>106509.8227</v>
      </c>
      <c r="BH1114" s="33">
        <v>185176.5001</v>
      </c>
      <c r="BI1114" s="33">
        <v>79377.335011504896</v>
      </c>
      <c r="BJ1114" s="33">
        <v>403357.56949999998</v>
      </c>
      <c r="BK1114" s="33">
        <v>7693.1754000000001</v>
      </c>
      <c r="BL1114" s="33">
        <v>2782286.5679000001</v>
      </c>
      <c r="BM1114" s="33">
        <f t="shared" si="124"/>
        <v>395664.39409999998</v>
      </c>
      <c r="BN1114" s="9"/>
      <c r="BO1114" s="9"/>
      <c r="BP1114" s="9"/>
      <c r="BQ1114" s="9"/>
      <c r="BR1114" s="9"/>
      <c r="BS1114" s="9"/>
      <c r="BT1114" s="9"/>
      <c r="BU1114" s="9"/>
      <c r="BV1114" s="33">
        <f t="shared" si="125"/>
        <v>60626.787511504255</v>
      </c>
      <c r="BW1114" s="9"/>
      <c r="BX1114" s="9"/>
      <c r="BY1114" s="9"/>
      <c r="BZ1114" s="9"/>
      <c r="CA1114" s="21"/>
      <c r="CB1114" s="21"/>
      <c r="CC1114" s="21"/>
      <c r="CD1114" s="22"/>
      <c r="CE1114" s="9"/>
      <c r="CF1114" s="9"/>
      <c r="CG1114" s="9"/>
      <c r="CH1114" s="9"/>
      <c r="CI1114" s="9"/>
      <c r="CJ1114" s="9"/>
      <c r="CK1114" s="9"/>
      <c r="CL1114" s="9"/>
      <c r="CM1114" s="10"/>
      <c r="CN1114" s="4"/>
      <c r="CO1114" s="4"/>
      <c r="CP1114" s="4"/>
      <c r="CQ1114" s="4"/>
      <c r="CR1114" s="4"/>
      <c r="CS1114" s="4"/>
      <c r="CT1114" s="4"/>
      <c r="CU1114" s="4"/>
      <c r="CV1114" s="4"/>
      <c r="CW1114" s="4"/>
      <c r="CX1114" s="4"/>
      <c r="CY1114" s="4"/>
      <c r="CZ1114" s="4"/>
      <c r="DD1114" s="3"/>
      <c r="DE1114" s="4"/>
      <c r="DF1114" s="4"/>
      <c r="DG1114" s="4"/>
      <c r="DH1114" s="4"/>
      <c r="DI1114" s="4"/>
      <c r="DJ1114" s="4"/>
      <c r="DK1114" s="4"/>
      <c r="DL1114" s="4"/>
      <c r="DM1114" s="4"/>
      <c r="DN1114" s="4"/>
      <c r="DO1114" s="4"/>
      <c r="DP1114" s="4"/>
      <c r="DQ1114" s="4"/>
      <c r="DR1114" s="4"/>
      <c r="DS1114" s="4"/>
      <c r="DT1114" s="4"/>
      <c r="DU1114" s="4"/>
      <c r="DV1114" s="4"/>
      <c r="DW1114" s="4"/>
      <c r="DX1114" s="4"/>
      <c r="DY1114" s="4"/>
      <c r="DZ1114" s="4"/>
      <c r="EE1114" s="4"/>
      <c r="EF1114" s="4"/>
      <c r="EG1114" s="4"/>
      <c r="EH1114" s="4"/>
      <c r="EI1114" s="4"/>
      <c r="EJ1114" s="4"/>
      <c r="EK1114" s="4"/>
      <c r="EL1114" s="4"/>
      <c r="EM1114" s="4"/>
      <c r="EN1114" s="4"/>
      <c r="EO1114" s="4"/>
      <c r="EP1114" s="4"/>
      <c r="EQ1114" s="4"/>
      <c r="ER1114" s="4"/>
      <c r="ES1114" s="4"/>
      <c r="ET1114" s="4"/>
      <c r="EU1114" s="4"/>
      <c r="EV1114" s="4"/>
      <c r="EW1114" s="4"/>
      <c r="EX1114" s="4"/>
      <c r="EY1114" s="4"/>
      <c r="EZ1114" s="4"/>
    </row>
    <row r="1115" spans="1:156">
      <c r="A1115" s="8">
        <v>1110</v>
      </c>
      <c r="B1115" s="21">
        <v>2013</v>
      </c>
      <c r="C1115" s="21">
        <v>1988</v>
      </c>
      <c r="D1115" s="22">
        <v>96.405491260000005</v>
      </c>
      <c r="E1115" s="9">
        <v>-53057.0694</v>
      </c>
      <c r="F1115" s="9">
        <v>1915603.4735999999</v>
      </c>
      <c r="G1115" s="9">
        <v>101672.62639999999</v>
      </c>
      <c r="H1115" s="9">
        <v>415294.42550000001</v>
      </c>
      <c r="I1115" s="9">
        <v>87899.187300000005</v>
      </c>
      <c r="J1115" s="9">
        <v>123082.5778</v>
      </c>
      <c r="K1115" s="9">
        <v>3577.6462999999999</v>
      </c>
      <c r="L1115" s="9">
        <v>2693031.7138</v>
      </c>
      <c r="M1115" s="9">
        <f t="shared" si="119"/>
        <v>119504.93150000001</v>
      </c>
      <c r="N1115" s="26"/>
      <c r="O1115" s="26"/>
      <c r="P1115" s="26"/>
      <c r="Q1115" s="26"/>
      <c r="R1115" s="26"/>
      <c r="S1115" s="26"/>
      <c r="T1115" s="26"/>
      <c r="U1115" s="26"/>
      <c r="V1115" s="33">
        <f t="shared" si="120"/>
        <v>-53057.0694</v>
      </c>
      <c r="W1115" s="26"/>
      <c r="X1115" s="26"/>
      <c r="Y1115" s="26"/>
      <c r="Z1115" s="26"/>
      <c r="AA1115" s="26"/>
      <c r="AB1115" s="38">
        <v>2014</v>
      </c>
      <c r="AC1115" s="38">
        <v>2008</v>
      </c>
      <c r="AD1115" s="39">
        <v>121.24909940000001</v>
      </c>
      <c r="AE1115" s="33">
        <v>-105734.6249</v>
      </c>
      <c r="AF1115" s="33">
        <v>2004223.0453999999</v>
      </c>
      <c r="AG1115" s="33">
        <v>106509.8227</v>
      </c>
      <c r="AH1115" s="33">
        <v>184004.2365</v>
      </c>
      <c r="AI1115" s="33">
        <v>104535.88860000001</v>
      </c>
      <c r="AJ1115" s="33">
        <v>272172.85249999998</v>
      </c>
      <c r="AK1115" s="33">
        <v>49352.977800000001</v>
      </c>
      <c r="AL1115" s="33">
        <v>2727827.4926999998</v>
      </c>
      <c r="AM1115" s="33">
        <f t="shared" si="121"/>
        <v>222819.87469999999</v>
      </c>
      <c r="AN1115" s="33"/>
      <c r="AO1115" s="33"/>
      <c r="AP1115" s="33"/>
      <c r="AQ1115" s="33"/>
      <c r="AR1115" s="33"/>
      <c r="AS1115" s="33"/>
      <c r="AT1115" s="33"/>
      <c r="AU1115" s="33"/>
      <c r="AV1115" s="33">
        <f t="shared" si="122"/>
        <v>-105734.6249</v>
      </c>
      <c r="AW1115" s="33"/>
      <c r="AX1115" s="33"/>
      <c r="AY1115" s="33"/>
      <c r="AZ1115" s="33"/>
      <c r="BA1115" s="38">
        <v>1110</v>
      </c>
      <c r="BB1115" s="38">
        <v>2015</v>
      </c>
      <c r="BC1115" s="38">
        <v>1929</v>
      </c>
      <c r="BD1115" s="39">
        <v>94.527411990000004</v>
      </c>
      <c r="BE1115" s="33">
        <f t="shared" si="123"/>
        <v>-251556.23547250172</v>
      </c>
      <c r="BF1115" s="33">
        <v>2094551.9768999999</v>
      </c>
      <c r="BG1115" s="33">
        <v>106509.8227</v>
      </c>
      <c r="BH1115" s="33">
        <v>176510.04629999999</v>
      </c>
      <c r="BI1115" s="33">
        <v>111950.513527498</v>
      </c>
      <c r="BJ1115" s="33">
        <v>88359.436700000006</v>
      </c>
      <c r="BK1115" s="33">
        <v>69609.896500000003</v>
      </c>
      <c r="BL1115" s="33">
        <v>2759828.1351000001</v>
      </c>
      <c r="BM1115" s="33">
        <f t="shared" si="124"/>
        <v>18749.540200000003</v>
      </c>
      <c r="BN1115" s="9"/>
      <c r="BO1115" s="9"/>
      <c r="BP1115" s="9"/>
      <c r="BQ1115" s="9"/>
      <c r="BR1115" s="9"/>
      <c r="BS1115" s="9"/>
      <c r="BT1115" s="9"/>
      <c r="BU1115" s="9"/>
      <c r="BV1115" s="33">
        <f t="shared" si="125"/>
        <v>-251556.23547250172</v>
      </c>
      <c r="BW1115" s="9"/>
      <c r="BX1115" s="9"/>
      <c r="BY1115" s="9"/>
      <c r="BZ1115" s="9"/>
      <c r="CA1115" s="21"/>
      <c r="CB1115" s="21"/>
      <c r="CC1115" s="21"/>
      <c r="CD1115" s="22"/>
      <c r="CE1115" s="9"/>
      <c r="CF1115" s="9"/>
      <c r="CG1115" s="9"/>
      <c r="CH1115" s="9"/>
      <c r="CI1115" s="9"/>
      <c r="CJ1115" s="9"/>
      <c r="CK1115" s="9"/>
      <c r="CL1115" s="9"/>
      <c r="CM1115" s="10"/>
      <c r="CN1115" s="4"/>
      <c r="CO1115" s="4"/>
      <c r="CP1115" s="4"/>
      <c r="CQ1115" s="4"/>
      <c r="CR1115" s="4"/>
      <c r="CS1115" s="4"/>
      <c r="CT1115" s="4"/>
      <c r="CU1115" s="4"/>
      <c r="CV1115" s="4"/>
      <c r="CW1115" s="4"/>
      <c r="CX1115" s="4"/>
      <c r="CY1115" s="4"/>
      <c r="CZ1115" s="4"/>
      <c r="DD1115" s="3"/>
      <c r="DE1115" s="4"/>
      <c r="DF1115" s="4"/>
      <c r="DG1115" s="4"/>
      <c r="DH1115" s="4"/>
      <c r="DI1115" s="4"/>
      <c r="DJ1115" s="4"/>
      <c r="DK1115" s="4"/>
      <c r="DL1115" s="4"/>
      <c r="DM1115" s="4"/>
      <c r="DN1115" s="4"/>
      <c r="DO1115" s="4"/>
      <c r="DP1115" s="4"/>
      <c r="DQ1115" s="4"/>
      <c r="DR1115" s="4"/>
      <c r="DS1115" s="4"/>
      <c r="DT1115" s="4"/>
      <c r="DU1115" s="4"/>
      <c r="DV1115" s="4"/>
      <c r="DW1115" s="4"/>
      <c r="DX1115" s="4"/>
      <c r="DY1115" s="4"/>
      <c r="DZ1115" s="4"/>
      <c r="EE1115" s="4"/>
      <c r="EF1115" s="4"/>
      <c r="EG1115" s="4"/>
      <c r="EH1115" s="4"/>
      <c r="EI1115" s="4"/>
      <c r="EJ1115" s="4"/>
      <c r="EK1115" s="4"/>
      <c r="EL1115" s="4"/>
      <c r="EM1115" s="4"/>
      <c r="EN1115" s="4"/>
      <c r="EO1115" s="4"/>
      <c r="EP1115" s="4"/>
      <c r="EQ1115" s="4"/>
      <c r="ER1115" s="4"/>
      <c r="ES1115" s="4"/>
      <c r="ET1115" s="4"/>
      <c r="EU1115" s="4"/>
      <c r="EV1115" s="4"/>
      <c r="EW1115" s="4"/>
      <c r="EX1115" s="4"/>
      <c r="EY1115" s="4"/>
      <c r="EZ1115" s="4"/>
    </row>
    <row r="1116" spans="1:156">
      <c r="A1116" s="8">
        <v>1111</v>
      </c>
      <c r="B1116" s="21">
        <v>2013</v>
      </c>
      <c r="C1116" s="21">
        <v>1987</v>
      </c>
      <c r="D1116" s="22">
        <v>105.1904648</v>
      </c>
      <c r="E1116" s="9">
        <v>-36903.5069</v>
      </c>
      <c r="F1116" s="9">
        <v>1970518.9384000001</v>
      </c>
      <c r="G1116" s="9">
        <v>101672.62639999999</v>
      </c>
      <c r="H1116" s="9">
        <v>415749.52069999999</v>
      </c>
      <c r="I1116" s="9">
        <v>86204.4899</v>
      </c>
      <c r="J1116" s="9">
        <v>93493.4905</v>
      </c>
      <c r="K1116" s="9">
        <v>15047.7222</v>
      </c>
      <c r="L1116" s="9">
        <v>2689494.8506999998</v>
      </c>
      <c r="M1116" s="9">
        <f t="shared" si="119"/>
        <v>78445.768299999996</v>
      </c>
      <c r="N1116" s="26"/>
      <c r="O1116" s="26"/>
      <c r="P1116" s="26"/>
      <c r="Q1116" s="26"/>
      <c r="R1116" s="26"/>
      <c r="S1116" s="26"/>
      <c r="T1116" s="26"/>
      <c r="U1116" s="26"/>
      <c r="V1116" s="33">
        <f t="shared" si="120"/>
        <v>-36903.5069</v>
      </c>
      <c r="W1116" s="26"/>
      <c r="X1116" s="26"/>
      <c r="Y1116" s="26"/>
      <c r="Z1116" s="26"/>
      <c r="AA1116" s="26"/>
      <c r="AB1116" s="38">
        <v>2014</v>
      </c>
      <c r="AC1116" s="38">
        <v>1986</v>
      </c>
      <c r="AD1116" s="39">
        <v>143.2179874</v>
      </c>
      <c r="AE1116" s="33">
        <v>154759.70939999999</v>
      </c>
      <c r="AF1116" s="33">
        <v>2102457.4267000002</v>
      </c>
      <c r="AG1116" s="33">
        <v>106509.8227</v>
      </c>
      <c r="AH1116" s="33">
        <v>190460.69459999999</v>
      </c>
      <c r="AI1116" s="33">
        <v>80269.058499999999</v>
      </c>
      <c r="AJ1116" s="33">
        <v>420104.9669</v>
      </c>
      <c r="AK1116" s="33">
        <v>18558.8766</v>
      </c>
      <c r="AL1116" s="33">
        <v>2726483.3832999999</v>
      </c>
      <c r="AM1116" s="33">
        <f t="shared" si="121"/>
        <v>401546.09029999998</v>
      </c>
      <c r="AN1116" s="33"/>
      <c r="AO1116" s="33"/>
      <c r="AP1116" s="33"/>
      <c r="AQ1116" s="33"/>
      <c r="AR1116" s="33"/>
      <c r="AS1116" s="33"/>
      <c r="AT1116" s="33"/>
      <c r="AU1116" s="33"/>
      <c r="AV1116" s="33">
        <f t="shared" si="122"/>
        <v>154759.70939999999</v>
      </c>
      <c r="AW1116" s="33"/>
      <c r="AX1116" s="33"/>
      <c r="AY1116" s="33"/>
      <c r="AZ1116" s="33"/>
      <c r="BA1116" s="38">
        <v>1111</v>
      </c>
      <c r="BB1116" s="38">
        <v>2015</v>
      </c>
      <c r="BC1116" s="38">
        <v>1987</v>
      </c>
      <c r="BD1116" s="39">
        <v>105.1904648</v>
      </c>
      <c r="BE1116" s="33">
        <f t="shared" si="123"/>
        <v>-173144.17005449533</v>
      </c>
      <c r="BF1116" s="33">
        <v>2182693.9223000002</v>
      </c>
      <c r="BG1116" s="33">
        <v>106509.8227</v>
      </c>
      <c r="BH1116" s="33">
        <v>182082.81390000001</v>
      </c>
      <c r="BI1116" s="33">
        <v>91005.066045504995</v>
      </c>
      <c r="BJ1116" s="33">
        <v>143314.24650000001</v>
      </c>
      <c r="BK1116" s="33">
        <v>98694.987899999993</v>
      </c>
      <c r="BL1116" s="33">
        <v>2780055.0536000002</v>
      </c>
      <c r="BM1116" s="33">
        <f t="shared" si="124"/>
        <v>44619.258600000016</v>
      </c>
      <c r="BN1116" s="9"/>
      <c r="BO1116" s="9"/>
      <c r="BP1116" s="9"/>
      <c r="BQ1116" s="9"/>
      <c r="BR1116" s="9"/>
      <c r="BS1116" s="9"/>
      <c r="BT1116" s="9"/>
      <c r="BU1116" s="9"/>
      <c r="BV1116" s="33">
        <f t="shared" si="125"/>
        <v>-173144.17005449533</v>
      </c>
      <c r="BW1116" s="9"/>
      <c r="BX1116" s="9"/>
      <c r="BY1116" s="9"/>
      <c r="BZ1116" s="9"/>
      <c r="CA1116" s="21"/>
      <c r="CB1116" s="21"/>
      <c r="CC1116" s="21"/>
      <c r="CD1116" s="22"/>
      <c r="CE1116" s="9"/>
      <c r="CF1116" s="9"/>
      <c r="CG1116" s="9"/>
      <c r="CH1116" s="9"/>
      <c r="CI1116" s="9"/>
      <c r="CJ1116" s="9"/>
      <c r="CK1116" s="9"/>
      <c r="CL1116" s="9"/>
      <c r="CM1116" s="10"/>
      <c r="CN1116" s="4"/>
      <c r="CO1116" s="4"/>
      <c r="CP1116" s="4"/>
      <c r="CQ1116" s="4"/>
      <c r="CR1116" s="4"/>
      <c r="CS1116" s="4"/>
      <c r="CT1116" s="4"/>
      <c r="CU1116" s="4"/>
      <c r="CV1116" s="4"/>
      <c r="CW1116" s="4"/>
      <c r="CX1116" s="4"/>
      <c r="CY1116" s="4"/>
      <c r="CZ1116" s="4"/>
      <c r="DD1116" s="3"/>
      <c r="DE1116" s="4"/>
      <c r="DF1116" s="4"/>
      <c r="DG1116" s="4"/>
      <c r="DH1116" s="4"/>
      <c r="DI1116" s="4"/>
      <c r="DJ1116" s="4"/>
      <c r="DK1116" s="4"/>
      <c r="DL1116" s="4"/>
      <c r="DM1116" s="4"/>
      <c r="DN1116" s="4"/>
      <c r="DO1116" s="4"/>
      <c r="DP1116" s="4"/>
      <c r="DQ1116" s="4"/>
      <c r="DR1116" s="4"/>
      <c r="DS1116" s="4"/>
      <c r="DT1116" s="4"/>
      <c r="DU1116" s="4"/>
      <c r="DV1116" s="4"/>
      <c r="DW1116" s="4"/>
      <c r="DX1116" s="4"/>
      <c r="DY1116" s="4"/>
      <c r="DZ1116" s="4"/>
      <c r="EE1116" s="4"/>
      <c r="EF1116" s="4"/>
      <c r="EG1116" s="4"/>
      <c r="EH1116" s="4"/>
      <c r="EI1116" s="4"/>
      <c r="EJ1116" s="4"/>
      <c r="EK1116" s="4"/>
      <c r="EL1116" s="4"/>
      <c r="EM1116" s="4"/>
      <c r="EN1116" s="4"/>
      <c r="EO1116" s="4"/>
      <c r="EP1116" s="4"/>
      <c r="EQ1116" s="4"/>
      <c r="ER1116" s="4"/>
      <c r="ES1116" s="4"/>
      <c r="ET1116" s="4"/>
      <c r="EU1116" s="4"/>
      <c r="EV1116" s="4"/>
      <c r="EW1116" s="4"/>
      <c r="EX1116" s="4"/>
      <c r="EY1116" s="4"/>
      <c r="EZ1116" s="4"/>
    </row>
    <row r="1117" spans="1:156">
      <c r="A1117" s="8">
        <v>1112</v>
      </c>
      <c r="B1117" s="21">
        <v>2013</v>
      </c>
      <c r="C1117" s="21">
        <v>2002</v>
      </c>
      <c r="D1117" s="22">
        <v>126.5561804</v>
      </c>
      <c r="E1117" s="9">
        <v>-392.8691</v>
      </c>
      <c r="F1117" s="9">
        <v>1989168.1566000001</v>
      </c>
      <c r="G1117" s="9">
        <v>101672.62639999999</v>
      </c>
      <c r="H1117" s="9">
        <v>415497.37719999999</v>
      </c>
      <c r="I1117" s="9">
        <v>87143.429399999994</v>
      </c>
      <c r="J1117" s="9">
        <v>96949.6342</v>
      </c>
      <c r="K1117" s="9">
        <v>8512.7659999999996</v>
      </c>
      <c r="L1117" s="9">
        <v>2682311.3270999999</v>
      </c>
      <c r="M1117" s="9">
        <f t="shared" si="119"/>
        <v>88436.868199999997</v>
      </c>
      <c r="N1117" s="26"/>
      <c r="O1117" s="26"/>
      <c r="P1117" s="26"/>
      <c r="Q1117" s="26"/>
      <c r="R1117" s="26"/>
      <c r="S1117" s="26"/>
      <c r="T1117" s="26"/>
      <c r="U1117" s="26"/>
      <c r="V1117" s="33">
        <f t="shared" si="120"/>
        <v>-392.8691</v>
      </c>
      <c r="W1117" s="26"/>
      <c r="X1117" s="26"/>
      <c r="Y1117" s="26"/>
      <c r="Z1117" s="26"/>
      <c r="AA1117" s="26"/>
      <c r="AB1117" s="38">
        <v>2014</v>
      </c>
      <c r="AC1117" s="38">
        <v>1995</v>
      </c>
      <c r="AD1117" s="39">
        <v>131.04328570000001</v>
      </c>
      <c r="AE1117" s="33">
        <v>6646.7470000000003</v>
      </c>
      <c r="AF1117" s="33">
        <v>2114749.0057000001</v>
      </c>
      <c r="AG1117" s="33">
        <v>106509.8227</v>
      </c>
      <c r="AH1117" s="33">
        <v>183106.86489999999</v>
      </c>
      <c r="AI1117" s="33">
        <v>107908.6923</v>
      </c>
      <c r="AJ1117" s="33">
        <v>301066.38540000003</v>
      </c>
      <c r="AK1117" s="33">
        <v>91190.986799999999</v>
      </c>
      <c r="AL1117" s="33">
        <v>2715503.0370999998</v>
      </c>
      <c r="AM1117" s="33">
        <f t="shared" si="121"/>
        <v>209875.39860000001</v>
      </c>
      <c r="AN1117" s="33"/>
      <c r="AO1117" s="33"/>
      <c r="AP1117" s="33"/>
      <c r="AQ1117" s="33"/>
      <c r="AR1117" s="33"/>
      <c r="AS1117" s="33"/>
      <c r="AT1117" s="33"/>
      <c r="AU1117" s="33"/>
      <c r="AV1117" s="33">
        <f t="shared" si="122"/>
        <v>6646.7470000000003</v>
      </c>
      <c r="AW1117" s="33"/>
      <c r="AX1117" s="33"/>
      <c r="AY1117" s="33"/>
      <c r="AZ1117" s="33"/>
      <c r="BA1117" s="38">
        <v>1112</v>
      </c>
      <c r="BB1117" s="38">
        <v>2015</v>
      </c>
      <c r="BC1117" s="38">
        <v>1996</v>
      </c>
      <c r="BD1117" s="39">
        <v>184.8110351</v>
      </c>
      <c r="BE1117" s="33">
        <f t="shared" si="123"/>
        <v>455646.07167034782</v>
      </c>
      <c r="BF1117" s="33">
        <v>2152762.6638000002</v>
      </c>
      <c r="BG1117" s="33">
        <v>106509.8227</v>
      </c>
      <c r="BH1117" s="33">
        <v>187073.21049999999</v>
      </c>
      <c r="BI1117" s="33">
        <v>72248.480770347698</v>
      </c>
      <c r="BJ1117" s="33">
        <v>761024.97620000003</v>
      </c>
      <c r="BK1117" s="33">
        <v>6603.2506000000003</v>
      </c>
      <c r="BL1117" s="33">
        <v>2817369.8317</v>
      </c>
      <c r="BM1117" s="33">
        <f t="shared" si="124"/>
        <v>754421.72560000001</v>
      </c>
      <c r="BN1117" s="9"/>
      <c r="BO1117" s="9"/>
      <c r="BP1117" s="9"/>
      <c r="BQ1117" s="9"/>
      <c r="BR1117" s="9"/>
      <c r="BS1117" s="9"/>
      <c r="BT1117" s="9"/>
      <c r="BU1117" s="9"/>
      <c r="BV1117" s="33">
        <f t="shared" si="125"/>
        <v>455646.07167034782</v>
      </c>
      <c r="BW1117" s="9"/>
      <c r="BX1117" s="9"/>
      <c r="BY1117" s="9"/>
      <c r="BZ1117" s="9"/>
      <c r="CA1117" s="21"/>
      <c r="CB1117" s="21"/>
      <c r="CC1117" s="21"/>
      <c r="CD1117" s="22"/>
      <c r="CE1117" s="9"/>
      <c r="CF1117" s="9"/>
      <c r="CG1117" s="9"/>
      <c r="CH1117" s="9"/>
      <c r="CI1117" s="9"/>
      <c r="CJ1117" s="9"/>
      <c r="CK1117" s="9"/>
      <c r="CL1117" s="9"/>
      <c r="CM1117" s="10"/>
      <c r="CN1117" s="4"/>
      <c r="CO1117" s="4"/>
      <c r="CP1117" s="4"/>
      <c r="CQ1117" s="4"/>
      <c r="CR1117" s="4"/>
      <c r="CS1117" s="4"/>
      <c r="CT1117" s="4"/>
      <c r="CU1117" s="4"/>
      <c r="CV1117" s="4"/>
      <c r="CW1117" s="4"/>
      <c r="CX1117" s="4"/>
      <c r="CY1117" s="4"/>
      <c r="CZ1117" s="4"/>
      <c r="DD1117" s="3"/>
      <c r="DE1117" s="4"/>
      <c r="DF1117" s="4"/>
      <c r="DG1117" s="4"/>
      <c r="DH1117" s="4"/>
      <c r="DI1117" s="4"/>
      <c r="DJ1117" s="4"/>
      <c r="DK1117" s="4"/>
      <c r="DL1117" s="4"/>
      <c r="DM1117" s="4"/>
      <c r="DN1117" s="4"/>
      <c r="DO1117" s="4"/>
      <c r="DP1117" s="4"/>
      <c r="DQ1117" s="4"/>
      <c r="DR1117" s="4"/>
      <c r="DS1117" s="4"/>
      <c r="DT1117" s="4"/>
      <c r="DU1117" s="4"/>
      <c r="DV1117" s="4"/>
      <c r="DW1117" s="4"/>
      <c r="DX1117" s="4"/>
      <c r="DY1117" s="4"/>
      <c r="DZ1117" s="4"/>
      <c r="EE1117" s="4"/>
      <c r="EF1117" s="4"/>
      <c r="EG1117" s="4"/>
      <c r="EH1117" s="4"/>
      <c r="EI1117" s="4"/>
      <c r="EJ1117" s="4"/>
      <c r="EK1117" s="4"/>
      <c r="EL1117" s="4"/>
      <c r="EM1117" s="4"/>
      <c r="EN1117" s="4"/>
      <c r="EO1117" s="4"/>
      <c r="EP1117" s="4"/>
      <c r="EQ1117" s="4"/>
      <c r="ER1117" s="4"/>
      <c r="ES1117" s="4"/>
      <c r="ET1117" s="4"/>
      <c r="EU1117" s="4"/>
      <c r="EV1117" s="4"/>
      <c r="EW1117" s="4"/>
      <c r="EX1117" s="4"/>
      <c r="EY1117" s="4"/>
      <c r="EZ1117" s="4"/>
    </row>
    <row r="1118" spans="1:156">
      <c r="A1118" s="8">
        <v>1113</v>
      </c>
      <c r="B1118" s="21">
        <v>2013</v>
      </c>
      <c r="C1118" s="21">
        <v>1954</v>
      </c>
      <c r="D1118" s="22">
        <v>155.51180840000001</v>
      </c>
      <c r="E1118" s="9">
        <v>-45103.691599999998</v>
      </c>
      <c r="F1118" s="9">
        <v>1951103.4893</v>
      </c>
      <c r="G1118" s="9">
        <v>101672.62639999999</v>
      </c>
      <c r="H1118" s="9">
        <v>416576.23420000001</v>
      </c>
      <c r="I1118" s="9">
        <v>83125.948799999998</v>
      </c>
      <c r="J1118" s="9">
        <v>86769.532099999997</v>
      </c>
      <c r="K1118" s="9">
        <v>4044.4589999999998</v>
      </c>
      <c r="L1118" s="9">
        <v>2680307.0633999999</v>
      </c>
      <c r="M1118" s="9">
        <f t="shared" si="119"/>
        <v>82725.073099999994</v>
      </c>
      <c r="N1118" s="26"/>
      <c r="O1118" s="26"/>
      <c r="P1118" s="26"/>
      <c r="Q1118" s="26"/>
      <c r="R1118" s="26"/>
      <c r="S1118" s="26"/>
      <c r="T1118" s="26"/>
      <c r="U1118" s="26"/>
      <c r="V1118" s="33">
        <f t="shared" si="120"/>
        <v>-45103.691599999998</v>
      </c>
      <c r="W1118" s="26"/>
      <c r="X1118" s="26"/>
      <c r="Y1118" s="26"/>
      <c r="Z1118" s="26"/>
      <c r="AA1118" s="26"/>
      <c r="AB1118" s="38">
        <v>2014</v>
      </c>
      <c r="AC1118" s="38">
        <v>1963</v>
      </c>
      <c r="AD1118" s="39">
        <v>129.95508799999999</v>
      </c>
      <c r="AE1118" s="33">
        <v>116339.4872</v>
      </c>
      <c r="AF1118" s="33">
        <v>2037540.5686000001</v>
      </c>
      <c r="AG1118" s="33">
        <v>106509.8227</v>
      </c>
      <c r="AH1118" s="33">
        <v>191559.77970000001</v>
      </c>
      <c r="AI1118" s="33">
        <v>76138.107399999994</v>
      </c>
      <c r="AJ1118" s="33">
        <v>423957.30060000002</v>
      </c>
      <c r="AK1118" s="33">
        <v>2017.1021000000001</v>
      </c>
      <c r="AL1118" s="33">
        <v>2717348.9896999998</v>
      </c>
      <c r="AM1118" s="33">
        <f t="shared" si="121"/>
        <v>421940.1985</v>
      </c>
      <c r="AN1118" s="33"/>
      <c r="AO1118" s="33"/>
      <c r="AP1118" s="33"/>
      <c r="AQ1118" s="33"/>
      <c r="AR1118" s="33"/>
      <c r="AS1118" s="33"/>
      <c r="AT1118" s="33"/>
      <c r="AU1118" s="33"/>
      <c r="AV1118" s="33">
        <f t="shared" si="122"/>
        <v>116339.4872</v>
      </c>
      <c r="AW1118" s="33"/>
      <c r="AX1118" s="33"/>
      <c r="AY1118" s="33"/>
      <c r="AZ1118" s="33"/>
      <c r="BA1118" s="38">
        <v>1113</v>
      </c>
      <c r="BB1118" s="38">
        <v>2015</v>
      </c>
      <c r="BC1118" s="38">
        <v>1964</v>
      </c>
      <c r="BD1118" s="39">
        <v>136.84781240000001</v>
      </c>
      <c r="BE1118" s="33">
        <f t="shared" si="123"/>
        <v>55675.036036444828</v>
      </c>
      <c r="BF1118" s="33">
        <v>2139543.3185000001</v>
      </c>
      <c r="BG1118" s="33">
        <v>106509.8227</v>
      </c>
      <c r="BH1118" s="33">
        <v>182775.25159999999</v>
      </c>
      <c r="BI1118" s="33">
        <v>88402.513836444501</v>
      </c>
      <c r="BJ1118" s="33">
        <v>370829.34389999998</v>
      </c>
      <c r="BK1118" s="33">
        <v>39854.5121</v>
      </c>
      <c r="BL1118" s="33">
        <v>2792530.7023999998</v>
      </c>
      <c r="BM1118" s="33">
        <f t="shared" si="124"/>
        <v>330974.83179999999</v>
      </c>
      <c r="BN1118" s="9"/>
      <c r="BO1118" s="9"/>
      <c r="BP1118" s="9"/>
      <c r="BQ1118" s="9"/>
      <c r="BR1118" s="9"/>
      <c r="BS1118" s="9"/>
      <c r="BT1118" s="9"/>
      <c r="BU1118" s="9"/>
      <c r="BV1118" s="33">
        <f t="shared" si="125"/>
        <v>55675.036036444828</v>
      </c>
      <c r="BW1118" s="9"/>
      <c r="BX1118" s="9"/>
      <c r="BY1118" s="9"/>
      <c r="BZ1118" s="9"/>
      <c r="CA1118" s="21"/>
      <c r="CB1118" s="21"/>
      <c r="CC1118" s="21"/>
      <c r="CD1118" s="22"/>
      <c r="CE1118" s="9"/>
      <c r="CF1118" s="9"/>
      <c r="CG1118" s="9"/>
      <c r="CH1118" s="9"/>
      <c r="CI1118" s="9"/>
      <c r="CJ1118" s="9"/>
      <c r="CK1118" s="9"/>
      <c r="CL1118" s="9"/>
      <c r="CM1118" s="10"/>
      <c r="CN1118" s="4"/>
      <c r="CO1118" s="4"/>
      <c r="CP1118" s="4"/>
      <c r="CQ1118" s="4"/>
      <c r="CR1118" s="4"/>
      <c r="CS1118" s="4"/>
      <c r="CT1118" s="4"/>
      <c r="CU1118" s="4"/>
      <c r="CV1118" s="4"/>
      <c r="CW1118" s="4"/>
      <c r="CX1118" s="4"/>
      <c r="CY1118" s="4"/>
      <c r="CZ1118" s="4"/>
      <c r="DD1118" s="3"/>
      <c r="DE1118" s="4"/>
      <c r="DF1118" s="4"/>
      <c r="DG1118" s="4"/>
      <c r="DH1118" s="4"/>
      <c r="DI1118" s="4"/>
      <c r="DJ1118" s="4"/>
      <c r="DK1118" s="4"/>
      <c r="DL1118" s="4"/>
      <c r="DM1118" s="4"/>
      <c r="DN1118" s="4"/>
      <c r="DO1118" s="4"/>
      <c r="DP1118" s="4"/>
      <c r="DQ1118" s="4"/>
      <c r="DR1118" s="4"/>
      <c r="DS1118" s="4"/>
      <c r="DT1118" s="4"/>
      <c r="DU1118" s="4"/>
      <c r="DV1118" s="4"/>
      <c r="DW1118" s="4"/>
      <c r="DX1118" s="4"/>
      <c r="DY1118" s="4"/>
      <c r="DZ1118" s="4"/>
      <c r="EE1118" s="4"/>
      <c r="EF1118" s="4"/>
      <c r="EG1118" s="4"/>
      <c r="EH1118" s="4"/>
      <c r="EI1118" s="4"/>
      <c r="EJ1118" s="4"/>
      <c r="EK1118" s="4"/>
      <c r="EL1118" s="4"/>
      <c r="EM1118" s="4"/>
      <c r="EN1118" s="4"/>
      <c r="EO1118" s="4"/>
      <c r="EP1118" s="4"/>
      <c r="EQ1118" s="4"/>
      <c r="ER1118" s="4"/>
      <c r="ES1118" s="4"/>
      <c r="ET1118" s="4"/>
      <c r="EU1118" s="4"/>
      <c r="EV1118" s="4"/>
      <c r="EW1118" s="4"/>
      <c r="EX1118" s="4"/>
      <c r="EY1118" s="4"/>
      <c r="EZ1118" s="4"/>
    </row>
    <row r="1119" spans="1:156">
      <c r="A1119" s="8">
        <v>1114</v>
      </c>
      <c r="B1119" s="21">
        <v>2013</v>
      </c>
      <c r="C1119" s="21">
        <v>1949</v>
      </c>
      <c r="D1119" s="22">
        <v>130.26025490000001</v>
      </c>
      <c r="E1119" s="9">
        <v>-81982.0527</v>
      </c>
      <c r="F1119" s="9">
        <v>1951372.5660999999</v>
      </c>
      <c r="G1119" s="9">
        <v>101672.62639999999</v>
      </c>
      <c r="H1119" s="9">
        <v>415321.6715</v>
      </c>
      <c r="I1119" s="9">
        <v>87797.727899999998</v>
      </c>
      <c r="J1119" s="9">
        <v>90921.771699999998</v>
      </c>
      <c r="K1119" s="9">
        <v>39518.544300000001</v>
      </c>
      <c r="L1119" s="9">
        <v>2689549.872</v>
      </c>
      <c r="M1119" s="9">
        <f t="shared" si="119"/>
        <v>51403.227399999996</v>
      </c>
      <c r="N1119" s="26"/>
      <c r="O1119" s="26"/>
      <c r="P1119" s="26"/>
      <c r="Q1119" s="26"/>
      <c r="R1119" s="26"/>
      <c r="S1119" s="26"/>
      <c r="T1119" s="26"/>
      <c r="U1119" s="26"/>
      <c r="V1119" s="33">
        <f t="shared" si="120"/>
        <v>-81982.0527</v>
      </c>
      <c r="W1119" s="26"/>
      <c r="X1119" s="26"/>
      <c r="Y1119" s="26"/>
      <c r="Z1119" s="26"/>
      <c r="AA1119" s="26"/>
      <c r="AB1119" s="38">
        <v>2014</v>
      </c>
      <c r="AC1119" s="38">
        <v>1955</v>
      </c>
      <c r="AD1119" s="39">
        <v>130.9657498</v>
      </c>
      <c r="AE1119" s="33">
        <v>-39819.751600000003</v>
      </c>
      <c r="AF1119" s="33">
        <v>2083386.8666000001</v>
      </c>
      <c r="AG1119" s="33">
        <v>106509.8227</v>
      </c>
      <c r="AH1119" s="33">
        <v>182325.8432</v>
      </c>
      <c r="AI1119" s="33">
        <v>110844.1906</v>
      </c>
      <c r="AJ1119" s="33">
        <v>282719.14020000002</v>
      </c>
      <c r="AK1119" s="33">
        <v>86827.337899999999</v>
      </c>
      <c r="AL1119" s="33">
        <v>2718778.2768999999</v>
      </c>
      <c r="AM1119" s="33">
        <f t="shared" si="121"/>
        <v>195891.80230000004</v>
      </c>
      <c r="AN1119" s="33"/>
      <c r="AO1119" s="33"/>
      <c r="AP1119" s="33"/>
      <c r="AQ1119" s="33"/>
      <c r="AR1119" s="33"/>
      <c r="AS1119" s="33"/>
      <c r="AT1119" s="33"/>
      <c r="AU1119" s="33"/>
      <c r="AV1119" s="33">
        <f t="shared" si="122"/>
        <v>-39819.751600000003</v>
      </c>
      <c r="AW1119" s="33"/>
      <c r="AX1119" s="33"/>
      <c r="AY1119" s="33"/>
      <c r="AZ1119" s="33"/>
      <c r="BA1119" s="38">
        <v>1114</v>
      </c>
      <c r="BB1119" s="38">
        <v>2015</v>
      </c>
      <c r="BC1119" s="38">
        <v>1956</v>
      </c>
      <c r="BD1119" s="39">
        <v>179.89372280000001</v>
      </c>
      <c r="BE1119" s="33">
        <f t="shared" si="123"/>
        <v>321106.47655596072</v>
      </c>
      <c r="BF1119" s="33">
        <v>2117881.9983000001</v>
      </c>
      <c r="BG1119" s="33">
        <v>106509.8227</v>
      </c>
      <c r="BH1119" s="33">
        <v>185671.25769999999</v>
      </c>
      <c r="BI1119" s="33">
        <v>77517.770655960907</v>
      </c>
      <c r="BJ1119" s="33">
        <v>652463.25199999998</v>
      </c>
      <c r="BK1119" s="33">
        <v>7510.8500999999997</v>
      </c>
      <c r="BL1119" s="33">
        <v>2811426.7747</v>
      </c>
      <c r="BM1119" s="33">
        <f t="shared" si="124"/>
        <v>644952.40189999994</v>
      </c>
      <c r="BN1119" s="9"/>
      <c r="BO1119" s="9"/>
      <c r="BP1119" s="9"/>
      <c r="BQ1119" s="9"/>
      <c r="BR1119" s="9"/>
      <c r="BS1119" s="9"/>
      <c r="BT1119" s="9"/>
      <c r="BU1119" s="9"/>
      <c r="BV1119" s="33">
        <f t="shared" si="125"/>
        <v>321106.47655596072</v>
      </c>
      <c r="BW1119" s="9"/>
      <c r="BX1119" s="9"/>
      <c r="BY1119" s="9"/>
      <c r="BZ1119" s="9"/>
      <c r="CA1119" s="21"/>
      <c r="CB1119" s="21"/>
      <c r="CC1119" s="21"/>
      <c r="CD1119" s="22"/>
      <c r="CE1119" s="9"/>
      <c r="CF1119" s="9"/>
      <c r="CG1119" s="9"/>
      <c r="CH1119" s="9"/>
      <c r="CI1119" s="9"/>
      <c r="CJ1119" s="9"/>
      <c r="CK1119" s="9"/>
      <c r="CL1119" s="9"/>
      <c r="CM1119" s="10"/>
      <c r="CN1119" s="4"/>
      <c r="CO1119" s="4"/>
      <c r="CP1119" s="4"/>
      <c r="CQ1119" s="4"/>
      <c r="CR1119" s="4"/>
      <c r="CS1119" s="4"/>
      <c r="CT1119" s="4"/>
      <c r="CU1119" s="4"/>
      <c r="CV1119" s="4"/>
      <c r="CW1119" s="4"/>
      <c r="CX1119" s="4"/>
      <c r="CY1119" s="4"/>
      <c r="CZ1119" s="4"/>
      <c r="DD1119" s="3"/>
      <c r="DE1119" s="4"/>
      <c r="DF1119" s="4"/>
      <c r="DG1119" s="4"/>
      <c r="DH1119" s="4"/>
      <c r="DI1119" s="4"/>
      <c r="DJ1119" s="4"/>
      <c r="DK1119" s="4"/>
      <c r="DL1119" s="4"/>
      <c r="DM1119" s="4"/>
      <c r="DN1119" s="4"/>
      <c r="DO1119" s="4"/>
      <c r="DP1119" s="4"/>
      <c r="DQ1119" s="4"/>
      <c r="DR1119" s="4"/>
      <c r="DS1119" s="4"/>
      <c r="DT1119" s="4"/>
      <c r="DU1119" s="4"/>
      <c r="DV1119" s="4"/>
      <c r="DW1119" s="4"/>
      <c r="DX1119" s="4"/>
      <c r="DY1119" s="4"/>
      <c r="DZ1119" s="4"/>
      <c r="EE1119" s="4"/>
      <c r="EF1119" s="4"/>
      <c r="EG1119" s="4"/>
      <c r="EH1119" s="4"/>
      <c r="EI1119" s="4"/>
      <c r="EJ1119" s="4"/>
      <c r="EK1119" s="4"/>
      <c r="EL1119" s="4"/>
      <c r="EM1119" s="4"/>
      <c r="EN1119" s="4"/>
      <c r="EO1119" s="4"/>
      <c r="EP1119" s="4"/>
      <c r="EQ1119" s="4"/>
      <c r="ER1119" s="4"/>
      <c r="ES1119" s="4"/>
      <c r="ET1119" s="4"/>
      <c r="EU1119" s="4"/>
      <c r="EV1119" s="4"/>
      <c r="EW1119" s="4"/>
      <c r="EX1119" s="4"/>
      <c r="EY1119" s="4"/>
      <c r="EZ1119" s="4"/>
    </row>
    <row r="1120" spans="1:156">
      <c r="A1120" s="8">
        <v>1115</v>
      </c>
      <c r="B1120" s="21">
        <v>2013</v>
      </c>
      <c r="C1120" s="21">
        <v>2002</v>
      </c>
      <c r="D1120" s="22">
        <v>126.5561804</v>
      </c>
      <c r="E1120" s="9">
        <v>-44257.002399999998</v>
      </c>
      <c r="F1120" s="9">
        <v>1960206.716</v>
      </c>
      <c r="G1120" s="9">
        <v>101672.62639999999</v>
      </c>
      <c r="H1120" s="9">
        <v>415624.98200000002</v>
      </c>
      <c r="I1120" s="9">
        <v>86668.251000000004</v>
      </c>
      <c r="J1120" s="9">
        <v>85052.614799999996</v>
      </c>
      <c r="K1120" s="9">
        <v>5617.7233999999999</v>
      </c>
      <c r="L1120" s="9">
        <v>2687864.4692000002</v>
      </c>
      <c r="M1120" s="9">
        <f t="shared" si="119"/>
        <v>79434.891399999993</v>
      </c>
      <c r="N1120" s="26"/>
      <c r="O1120" s="26"/>
      <c r="P1120" s="26"/>
      <c r="Q1120" s="26"/>
      <c r="R1120" s="26"/>
      <c r="S1120" s="26"/>
      <c r="T1120" s="26"/>
      <c r="U1120" s="26"/>
      <c r="V1120" s="33">
        <f t="shared" si="120"/>
        <v>-44257.002399999998</v>
      </c>
      <c r="W1120" s="26"/>
      <c r="X1120" s="26"/>
      <c r="Y1120" s="26"/>
      <c r="Z1120" s="26"/>
      <c r="AA1120" s="26"/>
      <c r="AB1120" s="38">
        <v>2014</v>
      </c>
      <c r="AC1120" s="38">
        <v>2004</v>
      </c>
      <c r="AD1120" s="39">
        <v>112.34405529999999</v>
      </c>
      <c r="AE1120" s="33">
        <v>-99747.267200000002</v>
      </c>
      <c r="AF1120" s="33">
        <v>2033625.3036</v>
      </c>
      <c r="AG1120" s="33">
        <v>106509.8227</v>
      </c>
      <c r="AH1120" s="33">
        <v>179817.81349999999</v>
      </c>
      <c r="AI1120" s="33">
        <v>120270.7104</v>
      </c>
      <c r="AJ1120" s="33">
        <v>241713.1433</v>
      </c>
      <c r="AK1120" s="33">
        <v>68156.408299999996</v>
      </c>
      <c r="AL1120" s="33">
        <v>2713527.6523000002</v>
      </c>
      <c r="AM1120" s="33">
        <f t="shared" si="121"/>
        <v>173556.73499999999</v>
      </c>
      <c r="AN1120" s="33"/>
      <c r="AO1120" s="33"/>
      <c r="AP1120" s="33"/>
      <c r="AQ1120" s="33"/>
      <c r="AR1120" s="33"/>
      <c r="AS1120" s="33"/>
      <c r="AT1120" s="33"/>
      <c r="AU1120" s="33"/>
      <c r="AV1120" s="33">
        <f t="shared" si="122"/>
        <v>-99747.267200000002</v>
      </c>
      <c r="AW1120" s="33"/>
      <c r="AX1120" s="33"/>
      <c r="AY1120" s="33"/>
      <c r="AZ1120" s="33"/>
      <c r="BA1120" s="38">
        <v>1115</v>
      </c>
      <c r="BB1120" s="38">
        <v>2015</v>
      </c>
      <c r="BC1120" s="38">
        <v>2005</v>
      </c>
      <c r="BD1120" s="39">
        <v>109.369305</v>
      </c>
      <c r="BE1120" s="33">
        <f t="shared" si="123"/>
        <v>-107426.99367328268</v>
      </c>
      <c r="BF1120" s="33">
        <v>2079091.4893</v>
      </c>
      <c r="BG1120" s="33">
        <v>106509.8227</v>
      </c>
      <c r="BH1120" s="33">
        <v>185694.9534</v>
      </c>
      <c r="BI1120" s="33">
        <v>77428.709526717794</v>
      </c>
      <c r="BJ1120" s="33">
        <v>249678.89619999999</v>
      </c>
      <c r="BK1120" s="33">
        <v>23208.704000000002</v>
      </c>
      <c r="BL1120" s="33">
        <v>2782622.1608000002</v>
      </c>
      <c r="BM1120" s="33">
        <f t="shared" si="124"/>
        <v>226470.19219999999</v>
      </c>
      <c r="BN1120" s="9"/>
      <c r="BO1120" s="9"/>
      <c r="BP1120" s="9"/>
      <c r="BQ1120" s="9"/>
      <c r="BR1120" s="9"/>
      <c r="BS1120" s="9"/>
      <c r="BT1120" s="9"/>
      <c r="BU1120" s="9"/>
      <c r="BV1120" s="33">
        <f t="shared" si="125"/>
        <v>-107426.99367328268</v>
      </c>
      <c r="BW1120" s="9"/>
      <c r="BX1120" s="9"/>
      <c r="BY1120" s="9"/>
      <c r="BZ1120" s="9"/>
      <c r="CA1120" s="21"/>
      <c r="CB1120" s="21"/>
      <c r="CC1120" s="21"/>
      <c r="CD1120" s="22"/>
      <c r="CE1120" s="9"/>
      <c r="CF1120" s="9"/>
      <c r="CG1120" s="9"/>
      <c r="CH1120" s="9"/>
      <c r="CI1120" s="9"/>
      <c r="CJ1120" s="9"/>
      <c r="CK1120" s="9"/>
      <c r="CL1120" s="9"/>
      <c r="CM1120" s="10"/>
      <c r="CN1120" s="4"/>
      <c r="CO1120" s="4"/>
      <c r="CP1120" s="4"/>
      <c r="CQ1120" s="4"/>
      <c r="CR1120" s="4"/>
      <c r="CS1120" s="4"/>
      <c r="CT1120" s="4"/>
      <c r="CU1120" s="4"/>
      <c r="CV1120" s="4"/>
      <c r="CW1120" s="4"/>
      <c r="CX1120" s="4"/>
      <c r="CY1120" s="4"/>
      <c r="CZ1120" s="4"/>
      <c r="DD1120" s="3"/>
      <c r="DE1120" s="4"/>
      <c r="DF1120" s="4"/>
      <c r="DG1120" s="4"/>
      <c r="DH1120" s="4"/>
      <c r="DI1120" s="4"/>
      <c r="DJ1120" s="4"/>
      <c r="DK1120" s="4"/>
      <c r="DL1120" s="4"/>
      <c r="DM1120" s="4"/>
      <c r="DN1120" s="4"/>
      <c r="DO1120" s="4"/>
      <c r="DP1120" s="4"/>
      <c r="DQ1120" s="4"/>
      <c r="DR1120" s="4"/>
      <c r="DS1120" s="4"/>
      <c r="DT1120" s="4"/>
      <c r="DU1120" s="4"/>
      <c r="DV1120" s="4"/>
      <c r="DW1120" s="4"/>
      <c r="DX1120" s="4"/>
      <c r="DY1120" s="4"/>
      <c r="DZ1120" s="4"/>
      <c r="EE1120" s="4"/>
      <c r="EF1120" s="4"/>
      <c r="EG1120" s="4"/>
      <c r="EH1120" s="4"/>
      <c r="EI1120" s="4"/>
      <c r="EJ1120" s="4"/>
      <c r="EK1120" s="4"/>
      <c r="EL1120" s="4"/>
      <c r="EM1120" s="4"/>
      <c r="EN1120" s="4"/>
      <c r="EO1120" s="4"/>
      <c r="EP1120" s="4"/>
      <c r="EQ1120" s="4"/>
      <c r="ER1120" s="4"/>
      <c r="ES1120" s="4"/>
      <c r="ET1120" s="4"/>
      <c r="EU1120" s="4"/>
      <c r="EV1120" s="4"/>
      <c r="EW1120" s="4"/>
      <c r="EX1120" s="4"/>
      <c r="EY1120" s="4"/>
      <c r="EZ1120" s="4"/>
    </row>
    <row r="1121" spans="1:156">
      <c r="A1121" s="8">
        <v>1116</v>
      </c>
      <c r="B1121" s="21">
        <v>2013</v>
      </c>
      <c r="C1121" s="21">
        <v>1967</v>
      </c>
      <c r="D1121" s="22">
        <v>143.80169509999999</v>
      </c>
      <c r="E1121" s="9">
        <v>-95272.876499999998</v>
      </c>
      <c r="F1121" s="9">
        <v>1949438.7333</v>
      </c>
      <c r="G1121" s="9">
        <v>101672.62639999999</v>
      </c>
      <c r="H1121" s="9">
        <v>415199.84570000001</v>
      </c>
      <c r="I1121" s="9">
        <v>88251.386499999993</v>
      </c>
      <c r="J1121" s="9">
        <v>59094.900699999998</v>
      </c>
      <c r="K1121" s="9">
        <v>23869.576400000002</v>
      </c>
      <c r="L1121" s="9">
        <v>2685060.7927999999</v>
      </c>
      <c r="M1121" s="9">
        <f t="shared" si="119"/>
        <v>35225.324299999993</v>
      </c>
      <c r="N1121" s="26"/>
      <c r="O1121" s="26"/>
      <c r="P1121" s="26"/>
      <c r="Q1121" s="26"/>
      <c r="R1121" s="26"/>
      <c r="S1121" s="26"/>
      <c r="T1121" s="26"/>
      <c r="U1121" s="26"/>
      <c r="V1121" s="33">
        <f t="shared" si="120"/>
        <v>-95272.876499999998</v>
      </c>
      <c r="W1121" s="26"/>
      <c r="X1121" s="26"/>
      <c r="Y1121" s="26"/>
      <c r="Z1121" s="26"/>
      <c r="AA1121" s="26"/>
      <c r="AB1121" s="38">
        <v>2014</v>
      </c>
      <c r="AC1121" s="38">
        <v>1948</v>
      </c>
      <c r="AD1121" s="39">
        <v>171.0904736</v>
      </c>
      <c r="AE1121" s="33">
        <v>297625.93699999998</v>
      </c>
      <c r="AF1121" s="33">
        <v>2074887.1592000001</v>
      </c>
      <c r="AG1121" s="33">
        <v>106509.8227</v>
      </c>
      <c r="AH1121" s="33">
        <v>192930.58749999999</v>
      </c>
      <c r="AI1121" s="33">
        <v>70985.877200000003</v>
      </c>
      <c r="AJ1121" s="33">
        <v>590364.94200000004</v>
      </c>
      <c r="AK1121" s="33">
        <v>6213.9751999999999</v>
      </c>
      <c r="AL1121" s="33">
        <v>2731838.4763000002</v>
      </c>
      <c r="AM1121" s="33">
        <f t="shared" si="121"/>
        <v>584150.96680000005</v>
      </c>
      <c r="AN1121" s="33"/>
      <c r="AO1121" s="33"/>
      <c r="AP1121" s="33"/>
      <c r="AQ1121" s="33"/>
      <c r="AR1121" s="33"/>
      <c r="AS1121" s="33"/>
      <c r="AT1121" s="33"/>
      <c r="AU1121" s="33"/>
      <c r="AV1121" s="33">
        <f t="shared" si="122"/>
        <v>297625.93699999998</v>
      </c>
      <c r="AW1121" s="33"/>
      <c r="AX1121" s="33"/>
      <c r="AY1121" s="33"/>
      <c r="AZ1121" s="33"/>
      <c r="BA1121" s="38">
        <v>1116</v>
      </c>
      <c r="BB1121" s="38">
        <v>2015</v>
      </c>
      <c r="BC1121" s="38">
        <v>1949</v>
      </c>
      <c r="BD1121" s="39">
        <v>130.26025490000001</v>
      </c>
      <c r="BE1121" s="33">
        <f t="shared" si="123"/>
        <v>-6227.8571301447228</v>
      </c>
      <c r="BF1121" s="33">
        <v>2140389.7316000001</v>
      </c>
      <c r="BG1121" s="33">
        <v>106509.8227</v>
      </c>
      <c r="BH1121" s="33">
        <v>185043.3303</v>
      </c>
      <c r="BI1121" s="33">
        <v>79877.858269855395</v>
      </c>
      <c r="BJ1121" s="33">
        <v>331578.49239999999</v>
      </c>
      <c r="BK1121" s="33">
        <v>56544.666499999999</v>
      </c>
      <c r="BL1121" s="33">
        <v>2793082.4259000001</v>
      </c>
      <c r="BM1121" s="33">
        <f t="shared" si="124"/>
        <v>275033.8259</v>
      </c>
      <c r="BN1121" s="9"/>
      <c r="BO1121" s="9"/>
      <c r="BP1121" s="9"/>
      <c r="BQ1121" s="9"/>
      <c r="BR1121" s="9"/>
      <c r="BS1121" s="9"/>
      <c r="BT1121" s="9"/>
      <c r="BU1121" s="9"/>
      <c r="BV1121" s="33">
        <f t="shared" si="125"/>
        <v>-6227.8571301447228</v>
      </c>
      <c r="BW1121" s="9"/>
      <c r="BX1121" s="9"/>
      <c r="BY1121" s="9"/>
      <c r="BZ1121" s="9"/>
      <c r="CA1121" s="21"/>
      <c r="CB1121" s="21"/>
      <c r="CC1121" s="21"/>
      <c r="CD1121" s="22"/>
      <c r="CE1121" s="9"/>
      <c r="CF1121" s="9"/>
      <c r="CG1121" s="9"/>
      <c r="CH1121" s="9"/>
      <c r="CI1121" s="9"/>
      <c r="CJ1121" s="9"/>
      <c r="CK1121" s="9"/>
      <c r="CL1121" s="9"/>
      <c r="CM1121" s="10"/>
      <c r="CN1121" s="4"/>
      <c r="CO1121" s="4"/>
      <c r="CP1121" s="4"/>
      <c r="CQ1121" s="4"/>
      <c r="CR1121" s="4"/>
      <c r="CS1121" s="4"/>
      <c r="CT1121" s="4"/>
      <c r="CU1121" s="4"/>
      <c r="CV1121" s="4"/>
      <c r="CW1121" s="4"/>
      <c r="CX1121" s="4"/>
      <c r="CY1121" s="4"/>
      <c r="CZ1121" s="4"/>
      <c r="DD1121" s="3"/>
      <c r="DE1121" s="4"/>
      <c r="DF1121" s="4"/>
      <c r="DG1121" s="4"/>
      <c r="DH1121" s="4"/>
      <c r="DI1121" s="4"/>
      <c r="DJ1121" s="4"/>
      <c r="DK1121" s="4"/>
      <c r="DL1121" s="4"/>
      <c r="DM1121" s="4"/>
      <c r="DN1121" s="4"/>
      <c r="DO1121" s="4"/>
      <c r="DP1121" s="4"/>
      <c r="DQ1121" s="4"/>
      <c r="DR1121" s="4"/>
      <c r="DS1121" s="4"/>
      <c r="DT1121" s="4"/>
      <c r="DU1121" s="4"/>
      <c r="DV1121" s="4"/>
      <c r="DW1121" s="4"/>
      <c r="DX1121" s="4"/>
      <c r="DY1121" s="4"/>
      <c r="DZ1121" s="4"/>
      <c r="EE1121" s="4"/>
      <c r="EF1121" s="4"/>
      <c r="EG1121" s="4"/>
      <c r="EH1121" s="4"/>
      <c r="EI1121" s="4"/>
      <c r="EJ1121" s="4"/>
      <c r="EK1121" s="4"/>
      <c r="EL1121" s="4"/>
      <c r="EM1121" s="4"/>
      <c r="EN1121" s="4"/>
      <c r="EO1121" s="4"/>
      <c r="EP1121" s="4"/>
      <c r="EQ1121" s="4"/>
      <c r="ER1121" s="4"/>
      <c r="ES1121" s="4"/>
      <c r="ET1121" s="4"/>
      <c r="EU1121" s="4"/>
      <c r="EV1121" s="4"/>
      <c r="EW1121" s="4"/>
      <c r="EX1121" s="4"/>
      <c r="EY1121" s="4"/>
      <c r="EZ1121" s="4"/>
    </row>
    <row r="1122" spans="1:156">
      <c r="A1122" s="8">
        <v>1117</v>
      </c>
      <c r="B1122" s="21">
        <v>2013</v>
      </c>
      <c r="C1122" s="21">
        <v>1990</v>
      </c>
      <c r="D1122" s="22">
        <v>135.3888048</v>
      </c>
      <c r="E1122" s="9">
        <v>39509.739099999999</v>
      </c>
      <c r="F1122" s="9">
        <v>1939689.5</v>
      </c>
      <c r="G1122" s="9">
        <v>101672.62639999999</v>
      </c>
      <c r="H1122" s="9">
        <v>415698.16399999999</v>
      </c>
      <c r="I1122" s="9">
        <v>86395.733399999997</v>
      </c>
      <c r="J1122" s="9">
        <v>194855.3848</v>
      </c>
      <c r="K1122" s="9">
        <v>2626.3425999999999</v>
      </c>
      <c r="L1122" s="9">
        <v>2696175.3267999999</v>
      </c>
      <c r="M1122" s="9">
        <f t="shared" si="119"/>
        <v>192229.0422</v>
      </c>
      <c r="N1122" s="26"/>
      <c r="O1122" s="26"/>
      <c r="P1122" s="26"/>
      <c r="Q1122" s="26"/>
      <c r="R1122" s="26"/>
      <c r="S1122" s="26"/>
      <c r="T1122" s="26"/>
      <c r="U1122" s="26"/>
      <c r="V1122" s="33">
        <f t="shared" si="120"/>
        <v>39509.739099999999</v>
      </c>
      <c r="W1122" s="26"/>
      <c r="X1122" s="26"/>
      <c r="Y1122" s="26"/>
      <c r="Z1122" s="26"/>
      <c r="AA1122" s="26"/>
      <c r="AB1122" s="38">
        <v>2014</v>
      </c>
      <c r="AC1122" s="38">
        <v>1970</v>
      </c>
      <c r="AD1122" s="39">
        <v>124.7922181</v>
      </c>
      <c r="AE1122" s="33">
        <v>-89413.485000000001</v>
      </c>
      <c r="AF1122" s="33">
        <v>2025075.8219000001</v>
      </c>
      <c r="AG1122" s="33">
        <v>106509.8227</v>
      </c>
      <c r="AH1122" s="33">
        <v>188975.78409999999</v>
      </c>
      <c r="AI1122" s="33">
        <v>85850.148000000001</v>
      </c>
      <c r="AJ1122" s="33">
        <v>235698.62659999999</v>
      </c>
      <c r="AK1122" s="33">
        <v>15914.117700000001</v>
      </c>
      <c r="AL1122" s="33">
        <v>2715609.5706000002</v>
      </c>
      <c r="AM1122" s="33">
        <f t="shared" si="121"/>
        <v>219784.50889999999</v>
      </c>
      <c r="AN1122" s="33"/>
      <c r="AO1122" s="33"/>
      <c r="AP1122" s="33"/>
      <c r="AQ1122" s="33"/>
      <c r="AR1122" s="33"/>
      <c r="AS1122" s="33"/>
      <c r="AT1122" s="33"/>
      <c r="AU1122" s="33"/>
      <c r="AV1122" s="33">
        <f t="shared" si="122"/>
        <v>-89413.485000000001</v>
      </c>
      <c r="AW1122" s="33"/>
      <c r="AX1122" s="33"/>
      <c r="AY1122" s="33"/>
      <c r="AZ1122" s="33"/>
      <c r="BA1122" s="38">
        <v>1117</v>
      </c>
      <c r="BB1122" s="38">
        <v>2015</v>
      </c>
      <c r="BC1122" s="38">
        <v>1971</v>
      </c>
      <c r="BD1122" s="39">
        <v>171.1430752</v>
      </c>
      <c r="BE1122" s="33">
        <f t="shared" si="123"/>
        <v>18689.521638503764</v>
      </c>
      <c r="BF1122" s="33">
        <v>2041572.2313999999</v>
      </c>
      <c r="BG1122" s="33">
        <v>106509.8227</v>
      </c>
      <c r="BH1122" s="33">
        <v>184412.72959999999</v>
      </c>
      <c r="BI1122" s="33">
        <v>82247.9939385037</v>
      </c>
      <c r="BJ1122" s="33">
        <v>414095.32740000001</v>
      </c>
      <c r="BK1122" s="33">
        <v>9231.8714999999993</v>
      </c>
      <c r="BL1122" s="33">
        <v>2800916.7119</v>
      </c>
      <c r="BM1122" s="33">
        <f t="shared" si="124"/>
        <v>404863.4559</v>
      </c>
      <c r="BN1122" s="9"/>
      <c r="BO1122" s="9"/>
      <c r="BP1122" s="9"/>
      <c r="BQ1122" s="9"/>
      <c r="BR1122" s="9"/>
      <c r="BS1122" s="9"/>
      <c r="BT1122" s="9"/>
      <c r="BU1122" s="9"/>
      <c r="BV1122" s="33">
        <f t="shared" si="125"/>
        <v>18689.521638503764</v>
      </c>
      <c r="BW1122" s="9"/>
      <c r="BX1122" s="9"/>
      <c r="BY1122" s="9"/>
      <c r="BZ1122" s="9"/>
      <c r="CA1122" s="21"/>
      <c r="CB1122" s="21"/>
      <c r="CC1122" s="21"/>
      <c r="CD1122" s="22"/>
      <c r="CE1122" s="9"/>
      <c r="CF1122" s="9"/>
      <c r="CG1122" s="9"/>
      <c r="CH1122" s="9"/>
      <c r="CI1122" s="9"/>
      <c r="CJ1122" s="9"/>
      <c r="CK1122" s="9"/>
      <c r="CL1122" s="9"/>
      <c r="CM1122" s="10"/>
      <c r="CN1122" s="4"/>
      <c r="CO1122" s="4"/>
      <c r="CP1122" s="4"/>
      <c r="CQ1122" s="4"/>
      <c r="CR1122" s="4"/>
      <c r="CS1122" s="4"/>
      <c r="CT1122" s="4"/>
      <c r="CU1122" s="4"/>
      <c r="CV1122" s="4"/>
      <c r="CW1122" s="4"/>
      <c r="CX1122" s="4"/>
      <c r="CY1122" s="4"/>
      <c r="CZ1122" s="4"/>
      <c r="DD1122" s="3"/>
      <c r="DE1122" s="4"/>
      <c r="DF1122" s="4"/>
      <c r="DG1122" s="4"/>
      <c r="DH1122" s="4"/>
      <c r="DI1122" s="4"/>
      <c r="DJ1122" s="4"/>
      <c r="DK1122" s="4"/>
      <c r="DL1122" s="4"/>
      <c r="DM1122" s="4"/>
      <c r="DN1122" s="4"/>
      <c r="DO1122" s="4"/>
      <c r="DP1122" s="4"/>
      <c r="DQ1122" s="4"/>
      <c r="DR1122" s="4"/>
      <c r="DS1122" s="4"/>
      <c r="DT1122" s="4"/>
      <c r="DU1122" s="4"/>
      <c r="DV1122" s="4"/>
      <c r="DW1122" s="4"/>
      <c r="DX1122" s="4"/>
      <c r="DY1122" s="4"/>
      <c r="DZ1122" s="4"/>
      <c r="EE1122" s="4"/>
      <c r="EF1122" s="4"/>
      <c r="EG1122" s="4"/>
      <c r="EH1122" s="4"/>
      <c r="EI1122" s="4"/>
      <c r="EJ1122" s="4"/>
      <c r="EK1122" s="4"/>
      <c r="EL1122" s="4"/>
      <c r="EM1122" s="4"/>
      <c r="EN1122" s="4"/>
      <c r="EO1122" s="4"/>
      <c r="EP1122" s="4"/>
      <c r="EQ1122" s="4"/>
      <c r="ER1122" s="4"/>
      <c r="ES1122" s="4"/>
      <c r="ET1122" s="4"/>
      <c r="EU1122" s="4"/>
      <c r="EV1122" s="4"/>
      <c r="EW1122" s="4"/>
      <c r="EX1122" s="4"/>
      <c r="EY1122" s="4"/>
      <c r="EZ1122" s="4"/>
    </row>
    <row r="1123" spans="1:156">
      <c r="A1123" s="8">
        <v>1118</v>
      </c>
      <c r="B1123" s="21">
        <v>2013</v>
      </c>
      <c r="C1123" s="21">
        <v>1993</v>
      </c>
      <c r="D1123" s="22">
        <v>116.7870363</v>
      </c>
      <c r="E1123" s="9">
        <v>45492.177199999998</v>
      </c>
      <c r="F1123" s="9">
        <v>1981755.3295</v>
      </c>
      <c r="G1123" s="9">
        <v>101672.62639999999</v>
      </c>
      <c r="H1123" s="9">
        <v>415339.48359999998</v>
      </c>
      <c r="I1123" s="9">
        <v>87731.398499999996</v>
      </c>
      <c r="J1123" s="9">
        <v>159171.37210000001</v>
      </c>
      <c r="K1123" s="9">
        <v>7416.3298999999997</v>
      </c>
      <c r="L1123" s="9">
        <v>2692761.7031</v>
      </c>
      <c r="M1123" s="9">
        <f t="shared" si="119"/>
        <v>151755.0422</v>
      </c>
      <c r="N1123" s="26"/>
      <c r="O1123" s="26"/>
      <c r="P1123" s="26"/>
      <c r="Q1123" s="26"/>
      <c r="R1123" s="26"/>
      <c r="S1123" s="26"/>
      <c r="T1123" s="26"/>
      <c r="U1123" s="26"/>
      <c r="V1123" s="33">
        <f t="shared" si="120"/>
        <v>45492.177199999998</v>
      </c>
      <c r="W1123" s="26"/>
      <c r="X1123" s="26"/>
      <c r="Y1123" s="26"/>
      <c r="Z1123" s="26"/>
      <c r="AA1123" s="26"/>
      <c r="AB1123" s="38">
        <v>2014</v>
      </c>
      <c r="AC1123" s="38">
        <v>1991</v>
      </c>
      <c r="AD1123" s="39">
        <v>149.61549260000001</v>
      </c>
      <c r="AE1123" s="33">
        <v>267578.34169999999</v>
      </c>
      <c r="AF1123" s="33">
        <v>2116809.0980000002</v>
      </c>
      <c r="AG1123" s="33">
        <v>106509.8227</v>
      </c>
      <c r="AH1123" s="33">
        <v>190201.79199999999</v>
      </c>
      <c r="AI1123" s="33">
        <v>81242.153399999996</v>
      </c>
      <c r="AJ1123" s="33">
        <v>509035.41690000001</v>
      </c>
      <c r="AK1123" s="33">
        <v>11834.974399999999</v>
      </c>
      <c r="AL1123" s="33">
        <v>2724384.9668000001</v>
      </c>
      <c r="AM1123" s="33">
        <f t="shared" si="121"/>
        <v>497200.4425</v>
      </c>
      <c r="AN1123" s="33"/>
      <c r="AO1123" s="33"/>
      <c r="AP1123" s="33"/>
      <c r="AQ1123" s="33"/>
      <c r="AR1123" s="33"/>
      <c r="AS1123" s="33"/>
      <c r="AT1123" s="33"/>
      <c r="AU1123" s="33"/>
      <c r="AV1123" s="33">
        <f t="shared" si="122"/>
        <v>267578.34169999999</v>
      </c>
      <c r="AW1123" s="33"/>
      <c r="AX1123" s="33"/>
      <c r="AY1123" s="33"/>
      <c r="AZ1123" s="33"/>
      <c r="BA1123" s="38">
        <v>1118</v>
      </c>
      <c r="BB1123" s="38">
        <v>2015</v>
      </c>
      <c r="BC1123" s="38">
        <v>1992</v>
      </c>
      <c r="BD1123" s="39">
        <v>96.583156709999997</v>
      </c>
      <c r="BE1123" s="33">
        <f t="shared" si="123"/>
        <v>-248872.63999661105</v>
      </c>
      <c r="BF1123" s="33">
        <v>2158039.2318000002</v>
      </c>
      <c r="BG1123" s="33">
        <v>106509.8227</v>
      </c>
      <c r="BH1123" s="33">
        <v>175520.1298</v>
      </c>
      <c r="BI1123" s="33">
        <v>115671.150503389</v>
      </c>
      <c r="BJ1123" s="33">
        <v>127419.272</v>
      </c>
      <c r="BK1123" s="33">
        <v>135643.9932</v>
      </c>
      <c r="BL1123" s="33">
        <v>2796388.2535999999</v>
      </c>
      <c r="BM1123" s="33">
        <f t="shared" si="124"/>
        <v>-8224.7212</v>
      </c>
      <c r="BN1123" s="9"/>
      <c r="BO1123" s="9"/>
      <c r="BP1123" s="9"/>
      <c r="BQ1123" s="9"/>
      <c r="BR1123" s="9"/>
      <c r="BS1123" s="9"/>
      <c r="BT1123" s="9"/>
      <c r="BU1123" s="9"/>
      <c r="BV1123" s="33">
        <f t="shared" si="125"/>
        <v>-248872.63999661105</v>
      </c>
      <c r="BW1123" s="9"/>
      <c r="BX1123" s="9"/>
      <c r="BY1123" s="9"/>
      <c r="BZ1123" s="9"/>
      <c r="CA1123" s="21"/>
      <c r="CB1123" s="21"/>
      <c r="CC1123" s="21"/>
      <c r="CD1123" s="22"/>
      <c r="CE1123" s="9"/>
      <c r="CF1123" s="9"/>
      <c r="CG1123" s="9"/>
      <c r="CH1123" s="9"/>
      <c r="CI1123" s="9"/>
      <c r="CJ1123" s="9"/>
      <c r="CK1123" s="9"/>
      <c r="CL1123" s="9"/>
      <c r="CM1123" s="10"/>
      <c r="CN1123" s="4"/>
      <c r="CO1123" s="4"/>
      <c r="CP1123" s="4"/>
      <c r="CQ1123" s="4"/>
      <c r="CR1123" s="4"/>
      <c r="CS1123" s="4"/>
      <c r="CT1123" s="4"/>
      <c r="CU1123" s="4"/>
      <c r="CV1123" s="4"/>
      <c r="CW1123" s="4"/>
      <c r="CX1123" s="4"/>
      <c r="CY1123" s="4"/>
      <c r="CZ1123" s="4"/>
      <c r="DD1123" s="3"/>
      <c r="DE1123" s="4"/>
      <c r="DF1123" s="4"/>
      <c r="DG1123" s="4"/>
      <c r="DH1123" s="4"/>
      <c r="DI1123" s="4"/>
      <c r="DJ1123" s="4"/>
      <c r="DK1123" s="4"/>
      <c r="DL1123" s="4"/>
      <c r="DM1123" s="4"/>
      <c r="DN1123" s="4"/>
      <c r="DO1123" s="4"/>
      <c r="DP1123" s="4"/>
      <c r="DQ1123" s="4"/>
      <c r="DR1123" s="4"/>
      <c r="DS1123" s="4"/>
      <c r="DT1123" s="4"/>
      <c r="DU1123" s="4"/>
      <c r="DV1123" s="4"/>
      <c r="DW1123" s="4"/>
      <c r="DX1123" s="4"/>
      <c r="DY1123" s="4"/>
      <c r="DZ1123" s="4"/>
      <c r="EE1123" s="4"/>
      <c r="EF1123" s="4"/>
      <c r="EG1123" s="4"/>
      <c r="EH1123" s="4"/>
      <c r="EI1123" s="4"/>
      <c r="EJ1123" s="4"/>
      <c r="EK1123" s="4"/>
      <c r="EL1123" s="4"/>
      <c r="EM1123" s="4"/>
      <c r="EN1123" s="4"/>
      <c r="EO1123" s="4"/>
      <c r="EP1123" s="4"/>
      <c r="EQ1123" s="4"/>
      <c r="ER1123" s="4"/>
      <c r="ES1123" s="4"/>
      <c r="ET1123" s="4"/>
      <c r="EU1123" s="4"/>
      <c r="EV1123" s="4"/>
      <c r="EW1123" s="4"/>
      <c r="EX1123" s="4"/>
      <c r="EY1123" s="4"/>
      <c r="EZ1123" s="4"/>
    </row>
    <row r="1124" spans="1:156">
      <c r="A1124" s="8">
        <v>1119</v>
      </c>
      <c r="B1124" s="21">
        <v>2013</v>
      </c>
      <c r="C1124" s="21">
        <v>1992</v>
      </c>
      <c r="D1124" s="22">
        <v>96.583156709999997</v>
      </c>
      <c r="E1124" s="9">
        <v>-65803.386199999994</v>
      </c>
      <c r="F1124" s="9">
        <v>1927363.1262000001</v>
      </c>
      <c r="G1124" s="9">
        <v>101672.62639999999</v>
      </c>
      <c r="H1124" s="9">
        <v>415417.76189999998</v>
      </c>
      <c r="I1124" s="9">
        <v>87439.9035</v>
      </c>
      <c r="J1124" s="9">
        <v>98343.772299999997</v>
      </c>
      <c r="K1124" s="9">
        <v>9135.5470000000005</v>
      </c>
      <c r="L1124" s="9">
        <v>2686905.0293999999</v>
      </c>
      <c r="M1124" s="9">
        <f t="shared" si="119"/>
        <v>89208.225299999991</v>
      </c>
      <c r="N1124" s="26"/>
      <c r="O1124" s="26"/>
      <c r="P1124" s="26"/>
      <c r="Q1124" s="26"/>
      <c r="R1124" s="26"/>
      <c r="S1124" s="26"/>
      <c r="T1124" s="26"/>
      <c r="U1124" s="26"/>
      <c r="V1124" s="33">
        <f t="shared" si="120"/>
        <v>-65803.386199999994</v>
      </c>
      <c r="W1124" s="26"/>
      <c r="X1124" s="26"/>
      <c r="Y1124" s="26"/>
      <c r="Z1124" s="26"/>
      <c r="AA1124" s="26"/>
      <c r="AB1124" s="38">
        <v>2014</v>
      </c>
      <c r="AC1124" s="38">
        <v>1977</v>
      </c>
      <c r="AD1124" s="39">
        <v>78.848646959999996</v>
      </c>
      <c r="AE1124" s="33">
        <v>-274797.82020000002</v>
      </c>
      <c r="AF1124" s="33">
        <v>2047986.8832</v>
      </c>
      <c r="AG1124" s="33">
        <v>106509.8227</v>
      </c>
      <c r="AH1124" s="33">
        <v>177734.44769999999</v>
      </c>
      <c r="AI1124" s="33">
        <v>128101.1159</v>
      </c>
      <c r="AJ1124" s="33">
        <v>58586.965400000001</v>
      </c>
      <c r="AK1124" s="33">
        <v>85701.422399999996</v>
      </c>
      <c r="AL1124" s="33">
        <v>2708015.6326000001</v>
      </c>
      <c r="AM1124" s="33">
        <f t="shared" si="121"/>
        <v>-27114.456999999995</v>
      </c>
      <c r="AN1124" s="33"/>
      <c r="AO1124" s="33"/>
      <c r="AP1124" s="33"/>
      <c r="AQ1124" s="33"/>
      <c r="AR1124" s="33"/>
      <c r="AS1124" s="33"/>
      <c r="AT1124" s="33"/>
      <c r="AU1124" s="33"/>
      <c r="AV1124" s="33">
        <f t="shared" si="122"/>
        <v>-274797.82020000002</v>
      </c>
      <c r="AW1124" s="33"/>
      <c r="AX1124" s="33"/>
      <c r="AY1124" s="33"/>
      <c r="AZ1124" s="33"/>
      <c r="BA1124" s="38">
        <v>1119</v>
      </c>
      <c r="BB1124" s="38">
        <v>2015</v>
      </c>
      <c r="BC1124" s="38">
        <v>1978</v>
      </c>
      <c r="BD1124" s="39">
        <v>138.30665930000001</v>
      </c>
      <c r="BE1124" s="33">
        <f t="shared" si="123"/>
        <v>32404.875301193446</v>
      </c>
      <c r="BF1124" s="33">
        <v>2075440.9887999999</v>
      </c>
      <c r="BG1124" s="33">
        <v>106509.8227</v>
      </c>
      <c r="BH1124" s="33">
        <v>186047.29800000001</v>
      </c>
      <c r="BI1124" s="33">
        <v>76104.409701194003</v>
      </c>
      <c r="BJ1124" s="33">
        <v>382400.47</v>
      </c>
      <c r="BK1124" s="33">
        <v>10265.0857</v>
      </c>
      <c r="BL1124" s="33">
        <v>2783833.0282000001</v>
      </c>
      <c r="BM1124" s="33">
        <f t="shared" si="124"/>
        <v>372135.38429999998</v>
      </c>
      <c r="BN1124" s="9"/>
      <c r="BO1124" s="9"/>
      <c r="BP1124" s="9"/>
      <c r="BQ1124" s="9"/>
      <c r="BR1124" s="9"/>
      <c r="BS1124" s="9"/>
      <c r="BT1124" s="9"/>
      <c r="BU1124" s="9"/>
      <c r="BV1124" s="33">
        <f t="shared" si="125"/>
        <v>32404.875301193446</v>
      </c>
      <c r="BW1124" s="9"/>
      <c r="BX1124" s="9"/>
      <c r="BY1124" s="9"/>
      <c r="BZ1124" s="9"/>
      <c r="CA1124" s="21"/>
      <c r="CB1124" s="21"/>
      <c r="CC1124" s="21"/>
      <c r="CD1124" s="22"/>
      <c r="CE1124" s="9"/>
      <c r="CF1124" s="9"/>
      <c r="CG1124" s="9"/>
      <c r="CH1124" s="9"/>
      <c r="CI1124" s="9"/>
      <c r="CJ1124" s="9"/>
      <c r="CK1124" s="9"/>
      <c r="CL1124" s="9"/>
      <c r="CM1124" s="10"/>
      <c r="CN1124" s="4"/>
      <c r="CO1124" s="4"/>
      <c r="CP1124" s="4"/>
      <c r="CQ1124" s="4"/>
      <c r="CR1124" s="4"/>
      <c r="CS1124" s="4"/>
      <c r="CT1124" s="4"/>
      <c r="CU1124" s="4"/>
      <c r="CV1124" s="4"/>
      <c r="CW1124" s="4"/>
      <c r="CX1124" s="4"/>
      <c r="CY1124" s="4"/>
      <c r="CZ1124" s="4"/>
      <c r="DD1124" s="3"/>
      <c r="DE1124" s="4"/>
      <c r="DF1124" s="4"/>
      <c r="DG1124" s="4"/>
      <c r="DH1124" s="4"/>
      <c r="DI1124" s="4"/>
      <c r="DJ1124" s="4"/>
      <c r="DK1124" s="4"/>
      <c r="DL1124" s="4"/>
      <c r="DM1124" s="4"/>
      <c r="DN1124" s="4"/>
      <c r="DO1124" s="4"/>
      <c r="DP1124" s="4"/>
      <c r="DQ1124" s="4"/>
      <c r="DR1124" s="4"/>
      <c r="DS1124" s="4"/>
      <c r="DT1124" s="4"/>
      <c r="DU1124" s="4"/>
      <c r="DV1124" s="4"/>
      <c r="DW1124" s="4"/>
      <c r="DX1124" s="4"/>
      <c r="DY1124" s="4"/>
      <c r="DZ1124" s="4"/>
      <c r="EE1124" s="4"/>
      <c r="EF1124" s="4"/>
      <c r="EG1124" s="4"/>
      <c r="EH1124" s="4"/>
      <c r="EI1124" s="4"/>
      <c r="EJ1124" s="4"/>
      <c r="EK1124" s="4"/>
      <c r="EL1124" s="4"/>
      <c r="EM1124" s="4"/>
      <c r="EN1124" s="4"/>
      <c r="EO1124" s="4"/>
      <c r="EP1124" s="4"/>
      <c r="EQ1124" s="4"/>
      <c r="ER1124" s="4"/>
      <c r="ES1124" s="4"/>
      <c r="ET1124" s="4"/>
      <c r="EU1124" s="4"/>
      <c r="EV1124" s="4"/>
      <c r="EW1124" s="4"/>
      <c r="EX1124" s="4"/>
      <c r="EY1124" s="4"/>
      <c r="EZ1124" s="4"/>
    </row>
    <row r="1125" spans="1:156">
      <c r="A1125" s="8">
        <v>1120</v>
      </c>
      <c r="B1125" s="21">
        <v>2013</v>
      </c>
      <c r="C1125" s="21">
        <v>1961</v>
      </c>
      <c r="D1125" s="22">
        <v>139.37192200000001</v>
      </c>
      <c r="E1125" s="9">
        <v>-28386.399600000001</v>
      </c>
      <c r="F1125" s="9">
        <v>1948834.1780000001</v>
      </c>
      <c r="G1125" s="9">
        <v>101672.62639999999</v>
      </c>
      <c r="H1125" s="9">
        <v>415119.24939999997</v>
      </c>
      <c r="I1125" s="9">
        <v>88551.513500000001</v>
      </c>
      <c r="J1125" s="9">
        <v>115834.98729999999</v>
      </c>
      <c r="K1125" s="9">
        <v>11349.514800000001</v>
      </c>
      <c r="L1125" s="9">
        <v>2687049.4394</v>
      </c>
      <c r="M1125" s="9">
        <f t="shared" si="119"/>
        <v>104485.47249999999</v>
      </c>
      <c r="N1125" s="26"/>
      <c r="O1125" s="26"/>
      <c r="P1125" s="26"/>
      <c r="Q1125" s="26"/>
      <c r="R1125" s="26"/>
      <c r="S1125" s="26"/>
      <c r="T1125" s="26"/>
      <c r="U1125" s="26"/>
      <c r="V1125" s="33">
        <f t="shared" si="120"/>
        <v>-28386.399600000001</v>
      </c>
      <c r="W1125" s="26"/>
      <c r="X1125" s="26"/>
      <c r="Y1125" s="26"/>
      <c r="Z1125" s="26"/>
      <c r="AA1125" s="26"/>
      <c r="AB1125" s="38">
        <v>2014</v>
      </c>
      <c r="AC1125" s="38">
        <v>1946</v>
      </c>
      <c r="AD1125" s="39">
        <v>142.18066379999999</v>
      </c>
      <c r="AE1125" s="33">
        <v>68438.180300000007</v>
      </c>
      <c r="AF1125" s="33">
        <v>2045193.8144</v>
      </c>
      <c r="AG1125" s="33">
        <v>106509.8227</v>
      </c>
      <c r="AH1125" s="33">
        <v>188398.4534</v>
      </c>
      <c r="AI1125" s="33">
        <v>88020.066200000001</v>
      </c>
      <c r="AJ1125" s="33">
        <v>379155.68469999998</v>
      </c>
      <c r="AK1125" s="33">
        <v>13572.459699999999</v>
      </c>
      <c r="AL1125" s="33">
        <v>2725267.2015</v>
      </c>
      <c r="AM1125" s="33">
        <f t="shared" si="121"/>
        <v>365583.22499999998</v>
      </c>
      <c r="AN1125" s="33"/>
      <c r="AO1125" s="33"/>
      <c r="AP1125" s="33"/>
      <c r="AQ1125" s="33"/>
      <c r="AR1125" s="33"/>
      <c r="AS1125" s="33"/>
      <c r="AT1125" s="33"/>
      <c r="AU1125" s="33"/>
      <c r="AV1125" s="33">
        <f t="shared" si="122"/>
        <v>68438.180300000007</v>
      </c>
      <c r="AW1125" s="33"/>
      <c r="AX1125" s="33"/>
      <c r="AY1125" s="33"/>
      <c r="AZ1125" s="33"/>
      <c r="BA1125" s="38">
        <v>1120</v>
      </c>
      <c r="BB1125" s="38">
        <v>2015</v>
      </c>
      <c r="BC1125" s="38">
        <v>1947</v>
      </c>
      <c r="BD1125" s="39">
        <v>140.70919799999999</v>
      </c>
      <c r="BE1125" s="33">
        <f t="shared" si="123"/>
        <v>263998.16466795001</v>
      </c>
      <c r="BF1125" s="33">
        <v>2139802.6803000001</v>
      </c>
      <c r="BG1125" s="33">
        <v>106509.8227</v>
      </c>
      <c r="BH1125" s="33">
        <v>183743.66399999999</v>
      </c>
      <c r="BI1125" s="33">
        <v>84762.701067949907</v>
      </c>
      <c r="BJ1125" s="33">
        <v>564966.22589999996</v>
      </c>
      <c r="BK1125" s="33">
        <v>10268.2343</v>
      </c>
      <c r="BL1125" s="33">
        <v>2805518.6949999998</v>
      </c>
      <c r="BM1125" s="33">
        <f t="shared" si="124"/>
        <v>554697.99159999995</v>
      </c>
      <c r="BN1125" s="9"/>
      <c r="BO1125" s="9"/>
      <c r="BP1125" s="9"/>
      <c r="BQ1125" s="9"/>
      <c r="BR1125" s="9"/>
      <c r="BS1125" s="9"/>
      <c r="BT1125" s="9"/>
      <c r="BU1125" s="9"/>
      <c r="BV1125" s="33">
        <f t="shared" si="125"/>
        <v>263998.16466795001</v>
      </c>
      <c r="BW1125" s="9"/>
      <c r="BX1125" s="9"/>
      <c r="BY1125" s="9"/>
      <c r="BZ1125" s="9"/>
      <c r="CA1125" s="21"/>
      <c r="CB1125" s="21"/>
      <c r="CC1125" s="21"/>
      <c r="CD1125" s="22"/>
      <c r="CE1125" s="9"/>
      <c r="CF1125" s="9"/>
      <c r="CG1125" s="9"/>
      <c r="CH1125" s="9"/>
      <c r="CI1125" s="9"/>
      <c r="CJ1125" s="9"/>
      <c r="CK1125" s="9"/>
      <c r="CL1125" s="9"/>
      <c r="CM1125" s="10"/>
      <c r="CN1125" s="4"/>
      <c r="CO1125" s="4"/>
      <c r="CP1125" s="4"/>
      <c r="CQ1125" s="4"/>
      <c r="CR1125" s="4"/>
      <c r="CS1125" s="4"/>
      <c r="CT1125" s="4"/>
      <c r="CU1125" s="4"/>
      <c r="CV1125" s="4"/>
      <c r="CW1125" s="4"/>
      <c r="CX1125" s="4"/>
      <c r="CY1125" s="4"/>
      <c r="CZ1125" s="4"/>
      <c r="DD1125" s="3"/>
      <c r="DE1125" s="4"/>
      <c r="DF1125" s="4"/>
      <c r="DG1125" s="4"/>
      <c r="DH1125" s="4"/>
      <c r="DI1125" s="4"/>
      <c r="DJ1125" s="4"/>
      <c r="DK1125" s="4"/>
      <c r="DL1125" s="4"/>
      <c r="DM1125" s="4"/>
      <c r="DN1125" s="4"/>
      <c r="DO1125" s="4"/>
      <c r="DP1125" s="4"/>
      <c r="DQ1125" s="4"/>
      <c r="DR1125" s="4"/>
      <c r="DS1125" s="4"/>
      <c r="DT1125" s="4"/>
      <c r="DU1125" s="4"/>
      <c r="DV1125" s="4"/>
      <c r="DW1125" s="4"/>
      <c r="DX1125" s="4"/>
      <c r="DY1125" s="4"/>
      <c r="DZ1125" s="4"/>
      <c r="EE1125" s="4"/>
      <c r="EF1125" s="4"/>
      <c r="EG1125" s="4"/>
      <c r="EH1125" s="4"/>
      <c r="EI1125" s="4"/>
      <c r="EJ1125" s="4"/>
      <c r="EK1125" s="4"/>
      <c r="EL1125" s="4"/>
      <c r="EM1125" s="4"/>
      <c r="EN1125" s="4"/>
      <c r="EO1125" s="4"/>
      <c r="EP1125" s="4"/>
      <c r="EQ1125" s="4"/>
      <c r="ER1125" s="4"/>
      <c r="ES1125" s="4"/>
      <c r="ET1125" s="4"/>
      <c r="EU1125" s="4"/>
      <c r="EV1125" s="4"/>
      <c r="EW1125" s="4"/>
      <c r="EX1125" s="4"/>
      <c r="EY1125" s="4"/>
      <c r="EZ1125" s="4"/>
    </row>
    <row r="1126" spans="1:156">
      <c r="A1126" s="8">
        <v>1121</v>
      </c>
      <c r="B1126" s="21">
        <v>2013</v>
      </c>
      <c r="C1126" s="21">
        <v>1963</v>
      </c>
      <c r="D1126" s="22">
        <v>129.95508799999999</v>
      </c>
      <c r="E1126" s="9">
        <v>-58339.541499999999</v>
      </c>
      <c r="F1126" s="9">
        <v>1924997.4987999999</v>
      </c>
      <c r="G1126" s="9">
        <v>101672.62639999999</v>
      </c>
      <c r="H1126" s="9">
        <v>415422.62530000001</v>
      </c>
      <c r="I1126" s="9">
        <v>87421.792799999996</v>
      </c>
      <c r="J1126" s="9">
        <v>103731.1309</v>
      </c>
      <c r="K1126" s="9">
        <v>2330.6723000000002</v>
      </c>
      <c r="L1126" s="9">
        <v>2689254.5435000001</v>
      </c>
      <c r="M1126" s="9">
        <f t="shared" si="119"/>
        <v>101400.4586</v>
      </c>
      <c r="N1126" s="26"/>
      <c r="O1126" s="26"/>
      <c r="P1126" s="26"/>
      <c r="Q1126" s="26"/>
      <c r="R1126" s="26"/>
      <c r="S1126" s="26"/>
      <c r="T1126" s="26"/>
      <c r="U1126" s="26"/>
      <c r="V1126" s="33">
        <f t="shared" si="120"/>
        <v>-58339.541499999999</v>
      </c>
      <c r="W1126" s="26"/>
      <c r="X1126" s="26"/>
      <c r="Y1126" s="26"/>
      <c r="Z1126" s="26"/>
      <c r="AA1126" s="26"/>
      <c r="AB1126" s="38">
        <v>2014</v>
      </c>
      <c r="AC1126" s="38">
        <v>1976</v>
      </c>
      <c r="AD1126" s="39">
        <v>172.14116780000001</v>
      </c>
      <c r="AE1126" s="33">
        <v>285725.51289999997</v>
      </c>
      <c r="AF1126" s="33">
        <v>2032362.5821</v>
      </c>
      <c r="AG1126" s="33">
        <v>106509.8227</v>
      </c>
      <c r="AH1126" s="33">
        <v>193063.91399999999</v>
      </c>
      <c r="AI1126" s="33">
        <v>70484.7647</v>
      </c>
      <c r="AJ1126" s="33">
        <v>627665.13370000001</v>
      </c>
      <c r="AK1126" s="33">
        <v>0</v>
      </c>
      <c r="AL1126" s="33">
        <v>2744360.7042</v>
      </c>
      <c r="AM1126" s="33">
        <f t="shared" si="121"/>
        <v>627665.13370000001</v>
      </c>
      <c r="AN1126" s="33"/>
      <c r="AO1126" s="33"/>
      <c r="AP1126" s="33"/>
      <c r="AQ1126" s="33"/>
      <c r="AR1126" s="33"/>
      <c r="AS1126" s="33"/>
      <c r="AT1126" s="33"/>
      <c r="AU1126" s="33"/>
      <c r="AV1126" s="33">
        <f t="shared" si="122"/>
        <v>285725.51289999997</v>
      </c>
      <c r="AW1126" s="33"/>
      <c r="AX1126" s="33"/>
      <c r="AY1126" s="33"/>
      <c r="AZ1126" s="33"/>
      <c r="BA1126" s="38">
        <v>1121</v>
      </c>
      <c r="BB1126" s="38">
        <v>2015</v>
      </c>
      <c r="BC1126" s="38">
        <v>1977</v>
      </c>
      <c r="BD1126" s="39">
        <v>78.848646959999996</v>
      </c>
      <c r="BE1126" s="33">
        <f t="shared" si="123"/>
        <v>-324452.52080840757</v>
      </c>
      <c r="BF1126" s="33">
        <v>2096313.1591</v>
      </c>
      <c r="BG1126" s="33">
        <v>106509.8227</v>
      </c>
      <c r="BH1126" s="33">
        <v>170747.908</v>
      </c>
      <c r="BI1126" s="33">
        <v>133607.71789159201</v>
      </c>
      <c r="BJ1126" s="33">
        <v>52822.370499999997</v>
      </c>
      <c r="BK1126" s="33">
        <v>112646.1012</v>
      </c>
      <c r="BL1126" s="33">
        <v>2771807.3977999999</v>
      </c>
      <c r="BM1126" s="33">
        <f t="shared" si="124"/>
        <v>-59823.730700000007</v>
      </c>
      <c r="BN1126" s="9"/>
      <c r="BO1126" s="9"/>
      <c r="BP1126" s="9"/>
      <c r="BQ1126" s="9"/>
      <c r="BR1126" s="9"/>
      <c r="BS1126" s="9"/>
      <c r="BT1126" s="9"/>
      <c r="BU1126" s="9"/>
      <c r="BV1126" s="33">
        <f t="shared" si="125"/>
        <v>-324452.52080840757</v>
      </c>
      <c r="BW1126" s="9"/>
      <c r="BX1126" s="9"/>
      <c r="BY1126" s="9"/>
      <c r="BZ1126" s="9"/>
      <c r="CA1126" s="21"/>
      <c r="CB1126" s="21"/>
      <c r="CC1126" s="21"/>
      <c r="CD1126" s="22"/>
      <c r="CE1126" s="9"/>
      <c r="CF1126" s="9"/>
      <c r="CG1126" s="9"/>
      <c r="CH1126" s="9"/>
      <c r="CI1126" s="9"/>
      <c r="CJ1126" s="9"/>
      <c r="CK1126" s="9"/>
      <c r="CL1126" s="9"/>
      <c r="CM1126" s="10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D1126" s="3"/>
      <c r="DE1126" s="4"/>
      <c r="DF1126" s="4"/>
      <c r="DG1126" s="4"/>
      <c r="DH1126" s="4"/>
      <c r="DI1126" s="4"/>
      <c r="DJ1126" s="4"/>
      <c r="DK1126" s="4"/>
      <c r="DL1126" s="4"/>
      <c r="DM1126" s="4"/>
      <c r="DN1126" s="4"/>
      <c r="DO1126" s="4"/>
      <c r="DP1126" s="4"/>
      <c r="DQ1126" s="4"/>
      <c r="DR1126" s="4"/>
      <c r="DS1126" s="4"/>
      <c r="DT1126" s="4"/>
      <c r="DU1126" s="4"/>
      <c r="DV1126" s="4"/>
      <c r="DW1126" s="4"/>
      <c r="DX1126" s="4"/>
      <c r="DY1126" s="4"/>
      <c r="DZ1126" s="4"/>
      <c r="EE1126" s="4"/>
      <c r="EF1126" s="4"/>
      <c r="EG1126" s="4"/>
      <c r="EH1126" s="4"/>
      <c r="EI1126" s="4"/>
      <c r="EJ1126" s="4"/>
      <c r="EK1126" s="4"/>
      <c r="EL1126" s="4"/>
      <c r="EM1126" s="4"/>
      <c r="EN1126" s="4"/>
      <c r="EO1126" s="4"/>
      <c r="EP1126" s="4"/>
      <c r="EQ1126" s="4"/>
      <c r="ER1126" s="4"/>
      <c r="ES1126" s="4"/>
      <c r="ET1126" s="4"/>
      <c r="EU1126" s="4"/>
      <c r="EV1126" s="4"/>
      <c r="EW1126" s="4"/>
      <c r="EX1126" s="4"/>
      <c r="EY1126" s="4"/>
      <c r="EZ1126" s="4"/>
    </row>
    <row r="1127" spans="1:156">
      <c r="A1127" s="8">
        <v>1122</v>
      </c>
      <c r="B1127" s="21">
        <v>2013</v>
      </c>
      <c r="C1127" s="21">
        <v>1962</v>
      </c>
      <c r="D1127" s="22">
        <v>126.2553453</v>
      </c>
      <c r="E1127" s="9">
        <v>-46282.929600000003</v>
      </c>
      <c r="F1127" s="9">
        <v>1974563.9704</v>
      </c>
      <c r="G1127" s="9">
        <v>101672.62639999999</v>
      </c>
      <c r="H1127" s="9">
        <v>415869.44900000002</v>
      </c>
      <c r="I1127" s="9">
        <v>85757.897299999997</v>
      </c>
      <c r="J1127" s="9">
        <v>72207.938800000004</v>
      </c>
      <c r="K1127" s="9">
        <v>8341.1437999999998</v>
      </c>
      <c r="L1127" s="9">
        <v>2688013.6675999998</v>
      </c>
      <c r="M1127" s="9">
        <f t="shared" si="119"/>
        <v>63866.795000000006</v>
      </c>
      <c r="N1127" s="26"/>
      <c r="O1127" s="26"/>
      <c r="P1127" s="26"/>
      <c r="Q1127" s="26"/>
      <c r="R1127" s="26"/>
      <c r="S1127" s="26"/>
      <c r="T1127" s="26"/>
      <c r="U1127" s="26"/>
      <c r="V1127" s="33">
        <f t="shared" si="120"/>
        <v>-46282.929600000003</v>
      </c>
      <c r="W1127" s="26"/>
      <c r="X1127" s="26"/>
      <c r="Y1127" s="26"/>
      <c r="Z1127" s="26"/>
      <c r="AA1127" s="26"/>
      <c r="AB1127" s="38">
        <v>2014</v>
      </c>
      <c r="AC1127" s="38">
        <v>1961</v>
      </c>
      <c r="AD1127" s="39">
        <v>139.37192200000001</v>
      </c>
      <c r="AE1127" s="33">
        <v>158170.0042</v>
      </c>
      <c r="AF1127" s="33">
        <v>2083152.1444000001</v>
      </c>
      <c r="AG1127" s="33">
        <v>106509.8227</v>
      </c>
      <c r="AH1127" s="33">
        <v>189818.9184</v>
      </c>
      <c r="AI1127" s="33">
        <v>82681.1976</v>
      </c>
      <c r="AJ1127" s="33">
        <v>453380.7561</v>
      </c>
      <c r="AK1127" s="33">
        <v>33373.490400000002</v>
      </c>
      <c r="AL1127" s="33">
        <v>2723999.3446</v>
      </c>
      <c r="AM1127" s="33">
        <f t="shared" si="121"/>
        <v>420007.26569999999</v>
      </c>
      <c r="AN1127" s="33"/>
      <c r="AO1127" s="33"/>
      <c r="AP1127" s="33"/>
      <c r="AQ1127" s="33"/>
      <c r="AR1127" s="33"/>
      <c r="AS1127" s="33"/>
      <c r="AT1127" s="33"/>
      <c r="AU1127" s="33"/>
      <c r="AV1127" s="33">
        <f t="shared" si="122"/>
        <v>158170.0042</v>
      </c>
      <c r="AW1127" s="33"/>
      <c r="AX1127" s="33"/>
      <c r="AY1127" s="33"/>
      <c r="AZ1127" s="33"/>
      <c r="BA1127" s="38">
        <v>1122</v>
      </c>
      <c r="BB1127" s="38">
        <v>2015</v>
      </c>
      <c r="BC1127" s="38">
        <v>1962</v>
      </c>
      <c r="BD1127" s="39">
        <v>126.2553453</v>
      </c>
      <c r="BE1127" s="33">
        <f t="shared" si="123"/>
        <v>-114778.96615438117</v>
      </c>
      <c r="BF1127" s="33">
        <v>2106079.9043000001</v>
      </c>
      <c r="BG1127" s="33">
        <v>106509.8227</v>
      </c>
      <c r="BH1127" s="33">
        <v>182340.63209999999</v>
      </c>
      <c r="BI1127" s="33">
        <v>90036.046845618504</v>
      </c>
      <c r="BJ1127" s="33">
        <v>203338.31520000001</v>
      </c>
      <c r="BK1127" s="33">
        <v>25867.4532</v>
      </c>
      <c r="BL1127" s="33">
        <v>2777216.2341</v>
      </c>
      <c r="BM1127" s="33">
        <f t="shared" si="124"/>
        <v>177470.86200000002</v>
      </c>
      <c r="BN1127" s="9"/>
      <c r="BO1127" s="9"/>
      <c r="BP1127" s="9"/>
      <c r="BQ1127" s="9"/>
      <c r="BR1127" s="9"/>
      <c r="BS1127" s="9"/>
      <c r="BT1127" s="9"/>
      <c r="BU1127" s="9"/>
      <c r="BV1127" s="33">
        <f t="shared" si="125"/>
        <v>-114778.96615438117</v>
      </c>
      <c r="BW1127" s="9"/>
      <c r="BX1127" s="9"/>
      <c r="BY1127" s="9"/>
      <c r="BZ1127" s="9"/>
      <c r="CA1127" s="21"/>
      <c r="CB1127" s="21"/>
      <c r="CC1127" s="21"/>
      <c r="CD1127" s="22"/>
      <c r="CE1127" s="9"/>
      <c r="CF1127" s="9"/>
      <c r="CG1127" s="9"/>
      <c r="CH1127" s="9"/>
      <c r="CI1127" s="9"/>
      <c r="CJ1127" s="9"/>
      <c r="CK1127" s="9"/>
      <c r="CL1127" s="9"/>
      <c r="CM1127" s="10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D1127" s="3"/>
      <c r="DE1127" s="4"/>
      <c r="DF1127" s="4"/>
      <c r="DG1127" s="4"/>
      <c r="DH1127" s="4"/>
      <c r="DI1127" s="4"/>
      <c r="DJ1127" s="4"/>
      <c r="DK1127" s="4"/>
      <c r="DL1127" s="4"/>
      <c r="DM1127" s="4"/>
      <c r="DN1127" s="4"/>
      <c r="DO1127" s="4"/>
      <c r="DP1127" s="4"/>
      <c r="DQ1127" s="4"/>
      <c r="DR1127" s="4"/>
      <c r="DS1127" s="4"/>
      <c r="DT1127" s="4"/>
      <c r="DU1127" s="4"/>
      <c r="DV1127" s="4"/>
      <c r="DW1127" s="4"/>
      <c r="DX1127" s="4"/>
      <c r="DY1127" s="4"/>
      <c r="DZ1127" s="4"/>
      <c r="EE1127" s="4"/>
      <c r="EF1127" s="4"/>
      <c r="EG1127" s="4"/>
      <c r="EH1127" s="4"/>
      <c r="EI1127" s="4"/>
      <c r="EJ1127" s="4"/>
      <c r="EK1127" s="4"/>
      <c r="EL1127" s="4"/>
      <c r="EM1127" s="4"/>
      <c r="EN1127" s="4"/>
      <c r="EO1127" s="4"/>
      <c r="EP1127" s="4"/>
      <c r="EQ1127" s="4"/>
      <c r="ER1127" s="4"/>
      <c r="ES1127" s="4"/>
      <c r="ET1127" s="4"/>
      <c r="EU1127" s="4"/>
      <c r="EV1127" s="4"/>
      <c r="EW1127" s="4"/>
      <c r="EX1127" s="4"/>
      <c r="EY1127" s="4"/>
      <c r="EZ1127" s="4"/>
    </row>
    <row r="1128" spans="1:156">
      <c r="A1128" s="8">
        <v>1123</v>
      </c>
      <c r="B1128" s="21">
        <v>2013</v>
      </c>
      <c r="C1128" s="21">
        <v>1982</v>
      </c>
      <c r="D1128" s="22">
        <v>170.52547989999999</v>
      </c>
      <c r="E1128" s="9">
        <v>-22090.874599999999</v>
      </c>
      <c r="F1128" s="9">
        <v>1977601.1307999999</v>
      </c>
      <c r="G1128" s="9">
        <v>101672.62639999999</v>
      </c>
      <c r="H1128" s="9">
        <v>416436.74859999999</v>
      </c>
      <c r="I1128" s="9">
        <v>83645.369500000001</v>
      </c>
      <c r="J1128" s="9">
        <v>87599.438099999999</v>
      </c>
      <c r="K1128" s="9">
        <v>5380.6686</v>
      </c>
      <c r="L1128" s="9">
        <v>2683665.5194000001</v>
      </c>
      <c r="M1128" s="9">
        <f t="shared" si="119"/>
        <v>82218.769499999995</v>
      </c>
      <c r="N1128" s="26"/>
      <c r="O1128" s="26"/>
      <c r="P1128" s="26"/>
      <c r="Q1128" s="26"/>
      <c r="R1128" s="26"/>
      <c r="S1128" s="26"/>
      <c r="T1128" s="26"/>
      <c r="U1128" s="26"/>
      <c r="V1128" s="33">
        <f t="shared" si="120"/>
        <v>-22090.874599999999</v>
      </c>
      <c r="W1128" s="26"/>
      <c r="X1128" s="26"/>
      <c r="Y1128" s="26"/>
      <c r="Z1128" s="26"/>
      <c r="AA1128" s="26"/>
      <c r="AB1128" s="38">
        <v>2014</v>
      </c>
      <c r="AC1128" s="38">
        <v>1940</v>
      </c>
      <c r="AD1128" s="39">
        <v>109.1286128</v>
      </c>
      <c r="AE1128" s="33">
        <v>-85238.459600000002</v>
      </c>
      <c r="AF1128" s="33">
        <v>2065058.9839000001</v>
      </c>
      <c r="AG1128" s="33">
        <v>106509.8227</v>
      </c>
      <c r="AH1128" s="33">
        <v>181593.75459999999</v>
      </c>
      <c r="AI1128" s="33">
        <v>113595.77159999999</v>
      </c>
      <c r="AJ1128" s="33">
        <v>250940.5122</v>
      </c>
      <c r="AK1128" s="33">
        <v>89244.162200000006</v>
      </c>
      <c r="AL1128" s="33">
        <v>2713693.1423999998</v>
      </c>
      <c r="AM1128" s="33">
        <f t="shared" si="121"/>
        <v>161696.34999999998</v>
      </c>
      <c r="AN1128" s="33"/>
      <c r="AO1128" s="33"/>
      <c r="AP1128" s="33"/>
      <c r="AQ1128" s="33"/>
      <c r="AR1128" s="33"/>
      <c r="AS1128" s="33"/>
      <c r="AT1128" s="33"/>
      <c r="AU1128" s="33"/>
      <c r="AV1128" s="33">
        <f t="shared" si="122"/>
        <v>-85238.459600000002</v>
      </c>
      <c r="AW1128" s="33"/>
      <c r="AX1128" s="33"/>
      <c r="AY1128" s="33"/>
      <c r="AZ1128" s="33"/>
      <c r="BA1128" s="38">
        <v>1123</v>
      </c>
      <c r="BB1128" s="38">
        <v>2015</v>
      </c>
      <c r="BC1128" s="38">
        <v>1941</v>
      </c>
      <c r="BD1128" s="39">
        <v>99.84141047</v>
      </c>
      <c r="BE1128" s="33">
        <f t="shared" si="123"/>
        <v>-247671.88016385352</v>
      </c>
      <c r="BF1128" s="33">
        <v>2161294.7856999999</v>
      </c>
      <c r="BG1128" s="33">
        <v>106509.8227</v>
      </c>
      <c r="BH1128" s="33">
        <v>176096.3236</v>
      </c>
      <c r="BI1128" s="33">
        <v>113505.50513614601</v>
      </c>
      <c r="BJ1128" s="33">
        <v>124542.9118</v>
      </c>
      <c r="BK1128" s="33">
        <v>142901.45269999999</v>
      </c>
      <c r="BL1128" s="33">
        <v>2786719.7763999999</v>
      </c>
      <c r="BM1128" s="33">
        <f t="shared" si="124"/>
        <v>-18358.540899999993</v>
      </c>
      <c r="BN1128" s="9"/>
      <c r="BO1128" s="9"/>
      <c r="BP1128" s="9"/>
      <c r="BQ1128" s="9"/>
      <c r="BR1128" s="9"/>
      <c r="BS1128" s="9"/>
      <c r="BT1128" s="9"/>
      <c r="BU1128" s="9"/>
      <c r="BV1128" s="33">
        <f t="shared" si="125"/>
        <v>-247671.88016385352</v>
      </c>
      <c r="BW1128" s="9"/>
      <c r="BX1128" s="9"/>
      <c r="BY1128" s="9"/>
      <c r="BZ1128" s="9"/>
      <c r="CA1128" s="21"/>
      <c r="CB1128" s="21"/>
      <c r="CC1128" s="21"/>
      <c r="CD1128" s="22"/>
      <c r="CE1128" s="9"/>
      <c r="CF1128" s="9"/>
      <c r="CG1128" s="9"/>
      <c r="CH1128" s="9"/>
      <c r="CI1128" s="9"/>
      <c r="CJ1128" s="9"/>
      <c r="CK1128" s="9"/>
      <c r="CL1128" s="9"/>
      <c r="CM1128" s="10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D1128" s="3"/>
      <c r="DE1128" s="4"/>
      <c r="DF1128" s="4"/>
      <c r="DG1128" s="4"/>
      <c r="DH1128" s="4"/>
      <c r="DI1128" s="4"/>
      <c r="DJ1128" s="4"/>
      <c r="DK1128" s="4"/>
      <c r="DL1128" s="4"/>
      <c r="DM1128" s="4"/>
      <c r="DN1128" s="4"/>
      <c r="DO1128" s="4"/>
      <c r="DP1128" s="4"/>
      <c r="DQ1128" s="4"/>
      <c r="DR1128" s="4"/>
      <c r="DS1128" s="4"/>
      <c r="DT1128" s="4"/>
      <c r="DU1128" s="4"/>
      <c r="DV1128" s="4"/>
      <c r="DW1128" s="4"/>
      <c r="DX1128" s="4"/>
      <c r="DY1128" s="4"/>
      <c r="DZ1128" s="4"/>
      <c r="EE1128" s="4"/>
      <c r="EF1128" s="4"/>
      <c r="EG1128" s="4"/>
      <c r="EH1128" s="4"/>
      <c r="EI1128" s="4"/>
      <c r="EJ1128" s="4"/>
      <c r="EK1128" s="4"/>
      <c r="EL1128" s="4"/>
      <c r="EM1128" s="4"/>
      <c r="EN1128" s="4"/>
      <c r="EO1128" s="4"/>
      <c r="EP1128" s="4"/>
      <c r="EQ1128" s="4"/>
      <c r="ER1128" s="4"/>
      <c r="ES1128" s="4"/>
      <c r="ET1128" s="4"/>
      <c r="EU1128" s="4"/>
      <c r="EV1128" s="4"/>
      <c r="EW1128" s="4"/>
      <c r="EX1128" s="4"/>
      <c r="EY1128" s="4"/>
      <c r="EZ1128" s="4"/>
    </row>
    <row r="1129" spans="1:156">
      <c r="A1129" s="8">
        <v>1124</v>
      </c>
      <c r="B1129" s="21">
        <v>2013</v>
      </c>
      <c r="C1129" s="21">
        <v>1972</v>
      </c>
      <c r="D1129" s="22">
        <v>186.30179999999999</v>
      </c>
      <c r="E1129" s="9">
        <v>-94459.688999999998</v>
      </c>
      <c r="F1129" s="9">
        <v>1920117.7794000001</v>
      </c>
      <c r="G1129" s="9">
        <v>101672.62639999999</v>
      </c>
      <c r="H1129" s="9">
        <v>415155.86800000002</v>
      </c>
      <c r="I1129" s="9">
        <v>88415.152000000002</v>
      </c>
      <c r="J1129" s="9">
        <v>71456.009999999995</v>
      </c>
      <c r="K1129" s="9">
        <v>9103.4189999999999</v>
      </c>
      <c r="L1129" s="9">
        <v>2682173.7058999999</v>
      </c>
      <c r="M1129" s="9">
        <f t="shared" si="119"/>
        <v>62352.590999999993</v>
      </c>
      <c r="N1129" s="26"/>
      <c r="O1129" s="26"/>
      <c r="P1129" s="26"/>
      <c r="Q1129" s="26"/>
      <c r="R1129" s="26"/>
      <c r="S1129" s="26"/>
      <c r="T1129" s="26"/>
      <c r="U1129" s="26"/>
      <c r="V1129" s="33">
        <f t="shared" si="120"/>
        <v>-94459.688999999998</v>
      </c>
      <c r="W1129" s="26"/>
      <c r="X1129" s="26"/>
      <c r="Y1129" s="26"/>
      <c r="Z1129" s="26"/>
      <c r="AA1129" s="26"/>
      <c r="AB1129" s="38">
        <v>2014</v>
      </c>
      <c r="AC1129" s="38">
        <v>1994</v>
      </c>
      <c r="AD1129" s="39">
        <v>97.75743104</v>
      </c>
      <c r="AE1129" s="33">
        <v>-204964.6557</v>
      </c>
      <c r="AF1129" s="33">
        <v>1978143.7875999999</v>
      </c>
      <c r="AG1129" s="33">
        <v>106509.8227</v>
      </c>
      <c r="AH1129" s="33">
        <v>176769.5086</v>
      </c>
      <c r="AI1129" s="33">
        <v>131727.87419999999</v>
      </c>
      <c r="AJ1129" s="33">
        <v>205160.29459999999</v>
      </c>
      <c r="AK1129" s="33">
        <v>93355.689199999993</v>
      </c>
      <c r="AL1129" s="33">
        <v>2709920.2541999999</v>
      </c>
      <c r="AM1129" s="33">
        <f t="shared" si="121"/>
        <v>111804.6054</v>
      </c>
      <c r="AN1129" s="33"/>
      <c r="AO1129" s="33"/>
      <c r="AP1129" s="33"/>
      <c r="AQ1129" s="33"/>
      <c r="AR1129" s="33"/>
      <c r="AS1129" s="33"/>
      <c r="AT1129" s="33"/>
      <c r="AU1129" s="33"/>
      <c r="AV1129" s="33">
        <f t="shared" si="122"/>
        <v>-204964.6557</v>
      </c>
      <c r="AW1129" s="33"/>
      <c r="AX1129" s="33"/>
      <c r="AY1129" s="33"/>
      <c r="AZ1129" s="33"/>
      <c r="BA1129" s="38">
        <v>1124</v>
      </c>
      <c r="BB1129" s="38">
        <v>2015</v>
      </c>
      <c r="BC1129" s="38">
        <v>1995</v>
      </c>
      <c r="BD1129" s="39">
        <v>131.04328570000001</v>
      </c>
      <c r="BE1129" s="33">
        <f t="shared" si="123"/>
        <v>-73766.601912827697</v>
      </c>
      <c r="BF1129" s="33">
        <v>2051732.3772</v>
      </c>
      <c r="BG1129" s="33">
        <v>106509.8227</v>
      </c>
      <c r="BH1129" s="33">
        <v>178696.44889999999</v>
      </c>
      <c r="BI1129" s="33">
        <v>103732.840587172</v>
      </c>
      <c r="BJ1129" s="33">
        <v>291634.14880000002</v>
      </c>
      <c r="BK1129" s="33">
        <v>28981.322800000002</v>
      </c>
      <c r="BL1129" s="33">
        <v>2777090.9172999999</v>
      </c>
      <c r="BM1129" s="33">
        <f t="shared" si="124"/>
        <v>262652.826</v>
      </c>
      <c r="BN1129" s="9"/>
      <c r="BO1129" s="9"/>
      <c r="BP1129" s="9"/>
      <c r="BQ1129" s="9"/>
      <c r="BR1129" s="9"/>
      <c r="BS1129" s="9"/>
      <c r="BT1129" s="9"/>
      <c r="BU1129" s="9"/>
      <c r="BV1129" s="33">
        <f t="shared" si="125"/>
        <v>-73766.601912827697</v>
      </c>
      <c r="BW1129" s="9"/>
      <c r="BX1129" s="9"/>
      <c r="BY1129" s="9"/>
      <c r="BZ1129" s="9"/>
      <c r="CA1129" s="21"/>
      <c r="CB1129" s="21"/>
      <c r="CC1129" s="21"/>
      <c r="CD1129" s="22"/>
      <c r="CE1129" s="9"/>
      <c r="CF1129" s="9"/>
      <c r="CG1129" s="9"/>
      <c r="CH1129" s="9"/>
      <c r="CI1129" s="9"/>
      <c r="CJ1129" s="9"/>
      <c r="CK1129" s="9"/>
      <c r="CL1129" s="9"/>
      <c r="CM1129" s="10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D1129" s="3"/>
      <c r="DE1129" s="4"/>
      <c r="DF1129" s="4"/>
      <c r="DG1129" s="4"/>
      <c r="DH1129" s="4"/>
      <c r="DI1129" s="4"/>
      <c r="DJ1129" s="4"/>
      <c r="DK1129" s="4"/>
      <c r="DL1129" s="4"/>
      <c r="DM1129" s="4"/>
      <c r="DN1129" s="4"/>
      <c r="DO1129" s="4"/>
      <c r="DP1129" s="4"/>
      <c r="DQ1129" s="4"/>
      <c r="DR1129" s="4"/>
      <c r="DS1129" s="4"/>
      <c r="DT1129" s="4"/>
      <c r="DU1129" s="4"/>
      <c r="DV1129" s="4"/>
      <c r="DW1129" s="4"/>
      <c r="DX1129" s="4"/>
      <c r="DY1129" s="4"/>
      <c r="DZ1129" s="4"/>
      <c r="EE1129" s="4"/>
      <c r="EF1129" s="4"/>
      <c r="EG1129" s="4"/>
      <c r="EH1129" s="4"/>
      <c r="EI1129" s="4"/>
      <c r="EJ1129" s="4"/>
      <c r="EK1129" s="4"/>
      <c r="EL1129" s="4"/>
      <c r="EM1129" s="4"/>
      <c r="EN1129" s="4"/>
      <c r="EO1129" s="4"/>
      <c r="EP1129" s="4"/>
      <c r="EQ1129" s="4"/>
      <c r="ER1129" s="4"/>
      <c r="ES1129" s="4"/>
      <c r="ET1129" s="4"/>
      <c r="EU1129" s="4"/>
      <c r="EV1129" s="4"/>
      <c r="EW1129" s="4"/>
      <c r="EX1129" s="4"/>
      <c r="EY1129" s="4"/>
      <c r="EZ1129" s="4"/>
    </row>
    <row r="1130" spans="1:156">
      <c r="A1130" s="8">
        <v>1125</v>
      </c>
      <c r="B1130" s="21">
        <v>2013</v>
      </c>
      <c r="C1130" s="21">
        <v>1978</v>
      </c>
      <c r="D1130" s="22">
        <v>138.30665930000001</v>
      </c>
      <c r="E1130" s="9">
        <v>3881.2705999999998</v>
      </c>
      <c r="F1130" s="9">
        <v>1988017.487</v>
      </c>
      <c r="G1130" s="9">
        <v>101672.62639999999</v>
      </c>
      <c r="H1130" s="9">
        <v>416436.74859999999</v>
      </c>
      <c r="I1130" s="9">
        <v>83645.369500000001</v>
      </c>
      <c r="J1130" s="9">
        <v>102263.90579999999</v>
      </c>
      <c r="K1130" s="9">
        <v>0</v>
      </c>
      <c r="L1130" s="9">
        <v>2688154.8667000001</v>
      </c>
      <c r="M1130" s="9">
        <f t="shared" si="119"/>
        <v>102263.90579999999</v>
      </c>
      <c r="N1130" s="26"/>
      <c r="O1130" s="26"/>
      <c r="P1130" s="26"/>
      <c r="Q1130" s="26"/>
      <c r="R1130" s="26"/>
      <c r="S1130" s="26"/>
      <c r="T1130" s="26"/>
      <c r="U1130" s="26"/>
      <c r="V1130" s="33">
        <f t="shared" si="120"/>
        <v>3881.2705999999998</v>
      </c>
      <c r="W1130" s="26"/>
      <c r="X1130" s="26"/>
      <c r="Y1130" s="26"/>
      <c r="Z1130" s="26"/>
      <c r="AA1130" s="26"/>
      <c r="AB1130" s="38">
        <v>2014</v>
      </c>
      <c r="AC1130" s="38">
        <v>1969</v>
      </c>
      <c r="AD1130" s="39">
        <v>154.8868702</v>
      </c>
      <c r="AE1130" s="33">
        <v>329598.93329999998</v>
      </c>
      <c r="AF1130" s="33">
        <v>2115410.1705</v>
      </c>
      <c r="AG1130" s="33">
        <v>106509.8227</v>
      </c>
      <c r="AH1130" s="33">
        <v>192514.34839999999</v>
      </c>
      <c r="AI1130" s="33">
        <v>72550.3266</v>
      </c>
      <c r="AJ1130" s="33">
        <v>578495.61750000005</v>
      </c>
      <c r="AK1130" s="33">
        <v>6280.1549999999997</v>
      </c>
      <c r="AL1130" s="33">
        <v>2729601.1973999999</v>
      </c>
      <c r="AM1130" s="33">
        <f t="shared" si="121"/>
        <v>572215.46250000002</v>
      </c>
      <c r="AN1130" s="33"/>
      <c r="AO1130" s="33"/>
      <c r="AP1130" s="33"/>
      <c r="AQ1130" s="33"/>
      <c r="AR1130" s="33"/>
      <c r="AS1130" s="33"/>
      <c r="AT1130" s="33"/>
      <c r="AU1130" s="33"/>
      <c r="AV1130" s="33">
        <f t="shared" si="122"/>
        <v>329598.93329999998</v>
      </c>
      <c r="AW1130" s="33"/>
      <c r="AX1130" s="33"/>
      <c r="AY1130" s="33"/>
      <c r="AZ1130" s="33"/>
      <c r="BA1130" s="38">
        <v>1125</v>
      </c>
      <c r="BB1130" s="38">
        <v>2015</v>
      </c>
      <c r="BC1130" s="38">
        <v>1970</v>
      </c>
      <c r="BD1130" s="39">
        <v>124.7922181</v>
      </c>
      <c r="BE1130" s="33">
        <f t="shared" si="123"/>
        <v>-97383.887028021272</v>
      </c>
      <c r="BF1130" s="33">
        <v>2146960.7707000002</v>
      </c>
      <c r="BG1130" s="33">
        <v>106509.8227</v>
      </c>
      <c r="BH1130" s="33">
        <v>183832.6778</v>
      </c>
      <c r="BI1130" s="33">
        <v>84428.139271978303</v>
      </c>
      <c r="BJ1130" s="33">
        <v>214838.69339999999</v>
      </c>
      <c r="BK1130" s="33">
        <v>57775.1034</v>
      </c>
      <c r="BL1130" s="33">
        <v>2776178.8875000002</v>
      </c>
      <c r="BM1130" s="33">
        <f t="shared" si="124"/>
        <v>157063.59</v>
      </c>
      <c r="BN1130" s="9"/>
      <c r="BO1130" s="9"/>
      <c r="BP1130" s="9"/>
      <c r="BQ1130" s="9"/>
      <c r="BR1130" s="9"/>
      <c r="BS1130" s="9"/>
      <c r="BT1130" s="9"/>
      <c r="BU1130" s="9"/>
      <c r="BV1130" s="33">
        <f t="shared" si="125"/>
        <v>-97383.887028021272</v>
      </c>
      <c r="BW1130" s="9"/>
      <c r="BX1130" s="9"/>
      <c r="BY1130" s="9"/>
      <c r="BZ1130" s="9"/>
      <c r="CA1130" s="21"/>
      <c r="CB1130" s="21"/>
      <c r="CC1130" s="21"/>
      <c r="CD1130" s="22"/>
      <c r="CE1130" s="9"/>
      <c r="CF1130" s="9"/>
      <c r="CG1130" s="9"/>
      <c r="CH1130" s="9"/>
      <c r="CI1130" s="9"/>
      <c r="CJ1130" s="9"/>
      <c r="CK1130" s="9"/>
      <c r="CL1130" s="9"/>
      <c r="CM1130" s="10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D1130" s="3"/>
      <c r="DE1130" s="4"/>
      <c r="DF1130" s="4"/>
      <c r="DG1130" s="4"/>
      <c r="DH1130" s="4"/>
      <c r="DI1130" s="4"/>
      <c r="DJ1130" s="4"/>
      <c r="DK1130" s="4"/>
      <c r="DL1130" s="4"/>
      <c r="DM1130" s="4"/>
      <c r="DN1130" s="4"/>
      <c r="DO1130" s="4"/>
      <c r="DP1130" s="4"/>
      <c r="DQ1130" s="4"/>
      <c r="DR1130" s="4"/>
      <c r="DS1130" s="4"/>
      <c r="DT1130" s="4"/>
      <c r="DU1130" s="4"/>
      <c r="DV1130" s="4"/>
      <c r="DW1130" s="4"/>
      <c r="DX1130" s="4"/>
      <c r="DY1130" s="4"/>
      <c r="DZ1130" s="4"/>
      <c r="EE1130" s="4"/>
      <c r="EF1130" s="4"/>
      <c r="EG1130" s="4"/>
      <c r="EH1130" s="4"/>
      <c r="EI1130" s="4"/>
      <c r="EJ1130" s="4"/>
      <c r="EK1130" s="4"/>
      <c r="EL1130" s="4"/>
      <c r="EM1130" s="4"/>
      <c r="EN1130" s="4"/>
      <c r="EO1130" s="4"/>
      <c r="EP1130" s="4"/>
      <c r="EQ1130" s="4"/>
      <c r="ER1130" s="4"/>
      <c r="ES1130" s="4"/>
      <c r="ET1130" s="4"/>
      <c r="EU1130" s="4"/>
      <c r="EV1130" s="4"/>
      <c r="EW1130" s="4"/>
      <c r="EX1130" s="4"/>
      <c r="EY1130" s="4"/>
      <c r="EZ1130" s="4"/>
    </row>
    <row r="1131" spans="1:156">
      <c r="A1131" s="8">
        <v>1126</v>
      </c>
      <c r="B1131" s="21">
        <v>2013</v>
      </c>
      <c r="C1131" s="21">
        <v>1986</v>
      </c>
      <c r="D1131" s="22">
        <v>143.2179874</v>
      </c>
      <c r="E1131" s="9">
        <v>-21684.4215</v>
      </c>
      <c r="F1131" s="9">
        <v>1980658.8191</v>
      </c>
      <c r="G1131" s="9">
        <v>101672.62639999999</v>
      </c>
      <c r="H1131" s="9">
        <v>414956.83289999998</v>
      </c>
      <c r="I1131" s="9">
        <v>89156.324900000007</v>
      </c>
      <c r="J1131" s="9">
        <v>94308.245200000005</v>
      </c>
      <c r="K1131" s="9">
        <v>12916.9231</v>
      </c>
      <c r="L1131" s="9">
        <v>2689520.3467999999</v>
      </c>
      <c r="M1131" s="9">
        <f t="shared" si="119"/>
        <v>81391.322100000005</v>
      </c>
      <c r="N1131" s="26"/>
      <c r="O1131" s="26"/>
      <c r="P1131" s="26"/>
      <c r="Q1131" s="26"/>
      <c r="R1131" s="26"/>
      <c r="S1131" s="26"/>
      <c r="T1131" s="26"/>
      <c r="U1131" s="26"/>
      <c r="V1131" s="33">
        <f t="shared" si="120"/>
        <v>-21684.4215</v>
      </c>
      <c r="W1131" s="26"/>
      <c r="X1131" s="26"/>
      <c r="Y1131" s="26"/>
      <c r="Z1131" s="26"/>
      <c r="AA1131" s="26"/>
      <c r="AB1131" s="38">
        <v>2014</v>
      </c>
      <c r="AC1131" s="38">
        <v>1961</v>
      </c>
      <c r="AD1131" s="39">
        <v>139.37192200000001</v>
      </c>
      <c r="AE1131" s="33">
        <v>67304.214900000006</v>
      </c>
      <c r="AF1131" s="33">
        <v>2076795.3565</v>
      </c>
      <c r="AG1131" s="33">
        <v>106509.8227</v>
      </c>
      <c r="AH1131" s="33">
        <v>190394.5895</v>
      </c>
      <c r="AI1131" s="33">
        <v>80517.516900000002</v>
      </c>
      <c r="AJ1131" s="33">
        <v>348150.21720000001</v>
      </c>
      <c r="AK1131" s="33">
        <v>15969.558000000001</v>
      </c>
      <c r="AL1131" s="33">
        <v>2719093.7299000002</v>
      </c>
      <c r="AM1131" s="33">
        <f t="shared" si="121"/>
        <v>332180.65919999999</v>
      </c>
      <c r="AN1131" s="33"/>
      <c r="AO1131" s="33"/>
      <c r="AP1131" s="33"/>
      <c r="AQ1131" s="33"/>
      <c r="AR1131" s="33"/>
      <c r="AS1131" s="33"/>
      <c r="AT1131" s="33"/>
      <c r="AU1131" s="33"/>
      <c r="AV1131" s="33">
        <f t="shared" si="122"/>
        <v>67304.214900000006</v>
      </c>
      <c r="AW1131" s="33"/>
      <c r="AX1131" s="33"/>
      <c r="AY1131" s="33"/>
      <c r="AZ1131" s="33"/>
      <c r="BA1131" s="38">
        <v>1126</v>
      </c>
      <c r="BB1131" s="38">
        <v>2015</v>
      </c>
      <c r="BC1131" s="38">
        <v>1962</v>
      </c>
      <c r="BD1131" s="39">
        <v>126.2553453</v>
      </c>
      <c r="BE1131" s="33">
        <f t="shared" si="123"/>
        <v>-3226.3066298998892</v>
      </c>
      <c r="BF1131" s="33">
        <v>2127911.8966000001</v>
      </c>
      <c r="BG1131" s="33">
        <v>106509.8227</v>
      </c>
      <c r="BH1131" s="33">
        <v>181357.6464</v>
      </c>
      <c r="BI1131" s="33">
        <v>93730.633970100404</v>
      </c>
      <c r="BJ1131" s="33">
        <v>341159.96250000002</v>
      </c>
      <c r="BK1131" s="33">
        <v>51369.4012</v>
      </c>
      <c r="BL1131" s="33">
        <v>2802526.8676</v>
      </c>
      <c r="BM1131" s="33">
        <f t="shared" si="124"/>
        <v>289790.5613</v>
      </c>
      <c r="BN1131" s="9"/>
      <c r="BO1131" s="9"/>
      <c r="BP1131" s="9"/>
      <c r="BQ1131" s="9"/>
      <c r="BR1131" s="9"/>
      <c r="BS1131" s="9"/>
      <c r="BT1131" s="9"/>
      <c r="BU1131" s="9"/>
      <c r="BV1131" s="33">
        <f t="shared" si="125"/>
        <v>-3226.3066298998892</v>
      </c>
      <c r="BW1131" s="9"/>
      <c r="BX1131" s="9"/>
      <c r="BY1131" s="9"/>
      <c r="BZ1131" s="9"/>
      <c r="CA1131" s="21"/>
      <c r="CB1131" s="21"/>
      <c r="CC1131" s="21"/>
      <c r="CD1131" s="22"/>
      <c r="CE1131" s="9"/>
      <c r="CF1131" s="9"/>
      <c r="CG1131" s="9"/>
      <c r="CH1131" s="9"/>
      <c r="CI1131" s="9"/>
      <c r="CJ1131" s="9"/>
      <c r="CK1131" s="9"/>
      <c r="CL1131" s="9"/>
      <c r="CM1131" s="10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D1131" s="3"/>
      <c r="DE1131" s="4"/>
      <c r="DF1131" s="4"/>
      <c r="DG1131" s="4"/>
      <c r="DH1131" s="4"/>
      <c r="DI1131" s="4"/>
      <c r="DJ1131" s="4"/>
      <c r="DK1131" s="4"/>
      <c r="DL1131" s="4"/>
      <c r="DM1131" s="4"/>
      <c r="DN1131" s="4"/>
      <c r="DO1131" s="4"/>
      <c r="DP1131" s="4"/>
      <c r="DQ1131" s="4"/>
      <c r="DR1131" s="4"/>
      <c r="DS1131" s="4"/>
      <c r="DT1131" s="4"/>
      <c r="DU1131" s="4"/>
      <c r="DV1131" s="4"/>
      <c r="DW1131" s="4"/>
      <c r="DX1131" s="4"/>
      <c r="DY1131" s="4"/>
      <c r="DZ1131" s="4"/>
      <c r="EE1131" s="4"/>
      <c r="EF1131" s="4"/>
      <c r="EG1131" s="4"/>
      <c r="EH1131" s="4"/>
      <c r="EI1131" s="4"/>
      <c r="EJ1131" s="4"/>
      <c r="EK1131" s="4"/>
      <c r="EL1131" s="4"/>
      <c r="EM1131" s="4"/>
      <c r="EN1131" s="4"/>
      <c r="EO1131" s="4"/>
      <c r="EP1131" s="4"/>
      <c r="EQ1131" s="4"/>
      <c r="ER1131" s="4"/>
      <c r="ES1131" s="4"/>
      <c r="ET1131" s="4"/>
      <c r="EU1131" s="4"/>
      <c r="EV1131" s="4"/>
      <c r="EW1131" s="4"/>
      <c r="EX1131" s="4"/>
      <c r="EY1131" s="4"/>
      <c r="EZ1131" s="4"/>
    </row>
    <row r="1132" spans="1:156">
      <c r="A1132" s="8">
        <v>1127</v>
      </c>
      <c r="B1132" s="21">
        <v>2013</v>
      </c>
      <c r="C1132" s="21">
        <v>1992</v>
      </c>
      <c r="D1132" s="22">
        <v>96.583156709999997</v>
      </c>
      <c r="E1132" s="9">
        <v>-87508.376699999993</v>
      </c>
      <c r="F1132" s="9">
        <v>1914621.3030000001</v>
      </c>
      <c r="G1132" s="9">
        <v>101672.62639999999</v>
      </c>
      <c r="H1132" s="9">
        <v>415415.31890000001</v>
      </c>
      <c r="I1132" s="9">
        <v>87449.000700000004</v>
      </c>
      <c r="J1132" s="9">
        <v>90311.094899999996</v>
      </c>
      <c r="K1132" s="9">
        <v>6104.1530000000002</v>
      </c>
      <c r="L1132" s="9">
        <v>2690873.5676000002</v>
      </c>
      <c r="M1132" s="9">
        <f t="shared" si="119"/>
        <v>84206.941899999991</v>
      </c>
      <c r="N1132" s="26"/>
      <c r="O1132" s="26"/>
      <c r="P1132" s="26"/>
      <c r="Q1132" s="26"/>
      <c r="R1132" s="26"/>
      <c r="S1132" s="26"/>
      <c r="T1132" s="26"/>
      <c r="U1132" s="26"/>
      <c r="V1132" s="33">
        <f t="shared" si="120"/>
        <v>-87508.376699999993</v>
      </c>
      <c r="W1132" s="26"/>
      <c r="X1132" s="26"/>
      <c r="Y1132" s="26"/>
      <c r="Z1132" s="26"/>
      <c r="AA1132" s="26"/>
      <c r="AB1132" s="38">
        <v>2014</v>
      </c>
      <c r="AC1132" s="38">
        <v>1952</v>
      </c>
      <c r="AD1132" s="39">
        <v>147.2903905</v>
      </c>
      <c r="AE1132" s="33">
        <v>28164.658599999999</v>
      </c>
      <c r="AF1132" s="33">
        <v>2032661.3677999999</v>
      </c>
      <c r="AG1132" s="33">
        <v>106509.8227</v>
      </c>
      <c r="AH1132" s="33">
        <v>191868.15330000001</v>
      </c>
      <c r="AI1132" s="33">
        <v>74979.074399999998</v>
      </c>
      <c r="AJ1132" s="33">
        <v>352863.48389999999</v>
      </c>
      <c r="AK1132" s="33">
        <v>4997.4108999999999</v>
      </c>
      <c r="AL1132" s="33">
        <v>2725719.8324000002</v>
      </c>
      <c r="AM1132" s="33">
        <f t="shared" si="121"/>
        <v>347866.07299999997</v>
      </c>
      <c r="AN1132" s="33"/>
      <c r="AO1132" s="33"/>
      <c r="AP1132" s="33"/>
      <c r="AQ1132" s="33"/>
      <c r="AR1132" s="33"/>
      <c r="AS1132" s="33"/>
      <c r="AT1132" s="33"/>
      <c r="AU1132" s="33"/>
      <c r="AV1132" s="33">
        <f t="shared" si="122"/>
        <v>28164.658599999999</v>
      </c>
      <c r="AW1132" s="33"/>
      <c r="AX1132" s="33"/>
      <c r="AY1132" s="33"/>
      <c r="AZ1132" s="33"/>
      <c r="BA1132" s="38">
        <v>1127</v>
      </c>
      <c r="BB1132" s="38">
        <v>2015</v>
      </c>
      <c r="BC1132" s="38">
        <v>1953</v>
      </c>
      <c r="BD1132" s="39">
        <v>133.47564790000001</v>
      </c>
      <c r="BE1132" s="33">
        <f t="shared" si="123"/>
        <v>-33196.761867505033</v>
      </c>
      <c r="BF1132" s="33">
        <v>2087632.0486000001</v>
      </c>
      <c r="BG1132" s="33">
        <v>106509.8227</v>
      </c>
      <c r="BH1132" s="33">
        <v>181793.60569999999</v>
      </c>
      <c r="BI1132" s="33">
        <v>92092.065232494802</v>
      </c>
      <c r="BJ1132" s="33">
        <v>341426.90590000001</v>
      </c>
      <c r="BK1132" s="33">
        <v>47621.504800000002</v>
      </c>
      <c r="BL1132" s="33">
        <v>2795029.7052000002</v>
      </c>
      <c r="BM1132" s="33">
        <f t="shared" si="124"/>
        <v>293805.40110000002</v>
      </c>
      <c r="BN1132" s="9"/>
      <c r="BO1132" s="9"/>
      <c r="BP1132" s="9"/>
      <c r="BQ1132" s="9"/>
      <c r="BR1132" s="9"/>
      <c r="BS1132" s="9"/>
      <c r="BT1132" s="9"/>
      <c r="BU1132" s="9"/>
      <c r="BV1132" s="33">
        <f t="shared" si="125"/>
        <v>-33196.761867505033</v>
      </c>
      <c r="BW1132" s="9"/>
      <c r="BX1132" s="9"/>
      <c r="BY1132" s="9"/>
      <c r="BZ1132" s="9"/>
      <c r="CA1132" s="21"/>
      <c r="CB1132" s="21"/>
      <c r="CC1132" s="21"/>
      <c r="CD1132" s="22"/>
      <c r="CE1132" s="9"/>
      <c r="CF1132" s="9"/>
      <c r="CG1132" s="9"/>
      <c r="CH1132" s="9"/>
      <c r="CI1132" s="9"/>
      <c r="CJ1132" s="9"/>
      <c r="CK1132" s="9"/>
      <c r="CL1132" s="9"/>
      <c r="CM1132" s="10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D1132" s="3"/>
      <c r="DE1132" s="4"/>
      <c r="DF1132" s="4"/>
      <c r="DG1132" s="4"/>
      <c r="DH1132" s="4"/>
      <c r="DI1132" s="4"/>
      <c r="DJ1132" s="4"/>
      <c r="DK1132" s="4"/>
      <c r="DL1132" s="4"/>
      <c r="DM1132" s="4"/>
      <c r="DN1132" s="4"/>
      <c r="DO1132" s="4"/>
      <c r="DP1132" s="4"/>
      <c r="DQ1132" s="4"/>
      <c r="DR1132" s="4"/>
      <c r="DS1132" s="4"/>
      <c r="DT1132" s="4"/>
      <c r="DU1132" s="4"/>
      <c r="DV1132" s="4"/>
      <c r="DW1132" s="4"/>
      <c r="DX1132" s="4"/>
      <c r="DY1132" s="4"/>
      <c r="DZ1132" s="4"/>
      <c r="EE1132" s="4"/>
      <c r="EF1132" s="4"/>
      <c r="EG1132" s="4"/>
      <c r="EH1132" s="4"/>
      <c r="EI1132" s="4"/>
      <c r="EJ1132" s="4"/>
      <c r="EK1132" s="4"/>
      <c r="EL1132" s="4"/>
      <c r="EM1132" s="4"/>
      <c r="EN1132" s="4"/>
      <c r="EO1132" s="4"/>
      <c r="EP1132" s="4"/>
      <c r="EQ1132" s="4"/>
      <c r="ER1132" s="4"/>
      <c r="ES1132" s="4"/>
      <c r="ET1132" s="4"/>
      <c r="EU1132" s="4"/>
      <c r="EV1132" s="4"/>
      <c r="EW1132" s="4"/>
      <c r="EX1132" s="4"/>
      <c r="EY1132" s="4"/>
      <c r="EZ1132" s="4"/>
    </row>
    <row r="1133" spans="1:156">
      <c r="A1133" s="8">
        <v>1128</v>
      </c>
      <c r="B1133" s="21">
        <v>2013</v>
      </c>
      <c r="C1133" s="21">
        <v>1966</v>
      </c>
      <c r="D1133" s="22">
        <v>120.1563148</v>
      </c>
      <c r="E1133" s="9">
        <v>-81926.462899999999</v>
      </c>
      <c r="F1133" s="9">
        <v>1925507.2043000001</v>
      </c>
      <c r="G1133" s="9">
        <v>101672.62639999999</v>
      </c>
      <c r="H1133" s="9">
        <v>415481.6679</v>
      </c>
      <c r="I1133" s="9">
        <v>87201.9283</v>
      </c>
      <c r="J1133" s="9">
        <v>77148.513900000005</v>
      </c>
      <c r="K1133" s="9">
        <v>5530.7615999999998</v>
      </c>
      <c r="L1133" s="9">
        <v>2683407.6420999998</v>
      </c>
      <c r="M1133" s="9">
        <f t="shared" si="119"/>
        <v>71617.752300000007</v>
      </c>
      <c r="N1133" s="26"/>
      <c r="O1133" s="26"/>
      <c r="P1133" s="26"/>
      <c r="Q1133" s="26"/>
      <c r="R1133" s="26"/>
      <c r="S1133" s="26"/>
      <c r="T1133" s="26"/>
      <c r="U1133" s="26"/>
      <c r="V1133" s="33">
        <f t="shared" si="120"/>
        <v>-81926.462899999999</v>
      </c>
      <c r="W1133" s="26"/>
      <c r="X1133" s="26"/>
      <c r="Y1133" s="26"/>
      <c r="Z1133" s="26"/>
      <c r="AA1133" s="26"/>
      <c r="AB1133" s="38">
        <v>2014</v>
      </c>
      <c r="AC1133" s="38">
        <v>1941</v>
      </c>
      <c r="AD1133" s="39">
        <v>99.84141047</v>
      </c>
      <c r="AE1133" s="33">
        <v>-189345.7634</v>
      </c>
      <c r="AF1133" s="33">
        <v>2021314.4310000001</v>
      </c>
      <c r="AG1133" s="33">
        <v>106509.8227</v>
      </c>
      <c r="AH1133" s="33">
        <v>172982.02</v>
      </c>
      <c r="AI1133" s="33">
        <v>145963.28649999999</v>
      </c>
      <c r="AJ1133" s="33">
        <v>195237.00380000001</v>
      </c>
      <c r="AK1133" s="33">
        <v>118669.8346</v>
      </c>
      <c r="AL1133" s="33">
        <v>2712682.4928000001</v>
      </c>
      <c r="AM1133" s="33">
        <f t="shared" si="121"/>
        <v>76567.169200000004</v>
      </c>
      <c r="AN1133" s="33"/>
      <c r="AO1133" s="33"/>
      <c r="AP1133" s="33"/>
      <c r="AQ1133" s="33"/>
      <c r="AR1133" s="33"/>
      <c r="AS1133" s="33"/>
      <c r="AT1133" s="33"/>
      <c r="AU1133" s="33"/>
      <c r="AV1133" s="33">
        <f t="shared" si="122"/>
        <v>-189345.7634</v>
      </c>
      <c r="AW1133" s="33"/>
      <c r="AX1133" s="33"/>
      <c r="AY1133" s="33"/>
      <c r="AZ1133" s="33"/>
      <c r="BA1133" s="38">
        <v>1128</v>
      </c>
      <c r="BB1133" s="38">
        <v>2015</v>
      </c>
      <c r="BC1133" s="38">
        <v>1942</v>
      </c>
      <c r="BD1133" s="39">
        <v>129.83243809999999</v>
      </c>
      <c r="BE1133" s="33">
        <f t="shared" si="123"/>
        <v>-48383.578129062429</v>
      </c>
      <c r="BF1133" s="33">
        <v>2072781.0371999999</v>
      </c>
      <c r="BG1133" s="33">
        <v>106509.8227</v>
      </c>
      <c r="BH1133" s="33">
        <v>185717.44500000001</v>
      </c>
      <c r="BI1133" s="33">
        <v>77344.173870937404</v>
      </c>
      <c r="BJ1133" s="33">
        <v>286693.18329999998</v>
      </c>
      <c r="BK1133" s="33">
        <v>6311.8863000000001</v>
      </c>
      <c r="BL1133" s="33">
        <v>2771117.3539</v>
      </c>
      <c r="BM1133" s="33">
        <f t="shared" si="124"/>
        <v>280381.29699999996</v>
      </c>
      <c r="BN1133" s="9"/>
      <c r="BO1133" s="9"/>
      <c r="BP1133" s="9"/>
      <c r="BQ1133" s="9"/>
      <c r="BR1133" s="9"/>
      <c r="BS1133" s="9"/>
      <c r="BT1133" s="9"/>
      <c r="BU1133" s="9"/>
      <c r="BV1133" s="33">
        <f t="shared" si="125"/>
        <v>-48383.578129062429</v>
      </c>
      <c r="BW1133" s="9"/>
      <c r="BX1133" s="9"/>
      <c r="BY1133" s="9"/>
      <c r="BZ1133" s="9"/>
      <c r="CA1133" s="21"/>
      <c r="CB1133" s="21"/>
      <c r="CC1133" s="21"/>
      <c r="CD1133" s="22"/>
      <c r="CE1133" s="9"/>
      <c r="CF1133" s="9"/>
      <c r="CG1133" s="9"/>
      <c r="CH1133" s="9"/>
      <c r="CI1133" s="9"/>
      <c r="CJ1133" s="9"/>
      <c r="CK1133" s="9"/>
      <c r="CL1133" s="9"/>
      <c r="CM1133" s="10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D1133" s="3"/>
      <c r="DE1133" s="4"/>
      <c r="DF1133" s="4"/>
      <c r="DG1133" s="4"/>
      <c r="DH1133" s="4"/>
      <c r="DI1133" s="4"/>
      <c r="DJ1133" s="4"/>
      <c r="DK1133" s="4"/>
      <c r="DL1133" s="4"/>
      <c r="DM1133" s="4"/>
      <c r="DN1133" s="4"/>
      <c r="DO1133" s="4"/>
      <c r="DP1133" s="4"/>
      <c r="DQ1133" s="4"/>
      <c r="DR1133" s="4"/>
      <c r="DS1133" s="4"/>
      <c r="DT1133" s="4"/>
      <c r="DU1133" s="4"/>
      <c r="DV1133" s="4"/>
      <c r="DW1133" s="4"/>
      <c r="DX1133" s="4"/>
      <c r="DY1133" s="4"/>
      <c r="DZ1133" s="4"/>
      <c r="EE1133" s="4"/>
      <c r="EF1133" s="4"/>
      <c r="EG1133" s="4"/>
      <c r="EH1133" s="4"/>
      <c r="EI1133" s="4"/>
      <c r="EJ1133" s="4"/>
      <c r="EK1133" s="4"/>
      <c r="EL1133" s="4"/>
      <c r="EM1133" s="4"/>
      <c r="EN1133" s="4"/>
      <c r="EO1133" s="4"/>
      <c r="EP1133" s="4"/>
      <c r="EQ1133" s="4"/>
      <c r="ER1133" s="4"/>
      <c r="ES1133" s="4"/>
      <c r="ET1133" s="4"/>
      <c r="EU1133" s="4"/>
      <c r="EV1133" s="4"/>
      <c r="EW1133" s="4"/>
      <c r="EX1133" s="4"/>
      <c r="EY1133" s="4"/>
      <c r="EZ1133" s="4"/>
    </row>
    <row r="1134" spans="1:156">
      <c r="A1134" s="8">
        <v>1129</v>
      </c>
      <c r="B1134" s="21">
        <v>2013</v>
      </c>
      <c r="C1134" s="21">
        <v>1990</v>
      </c>
      <c r="D1134" s="22">
        <v>135.3888048</v>
      </c>
      <c r="E1134" s="9">
        <v>-25352.521199999999</v>
      </c>
      <c r="F1134" s="9">
        <v>1942008.7444</v>
      </c>
      <c r="G1134" s="9">
        <v>101672.62639999999</v>
      </c>
      <c r="H1134" s="9">
        <v>415873.68300000002</v>
      </c>
      <c r="I1134" s="9">
        <v>85742.130499999999</v>
      </c>
      <c r="J1134" s="9">
        <v>126827.9167</v>
      </c>
      <c r="K1134" s="9">
        <v>1567.6887999999999</v>
      </c>
      <c r="L1134" s="9">
        <v>2695909.9334999998</v>
      </c>
      <c r="M1134" s="9">
        <f t="shared" si="119"/>
        <v>125260.2279</v>
      </c>
      <c r="N1134" s="26"/>
      <c r="O1134" s="26"/>
      <c r="P1134" s="26"/>
      <c r="Q1134" s="26"/>
      <c r="R1134" s="26"/>
      <c r="S1134" s="26"/>
      <c r="T1134" s="26"/>
      <c r="U1134" s="26"/>
      <c r="V1134" s="33">
        <f t="shared" si="120"/>
        <v>-25352.521199999999</v>
      </c>
      <c r="W1134" s="26"/>
      <c r="X1134" s="26"/>
      <c r="Y1134" s="26"/>
      <c r="Z1134" s="26"/>
      <c r="AA1134" s="26"/>
      <c r="AB1134" s="38">
        <v>2014</v>
      </c>
      <c r="AC1134" s="38">
        <v>1967</v>
      </c>
      <c r="AD1134" s="39">
        <v>143.80169509999999</v>
      </c>
      <c r="AE1134" s="33">
        <v>10584.123100000001</v>
      </c>
      <c r="AF1134" s="33">
        <v>2002449.7816000001</v>
      </c>
      <c r="AG1134" s="33">
        <v>106509.8227</v>
      </c>
      <c r="AH1134" s="33">
        <v>189518.94330000001</v>
      </c>
      <c r="AI1134" s="33">
        <v>83808.664600000004</v>
      </c>
      <c r="AJ1134" s="33">
        <v>366980.11090000003</v>
      </c>
      <c r="AK1134" s="33">
        <v>7999.9440000000004</v>
      </c>
      <c r="AL1134" s="33">
        <v>2730683.2559000002</v>
      </c>
      <c r="AM1134" s="33">
        <f t="shared" si="121"/>
        <v>358980.16690000001</v>
      </c>
      <c r="AN1134" s="33"/>
      <c r="AO1134" s="33"/>
      <c r="AP1134" s="33"/>
      <c r="AQ1134" s="33"/>
      <c r="AR1134" s="33"/>
      <c r="AS1134" s="33"/>
      <c r="AT1134" s="33"/>
      <c r="AU1134" s="33"/>
      <c r="AV1134" s="33">
        <f t="shared" si="122"/>
        <v>10584.123100000001</v>
      </c>
      <c r="AW1134" s="33"/>
      <c r="AX1134" s="33"/>
      <c r="AY1134" s="33"/>
      <c r="AZ1134" s="33"/>
      <c r="BA1134" s="38">
        <v>1129</v>
      </c>
      <c r="BB1134" s="38">
        <v>2015</v>
      </c>
      <c r="BC1134" s="38">
        <v>1968</v>
      </c>
      <c r="BD1134" s="39">
        <v>129.60285930000001</v>
      </c>
      <c r="BE1134" s="33">
        <f t="shared" si="123"/>
        <v>99149.942411695141</v>
      </c>
      <c r="BF1134" s="33">
        <v>2092124.196</v>
      </c>
      <c r="BG1134" s="33">
        <v>106509.8227</v>
      </c>
      <c r="BH1134" s="33">
        <v>187350.90340000001</v>
      </c>
      <c r="BI1134" s="33">
        <v>71204.761811694902</v>
      </c>
      <c r="BJ1134" s="33">
        <v>434782.44880000001</v>
      </c>
      <c r="BK1134" s="33">
        <v>8675.8413999999993</v>
      </c>
      <c r="BL1134" s="33">
        <v>2784146.3489000001</v>
      </c>
      <c r="BM1134" s="33">
        <f t="shared" si="124"/>
        <v>426106.60740000004</v>
      </c>
      <c r="BN1134" s="9"/>
      <c r="BO1134" s="9"/>
      <c r="BP1134" s="9"/>
      <c r="BQ1134" s="9"/>
      <c r="BR1134" s="9"/>
      <c r="BS1134" s="9"/>
      <c r="BT1134" s="9"/>
      <c r="BU1134" s="9"/>
      <c r="BV1134" s="33">
        <f t="shared" si="125"/>
        <v>99149.942411695141</v>
      </c>
      <c r="BW1134" s="9"/>
      <c r="BX1134" s="9"/>
      <c r="BY1134" s="9"/>
      <c r="BZ1134" s="9"/>
      <c r="CA1134" s="21"/>
      <c r="CB1134" s="21"/>
      <c r="CC1134" s="21"/>
      <c r="CD1134" s="22"/>
      <c r="CE1134" s="9"/>
      <c r="CF1134" s="9"/>
      <c r="CG1134" s="9"/>
      <c r="CH1134" s="9"/>
      <c r="CI1134" s="9"/>
      <c r="CJ1134" s="9"/>
      <c r="CK1134" s="9"/>
      <c r="CL1134" s="9"/>
      <c r="CM1134" s="10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D1134" s="3"/>
      <c r="DE1134" s="4"/>
      <c r="DF1134" s="4"/>
      <c r="DG1134" s="4"/>
      <c r="DH1134" s="4"/>
      <c r="DI1134" s="4"/>
      <c r="DJ1134" s="4"/>
      <c r="DK1134" s="4"/>
      <c r="DL1134" s="4"/>
      <c r="DM1134" s="4"/>
      <c r="DN1134" s="4"/>
      <c r="DO1134" s="4"/>
      <c r="DP1134" s="4"/>
      <c r="DQ1134" s="4"/>
      <c r="DR1134" s="4"/>
      <c r="DS1134" s="4"/>
      <c r="DT1134" s="4"/>
      <c r="DU1134" s="4"/>
      <c r="DV1134" s="4"/>
      <c r="DW1134" s="4"/>
      <c r="DX1134" s="4"/>
      <c r="DY1134" s="4"/>
      <c r="DZ1134" s="4"/>
      <c r="EE1134" s="4"/>
      <c r="EF1134" s="4"/>
      <c r="EG1134" s="4"/>
      <c r="EH1134" s="4"/>
      <c r="EI1134" s="4"/>
      <c r="EJ1134" s="4"/>
      <c r="EK1134" s="4"/>
      <c r="EL1134" s="4"/>
      <c r="EM1134" s="4"/>
      <c r="EN1134" s="4"/>
      <c r="EO1134" s="4"/>
      <c r="EP1134" s="4"/>
      <c r="EQ1134" s="4"/>
      <c r="ER1134" s="4"/>
      <c r="ES1134" s="4"/>
      <c r="ET1134" s="4"/>
      <c r="EU1134" s="4"/>
      <c r="EV1134" s="4"/>
      <c r="EW1134" s="4"/>
      <c r="EX1134" s="4"/>
      <c r="EY1134" s="4"/>
      <c r="EZ1134" s="4"/>
    </row>
    <row r="1135" spans="1:156">
      <c r="A1135" s="8">
        <v>1130</v>
      </c>
      <c r="B1135" s="21">
        <v>2013</v>
      </c>
      <c r="C1135" s="21">
        <v>1988</v>
      </c>
      <c r="D1135" s="22">
        <v>96.405491260000005</v>
      </c>
      <c r="E1135" s="9">
        <v>-34619.476900000001</v>
      </c>
      <c r="F1135" s="9">
        <v>1915729.8557</v>
      </c>
      <c r="G1135" s="9">
        <v>101672.62639999999</v>
      </c>
      <c r="H1135" s="9">
        <v>415117.97930000001</v>
      </c>
      <c r="I1135" s="9">
        <v>88556.243000000002</v>
      </c>
      <c r="J1135" s="9">
        <v>138719.09270000001</v>
      </c>
      <c r="K1135" s="9">
        <v>3345.0320000000002</v>
      </c>
      <c r="L1135" s="9">
        <v>2691070.2420999999</v>
      </c>
      <c r="M1135" s="9">
        <f t="shared" si="119"/>
        <v>135374.0607</v>
      </c>
      <c r="N1135" s="26"/>
      <c r="O1135" s="26"/>
      <c r="P1135" s="26"/>
      <c r="Q1135" s="26"/>
      <c r="R1135" s="26"/>
      <c r="S1135" s="26"/>
      <c r="T1135" s="26"/>
      <c r="U1135" s="26"/>
      <c r="V1135" s="33">
        <f t="shared" si="120"/>
        <v>-34619.476900000001</v>
      </c>
      <c r="W1135" s="26"/>
      <c r="X1135" s="26"/>
      <c r="Y1135" s="26"/>
      <c r="Z1135" s="26"/>
      <c r="AA1135" s="26"/>
      <c r="AB1135" s="38">
        <v>2014</v>
      </c>
      <c r="AC1135" s="38">
        <v>1938</v>
      </c>
      <c r="AD1135" s="39">
        <v>137.05777069999999</v>
      </c>
      <c r="AE1135" s="33">
        <v>-91348.829599999997</v>
      </c>
      <c r="AF1135" s="33">
        <v>1990596.3855000001</v>
      </c>
      <c r="AG1135" s="33">
        <v>106509.8227</v>
      </c>
      <c r="AH1135" s="33">
        <v>188614.098</v>
      </c>
      <c r="AI1135" s="33">
        <v>87209.558399999994</v>
      </c>
      <c r="AJ1135" s="33">
        <v>270012.2108</v>
      </c>
      <c r="AK1135" s="33">
        <v>9924.1682000000001</v>
      </c>
      <c r="AL1135" s="33">
        <v>2724366.7366999998</v>
      </c>
      <c r="AM1135" s="33">
        <f t="shared" si="121"/>
        <v>260088.04259999999</v>
      </c>
      <c r="AN1135" s="33"/>
      <c r="AO1135" s="33"/>
      <c r="AP1135" s="33"/>
      <c r="AQ1135" s="33"/>
      <c r="AR1135" s="33"/>
      <c r="AS1135" s="33"/>
      <c r="AT1135" s="33"/>
      <c r="AU1135" s="33"/>
      <c r="AV1135" s="33">
        <f t="shared" si="122"/>
        <v>-91348.829599999997</v>
      </c>
      <c r="AW1135" s="33"/>
      <c r="AX1135" s="33"/>
      <c r="AY1135" s="33"/>
      <c r="AZ1135" s="33"/>
      <c r="BA1135" s="38">
        <v>1130</v>
      </c>
      <c r="BB1135" s="38">
        <v>2015</v>
      </c>
      <c r="BC1135" s="38">
        <v>1939</v>
      </c>
      <c r="BD1135" s="39">
        <v>108.2014492</v>
      </c>
      <c r="BE1135" s="33">
        <f t="shared" si="123"/>
        <v>-199160.6189230429</v>
      </c>
      <c r="BF1135" s="33">
        <v>2047549.7524000001</v>
      </c>
      <c r="BG1135" s="33">
        <v>106509.8227</v>
      </c>
      <c r="BH1135" s="33">
        <v>176728.12049999999</v>
      </c>
      <c r="BI1135" s="33">
        <v>111130.87397695699</v>
      </c>
      <c r="BJ1135" s="33">
        <v>194841.53</v>
      </c>
      <c r="BK1135" s="33">
        <v>51108.048699999999</v>
      </c>
      <c r="BL1135" s="33">
        <v>2784812.6697999998</v>
      </c>
      <c r="BM1135" s="33">
        <f t="shared" si="124"/>
        <v>143733.48129999998</v>
      </c>
      <c r="BN1135" s="9"/>
      <c r="BO1135" s="9"/>
      <c r="BP1135" s="9"/>
      <c r="BQ1135" s="9"/>
      <c r="BR1135" s="9"/>
      <c r="BS1135" s="9"/>
      <c r="BT1135" s="9"/>
      <c r="BU1135" s="9"/>
      <c r="BV1135" s="33">
        <f t="shared" si="125"/>
        <v>-199160.6189230429</v>
      </c>
      <c r="BW1135" s="9"/>
      <c r="BX1135" s="9"/>
      <c r="BY1135" s="9"/>
      <c r="BZ1135" s="9"/>
      <c r="CA1135" s="21"/>
      <c r="CB1135" s="21"/>
      <c r="CC1135" s="21"/>
      <c r="CD1135" s="22"/>
      <c r="CE1135" s="9"/>
      <c r="CF1135" s="9"/>
      <c r="CG1135" s="9"/>
      <c r="CH1135" s="9"/>
      <c r="CI1135" s="9"/>
      <c r="CJ1135" s="9"/>
      <c r="CK1135" s="9"/>
      <c r="CL1135" s="9"/>
      <c r="CM1135" s="10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D1135" s="3"/>
      <c r="DE1135" s="4"/>
      <c r="DF1135" s="4"/>
      <c r="DG1135" s="4"/>
      <c r="DH1135" s="4"/>
      <c r="DI1135" s="4"/>
      <c r="DJ1135" s="4"/>
      <c r="DK1135" s="4"/>
      <c r="DL1135" s="4"/>
      <c r="DM1135" s="4"/>
      <c r="DN1135" s="4"/>
      <c r="DO1135" s="4"/>
      <c r="DP1135" s="4"/>
      <c r="DQ1135" s="4"/>
      <c r="DR1135" s="4"/>
      <c r="DS1135" s="4"/>
      <c r="DT1135" s="4"/>
      <c r="DU1135" s="4"/>
      <c r="DV1135" s="4"/>
      <c r="DW1135" s="4"/>
      <c r="DX1135" s="4"/>
      <c r="DY1135" s="4"/>
      <c r="DZ1135" s="4"/>
      <c r="EE1135" s="4"/>
      <c r="EF1135" s="4"/>
      <c r="EG1135" s="4"/>
      <c r="EH1135" s="4"/>
      <c r="EI1135" s="4"/>
      <c r="EJ1135" s="4"/>
      <c r="EK1135" s="4"/>
      <c r="EL1135" s="4"/>
      <c r="EM1135" s="4"/>
      <c r="EN1135" s="4"/>
      <c r="EO1135" s="4"/>
      <c r="EP1135" s="4"/>
      <c r="EQ1135" s="4"/>
      <c r="ER1135" s="4"/>
      <c r="ES1135" s="4"/>
      <c r="ET1135" s="4"/>
      <c r="EU1135" s="4"/>
      <c r="EV1135" s="4"/>
      <c r="EW1135" s="4"/>
      <c r="EX1135" s="4"/>
      <c r="EY1135" s="4"/>
      <c r="EZ1135" s="4"/>
    </row>
    <row r="1136" spans="1:156">
      <c r="A1136" s="8">
        <v>1131</v>
      </c>
      <c r="B1136" s="21">
        <v>2013</v>
      </c>
      <c r="C1136" s="21">
        <v>1956</v>
      </c>
      <c r="D1136" s="22">
        <v>179.89372280000001</v>
      </c>
      <c r="E1136" s="9">
        <v>-84454.655599999998</v>
      </c>
      <c r="F1136" s="9">
        <v>1934321.6601</v>
      </c>
      <c r="G1136" s="9">
        <v>101672.62639999999</v>
      </c>
      <c r="H1136" s="9">
        <v>415600.33260000002</v>
      </c>
      <c r="I1136" s="9">
        <v>86760.040999999997</v>
      </c>
      <c r="J1136" s="9">
        <v>70319.216400000005</v>
      </c>
      <c r="K1136" s="9">
        <v>6364.7501000000002</v>
      </c>
      <c r="L1136" s="9">
        <v>2686763.7821</v>
      </c>
      <c r="M1136" s="9">
        <f t="shared" si="119"/>
        <v>63954.466300000007</v>
      </c>
      <c r="N1136" s="26"/>
      <c r="O1136" s="26"/>
      <c r="P1136" s="26"/>
      <c r="Q1136" s="26"/>
      <c r="R1136" s="26"/>
      <c r="S1136" s="26"/>
      <c r="T1136" s="26"/>
      <c r="U1136" s="26"/>
      <c r="V1136" s="33">
        <f t="shared" si="120"/>
        <v>-84454.655599999998</v>
      </c>
      <c r="W1136" s="26"/>
      <c r="X1136" s="26"/>
      <c r="Y1136" s="26"/>
      <c r="Z1136" s="26"/>
      <c r="AA1136" s="26"/>
      <c r="AB1136" s="38">
        <v>2014</v>
      </c>
      <c r="AC1136" s="38">
        <v>1936</v>
      </c>
      <c r="AD1136" s="39">
        <v>113.9190562</v>
      </c>
      <c r="AE1136" s="33">
        <v>-213636.26360000001</v>
      </c>
      <c r="AF1136" s="33">
        <v>2066688.2797999999</v>
      </c>
      <c r="AG1136" s="33">
        <v>106509.8227</v>
      </c>
      <c r="AH1136" s="33">
        <v>176227.3266</v>
      </c>
      <c r="AI1136" s="33">
        <v>133765.68470000001</v>
      </c>
      <c r="AJ1136" s="33">
        <v>181094.72690000001</v>
      </c>
      <c r="AK1136" s="33">
        <v>157769.15460000001</v>
      </c>
      <c r="AL1136" s="33">
        <v>2720152.9497000002</v>
      </c>
      <c r="AM1136" s="33">
        <f t="shared" si="121"/>
        <v>23325.5723</v>
      </c>
      <c r="AN1136" s="33"/>
      <c r="AO1136" s="33"/>
      <c r="AP1136" s="33"/>
      <c r="AQ1136" s="33"/>
      <c r="AR1136" s="33"/>
      <c r="AS1136" s="33"/>
      <c r="AT1136" s="33"/>
      <c r="AU1136" s="33"/>
      <c r="AV1136" s="33">
        <f t="shared" si="122"/>
        <v>-213636.26360000001</v>
      </c>
      <c r="AW1136" s="33"/>
      <c r="AX1136" s="33"/>
      <c r="AY1136" s="33"/>
      <c r="AZ1136" s="33"/>
      <c r="BA1136" s="38">
        <v>1131</v>
      </c>
      <c r="BB1136" s="38">
        <v>2015</v>
      </c>
      <c r="BC1136" s="38">
        <v>1937</v>
      </c>
      <c r="BD1136" s="39">
        <v>92.292621330000003</v>
      </c>
      <c r="BE1136" s="33">
        <f t="shared" si="123"/>
        <v>-310501.29657844501</v>
      </c>
      <c r="BF1136" s="33">
        <v>2096069.2038</v>
      </c>
      <c r="BG1136" s="33">
        <v>106509.8227</v>
      </c>
      <c r="BH1136" s="33">
        <v>172681.69880000001</v>
      </c>
      <c r="BI1136" s="33">
        <v>126339.495621555</v>
      </c>
      <c r="BJ1136" s="33">
        <v>82219.762100000007</v>
      </c>
      <c r="BK1136" s="33">
        <v>124177.07429999999</v>
      </c>
      <c r="BL1136" s="33">
        <v>2770144.2053</v>
      </c>
      <c r="BM1136" s="33">
        <f t="shared" si="124"/>
        <v>-41957.312199999986</v>
      </c>
      <c r="BN1136" s="9"/>
      <c r="BO1136" s="9"/>
      <c r="BP1136" s="9"/>
      <c r="BQ1136" s="9"/>
      <c r="BR1136" s="9"/>
      <c r="BS1136" s="9"/>
      <c r="BT1136" s="9"/>
      <c r="BU1136" s="9"/>
      <c r="BV1136" s="33">
        <f t="shared" si="125"/>
        <v>-310501.29657844501</v>
      </c>
      <c r="BW1136" s="9"/>
      <c r="BX1136" s="9"/>
      <c r="BY1136" s="9"/>
      <c r="BZ1136" s="9"/>
      <c r="CA1136" s="21"/>
      <c r="CB1136" s="21"/>
      <c r="CC1136" s="21"/>
      <c r="CD1136" s="22"/>
      <c r="CE1136" s="9"/>
      <c r="CF1136" s="9"/>
      <c r="CG1136" s="9"/>
      <c r="CH1136" s="9"/>
      <c r="CI1136" s="9"/>
      <c r="CJ1136" s="9"/>
      <c r="CK1136" s="9"/>
      <c r="CL1136" s="9"/>
      <c r="CM1136" s="10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D1136" s="3"/>
      <c r="DE1136" s="4"/>
      <c r="DF1136" s="4"/>
      <c r="DG1136" s="4"/>
      <c r="DH1136" s="4"/>
      <c r="DI1136" s="4"/>
      <c r="DJ1136" s="4"/>
      <c r="DK1136" s="4"/>
      <c r="DL1136" s="4"/>
      <c r="DM1136" s="4"/>
      <c r="DN1136" s="4"/>
      <c r="DO1136" s="4"/>
      <c r="DP1136" s="4"/>
      <c r="DQ1136" s="4"/>
      <c r="DR1136" s="4"/>
      <c r="DS1136" s="4"/>
      <c r="DT1136" s="4"/>
      <c r="DU1136" s="4"/>
      <c r="DV1136" s="4"/>
      <c r="DW1136" s="4"/>
      <c r="DX1136" s="4"/>
      <c r="DY1136" s="4"/>
      <c r="DZ1136" s="4"/>
      <c r="EE1136" s="4"/>
      <c r="EF1136" s="4"/>
      <c r="EG1136" s="4"/>
      <c r="EH1136" s="4"/>
      <c r="EI1136" s="4"/>
      <c r="EJ1136" s="4"/>
      <c r="EK1136" s="4"/>
      <c r="EL1136" s="4"/>
      <c r="EM1136" s="4"/>
      <c r="EN1136" s="4"/>
      <c r="EO1136" s="4"/>
      <c r="EP1136" s="4"/>
      <c r="EQ1136" s="4"/>
      <c r="ER1136" s="4"/>
      <c r="ES1136" s="4"/>
      <c r="ET1136" s="4"/>
      <c r="EU1136" s="4"/>
      <c r="EV1136" s="4"/>
      <c r="EW1136" s="4"/>
      <c r="EX1136" s="4"/>
      <c r="EY1136" s="4"/>
      <c r="EZ1136" s="4"/>
    </row>
    <row r="1137" spans="1:156">
      <c r="A1137" s="8">
        <v>1132</v>
      </c>
      <c r="B1137" s="21">
        <v>2013</v>
      </c>
      <c r="C1137" s="21">
        <v>1968</v>
      </c>
      <c r="D1137" s="22">
        <v>129.60285930000001</v>
      </c>
      <c r="E1137" s="9">
        <v>-42891.551299999999</v>
      </c>
      <c r="F1137" s="9">
        <v>1944487.3430999999</v>
      </c>
      <c r="G1137" s="9">
        <v>101672.62639999999</v>
      </c>
      <c r="H1137" s="9">
        <v>416537.44750000001</v>
      </c>
      <c r="I1137" s="9">
        <v>83270.383900000001</v>
      </c>
      <c r="J1137" s="9">
        <v>102130.5984</v>
      </c>
      <c r="K1137" s="9">
        <v>7655.9071000000004</v>
      </c>
      <c r="L1137" s="9">
        <v>2683334.0435000001</v>
      </c>
      <c r="M1137" s="9">
        <f t="shared" si="119"/>
        <v>94474.691300000006</v>
      </c>
      <c r="N1137" s="26"/>
      <c r="O1137" s="26"/>
      <c r="P1137" s="26"/>
      <c r="Q1137" s="26"/>
      <c r="R1137" s="26"/>
      <c r="S1137" s="26"/>
      <c r="T1137" s="26"/>
      <c r="U1137" s="26"/>
      <c r="V1137" s="33">
        <f t="shared" si="120"/>
        <v>-42891.551299999999</v>
      </c>
      <c r="W1137" s="26"/>
      <c r="X1137" s="26"/>
      <c r="Y1137" s="26"/>
      <c r="Z1137" s="26"/>
      <c r="AA1137" s="26"/>
      <c r="AB1137" s="38">
        <v>2014</v>
      </c>
      <c r="AC1137" s="38">
        <v>1970</v>
      </c>
      <c r="AD1137" s="39">
        <v>124.7922181</v>
      </c>
      <c r="AE1137" s="33">
        <v>-39498.674500000001</v>
      </c>
      <c r="AF1137" s="33">
        <v>2043179.8328</v>
      </c>
      <c r="AG1137" s="33">
        <v>106509.8227</v>
      </c>
      <c r="AH1137" s="33">
        <v>188252.52789999999</v>
      </c>
      <c r="AI1137" s="33">
        <v>88568.532600000006</v>
      </c>
      <c r="AJ1137" s="33">
        <v>277278.08230000001</v>
      </c>
      <c r="AK1137" s="33">
        <v>21997.756799999999</v>
      </c>
      <c r="AL1137" s="33">
        <v>2721289.716</v>
      </c>
      <c r="AM1137" s="33">
        <f t="shared" si="121"/>
        <v>255280.32550000001</v>
      </c>
      <c r="AN1137" s="33"/>
      <c r="AO1137" s="33"/>
      <c r="AP1137" s="33"/>
      <c r="AQ1137" s="33"/>
      <c r="AR1137" s="33"/>
      <c r="AS1137" s="33"/>
      <c r="AT1137" s="33"/>
      <c r="AU1137" s="33"/>
      <c r="AV1137" s="33">
        <f t="shared" si="122"/>
        <v>-39498.674500000001</v>
      </c>
      <c r="AW1137" s="33"/>
      <c r="AX1137" s="33"/>
      <c r="AY1137" s="33"/>
      <c r="AZ1137" s="33"/>
      <c r="BA1137" s="38">
        <v>1132</v>
      </c>
      <c r="BB1137" s="38">
        <v>2015</v>
      </c>
      <c r="BC1137" s="38">
        <v>1971</v>
      </c>
      <c r="BD1137" s="39">
        <v>171.1430752</v>
      </c>
      <c r="BE1137" s="33">
        <f t="shared" si="123"/>
        <v>118357.40959566226</v>
      </c>
      <c r="BF1137" s="33">
        <v>2092079.3419000001</v>
      </c>
      <c r="BG1137" s="33">
        <v>106509.8227</v>
      </c>
      <c r="BH1137" s="33">
        <v>184793.56</v>
      </c>
      <c r="BI1137" s="33">
        <v>80816.628895662201</v>
      </c>
      <c r="BJ1137" s="33">
        <v>462787.17</v>
      </c>
      <c r="BK1137" s="33">
        <v>9782.8346999999994</v>
      </c>
      <c r="BL1137" s="33">
        <v>2798846.2792000002</v>
      </c>
      <c r="BM1137" s="33">
        <f t="shared" si="124"/>
        <v>453004.33529999998</v>
      </c>
      <c r="BN1137" s="9"/>
      <c r="BO1137" s="9"/>
      <c r="BP1137" s="9"/>
      <c r="BQ1137" s="9"/>
      <c r="BR1137" s="9"/>
      <c r="BS1137" s="9"/>
      <c r="BT1137" s="9"/>
      <c r="BU1137" s="9"/>
      <c r="BV1137" s="33">
        <f t="shared" si="125"/>
        <v>118357.40959566226</v>
      </c>
      <c r="BW1137" s="9"/>
      <c r="BX1137" s="9"/>
      <c r="BY1137" s="9"/>
      <c r="BZ1137" s="9"/>
      <c r="CA1137" s="21"/>
      <c r="CB1137" s="21"/>
      <c r="CC1137" s="21"/>
      <c r="CD1137" s="22"/>
      <c r="CE1137" s="9"/>
      <c r="CF1137" s="9"/>
      <c r="CG1137" s="9"/>
      <c r="CH1137" s="9"/>
      <c r="CI1137" s="9"/>
      <c r="CJ1137" s="9"/>
      <c r="CK1137" s="9"/>
      <c r="CL1137" s="9"/>
      <c r="CM1137" s="10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D1137" s="3"/>
      <c r="DE1137" s="4"/>
      <c r="DF1137" s="4"/>
      <c r="DG1137" s="4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  <c r="DU1137" s="4"/>
      <c r="DV1137" s="4"/>
      <c r="DW1137" s="4"/>
      <c r="DX1137" s="4"/>
      <c r="DY1137" s="4"/>
      <c r="DZ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4"/>
      <c r="EY1137" s="4"/>
      <c r="EZ1137" s="4"/>
    </row>
    <row r="1138" spans="1:156">
      <c r="A1138" s="8">
        <v>1133</v>
      </c>
      <c r="B1138" s="21">
        <v>2013</v>
      </c>
      <c r="C1138" s="21">
        <v>1959</v>
      </c>
      <c r="D1138" s="22">
        <v>157.36598480000001</v>
      </c>
      <c r="E1138" s="9">
        <v>16341.986800000001</v>
      </c>
      <c r="F1138" s="9">
        <v>1942131.7597000001</v>
      </c>
      <c r="G1138" s="9">
        <v>101672.62639999999</v>
      </c>
      <c r="H1138" s="9">
        <v>416530.87650000001</v>
      </c>
      <c r="I1138" s="9">
        <v>83294.853000000003</v>
      </c>
      <c r="J1138" s="9">
        <v>162209.1974</v>
      </c>
      <c r="K1138" s="9">
        <v>0</v>
      </c>
      <c r="L1138" s="9">
        <v>2689497.3262999998</v>
      </c>
      <c r="M1138" s="9">
        <f t="shared" si="119"/>
        <v>162209.1974</v>
      </c>
      <c r="N1138" s="26"/>
      <c r="O1138" s="26"/>
      <c r="P1138" s="26"/>
      <c r="Q1138" s="26"/>
      <c r="R1138" s="26"/>
      <c r="S1138" s="26"/>
      <c r="T1138" s="26"/>
      <c r="U1138" s="26"/>
      <c r="V1138" s="33">
        <f t="shared" si="120"/>
        <v>16341.986800000001</v>
      </c>
      <c r="W1138" s="26"/>
      <c r="X1138" s="26"/>
      <c r="Y1138" s="26"/>
      <c r="Z1138" s="26"/>
      <c r="AA1138" s="26"/>
      <c r="AB1138" s="38">
        <v>2014</v>
      </c>
      <c r="AC1138" s="38">
        <v>1946</v>
      </c>
      <c r="AD1138" s="39">
        <v>142.18066379999999</v>
      </c>
      <c r="AE1138" s="33">
        <v>-10073.0731</v>
      </c>
      <c r="AF1138" s="33">
        <v>2017294.5824</v>
      </c>
      <c r="AG1138" s="33">
        <v>106509.8227</v>
      </c>
      <c r="AH1138" s="33">
        <v>188572.7518</v>
      </c>
      <c r="AI1138" s="33">
        <v>87364.959499999997</v>
      </c>
      <c r="AJ1138" s="33">
        <v>323171.98129999998</v>
      </c>
      <c r="AK1138" s="33">
        <v>11969.3976</v>
      </c>
      <c r="AL1138" s="33">
        <v>2721017.7732000002</v>
      </c>
      <c r="AM1138" s="33">
        <f t="shared" si="121"/>
        <v>311202.58369999996</v>
      </c>
      <c r="AN1138" s="33"/>
      <c r="AO1138" s="33"/>
      <c r="AP1138" s="33"/>
      <c r="AQ1138" s="33"/>
      <c r="AR1138" s="33"/>
      <c r="AS1138" s="33"/>
      <c r="AT1138" s="33"/>
      <c r="AU1138" s="33"/>
      <c r="AV1138" s="33">
        <f t="shared" si="122"/>
        <v>-10073.0731</v>
      </c>
      <c r="AW1138" s="33"/>
      <c r="AX1138" s="33"/>
      <c r="AY1138" s="33"/>
      <c r="AZ1138" s="33"/>
      <c r="BA1138" s="38">
        <v>1133</v>
      </c>
      <c r="BB1138" s="38">
        <v>2015</v>
      </c>
      <c r="BC1138" s="38">
        <v>1947</v>
      </c>
      <c r="BD1138" s="39">
        <v>140.70919799999999</v>
      </c>
      <c r="BE1138" s="33">
        <f t="shared" si="123"/>
        <v>206105.06668107538</v>
      </c>
      <c r="BF1138" s="33">
        <v>2084664.6501</v>
      </c>
      <c r="BG1138" s="33">
        <v>106509.8227</v>
      </c>
      <c r="BH1138" s="33">
        <v>183421.5563</v>
      </c>
      <c r="BI1138" s="33">
        <v>85973.354481075396</v>
      </c>
      <c r="BJ1138" s="33">
        <v>561440.47389999998</v>
      </c>
      <c r="BK1138" s="33">
        <v>7241.4776000000002</v>
      </c>
      <c r="BL1138" s="33">
        <v>2808663.3132000002</v>
      </c>
      <c r="BM1138" s="33">
        <f t="shared" si="124"/>
        <v>554198.9963</v>
      </c>
      <c r="BN1138" s="9"/>
      <c r="BO1138" s="9"/>
      <c r="BP1138" s="9"/>
      <c r="BQ1138" s="9"/>
      <c r="BR1138" s="9"/>
      <c r="BS1138" s="9"/>
      <c r="BT1138" s="9"/>
      <c r="BU1138" s="9"/>
      <c r="BV1138" s="33">
        <f t="shared" si="125"/>
        <v>206105.06668107538</v>
      </c>
      <c r="BW1138" s="9"/>
      <c r="BX1138" s="9"/>
      <c r="BY1138" s="9"/>
      <c r="BZ1138" s="9"/>
      <c r="CA1138" s="21"/>
      <c r="CB1138" s="21"/>
      <c r="CC1138" s="21"/>
      <c r="CD1138" s="22"/>
      <c r="CE1138" s="9"/>
      <c r="CF1138" s="9"/>
      <c r="CG1138" s="9"/>
      <c r="CH1138" s="9"/>
      <c r="CI1138" s="9"/>
      <c r="CJ1138" s="9"/>
      <c r="CK1138" s="9"/>
      <c r="CL1138" s="9"/>
      <c r="CM1138" s="10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D1138" s="3"/>
      <c r="DE1138" s="4"/>
      <c r="DF1138" s="4"/>
      <c r="DG1138" s="4"/>
      <c r="DH1138" s="4"/>
      <c r="DI1138" s="4"/>
      <c r="DJ1138" s="4"/>
      <c r="DK1138" s="4"/>
      <c r="DL1138" s="4"/>
      <c r="DM1138" s="4"/>
      <c r="DN1138" s="4"/>
      <c r="DO1138" s="4"/>
      <c r="DP1138" s="4"/>
      <c r="DQ1138" s="4"/>
      <c r="DR1138" s="4"/>
      <c r="DS1138" s="4"/>
      <c r="DT1138" s="4"/>
      <c r="DU1138" s="4"/>
      <c r="DV1138" s="4"/>
      <c r="DW1138" s="4"/>
      <c r="DX1138" s="4"/>
      <c r="DY1138" s="4"/>
      <c r="DZ1138" s="4"/>
      <c r="EE1138" s="4"/>
      <c r="EF1138" s="4"/>
      <c r="EG1138" s="4"/>
      <c r="EH1138" s="4"/>
      <c r="EI1138" s="4"/>
      <c r="EJ1138" s="4"/>
      <c r="EK1138" s="4"/>
      <c r="EL1138" s="4"/>
      <c r="EM1138" s="4"/>
      <c r="EN1138" s="4"/>
      <c r="EO1138" s="4"/>
      <c r="EP1138" s="4"/>
      <c r="EQ1138" s="4"/>
      <c r="ER1138" s="4"/>
      <c r="ES1138" s="4"/>
      <c r="ET1138" s="4"/>
      <c r="EU1138" s="4"/>
      <c r="EV1138" s="4"/>
      <c r="EW1138" s="4"/>
      <c r="EX1138" s="4"/>
      <c r="EY1138" s="4"/>
      <c r="EZ1138" s="4"/>
    </row>
    <row r="1139" spans="1:156">
      <c r="A1139" s="8">
        <v>1134</v>
      </c>
      <c r="B1139" s="21">
        <v>2013</v>
      </c>
      <c r="C1139" s="21">
        <v>1969</v>
      </c>
      <c r="D1139" s="22">
        <v>154.8868702</v>
      </c>
      <c r="E1139" s="9">
        <v>-66442.415399999998</v>
      </c>
      <c r="F1139" s="9">
        <v>1940068.0507</v>
      </c>
      <c r="G1139" s="9">
        <v>101672.62639999999</v>
      </c>
      <c r="H1139" s="9">
        <v>415483.14169999998</v>
      </c>
      <c r="I1139" s="9">
        <v>87196.439899999998</v>
      </c>
      <c r="J1139" s="9">
        <v>86075.1103</v>
      </c>
      <c r="K1139" s="9">
        <v>4342.2782999999999</v>
      </c>
      <c r="L1139" s="9">
        <v>2692595.5063</v>
      </c>
      <c r="M1139" s="9">
        <f t="shared" si="119"/>
        <v>81732.831999999995</v>
      </c>
      <c r="N1139" s="26"/>
      <c r="O1139" s="26"/>
      <c r="P1139" s="26"/>
      <c r="Q1139" s="26"/>
      <c r="R1139" s="26"/>
      <c r="S1139" s="26"/>
      <c r="T1139" s="26"/>
      <c r="U1139" s="26"/>
      <c r="V1139" s="33">
        <f t="shared" si="120"/>
        <v>-66442.415399999998</v>
      </c>
      <c r="W1139" s="26"/>
      <c r="X1139" s="26"/>
      <c r="Y1139" s="26"/>
      <c r="Z1139" s="26"/>
      <c r="AA1139" s="26"/>
      <c r="AB1139" s="38">
        <v>2014</v>
      </c>
      <c r="AC1139" s="38">
        <v>1970</v>
      </c>
      <c r="AD1139" s="39">
        <v>124.7922181</v>
      </c>
      <c r="AE1139" s="33">
        <v>-37798.262499999997</v>
      </c>
      <c r="AF1139" s="33">
        <v>2047915.8356000001</v>
      </c>
      <c r="AG1139" s="33">
        <v>106509.8227</v>
      </c>
      <c r="AH1139" s="33">
        <v>188441.1783</v>
      </c>
      <c r="AI1139" s="33">
        <v>87859.483300000007</v>
      </c>
      <c r="AJ1139" s="33">
        <v>274745.09669999999</v>
      </c>
      <c r="AK1139" s="33">
        <v>27514.821899999999</v>
      </c>
      <c r="AL1139" s="33">
        <v>2715754.8571000001</v>
      </c>
      <c r="AM1139" s="33">
        <f t="shared" si="121"/>
        <v>247230.27479999998</v>
      </c>
      <c r="AN1139" s="33"/>
      <c r="AO1139" s="33"/>
      <c r="AP1139" s="33"/>
      <c r="AQ1139" s="33"/>
      <c r="AR1139" s="33"/>
      <c r="AS1139" s="33"/>
      <c r="AT1139" s="33"/>
      <c r="AU1139" s="33"/>
      <c r="AV1139" s="33">
        <f t="shared" si="122"/>
        <v>-37798.262499999997</v>
      </c>
      <c r="AW1139" s="33"/>
      <c r="AX1139" s="33"/>
      <c r="AY1139" s="33"/>
      <c r="AZ1139" s="33"/>
      <c r="BA1139" s="38">
        <v>1134</v>
      </c>
      <c r="BB1139" s="38">
        <v>2015</v>
      </c>
      <c r="BC1139" s="38">
        <v>1971</v>
      </c>
      <c r="BD1139" s="39">
        <v>171.1430752</v>
      </c>
      <c r="BE1139" s="33">
        <f t="shared" si="123"/>
        <v>7893.7697889027186</v>
      </c>
      <c r="BF1139" s="33">
        <v>2064454.7752</v>
      </c>
      <c r="BG1139" s="33">
        <v>106509.8227</v>
      </c>
      <c r="BH1139" s="33">
        <v>184907.5491</v>
      </c>
      <c r="BI1139" s="33">
        <v>80388.196788902205</v>
      </c>
      <c r="BJ1139" s="33">
        <v>376420.42180000001</v>
      </c>
      <c r="BK1139" s="33">
        <v>11390.149799999999</v>
      </c>
      <c r="BL1139" s="33">
        <v>2793396.8459999999</v>
      </c>
      <c r="BM1139" s="33">
        <f t="shared" si="124"/>
        <v>365030.272</v>
      </c>
      <c r="BN1139" s="9"/>
      <c r="BO1139" s="9"/>
      <c r="BP1139" s="9"/>
      <c r="BQ1139" s="9"/>
      <c r="BR1139" s="9"/>
      <c r="BS1139" s="9"/>
      <c r="BT1139" s="9"/>
      <c r="BU1139" s="9"/>
      <c r="BV1139" s="33">
        <f t="shared" si="125"/>
        <v>7893.7697889027186</v>
      </c>
      <c r="BW1139" s="9"/>
      <c r="BX1139" s="9"/>
      <c r="BY1139" s="9"/>
      <c r="BZ1139" s="9"/>
      <c r="CA1139" s="21"/>
      <c r="CB1139" s="21"/>
      <c r="CC1139" s="21"/>
      <c r="CD1139" s="22"/>
      <c r="CE1139" s="9"/>
      <c r="CF1139" s="9"/>
      <c r="CG1139" s="9"/>
      <c r="CH1139" s="9"/>
      <c r="CI1139" s="9"/>
      <c r="CJ1139" s="9"/>
      <c r="CK1139" s="9"/>
      <c r="CL1139" s="9"/>
      <c r="CM1139" s="10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D1139" s="3"/>
      <c r="DE1139" s="4"/>
      <c r="DF1139" s="4"/>
      <c r="DG1139" s="4"/>
      <c r="DH1139" s="4"/>
      <c r="DI1139" s="4"/>
      <c r="DJ1139" s="4"/>
      <c r="DK1139" s="4"/>
      <c r="DL1139" s="4"/>
      <c r="DM1139" s="4"/>
      <c r="DN1139" s="4"/>
      <c r="DO1139" s="4"/>
      <c r="DP1139" s="4"/>
      <c r="DQ1139" s="4"/>
      <c r="DR1139" s="4"/>
      <c r="DS1139" s="4"/>
      <c r="DT1139" s="4"/>
      <c r="DU1139" s="4"/>
      <c r="DV1139" s="4"/>
      <c r="DW1139" s="4"/>
      <c r="DX1139" s="4"/>
      <c r="DY1139" s="4"/>
      <c r="DZ1139" s="4"/>
      <c r="EE1139" s="4"/>
      <c r="EF1139" s="4"/>
      <c r="EG1139" s="4"/>
      <c r="EH1139" s="4"/>
      <c r="EI1139" s="4"/>
      <c r="EJ1139" s="4"/>
      <c r="EK1139" s="4"/>
      <c r="EL1139" s="4"/>
      <c r="EM1139" s="4"/>
      <c r="EN1139" s="4"/>
      <c r="EO1139" s="4"/>
      <c r="EP1139" s="4"/>
      <c r="EQ1139" s="4"/>
      <c r="ER1139" s="4"/>
      <c r="ES1139" s="4"/>
      <c r="ET1139" s="4"/>
      <c r="EU1139" s="4"/>
      <c r="EV1139" s="4"/>
      <c r="EW1139" s="4"/>
      <c r="EX1139" s="4"/>
      <c r="EY1139" s="4"/>
      <c r="EZ1139" s="4"/>
    </row>
    <row r="1140" spans="1:156">
      <c r="A1140" s="8">
        <v>1135</v>
      </c>
      <c r="B1140" s="21">
        <v>2013</v>
      </c>
      <c r="C1140" s="21">
        <v>1998</v>
      </c>
      <c r="D1140" s="22">
        <v>141.2795888</v>
      </c>
      <c r="E1140" s="9">
        <v>-31111.347000000002</v>
      </c>
      <c r="F1140" s="9">
        <v>1951187.3569</v>
      </c>
      <c r="G1140" s="9">
        <v>101672.62639999999</v>
      </c>
      <c r="H1140" s="9">
        <v>415556.86170000001</v>
      </c>
      <c r="I1140" s="9">
        <v>86921.919099999999</v>
      </c>
      <c r="J1140" s="9">
        <v>111861.25109999999</v>
      </c>
      <c r="K1140" s="9">
        <v>4971.4228000000003</v>
      </c>
      <c r="L1140" s="9">
        <v>2693339.9394</v>
      </c>
      <c r="M1140" s="9">
        <f t="shared" si="119"/>
        <v>106889.82829999999</v>
      </c>
      <c r="N1140" s="26"/>
      <c r="O1140" s="26"/>
      <c r="P1140" s="26"/>
      <c r="Q1140" s="26"/>
      <c r="R1140" s="26"/>
      <c r="S1140" s="26"/>
      <c r="T1140" s="26"/>
      <c r="U1140" s="26"/>
      <c r="V1140" s="33">
        <f t="shared" si="120"/>
        <v>-31111.347000000002</v>
      </c>
      <c r="W1140" s="26"/>
      <c r="X1140" s="26"/>
      <c r="Y1140" s="26"/>
      <c r="Z1140" s="26"/>
      <c r="AA1140" s="26"/>
      <c r="AB1140" s="38">
        <v>2014</v>
      </c>
      <c r="AC1140" s="38">
        <v>2006</v>
      </c>
      <c r="AD1140" s="39">
        <v>140.6011187</v>
      </c>
      <c r="AE1140" s="33">
        <v>83270.261499999993</v>
      </c>
      <c r="AF1140" s="33">
        <v>2062777.1398</v>
      </c>
      <c r="AG1140" s="33">
        <v>106509.8227</v>
      </c>
      <c r="AH1140" s="33">
        <v>189091.1287</v>
      </c>
      <c r="AI1140" s="33">
        <v>85416.621100000004</v>
      </c>
      <c r="AJ1140" s="33">
        <v>393634.8898</v>
      </c>
      <c r="AK1140" s="33">
        <v>28924.1433</v>
      </c>
      <c r="AL1140" s="33">
        <v>2725235.1973000001</v>
      </c>
      <c r="AM1140" s="33">
        <f t="shared" si="121"/>
        <v>364710.74650000001</v>
      </c>
      <c r="AN1140" s="33"/>
      <c r="AO1140" s="33"/>
      <c r="AP1140" s="33"/>
      <c r="AQ1140" s="33"/>
      <c r="AR1140" s="33"/>
      <c r="AS1140" s="33"/>
      <c r="AT1140" s="33"/>
      <c r="AU1140" s="33"/>
      <c r="AV1140" s="33">
        <f t="shared" si="122"/>
        <v>83270.261499999993</v>
      </c>
      <c r="AW1140" s="33"/>
      <c r="AX1140" s="33"/>
      <c r="AY1140" s="33"/>
      <c r="AZ1140" s="33"/>
      <c r="BA1140" s="38">
        <v>1135</v>
      </c>
      <c r="BB1140" s="38">
        <v>2015</v>
      </c>
      <c r="BC1140" s="38">
        <v>2007</v>
      </c>
      <c r="BD1140" s="39">
        <v>122.3188318</v>
      </c>
      <c r="BE1140" s="33">
        <f t="shared" si="123"/>
        <v>-744.7858165986836</v>
      </c>
      <c r="BF1140" s="33">
        <v>2117360.4336999999</v>
      </c>
      <c r="BG1140" s="33">
        <v>106509.8227</v>
      </c>
      <c r="BH1140" s="33">
        <v>184029.37530000001</v>
      </c>
      <c r="BI1140" s="33">
        <v>83688.844683401694</v>
      </c>
      <c r="BJ1140" s="33">
        <v>321908.2942</v>
      </c>
      <c r="BK1140" s="33">
        <v>33057.686900000001</v>
      </c>
      <c r="BL1140" s="33">
        <v>2781183.8695</v>
      </c>
      <c r="BM1140" s="33">
        <f t="shared" si="124"/>
        <v>288850.60730000003</v>
      </c>
      <c r="BN1140" s="9"/>
      <c r="BO1140" s="9"/>
      <c r="BP1140" s="9"/>
      <c r="BQ1140" s="9"/>
      <c r="BR1140" s="9"/>
      <c r="BS1140" s="9"/>
      <c r="BT1140" s="9"/>
      <c r="BU1140" s="9"/>
      <c r="BV1140" s="33">
        <f t="shared" si="125"/>
        <v>-744.7858165986836</v>
      </c>
      <c r="BW1140" s="9"/>
      <c r="BX1140" s="9"/>
      <c r="BY1140" s="9"/>
      <c r="BZ1140" s="9"/>
      <c r="CA1140" s="21"/>
      <c r="CB1140" s="21"/>
      <c r="CC1140" s="21"/>
      <c r="CD1140" s="22"/>
      <c r="CE1140" s="9"/>
      <c r="CF1140" s="9"/>
      <c r="CG1140" s="9"/>
      <c r="CH1140" s="9"/>
      <c r="CI1140" s="9"/>
      <c r="CJ1140" s="9"/>
      <c r="CK1140" s="9"/>
      <c r="CL1140" s="9"/>
      <c r="CM1140" s="10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D1140" s="3"/>
      <c r="DE1140" s="4"/>
      <c r="DF1140" s="4"/>
      <c r="DG1140" s="4"/>
      <c r="DH1140" s="4"/>
      <c r="DI1140" s="4"/>
      <c r="DJ1140" s="4"/>
      <c r="DK1140" s="4"/>
      <c r="DL1140" s="4"/>
      <c r="DM1140" s="4"/>
      <c r="DN1140" s="4"/>
      <c r="DO1140" s="4"/>
      <c r="DP1140" s="4"/>
      <c r="DQ1140" s="4"/>
      <c r="DR1140" s="4"/>
      <c r="DS1140" s="4"/>
      <c r="DT1140" s="4"/>
      <c r="DU1140" s="4"/>
      <c r="DV1140" s="4"/>
      <c r="DW1140" s="4"/>
      <c r="DX1140" s="4"/>
      <c r="DY1140" s="4"/>
      <c r="DZ1140" s="4"/>
      <c r="EE1140" s="4"/>
      <c r="EF1140" s="4"/>
      <c r="EG1140" s="4"/>
      <c r="EH1140" s="4"/>
      <c r="EI1140" s="4"/>
      <c r="EJ1140" s="4"/>
      <c r="EK1140" s="4"/>
      <c r="EL1140" s="4"/>
      <c r="EM1140" s="4"/>
      <c r="EN1140" s="4"/>
      <c r="EO1140" s="4"/>
      <c r="EP1140" s="4"/>
      <c r="EQ1140" s="4"/>
      <c r="ER1140" s="4"/>
      <c r="ES1140" s="4"/>
      <c r="ET1140" s="4"/>
      <c r="EU1140" s="4"/>
      <c r="EV1140" s="4"/>
      <c r="EW1140" s="4"/>
      <c r="EX1140" s="4"/>
      <c r="EY1140" s="4"/>
      <c r="EZ1140" s="4"/>
    </row>
    <row r="1141" spans="1:156">
      <c r="A1141" s="8">
        <v>1136</v>
      </c>
      <c r="B1141" s="21">
        <v>2013</v>
      </c>
      <c r="C1141" s="21">
        <v>1991</v>
      </c>
      <c r="D1141" s="22">
        <v>149.61549260000001</v>
      </c>
      <c r="E1141" s="9">
        <v>-65535.979899999998</v>
      </c>
      <c r="F1141" s="9">
        <v>1951833.8674999999</v>
      </c>
      <c r="G1141" s="9">
        <v>101672.62639999999</v>
      </c>
      <c r="H1141" s="9">
        <v>415757.10450000002</v>
      </c>
      <c r="I1141" s="9">
        <v>86176.249100000001</v>
      </c>
      <c r="J1141" s="9">
        <v>70809.2984</v>
      </c>
      <c r="K1141" s="9">
        <v>2545.6639</v>
      </c>
      <c r="L1141" s="9">
        <v>2689239.4619999998</v>
      </c>
      <c r="M1141" s="9">
        <f t="shared" si="119"/>
        <v>68263.6345</v>
      </c>
      <c r="N1141" s="26"/>
      <c r="O1141" s="26"/>
      <c r="P1141" s="26"/>
      <c r="Q1141" s="26"/>
      <c r="R1141" s="26"/>
      <c r="S1141" s="26"/>
      <c r="T1141" s="26"/>
      <c r="U1141" s="26"/>
      <c r="V1141" s="33">
        <f t="shared" si="120"/>
        <v>-65535.979899999998</v>
      </c>
      <c r="W1141" s="26"/>
      <c r="X1141" s="26"/>
      <c r="Y1141" s="26"/>
      <c r="Z1141" s="26"/>
      <c r="AA1141" s="26"/>
      <c r="AB1141" s="38">
        <v>2014</v>
      </c>
      <c r="AC1141" s="38">
        <v>1983</v>
      </c>
      <c r="AD1141" s="39">
        <v>158.51116959999999</v>
      </c>
      <c r="AE1141" s="33">
        <v>206666.758</v>
      </c>
      <c r="AF1141" s="33">
        <v>2045781.061</v>
      </c>
      <c r="AG1141" s="33">
        <v>106509.8227</v>
      </c>
      <c r="AH1141" s="33">
        <v>192842.1789</v>
      </c>
      <c r="AI1141" s="33">
        <v>71318.1639</v>
      </c>
      <c r="AJ1141" s="33">
        <v>519077.62729999999</v>
      </c>
      <c r="AK1141" s="33">
        <v>0</v>
      </c>
      <c r="AL1141" s="33">
        <v>2728862.0957999998</v>
      </c>
      <c r="AM1141" s="33">
        <f t="shared" si="121"/>
        <v>519077.62729999999</v>
      </c>
      <c r="AN1141" s="33"/>
      <c r="AO1141" s="33"/>
      <c r="AP1141" s="33"/>
      <c r="AQ1141" s="33"/>
      <c r="AR1141" s="33"/>
      <c r="AS1141" s="33"/>
      <c r="AT1141" s="33"/>
      <c r="AU1141" s="33"/>
      <c r="AV1141" s="33">
        <f t="shared" si="122"/>
        <v>206666.758</v>
      </c>
      <c r="AW1141" s="33"/>
      <c r="AX1141" s="33"/>
      <c r="AY1141" s="33"/>
      <c r="AZ1141" s="33"/>
      <c r="BA1141" s="38">
        <v>1136</v>
      </c>
      <c r="BB1141" s="38">
        <v>2015</v>
      </c>
      <c r="BC1141" s="38">
        <v>1984</v>
      </c>
      <c r="BD1141" s="39">
        <v>159.0187081</v>
      </c>
      <c r="BE1141" s="33">
        <f t="shared" si="123"/>
        <v>272932.1548670237</v>
      </c>
      <c r="BF1141" s="33">
        <v>2142879.7481</v>
      </c>
      <c r="BG1141" s="33">
        <v>106509.8227</v>
      </c>
      <c r="BH1141" s="33">
        <v>186289.2224</v>
      </c>
      <c r="BI1141" s="33">
        <v>75195.128167024101</v>
      </c>
      <c r="BJ1141" s="33">
        <v>564914.52139999997</v>
      </c>
      <c r="BK1141" s="33">
        <v>6019.8191999999999</v>
      </c>
      <c r="BL1141" s="33">
        <v>2796836.4687000001</v>
      </c>
      <c r="BM1141" s="33">
        <f t="shared" si="124"/>
        <v>558894.70219999994</v>
      </c>
      <c r="BN1141" s="9"/>
      <c r="BO1141" s="9"/>
      <c r="BP1141" s="9"/>
      <c r="BQ1141" s="9"/>
      <c r="BR1141" s="9"/>
      <c r="BS1141" s="9"/>
      <c r="BT1141" s="9"/>
      <c r="BU1141" s="9"/>
      <c r="BV1141" s="33">
        <f t="shared" si="125"/>
        <v>272932.1548670237</v>
      </c>
      <c r="BW1141" s="9"/>
      <c r="BX1141" s="9"/>
      <c r="BY1141" s="9"/>
      <c r="BZ1141" s="9"/>
      <c r="CA1141" s="21"/>
      <c r="CB1141" s="21"/>
      <c r="CC1141" s="21"/>
      <c r="CD1141" s="22"/>
      <c r="CE1141" s="9"/>
      <c r="CF1141" s="9"/>
      <c r="CG1141" s="9"/>
      <c r="CH1141" s="9"/>
      <c r="CI1141" s="9"/>
      <c r="CJ1141" s="9"/>
      <c r="CK1141" s="9"/>
      <c r="CL1141" s="9"/>
      <c r="CM1141" s="10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D1141" s="3"/>
      <c r="DE1141" s="4"/>
      <c r="DF1141" s="4"/>
      <c r="DG1141" s="4"/>
      <c r="DH1141" s="4"/>
      <c r="DI1141" s="4"/>
      <c r="DJ1141" s="4"/>
      <c r="DK1141" s="4"/>
      <c r="DL1141" s="4"/>
      <c r="DM1141" s="4"/>
      <c r="DN1141" s="4"/>
      <c r="DO1141" s="4"/>
      <c r="DP1141" s="4"/>
      <c r="DQ1141" s="4"/>
      <c r="DR1141" s="4"/>
      <c r="DS1141" s="4"/>
      <c r="DT1141" s="4"/>
      <c r="DU1141" s="4"/>
      <c r="DV1141" s="4"/>
      <c r="DW1141" s="4"/>
      <c r="DX1141" s="4"/>
      <c r="DY1141" s="4"/>
      <c r="DZ1141" s="4"/>
      <c r="EE1141" s="4"/>
      <c r="EF1141" s="4"/>
      <c r="EG1141" s="4"/>
      <c r="EH1141" s="4"/>
      <c r="EI1141" s="4"/>
      <c r="EJ1141" s="4"/>
      <c r="EK1141" s="4"/>
      <c r="EL1141" s="4"/>
      <c r="EM1141" s="4"/>
      <c r="EN1141" s="4"/>
      <c r="EO1141" s="4"/>
      <c r="EP1141" s="4"/>
      <c r="EQ1141" s="4"/>
      <c r="ER1141" s="4"/>
      <c r="ES1141" s="4"/>
      <c r="ET1141" s="4"/>
      <c r="EU1141" s="4"/>
      <c r="EV1141" s="4"/>
      <c r="EW1141" s="4"/>
      <c r="EX1141" s="4"/>
      <c r="EY1141" s="4"/>
      <c r="EZ1141" s="4"/>
    </row>
    <row r="1142" spans="1:156">
      <c r="A1142" s="8">
        <v>1137</v>
      </c>
      <c r="B1142" s="21">
        <v>2013</v>
      </c>
      <c r="C1142" s="21">
        <v>1995</v>
      </c>
      <c r="D1142" s="22">
        <v>131.04328570000001</v>
      </c>
      <c r="E1142" s="9">
        <v>9333.6717000000008</v>
      </c>
      <c r="F1142" s="9">
        <v>1954551.3574000001</v>
      </c>
      <c r="G1142" s="9">
        <v>101672.62639999999</v>
      </c>
      <c r="H1142" s="9">
        <v>415632.2769</v>
      </c>
      <c r="I1142" s="9">
        <v>86641.085699999996</v>
      </c>
      <c r="J1142" s="9">
        <v>142940.25510000001</v>
      </c>
      <c r="K1142" s="9">
        <v>4359.7717000000002</v>
      </c>
      <c r="L1142" s="9">
        <v>2687744.1581999999</v>
      </c>
      <c r="M1142" s="9">
        <f t="shared" si="119"/>
        <v>138580.4834</v>
      </c>
      <c r="N1142" s="26"/>
      <c r="O1142" s="26"/>
      <c r="P1142" s="26"/>
      <c r="Q1142" s="26"/>
      <c r="R1142" s="26"/>
      <c r="S1142" s="26"/>
      <c r="T1142" s="26"/>
      <c r="U1142" s="26"/>
      <c r="V1142" s="33">
        <f t="shared" si="120"/>
        <v>9333.6717000000008</v>
      </c>
      <c r="W1142" s="26"/>
      <c r="X1142" s="26"/>
      <c r="Y1142" s="26"/>
      <c r="Z1142" s="26"/>
      <c r="AA1142" s="26"/>
      <c r="AB1142" s="38">
        <v>2014</v>
      </c>
      <c r="AC1142" s="38">
        <v>1980</v>
      </c>
      <c r="AD1142" s="39">
        <v>121.8353111</v>
      </c>
      <c r="AE1142" s="33">
        <v>-121158.5331</v>
      </c>
      <c r="AF1142" s="33">
        <v>2063745.7335000001</v>
      </c>
      <c r="AG1142" s="33">
        <v>106509.8227</v>
      </c>
      <c r="AH1142" s="33">
        <v>185079.64019999999</v>
      </c>
      <c r="AI1142" s="33">
        <v>100493.9452</v>
      </c>
      <c r="AJ1142" s="33">
        <v>202032.0515</v>
      </c>
      <c r="AK1142" s="33">
        <v>54307.257299999997</v>
      </c>
      <c r="AL1142" s="33">
        <v>2724712.4689000002</v>
      </c>
      <c r="AM1142" s="33">
        <f t="shared" si="121"/>
        <v>147724.7942</v>
      </c>
      <c r="AN1142" s="33"/>
      <c r="AO1142" s="33"/>
      <c r="AP1142" s="33"/>
      <c r="AQ1142" s="33"/>
      <c r="AR1142" s="33"/>
      <c r="AS1142" s="33"/>
      <c r="AT1142" s="33"/>
      <c r="AU1142" s="33"/>
      <c r="AV1142" s="33">
        <f t="shared" si="122"/>
        <v>-121158.5331</v>
      </c>
      <c r="AW1142" s="33"/>
      <c r="AX1142" s="33"/>
      <c r="AY1142" s="33"/>
      <c r="AZ1142" s="33"/>
      <c r="BA1142" s="38">
        <v>1137</v>
      </c>
      <c r="BB1142" s="38">
        <v>2015</v>
      </c>
      <c r="BC1142" s="38">
        <v>1981</v>
      </c>
      <c r="BD1142" s="39">
        <v>140.5062116</v>
      </c>
      <c r="BE1142" s="33">
        <f t="shared" si="123"/>
        <v>298825.25538368011</v>
      </c>
      <c r="BF1142" s="33">
        <v>2152616.9139999999</v>
      </c>
      <c r="BG1142" s="33">
        <v>106509.8227</v>
      </c>
      <c r="BH1142" s="33">
        <v>186698.52739999999</v>
      </c>
      <c r="BI1142" s="33">
        <v>73656.740583680599</v>
      </c>
      <c r="BJ1142" s="33">
        <v>593194.24899999995</v>
      </c>
      <c r="BK1142" s="33">
        <v>9082.8248000000003</v>
      </c>
      <c r="BL1142" s="33">
        <v>2804768.1735</v>
      </c>
      <c r="BM1142" s="33">
        <f t="shared" si="124"/>
        <v>584111.42420000001</v>
      </c>
      <c r="BN1142" s="9"/>
      <c r="BO1142" s="9"/>
      <c r="BP1142" s="9"/>
      <c r="BQ1142" s="9"/>
      <c r="BR1142" s="9"/>
      <c r="BS1142" s="9"/>
      <c r="BT1142" s="9"/>
      <c r="BU1142" s="9"/>
      <c r="BV1142" s="33">
        <f t="shared" si="125"/>
        <v>298825.25538368011</v>
      </c>
      <c r="BW1142" s="9"/>
      <c r="BX1142" s="9"/>
      <c r="BY1142" s="9"/>
      <c r="BZ1142" s="9"/>
      <c r="CA1142" s="21"/>
      <c r="CB1142" s="21"/>
      <c r="CC1142" s="21"/>
      <c r="CD1142" s="22"/>
      <c r="CE1142" s="9"/>
      <c r="CF1142" s="9"/>
      <c r="CG1142" s="9"/>
      <c r="CH1142" s="9"/>
      <c r="CI1142" s="9"/>
      <c r="CJ1142" s="9"/>
      <c r="CK1142" s="9"/>
      <c r="CL1142" s="9"/>
      <c r="CM1142" s="10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D1142" s="3"/>
      <c r="DE1142" s="4"/>
      <c r="DF1142" s="4"/>
      <c r="DG1142" s="4"/>
      <c r="DH1142" s="4"/>
      <c r="DI1142" s="4"/>
      <c r="DJ1142" s="4"/>
      <c r="DK1142" s="4"/>
      <c r="DL1142" s="4"/>
      <c r="DM1142" s="4"/>
      <c r="DN1142" s="4"/>
      <c r="DO1142" s="4"/>
      <c r="DP1142" s="4"/>
      <c r="DQ1142" s="4"/>
      <c r="DR1142" s="4"/>
      <c r="DS1142" s="4"/>
      <c r="DT1142" s="4"/>
      <c r="DU1142" s="4"/>
      <c r="DV1142" s="4"/>
      <c r="DW1142" s="4"/>
      <c r="DX1142" s="4"/>
      <c r="DY1142" s="4"/>
      <c r="DZ1142" s="4"/>
      <c r="EE1142" s="4"/>
      <c r="EF1142" s="4"/>
      <c r="EG1142" s="4"/>
      <c r="EH1142" s="4"/>
      <c r="EI1142" s="4"/>
      <c r="EJ1142" s="4"/>
      <c r="EK1142" s="4"/>
      <c r="EL1142" s="4"/>
      <c r="EM1142" s="4"/>
      <c r="EN1142" s="4"/>
      <c r="EO1142" s="4"/>
      <c r="EP1142" s="4"/>
      <c r="EQ1142" s="4"/>
      <c r="ER1142" s="4"/>
      <c r="ES1142" s="4"/>
      <c r="ET1142" s="4"/>
      <c r="EU1142" s="4"/>
      <c r="EV1142" s="4"/>
      <c r="EW1142" s="4"/>
      <c r="EX1142" s="4"/>
      <c r="EY1142" s="4"/>
      <c r="EZ1142" s="4"/>
    </row>
    <row r="1143" spans="1:156">
      <c r="A1143" s="8">
        <v>1138</v>
      </c>
      <c r="B1143" s="21">
        <v>2013</v>
      </c>
      <c r="C1143" s="21">
        <v>1959</v>
      </c>
      <c r="D1143" s="22">
        <v>157.36598480000001</v>
      </c>
      <c r="E1143" s="9">
        <v>-7417.5838999999996</v>
      </c>
      <c r="F1143" s="9">
        <v>1937960.1913999999</v>
      </c>
      <c r="G1143" s="9">
        <v>101672.62639999999</v>
      </c>
      <c r="H1143" s="9">
        <v>416535.82520000002</v>
      </c>
      <c r="I1143" s="9">
        <v>83276.425000000003</v>
      </c>
      <c r="J1143" s="9">
        <v>140958.3063</v>
      </c>
      <c r="K1143" s="9">
        <v>0</v>
      </c>
      <c r="L1143" s="9">
        <v>2687820.9582000002</v>
      </c>
      <c r="M1143" s="9">
        <f t="shared" si="119"/>
        <v>140958.3063</v>
      </c>
      <c r="N1143" s="26"/>
      <c r="O1143" s="26"/>
      <c r="P1143" s="26"/>
      <c r="Q1143" s="26"/>
      <c r="R1143" s="26"/>
      <c r="S1143" s="26"/>
      <c r="T1143" s="26"/>
      <c r="U1143" s="26"/>
      <c r="V1143" s="33">
        <f t="shared" si="120"/>
        <v>-7417.5838999999996</v>
      </c>
      <c r="W1143" s="26"/>
      <c r="X1143" s="26"/>
      <c r="Y1143" s="26"/>
      <c r="Z1143" s="26"/>
      <c r="AA1143" s="26"/>
      <c r="AB1143" s="38">
        <v>2014</v>
      </c>
      <c r="AC1143" s="38">
        <v>1948</v>
      </c>
      <c r="AD1143" s="39">
        <v>171.0904736</v>
      </c>
      <c r="AE1143" s="33">
        <v>184762.6937</v>
      </c>
      <c r="AF1143" s="33">
        <v>2027641.8023000001</v>
      </c>
      <c r="AG1143" s="33">
        <v>106509.8227</v>
      </c>
      <c r="AH1143" s="33">
        <v>192944.31469999999</v>
      </c>
      <c r="AI1143" s="33">
        <v>70934.282999999996</v>
      </c>
      <c r="AJ1143" s="33">
        <v>524427.26710000006</v>
      </c>
      <c r="AK1143" s="33">
        <v>526.96050000000002</v>
      </c>
      <c r="AL1143" s="33">
        <v>2737167.8355999999</v>
      </c>
      <c r="AM1143" s="33">
        <f t="shared" si="121"/>
        <v>523900.30660000007</v>
      </c>
      <c r="AN1143" s="33"/>
      <c r="AO1143" s="33"/>
      <c r="AP1143" s="33"/>
      <c r="AQ1143" s="33"/>
      <c r="AR1143" s="33"/>
      <c r="AS1143" s="33"/>
      <c r="AT1143" s="33"/>
      <c r="AU1143" s="33"/>
      <c r="AV1143" s="33">
        <f t="shared" si="122"/>
        <v>184762.6937</v>
      </c>
      <c r="AW1143" s="33"/>
      <c r="AX1143" s="33"/>
      <c r="AY1143" s="33"/>
      <c r="AZ1143" s="33"/>
      <c r="BA1143" s="38">
        <v>1138</v>
      </c>
      <c r="BB1143" s="38">
        <v>2015</v>
      </c>
      <c r="BC1143" s="38">
        <v>1949</v>
      </c>
      <c r="BD1143" s="39">
        <v>130.26025490000001</v>
      </c>
      <c r="BE1143" s="33">
        <f t="shared" si="123"/>
        <v>-132379.11547626089</v>
      </c>
      <c r="BF1143" s="33">
        <v>2057419.0072000001</v>
      </c>
      <c r="BG1143" s="33">
        <v>106509.8227</v>
      </c>
      <c r="BH1143" s="33">
        <v>185547.9056</v>
      </c>
      <c r="BI1143" s="33">
        <v>77981.394123738704</v>
      </c>
      <c r="BJ1143" s="33">
        <v>247521.5367</v>
      </c>
      <c r="BK1143" s="33">
        <v>30932.016599999999</v>
      </c>
      <c r="BL1143" s="33">
        <v>2776426.7651999998</v>
      </c>
      <c r="BM1143" s="33">
        <f t="shared" si="124"/>
        <v>216589.52009999999</v>
      </c>
      <c r="BN1143" s="9"/>
      <c r="BO1143" s="9"/>
      <c r="BP1143" s="9"/>
      <c r="BQ1143" s="9"/>
      <c r="BR1143" s="9"/>
      <c r="BS1143" s="9"/>
      <c r="BT1143" s="9"/>
      <c r="BU1143" s="9"/>
      <c r="BV1143" s="33">
        <f t="shared" si="125"/>
        <v>-132379.11547626089</v>
      </c>
      <c r="BW1143" s="9"/>
      <c r="BX1143" s="9"/>
      <c r="BY1143" s="9"/>
      <c r="BZ1143" s="9"/>
      <c r="CA1143" s="21"/>
      <c r="CB1143" s="21"/>
      <c r="CC1143" s="21"/>
      <c r="CD1143" s="22"/>
      <c r="CE1143" s="9"/>
      <c r="CF1143" s="9"/>
      <c r="CG1143" s="9"/>
      <c r="CH1143" s="9"/>
      <c r="CI1143" s="9"/>
      <c r="CJ1143" s="9"/>
      <c r="CK1143" s="9"/>
      <c r="CL1143" s="9"/>
      <c r="CM1143" s="10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D1143" s="3"/>
      <c r="DE1143" s="4"/>
      <c r="DF1143" s="4"/>
      <c r="DG1143" s="4"/>
      <c r="DH1143" s="4"/>
      <c r="DI1143" s="4"/>
      <c r="DJ1143" s="4"/>
      <c r="DK1143" s="4"/>
      <c r="DL1143" s="4"/>
      <c r="DM1143" s="4"/>
      <c r="DN1143" s="4"/>
      <c r="DO1143" s="4"/>
      <c r="DP1143" s="4"/>
      <c r="DQ1143" s="4"/>
      <c r="DR1143" s="4"/>
      <c r="DS1143" s="4"/>
      <c r="DT1143" s="4"/>
      <c r="DU1143" s="4"/>
      <c r="DV1143" s="4"/>
      <c r="DW1143" s="4"/>
      <c r="DX1143" s="4"/>
      <c r="DY1143" s="4"/>
      <c r="DZ1143" s="4"/>
      <c r="EE1143" s="4"/>
      <c r="EF1143" s="4"/>
      <c r="EG1143" s="4"/>
      <c r="EH1143" s="4"/>
      <c r="EI1143" s="4"/>
      <c r="EJ1143" s="4"/>
      <c r="EK1143" s="4"/>
      <c r="EL1143" s="4"/>
      <c r="EM1143" s="4"/>
      <c r="EN1143" s="4"/>
      <c r="EO1143" s="4"/>
      <c r="EP1143" s="4"/>
      <c r="EQ1143" s="4"/>
      <c r="ER1143" s="4"/>
      <c r="ES1143" s="4"/>
      <c r="ET1143" s="4"/>
      <c r="EU1143" s="4"/>
      <c r="EV1143" s="4"/>
      <c r="EW1143" s="4"/>
      <c r="EX1143" s="4"/>
      <c r="EY1143" s="4"/>
      <c r="EZ1143" s="4"/>
    </row>
    <row r="1144" spans="1:156">
      <c r="A1144" s="8">
        <v>1139</v>
      </c>
      <c r="B1144" s="21">
        <v>2013</v>
      </c>
      <c r="C1144" s="21">
        <v>1973</v>
      </c>
      <c r="D1144" s="22">
        <v>98.382095480000004</v>
      </c>
      <c r="E1144" s="9">
        <v>-113120.30409999999</v>
      </c>
      <c r="F1144" s="9">
        <v>1968296.9240000001</v>
      </c>
      <c r="G1144" s="9">
        <v>101672.62639999999</v>
      </c>
      <c r="H1144" s="9">
        <v>415257.86430000002</v>
      </c>
      <c r="I1144" s="9">
        <v>88035.335200000001</v>
      </c>
      <c r="J1144" s="9">
        <v>27197.864300000001</v>
      </c>
      <c r="K1144" s="9">
        <v>31526.739000000001</v>
      </c>
      <c r="L1144" s="9">
        <v>2682054.1792000001</v>
      </c>
      <c r="M1144" s="9">
        <f t="shared" si="119"/>
        <v>-4328.8747000000003</v>
      </c>
      <c r="N1144" s="26"/>
      <c r="O1144" s="26"/>
      <c r="P1144" s="26"/>
      <c r="Q1144" s="26"/>
      <c r="R1144" s="26"/>
      <c r="S1144" s="26"/>
      <c r="T1144" s="26"/>
      <c r="U1144" s="26"/>
      <c r="V1144" s="33">
        <f t="shared" si="120"/>
        <v>-113120.30409999999</v>
      </c>
      <c r="W1144" s="26"/>
      <c r="X1144" s="26"/>
      <c r="Y1144" s="26"/>
      <c r="Z1144" s="26"/>
      <c r="AA1144" s="26"/>
      <c r="AB1144" s="38">
        <v>2014</v>
      </c>
      <c r="AC1144" s="38">
        <v>1985</v>
      </c>
      <c r="AD1144" s="39">
        <v>118.7752141</v>
      </c>
      <c r="AE1144" s="33">
        <v>-55594.305500000002</v>
      </c>
      <c r="AF1144" s="33">
        <v>2127702.9419</v>
      </c>
      <c r="AG1144" s="33">
        <v>106509.8227</v>
      </c>
      <c r="AH1144" s="33">
        <v>189453.174</v>
      </c>
      <c r="AI1144" s="33">
        <v>84055.861000000004</v>
      </c>
      <c r="AJ1144" s="33">
        <v>228768.4418</v>
      </c>
      <c r="AK1144" s="33">
        <v>77789.6682</v>
      </c>
      <c r="AL1144" s="33">
        <v>2714294.8786999998</v>
      </c>
      <c r="AM1144" s="33">
        <f t="shared" si="121"/>
        <v>150978.77360000001</v>
      </c>
      <c r="AN1144" s="33"/>
      <c r="AO1144" s="33"/>
      <c r="AP1144" s="33"/>
      <c r="AQ1144" s="33"/>
      <c r="AR1144" s="33"/>
      <c r="AS1144" s="33"/>
      <c r="AT1144" s="33"/>
      <c r="AU1144" s="33"/>
      <c r="AV1144" s="33">
        <f t="shared" si="122"/>
        <v>-55594.305500000002</v>
      </c>
      <c r="AW1144" s="33"/>
      <c r="AX1144" s="33"/>
      <c r="AY1144" s="33"/>
      <c r="AZ1144" s="33"/>
      <c r="BA1144" s="38">
        <v>1139</v>
      </c>
      <c r="BB1144" s="38">
        <v>2015</v>
      </c>
      <c r="BC1144" s="38">
        <v>1986</v>
      </c>
      <c r="BD1144" s="39">
        <v>143.2179874</v>
      </c>
      <c r="BE1144" s="33">
        <f t="shared" si="123"/>
        <v>85212.675299751107</v>
      </c>
      <c r="BF1144" s="33">
        <v>2116718.1285000001</v>
      </c>
      <c r="BG1144" s="33">
        <v>106509.8227</v>
      </c>
      <c r="BH1144" s="33">
        <v>186604.14499999999</v>
      </c>
      <c r="BI1144" s="33">
        <v>74011.479999751304</v>
      </c>
      <c r="BJ1144" s="33">
        <v>410806.76510000002</v>
      </c>
      <c r="BK1144" s="33">
        <v>13265.4804</v>
      </c>
      <c r="BL1144" s="33">
        <v>2796172.1856</v>
      </c>
      <c r="BM1144" s="33">
        <f t="shared" si="124"/>
        <v>397541.28470000002</v>
      </c>
      <c r="BN1144" s="9"/>
      <c r="BO1144" s="9"/>
      <c r="BP1144" s="9"/>
      <c r="BQ1144" s="9"/>
      <c r="BR1144" s="9"/>
      <c r="BS1144" s="9"/>
      <c r="BT1144" s="9"/>
      <c r="BU1144" s="9"/>
      <c r="BV1144" s="33">
        <f t="shared" si="125"/>
        <v>85212.675299751107</v>
      </c>
      <c r="BW1144" s="9"/>
      <c r="BX1144" s="9"/>
      <c r="BY1144" s="9"/>
      <c r="BZ1144" s="9"/>
      <c r="CA1144" s="21"/>
      <c r="CB1144" s="21"/>
      <c r="CC1144" s="21"/>
      <c r="CD1144" s="22"/>
      <c r="CE1144" s="9"/>
      <c r="CF1144" s="9"/>
      <c r="CG1144" s="9"/>
      <c r="CH1144" s="9"/>
      <c r="CI1144" s="9"/>
      <c r="CJ1144" s="9"/>
      <c r="CK1144" s="9"/>
      <c r="CL1144" s="9"/>
      <c r="CM1144" s="10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D1144" s="3"/>
      <c r="DE1144" s="4"/>
      <c r="DF1144" s="4"/>
      <c r="DG1144" s="4"/>
      <c r="DH1144" s="4"/>
      <c r="DI1144" s="4"/>
      <c r="DJ1144" s="4"/>
      <c r="DK1144" s="4"/>
      <c r="DL1144" s="4"/>
      <c r="DM1144" s="4"/>
      <c r="DN1144" s="4"/>
      <c r="DO1144" s="4"/>
      <c r="DP1144" s="4"/>
      <c r="DQ1144" s="4"/>
      <c r="DR1144" s="4"/>
      <c r="DS1144" s="4"/>
      <c r="DT1144" s="4"/>
      <c r="DU1144" s="4"/>
      <c r="DV1144" s="4"/>
      <c r="DW1144" s="4"/>
      <c r="DX1144" s="4"/>
      <c r="DY1144" s="4"/>
      <c r="DZ1144" s="4"/>
      <c r="EE1144" s="4"/>
      <c r="EF1144" s="4"/>
      <c r="EG1144" s="4"/>
      <c r="EH1144" s="4"/>
      <c r="EI1144" s="4"/>
      <c r="EJ1144" s="4"/>
      <c r="EK1144" s="4"/>
      <c r="EL1144" s="4"/>
      <c r="EM1144" s="4"/>
      <c r="EN1144" s="4"/>
      <c r="EO1144" s="4"/>
      <c r="EP1144" s="4"/>
      <c r="EQ1144" s="4"/>
      <c r="ER1144" s="4"/>
      <c r="ES1144" s="4"/>
      <c r="ET1144" s="4"/>
      <c r="EU1144" s="4"/>
      <c r="EV1144" s="4"/>
      <c r="EW1144" s="4"/>
      <c r="EX1144" s="4"/>
      <c r="EY1144" s="4"/>
      <c r="EZ1144" s="4"/>
    </row>
    <row r="1145" spans="1:156">
      <c r="A1145" s="8">
        <v>1140</v>
      </c>
      <c r="B1145" s="21">
        <v>2013</v>
      </c>
      <c r="C1145" s="21">
        <v>1952</v>
      </c>
      <c r="D1145" s="22">
        <v>147.2903905</v>
      </c>
      <c r="E1145" s="9">
        <v>-62269.342600000004</v>
      </c>
      <c r="F1145" s="9">
        <v>1964516.1203000001</v>
      </c>
      <c r="G1145" s="9">
        <v>101672.62639999999</v>
      </c>
      <c r="H1145" s="9">
        <v>415320.27630000003</v>
      </c>
      <c r="I1145" s="9">
        <v>87802.923200000005</v>
      </c>
      <c r="J1145" s="9">
        <v>83644.799299999999</v>
      </c>
      <c r="K1145" s="9">
        <v>25568.096099999999</v>
      </c>
      <c r="L1145" s="9">
        <v>2689657.9920000001</v>
      </c>
      <c r="M1145" s="9">
        <f t="shared" si="119"/>
        <v>58076.703200000004</v>
      </c>
      <c r="N1145" s="26"/>
      <c r="O1145" s="26"/>
      <c r="P1145" s="26"/>
      <c r="Q1145" s="26"/>
      <c r="R1145" s="26"/>
      <c r="S1145" s="26"/>
      <c r="T1145" s="26"/>
      <c r="U1145" s="26"/>
      <c r="V1145" s="33">
        <f t="shared" si="120"/>
        <v>-62269.342600000004</v>
      </c>
      <c r="W1145" s="26"/>
      <c r="X1145" s="26"/>
      <c r="Y1145" s="26"/>
      <c r="Z1145" s="26"/>
      <c r="AA1145" s="26"/>
      <c r="AB1145" s="38">
        <v>2014</v>
      </c>
      <c r="AC1145" s="38">
        <v>1968</v>
      </c>
      <c r="AD1145" s="39">
        <v>129.60285930000001</v>
      </c>
      <c r="AE1145" s="33">
        <v>28605.231500000002</v>
      </c>
      <c r="AF1145" s="33">
        <v>2099137.7275</v>
      </c>
      <c r="AG1145" s="33">
        <v>106509.8227</v>
      </c>
      <c r="AH1145" s="33">
        <v>192514.12479999999</v>
      </c>
      <c r="AI1145" s="33">
        <v>72551.167199999996</v>
      </c>
      <c r="AJ1145" s="33">
        <v>274700.14630000002</v>
      </c>
      <c r="AK1145" s="33">
        <v>8062.9786999999997</v>
      </c>
      <c r="AL1145" s="33">
        <v>2708744.7782000001</v>
      </c>
      <c r="AM1145" s="33">
        <f t="shared" si="121"/>
        <v>266637.16760000004</v>
      </c>
      <c r="AN1145" s="33"/>
      <c r="AO1145" s="33"/>
      <c r="AP1145" s="33"/>
      <c r="AQ1145" s="33"/>
      <c r="AR1145" s="33"/>
      <c r="AS1145" s="33"/>
      <c r="AT1145" s="33"/>
      <c r="AU1145" s="33"/>
      <c r="AV1145" s="33">
        <f t="shared" si="122"/>
        <v>28605.231500000002</v>
      </c>
      <c r="AW1145" s="33"/>
      <c r="AX1145" s="33"/>
      <c r="AY1145" s="33"/>
      <c r="AZ1145" s="33"/>
      <c r="BA1145" s="38">
        <v>1140</v>
      </c>
      <c r="BB1145" s="38">
        <v>2015</v>
      </c>
      <c r="BC1145" s="38">
        <v>1969</v>
      </c>
      <c r="BD1145" s="39">
        <v>154.8868702</v>
      </c>
      <c r="BE1145" s="33">
        <f t="shared" si="123"/>
        <v>123518.61548510613</v>
      </c>
      <c r="BF1145" s="33">
        <v>2173551.6869000001</v>
      </c>
      <c r="BG1145" s="33">
        <v>106509.8227</v>
      </c>
      <c r="BH1145" s="33">
        <v>187411.45259999999</v>
      </c>
      <c r="BI1145" s="33">
        <v>70977.185585106097</v>
      </c>
      <c r="BJ1145" s="33">
        <v>367508.56319999998</v>
      </c>
      <c r="BK1145" s="33">
        <v>6627.4521999999997</v>
      </c>
      <c r="BL1145" s="33">
        <v>2775812.6433000001</v>
      </c>
      <c r="BM1145" s="33">
        <f t="shared" si="124"/>
        <v>360881.11099999998</v>
      </c>
      <c r="BN1145" s="9"/>
      <c r="BO1145" s="9"/>
      <c r="BP1145" s="9"/>
      <c r="BQ1145" s="9"/>
      <c r="BR1145" s="9"/>
      <c r="BS1145" s="9"/>
      <c r="BT1145" s="9"/>
      <c r="BU1145" s="9"/>
      <c r="BV1145" s="33">
        <f t="shared" si="125"/>
        <v>123518.61548510613</v>
      </c>
      <c r="BW1145" s="9"/>
      <c r="BX1145" s="9"/>
      <c r="BY1145" s="9"/>
      <c r="BZ1145" s="9"/>
      <c r="CA1145" s="21"/>
      <c r="CB1145" s="21"/>
      <c r="CC1145" s="21"/>
      <c r="CD1145" s="22"/>
      <c r="CE1145" s="9"/>
      <c r="CF1145" s="9"/>
      <c r="CG1145" s="9"/>
      <c r="CH1145" s="9"/>
      <c r="CI1145" s="9"/>
      <c r="CJ1145" s="9"/>
      <c r="CK1145" s="9"/>
      <c r="CL1145" s="9"/>
      <c r="CM1145" s="10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D1145" s="3"/>
      <c r="DE1145" s="4"/>
      <c r="DF1145" s="4"/>
      <c r="DG1145" s="4"/>
      <c r="DH1145" s="4"/>
      <c r="DI1145" s="4"/>
      <c r="DJ1145" s="4"/>
      <c r="DK1145" s="4"/>
      <c r="DL1145" s="4"/>
      <c r="DM1145" s="4"/>
      <c r="DN1145" s="4"/>
      <c r="DO1145" s="4"/>
      <c r="DP1145" s="4"/>
      <c r="DQ1145" s="4"/>
      <c r="DR1145" s="4"/>
      <c r="DS1145" s="4"/>
      <c r="DT1145" s="4"/>
      <c r="DU1145" s="4"/>
      <c r="DV1145" s="4"/>
      <c r="DW1145" s="4"/>
      <c r="DX1145" s="4"/>
      <c r="DY1145" s="4"/>
      <c r="DZ1145" s="4"/>
      <c r="EE1145" s="4"/>
      <c r="EF1145" s="4"/>
      <c r="EG1145" s="4"/>
      <c r="EH1145" s="4"/>
      <c r="EI1145" s="4"/>
      <c r="EJ1145" s="4"/>
      <c r="EK1145" s="4"/>
      <c r="EL1145" s="4"/>
      <c r="EM1145" s="4"/>
      <c r="EN1145" s="4"/>
      <c r="EO1145" s="4"/>
      <c r="EP1145" s="4"/>
      <c r="EQ1145" s="4"/>
      <c r="ER1145" s="4"/>
      <c r="ES1145" s="4"/>
      <c r="ET1145" s="4"/>
      <c r="EU1145" s="4"/>
      <c r="EV1145" s="4"/>
      <c r="EW1145" s="4"/>
      <c r="EX1145" s="4"/>
      <c r="EY1145" s="4"/>
      <c r="EZ1145" s="4"/>
    </row>
    <row r="1146" spans="1:156">
      <c r="A1146" s="8">
        <v>1141</v>
      </c>
      <c r="B1146" s="21">
        <v>2013</v>
      </c>
      <c r="C1146" s="21">
        <v>1976</v>
      </c>
      <c r="D1146" s="22">
        <v>172.14116780000001</v>
      </c>
      <c r="E1146" s="9">
        <v>-39256.437400000003</v>
      </c>
      <c r="F1146" s="9">
        <v>1938413.0929</v>
      </c>
      <c r="G1146" s="9">
        <v>101672.62639999999</v>
      </c>
      <c r="H1146" s="9">
        <v>416436.74859999999</v>
      </c>
      <c r="I1146" s="9">
        <v>83645.369500000001</v>
      </c>
      <c r="J1146" s="9">
        <v>105532.11719999999</v>
      </c>
      <c r="K1146" s="9">
        <v>0</v>
      </c>
      <c r="L1146" s="9">
        <v>2684956.3920999998</v>
      </c>
      <c r="M1146" s="9">
        <f t="shared" si="119"/>
        <v>105532.11719999999</v>
      </c>
      <c r="N1146" s="26"/>
      <c r="O1146" s="26"/>
      <c r="P1146" s="26"/>
      <c r="Q1146" s="26"/>
      <c r="R1146" s="26"/>
      <c r="S1146" s="26"/>
      <c r="T1146" s="26"/>
      <c r="U1146" s="26"/>
      <c r="V1146" s="33">
        <f t="shared" si="120"/>
        <v>-39256.437400000003</v>
      </c>
      <c r="W1146" s="26"/>
      <c r="X1146" s="26"/>
      <c r="Y1146" s="26"/>
      <c r="Z1146" s="26"/>
      <c r="AA1146" s="26"/>
      <c r="AB1146" s="38">
        <v>2014</v>
      </c>
      <c r="AC1146" s="38">
        <v>1980</v>
      </c>
      <c r="AD1146" s="39">
        <v>121.8353111</v>
      </c>
      <c r="AE1146" s="33">
        <v>-61487.408499999998</v>
      </c>
      <c r="AF1146" s="33">
        <v>2073274.6518000001</v>
      </c>
      <c r="AG1146" s="33">
        <v>106509.8227</v>
      </c>
      <c r="AH1146" s="33">
        <v>176521.18650000001</v>
      </c>
      <c r="AI1146" s="33">
        <v>132661.20170000001</v>
      </c>
      <c r="AJ1146" s="33">
        <v>277632.19640000002</v>
      </c>
      <c r="AK1146" s="33">
        <v>104106.03170000001</v>
      </c>
      <c r="AL1146" s="33">
        <v>2723980.4358999999</v>
      </c>
      <c r="AM1146" s="33">
        <f t="shared" si="121"/>
        <v>173526.16470000002</v>
      </c>
      <c r="AN1146" s="33"/>
      <c r="AO1146" s="33"/>
      <c r="AP1146" s="33"/>
      <c r="AQ1146" s="33"/>
      <c r="AR1146" s="33"/>
      <c r="AS1146" s="33"/>
      <c r="AT1146" s="33"/>
      <c r="AU1146" s="33"/>
      <c r="AV1146" s="33">
        <f t="shared" si="122"/>
        <v>-61487.408499999998</v>
      </c>
      <c r="AW1146" s="33"/>
      <c r="AX1146" s="33"/>
      <c r="AY1146" s="33"/>
      <c r="AZ1146" s="33"/>
      <c r="BA1146" s="38">
        <v>1141</v>
      </c>
      <c r="BB1146" s="38">
        <v>2015</v>
      </c>
      <c r="BC1146" s="38">
        <v>1981</v>
      </c>
      <c r="BD1146" s="39">
        <v>140.5062116</v>
      </c>
      <c r="BE1146" s="33">
        <f t="shared" si="123"/>
        <v>140236.73112711962</v>
      </c>
      <c r="BF1146" s="33">
        <v>2098937.0181999998</v>
      </c>
      <c r="BG1146" s="33">
        <v>106509.8227</v>
      </c>
      <c r="BH1146" s="33">
        <v>186601.50719999999</v>
      </c>
      <c r="BI1146" s="33">
        <v>74021.394527119497</v>
      </c>
      <c r="BJ1146" s="33">
        <v>492306.5846</v>
      </c>
      <c r="BK1146" s="33">
        <v>27320.738600000001</v>
      </c>
      <c r="BL1146" s="33">
        <v>2790818.8574999999</v>
      </c>
      <c r="BM1146" s="33">
        <f t="shared" si="124"/>
        <v>464985.84600000002</v>
      </c>
      <c r="BN1146" s="9"/>
      <c r="BO1146" s="9"/>
      <c r="BP1146" s="9"/>
      <c r="BQ1146" s="9"/>
      <c r="BR1146" s="9"/>
      <c r="BS1146" s="9"/>
      <c r="BT1146" s="9"/>
      <c r="BU1146" s="9"/>
      <c r="BV1146" s="33">
        <f t="shared" si="125"/>
        <v>140236.73112711962</v>
      </c>
      <c r="BW1146" s="9"/>
      <c r="BX1146" s="9"/>
      <c r="BY1146" s="9"/>
      <c r="BZ1146" s="9"/>
      <c r="CA1146" s="21"/>
      <c r="CB1146" s="21"/>
      <c r="CC1146" s="21"/>
      <c r="CD1146" s="22"/>
      <c r="CE1146" s="9"/>
      <c r="CF1146" s="9"/>
      <c r="CG1146" s="9"/>
      <c r="CH1146" s="9"/>
      <c r="CI1146" s="9"/>
      <c r="CJ1146" s="9"/>
      <c r="CK1146" s="9"/>
      <c r="CL1146" s="9"/>
      <c r="CM1146" s="10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D1146" s="3"/>
      <c r="DE1146" s="4"/>
      <c r="DF1146" s="4"/>
      <c r="DG1146" s="4"/>
      <c r="DH1146" s="4"/>
      <c r="DI1146" s="4"/>
      <c r="DJ1146" s="4"/>
      <c r="DK1146" s="4"/>
      <c r="DL1146" s="4"/>
      <c r="DM1146" s="4"/>
      <c r="DN1146" s="4"/>
      <c r="DO1146" s="4"/>
      <c r="DP1146" s="4"/>
      <c r="DQ1146" s="4"/>
      <c r="DR1146" s="4"/>
      <c r="DS1146" s="4"/>
      <c r="DT1146" s="4"/>
      <c r="DU1146" s="4"/>
      <c r="DV1146" s="4"/>
      <c r="DW1146" s="4"/>
      <c r="DX1146" s="4"/>
      <c r="DY1146" s="4"/>
      <c r="DZ1146" s="4"/>
      <c r="EE1146" s="4"/>
      <c r="EF1146" s="4"/>
      <c r="EG1146" s="4"/>
      <c r="EH1146" s="4"/>
      <c r="EI1146" s="4"/>
      <c r="EJ1146" s="4"/>
      <c r="EK1146" s="4"/>
      <c r="EL1146" s="4"/>
      <c r="EM1146" s="4"/>
      <c r="EN1146" s="4"/>
      <c r="EO1146" s="4"/>
      <c r="EP1146" s="4"/>
      <c r="EQ1146" s="4"/>
      <c r="ER1146" s="4"/>
      <c r="ES1146" s="4"/>
      <c r="ET1146" s="4"/>
      <c r="EU1146" s="4"/>
      <c r="EV1146" s="4"/>
      <c r="EW1146" s="4"/>
      <c r="EX1146" s="4"/>
      <c r="EY1146" s="4"/>
      <c r="EZ1146" s="4"/>
    </row>
    <row r="1147" spans="1:156">
      <c r="A1147" s="8">
        <v>1142</v>
      </c>
      <c r="B1147" s="21">
        <v>2013</v>
      </c>
      <c r="C1147" s="21">
        <v>1957</v>
      </c>
      <c r="D1147" s="22">
        <v>143.02299429999999</v>
      </c>
      <c r="E1147" s="9">
        <v>-76758.693400000004</v>
      </c>
      <c r="F1147" s="9">
        <v>1921482.9035</v>
      </c>
      <c r="G1147" s="9">
        <v>101672.62639999999</v>
      </c>
      <c r="H1147" s="9">
        <v>415193.95490000001</v>
      </c>
      <c r="I1147" s="9">
        <v>88273.322799999994</v>
      </c>
      <c r="J1147" s="9">
        <v>109366.4978</v>
      </c>
      <c r="K1147" s="9">
        <v>19628.142100000001</v>
      </c>
      <c r="L1147" s="9">
        <v>2693119.8566999999</v>
      </c>
      <c r="M1147" s="9">
        <f t="shared" si="119"/>
        <v>89738.3557</v>
      </c>
      <c r="N1147" s="26"/>
      <c r="O1147" s="26"/>
      <c r="P1147" s="26"/>
      <c r="Q1147" s="26"/>
      <c r="R1147" s="26"/>
      <c r="S1147" s="26"/>
      <c r="T1147" s="26"/>
      <c r="U1147" s="26"/>
      <c r="V1147" s="33">
        <f t="shared" si="120"/>
        <v>-76758.693400000004</v>
      </c>
      <c r="W1147" s="26"/>
      <c r="X1147" s="26"/>
      <c r="Y1147" s="26"/>
      <c r="Z1147" s="26"/>
      <c r="AA1147" s="26"/>
      <c r="AB1147" s="38">
        <v>2014</v>
      </c>
      <c r="AC1147" s="38">
        <v>1984</v>
      </c>
      <c r="AD1147" s="39">
        <v>159.0187081</v>
      </c>
      <c r="AE1147" s="33">
        <v>97251.225300000006</v>
      </c>
      <c r="AF1147" s="33">
        <v>1987500.1259999999</v>
      </c>
      <c r="AG1147" s="33">
        <v>106509.8227</v>
      </c>
      <c r="AH1147" s="33">
        <v>191851.18210000001</v>
      </c>
      <c r="AI1147" s="33">
        <v>75042.861000000004</v>
      </c>
      <c r="AJ1147" s="33">
        <v>473793.45400000003</v>
      </c>
      <c r="AK1147" s="33">
        <v>0</v>
      </c>
      <c r="AL1147" s="33">
        <v>2737446.2204999998</v>
      </c>
      <c r="AM1147" s="33">
        <f t="shared" si="121"/>
        <v>473793.45400000003</v>
      </c>
      <c r="AN1147" s="33"/>
      <c r="AO1147" s="33"/>
      <c r="AP1147" s="33"/>
      <c r="AQ1147" s="33"/>
      <c r="AR1147" s="33"/>
      <c r="AS1147" s="33"/>
      <c r="AT1147" s="33"/>
      <c r="AU1147" s="33"/>
      <c r="AV1147" s="33">
        <f t="shared" si="122"/>
        <v>97251.225300000006</v>
      </c>
      <c r="AW1147" s="33"/>
      <c r="AX1147" s="33"/>
      <c r="AY1147" s="33"/>
      <c r="AZ1147" s="33"/>
      <c r="BA1147" s="38">
        <v>1142</v>
      </c>
      <c r="BB1147" s="38">
        <v>2015</v>
      </c>
      <c r="BC1147" s="38">
        <v>1985</v>
      </c>
      <c r="BD1147" s="39">
        <v>118.7752141</v>
      </c>
      <c r="BE1147" s="33">
        <f t="shared" si="123"/>
        <v>-180490.8360850988</v>
      </c>
      <c r="BF1147" s="33">
        <v>2063984.0944999999</v>
      </c>
      <c r="BG1147" s="33">
        <v>106509.8227</v>
      </c>
      <c r="BH1147" s="33">
        <v>184488.58420000001</v>
      </c>
      <c r="BI1147" s="33">
        <v>81962.8916149016</v>
      </c>
      <c r="BJ1147" s="33">
        <v>190640.42</v>
      </c>
      <c r="BK1147" s="33">
        <v>38683.466999999997</v>
      </c>
      <c r="BL1147" s="33">
        <v>2769393.1820999999</v>
      </c>
      <c r="BM1147" s="33">
        <f t="shared" si="124"/>
        <v>151956.95300000001</v>
      </c>
      <c r="BN1147" s="9"/>
      <c r="BO1147" s="9"/>
      <c r="BP1147" s="9"/>
      <c r="BQ1147" s="9"/>
      <c r="BR1147" s="9"/>
      <c r="BS1147" s="9"/>
      <c r="BT1147" s="9"/>
      <c r="BU1147" s="9"/>
      <c r="BV1147" s="33">
        <f t="shared" si="125"/>
        <v>-180490.8360850988</v>
      </c>
      <c r="BW1147" s="9"/>
      <c r="BX1147" s="9"/>
      <c r="BY1147" s="9"/>
      <c r="BZ1147" s="9"/>
      <c r="CA1147" s="21"/>
      <c r="CB1147" s="21"/>
      <c r="CC1147" s="21"/>
      <c r="CD1147" s="22"/>
      <c r="CE1147" s="9"/>
      <c r="CF1147" s="9"/>
      <c r="CG1147" s="9"/>
      <c r="CH1147" s="9"/>
      <c r="CI1147" s="9"/>
      <c r="CJ1147" s="9"/>
      <c r="CK1147" s="9"/>
      <c r="CL1147" s="9"/>
      <c r="CM1147" s="10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D1147" s="3"/>
      <c r="DE1147" s="4"/>
      <c r="DF1147" s="4"/>
      <c r="DG1147" s="4"/>
      <c r="DH1147" s="4"/>
      <c r="DI1147" s="4"/>
      <c r="DJ1147" s="4"/>
      <c r="DK1147" s="4"/>
      <c r="DL1147" s="4"/>
      <c r="DM1147" s="4"/>
      <c r="DN1147" s="4"/>
      <c r="DO1147" s="4"/>
      <c r="DP1147" s="4"/>
      <c r="DQ1147" s="4"/>
      <c r="DR1147" s="4"/>
      <c r="DS1147" s="4"/>
      <c r="DT1147" s="4"/>
      <c r="DU1147" s="4"/>
      <c r="DV1147" s="4"/>
      <c r="DW1147" s="4"/>
      <c r="DX1147" s="4"/>
      <c r="DY1147" s="4"/>
      <c r="DZ1147" s="4"/>
      <c r="EE1147" s="4"/>
      <c r="EF1147" s="4"/>
      <c r="EG1147" s="4"/>
      <c r="EH1147" s="4"/>
      <c r="EI1147" s="4"/>
      <c r="EJ1147" s="4"/>
      <c r="EK1147" s="4"/>
      <c r="EL1147" s="4"/>
      <c r="EM1147" s="4"/>
      <c r="EN1147" s="4"/>
      <c r="EO1147" s="4"/>
      <c r="EP1147" s="4"/>
      <c r="EQ1147" s="4"/>
      <c r="ER1147" s="4"/>
      <c r="ES1147" s="4"/>
      <c r="ET1147" s="4"/>
      <c r="EU1147" s="4"/>
      <c r="EV1147" s="4"/>
      <c r="EW1147" s="4"/>
      <c r="EX1147" s="4"/>
      <c r="EY1147" s="4"/>
      <c r="EZ1147" s="4"/>
    </row>
    <row r="1148" spans="1:156">
      <c r="A1148" s="8">
        <v>1143</v>
      </c>
      <c r="B1148" s="21">
        <v>2013</v>
      </c>
      <c r="C1148" s="21">
        <v>1997</v>
      </c>
      <c r="D1148" s="22">
        <v>193.73167799999999</v>
      </c>
      <c r="E1148" s="9">
        <v>-690.07910000000004</v>
      </c>
      <c r="F1148" s="9">
        <v>1916935.1695999999</v>
      </c>
      <c r="G1148" s="9">
        <v>101672.62639999999</v>
      </c>
      <c r="H1148" s="9">
        <v>416436.74859999999</v>
      </c>
      <c r="I1148" s="9">
        <v>83645.369500000001</v>
      </c>
      <c r="J1148" s="9">
        <v>172158.36360000001</v>
      </c>
      <c r="K1148" s="9">
        <v>0</v>
      </c>
      <c r="L1148" s="9">
        <v>2691538.3566999999</v>
      </c>
      <c r="M1148" s="9">
        <f t="shared" si="119"/>
        <v>172158.36360000001</v>
      </c>
      <c r="N1148" s="26"/>
      <c r="O1148" s="26"/>
      <c r="P1148" s="26"/>
      <c r="Q1148" s="26"/>
      <c r="R1148" s="26"/>
      <c r="S1148" s="26"/>
      <c r="T1148" s="26"/>
      <c r="U1148" s="26"/>
      <c r="V1148" s="33">
        <f t="shared" si="120"/>
        <v>-690.07910000000004</v>
      </c>
      <c r="W1148" s="26"/>
      <c r="X1148" s="26"/>
      <c r="Y1148" s="26"/>
      <c r="Z1148" s="26"/>
      <c r="AA1148" s="26"/>
      <c r="AB1148" s="38">
        <v>2014</v>
      </c>
      <c r="AC1148" s="38">
        <v>1987</v>
      </c>
      <c r="AD1148" s="39">
        <v>105.1904648</v>
      </c>
      <c r="AE1148" s="33">
        <v>-132294.61040000001</v>
      </c>
      <c r="AF1148" s="33">
        <v>2012292.2101</v>
      </c>
      <c r="AG1148" s="33">
        <v>106509.8227</v>
      </c>
      <c r="AH1148" s="33">
        <v>181463.16510000001</v>
      </c>
      <c r="AI1148" s="33">
        <v>114086.59729999999</v>
      </c>
      <c r="AJ1148" s="33">
        <v>246333.15890000001</v>
      </c>
      <c r="AK1148" s="33">
        <v>75687.802899999995</v>
      </c>
      <c r="AL1148" s="33">
        <v>2717291.7615</v>
      </c>
      <c r="AM1148" s="33">
        <f t="shared" si="121"/>
        <v>170645.35600000003</v>
      </c>
      <c r="AN1148" s="33"/>
      <c r="AO1148" s="33"/>
      <c r="AP1148" s="33"/>
      <c r="AQ1148" s="33"/>
      <c r="AR1148" s="33"/>
      <c r="AS1148" s="33"/>
      <c r="AT1148" s="33"/>
      <c r="AU1148" s="33"/>
      <c r="AV1148" s="33">
        <f t="shared" si="122"/>
        <v>-132294.61040000001</v>
      </c>
      <c r="AW1148" s="33"/>
      <c r="AX1148" s="33"/>
      <c r="AY1148" s="33"/>
      <c r="AZ1148" s="33"/>
      <c r="BA1148" s="38">
        <v>1143</v>
      </c>
      <c r="BB1148" s="38">
        <v>2015</v>
      </c>
      <c r="BC1148" s="38">
        <v>1988</v>
      </c>
      <c r="BD1148" s="39">
        <v>96.405491260000005</v>
      </c>
      <c r="BE1148" s="33">
        <f t="shared" si="123"/>
        <v>-277052.2781286668</v>
      </c>
      <c r="BF1148" s="33">
        <v>2059347.0530000001</v>
      </c>
      <c r="BG1148" s="33">
        <v>106509.8227</v>
      </c>
      <c r="BH1148" s="33">
        <v>170604.3463</v>
      </c>
      <c r="BI1148" s="33">
        <v>134147.299771333</v>
      </c>
      <c r="BJ1148" s="33">
        <v>125780.38099999999</v>
      </c>
      <c r="BK1148" s="33">
        <v>104655.561</v>
      </c>
      <c r="BL1148" s="33">
        <v>2768785.6198999998</v>
      </c>
      <c r="BM1148" s="33">
        <f t="shared" si="124"/>
        <v>21124.819999999992</v>
      </c>
      <c r="BN1148" s="9"/>
      <c r="BO1148" s="9"/>
      <c r="BP1148" s="9"/>
      <c r="BQ1148" s="9"/>
      <c r="BR1148" s="9"/>
      <c r="BS1148" s="9"/>
      <c r="BT1148" s="9"/>
      <c r="BU1148" s="9"/>
      <c r="BV1148" s="33">
        <f t="shared" si="125"/>
        <v>-277052.2781286668</v>
      </c>
      <c r="BW1148" s="9"/>
      <c r="BX1148" s="9"/>
      <c r="BY1148" s="9"/>
      <c r="BZ1148" s="9"/>
      <c r="CA1148" s="21"/>
      <c r="CB1148" s="21"/>
      <c r="CC1148" s="21"/>
      <c r="CD1148" s="22"/>
      <c r="CE1148" s="9"/>
      <c r="CF1148" s="9"/>
      <c r="CG1148" s="9"/>
      <c r="CH1148" s="9"/>
      <c r="CI1148" s="9"/>
      <c r="CJ1148" s="9"/>
      <c r="CK1148" s="9"/>
      <c r="CL1148" s="9"/>
      <c r="CM1148" s="10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D1148" s="3"/>
      <c r="DE1148" s="4"/>
      <c r="DF1148" s="4"/>
      <c r="DG1148" s="4"/>
      <c r="DH1148" s="4"/>
      <c r="DI1148" s="4"/>
      <c r="DJ1148" s="4"/>
      <c r="DK1148" s="4"/>
      <c r="DL1148" s="4"/>
      <c r="DM1148" s="4"/>
      <c r="DN1148" s="4"/>
      <c r="DO1148" s="4"/>
      <c r="DP1148" s="4"/>
      <c r="DQ1148" s="4"/>
      <c r="DR1148" s="4"/>
      <c r="DS1148" s="4"/>
      <c r="DT1148" s="4"/>
      <c r="DU1148" s="4"/>
      <c r="DV1148" s="4"/>
      <c r="DW1148" s="4"/>
      <c r="DX1148" s="4"/>
      <c r="DY1148" s="4"/>
      <c r="DZ1148" s="4"/>
      <c r="EE1148" s="4"/>
      <c r="EF1148" s="4"/>
      <c r="EG1148" s="4"/>
      <c r="EH1148" s="4"/>
      <c r="EI1148" s="4"/>
      <c r="EJ1148" s="4"/>
      <c r="EK1148" s="4"/>
      <c r="EL1148" s="4"/>
      <c r="EM1148" s="4"/>
      <c r="EN1148" s="4"/>
      <c r="EO1148" s="4"/>
      <c r="EP1148" s="4"/>
      <c r="EQ1148" s="4"/>
      <c r="ER1148" s="4"/>
      <c r="ES1148" s="4"/>
      <c r="ET1148" s="4"/>
      <c r="EU1148" s="4"/>
      <c r="EV1148" s="4"/>
      <c r="EW1148" s="4"/>
      <c r="EX1148" s="4"/>
      <c r="EY1148" s="4"/>
      <c r="EZ1148" s="4"/>
    </row>
    <row r="1149" spans="1:156">
      <c r="A1149" s="8">
        <v>1144</v>
      </c>
      <c r="B1149" s="21">
        <v>2013</v>
      </c>
      <c r="C1149" s="21">
        <v>1951</v>
      </c>
      <c r="D1149" s="22">
        <v>165.19841829999999</v>
      </c>
      <c r="E1149" s="9">
        <v>-92828.247799999997</v>
      </c>
      <c r="F1149" s="9">
        <v>1936446.2663</v>
      </c>
      <c r="G1149" s="9">
        <v>101672.62639999999</v>
      </c>
      <c r="H1149" s="9">
        <v>415740.82020000002</v>
      </c>
      <c r="I1149" s="9">
        <v>86236.8891</v>
      </c>
      <c r="J1149" s="9">
        <v>67086.494500000001</v>
      </c>
      <c r="K1149" s="9">
        <v>13279.2304</v>
      </c>
      <c r="L1149" s="9">
        <v>2686732.1137999999</v>
      </c>
      <c r="M1149" s="9">
        <f t="shared" si="119"/>
        <v>53807.2641</v>
      </c>
      <c r="N1149" s="26"/>
      <c r="O1149" s="26"/>
      <c r="P1149" s="26"/>
      <c r="Q1149" s="26"/>
      <c r="R1149" s="26"/>
      <c r="S1149" s="26"/>
      <c r="T1149" s="26"/>
      <c r="U1149" s="26"/>
      <c r="V1149" s="33">
        <f t="shared" si="120"/>
        <v>-92828.247799999997</v>
      </c>
      <c r="W1149" s="26"/>
      <c r="X1149" s="26"/>
      <c r="Y1149" s="26"/>
      <c r="Z1149" s="26"/>
      <c r="AA1149" s="26"/>
      <c r="AB1149" s="38">
        <v>2014</v>
      </c>
      <c r="AC1149" s="38">
        <v>1955</v>
      </c>
      <c r="AD1149" s="39">
        <v>130.9657498</v>
      </c>
      <c r="AE1149" s="33">
        <v>-66260.830300000001</v>
      </c>
      <c r="AF1149" s="33">
        <v>2054444.9072</v>
      </c>
      <c r="AG1149" s="33">
        <v>106509.8227</v>
      </c>
      <c r="AH1149" s="33">
        <v>183349.19899999999</v>
      </c>
      <c r="AI1149" s="33">
        <v>106997.8708</v>
      </c>
      <c r="AJ1149" s="33">
        <v>264293.19270000001</v>
      </c>
      <c r="AK1149" s="33">
        <v>56084.054499999998</v>
      </c>
      <c r="AL1149" s="33">
        <v>2725771.7681</v>
      </c>
      <c r="AM1149" s="33">
        <f t="shared" si="121"/>
        <v>208209.13820000002</v>
      </c>
      <c r="AN1149" s="33"/>
      <c r="AO1149" s="33"/>
      <c r="AP1149" s="33"/>
      <c r="AQ1149" s="33"/>
      <c r="AR1149" s="33"/>
      <c r="AS1149" s="33"/>
      <c r="AT1149" s="33"/>
      <c r="AU1149" s="33"/>
      <c r="AV1149" s="33">
        <f t="shared" si="122"/>
        <v>-66260.830300000001</v>
      </c>
      <c r="AW1149" s="33"/>
      <c r="AX1149" s="33"/>
      <c r="AY1149" s="33"/>
      <c r="AZ1149" s="33"/>
      <c r="BA1149" s="38">
        <v>1144</v>
      </c>
      <c r="BB1149" s="38">
        <v>2015</v>
      </c>
      <c r="BC1149" s="38">
        <v>1956</v>
      </c>
      <c r="BD1149" s="39">
        <v>179.89372280000001</v>
      </c>
      <c r="BE1149" s="33">
        <f t="shared" si="123"/>
        <v>185436.01813124306</v>
      </c>
      <c r="BF1149" s="33">
        <v>2113328.5945000001</v>
      </c>
      <c r="BG1149" s="33">
        <v>106509.8227</v>
      </c>
      <c r="BH1149" s="33">
        <v>186400.84299999999</v>
      </c>
      <c r="BI1149" s="33">
        <v>74775.598031243499</v>
      </c>
      <c r="BJ1149" s="33">
        <v>502725.58299999998</v>
      </c>
      <c r="BK1149" s="33">
        <v>7886.0375000000004</v>
      </c>
      <c r="BL1149" s="33">
        <v>2790418.3856000002</v>
      </c>
      <c r="BM1149" s="33">
        <f t="shared" si="124"/>
        <v>494839.54550000001</v>
      </c>
      <c r="BN1149" s="9"/>
      <c r="BO1149" s="9"/>
      <c r="BP1149" s="9"/>
      <c r="BQ1149" s="9"/>
      <c r="BR1149" s="9"/>
      <c r="BS1149" s="9"/>
      <c r="BT1149" s="9"/>
      <c r="BU1149" s="9"/>
      <c r="BV1149" s="33">
        <f t="shared" si="125"/>
        <v>185436.01813124306</v>
      </c>
      <c r="BW1149" s="9"/>
      <c r="BX1149" s="9"/>
      <c r="BY1149" s="9"/>
      <c r="BZ1149" s="9"/>
      <c r="CA1149" s="21"/>
      <c r="CB1149" s="21"/>
      <c r="CC1149" s="21"/>
      <c r="CD1149" s="22"/>
      <c r="CE1149" s="9"/>
      <c r="CF1149" s="9"/>
      <c r="CG1149" s="9"/>
      <c r="CH1149" s="9"/>
      <c r="CI1149" s="9"/>
      <c r="CJ1149" s="9"/>
      <c r="CK1149" s="9"/>
      <c r="CL1149" s="9"/>
      <c r="CM1149" s="10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D1149" s="3"/>
      <c r="DE1149" s="4"/>
      <c r="DF1149" s="4"/>
      <c r="DG1149" s="4"/>
      <c r="DH1149" s="4"/>
      <c r="DI1149" s="4"/>
      <c r="DJ1149" s="4"/>
      <c r="DK1149" s="4"/>
      <c r="DL1149" s="4"/>
      <c r="DM1149" s="4"/>
      <c r="DN1149" s="4"/>
      <c r="DO1149" s="4"/>
      <c r="DP1149" s="4"/>
      <c r="DQ1149" s="4"/>
      <c r="DR1149" s="4"/>
      <c r="DS1149" s="4"/>
      <c r="DT1149" s="4"/>
      <c r="DU1149" s="4"/>
      <c r="DV1149" s="4"/>
      <c r="DW1149" s="4"/>
      <c r="DX1149" s="4"/>
      <c r="DY1149" s="4"/>
      <c r="DZ1149" s="4"/>
      <c r="EE1149" s="4"/>
      <c r="EF1149" s="4"/>
      <c r="EG1149" s="4"/>
      <c r="EH1149" s="4"/>
      <c r="EI1149" s="4"/>
      <c r="EJ1149" s="4"/>
      <c r="EK1149" s="4"/>
      <c r="EL1149" s="4"/>
      <c r="EM1149" s="4"/>
      <c r="EN1149" s="4"/>
      <c r="EO1149" s="4"/>
      <c r="EP1149" s="4"/>
      <c r="EQ1149" s="4"/>
      <c r="ER1149" s="4"/>
      <c r="ES1149" s="4"/>
      <c r="ET1149" s="4"/>
      <c r="EU1149" s="4"/>
      <c r="EV1149" s="4"/>
      <c r="EW1149" s="4"/>
      <c r="EX1149" s="4"/>
      <c r="EY1149" s="4"/>
      <c r="EZ1149" s="4"/>
    </row>
    <row r="1150" spans="1:156">
      <c r="A1150" s="8">
        <v>1145</v>
      </c>
      <c r="B1150" s="21">
        <v>2013</v>
      </c>
      <c r="C1150" s="21">
        <v>1980</v>
      </c>
      <c r="D1150" s="22">
        <v>121.8353111</v>
      </c>
      <c r="E1150" s="9">
        <v>1333.3524</v>
      </c>
      <c r="F1150" s="9">
        <v>1999946.0708000001</v>
      </c>
      <c r="G1150" s="9">
        <v>101672.62639999999</v>
      </c>
      <c r="H1150" s="9">
        <v>415691.70669999998</v>
      </c>
      <c r="I1150" s="9">
        <v>86419.779200000004</v>
      </c>
      <c r="J1150" s="9">
        <v>100999.17</v>
      </c>
      <c r="K1150" s="9">
        <v>11435.5301</v>
      </c>
      <c r="L1150" s="9">
        <v>2691960.4706999999</v>
      </c>
      <c r="M1150" s="9">
        <f t="shared" si="119"/>
        <v>89563.639899999995</v>
      </c>
      <c r="N1150" s="26"/>
      <c r="O1150" s="26"/>
      <c r="P1150" s="26"/>
      <c r="Q1150" s="26"/>
      <c r="R1150" s="26"/>
      <c r="S1150" s="26"/>
      <c r="T1150" s="26"/>
      <c r="U1150" s="26"/>
      <c r="V1150" s="33">
        <f t="shared" si="120"/>
        <v>1333.3524</v>
      </c>
      <c r="W1150" s="26"/>
      <c r="X1150" s="26"/>
      <c r="Y1150" s="26"/>
      <c r="Z1150" s="26"/>
      <c r="AA1150" s="26"/>
      <c r="AB1150" s="38">
        <v>2014</v>
      </c>
      <c r="AC1150" s="38">
        <v>1947</v>
      </c>
      <c r="AD1150" s="39">
        <v>140.70919799999999</v>
      </c>
      <c r="AE1150" s="33">
        <v>156577.54810000001</v>
      </c>
      <c r="AF1150" s="33">
        <v>2094671.0974999999</v>
      </c>
      <c r="AG1150" s="33">
        <v>106509.8227</v>
      </c>
      <c r="AH1150" s="33">
        <v>190087.91579999999</v>
      </c>
      <c r="AI1150" s="33">
        <v>81670.160999999993</v>
      </c>
      <c r="AJ1150" s="33">
        <v>418831.30540000001</v>
      </c>
      <c r="AK1150" s="33">
        <v>12053.2197</v>
      </c>
      <c r="AL1150" s="33">
        <v>2723139.5345999999</v>
      </c>
      <c r="AM1150" s="33">
        <f t="shared" si="121"/>
        <v>406778.0857</v>
      </c>
      <c r="AN1150" s="33"/>
      <c r="AO1150" s="33"/>
      <c r="AP1150" s="33"/>
      <c r="AQ1150" s="33"/>
      <c r="AR1150" s="33"/>
      <c r="AS1150" s="33"/>
      <c r="AT1150" s="33"/>
      <c r="AU1150" s="33"/>
      <c r="AV1150" s="33">
        <f t="shared" si="122"/>
        <v>156577.54810000001</v>
      </c>
      <c r="AW1150" s="33"/>
      <c r="AX1150" s="33"/>
      <c r="AY1150" s="33"/>
      <c r="AZ1150" s="33"/>
      <c r="BA1150" s="38">
        <v>1145</v>
      </c>
      <c r="BB1150" s="38">
        <v>2015</v>
      </c>
      <c r="BC1150" s="38">
        <v>1948</v>
      </c>
      <c r="BD1150" s="39">
        <v>171.0904736</v>
      </c>
      <c r="BE1150" s="33">
        <f t="shared" si="123"/>
        <v>234499.85794800008</v>
      </c>
      <c r="BF1150" s="33">
        <v>2131618.8330999999</v>
      </c>
      <c r="BG1150" s="33">
        <v>106509.8227</v>
      </c>
      <c r="BH1150" s="33">
        <v>188282.2132</v>
      </c>
      <c r="BI1150" s="33">
        <v>67704.400248000005</v>
      </c>
      <c r="BJ1150" s="33">
        <v>538469.22400000005</v>
      </c>
      <c r="BK1150" s="33">
        <v>2036.1015</v>
      </c>
      <c r="BL1150" s="33">
        <v>2796048.5337999999</v>
      </c>
      <c r="BM1150" s="33">
        <f t="shared" si="124"/>
        <v>536433.12250000006</v>
      </c>
      <c r="BN1150" s="9"/>
      <c r="BO1150" s="9"/>
      <c r="BP1150" s="9"/>
      <c r="BQ1150" s="9"/>
      <c r="BR1150" s="9"/>
      <c r="BS1150" s="9"/>
      <c r="BT1150" s="9"/>
      <c r="BU1150" s="9"/>
      <c r="BV1150" s="33">
        <f t="shared" si="125"/>
        <v>234499.85794800008</v>
      </c>
      <c r="BW1150" s="9"/>
      <c r="BX1150" s="9"/>
      <c r="BY1150" s="9"/>
      <c r="BZ1150" s="9"/>
      <c r="CA1150" s="21"/>
      <c r="CB1150" s="21"/>
      <c r="CC1150" s="21"/>
      <c r="CD1150" s="22"/>
      <c r="CE1150" s="9"/>
      <c r="CF1150" s="9"/>
      <c r="CG1150" s="9"/>
      <c r="CH1150" s="9"/>
      <c r="CI1150" s="9"/>
      <c r="CJ1150" s="9"/>
      <c r="CK1150" s="9"/>
      <c r="CL1150" s="9"/>
      <c r="CM1150" s="10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D1150" s="3"/>
      <c r="DE1150" s="4"/>
      <c r="DF1150" s="4"/>
      <c r="DG1150" s="4"/>
      <c r="DH1150" s="4"/>
      <c r="DI1150" s="4"/>
      <c r="DJ1150" s="4"/>
      <c r="DK1150" s="4"/>
      <c r="DL1150" s="4"/>
      <c r="DM1150" s="4"/>
      <c r="DN1150" s="4"/>
      <c r="DO1150" s="4"/>
      <c r="DP1150" s="4"/>
      <c r="DQ1150" s="4"/>
      <c r="DR1150" s="4"/>
      <c r="DS1150" s="4"/>
      <c r="DT1150" s="4"/>
      <c r="DU1150" s="4"/>
      <c r="DV1150" s="4"/>
      <c r="DW1150" s="4"/>
      <c r="DX1150" s="4"/>
      <c r="DY1150" s="4"/>
      <c r="DZ1150" s="4"/>
      <c r="EE1150" s="4"/>
      <c r="EF1150" s="4"/>
      <c r="EG1150" s="4"/>
      <c r="EH1150" s="4"/>
      <c r="EI1150" s="4"/>
      <c r="EJ1150" s="4"/>
      <c r="EK1150" s="4"/>
      <c r="EL1150" s="4"/>
      <c r="EM1150" s="4"/>
      <c r="EN1150" s="4"/>
      <c r="EO1150" s="4"/>
      <c r="EP1150" s="4"/>
      <c r="EQ1150" s="4"/>
      <c r="ER1150" s="4"/>
      <c r="ES1150" s="4"/>
      <c r="ET1150" s="4"/>
      <c r="EU1150" s="4"/>
      <c r="EV1150" s="4"/>
      <c r="EW1150" s="4"/>
      <c r="EX1150" s="4"/>
      <c r="EY1150" s="4"/>
      <c r="EZ1150" s="4"/>
    </row>
    <row r="1151" spans="1:156">
      <c r="A1151" s="8">
        <v>1146</v>
      </c>
      <c r="B1151" s="21">
        <v>2013</v>
      </c>
      <c r="C1151" s="21">
        <v>2000</v>
      </c>
      <c r="D1151" s="22">
        <v>130.36176699999999</v>
      </c>
      <c r="E1151" s="9">
        <v>-66341.992800000007</v>
      </c>
      <c r="F1151" s="9">
        <v>1930279.1133000001</v>
      </c>
      <c r="G1151" s="9">
        <v>101672.62639999999</v>
      </c>
      <c r="H1151" s="9">
        <v>415681.54430000001</v>
      </c>
      <c r="I1151" s="9">
        <v>86457.622199999998</v>
      </c>
      <c r="J1151" s="9">
        <v>92414.708599999998</v>
      </c>
      <c r="K1151" s="9">
        <v>2311.7233999999999</v>
      </c>
      <c r="L1151" s="9">
        <v>2690535.8843</v>
      </c>
      <c r="M1151" s="9">
        <f t="shared" si="119"/>
        <v>90102.985199999996</v>
      </c>
      <c r="N1151" s="26"/>
      <c r="O1151" s="26"/>
      <c r="P1151" s="26"/>
      <c r="Q1151" s="26"/>
      <c r="R1151" s="26"/>
      <c r="S1151" s="26"/>
      <c r="T1151" s="26"/>
      <c r="U1151" s="26"/>
      <c r="V1151" s="33">
        <f t="shared" si="120"/>
        <v>-66341.992800000007</v>
      </c>
      <c r="W1151" s="26"/>
      <c r="X1151" s="26"/>
      <c r="Y1151" s="26"/>
      <c r="Z1151" s="26"/>
      <c r="AA1151" s="26"/>
      <c r="AB1151" s="38">
        <v>2014</v>
      </c>
      <c r="AC1151" s="38">
        <v>1931</v>
      </c>
      <c r="AD1151" s="39">
        <v>87.262880030000005</v>
      </c>
      <c r="AE1151" s="33">
        <v>-366817.5515</v>
      </c>
      <c r="AF1151" s="33">
        <v>2089619.3403</v>
      </c>
      <c r="AG1151" s="33">
        <v>106509.8227</v>
      </c>
      <c r="AH1151" s="33">
        <v>159598.83050000001</v>
      </c>
      <c r="AI1151" s="33">
        <v>196264.486</v>
      </c>
      <c r="AJ1151" s="33">
        <v>97547.176200000002</v>
      </c>
      <c r="AK1151" s="33">
        <v>307075.46289999998</v>
      </c>
      <c r="AL1151" s="33">
        <v>2709281.7442000001</v>
      </c>
      <c r="AM1151" s="33">
        <f t="shared" si="121"/>
        <v>-209528.2867</v>
      </c>
      <c r="AN1151" s="33"/>
      <c r="AO1151" s="33"/>
      <c r="AP1151" s="33"/>
      <c r="AQ1151" s="33"/>
      <c r="AR1151" s="33"/>
      <c r="AS1151" s="33"/>
      <c r="AT1151" s="33"/>
      <c r="AU1151" s="33"/>
      <c r="AV1151" s="33">
        <f t="shared" si="122"/>
        <v>-366817.5515</v>
      </c>
      <c r="AW1151" s="33"/>
      <c r="AX1151" s="33"/>
      <c r="AY1151" s="33"/>
      <c r="AZ1151" s="33"/>
      <c r="BA1151" s="38">
        <v>1146</v>
      </c>
      <c r="BB1151" s="38">
        <v>2015</v>
      </c>
      <c r="BC1151" s="38">
        <v>1932</v>
      </c>
      <c r="BD1151" s="39">
        <v>133.21170939999999</v>
      </c>
      <c r="BE1151" s="33">
        <f t="shared" si="123"/>
        <v>-156202.44614981022</v>
      </c>
      <c r="BF1151" s="33">
        <v>2144289.7799999998</v>
      </c>
      <c r="BG1151" s="33">
        <v>106509.8227</v>
      </c>
      <c r="BH1151" s="33">
        <v>159745.80669999999</v>
      </c>
      <c r="BI1151" s="33">
        <v>174959.51185019</v>
      </c>
      <c r="BJ1151" s="33">
        <v>348469.95520000003</v>
      </c>
      <c r="BK1151" s="33">
        <v>267702.50660000002</v>
      </c>
      <c r="BL1151" s="33">
        <v>2822474.8160000001</v>
      </c>
      <c r="BM1151" s="33">
        <f t="shared" si="124"/>
        <v>80767.448600000003</v>
      </c>
      <c r="BN1151" s="9"/>
      <c r="BO1151" s="9"/>
      <c r="BP1151" s="9"/>
      <c r="BQ1151" s="9"/>
      <c r="BR1151" s="9"/>
      <c r="BS1151" s="9"/>
      <c r="BT1151" s="9"/>
      <c r="BU1151" s="9"/>
      <c r="BV1151" s="33">
        <f t="shared" si="125"/>
        <v>-156202.44614981022</v>
      </c>
      <c r="BW1151" s="9"/>
      <c r="BX1151" s="9"/>
      <c r="BY1151" s="9"/>
      <c r="BZ1151" s="9"/>
      <c r="CA1151" s="21"/>
      <c r="CB1151" s="21"/>
      <c r="CC1151" s="21"/>
      <c r="CD1151" s="22"/>
      <c r="CE1151" s="9"/>
      <c r="CF1151" s="9"/>
      <c r="CG1151" s="9"/>
      <c r="CH1151" s="9"/>
      <c r="CI1151" s="9"/>
      <c r="CJ1151" s="9"/>
      <c r="CK1151" s="9"/>
      <c r="CL1151" s="9"/>
      <c r="CM1151" s="10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D1151" s="3"/>
      <c r="DE1151" s="4"/>
      <c r="DF1151" s="4"/>
      <c r="DG1151" s="4"/>
      <c r="DH1151" s="4"/>
      <c r="DI1151" s="4"/>
      <c r="DJ1151" s="4"/>
      <c r="DK1151" s="4"/>
      <c r="DL1151" s="4"/>
      <c r="DM1151" s="4"/>
      <c r="DN1151" s="4"/>
      <c r="DO1151" s="4"/>
      <c r="DP1151" s="4"/>
      <c r="DQ1151" s="4"/>
      <c r="DR1151" s="4"/>
      <c r="DS1151" s="4"/>
      <c r="DT1151" s="4"/>
      <c r="DU1151" s="4"/>
      <c r="DV1151" s="4"/>
      <c r="DW1151" s="4"/>
      <c r="DX1151" s="4"/>
      <c r="DY1151" s="4"/>
      <c r="DZ1151" s="4"/>
      <c r="EE1151" s="4"/>
      <c r="EF1151" s="4"/>
      <c r="EG1151" s="4"/>
      <c r="EH1151" s="4"/>
      <c r="EI1151" s="4"/>
      <c r="EJ1151" s="4"/>
      <c r="EK1151" s="4"/>
      <c r="EL1151" s="4"/>
      <c r="EM1151" s="4"/>
      <c r="EN1151" s="4"/>
      <c r="EO1151" s="4"/>
      <c r="EP1151" s="4"/>
      <c r="EQ1151" s="4"/>
      <c r="ER1151" s="4"/>
      <c r="ES1151" s="4"/>
      <c r="ET1151" s="4"/>
      <c r="EU1151" s="4"/>
      <c r="EV1151" s="4"/>
      <c r="EW1151" s="4"/>
      <c r="EX1151" s="4"/>
      <c r="EY1151" s="4"/>
      <c r="EZ1151" s="4"/>
    </row>
    <row r="1152" spans="1:156">
      <c r="A1152" s="8">
        <v>1147</v>
      </c>
      <c r="B1152" s="21">
        <v>2013</v>
      </c>
      <c r="C1152" s="21">
        <v>1992</v>
      </c>
      <c r="D1152" s="22">
        <v>96.583156709999997</v>
      </c>
      <c r="E1152" s="9">
        <v>-74287.191099999996</v>
      </c>
      <c r="F1152" s="9">
        <v>1932505.5259</v>
      </c>
      <c r="G1152" s="9">
        <v>101672.62639999999</v>
      </c>
      <c r="H1152" s="9">
        <v>415611.17009999999</v>
      </c>
      <c r="I1152" s="9">
        <v>86719.683900000004</v>
      </c>
      <c r="J1152" s="9">
        <v>85119.392699999997</v>
      </c>
      <c r="K1152" s="9">
        <v>5250.3307999999997</v>
      </c>
      <c r="L1152" s="9">
        <v>2690665.2593999999</v>
      </c>
      <c r="M1152" s="9">
        <f t="shared" si="119"/>
        <v>79869.061900000001</v>
      </c>
      <c r="N1152" s="26"/>
      <c r="O1152" s="26"/>
      <c r="P1152" s="26"/>
      <c r="Q1152" s="26"/>
      <c r="R1152" s="26"/>
      <c r="S1152" s="26"/>
      <c r="T1152" s="26"/>
      <c r="U1152" s="26"/>
      <c r="V1152" s="33">
        <f t="shared" si="120"/>
        <v>-74287.191099999996</v>
      </c>
      <c r="W1152" s="26"/>
      <c r="X1152" s="26"/>
      <c r="Y1152" s="26"/>
      <c r="Z1152" s="26"/>
      <c r="AA1152" s="26"/>
      <c r="AB1152" s="38">
        <v>2014</v>
      </c>
      <c r="AC1152" s="38">
        <v>1987</v>
      </c>
      <c r="AD1152" s="39">
        <v>105.1904648</v>
      </c>
      <c r="AE1152" s="33">
        <v>-138190.53460000001</v>
      </c>
      <c r="AF1152" s="33">
        <v>2105748.4449999998</v>
      </c>
      <c r="AG1152" s="33">
        <v>106509.8227</v>
      </c>
      <c r="AH1152" s="33">
        <v>184247.77220000001</v>
      </c>
      <c r="AI1152" s="33">
        <v>103620.55100000001</v>
      </c>
      <c r="AJ1152" s="33">
        <v>183987.033</v>
      </c>
      <c r="AK1152" s="33">
        <v>110259.0385</v>
      </c>
      <c r="AL1152" s="33">
        <v>2712045.12</v>
      </c>
      <c r="AM1152" s="33">
        <f t="shared" si="121"/>
        <v>73727.994500000001</v>
      </c>
      <c r="AN1152" s="33"/>
      <c r="AO1152" s="33"/>
      <c r="AP1152" s="33"/>
      <c r="AQ1152" s="33"/>
      <c r="AR1152" s="33"/>
      <c r="AS1152" s="33"/>
      <c r="AT1152" s="33"/>
      <c r="AU1152" s="33"/>
      <c r="AV1152" s="33">
        <f t="shared" si="122"/>
        <v>-138190.53460000001</v>
      </c>
      <c r="AW1152" s="33"/>
      <c r="AX1152" s="33"/>
      <c r="AY1152" s="33"/>
      <c r="AZ1152" s="33"/>
      <c r="BA1152" s="38">
        <v>1147</v>
      </c>
      <c r="BB1152" s="38">
        <v>2015</v>
      </c>
      <c r="BC1152" s="38">
        <v>1988</v>
      </c>
      <c r="BD1152" s="39">
        <v>96.405491260000005</v>
      </c>
      <c r="BE1152" s="33">
        <f t="shared" si="123"/>
        <v>-318381.57272101939</v>
      </c>
      <c r="BF1152" s="33">
        <v>2200105.2058999999</v>
      </c>
      <c r="BG1152" s="33">
        <v>106509.8227</v>
      </c>
      <c r="BH1152" s="33">
        <v>163093.0889</v>
      </c>
      <c r="BI1152" s="33">
        <v>162378.63127898099</v>
      </c>
      <c r="BJ1152" s="33">
        <v>96635.419899999994</v>
      </c>
      <c r="BK1152" s="33">
        <v>253119.26610000001</v>
      </c>
      <c r="BL1152" s="33">
        <v>2793984.4753</v>
      </c>
      <c r="BM1152" s="33">
        <f t="shared" si="124"/>
        <v>-156483.84620000003</v>
      </c>
      <c r="BN1152" s="9"/>
      <c r="BO1152" s="9"/>
      <c r="BP1152" s="9"/>
      <c r="BQ1152" s="9"/>
      <c r="BR1152" s="9"/>
      <c r="BS1152" s="9"/>
      <c r="BT1152" s="9"/>
      <c r="BU1152" s="9"/>
      <c r="BV1152" s="33">
        <f t="shared" si="125"/>
        <v>-318381.57272101939</v>
      </c>
      <c r="BW1152" s="9"/>
      <c r="BX1152" s="9"/>
      <c r="BY1152" s="9"/>
      <c r="BZ1152" s="9"/>
      <c r="CA1152" s="21"/>
      <c r="CB1152" s="21"/>
      <c r="CC1152" s="21"/>
      <c r="CD1152" s="22"/>
      <c r="CE1152" s="9"/>
      <c r="CF1152" s="9"/>
      <c r="CG1152" s="9"/>
      <c r="CH1152" s="9"/>
      <c r="CI1152" s="9"/>
      <c r="CJ1152" s="9"/>
      <c r="CK1152" s="9"/>
      <c r="CL1152" s="9"/>
      <c r="CM1152" s="10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D1152" s="3"/>
      <c r="DE1152" s="4"/>
      <c r="DF1152" s="4"/>
      <c r="DG1152" s="4"/>
      <c r="DH1152" s="4"/>
      <c r="DI1152" s="4"/>
      <c r="DJ1152" s="4"/>
      <c r="DK1152" s="4"/>
      <c r="DL1152" s="4"/>
      <c r="DM1152" s="4"/>
      <c r="DN1152" s="4"/>
      <c r="DO1152" s="4"/>
      <c r="DP1152" s="4"/>
      <c r="DQ1152" s="4"/>
      <c r="DR1152" s="4"/>
      <c r="DS1152" s="4"/>
      <c r="DT1152" s="4"/>
      <c r="DU1152" s="4"/>
      <c r="DV1152" s="4"/>
      <c r="DW1152" s="4"/>
      <c r="DX1152" s="4"/>
      <c r="DY1152" s="4"/>
      <c r="DZ1152" s="4"/>
      <c r="EE1152" s="4"/>
      <c r="EF1152" s="4"/>
      <c r="EG1152" s="4"/>
      <c r="EH1152" s="4"/>
      <c r="EI1152" s="4"/>
      <c r="EJ1152" s="4"/>
      <c r="EK1152" s="4"/>
      <c r="EL1152" s="4"/>
      <c r="EM1152" s="4"/>
      <c r="EN1152" s="4"/>
      <c r="EO1152" s="4"/>
      <c r="EP1152" s="4"/>
      <c r="EQ1152" s="4"/>
      <c r="ER1152" s="4"/>
      <c r="ES1152" s="4"/>
      <c r="ET1152" s="4"/>
      <c r="EU1152" s="4"/>
      <c r="EV1152" s="4"/>
      <c r="EW1152" s="4"/>
      <c r="EX1152" s="4"/>
      <c r="EY1152" s="4"/>
      <c r="EZ1152" s="4"/>
    </row>
    <row r="1153" spans="1:156">
      <c r="A1153" s="8">
        <v>1148</v>
      </c>
      <c r="B1153" s="21">
        <v>2013</v>
      </c>
      <c r="C1153" s="21">
        <v>1975</v>
      </c>
      <c r="D1153" s="22">
        <v>140.76798020000001</v>
      </c>
      <c r="E1153" s="9">
        <v>-67702.714999999997</v>
      </c>
      <c r="F1153" s="9">
        <v>1938857.4738</v>
      </c>
      <c r="G1153" s="9">
        <v>101672.62639999999</v>
      </c>
      <c r="H1153" s="9">
        <v>415387.22739999997</v>
      </c>
      <c r="I1153" s="9">
        <v>87553.608800000002</v>
      </c>
      <c r="J1153" s="9">
        <v>78536.608099999998</v>
      </c>
      <c r="K1153" s="9">
        <v>6795.2857000000004</v>
      </c>
      <c r="L1153" s="9">
        <v>2682914.9737999998</v>
      </c>
      <c r="M1153" s="9">
        <f t="shared" si="119"/>
        <v>71741.322400000005</v>
      </c>
      <c r="N1153" s="26"/>
      <c r="O1153" s="26"/>
      <c r="P1153" s="26"/>
      <c r="Q1153" s="26"/>
      <c r="R1153" s="26"/>
      <c r="S1153" s="26"/>
      <c r="T1153" s="26"/>
      <c r="U1153" s="26"/>
      <c r="V1153" s="33">
        <f t="shared" si="120"/>
        <v>-67702.714999999997</v>
      </c>
      <c r="W1153" s="26"/>
      <c r="X1153" s="26"/>
      <c r="Y1153" s="26"/>
      <c r="Z1153" s="26"/>
      <c r="AA1153" s="26"/>
      <c r="AB1153" s="38">
        <v>2014</v>
      </c>
      <c r="AC1153" s="38">
        <v>1935</v>
      </c>
      <c r="AD1153" s="39">
        <v>122.9110288</v>
      </c>
      <c r="AE1153" s="33">
        <v>6211.1338999999998</v>
      </c>
      <c r="AF1153" s="33">
        <v>2039082.3245000001</v>
      </c>
      <c r="AG1153" s="33">
        <v>106509.8227</v>
      </c>
      <c r="AH1153" s="33">
        <v>184385.3621</v>
      </c>
      <c r="AI1153" s="33">
        <v>103103.41439999999</v>
      </c>
      <c r="AJ1153" s="33">
        <v>316278.91590000002</v>
      </c>
      <c r="AK1153" s="33">
        <v>27496.940900000001</v>
      </c>
      <c r="AL1153" s="33">
        <v>2715651.7648</v>
      </c>
      <c r="AM1153" s="33">
        <f t="shared" si="121"/>
        <v>288781.97500000003</v>
      </c>
      <c r="AN1153" s="33"/>
      <c r="AO1153" s="33"/>
      <c r="AP1153" s="33"/>
      <c r="AQ1153" s="33"/>
      <c r="AR1153" s="33"/>
      <c r="AS1153" s="33"/>
      <c r="AT1153" s="33"/>
      <c r="AU1153" s="33"/>
      <c r="AV1153" s="33">
        <f t="shared" si="122"/>
        <v>6211.1338999999998</v>
      </c>
      <c r="AW1153" s="33"/>
      <c r="AX1153" s="33"/>
      <c r="AY1153" s="33"/>
      <c r="AZ1153" s="33"/>
      <c r="BA1153" s="38">
        <v>1148</v>
      </c>
      <c r="BB1153" s="38">
        <v>2015</v>
      </c>
      <c r="BC1153" s="38">
        <v>1936</v>
      </c>
      <c r="BD1153" s="39">
        <v>113.9190562</v>
      </c>
      <c r="BE1153" s="33">
        <f t="shared" si="123"/>
        <v>-249363.14909056202</v>
      </c>
      <c r="BF1153" s="33">
        <v>2032432.6521999999</v>
      </c>
      <c r="BG1153" s="33">
        <v>106509.8227</v>
      </c>
      <c r="BH1153" s="33">
        <v>171750.67189999999</v>
      </c>
      <c r="BI1153" s="33">
        <v>129838.79380943799</v>
      </c>
      <c r="BJ1153" s="33">
        <v>190928.6789</v>
      </c>
      <c r="BK1153" s="33">
        <v>92073.941900000005</v>
      </c>
      <c r="BL1153" s="33">
        <v>2788749.8267000001</v>
      </c>
      <c r="BM1153" s="33">
        <f t="shared" si="124"/>
        <v>98854.736999999994</v>
      </c>
      <c r="BN1153" s="9"/>
      <c r="BO1153" s="9"/>
      <c r="BP1153" s="9"/>
      <c r="BQ1153" s="9"/>
      <c r="BR1153" s="9"/>
      <c r="BS1153" s="9"/>
      <c r="BT1153" s="9"/>
      <c r="BU1153" s="9"/>
      <c r="BV1153" s="33">
        <f t="shared" si="125"/>
        <v>-249363.14909056202</v>
      </c>
      <c r="BW1153" s="9"/>
      <c r="BX1153" s="9"/>
      <c r="BY1153" s="9"/>
      <c r="BZ1153" s="9"/>
      <c r="CA1153" s="21"/>
      <c r="CB1153" s="21"/>
      <c r="CC1153" s="21"/>
      <c r="CD1153" s="22"/>
      <c r="CE1153" s="9"/>
      <c r="CF1153" s="9"/>
      <c r="CG1153" s="9"/>
      <c r="CH1153" s="9"/>
      <c r="CI1153" s="9"/>
      <c r="CJ1153" s="9"/>
      <c r="CK1153" s="9"/>
      <c r="CL1153" s="9"/>
      <c r="CM1153" s="10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D1153" s="3"/>
      <c r="DE1153" s="4"/>
      <c r="DF1153" s="4"/>
      <c r="DG1153" s="4"/>
      <c r="DH1153" s="4"/>
      <c r="DI1153" s="4"/>
      <c r="DJ1153" s="4"/>
      <c r="DK1153" s="4"/>
      <c r="DL1153" s="4"/>
      <c r="DM1153" s="4"/>
      <c r="DN1153" s="4"/>
      <c r="DO1153" s="4"/>
      <c r="DP1153" s="4"/>
      <c r="DQ1153" s="4"/>
      <c r="DR1153" s="4"/>
      <c r="DS1153" s="4"/>
      <c r="DT1153" s="4"/>
      <c r="DU1153" s="4"/>
      <c r="DV1153" s="4"/>
      <c r="DW1153" s="4"/>
      <c r="DX1153" s="4"/>
      <c r="DY1153" s="4"/>
      <c r="DZ1153" s="4"/>
      <c r="EE1153" s="4"/>
      <c r="EF1153" s="4"/>
      <c r="EG1153" s="4"/>
      <c r="EH1153" s="4"/>
      <c r="EI1153" s="4"/>
      <c r="EJ1153" s="4"/>
      <c r="EK1153" s="4"/>
      <c r="EL1153" s="4"/>
      <c r="EM1153" s="4"/>
      <c r="EN1153" s="4"/>
      <c r="EO1153" s="4"/>
      <c r="EP1153" s="4"/>
      <c r="EQ1153" s="4"/>
      <c r="ER1153" s="4"/>
      <c r="ES1153" s="4"/>
      <c r="ET1153" s="4"/>
      <c r="EU1153" s="4"/>
      <c r="EV1153" s="4"/>
      <c r="EW1153" s="4"/>
      <c r="EX1153" s="4"/>
      <c r="EY1153" s="4"/>
      <c r="EZ1153" s="4"/>
    </row>
    <row r="1154" spans="1:156">
      <c r="A1154" s="8">
        <v>1149</v>
      </c>
      <c r="B1154" s="21">
        <v>2013</v>
      </c>
      <c r="C1154" s="21">
        <v>1994</v>
      </c>
      <c r="D1154" s="22">
        <v>97.75743104</v>
      </c>
      <c r="E1154" s="9">
        <v>-95883.842000000004</v>
      </c>
      <c r="F1154" s="9">
        <v>1900787.4938999999</v>
      </c>
      <c r="G1154" s="9">
        <v>101672.62639999999</v>
      </c>
      <c r="H1154" s="9">
        <v>415695.54070000001</v>
      </c>
      <c r="I1154" s="9">
        <v>86405.502099999998</v>
      </c>
      <c r="J1154" s="9">
        <v>90933.558399999994</v>
      </c>
      <c r="K1154" s="9">
        <v>6188.7965999999997</v>
      </c>
      <c r="L1154" s="9">
        <v>2685189.7670999998</v>
      </c>
      <c r="M1154" s="9">
        <f t="shared" si="119"/>
        <v>84744.761799999993</v>
      </c>
      <c r="N1154" s="26"/>
      <c r="O1154" s="26"/>
      <c r="P1154" s="26"/>
      <c r="Q1154" s="26"/>
      <c r="R1154" s="26"/>
      <c r="S1154" s="26"/>
      <c r="T1154" s="26"/>
      <c r="U1154" s="26"/>
      <c r="V1154" s="33">
        <f t="shared" si="120"/>
        <v>-95883.842000000004</v>
      </c>
      <c r="W1154" s="26"/>
      <c r="X1154" s="26"/>
      <c r="Y1154" s="26"/>
      <c r="Z1154" s="26"/>
      <c r="AA1154" s="26"/>
      <c r="AB1154" s="38">
        <v>2014</v>
      </c>
      <c r="AC1154" s="38">
        <v>1969</v>
      </c>
      <c r="AD1154" s="39">
        <v>154.8868702</v>
      </c>
      <c r="AE1154" s="33">
        <v>160426.20819999999</v>
      </c>
      <c r="AF1154" s="33">
        <v>1988201.3673</v>
      </c>
      <c r="AG1154" s="33">
        <v>106509.8227</v>
      </c>
      <c r="AH1154" s="33">
        <v>192567.77789999999</v>
      </c>
      <c r="AI1154" s="33">
        <v>72349.509900000005</v>
      </c>
      <c r="AJ1154" s="33">
        <v>536650.18489999999</v>
      </c>
      <c r="AK1154" s="33">
        <v>272.56400000000002</v>
      </c>
      <c r="AL1154" s="33">
        <v>2735579.8903999999</v>
      </c>
      <c r="AM1154" s="33">
        <f t="shared" si="121"/>
        <v>536377.62089999998</v>
      </c>
      <c r="AN1154" s="33"/>
      <c r="AO1154" s="33"/>
      <c r="AP1154" s="33"/>
      <c r="AQ1154" s="33"/>
      <c r="AR1154" s="33"/>
      <c r="AS1154" s="33"/>
      <c r="AT1154" s="33"/>
      <c r="AU1154" s="33"/>
      <c r="AV1154" s="33">
        <f t="shared" si="122"/>
        <v>160426.20819999999</v>
      </c>
      <c r="AW1154" s="33"/>
      <c r="AX1154" s="33"/>
      <c r="AY1154" s="33"/>
      <c r="AZ1154" s="33"/>
      <c r="BA1154" s="38">
        <v>1149</v>
      </c>
      <c r="BB1154" s="38">
        <v>2015</v>
      </c>
      <c r="BC1154" s="38">
        <v>1970</v>
      </c>
      <c r="BD1154" s="39">
        <v>124.7922181</v>
      </c>
      <c r="BE1154" s="33">
        <f t="shared" si="123"/>
        <v>-66613.279973361641</v>
      </c>
      <c r="BF1154" s="33">
        <v>2036790.6015999999</v>
      </c>
      <c r="BG1154" s="33">
        <v>106509.8227</v>
      </c>
      <c r="BH1154" s="33">
        <v>184370.0154</v>
      </c>
      <c r="BI1154" s="33">
        <v>82408.536526638403</v>
      </c>
      <c r="BJ1154" s="33">
        <v>318311.2635</v>
      </c>
      <c r="BK1154" s="33">
        <v>12413.9817</v>
      </c>
      <c r="BL1154" s="33">
        <v>2782589.5380000002</v>
      </c>
      <c r="BM1154" s="33">
        <f t="shared" si="124"/>
        <v>305897.2818</v>
      </c>
      <c r="BN1154" s="9"/>
      <c r="BO1154" s="9"/>
      <c r="BP1154" s="9"/>
      <c r="BQ1154" s="9"/>
      <c r="BR1154" s="9"/>
      <c r="BS1154" s="9"/>
      <c r="BT1154" s="9"/>
      <c r="BU1154" s="9"/>
      <c r="BV1154" s="33">
        <f t="shared" si="125"/>
        <v>-66613.279973361641</v>
      </c>
      <c r="BW1154" s="9"/>
      <c r="BX1154" s="9"/>
      <c r="BY1154" s="9"/>
      <c r="BZ1154" s="9"/>
      <c r="CA1154" s="21"/>
      <c r="CB1154" s="21"/>
      <c r="CC1154" s="21"/>
      <c r="CD1154" s="22"/>
      <c r="CE1154" s="9"/>
      <c r="CF1154" s="9"/>
      <c r="CG1154" s="9"/>
      <c r="CH1154" s="9"/>
      <c r="CI1154" s="9"/>
      <c r="CJ1154" s="9"/>
      <c r="CK1154" s="9"/>
      <c r="CL1154" s="9"/>
      <c r="CM1154" s="10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D1154" s="3"/>
      <c r="DE1154" s="4"/>
      <c r="DF1154" s="4"/>
      <c r="DG1154" s="4"/>
      <c r="DH1154" s="4"/>
      <c r="DI1154" s="4"/>
      <c r="DJ1154" s="4"/>
      <c r="DK1154" s="4"/>
      <c r="DL1154" s="4"/>
      <c r="DM1154" s="4"/>
      <c r="DN1154" s="4"/>
      <c r="DO1154" s="4"/>
      <c r="DP1154" s="4"/>
      <c r="DQ1154" s="4"/>
      <c r="DR1154" s="4"/>
      <c r="DS1154" s="4"/>
      <c r="DT1154" s="4"/>
      <c r="DU1154" s="4"/>
      <c r="DV1154" s="4"/>
      <c r="DW1154" s="4"/>
      <c r="DX1154" s="4"/>
      <c r="DY1154" s="4"/>
      <c r="DZ1154" s="4"/>
      <c r="EE1154" s="4"/>
      <c r="EF1154" s="4"/>
      <c r="EG1154" s="4"/>
      <c r="EH1154" s="4"/>
      <c r="EI1154" s="4"/>
      <c r="EJ1154" s="4"/>
      <c r="EK1154" s="4"/>
      <c r="EL1154" s="4"/>
      <c r="EM1154" s="4"/>
      <c r="EN1154" s="4"/>
      <c r="EO1154" s="4"/>
      <c r="EP1154" s="4"/>
      <c r="EQ1154" s="4"/>
      <c r="ER1154" s="4"/>
      <c r="ES1154" s="4"/>
      <c r="ET1154" s="4"/>
      <c r="EU1154" s="4"/>
      <c r="EV1154" s="4"/>
      <c r="EW1154" s="4"/>
      <c r="EX1154" s="4"/>
      <c r="EY1154" s="4"/>
      <c r="EZ1154" s="4"/>
    </row>
    <row r="1155" spans="1:156">
      <c r="A1155" s="8">
        <v>1150</v>
      </c>
      <c r="B1155" s="21">
        <v>2013</v>
      </c>
      <c r="C1155" s="21">
        <v>1977</v>
      </c>
      <c r="D1155" s="22">
        <v>78.848646959999996</v>
      </c>
      <c r="E1155" s="9">
        <v>-53193.520799999998</v>
      </c>
      <c r="F1155" s="9">
        <v>1956271.0219000001</v>
      </c>
      <c r="G1155" s="9">
        <v>101672.62639999999</v>
      </c>
      <c r="H1155" s="9">
        <v>415919.76449999999</v>
      </c>
      <c r="I1155" s="9">
        <v>85570.530799999993</v>
      </c>
      <c r="J1155" s="9">
        <v>82538.829700000002</v>
      </c>
      <c r="K1155" s="9">
        <v>10361.372100000001</v>
      </c>
      <c r="L1155" s="9">
        <v>2684804.9221000001</v>
      </c>
      <c r="M1155" s="9">
        <f t="shared" si="119"/>
        <v>72177.457599999994</v>
      </c>
      <c r="N1155" s="26"/>
      <c r="O1155" s="26"/>
      <c r="P1155" s="26"/>
      <c r="Q1155" s="26"/>
      <c r="R1155" s="26"/>
      <c r="S1155" s="26"/>
      <c r="T1155" s="26"/>
      <c r="U1155" s="26"/>
      <c r="V1155" s="33">
        <f t="shared" si="120"/>
        <v>-53193.520799999998</v>
      </c>
      <c r="W1155" s="26"/>
      <c r="X1155" s="26"/>
      <c r="Y1155" s="26"/>
      <c r="Z1155" s="26"/>
      <c r="AA1155" s="26"/>
      <c r="AB1155" s="38">
        <v>2014</v>
      </c>
      <c r="AC1155" s="38">
        <v>1945</v>
      </c>
      <c r="AD1155" s="39">
        <v>108.2331054</v>
      </c>
      <c r="AE1155" s="33">
        <v>-290070.41499999998</v>
      </c>
      <c r="AF1155" s="33">
        <v>2064848.1000999999</v>
      </c>
      <c r="AG1155" s="33">
        <v>106509.8227</v>
      </c>
      <c r="AH1155" s="33">
        <v>169880.39499999999</v>
      </c>
      <c r="AI1155" s="33">
        <v>157620.85569999999</v>
      </c>
      <c r="AJ1155" s="33">
        <v>155574.45420000001</v>
      </c>
      <c r="AK1155" s="33">
        <v>226390.2053</v>
      </c>
      <c r="AL1155" s="33">
        <v>2718113.8372999998</v>
      </c>
      <c r="AM1155" s="33">
        <f t="shared" si="121"/>
        <v>-70815.751099999994</v>
      </c>
      <c r="AN1155" s="33"/>
      <c r="AO1155" s="33"/>
      <c r="AP1155" s="33"/>
      <c r="AQ1155" s="33"/>
      <c r="AR1155" s="33"/>
      <c r="AS1155" s="33"/>
      <c r="AT1155" s="33"/>
      <c r="AU1155" s="33"/>
      <c r="AV1155" s="33">
        <f t="shared" si="122"/>
        <v>-290070.41499999998</v>
      </c>
      <c r="AW1155" s="33"/>
      <c r="AX1155" s="33"/>
      <c r="AY1155" s="33"/>
      <c r="AZ1155" s="33"/>
      <c r="BA1155" s="38">
        <v>1150</v>
      </c>
      <c r="BB1155" s="38">
        <v>2015</v>
      </c>
      <c r="BC1155" s="38">
        <v>1946</v>
      </c>
      <c r="BD1155" s="39">
        <v>142.18066379999999</v>
      </c>
      <c r="BE1155" s="33">
        <f t="shared" si="123"/>
        <v>88493.585121945478</v>
      </c>
      <c r="BF1155" s="33">
        <v>2160232.0614999998</v>
      </c>
      <c r="BG1155" s="33">
        <v>106509.8227</v>
      </c>
      <c r="BH1155" s="33">
        <v>183358.1361</v>
      </c>
      <c r="BI1155" s="33">
        <v>86211.721521945903</v>
      </c>
      <c r="BJ1155" s="33">
        <v>391792.16590000002</v>
      </c>
      <c r="BK1155" s="33">
        <v>32963.5337</v>
      </c>
      <c r="BL1155" s="33">
        <v>2806646.7889</v>
      </c>
      <c r="BM1155" s="33">
        <f t="shared" si="124"/>
        <v>358828.63219999999</v>
      </c>
      <c r="BN1155" s="9"/>
      <c r="BO1155" s="9"/>
      <c r="BP1155" s="9"/>
      <c r="BQ1155" s="9"/>
      <c r="BR1155" s="9"/>
      <c r="BS1155" s="9"/>
      <c r="BT1155" s="9"/>
      <c r="BU1155" s="9"/>
      <c r="BV1155" s="33">
        <f t="shared" si="125"/>
        <v>88493.585121945478</v>
      </c>
      <c r="BW1155" s="9"/>
      <c r="BX1155" s="9"/>
      <c r="BY1155" s="9"/>
      <c r="BZ1155" s="9"/>
      <c r="CA1155" s="21"/>
      <c r="CB1155" s="21"/>
      <c r="CC1155" s="21"/>
      <c r="CD1155" s="22"/>
      <c r="CE1155" s="9"/>
      <c r="CF1155" s="9"/>
      <c r="CG1155" s="9"/>
      <c r="CH1155" s="9"/>
      <c r="CI1155" s="9"/>
      <c r="CJ1155" s="9"/>
      <c r="CK1155" s="9"/>
      <c r="CL1155" s="9"/>
      <c r="CM1155" s="10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D1155" s="3"/>
      <c r="DE1155" s="4"/>
      <c r="DF1155" s="4"/>
      <c r="DG1155" s="4"/>
      <c r="DH1155" s="4"/>
      <c r="DI1155" s="4"/>
      <c r="DJ1155" s="4"/>
      <c r="DK1155" s="4"/>
      <c r="DL1155" s="4"/>
      <c r="DM1155" s="4"/>
      <c r="DN1155" s="4"/>
      <c r="DO1155" s="4"/>
      <c r="DP1155" s="4"/>
      <c r="DQ1155" s="4"/>
      <c r="DR1155" s="4"/>
      <c r="DS1155" s="4"/>
      <c r="DT1155" s="4"/>
      <c r="DU1155" s="4"/>
      <c r="DV1155" s="4"/>
      <c r="DW1155" s="4"/>
      <c r="DX1155" s="4"/>
      <c r="DY1155" s="4"/>
      <c r="DZ1155" s="4"/>
      <c r="EE1155" s="4"/>
      <c r="EF1155" s="4"/>
      <c r="EG1155" s="4"/>
      <c r="EH1155" s="4"/>
      <c r="EI1155" s="4"/>
      <c r="EJ1155" s="4"/>
      <c r="EK1155" s="4"/>
      <c r="EL1155" s="4"/>
      <c r="EM1155" s="4"/>
      <c r="EN1155" s="4"/>
      <c r="EO1155" s="4"/>
      <c r="EP1155" s="4"/>
      <c r="EQ1155" s="4"/>
      <c r="ER1155" s="4"/>
      <c r="ES1155" s="4"/>
      <c r="ET1155" s="4"/>
      <c r="EU1155" s="4"/>
      <c r="EV1155" s="4"/>
      <c r="EW1155" s="4"/>
      <c r="EX1155" s="4"/>
      <c r="EY1155" s="4"/>
      <c r="EZ1155" s="4"/>
    </row>
    <row r="1156" spans="1:156">
      <c r="A1156" s="8">
        <v>1151</v>
      </c>
      <c r="B1156" s="21">
        <v>2013</v>
      </c>
      <c r="C1156" s="21">
        <v>1985</v>
      </c>
      <c r="D1156" s="22">
        <v>118.7752141</v>
      </c>
      <c r="E1156" s="9">
        <v>-21560.2137</v>
      </c>
      <c r="F1156" s="9">
        <v>2002975.0527999999</v>
      </c>
      <c r="G1156" s="9">
        <v>101672.62639999999</v>
      </c>
      <c r="H1156" s="9">
        <v>416039.8456</v>
      </c>
      <c r="I1156" s="9">
        <v>85123.369099999996</v>
      </c>
      <c r="J1156" s="9">
        <v>64331.347399999999</v>
      </c>
      <c r="K1156" s="9">
        <v>8592.4956000000002</v>
      </c>
      <c r="L1156" s="9">
        <v>2683109.9594000001</v>
      </c>
      <c r="M1156" s="9">
        <f t="shared" si="119"/>
        <v>55738.851799999997</v>
      </c>
      <c r="N1156" s="26"/>
      <c r="O1156" s="26"/>
      <c r="P1156" s="26"/>
      <c r="Q1156" s="26"/>
      <c r="R1156" s="26"/>
      <c r="S1156" s="26"/>
      <c r="T1156" s="26"/>
      <c r="U1156" s="26"/>
      <c r="V1156" s="33">
        <f t="shared" si="120"/>
        <v>-21560.2137</v>
      </c>
      <c r="W1156" s="26"/>
      <c r="X1156" s="26"/>
      <c r="Y1156" s="26"/>
      <c r="Z1156" s="26"/>
      <c r="AA1156" s="26"/>
      <c r="AB1156" s="38">
        <v>2014</v>
      </c>
      <c r="AC1156" s="38">
        <v>1934</v>
      </c>
      <c r="AD1156" s="39">
        <v>151.97348650000001</v>
      </c>
      <c r="AE1156" s="33">
        <v>380920.11949999997</v>
      </c>
      <c r="AF1156" s="33">
        <v>2129368.8731999998</v>
      </c>
      <c r="AG1156" s="33">
        <v>106509.8227</v>
      </c>
      <c r="AH1156" s="33">
        <v>193473.56909999999</v>
      </c>
      <c r="AI1156" s="33">
        <v>68945.061199999996</v>
      </c>
      <c r="AJ1156" s="33">
        <v>632408.31880000001</v>
      </c>
      <c r="AK1156" s="33">
        <v>14574.523800000001</v>
      </c>
      <c r="AL1156" s="33">
        <v>2735211.0016000001</v>
      </c>
      <c r="AM1156" s="33">
        <f t="shared" si="121"/>
        <v>617833.79500000004</v>
      </c>
      <c r="AN1156" s="33"/>
      <c r="AO1156" s="33"/>
      <c r="AP1156" s="33"/>
      <c r="AQ1156" s="33"/>
      <c r="AR1156" s="33"/>
      <c r="AS1156" s="33"/>
      <c r="AT1156" s="33"/>
      <c r="AU1156" s="33"/>
      <c r="AV1156" s="33">
        <f t="shared" si="122"/>
        <v>380920.11949999997</v>
      </c>
      <c r="AW1156" s="33"/>
      <c r="AX1156" s="33"/>
      <c r="AY1156" s="33"/>
      <c r="AZ1156" s="33"/>
      <c r="BA1156" s="38">
        <v>1151</v>
      </c>
      <c r="BB1156" s="38">
        <v>2015</v>
      </c>
      <c r="BC1156" s="38">
        <v>1935</v>
      </c>
      <c r="BD1156" s="39">
        <v>122.9110288</v>
      </c>
      <c r="BE1156" s="33">
        <f t="shared" si="123"/>
        <v>-30282.731453397777</v>
      </c>
      <c r="BF1156" s="33">
        <v>2157936.1770000001</v>
      </c>
      <c r="BG1156" s="33">
        <v>106509.8227</v>
      </c>
      <c r="BH1156" s="33">
        <v>182640.9466</v>
      </c>
      <c r="BI1156" s="33">
        <v>88907.304246602798</v>
      </c>
      <c r="BJ1156" s="33">
        <v>237751.85260000001</v>
      </c>
      <c r="BK1156" s="33">
        <v>35113.608699999997</v>
      </c>
      <c r="BL1156" s="33">
        <v>2768915.2259</v>
      </c>
      <c r="BM1156" s="33">
        <f t="shared" si="124"/>
        <v>202638.2439</v>
      </c>
      <c r="BN1156" s="9"/>
      <c r="BO1156" s="9"/>
      <c r="BP1156" s="9"/>
      <c r="BQ1156" s="9"/>
      <c r="BR1156" s="9"/>
      <c r="BS1156" s="9"/>
      <c r="BT1156" s="9"/>
      <c r="BU1156" s="9"/>
      <c r="BV1156" s="33">
        <f t="shared" si="125"/>
        <v>-30282.731453397777</v>
      </c>
      <c r="BW1156" s="9"/>
      <c r="BX1156" s="9"/>
      <c r="BY1156" s="9"/>
      <c r="BZ1156" s="9"/>
      <c r="CA1156" s="21"/>
      <c r="CB1156" s="21"/>
      <c r="CC1156" s="21"/>
      <c r="CD1156" s="22"/>
      <c r="CE1156" s="9"/>
      <c r="CF1156" s="9"/>
      <c r="CG1156" s="9"/>
      <c r="CH1156" s="9"/>
      <c r="CI1156" s="9"/>
      <c r="CJ1156" s="9"/>
      <c r="CK1156" s="9"/>
      <c r="CL1156" s="9"/>
      <c r="CM1156" s="10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D1156" s="3"/>
      <c r="DE1156" s="4"/>
      <c r="DF1156" s="4"/>
      <c r="DG1156" s="4"/>
      <c r="DH1156" s="4"/>
      <c r="DI1156" s="4"/>
      <c r="DJ1156" s="4"/>
      <c r="DK1156" s="4"/>
      <c r="DL1156" s="4"/>
      <c r="DM1156" s="4"/>
      <c r="DN1156" s="4"/>
      <c r="DO1156" s="4"/>
      <c r="DP1156" s="4"/>
      <c r="DQ1156" s="4"/>
      <c r="DR1156" s="4"/>
      <c r="DS1156" s="4"/>
      <c r="DT1156" s="4"/>
      <c r="DU1156" s="4"/>
      <c r="DV1156" s="4"/>
      <c r="DW1156" s="4"/>
      <c r="DX1156" s="4"/>
      <c r="DY1156" s="4"/>
      <c r="DZ1156" s="4"/>
      <c r="EE1156" s="4"/>
      <c r="EF1156" s="4"/>
      <c r="EG1156" s="4"/>
      <c r="EH1156" s="4"/>
      <c r="EI1156" s="4"/>
      <c r="EJ1156" s="4"/>
      <c r="EK1156" s="4"/>
      <c r="EL1156" s="4"/>
      <c r="EM1156" s="4"/>
      <c r="EN1156" s="4"/>
      <c r="EO1156" s="4"/>
      <c r="EP1156" s="4"/>
      <c r="EQ1156" s="4"/>
      <c r="ER1156" s="4"/>
      <c r="ES1156" s="4"/>
      <c r="ET1156" s="4"/>
      <c r="EU1156" s="4"/>
      <c r="EV1156" s="4"/>
      <c r="EW1156" s="4"/>
      <c r="EX1156" s="4"/>
      <c r="EY1156" s="4"/>
      <c r="EZ1156" s="4"/>
    </row>
    <row r="1157" spans="1:156">
      <c r="A1157" s="8">
        <v>1152</v>
      </c>
      <c r="B1157" s="21">
        <v>2013</v>
      </c>
      <c r="C1157" s="21">
        <v>1981</v>
      </c>
      <c r="D1157" s="22">
        <v>140.5062116</v>
      </c>
      <c r="E1157" s="9">
        <v>77849.106899999999</v>
      </c>
      <c r="F1157" s="9">
        <v>1990626.9775</v>
      </c>
      <c r="G1157" s="9">
        <v>101672.62639999999</v>
      </c>
      <c r="H1157" s="9">
        <v>415646.1948</v>
      </c>
      <c r="I1157" s="9">
        <v>86589.258000000002</v>
      </c>
      <c r="J1157" s="9">
        <v>182517.50469999999</v>
      </c>
      <c r="K1157" s="9">
        <v>5376.4737999999998</v>
      </c>
      <c r="L1157" s="9">
        <v>2693826.9807000002</v>
      </c>
      <c r="M1157" s="9">
        <f t="shared" si="119"/>
        <v>177141.03089999998</v>
      </c>
      <c r="N1157" s="26"/>
      <c r="O1157" s="26"/>
      <c r="P1157" s="26"/>
      <c r="Q1157" s="26"/>
      <c r="R1157" s="26"/>
      <c r="S1157" s="26"/>
      <c r="T1157" s="26"/>
      <c r="U1157" s="26"/>
      <c r="V1157" s="33">
        <f t="shared" si="120"/>
        <v>77849.106899999999</v>
      </c>
      <c r="W1157" s="26"/>
      <c r="X1157" s="26"/>
      <c r="Y1157" s="26"/>
      <c r="Z1157" s="26"/>
      <c r="AA1157" s="26"/>
      <c r="AB1157" s="38">
        <v>2014</v>
      </c>
      <c r="AC1157" s="38">
        <v>1960</v>
      </c>
      <c r="AD1157" s="39">
        <v>144.04261149999999</v>
      </c>
      <c r="AE1157" s="33">
        <v>272310.75050000002</v>
      </c>
      <c r="AF1157" s="33">
        <v>2065706.8762000001</v>
      </c>
      <c r="AG1157" s="33">
        <v>106509.8227</v>
      </c>
      <c r="AH1157" s="33">
        <v>191977.56419999999</v>
      </c>
      <c r="AI1157" s="33">
        <v>74567.849499999997</v>
      </c>
      <c r="AJ1157" s="33">
        <v>567229.44790000003</v>
      </c>
      <c r="AK1157" s="33">
        <v>9015.0458999999992</v>
      </c>
      <c r="AL1157" s="33">
        <v>2724665.764</v>
      </c>
      <c r="AM1157" s="33">
        <f t="shared" si="121"/>
        <v>558214.402</v>
      </c>
      <c r="AN1157" s="33"/>
      <c r="AO1157" s="33"/>
      <c r="AP1157" s="33"/>
      <c r="AQ1157" s="33"/>
      <c r="AR1157" s="33"/>
      <c r="AS1157" s="33"/>
      <c r="AT1157" s="33"/>
      <c r="AU1157" s="33"/>
      <c r="AV1157" s="33">
        <f t="shared" si="122"/>
        <v>272310.75050000002</v>
      </c>
      <c r="AW1157" s="33"/>
      <c r="AX1157" s="33"/>
      <c r="AY1157" s="33"/>
      <c r="AZ1157" s="33"/>
      <c r="BA1157" s="38">
        <v>1152</v>
      </c>
      <c r="BB1157" s="38">
        <v>2015</v>
      </c>
      <c r="BC1157" s="38">
        <v>1961</v>
      </c>
      <c r="BD1157" s="39">
        <v>139.37192200000001</v>
      </c>
      <c r="BE1157" s="33">
        <f t="shared" si="123"/>
        <v>24108.099056271836</v>
      </c>
      <c r="BF1157" s="33">
        <v>2062307.9591999999</v>
      </c>
      <c r="BG1157" s="33">
        <v>106509.8227</v>
      </c>
      <c r="BH1157" s="33">
        <v>184803.52290000001</v>
      </c>
      <c r="BI1157" s="33">
        <v>80779.183056271402</v>
      </c>
      <c r="BJ1157" s="33">
        <v>396645.20880000002</v>
      </c>
      <c r="BK1157" s="33">
        <v>17079.221799999999</v>
      </c>
      <c r="BL1157" s="33">
        <v>2789858.3758</v>
      </c>
      <c r="BM1157" s="33">
        <f t="shared" si="124"/>
        <v>379565.98700000002</v>
      </c>
      <c r="BN1157" s="9"/>
      <c r="BO1157" s="9"/>
      <c r="BP1157" s="9"/>
      <c r="BQ1157" s="9"/>
      <c r="BR1157" s="9"/>
      <c r="BS1157" s="9"/>
      <c r="BT1157" s="9"/>
      <c r="BU1157" s="9"/>
      <c r="BV1157" s="33">
        <f t="shared" si="125"/>
        <v>24108.099056271836</v>
      </c>
      <c r="BW1157" s="9"/>
      <c r="BX1157" s="9"/>
      <c r="BY1157" s="9"/>
      <c r="BZ1157" s="9"/>
      <c r="CA1157" s="21"/>
      <c r="CB1157" s="21"/>
      <c r="CC1157" s="21"/>
      <c r="CD1157" s="22"/>
      <c r="CE1157" s="9"/>
      <c r="CF1157" s="9"/>
      <c r="CG1157" s="9"/>
      <c r="CH1157" s="9"/>
      <c r="CI1157" s="9"/>
      <c r="CJ1157" s="9"/>
      <c r="CK1157" s="9"/>
      <c r="CL1157" s="9"/>
      <c r="CM1157" s="10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D1157" s="3"/>
      <c r="DE1157" s="4"/>
      <c r="DF1157" s="4"/>
      <c r="DG1157" s="4"/>
      <c r="DH1157" s="4"/>
      <c r="DI1157" s="4"/>
      <c r="DJ1157" s="4"/>
      <c r="DK1157" s="4"/>
      <c r="DL1157" s="4"/>
      <c r="DM1157" s="4"/>
      <c r="DN1157" s="4"/>
      <c r="DO1157" s="4"/>
      <c r="DP1157" s="4"/>
      <c r="DQ1157" s="4"/>
      <c r="DR1157" s="4"/>
      <c r="DS1157" s="4"/>
      <c r="DT1157" s="4"/>
      <c r="DU1157" s="4"/>
      <c r="DV1157" s="4"/>
      <c r="DW1157" s="4"/>
      <c r="DX1157" s="4"/>
      <c r="DY1157" s="4"/>
      <c r="DZ1157" s="4"/>
      <c r="EE1157" s="4"/>
      <c r="EF1157" s="4"/>
      <c r="EG1157" s="4"/>
      <c r="EH1157" s="4"/>
      <c r="EI1157" s="4"/>
      <c r="EJ1157" s="4"/>
      <c r="EK1157" s="4"/>
      <c r="EL1157" s="4"/>
      <c r="EM1157" s="4"/>
      <c r="EN1157" s="4"/>
      <c r="EO1157" s="4"/>
      <c r="EP1157" s="4"/>
      <c r="EQ1157" s="4"/>
      <c r="ER1157" s="4"/>
      <c r="ES1157" s="4"/>
      <c r="ET1157" s="4"/>
      <c r="EU1157" s="4"/>
      <c r="EV1157" s="4"/>
      <c r="EW1157" s="4"/>
      <c r="EX1157" s="4"/>
      <c r="EY1157" s="4"/>
      <c r="EZ1157" s="4"/>
    </row>
    <row r="1158" spans="1:156">
      <c r="A1158" s="8">
        <v>1153</v>
      </c>
      <c r="B1158" s="21">
        <v>2013</v>
      </c>
      <c r="C1158" s="21">
        <v>1974</v>
      </c>
      <c r="D1158" s="22">
        <v>194.84334010000001</v>
      </c>
      <c r="E1158" s="9">
        <v>-81939.423999999999</v>
      </c>
      <c r="F1158" s="9">
        <v>1966764.7889</v>
      </c>
      <c r="G1158" s="9">
        <v>101672.62639999999</v>
      </c>
      <c r="H1158" s="9">
        <v>415626.62609999999</v>
      </c>
      <c r="I1158" s="9">
        <v>86662.128400000001</v>
      </c>
      <c r="J1158" s="9">
        <v>47978.243000000002</v>
      </c>
      <c r="K1158" s="9">
        <v>17434.768700000001</v>
      </c>
      <c r="L1158" s="9">
        <v>2683209.0682000001</v>
      </c>
      <c r="M1158" s="9">
        <f t="shared" si="119"/>
        <v>30543.474300000002</v>
      </c>
      <c r="N1158" s="26"/>
      <c r="O1158" s="26"/>
      <c r="P1158" s="26"/>
      <c r="Q1158" s="26"/>
      <c r="R1158" s="26"/>
      <c r="S1158" s="26"/>
      <c r="T1158" s="26"/>
      <c r="U1158" s="26"/>
      <c r="V1158" s="33">
        <f t="shared" si="120"/>
        <v>-81939.423999999999</v>
      </c>
      <c r="W1158" s="26"/>
      <c r="X1158" s="26"/>
      <c r="Y1158" s="26"/>
      <c r="Z1158" s="26"/>
      <c r="AA1158" s="26"/>
      <c r="AB1158" s="38">
        <v>2014</v>
      </c>
      <c r="AC1158" s="38">
        <v>2001</v>
      </c>
      <c r="AD1158" s="39">
        <v>79.308135870000001</v>
      </c>
      <c r="AE1158" s="33">
        <v>-285517.321</v>
      </c>
      <c r="AF1158" s="33">
        <v>2064074.4615</v>
      </c>
      <c r="AG1158" s="33">
        <v>106509.8227</v>
      </c>
      <c r="AH1158" s="33">
        <v>176321.25839999999</v>
      </c>
      <c r="AI1158" s="33">
        <v>133412.6385</v>
      </c>
      <c r="AJ1158" s="33">
        <v>57546.959600000002</v>
      </c>
      <c r="AK1158" s="33">
        <v>112436.26300000001</v>
      </c>
      <c r="AL1158" s="33">
        <v>2710946.1987000001</v>
      </c>
      <c r="AM1158" s="33">
        <f t="shared" si="121"/>
        <v>-54889.303400000004</v>
      </c>
      <c r="AN1158" s="33"/>
      <c r="AO1158" s="33"/>
      <c r="AP1158" s="33"/>
      <c r="AQ1158" s="33"/>
      <c r="AR1158" s="33"/>
      <c r="AS1158" s="33"/>
      <c r="AT1158" s="33"/>
      <c r="AU1158" s="33"/>
      <c r="AV1158" s="33">
        <f t="shared" si="122"/>
        <v>-285517.321</v>
      </c>
      <c r="AW1158" s="33"/>
      <c r="AX1158" s="33"/>
      <c r="AY1158" s="33"/>
      <c r="AZ1158" s="33"/>
      <c r="BA1158" s="38">
        <v>1153</v>
      </c>
      <c r="BB1158" s="38">
        <v>2015</v>
      </c>
      <c r="BC1158" s="38">
        <v>2002</v>
      </c>
      <c r="BD1158" s="39">
        <v>126.5561804</v>
      </c>
      <c r="BE1158" s="33">
        <f t="shared" si="123"/>
        <v>-147355.13970508985</v>
      </c>
      <c r="BF1158" s="33">
        <v>2088339.1668</v>
      </c>
      <c r="BG1158" s="33">
        <v>106509.8227</v>
      </c>
      <c r="BH1158" s="33">
        <v>177216.49609999999</v>
      </c>
      <c r="BI1158" s="33">
        <v>109295.29649491</v>
      </c>
      <c r="BJ1158" s="33">
        <v>219472.04500000001</v>
      </c>
      <c r="BK1158" s="33">
        <v>65562.075400000002</v>
      </c>
      <c r="BL1158" s="33">
        <v>2782625.8914000001</v>
      </c>
      <c r="BM1158" s="33">
        <f t="shared" si="124"/>
        <v>153909.96960000001</v>
      </c>
      <c r="BN1158" s="9"/>
      <c r="BO1158" s="9"/>
      <c r="BP1158" s="9"/>
      <c r="BQ1158" s="9"/>
      <c r="BR1158" s="9"/>
      <c r="BS1158" s="9"/>
      <c r="BT1158" s="9"/>
      <c r="BU1158" s="9"/>
      <c r="BV1158" s="33">
        <f t="shared" si="125"/>
        <v>-147355.13970508985</v>
      </c>
      <c r="BW1158" s="9"/>
      <c r="BX1158" s="9"/>
      <c r="BY1158" s="9"/>
      <c r="BZ1158" s="9"/>
      <c r="CA1158" s="21"/>
      <c r="CB1158" s="21"/>
      <c r="CC1158" s="21"/>
      <c r="CD1158" s="22"/>
      <c r="CE1158" s="9"/>
      <c r="CF1158" s="9"/>
      <c r="CG1158" s="9"/>
      <c r="CH1158" s="9"/>
      <c r="CI1158" s="9"/>
      <c r="CJ1158" s="9"/>
      <c r="CK1158" s="9"/>
      <c r="CL1158" s="9"/>
      <c r="CM1158" s="10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D1158" s="3"/>
      <c r="DE1158" s="4"/>
      <c r="DF1158" s="4"/>
      <c r="DG1158" s="4"/>
      <c r="DH1158" s="4"/>
      <c r="DI1158" s="4"/>
      <c r="DJ1158" s="4"/>
      <c r="DK1158" s="4"/>
      <c r="DL1158" s="4"/>
      <c r="DM1158" s="4"/>
      <c r="DN1158" s="4"/>
      <c r="DO1158" s="4"/>
      <c r="DP1158" s="4"/>
      <c r="DQ1158" s="4"/>
      <c r="DR1158" s="4"/>
      <c r="DS1158" s="4"/>
      <c r="DT1158" s="4"/>
      <c r="DU1158" s="4"/>
      <c r="DV1158" s="4"/>
      <c r="DW1158" s="4"/>
      <c r="DX1158" s="4"/>
      <c r="DY1158" s="4"/>
      <c r="DZ1158" s="4"/>
      <c r="EE1158" s="4"/>
      <c r="EF1158" s="4"/>
      <c r="EG1158" s="4"/>
      <c r="EH1158" s="4"/>
      <c r="EI1158" s="4"/>
      <c r="EJ1158" s="4"/>
      <c r="EK1158" s="4"/>
      <c r="EL1158" s="4"/>
      <c r="EM1158" s="4"/>
      <c r="EN1158" s="4"/>
      <c r="EO1158" s="4"/>
      <c r="EP1158" s="4"/>
      <c r="EQ1158" s="4"/>
      <c r="ER1158" s="4"/>
      <c r="ES1158" s="4"/>
      <c r="ET1158" s="4"/>
      <c r="EU1158" s="4"/>
      <c r="EV1158" s="4"/>
      <c r="EW1158" s="4"/>
      <c r="EX1158" s="4"/>
      <c r="EY1158" s="4"/>
      <c r="EZ1158" s="4"/>
    </row>
    <row r="1159" spans="1:156">
      <c r="A1159" s="8">
        <v>1154</v>
      </c>
      <c r="B1159" s="21">
        <v>2013</v>
      </c>
      <c r="C1159" s="21">
        <v>1959</v>
      </c>
      <c r="D1159" s="22">
        <v>157.36598480000001</v>
      </c>
      <c r="E1159" s="9">
        <v>-41912.253299999997</v>
      </c>
      <c r="F1159" s="9">
        <v>1899146.2927000001</v>
      </c>
      <c r="G1159" s="9">
        <v>101672.62639999999</v>
      </c>
      <c r="H1159" s="9">
        <v>416528.28289999999</v>
      </c>
      <c r="I1159" s="9">
        <v>83304.511100000003</v>
      </c>
      <c r="J1159" s="9">
        <v>148051.3076</v>
      </c>
      <c r="K1159" s="9">
        <v>0</v>
      </c>
      <c r="L1159" s="9">
        <v>2690615.2741</v>
      </c>
      <c r="M1159" s="9">
        <f t="shared" ref="M1159:M1222" si="126">J1159-K1159</f>
        <v>148051.3076</v>
      </c>
      <c r="N1159" s="26"/>
      <c r="O1159" s="26"/>
      <c r="P1159" s="26"/>
      <c r="Q1159" s="26"/>
      <c r="R1159" s="26"/>
      <c r="S1159" s="26"/>
      <c r="T1159" s="26"/>
      <c r="U1159" s="26"/>
      <c r="V1159" s="33">
        <f t="shared" ref="V1159:V1222" si="127">E1159</f>
        <v>-41912.253299999997</v>
      </c>
      <c r="W1159" s="26"/>
      <c r="X1159" s="26"/>
      <c r="Y1159" s="26"/>
      <c r="Z1159" s="26"/>
      <c r="AA1159" s="26"/>
      <c r="AB1159" s="38">
        <v>2014</v>
      </c>
      <c r="AC1159" s="38">
        <v>1998</v>
      </c>
      <c r="AD1159" s="39">
        <v>141.2795888</v>
      </c>
      <c r="AE1159" s="33">
        <v>4555.1471000000001</v>
      </c>
      <c r="AF1159" s="33">
        <v>2021237.6163000001</v>
      </c>
      <c r="AG1159" s="33">
        <v>106509.8227</v>
      </c>
      <c r="AH1159" s="33">
        <v>191381.00659999999</v>
      </c>
      <c r="AI1159" s="33">
        <v>76810.032600000006</v>
      </c>
      <c r="AJ1159" s="33">
        <v>340807.85989999998</v>
      </c>
      <c r="AK1159" s="33">
        <v>4180.1895999999997</v>
      </c>
      <c r="AL1159" s="33">
        <v>2728011.0014</v>
      </c>
      <c r="AM1159" s="33">
        <f t="shared" ref="AM1159:AM1222" si="128">AJ1159-AK1159</f>
        <v>336627.6703</v>
      </c>
      <c r="AN1159" s="33"/>
      <c r="AO1159" s="33"/>
      <c r="AP1159" s="33"/>
      <c r="AQ1159" s="33"/>
      <c r="AR1159" s="33"/>
      <c r="AS1159" s="33"/>
      <c r="AT1159" s="33"/>
      <c r="AU1159" s="33"/>
      <c r="AV1159" s="33">
        <f t="shared" ref="AV1159:AV1222" si="129">AE1159</f>
        <v>4555.1471000000001</v>
      </c>
      <c r="AW1159" s="33"/>
      <c r="AX1159" s="33"/>
      <c r="AY1159" s="33"/>
      <c r="AZ1159" s="33"/>
      <c r="BA1159" s="38">
        <v>1154</v>
      </c>
      <c r="BB1159" s="38">
        <v>2015</v>
      </c>
      <c r="BC1159" s="38">
        <v>1999</v>
      </c>
      <c r="BD1159" s="39">
        <v>160.9222432</v>
      </c>
      <c r="BE1159" s="33">
        <f t="shared" ref="BE1159:BE1222" si="130">SUM(BF1159:BJ1159)-SUM(BK1159:BL1159)</f>
        <v>134300.45158853894</v>
      </c>
      <c r="BF1159" s="33">
        <v>2098131.6471000002</v>
      </c>
      <c r="BG1159" s="33">
        <v>106509.8227</v>
      </c>
      <c r="BH1159" s="33">
        <v>184510.0295</v>
      </c>
      <c r="BI1159" s="33">
        <v>81882.288488539096</v>
      </c>
      <c r="BJ1159" s="33">
        <v>474521.64319999999</v>
      </c>
      <c r="BK1159" s="33">
        <v>12941.8325</v>
      </c>
      <c r="BL1159" s="33">
        <v>2798313.1469000001</v>
      </c>
      <c r="BM1159" s="33">
        <f t="shared" ref="BM1159:BM1222" si="131">BJ1159-BK1159</f>
        <v>461579.81069999997</v>
      </c>
      <c r="BN1159" s="9"/>
      <c r="BO1159" s="9"/>
      <c r="BP1159" s="9"/>
      <c r="BQ1159" s="9"/>
      <c r="BR1159" s="9"/>
      <c r="BS1159" s="9"/>
      <c r="BT1159" s="9"/>
      <c r="BU1159" s="9"/>
      <c r="BV1159" s="33">
        <f t="shared" ref="BV1159:BV1222" si="132">BE1159</f>
        <v>134300.45158853894</v>
      </c>
      <c r="BW1159" s="9"/>
      <c r="BX1159" s="9"/>
      <c r="BY1159" s="9"/>
      <c r="BZ1159" s="9"/>
      <c r="CA1159" s="21"/>
      <c r="CB1159" s="21"/>
      <c r="CC1159" s="21"/>
      <c r="CD1159" s="22"/>
      <c r="CE1159" s="9"/>
      <c r="CF1159" s="9"/>
      <c r="CG1159" s="9"/>
      <c r="CH1159" s="9"/>
      <c r="CI1159" s="9"/>
      <c r="CJ1159" s="9"/>
      <c r="CK1159" s="9"/>
      <c r="CL1159" s="9"/>
      <c r="CM1159" s="10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D1159" s="3"/>
      <c r="DE1159" s="4"/>
      <c r="DF1159" s="4"/>
      <c r="DG1159" s="4"/>
      <c r="DH1159" s="4"/>
      <c r="DI1159" s="4"/>
      <c r="DJ1159" s="4"/>
      <c r="DK1159" s="4"/>
      <c r="DL1159" s="4"/>
      <c r="DM1159" s="4"/>
      <c r="DN1159" s="4"/>
      <c r="DO1159" s="4"/>
      <c r="DP1159" s="4"/>
      <c r="DQ1159" s="4"/>
      <c r="DR1159" s="4"/>
      <c r="DS1159" s="4"/>
      <c r="DT1159" s="4"/>
      <c r="DU1159" s="4"/>
      <c r="DV1159" s="4"/>
      <c r="DW1159" s="4"/>
      <c r="DX1159" s="4"/>
      <c r="DY1159" s="4"/>
      <c r="DZ1159" s="4"/>
      <c r="EE1159" s="4"/>
      <c r="EF1159" s="4"/>
      <c r="EG1159" s="4"/>
      <c r="EH1159" s="4"/>
      <c r="EI1159" s="4"/>
      <c r="EJ1159" s="4"/>
      <c r="EK1159" s="4"/>
      <c r="EL1159" s="4"/>
      <c r="EM1159" s="4"/>
      <c r="EN1159" s="4"/>
      <c r="EO1159" s="4"/>
      <c r="EP1159" s="4"/>
      <c r="EQ1159" s="4"/>
      <c r="ER1159" s="4"/>
      <c r="ES1159" s="4"/>
      <c r="ET1159" s="4"/>
      <c r="EU1159" s="4"/>
      <c r="EV1159" s="4"/>
      <c r="EW1159" s="4"/>
      <c r="EX1159" s="4"/>
      <c r="EY1159" s="4"/>
      <c r="EZ1159" s="4"/>
    </row>
    <row r="1160" spans="1:156">
      <c r="A1160" s="8">
        <v>1155</v>
      </c>
      <c r="B1160" s="21">
        <v>2013</v>
      </c>
      <c r="C1160" s="21">
        <v>1984</v>
      </c>
      <c r="D1160" s="22">
        <v>159.0187081</v>
      </c>
      <c r="E1160" s="9">
        <v>11403.9774</v>
      </c>
      <c r="F1160" s="9">
        <v>1969318.4097</v>
      </c>
      <c r="G1160" s="9">
        <v>101672.62639999999</v>
      </c>
      <c r="H1160" s="9">
        <v>416436.74859999999</v>
      </c>
      <c r="I1160" s="9">
        <v>83645.369500000001</v>
      </c>
      <c r="J1160" s="9">
        <v>126900.54029999999</v>
      </c>
      <c r="K1160" s="9">
        <v>0</v>
      </c>
      <c r="L1160" s="9">
        <v>2686569.7171</v>
      </c>
      <c r="M1160" s="9">
        <f t="shared" si="126"/>
        <v>126900.54029999999</v>
      </c>
      <c r="N1160" s="26"/>
      <c r="O1160" s="26"/>
      <c r="P1160" s="26"/>
      <c r="Q1160" s="26"/>
      <c r="R1160" s="26"/>
      <c r="S1160" s="26"/>
      <c r="T1160" s="26"/>
      <c r="U1160" s="26"/>
      <c r="V1160" s="33">
        <f t="shared" si="127"/>
        <v>11403.9774</v>
      </c>
      <c r="W1160" s="26"/>
      <c r="X1160" s="26"/>
      <c r="Y1160" s="26"/>
      <c r="Z1160" s="26"/>
      <c r="AA1160" s="26"/>
      <c r="AB1160" s="38">
        <v>2014</v>
      </c>
      <c r="AC1160" s="38">
        <v>1976</v>
      </c>
      <c r="AD1160" s="39">
        <v>172.14116780000001</v>
      </c>
      <c r="AE1160" s="33">
        <v>444872.66729999997</v>
      </c>
      <c r="AF1160" s="33">
        <v>2069358.2501999999</v>
      </c>
      <c r="AG1160" s="33">
        <v>106509.8227</v>
      </c>
      <c r="AH1160" s="33">
        <v>193063.91399999999</v>
      </c>
      <c r="AI1160" s="33">
        <v>70484.7647</v>
      </c>
      <c r="AJ1160" s="33">
        <v>750502.21909999999</v>
      </c>
      <c r="AK1160" s="33">
        <v>0</v>
      </c>
      <c r="AL1160" s="33">
        <v>2745046.3032999998</v>
      </c>
      <c r="AM1160" s="33">
        <f t="shared" si="128"/>
        <v>750502.21909999999</v>
      </c>
      <c r="AN1160" s="33"/>
      <c r="AO1160" s="33"/>
      <c r="AP1160" s="33"/>
      <c r="AQ1160" s="33"/>
      <c r="AR1160" s="33"/>
      <c r="AS1160" s="33"/>
      <c r="AT1160" s="33"/>
      <c r="AU1160" s="33"/>
      <c r="AV1160" s="33">
        <f t="shared" si="129"/>
        <v>444872.66729999997</v>
      </c>
      <c r="AW1160" s="33"/>
      <c r="AX1160" s="33"/>
      <c r="AY1160" s="33"/>
      <c r="AZ1160" s="33"/>
      <c r="BA1160" s="38">
        <v>1155</v>
      </c>
      <c r="BB1160" s="38">
        <v>2015</v>
      </c>
      <c r="BC1160" s="38">
        <v>1977</v>
      </c>
      <c r="BD1160" s="39">
        <v>78.848646959999996</v>
      </c>
      <c r="BE1160" s="33">
        <f t="shared" si="130"/>
        <v>-329339.21490287129</v>
      </c>
      <c r="BF1160" s="33">
        <v>2138419.4260999998</v>
      </c>
      <c r="BG1160" s="33">
        <v>106509.8227</v>
      </c>
      <c r="BH1160" s="33">
        <v>169166.8841</v>
      </c>
      <c r="BI1160" s="33">
        <v>139550.05319712899</v>
      </c>
      <c r="BJ1160" s="33">
        <v>45666.655500000001</v>
      </c>
      <c r="BK1160" s="33">
        <v>147272.0183</v>
      </c>
      <c r="BL1160" s="33">
        <v>2781380.0381999998</v>
      </c>
      <c r="BM1160" s="33">
        <f t="shared" si="131"/>
        <v>-101605.3628</v>
      </c>
      <c r="BN1160" s="9"/>
      <c r="BO1160" s="9"/>
      <c r="BP1160" s="9"/>
      <c r="BQ1160" s="9"/>
      <c r="BR1160" s="9"/>
      <c r="BS1160" s="9"/>
      <c r="BT1160" s="9"/>
      <c r="BU1160" s="9"/>
      <c r="BV1160" s="33">
        <f t="shared" si="132"/>
        <v>-329339.21490287129</v>
      </c>
      <c r="BW1160" s="9"/>
      <c r="BX1160" s="9"/>
      <c r="BY1160" s="9"/>
      <c r="BZ1160" s="9"/>
      <c r="CA1160" s="21"/>
      <c r="CB1160" s="21"/>
      <c r="CC1160" s="21"/>
      <c r="CD1160" s="22"/>
      <c r="CE1160" s="9"/>
      <c r="CF1160" s="9"/>
      <c r="CG1160" s="9"/>
      <c r="CH1160" s="9"/>
      <c r="CI1160" s="9"/>
      <c r="CJ1160" s="9"/>
      <c r="CK1160" s="9"/>
      <c r="CL1160" s="9"/>
      <c r="CM1160" s="10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D1160" s="3"/>
      <c r="DE1160" s="4"/>
      <c r="DF1160" s="4"/>
      <c r="DG1160" s="4"/>
      <c r="DH1160" s="4"/>
      <c r="DI1160" s="4"/>
      <c r="DJ1160" s="4"/>
      <c r="DK1160" s="4"/>
      <c r="DL1160" s="4"/>
      <c r="DM1160" s="4"/>
      <c r="DN1160" s="4"/>
      <c r="DO1160" s="4"/>
      <c r="DP1160" s="4"/>
      <c r="DQ1160" s="4"/>
      <c r="DR1160" s="4"/>
      <c r="DS1160" s="4"/>
      <c r="DT1160" s="4"/>
      <c r="DU1160" s="4"/>
      <c r="DV1160" s="4"/>
      <c r="DW1160" s="4"/>
      <c r="DX1160" s="4"/>
      <c r="DY1160" s="4"/>
      <c r="DZ1160" s="4"/>
      <c r="EE1160" s="4"/>
      <c r="EF1160" s="4"/>
      <c r="EG1160" s="4"/>
      <c r="EH1160" s="4"/>
      <c r="EI1160" s="4"/>
      <c r="EJ1160" s="4"/>
      <c r="EK1160" s="4"/>
      <c r="EL1160" s="4"/>
      <c r="EM1160" s="4"/>
      <c r="EN1160" s="4"/>
      <c r="EO1160" s="4"/>
      <c r="EP1160" s="4"/>
      <c r="EQ1160" s="4"/>
      <c r="ER1160" s="4"/>
      <c r="ES1160" s="4"/>
      <c r="ET1160" s="4"/>
      <c r="EU1160" s="4"/>
      <c r="EV1160" s="4"/>
      <c r="EW1160" s="4"/>
      <c r="EX1160" s="4"/>
      <c r="EY1160" s="4"/>
      <c r="EZ1160" s="4"/>
    </row>
    <row r="1161" spans="1:156">
      <c r="A1161" s="8">
        <v>1156</v>
      </c>
      <c r="B1161" s="21">
        <v>2013</v>
      </c>
      <c r="C1161" s="21">
        <v>1998</v>
      </c>
      <c r="D1161" s="22">
        <v>141.2795888</v>
      </c>
      <c r="E1161" s="9">
        <v>-52769.438600000001</v>
      </c>
      <c r="F1161" s="9">
        <v>1920759.1488999999</v>
      </c>
      <c r="G1161" s="9">
        <v>101672.62639999999</v>
      </c>
      <c r="H1161" s="9">
        <v>415661.27360000001</v>
      </c>
      <c r="I1161" s="9">
        <v>86533.107199999999</v>
      </c>
      <c r="J1161" s="9">
        <v>119870.9783</v>
      </c>
      <c r="K1161" s="9">
        <v>2711.0491999999999</v>
      </c>
      <c r="L1161" s="9">
        <v>2694555.5238000001</v>
      </c>
      <c r="M1161" s="9">
        <f t="shared" si="126"/>
        <v>117159.92910000001</v>
      </c>
      <c r="N1161" s="26"/>
      <c r="O1161" s="26"/>
      <c r="P1161" s="26"/>
      <c r="Q1161" s="26"/>
      <c r="R1161" s="26"/>
      <c r="S1161" s="26"/>
      <c r="T1161" s="26"/>
      <c r="U1161" s="26"/>
      <c r="V1161" s="33">
        <f t="shared" si="127"/>
        <v>-52769.438600000001</v>
      </c>
      <c r="W1161" s="26"/>
      <c r="X1161" s="26"/>
      <c r="Y1161" s="26"/>
      <c r="Z1161" s="26"/>
      <c r="AA1161" s="26"/>
      <c r="AB1161" s="38">
        <v>2014</v>
      </c>
      <c r="AC1161" s="38">
        <v>1982</v>
      </c>
      <c r="AD1161" s="39">
        <v>170.52547989999999</v>
      </c>
      <c r="AE1161" s="33">
        <v>208955.63930000001</v>
      </c>
      <c r="AF1161" s="33">
        <v>2049530.3441999999</v>
      </c>
      <c r="AG1161" s="33">
        <v>106509.8227</v>
      </c>
      <c r="AH1161" s="33">
        <v>191889.5661</v>
      </c>
      <c r="AI1161" s="33">
        <v>74898.593299999993</v>
      </c>
      <c r="AJ1161" s="33">
        <v>527588.18819999998</v>
      </c>
      <c r="AK1161" s="33">
        <v>3448.5744</v>
      </c>
      <c r="AL1161" s="33">
        <v>2738012.3009000001</v>
      </c>
      <c r="AM1161" s="33">
        <f t="shared" si="128"/>
        <v>524139.61379999999</v>
      </c>
      <c r="AN1161" s="33"/>
      <c r="AO1161" s="33"/>
      <c r="AP1161" s="33"/>
      <c r="AQ1161" s="33"/>
      <c r="AR1161" s="33"/>
      <c r="AS1161" s="33"/>
      <c r="AT1161" s="33"/>
      <c r="AU1161" s="33"/>
      <c r="AV1161" s="33">
        <f t="shared" si="129"/>
        <v>208955.63930000001</v>
      </c>
      <c r="AW1161" s="33"/>
      <c r="AX1161" s="33"/>
      <c r="AY1161" s="33"/>
      <c r="AZ1161" s="33"/>
      <c r="BA1161" s="38">
        <v>1156</v>
      </c>
      <c r="BB1161" s="38">
        <v>2015</v>
      </c>
      <c r="BC1161" s="38">
        <v>1983</v>
      </c>
      <c r="BD1161" s="39">
        <v>158.51116959999999</v>
      </c>
      <c r="BE1161" s="33">
        <f t="shared" si="130"/>
        <v>106172.95024009561</v>
      </c>
      <c r="BF1161" s="33">
        <v>2086684.2847</v>
      </c>
      <c r="BG1161" s="33">
        <v>106509.8227</v>
      </c>
      <c r="BH1161" s="33">
        <v>187689.73499999999</v>
      </c>
      <c r="BI1161" s="33">
        <v>69931.250940095604</v>
      </c>
      <c r="BJ1161" s="33">
        <v>437547.31829999998</v>
      </c>
      <c r="BK1161" s="33">
        <v>462.50869999999998</v>
      </c>
      <c r="BL1161" s="33">
        <v>2781726.9526999998</v>
      </c>
      <c r="BM1161" s="33">
        <f t="shared" si="131"/>
        <v>437084.80959999998</v>
      </c>
      <c r="BN1161" s="9"/>
      <c r="BO1161" s="9"/>
      <c r="BP1161" s="9"/>
      <c r="BQ1161" s="9"/>
      <c r="BR1161" s="9"/>
      <c r="BS1161" s="9"/>
      <c r="BT1161" s="9"/>
      <c r="BU1161" s="9"/>
      <c r="BV1161" s="33">
        <f t="shared" si="132"/>
        <v>106172.95024009561</v>
      </c>
      <c r="BW1161" s="9"/>
      <c r="BX1161" s="9"/>
      <c r="BY1161" s="9"/>
      <c r="BZ1161" s="9"/>
      <c r="CA1161" s="21"/>
      <c r="CB1161" s="21"/>
      <c r="CC1161" s="21"/>
      <c r="CD1161" s="22"/>
      <c r="CE1161" s="9"/>
      <c r="CF1161" s="9"/>
      <c r="CG1161" s="9"/>
      <c r="CH1161" s="9"/>
      <c r="CI1161" s="9"/>
      <c r="CJ1161" s="9"/>
      <c r="CK1161" s="9"/>
      <c r="CL1161" s="9"/>
      <c r="CM1161" s="10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D1161" s="3"/>
      <c r="DE1161" s="4"/>
      <c r="DF1161" s="4"/>
      <c r="DG1161" s="4"/>
      <c r="DH1161" s="4"/>
      <c r="DI1161" s="4"/>
      <c r="DJ1161" s="4"/>
      <c r="DK1161" s="4"/>
      <c r="DL1161" s="4"/>
      <c r="DM1161" s="4"/>
      <c r="DN1161" s="4"/>
      <c r="DO1161" s="4"/>
      <c r="DP1161" s="4"/>
      <c r="DQ1161" s="4"/>
      <c r="DR1161" s="4"/>
      <c r="DS1161" s="4"/>
      <c r="DT1161" s="4"/>
      <c r="DU1161" s="4"/>
      <c r="DV1161" s="4"/>
      <c r="DW1161" s="4"/>
      <c r="DX1161" s="4"/>
      <c r="DY1161" s="4"/>
      <c r="DZ1161" s="4"/>
      <c r="EE1161" s="4"/>
      <c r="EF1161" s="4"/>
      <c r="EG1161" s="4"/>
      <c r="EH1161" s="4"/>
      <c r="EI1161" s="4"/>
      <c r="EJ1161" s="4"/>
      <c r="EK1161" s="4"/>
      <c r="EL1161" s="4"/>
      <c r="EM1161" s="4"/>
      <c r="EN1161" s="4"/>
      <c r="EO1161" s="4"/>
      <c r="EP1161" s="4"/>
      <c r="EQ1161" s="4"/>
      <c r="ER1161" s="4"/>
      <c r="ES1161" s="4"/>
      <c r="ET1161" s="4"/>
      <c r="EU1161" s="4"/>
      <c r="EV1161" s="4"/>
      <c r="EW1161" s="4"/>
      <c r="EX1161" s="4"/>
      <c r="EY1161" s="4"/>
      <c r="EZ1161" s="4"/>
    </row>
    <row r="1162" spans="1:156">
      <c r="A1162" s="8">
        <v>1157</v>
      </c>
      <c r="B1162" s="21">
        <v>2013</v>
      </c>
      <c r="C1162" s="21">
        <v>1958</v>
      </c>
      <c r="D1162" s="22">
        <v>135.44914199999999</v>
      </c>
      <c r="E1162" s="9">
        <v>-61118.691400000003</v>
      </c>
      <c r="F1162" s="9">
        <v>1937382.3378000001</v>
      </c>
      <c r="G1162" s="9">
        <v>101672.62639999999</v>
      </c>
      <c r="H1162" s="9">
        <v>415457.07630000002</v>
      </c>
      <c r="I1162" s="9">
        <v>87293.503400000001</v>
      </c>
      <c r="J1162" s="9">
        <v>106026.00019999999</v>
      </c>
      <c r="K1162" s="9">
        <v>16909.051200000002</v>
      </c>
      <c r="L1162" s="9">
        <v>2692041.1842999998</v>
      </c>
      <c r="M1162" s="9">
        <f t="shared" si="126"/>
        <v>89116.948999999993</v>
      </c>
      <c r="N1162" s="26"/>
      <c r="O1162" s="26"/>
      <c r="P1162" s="26"/>
      <c r="Q1162" s="26"/>
      <c r="R1162" s="26"/>
      <c r="S1162" s="26"/>
      <c r="T1162" s="26"/>
      <c r="U1162" s="26"/>
      <c r="V1162" s="33">
        <f t="shared" si="127"/>
        <v>-61118.691400000003</v>
      </c>
      <c r="W1162" s="26"/>
      <c r="X1162" s="26"/>
      <c r="Y1162" s="26"/>
      <c r="Z1162" s="26"/>
      <c r="AA1162" s="26"/>
      <c r="AB1162" s="38">
        <v>2014</v>
      </c>
      <c r="AC1162" s="38">
        <v>2002</v>
      </c>
      <c r="AD1162" s="39">
        <v>126.5561804</v>
      </c>
      <c r="AE1162" s="33">
        <v>-84687.354800000001</v>
      </c>
      <c r="AF1162" s="33">
        <v>2059818.6338</v>
      </c>
      <c r="AG1162" s="33">
        <v>106509.8227</v>
      </c>
      <c r="AH1162" s="33">
        <v>173851.96710000001</v>
      </c>
      <c r="AI1162" s="33">
        <v>142693.5588</v>
      </c>
      <c r="AJ1162" s="33">
        <v>300446.34110000002</v>
      </c>
      <c r="AK1162" s="33">
        <v>146677.64939999999</v>
      </c>
      <c r="AL1162" s="33">
        <v>2721330.0288999998</v>
      </c>
      <c r="AM1162" s="33">
        <f t="shared" si="128"/>
        <v>153768.69170000002</v>
      </c>
      <c r="AN1162" s="33"/>
      <c r="AO1162" s="33"/>
      <c r="AP1162" s="33"/>
      <c r="AQ1162" s="33"/>
      <c r="AR1162" s="33"/>
      <c r="AS1162" s="33"/>
      <c r="AT1162" s="33"/>
      <c r="AU1162" s="33"/>
      <c r="AV1162" s="33">
        <f t="shared" si="129"/>
        <v>-84687.354800000001</v>
      </c>
      <c r="AW1162" s="33"/>
      <c r="AX1162" s="33"/>
      <c r="AY1162" s="33"/>
      <c r="AZ1162" s="33"/>
      <c r="BA1162" s="38">
        <v>1157</v>
      </c>
      <c r="BB1162" s="38">
        <v>2015</v>
      </c>
      <c r="BC1162" s="38">
        <v>2003</v>
      </c>
      <c r="BD1162" s="39">
        <v>107.2128158</v>
      </c>
      <c r="BE1162" s="33">
        <f t="shared" si="130"/>
        <v>-189053.71059195604</v>
      </c>
      <c r="BF1162" s="33">
        <v>2132170.8645000001</v>
      </c>
      <c r="BG1162" s="33">
        <v>106509.8227</v>
      </c>
      <c r="BH1162" s="33">
        <v>171329.584</v>
      </c>
      <c r="BI1162" s="33">
        <v>131421.46780804399</v>
      </c>
      <c r="BJ1162" s="33">
        <v>243466.6208</v>
      </c>
      <c r="BK1162" s="33">
        <v>169185.8339</v>
      </c>
      <c r="BL1162" s="33">
        <v>2804766.2365000001</v>
      </c>
      <c r="BM1162" s="33">
        <f t="shared" si="131"/>
        <v>74280.786900000006</v>
      </c>
      <c r="BN1162" s="9"/>
      <c r="BO1162" s="9"/>
      <c r="BP1162" s="9"/>
      <c r="BQ1162" s="9"/>
      <c r="BR1162" s="9"/>
      <c r="BS1162" s="9"/>
      <c r="BT1162" s="9"/>
      <c r="BU1162" s="9"/>
      <c r="BV1162" s="33">
        <f t="shared" si="132"/>
        <v>-189053.71059195604</v>
      </c>
      <c r="BW1162" s="9"/>
      <c r="BX1162" s="9"/>
      <c r="BY1162" s="9"/>
      <c r="BZ1162" s="9"/>
      <c r="CA1162" s="21"/>
      <c r="CB1162" s="21"/>
      <c r="CC1162" s="21"/>
      <c r="CD1162" s="22"/>
      <c r="CE1162" s="9"/>
      <c r="CF1162" s="9"/>
      <c r="CG1162" s="9"/>
      <c r="CH1162" s="9"/>
      <c r="CI1162" s="9"/>
      <c r="CJ1162" s="9"/>
      <c r="CK1162" s="9"/>
      <c r="CL1162" s="9"/>
      <c r="CM1162" s="10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D1162" s="3"/>
      <c r="DE1162" s="4"/>
      <c r="DF1162" s="4"/>
      <c r="DG1162" s="4"/>
      <c r="DH1162" s="4"/>
      <c r="DI1162" s="4"/>
      <c r="DJ1162" s="4"/>
      <c r="DK1162" s="4"/>
      <c r="DL1162" s="4"/>
      <c r="DM1162" s="4"/>
      <c r="DN1162" s="4"/>
      <c r="DO1162" s="4"/>
      <c r="DP1162" s="4"/>
      <c r="DQ1162" s="4"/>
      <c r="DR1162" s="4"/>
      <c r="DS1162" s="4"/>
      <c r="DT1162" s="4"/>
      <c r="DU1162" s="4"/>
      <c r="DV1162" s="4"/>
      <c r="DW1162" s="4"/>
      <c r="DX1162" s="4"/>
      <c r="DY1162" s="4"/>
      <c r="DZ1162" s="4"/>
      <c r="EE1162" s="4"/>
      <c r="EF1162" s="4"/>
      <c r="EG1162" s="4"/>
      <c r="EH1162" s="4"/>
      <c r="EI1162" s="4"/>
      <c r="EJ1162" s="4"/>
      <c r="EK1162" s="4"/>
      <c r="EL1162" s="4"/>
      <c r="EM1162" s="4"/>
      <c r="EN1162" s="4"/>
      <c r="EO1162" s="4"/>
      <c r="EP1162" s="4"/>
      <c r="EQ1162" s="4"/>
      <c r="ER1162" s="4"/>
      <c r="ES1162" s="4"/>
      <c r="ET1162" s="4"/>
      <c r="EU1162" s="4"/>
      <c r="EV1162" s="4"/>
      <c r="EW1162" s="4"/>
      <c r="EX1162" s="4"/>
      <c r="EY1162" s="4"/>
      <c r="EZ1162" s="4"/>
    </row>
    <row r="1163" spans="1:156">
      <c r="A1163" s="8">
        <v>1158</v>
      </c>
      <c r="B1163" s="21">
        <v>2013</v>
      </c>
      <c r="C1163" s="21">
        <v>1952</v>
      </c>
      <c r="D1163" s="22">
        <v>147.2903905</v>
      </c>
      <c r="E1163" s="9">
        <v>-90256.493600000002</v>
      </c>
      <c r="F1163" s="9">
        <v>1946763.5774000001</v>
      </c>
      <c r="G1163" s="9">
        <v>101672.62639999999</v>
      </c>
      <c r="H1163" s="9">
        <v>415451.68300000002</v>
      </c>
      <c r="I1163" s="9">
        <v>87313.587199999994</v>
      </c>
      <c r="J1163" s="9">
        <v>70182.395699999994</v>
      </c>
      <c r="K1163" s="9">
        <v>22141.209200000001</v>
      </c>
      <c r="L1163" s="9">
        <v>2689499.1540999999</v>
      </c>
      <c r="M1163" s="9">
        <f t="shared" si="126"/>
        <v>48041.186499999996</v>
      </c>
      <c r="N1163" s="26"/>
      <c r="O1163" s="26"/>
      <c r="P1163" s="26"/>
      <c r="Q1163" s="26"/>
      <c r="R1163" s="26"/>
      <c r="S1163" s="26"/>
      <c r="T1163" s="26"/>
      <c r="U1163" s="26"/>
      <c r="V1163" s="33">
        <f t="shared" si="127"/>
        <v>-90256.493600000002</v>
      </c>
      <c r="W1163" s="26"/>
      <c r="X1163" s="26"/>
      <c r="Y1163" s="26"/>
      <c r="Z1163" s="26"/>
      <c r="AA1163" s="26"/>
      <c r="AB1163" s="38">
        <v>2014</v>
      </c>
      <c r="AC1163" s="38">
        <v>1984</v>
      </c>
      <c r="AD1163" s="39">
        <v>159.0187081</v>
      </c>
      <c r="AE1163" s="33">
        <v>169456.10490000001</v>
      </c>
      <c r="AF1163" s="33">
        <v>2039792.8433000001</v>
      </c>
      <c r="AG1163" s="33">
        <v>106509.8227</v>
      </c>
      <c r="AH1163" s="33">
        <v>191839.95980000001</v>
      </c>
      <c r="AI1163" s="33">
        <v>75085.040399999998</v>
      </c>
      <c r="AJ1163" s="33">
        <v>497217.93239999999</v>
      </c>
      <c r="AK1163" s="33">
        <v>942.69470000000001</v>
      </c>
      <c r="AL1163" s="33">
        <v>2740046.7990000001</v>
      </c>
      <c r="AM1163" s="33">
        <f t="shared" si="128"/>
        <v>496275.2377</v>
      </c>
      <c r="AN1163" s="33"/>
      <c r="AO1163" s="33"/>
      <c r="AP1163" s="33"/>
      <c r="AQ1163" s="33"/>
      <c r="AR1163" s="33"/>
      <c r="AS1163" s="33"/>
      <c r="AT1163" s="33"/>
      <c r="AU1163" s="33"/>
      <c r="AV1163" s="33">
        <f t="shared" si="129"/>
        <v>169456.10490000001</v>
      </c>
      <c r="AW1163" s="33"/>
      <c r="AX1163" s="33"/>
      <c r="AY1163" s="33"/>
      <c r="AZ1163" s="33"/>
      <c r="BA1163" s="38">
        <v>1158</v>
      </c>
      <c r="BB1163" s="38">
        <v>2015</v>
      </c>
      <c r="BC1163" s="38">
        <v>1985</v>
      </c>
      <c r="BD1163" s="39">
        <v>118.7752141</v>
      </c>
      <c r="BE1163" s="33">
        <f t="shared" si="130"/>
        <v>-110370.16730105085</v>
      </c>
      <c r="BF1163" s="33">
        <v>2117868.6559000001</v>
      </c>
      <c r="BG1163" s="33">
        <v>106509.8227</v>
      </c>
      <c r="BH1163" s="33">
        <v>185043.78469999999</v>
      </c>
      <c r="BI1163" s="33">
        <v>79876.150698949205</v>
      </c>
      <c r="BJ1163" s="33">
        <v>214744.2567</v>
      </c>
      <c r="BK1163" s="33">
        <v>42560.336300000003</v>
      </c>
      <c r="BL1163" s="33">
        <v>2771852.5016999999</v>
      </c>
      <c r="BM1163" s="33">
        <f t="shared" si="131"/>
        <v>172183.9204</v>
      </c>
      <c r="BN1163" s="9"/>
      <c r="BO1163" s="9"/>
      <c r="BP1163" s="9"/>
      <c r="BQ1163" s="9"/>
      <c r="BR1163" s="9"/>
      <c r="BS1163" s="9"/>
      <c r="BT1163" s="9"/>
      <c r="BU1163" s="9"/>
      <c r="BV1163" s="33">
        <f t="shared" si="132"/>
        <v>-110370.16730105085</v>
      </c>
      <c r="BW1163" s="9"/>
      <c r="BX1163" s="9"/>
      <c r="BY1163" s="9"/>
      <c r="BZ1163" s="9"/>
      <c r="CA1163" s="21"/>
      <c r="CB1163" s="21"/>
      <c r="CC1163" s="21"/>
      <c r="CD1163" s="22"/>
      <c r="CE1163" s="9"/>
      <c r="CF1163" s="9"/>
      <c r="CG1163" s="9"/>
      <c r="CH1163" s="9"/>
      <c r="CI1163" s="9"/>
      <c r="CJ1163" s="9"/>
      <c r="CK1163" s="9"/>
      <c r="CL1163" s="9"/>
      <c r="CM1163" s="10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D1163" s="3"/>
      <c r="DE1163" s="4"/>
      <c r="DF1163" s="4"/>
      <c r="DG1163" s="4"/>
      <c r="DH1163" s="4"/>
      <c r="DI1163" s="4"/>
      <c r="DJ1163" s="4"/>
      <c r="DK1163" s="4"/>
      <c r="DL1163" s="4"/>
      <c r="DM1163" s="4"/>
      <c r="DN1163" s="4"/>
      <c r="DO1163" s="4"/>
      <c r="DP1163" s="4"/>
      <c r="DQ1163" s="4"/>
      <c r="DR1163" s="4"/>
      <c r="DS1163" s="4"/>
      <c r="DT1163" s="4"/>
      <c r="DU1163" s="4"/>
      <c r="DV1163" s="4"/>
      <c r="DW1163" s="4"/>
      <c r="DX1163" s="4"/>
      <c r="DY1163" s="4"/>
      <c r="DZ1163" s="4"/>
      <c r="EE1163" s="4"/>
      <c r="EF1163" s="4"/>
      <c r="EG1163" s="4"/>
      <c r="EH1163" s="4"/>
      <c r="EI1163" s="4"/>
      <c r="EJ1163" s="4"/>
      <c r="EK1163" s="4"/>
      <c r="EL1163" s="4"/>
      <c r="EM1163" s="4"/>
      <c r="EN1163" s="4"/>
      <c r="EO1163" s="4"/>
      <c r="EP1163" s="4"/>
      <c r="EQ1163" s="4"/>
      <c r="ER1163" s="4"/>
      <c r="ES1163" s="4"/>
      <c r="ET1163" s="4"/>
      <c r="EU1163" s="4"/>
      <c r="EV1163" s="4"/>
      <c r="EW1163" s="4"/>
      <c r="EX1163" s="4"/>
      <c r="EY1163" s="4"/>
      <c r="EZ1163" s="4"/>
    </row>
    <row r="1164" spans="1:156">
      <c r="A1164" s="8">
        <v>1159</v>
      </c>
      <c r="B1164" s="21">
        <v>2013</v>
      </c>
      <c r="C1164" s="21">
        <v>1973</v>
      </c>
      <c r="D1164" s="22">
        <v>98.382095480000004</v>
      </c>
      <c r="E1164" s="9">
        <v>-117177.9944</v>
      </c>
      <c r="F1164" s="9">
        <v>1964895.4391999999</v>
      </c>
      <c r="G1164" s="9">
        <v>101672.62639999999</v>
      </c>
      <c r="H1164" s="9">
        <v>415236.49369999999</v>
      </c>
      <c r="I1164" s="9">
        <v>88114.915500000003</v>
      </c>
      <c r="J1164" s="9">
        <v>27518.013299999999</v>
      </c>
      <c r="K1164" s="9">
        <v>36096.9231</v>
      </c>
      <c r="L1164" s="9">
        <v>2678518.5594000001</v>
      </c>
      <c r="M1164" s="9">
        <f t="shared" si="126"/>
        <v>-8578.9098000000013</v>
      </c>
      <c r="N1164" s="26"/>
      <c r="O1164" s="26"/>
      <c r="P1164" s="26"/>
      <c r="Q1164" s="26"/>
      <c r="R1164" s="26"/>
      <c r="S1164" s="26"/>
      <c r="T1164" s="26"/>
      <c r="U1164" s="26"/>
      <c r="V1164" s="33">
        <f t="shared" si="127"/>
        <v>-117177.9944</v>
      </c>
      <c r="W1164" s="26"/>
      <c r="X1164" s="26"/>
      <c r="Y1164" s="26"/>
      <c r="Z1164" s="26"/>
      <c r="AA1164" s="26"/>
      <c r="AB1164" s="38">
        <v>2014</v>
      </c>
      <c r="AC1164" s="38">
        <v>1963</v>
      </c>
      <c r="AD1164" s="39">
        <v>129.95508799999999</v>
      </c>
      <c r="AE1164" s="33">
        <v>95174.007700000002</v>
      </c>
      <c r="AF1164" s="33">
        <v>2067431.1440999999</v>
      </c>
      <c r="AG1164" s="33">
        <v>106509.8227</v>
      </c>
      <c r="AH1164" s="33">
        <v>191282.61780000001</v>
      </c>
      <c r="AI1164" s="33">
        <v>77179.830600000001</v>
      </c>
      <c r="AJ1164" s="33">
        <v>374380.51559999998</v>
      </c>
      <c r="AK1164" s="33">
        <v>1859.1587999999999</v>
      </c>
      <c r="AL1164" s="33">
        <v>2719750.7642000001</v>
      </c>
      <c r="AM1164" s="33">
        <f t="shared" si="128"/>
        <v>372521.35680000001</v>
      </c>
      <c r="AN1164" s="33"/>
      <c r="AO1164" s="33"/>
      <c r="AP1164" s="33"/>
      <c r="AQ1164" s="33"/>
      <c r="AR1164" s="33"/>
      <c r="AS1164" s="33"/>
      <c r="AT1164" s="33"/>
      <c r="AU1164" s="33"/>
      <c r="AV1164" s="33">
        <f t="shared" si="129"/>
        <v>95174.007700000002</v>
      </c>
      <c r="AW1164" s="33"/>
      <c r="AX1164" s="33"/>
      <c r="AY1164" s="33"/>
      <c r="AZ1164" s="33"/>
      <c r="BA1164" s="38">
        <v>1159</v>
      </c>
      <c r="BB1164" s="38">
        <v>2015</v>
      </c>
      <c r="BC1164" s="38">
        <v>1964</v>
      </c>
      <c r="BD1164" s="39">
        <v>136.84781240000001</v>
      </c>
      <c r="BE1164" s="33">
        <f t="shared" si="130"/>
        <v>94274.686732572038</v>
      </c>
      <c r="BF1164" s="33">
        <v>2114638.0518999998</v>
      </c>
      <c r="BG1164" s="33">
        <v>106509.8227</v>
      </c>
      <c r="BH1164" s="33">
        <v>181285.08919999999</v>
      </c>
      <c r="BI1164" s="33">
        <v>94003.342932572501</v>
      </c>
      <c r="BJ1164" s="33">
        <v>439340.40360000002</v>
      </c>
      <c r="BK1164" s="33">
        <v>33618.647700000001</v>
      </c>
      <c r="BL1164" s="33">
        <v>2807883.3758999999</v>
      </c>
      <c r="BM1164" s="33">
        <f t="shared" si="131"/>
        <v>405721.75589999999</v>
      </c>
      <c r="BN1164" s="9"/>
      <c r="BO1164" s="9"/>
      <c r="BP1164" s="9"/>
      <c r="BQ1164" s="9"/>
      <c r="BR1164" s="9"/>
      <c r="BS1164" s="9"/>
      <c r="BT1164" s="9"/>
      <c r="BU1164" s="9"/>
      <c r="BV1164" s="33">
        <f t="shared" si="132"/>
        <v>94274.686732572038</v>
      </c>
      <c r="BW1164" s="9"/>
      <c r="BX1164" s="9"/>
      <c r="BY1164" s="9"/>
      <c r="BZ1164" s="9"/>
      <c r="CA1164" s="21"/>
      <c r="CB1164" s="21"/>
      <c r="CC1164" s="21"/>
      <c r="CD1164" s="22"/>
      <c r="CE1164" s="9"/>
      <c r="CF1164" s="9"/>
      <c r="CG1164" s="9"/>
      <c r="CH1164" s="9"/>
      <c r="CI1164" s="9"/>
      <c r="CJ1164" s="9"/>
      <c r="CK1164" s="9"/>
      <c r="CL1164" s="9"/>
      <c r="CM1164" s="10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D1164" s="3"/>
      <c r="DE1164" s="4"/>
      <c r="DF1164" s="4"/>
      <c r="DG1164" s="4"/>
      <c r="DH1164" s="4"/>
      <c r="DI1164" s="4"/>
      <c r="DJ1164" s="4"/>
      <c r="DK1164" s="4"/>
      <c r="DL1164" s="4"/>
      <c r="DM1164" s="4"/>
      <c r="DN1164" s="4"/>
      <c r="DO1164" s="4"/>
      <c r="DP1164" s="4"/>
      <c r="DQ1164" s="4"/>
      <c r="DR1164" s="4"/>
      <c r="DS1164" s="4"/>
      <c r="DT1164" s="4"/>
      <c r="DU1164" s="4"/>
      <c r="DV1164" s="4"/>
      <c r="DW1164" s="4"/>
      <c r="DX1164" s="4"/>
      <c r="DY1164" s="4"/>
      <c r="DZ1164" s="4"/>
      <c r="EE1164" s="4"/>
      <c r="EF1164" s="4"/>
      <c r="EG1164" s="4"/>
      <c r="EH1164" s="4"/>
      <c r="EI1164" s="4"/>
      <c r="EJ1164" s="4"/>
      <c r="EK1164" s="4"/>
      <c r="EL1164" s="4"/>
      <c r="EM1164" s="4"/>
      <c r="EN1164" s="4"/>
      <c r="EO1164" s="4"/>
      <c r="EP1164" s="4"/>
      <c r="EQ1164" s="4"/>
      <c r="ER1164" s="4"/>
      <c r="ES1164" s="4"/>
      <c r="ET1164" s="4"/>
      <c r="EU1164" s="4"/>
      <c r="EV1164" s="4"/>
      <c r="EW1164" s="4"/>
      <c r="EX1164" s="4"/>
      <c r="EY1164" s="4"/>
      <c r="EZ1164" s="4"/>
    </row>
    <row r="1165" spans="1:156">
      <c r="A1165" s="8">
        <v>1160</v>
      </c>
      <c r="B1165" s="21">
        <v>2013</v>
      </c>
      <c r="C1165" s="21">
        <v>1975</v>
      </c>
      <c r="D1165" s="22">
        <v>140.76798020000001</v>
      </c>
      <c r="E1165" s="9">
        <v>-121005.4261</v>
      </c>
      <c r="F1165" s="9">
        <v>1907050.8096</v>
      </c>
      <c r="G1165" s="9">
        <v>101672.62639999999</v>
      </c>
      <c r="H1165" s="9">
        <v>415875.3039</v>
      </c>
      <c r="I1165" s="9">
        <v>85736.094700000001</v>
      </c>
      <c r="J1165" s="9">
        <v>55928.333899999998</v>
      </c>
      <c r="K1165" s="9">
        <v>3468.7867999999999</v>
      </c>
      <c r="L1165" s="9">
        <v>2683799.8075999999</v>
      </c>
      <c r="M1165" s="9">
        <f t="shared" si="126"/>
        <v>52459.547099999996</v>
      </c>
      <c r="N1165" s="26"/>
      <c r="O1165" s="26"/>
      <c r="P1165" s="26"/>
      <c r="Q1165" s="26"/>
      <c r="R1165" s="26"/>
      <c r="S1165" s="26"/>
      <c r="T1165" s="26"/>
      <c r="U1165" s="26"/>
      <c r="V1165" s="33">
        <f t="shared" si="127"/>
        <v>-121005.4261</v>
      </c>
      <c r="W1165" s="26"/>
      <c r="X1165" s="26"/>
      <c r="Y1165" s="26"/>
      <c r="Z1165" s="26"/>
      <c r="AA1165" s="26"/>
      <c r="AB1165" s="38">
        <v>2014</v>
      </c>
      <c r="AC1165" s="38">
        <v>2001</v>
      </c>
      <c r="AD1165" s="39">
        <v>79.308135870000001</v>
      </c>
      <c r="AE1165" s="33">
        <v>-266588.71049999999</v>
      </c>
      <c r="AF1165" s="33">
        <v>1988285.5704000001</v>
      </c>
      <c r="AG1165" s="33">
        <v>106509.8227</v>
      </c>
      <c r="AH1165" s="33">
        <v>175492.05110000001</v>
      </c>
      <c r="AI1165" s="33">
        <v>136529.24419999999</v>
      </c>
      <c r="AJ1165" s="33">
        <v>87070.425499999998</v>
      </c>
      <c r="AK1165" s="33">
        <v>54764.822699999997</v>
      </c>
      <c r="AL1165" s="33">
        <v>2705711.0018000002</v>
      </c>
      <c r="AM1165" s="33">
        <f t="shared" si="128"/>
        <v>32305.602800000001</v>
      </c>
      <c r="AN1165" s="33"/>
      <c r="AO1165" s="33"/>
      <c r="AP1165" s="33"/>
      <c r="AQ1165" s="33"/>
      <c r="AR1165" s="33"/>
      <c r="AS1165" s="33"/>
      <c r="AT1165" s="33"/>
      <c r="AU1165" s="33"/>
      <c r="AV1165" s="33">
        <f t="shared" si="129"/>
        <v>-266588.71049999999</v>
      </c>
      <c r="AW1165" s="33"/>
      <c r="AX1165" s="33"/>
      <c r="AY1165" s="33"/>
      <c r="AZ1165" s="33"/>
      <c r="BA1165" s="38">
        <v>1160</v>
      </c>
      <c r="BB1165" s="38">
        <v>2015</v>
      </c>
      <c r="BC1165" s="38">
        <v>2002</v>
      </c>
      <c r="BD1165" s="39">
        <v>126.5561804</v>
      </c>
      <c r="BE1165" s="33">
        <f t="shared" si="130"/>
        <v>-107528.15645253286</v>
      </c>
      <c r="BF1165" s="33">
        <v>2031421.9828000001</v>
      </c>
      <c r="BG1165" s="33">
        <v>106509.8227</v>
      </c>
      <c r="BH1165" s="33">
        <v>176727.1581</v>
      </c>
      <c r="BI1165" s="33">
        <v>111134.491247467</v>
      </c>
      <c r="BJ1165" s="33">
        <v>308520.03399999999</v>
      </c>
      <c r="BK1165" s="33">
        <v>51811.912100000001</v>
      </c>
      <c r="BL1165" s="33">
        <v>2790029.7332000001</v>
      </c>
      <c r="BM1165" s="33">
        <f t="shared" si="131"/>
        <v>256708.12189999997</v>
      </c>
      <c r="BN1165" s="9"/>
      <c r="BO1165" s="9"/>
      <c r="BP1165" s="9"/>
      <c r="BQ1165" s="9"/>
      <c r="BR1165" s="9"/>
      <c r="BS1165" s="9"/>
      <c r="BT1165" s="9"/>
      <c r="BU1165" s="9"/>
      <c r="BV1165" s="33">
        <f t="shared" si="132"/>
        <v>-107528.15645253286</v>
      </c>
      <c r="BW1165" s="9"/>
      <c r="BX1165" s="9"/>
      <c r="BY1165" s="9"/>
      <c r="BZ1165" s="9"/>
      <c r="CA1165" s="21"/>
      <c r="CB1165" s="21"/>
      <c r="CC1165" s="21"/>
      <c r="CD1165" s="22"/>
      <c r="CE1165" s="9"/>
      <c r="CF1165" s="9"/>
      <c r="CG1165" s="9"/>
      <c r="CH1165" s="9"/>
      <c r="CI1165" s="9"/>
      <c r="CJ1165" s="9"/>
      <c r="CK1165" s="9"/>
      <c r="CL1165" s="9"/>
      <c r="CM1165" s="10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D1165" s="3"/>
      <c r="DE1165" s="4"/>
      <c r="DF1165" s="4"/>
      <c r="DG1165" s="4"/>
      <c r="DH1165" s="4"/>
      <c r="DI1165" s="4"/>
      <c r="DJ1165" s="4"/>
      <c r="DK1165" s="4"/>
      <c r="DL1165" s="4"/>
      <c r="DM1165" s="4"/>
      <c r="DN1165" s="4"/>
      <c r="DO1165" s="4"/>
      <c r="DP1165" s="4"/>
      <c r="DQ1165" s="4"/>
      <c r="DR1165" s="4"/>
      <c r="DS1165" s="4"/>
      <c r="DT1165" s="4"/>
      <c r="DU1165" s="4"/>
      <c r="DV1165" s="4"/>
      <c r="DW1165" s="4"/>
      <c r="DX1165" s="4"/>
      <c r="DY1165" s="4"/>
      <c r="DZ1165" s="4"/>
      <c r="EE1165" s="4"/>
      <c r="EF1165" s="4"/>
      <c r="EG1165" s="4"/>
      <c r="EH1165" s="4"/>
      <c r="EI1165" s="4"/>
      <c r="EJ1165" s="4"/>
      <c r="EK1165" s="4"/>
      <c r="EL1165" s="4"/>
      <c r="EM1165" s="4"/>
      <c r="EN1165" s="4"/>
      <c r="EO1165" s="4"/>
      <c r="EP1165" s="4"/>
      <c r="EQ1165" s="4"/>
      <c r="ER1165" s="4"/>
      <c r="ES1165" s="4"/>
      <c r="ET1165" s="4"/>
      <c r="EU1165" s="4"/>
      <c r="EV1165" s="4"/>
      <c r="EW1165" s="4"/>
      <c r="EX1165" s="4"/>
      <c r="EY1165" s="4"/>
      <c r="EZ1165" s="4"/>
    </row>
    <row r="1166" spans="1:156">
      <c r="A1166" s="8">
        <v>1161</v>
      </c>
      <c r="B1166" s="21">
        <v>2013</v>
      </c>
      <c r="C1166" s="21">
        <v>1994</v>
      </c>
      <c r="D1166" s="22">
        <v>97.75743104</v>
      </c>
      <c r="E1166" s="9">
        <v>-68593.457299999995</v>
      </c>
      <c r="F1166" s="9">
        <v>1951552.5748000001</v>
      </c>
      <c r="G1166" s="9">
        <v>101672.62639999999</v>
      </c>
      <c r="H1166" s="9">
        <v>415227.13429999998</v>
      </c>
      <c r="I1166" s="9">
        <v>88149.768299999996</v>
      </c>
      <c r="J1166" s="9">
        <v>80728.483999999997</v>
      </c>
      <c r="K1166" s="9">
        <v>17841.702000000001</v>
      </c>
      <c r="L1166" s="9">
        <v>2688082.3431000002</v>
      </c>
      <c r="M1166" s="9">
        <f t="shared" si="126"/>
        <v>62886.781999999992</v>
      </c>
      <c r="N1166" s="26"/>
      <c r="O1166" s="26"/>
      <c r="P1166" s="26"/>
      <c r="Q1166" s="26"/>
      <c r="R1166" s="26"/>
      <c r="S1166" s="26"/>
      <c r="T1166" s="26"/>
      <c r="U1166" s="26"/>
      <c r="V1166" s="33">
        <f t="shared" si="127"/>
        <v>-68593.457299999995</v>
      </c>
      <c r="W1166" s="26"/>
      <c r="X1166" s="26"/>
      <c r="Y1166" s="26"/>
      <c r="Z1166" s="26"/>
      <c r="AA1166" s="26"/>
      <c r="AB1166" s="38">
        <v>2014</v>
      </c>
      <c r="AC1166" s="38">
        <v>1972</v>
      </c>
      <c r="AD1166" s="39">
        <v>186.30179999999999</v>
      </c>
      <c r="AE1166" s="33">
        <v>247886.3762</v>
      </c>
      <c r="AF1166" s="33">
        <v>2096253.4565999999</v>
      </c>
      <c r="AG1166" s="33">
        <v>106509.8227</v>
      </c>
      <c r="AH1166" s="33">
        <v>191887.23130000001</v>
      </c>
      <c r="AI1166" s="33">
        <v>74907.368900000001</v>
      </c>
      <c r="AJ1166" s="33">
        <v>526591.69099999999</v>
      </c>
      <c r="AK1166" s="33">
        <v>4086.8026</v>
      </c>
      <c r="AL1166" s="33">
        <v>2744176.3916000002</v>
      </c>
      <c r="AM1166" s="33">
        <f t="shared" si="128"/>
        <v>522504.8884</v>
      </c>
      <c r="AN1166" s="33"/>
      <c r="AO1166" s="33"/>
      <c r="AP1166" s="33"/>
      <c r="AQ1166" s="33"/>
      <c r="AR1166" s="33"/>
      <c r="AS1166" s="33"/>
      <c r="AT1166" s="33"/>
      <c r="AU1166" s="33"/>
      <c r="AV1166" s="33">
        <f t="shared" si="129"/>
        <v>247886.3762</v>
      </c>
      <c r="AW1166" s="33"/>
      <c r="AX1166" s="33"/>
      <c r="AY1166" s="33"/>
      <c r="AZ1166" s="33"/>
      <c r="BA1166" s="38">
        <v>1161</v>
      </c>
      <c r="BB1166" s="38">
        <v>2015</v>
      </c>
      <c r="BC1166" s="38">
        <v>1973</v>
      </c>
      <c r="BD1166" s="39">
        <v>98.382095480000004</v>
      </c>
      <c r="BE1166" s="33">
        <f t="shared" si="130"/>
        <v>-173370.04925566725</v>
      </c>
      <c r="BF1166" s="33">
        <v>2119663.6041999999</v>
      </c>
      <c r="BG1166" s="33">
        <v>106509.8227</v>
      </c>
      <c r="BH1166" s="33">
        <v>183168.7022</v>
      </c>
      <c r="BI1166" s="33">
        <v>86923.715644333206</v>
      </c>
      <c r="BJ1166" s="33">
        <v>132507.48879999999</v>
      </c>
      <c r="BK1166" s="33">
        <v>39245.2667</v>
      </c>
      <c r="BL1166" s="33">
        <v>2762898.1161000002</v>
      </c>
      <c r="BM1166" s="33">
        <f t="shared" si="131"/>
        <v>93262.222099999984</v>
      </c>
      <c r="BN1166" s="9"/>
      <c r="BO1166" s="9"/>
      <c r="BP1166" s="9"/>
      <c r="BQ1166" s="9"/>
      <c r="BR1166" s="9"/>
      <c r="BS1166" s="9"/>
      <c r="BT1166" s="9"/>
      <c r="BU1166" s="9"/>
      <c r="BV1166" s="33">
        <f t="shared" si="132"/>
        <v>-173370.04925566725</v>
      </c>
      <c r="BW1166" s="9"/>
      <c r="BX1166" s="9"/>
      <c r="BY1166" s="9"/>
      <c r="BZ1166" s="9"/>
      <c r="CA1166" s="21"/>
      <c r="CB1166" s="21"/>
      <c r="CC1166" s="21"/>
      <c r="CD1166" s="22"/>
      <c r="CE1166" s="9"/>
      <c r="CF1166" s="9"/>
      <c r="CG1166" s="9"/>
      <c r="CH1166" s="9"/>
      <c r="CI1166" s="9"/>
      <c r="CJ1166" s="9"/>
      <c r="CK1166" s="9"/>
      <c r="CL1166" s="9"/>
      <c r="CM1166" s="10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D1166" s="3"/>
      <c r="DE1166" s="4"/>
      <c r="DF1166" s="4"/>
      <c r="DG1166" s="4"/>
      <c r="DH1166" s="4"/>
      <c r="DI1166" s="4"/>
      <c r="DJ1166" s="4"/>
      <c r="DK1166" s="4"/>
      <c r="DL1166" s="4"/>
      <c r="DM1166" s="4"/>
      <c r="DN1166" s="4"/>
      <c r="DO1166" s="4"/>
      <c r="DP1166" s="4"/>
      <c r="DQ1166" s="4"/>
      <c r="DR1166" s="4"/>
      <c r="DS1166" s="4"/>
      <c r="DT1166" s="4"/>
      <c r="DU1166" s="4"/>
      <c r="DV1166" s="4"/>
      <c r="DW1166" s="4"/>
      <c r="DX1166" s="4"/>
      <c r="DY1166" s="4"/>
      <c r="DZ1166" s="4"/>
      <c r="EE1166" s="4"/>
      <c r="EF1166" s="4"/>
      <c r="EG1166" s="4"/>
      <c r="EH1166" s="4"/>
      <c r="EI1166" s="4"/>
      <c r="EJ1166" s="4"/>
      <c r="EK1166" s="4"/>
      <c r="EL1166" s="4"/>
      <c r="EM1166" s="4"/>
      <c r="EN1166" s="4"/>
      <c r="EO1166" s="4"/>
      <c r="EP1166" s="4"/>
      <c r="EQ1166" s="4"/>
      <c r="ER1166" s="4"/>
      <c r="ES1166" s="4"/>
      <c r="ET1166" s="4"/>
      <c r="EU1166" s="4"/>
      <c r="EV1166" s="4"/>
      <c r="EW1166" s="4"/>
      <c r="EX1166" s="4"/>
      <c r="EY1166" s="4"/>
      <c r="EZ1166" s="4"/>
    </row>
    <row r="1167" spans="1:156">
      <c r="A1167" s="8">
        <v>1162</v>
      </c>
      <c r="B1167" s="21">
        <v>2013</v>
      </c>
      <c r="C1167" s="21">
        <v>1974</v>
      </c>
      <c r="D1167" s="22">
        <v>194.84334010000001</v>
      </c>
      <c r="E1167" s="9">
        <v>-90123.509399999995</v>
      </c>
      <c r="F1167" s="9">
        <v>1940088.3030999999</v>
      </c>
      <c r="G1167" s="9">
        <v>101672.62639999999</v>
      </c>
      <c r="H1167" s="9">
        <v>415518.11690000002</v>
      </c>
      <c r="I1167" s="9">
        <v>87066.198399999994</v>
      </c>
      <c r="J1167" s="9">
        <v>58948.398500000003</v>
      </c>
      <c r="K1167" s="9">
        <v>9430.2101000000002</v>
      </c>
      <c r="L1167" s="9">
        <v>2683986.9426000002</v>
      </c>
      <c r="M1167" s="9">
        <f t="shared" si="126"/>
        <v>49518.188399999999</v>
      </c>
      <c r="N1167" s="26"/>
      <c r="O1167" s="26"/>
      <c r="P1167" s="26"/>
      <c r="Q1167" s="26"/>
      <c r="R1167" s="26"/>
      <c r="S1167" s="26"/>
      <c r="T1167" s="26"/>
      <c r="U1167" s="26"/>
      <c r="V1167" s="33">
        <f t="shared" si="127"/>
        <v>-90123.509399999995</v>
      </c>
      <c r="W1167" s="26"/>
      <c r="X1167" s="26"/>
      <c r="Y1167" s="26"/>
      <c r="Z1167" s="26"/>
      <c r="AA1167" s="26"/>
      <c r="AB1167" s="38">
        <v>2014</v>
      </c>
      <c r="AC1167" s="38">
        <v>1941</v>
      </c>
      <c r="AD1167" s="39">
        <v>99.84141047</v>
      </c>
      <c r="AE1167" s="33">
        <v>-232259.0484</v>
      </c>
      <c r="AF1167" s="33">
        <v>2018151.4035</v>
      </c>
      <c r="AG1167" s="33">
        <v>106509.8227</v>
      </c>
      <c r="AH1167" s="33">
        <v>180380.99230000001</v>
      </c>
      <c r="AI1167" s="33">
        <v>118153.9825</v>
      </c>
      <c r="AJ1167" s="33">
        <v>122370.3222</v>
      </c>
      <c r="AK1167" s="33">
        <v>73257.328299999994</v>
      </c>
      <c r="AL1167" s="33">
        <v>2704568.2433000002</v>
      </c>
      <c r="AM1167" s="33">
        <f t="shared" si="128"/>
        <v>49112.993900000001</v>
      </c>
      <c r="AN1167" s="33"/>
      <c r="AO1167" s="33"/>
      <c r="AP1167" s="33"/>
      <c r="AQ1167" s="33"/>
      <c r="AR1167" s="33"/>
      <c r="AS1167" s="33"/>
      <c r="AT1167" s="33"/>
      <c r="AU1167" s="33"/>
      <c r="AV1167" s="33">
        <f t="shared" si="129"/>
        <v>-232259.0484</v>
      </c>
      <c r="AW1167" s="33"/>
      <c r="AX1167" s="33"/>
      <c r="AY1167" s="33"/>
      <c r="AZ1167" s="33"/>
      <c r="BA1167" s="38">
        <v>1162</v>
      </c>
      <c r="BB1167" s="38">
        <v>2015</v>
      </c>
      <c r="BC1167" s="38">
        <v>1942</v>
      </c>
      <c r="BD1167" s="39">
        <v>129.83243809999999</v>
      </c>
      <c r="BE1167" s="33">
        <f t="shared" si="130"/>
        <v>-45292.501467251685</v>
      </c>
      <c r="BF1167" s="33">
        <v>2081751.3858</v>
      </c>
      <c r="BG1167" s="33">
        <v>106509.8227</v>
      </c>
      <c r="BH1167" s="33">
        <v>185647.2046</v>
      </c>
      <c r="BI1167" s="33">
        <v>77608.175232748094</v>
      </c>
      <c r="BJ1167" s="33">
        <v>285106.85159999999</v>
      </c>
      <c r="BK1167" s="33">
        <v>6990.7317000000003</v>
      </c>
      <c r="BL1167" s="33">
        <v>2774925.2097</v>
      </c>
      <c r="BM1167" s="33">
        <f t="shared" si="131"/>
        <v>278116.11989999999</v>
      </c>
      <c r="BN1167" s="9"/>
      <c r="BO1167" s="9"/>
      <c r="BP1167" s="9"/>
      <c r="BQ1167" s="9"/>
      <c r="BR1167" s="9"/>
      <c r="BS1167" s="9"/>
      <c r="BT1167" s="9"/>
      <c r="BU1167" s="9"/>
      <c r="BV1167" s="33">
        <f t="shared" si="132"/>
        <v>-45292.501467251685</v>
      </c>
      <c r="BW1167" s="9"/>
      <c r="BX1167" s="9"/>
      <c r="BY1167" s="9"/>
      <c r="BZ1167" s="9"/>
      <c r="CA1167" s="21"/>
      <c r="CB1167" s="21"/>
      <c r="CC1167" s="21"/>
      <c r="CD1167" s="22"/>
      <c r="CE1167" s="9"/>
      <c r="CF1167" s="9"/>
      <c r="CG1167" s="9"/>
      <c r="CH1167" s="9"/>
      <c r="CI1167" s="9"/>
      <c r="CJ1167" s="9"/>
      <c r="CK1167" s="9"/>
      <c r="CL1167" s="9"/>
      <c r="CM1167" s="10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D1167" s="3"/>
      <c r="DE1167" s="4"/>
      <c r="DF1167" s="4"/>
      <c r="DG1167" s="4"/>
      <c r="DH1167" s="4"/>
      <c r="DI1167" s="4"/>
      <c r="DJ1167" s="4"/>
      <c r="DK1167" s="4"/>
      <c r="DL1167" s="4"/>
      <c r="DM1167" s="4"/>
      <c r="DN1167" s="4"/>
      <c r="DO1167" s="4"/>
      <c r="DP1167" s="4"/>
      <c r="DQ1167" s="4"/>
      <c r="DR1167" s="4"/>
      <c r="DS1167" s="4"/>
      <c r="DT1167" s="4"/>
      <c r="DU1167" s="4"/>
      <c r="DV1167" s="4"/>
      <c r="DW1167" s="4"/>
      <c r="DX1167" s="4"/>
      <c r="DY1167" s="4"/>
      <c r="DZ1167" s="4"/>
      <c r="EE1167" s="4"/>
      <c r="EF1167" s="4"/>
      <c r="EG1167" s="4"/>
      <c r="EH1167" s="4"/>
      <c r="EI1167" s="4"/>
      <c r="EJ1167" s="4"/>
      <c r="EK1167" s="4"/>
      <c r="EL1167" s="4"/>
      <c r="EM1167" s="4"/>
      <c r="EN1167" s="4"/>
      <c r="EO1167" s="4"/>
      <c r="EP1167" s="4"/>
      <c r="EQ1167" s="4"/>
      <c r="ER1167" s="4"/>
      <c r="ES1167" s="4"/>
      <c r="ET1167" s="4"/>
      <c r="EU1167" s="4"/>
      <c r="EV1167" s="4"/>
      <c r="EW1167" s="4"/>
      <c r="EX1167" s="4"/>
      <c r="EY1167" s="4"/>
      <c r="EZ1167" s="4"/>
    </row>
    <row r="1168" spans="1:156">
      <c r="A1168" s="8">
        <v>1163</v>
      </c>
      <c r="B1168" s="21">
        <v>2013</v>
      </c>
      <c r="C1168" s="21">
        <v>1970</v>
      </c>
      <c r="D1168" s="22">
        <v>124.7922181</v>
      </c>
      <c r="E1168" s="9">
        <v>-86385.526100000003</v>
      </c>
      <c r="F1168" s="9">
        <v>1977042.6306</v>
      </c>
      <c r="G1168" s="9">
        <v>101672.62639999999</v>
      </c>
      <c r="H1168" s="9">
        <v>414783.8468</v>
      </c>
      <c r="I1168" s="9">
        <v>89800.496100000004</v>
      </c>
      <c r="J1168" s="9">
        <v>58623.19</v>
      </c>
      <c r="K1168" s="9">
        <v>45008.013899999998</v>
      </c>
      <c r="L1168" s="9">
        <v>2683300.3018999998</v>
      </c>
      <c r="M1168" s="9">
        <f t="shared" si="126"/>
        <v>13615.176100000004</v>
      </c>
      <c r="N1168" s="26"/>
      <c r="O1168" s="26"/>
      <c r="P1168" s="26"/>
      <c r="Q1168" s="26"/>
      <c r="R1168" s="26"/>
      <c r="S1168" s="26"/>
      <c r="T1168" s="26"/>
      <c r="U1168" s="26"/>
      <c r="V1168" s="33">
        <f t="shared" si="127"/>
        <v>-86385.526100000003</v>
      </c>
      <c r="W1168" s="26"/>
      <c r="X1168" s="26"/>
      <c r="Y1168" s="26"/>
      <c r="Z1168" s="26"/>
      <c r="AA1168" s="26"/>
      <c r="AB1168" s="38">
        <v>2014</v>
      </c>
      <c r="AC1168" s="38">
        <v>1985</v>
      </c>
      <c r="AD1168" s="39">
        <v>118.7752141</v>
      </c>
      <c r="AE1168" s="33">
        <v>-85214.688399999999</v>
      </c>
      <c r="AF1168" s="33">
        <v>2149030.9750000001</v>
      </c>
      <c r="AG1168" s="33">
        <v>106509.8227</v>
      </c>
      <c r="AH1168" s="33">
        <v>188893.54509999999</v>
      </c>
      <c r="AI1168" s="33">
        <v>86159.246299999999</v>
      </c>
      <c r="AJ1168" s="33">
        <v>204081.75870000001</v>
      </c>
      <c r="AK1168" s="33">
        <v>104677.2</v>
      </c>
      <c r="AL1168" s="33">
        <v>2715212.8361999998</v>
      </c>
      <c r="AM1168" s="33">
        <f t="shared" si="128"/>
        <v>99404.558700000009</v>
      </c>
      <c r="AN1168" s="33"/>
      <c r="AO1168" s="33"/>
      <c r="AP1168" s="33"/>
      <c r="AQ1168" s="33"/>
      <c r="AR1168" s="33"/>
      <c r="AS1168" s="33"/>
      <c r="AT1168" s="33"/>
      <c r="AU1168" s="33"/>
      <c r="AV1168" s="33">
        <f t="shared" si="129"/>
        <v>-85214.688399999999</v>
      </c>
      <c r="AW1168" s="33"/>
      <c r="AX1168" s="33"/>
      <c r="AY1168" s="33"/>
      <c r="AZ1168" s="33"/>
      <c r="BA1168" s="38">
        <v>1163</v>
      </c>
      <c r="BB1168" s="38">
        <v>2015</v>
      </c>
      <c r="BC1168" s="38">
        <v>1986</v>
      </c>
      <c r="BD1168" s="39">
        <v>143.2179874</v>
      </c>
      <c r="BE1168" s="33">
        <f t="shared" si="130"/>
        <v>149837.59128863178</v>
      </c>
      <c r="BF1168" s="33">
        <v>2161129.7581000002</v>
      </c>
      <c r="BG1168" s="33">
        <v>106509.8227</v>
      </c>
      <c r="BH1168" s="33">
        <v>185770.10519999999</v>
      </c>
      <c r="BI1168" s="33">
        <v>77146.248788631303</v>
      </c>
      <c r="BJ1168" s="33">
        <v>456983.8934</v>
      </c>
      <c r="BK1168" s="33">
        <v>21664.695100000001</v>
      </c>
      <c r="BL1168" s="33">
        <v>2816037.5417999998</v>
      </c>
      <c r="BM1168" s="33">
        <f t="shared" si="131"/>
        <v>435319.19829999999</v>
      </c>
      <c r="BN1168" s="9"/>
      <c r="BO1168" s="9"/>
      <c r="BP1168" s="9"/>
      <c r="BQ1168" s="9"/>
      <c r="BR1168" s="9"/>
      <c r="BS1168" s="9"/>
      <c r="BT1168" s="9"/>
      <c r="BU1168" s="9"/>
      <c r="BV1168" s="33">
        <f t="shared" si="132"/>
        <v>149837.59128863178</v>
      </c>
      <c r="BW1168" s="9"/>
      <c r="BX1168" s="9"/>
      <c r="BY1168" s="9"/>
      <c r="BZ1168" s="9"/>
      <c r="CA1168" s="21"/>
      <c r="CB1168" s="21"/>
      <c r="CC1168" s="21"/>
      <c r="CD1168" s="22"/>
      <c r="CE1168" s="9"/>
      <c r="CF1168" s="9"/>
      <c r="CG1168" s="9"/>
      <c r="CH1168" s="9"/>
      <c r="CI1168" s="9"/>
      <c r="CJ1168" s="9"/>
      <c r="CK1168" s="9"/>
      <c r="CL1168" s="9"/>
      <c r="CM1168" s="10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D1168" s="3"/>
      <c r="DE1168" s="4"/>
      <c r="DF1168" s="4"/>
      <c r="DG1168" s="4"/>
      <c r="DH1168" s="4"/>
      <c r="DI1168" s="4"/>
      <c r="DJ1168" s="4"/>
      <c r="DK1168" s="4"/>
      <c r="DL1168" s="4"/>
      <c r="DM1168" s="4"/>
      <c r="DN1168" s="4"/>
      <c r="DO1168" s="4"/>
      <c r="DP1168" s="4"/>
      <c r="DQ1168" s="4"/>
      <c r="DR1168" s="4"/>
      <c r="DS1168" s="4"/>
      <c r="DT1168" s="4"/>
      <c r="DU1168" s="4"/>
      <c r="DV1168" s="4"/>
      <c r="DW1168" s="4"/>
      <c r="DX1168" s="4"/>
      <c r="DY1168" s="4"/>
      <c r="DZ1168" s="4"/>
      <c r="EE1168" s="4"/>
      <c r="EF1168" s="4"/>
      <c r="EG1168" s="4"/>
      <c r="EH1168" s="4"/>
      <c r="EI1168" s="4"/>
      <c r="EJ1168" s="4"/>
      <c r="EK1168" s="4"/>
      <c r="EL1168" s="4"/>
      <c r="EM1168" s="4"/>
      <c r="EN1168" s="4"/>
      <c r="EO1168" s="4"/>
      <c r="EP1168" s="4"/>
      <c r="EQ1168" s="4"/>
      <c r="ER1168" s="4"/>
      <c r="ES1168" s="4"/>
      <c r="ET1168" s="4"/>
      <c r="EU1168" s="4"/>
      <c r="EV1168" s="4"/>
      <c r="EW1168" s="4"/>
      <c r="EX1168" s="4"/>
      <c r="EY1168" s="4"/>
      <c r="EZ1168" s="4"/>
    </row>
    <row r="1169" spans="1:156">
      <c r="A1169" s="8">
        <v>1164</v>
      </c>
      <c r="B1169" s="21">
        <v>2013</v>
      </c>
      <c r="C1169" s="21">
        <v>1970</v>
      </c>
      <c r="D1169" s="22">
        <v>124.7922181</v>
      </c>
      <c r="E1169" s="9">
        <v>-62935.233399999997</v>
      </c>
      <c r="F1169" s="9">
        <v>1937679.7407</v>
      </c>
      <c r="G1169" s="9">
        <v>101672.62639999999</v>
      </c>
      <c r="H1169" s="9">
        <v>414841.22350000002</v>
      </c>
      <c r="I1169" s="9">
        <v>89586.834600000002</v>
      </c>
      <c r="J1169" s="9">
        <v>93445.079599999997</v>
      </c>
      <c r="K1169" s="9">
        <v>15090.2592</v>
      </c>
      <c r="L1169" s="9">
        <v>2685070.4791999999</v>
      </c>
      <c r="M1169" s="9">
        <f t="shared" si="126"/>
        <v>78354.820399999997</v>
      </c>
      <c r="N1169" s="26"/>
      <c r="O1169" s="26"/>
      <c r="P1169" s="26"/>
      <c r="Q1169" s="26"/>
      <c r="R1169" s="26"/>
      <c r="S1169" s="26"/>
      <c r="T1169" s="26"/>
      <c r="U1169" s="26"/>
      <c r="V1169" s="33">
        <f t="shared" si="127"/>
        <v>-62935.233399999997</v>
      </c>
      <c r="W1169" s="26"/>
      <c r="X1169" s="26"/>
      <c r="Y1169" s="26"/>
      <c r="Z1169" s="26"/>
      <c r="AA1169" s="26"/>
      <c r="AB1169" s="38">
        <v>2014</v>
      </c>
      <c r="AC1169" s="38">
        <v>1979</v>
      </c>
      <c r="AD1169" s="39">
        <v>108.16205739999999</v>
      </c>
      <c r="AE1169" s="33">
        <v>-137187.11749999999</v>
      </c>
      <c r="AF1169" s="33">
        <v>2081520.861</v>
      </c>
      <c r="AG1169" s="33">
        <v>106509.8227</v>
      </c>
      <c r="AH1169" s="33">
        <v>182802.78339999999</v>
      </c>
      <c r="AI1169" s="33">
        <v>109051.5935</v>
      </c>
      <c r="AJ1169" s="33">
        <v>205588.82550000001</v>
      </c>
      <c r="AK1169" s="33">
        <v>110582.8391</v>
      </c>
      <c r="AL1169" s="33">
        <v>2712078.1642999998</v>
      </c>
      <c r="AM1169" s="33">
        <f t="shared" si="128"/>
        <v>95005.986400000009</v>
      </c>
      <c r="AN1169" s="33"/>
      <c r="AO1169" s="33"/>
      <c r="AP1169" s="33"/>
      <c r="AQ1169" s="33"/>
      <c r="AR1169" s="33"/>
      <c r="AS1169" s="33"/>
      <c r="AT1169" s="33"/>
      <c r="AU1169" s="33"/>
      <c r="AV1169" s="33">
        <f t="shared" si="129"/>
        <v>-137187.11749999999</v>
      </c>
      <c r="AW1169" s="33"/>
      <c r="AX1169" s="33"/>
      <c r="AY1169" s="33"/>
      <c r="AZ1169" s="33"/>
      <c r="BA1169" s="38">
        <v>1164</v>
      </c>
      <c r="BB1169" s="38">
        <v>2015</v>
      </c>
      <c r="BC1169" s="38">
        <v>1980</v>
      </c>
      <c r="BD1169" s="39">
        <v>121.8353111</v>
      </c>
      <c r="BE1169" s="33">
        <f t="shared" si="130"/>
        <v>-133479.89893161971</v>
      </c>
      <c r="BF1169" s="33">
        <v>2088138.652</v>
      </c>
      <c r="BG1169" s="33">
        <v>106509.8227</v>
      </c>
      <c r="BH1169" s="33">
        <v>177359.0575</v>
      </c>
      <c r="BI1169" s="33">
        <v>108759.47436838</v>
      </c>
      <c r="BJ1169" s="33">
        <v>243494.4388</v>
      </c>
      <c r="BK1169" s="33">
        <v>66807.682400000005</v>
      </c>
      <c r="BL1169" s="33">
        <v>2790933.6619000002</v>
      </c>
      <c r="BM1169" s="33">
        <f t="shared" si="131"/>
        <v>176686.75640000001</v>
      </c>
      <c r="BN1169" s="9"/>
      <c r="BO1169" s="9"/>
      <c r="BP1169" s="9"/>
      <c r="BQ1169" s="9"/>
      <c r="BR1169" s="9"/>
      <c r="BS1169" s="9"/>
      <c r="BT1169" s="9"/>
      <c r="BU1169" s="9"/>
      <c r="BV1169" s="33">
        <f t="shared" si="132"/>
        <v>-133479.89893161971</v>
      </c>
      <c r="BW1169" s="9"/>
      <c r="BX1169" s="9"/>
      <c r="BY1169" s="9"/>
      <c r="BZ1169" s="9"/>
      <c r="CA1169" s="21"/>
      <c r="CB1169" s="21"/>
      <c r="CC1169" s="21"/>
      <c r="CD1169" s="22"/>
      <c r="CE1169" s="9"/>
      <c r="CF1169" s="9"/>
      <c r="CG1169" s="9"/>
      <c r="CH1169" s="9"/>
      <c r="CI1169" s="9"/>
      <c r="CJ1169" s="9"/>
      <c r="CK1169" s="9"/>
      <c r="CL1169" s="9"/>
      <c r="CM1169" s="10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D1169" s="3"/>
      <c r="DE1169" s="4"/>
      <c r="DF1169" s="4"/>
      <c r="DG1169" s="4"/>
      <c r="DH1169" s="4"/>
      <c r="DI1169" s="4"/>
      <c r="DJ1169" s="4"/>
      <c r="DK1169" s="4"/>
      <c r="DL1169" s="4"/>
      <c r="DM1169" s="4"/>
      <c r="DN1169" s="4"/>
      <c r="DO1169" s="4"/>
      <c r="DP1169" s="4"/>
      <c r="DQ1169" s="4"/>
      <c r="DR1169" s="4"/>
      <c r="DS1169" s="4"/>
      <c r="DT1169" s="4"/>
      <c r="DU1169" s="4"/>
      <c r="DV1169" s="4"/>
      <c r="DW1169" s="4"/>
      <c r="DX1169" s="4"/>
      <c r="DY1169" s="4"/>
      <c r="DZ1169" s="4"/>
      <c r="EE1169" s="4"/>
      <c r="EF1169" s="4"/>
      <c r="EG1169" s="4"/>
      <c r="EH1169" s="4"/>
      <c r="EI1169" s="4"/>
      <c r="EJ1169" s="4"/>
      <c r="EK1169" s="4"/>
      <c r="EL1169" s="4"/>
      <c r="EM1169" s="4"/>
      <c r="EN1169" s="4"/>
      <c r="EO1169" s="4"/>
      <c r="EP1169" s="4"/>
      <c r="EQ1169" s="4"/>
      <c r="ER1169" s="4"/>
      <c r="ES1169" s="4"/>
      <c r="ET1169" s="4"/>
      <c r="EU1169" s="4"/>
      <c r="EV1169" s="4"/>
      <c r="EW1169" s="4"/>
      <c r="EX1169" s="4"/>
      <c r="EY1169" s="4"/>
      <c r="EZ1169" s="4"/>
    </row>
    <row r="1170" spans="1:156">
      <c r="A1170" s="8">
        <v>1165</v>
      </c>
      <c r="B1170" s="21">
        <v>2013</v>
      </c>
      <c r="C1170" s="21">
        <v>1993</v>
      </c>
      <c r="D1170" s="22">
        <v>116.7870363</v>
      </c>
      <c r="E1170" s="9">
        <v>-34752.792699999998</v>
      </c>
      <c r="F1170" s="9">
        <v>1934958.8912</v>
      </c>
      <c r="G1170" s="9">
        <v>101672.62639999999</v>
      </c>
      <c r="H1170" s="9">
        <v>415345.9338</v>
      </c>
      <c r="I1170" s="9">
        <v>87707.379000000001</v>
      </c>
      <c r="J1170" s="9">
        <v>126410.04059999999</v>
      </c>
      <c r="K1170" s="9">
        <v>4683.3798999999999</v>
      </c>
      <c r="L1170" s="9">
        <v>2696164.2837999999</v>
      </c>
      <c r="M1170" s="9">
        <f t="shared" si="126"/>
        <v>121726.66069999999</v>
      </c>
      <c r="N1170" s="26"/>
      <c r="O1170" s="26"/>
      <c r="P1170" s="26"/>
      <c r="Q1170" s="26"/>
      <c r="R1170" s="26"/>
      <c r="S1170" s="26"/>
      <c r="T1170" s="26"/>
      <c r="U1170" s="26"/>
      <c r="V1170" s="33">
        <f t="shared" si="127"/>
        <v>-34752.792699999998</v>
      </c>
      <c r="W1170" s="26"/>
      <c r="X1170" s="26"/>
      <c r="Y1170" s="26"/>
      <c r="Z1170" s="26"/>
      <c r="AA1170" s="26"/>
      <c r="AB1170" s="38">
        <v>2014</v>
      </c>
      <c r="AC1170" s="38">
        <v>2003</v>
      </c>
      <c r="AD1170" s="39">
        <v>107.2128158</v>
      </c>
      <c r="AE1170" s="33">
        <v>-130853.5598</v>
      </c>
      <c r="AF1170" s="33">
        <v>2043945.3944999999</v>
      </c>
      <c r="AG1170" s="33">
        <v>106509.8227</v>
      </c>
      <c r="AH1170" s="33">
        <v>177408.70680000001</v>
      </c>
      <c r="AI1170" s="33">
        <v>129325.4247</v>
      </c>
      <c r="AJ1170" s="33">
        <v>264314.19559999998</v>
      </c>
      <c r="AK1170" s="33">
        <v>131274.04269999999</v>
      </c>
      <c r="AL1170" s="33">
        <v>2721083.0614</v>
      </c>
      <c r="AM1170" s="33">
        <f t="shared" si="128"/>
        <v>133040.15289999999</v>
      </c>
      <c r="AN1170" s="33"/>
      <c r="AO1170" s="33"/>
      <c r="AP1170" s="33"/>
      <c r="AQ1170" s="33"/>
      <c r="AR1170" s="33"/>
      <c r="AS1170" s="33"/>
      <c r="AT1170" s="33"/>
      <c r="AU1170" s="33"/>
      <c r="AV1170" s="33">
        <f t="shared" si="129"/>
        <v>-130853.5598</v>
      </c>
      <c r="AW1170" s="33"/>
      <c r="AX1170" s="33"/>
      <c r="AY1170" s="33"/>
      <c r="AZ1170" s="33"/>
      <c r="BA1170" s="38">
        <v>1165</v>
      </c>
      <c r="BB1170" s="38">
        <v>2015</v>
      </c>
      <c r="BC1170" s="38">
        <v>2004</v>
      </c>
      <c r="BD1170" s="39">
        <v>112.34405529999999</v>
      </c>
      <c r="BE1170" s="33">
        <f t="shared" si="130"/>
        <v>-133832.57472396176</v>
      </c>
      <c r="BF1170" s="33">
        <v>2116427.2773000002</v>
      </c>
      <c r="BG1170" s="33">
        <v>106509.8227</v>
      </c>
      <c r="BH1170" s="33">
        <v>177057.1887</v>
      </c>
      <c r="BI1170" s="33">
        <v>109894.059076038</v>
      </c>
      <c r="BJ1170" s="33">
        <v>240374.73180000001</v>
      </c>
      <c r="BK1170" s="33">
        <v>87345.315700000006</v>
      </c>
      <c r="BL1170" s="33">
        <v>2796750.3385999999</v>
      </c>
      <c r="BM1170" s="33">
        <f t="shared" si="131"/>
        <v>153029.4161</v>
      </c>
      <c r="BN1170" s="9"/>
      <c r="BO1170" s="9"/>
      <c r="BP1170" s="9"/>
      <c r="BQ1170" s="9"/>
      <c r="BR1170" s="9"/>
      <c r="BS1170" s="9"/>
      <c r="BT1170" s="9"/>
      <c r="BU1170" s="9"/>
      <c r="BV1170" s="33">
        <f t="shared" si="132"/>
        <v>-133832.57472396176</v>
      </c>
      <c r="BW1170" s="9"/>
      <c r="BX1170" s="9"/>
      <c r="BY1170" s="9"/>
      <c r="BZ1170" s="9"/>
      <c r="CA1170" s="21"/>
      <c r="CB1170" s="21"/>
      <c r="CC1170" s="21"/>
      <c r="CD1170" s="22"/>
      <c r="CE1170" s="9"/>
      <c r="CF1170" s="9"/>
      <c r="CG1170" s="9"/>
      <c r="CH1170" s="9"/>
      <c r="CI1170" s="9"/>
      <c r="CJ1170" s="9"/>
      <c r="CK1170" s="9"/>
      <c r="CL1170" s="9"/>
      <c r="CM1170" s="10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D1170" s="3"/>
      <c r="DE1170" s="4"/>
      <c r="DF1170" s="4"/>
      <c r="DG1170" s="4"/>
      <c r="DH1170" s="4"/>
      <c r="DI1170" s="4"/>
      <c r="DJ1170" s="4"/>
      <c r="DK1170" s="4"/>
      <c r="DL1170" s="4"/>
      <c r="DM1170" s="4"/>
      <c r="DN1170" s="4"/>
      <c r="DO1170" s="4"/>
      <c r="DP1170" s="4"/>
      <c r="DQ1170" s="4"/>
      <c r="DR1170" s="4"/>
      <c r="DS1170" s="4"/>
      <c r="DT1170" s="4"/>
      <c r="DU1170" s="4"/>
      <c r="DV1170" s="4"/>
      <c r="DW1170" s="4"/>
      <c r="DX1170" s="4"/>
      <c r="DY1170" s="4"/>
      <c r="DZ1170" s="4"/>
      <c r="EE1170" s="4"/>
      <c r="EF1170" s="4"/>
      <c r="EG1170" s="4"/>
      <c r="EH1170" s="4"/>
      <c r="EI1170" s="4"/>
      <c r="EJ1170" s="4"/>
      <c r="EK1170" s="4"/>
      <c r="EL1170" s="4"/>
      <c r="EM1170" s="4"/>
      <c r="EN1170" s="4"/>
      <c r="EO1170" s="4"/>
      <c r="EP1170" s="4"/>
      <c r="EQ1170" s="4"/>
      <c r="ER1170" s="4"/>
      <c r="ES1170" s="4"/>
      <c r="ET1170" s="4"/>
      <c r="EU1170" s="4"/>
      <c r="EV1170" s="4"/>
      <c r="EW1170" s="4"/>
      <c r="EX1170" s="4"/>
      <c r="EY1170" s="4"/>
      <c r="EZ1170" s="4"/>
    </row>
    <row r="1171" spans="1:156">
      <c r="A1171" s="8">
        <v>1166</v>
      </c>
      <c r="B1171" s="21">
        <v>2013</v>
      </c>
      <c r="C1171" s="21">
        <v>1950</v>
      </c>
      <c r="D1171" s="22">
        <v>158.5133792</v>
      </c>
      <c r="E1171" s="9">
        <v>-113297.17909999999</v>
      </c>
      <c r="F1171" s="9">
        <v>1970936.5655</v>
      </c>
      <c r="G1171" s="9">
        <v>101672.62639999999</v>
      </c>
      <c r="H1171" s="9">
        <v>414874.5097</v>
      </c>
      <c r="I1171" s="9">
        <v>89462.882700000002</v>
      </c>
      <c r="J1171" s="9">
        <v>33598.475700000003</v>
      </c>
      <c r="K1171" s="9">
        <v>42894.036399999997</v>
      </c>
      <c r="L1171" s="9">
        <v>2680948.2026</v>
      </c>
      <c r="M1171" s="9">
        <f t="shared" si="126"/>
        <v>-9295.5606999999945</v>
      </c>
      <c r="N1171" s="26"/>
      <c r="O1171" s="26"/>
      <c r="P1171" s="26"/>
      <c r="Q1171" s="26"/>
      <c r="R1171" s="26"/>
      <c r="S1171" s="26"/>
      <c r="T1171" s="26"/>
      <c r="U1171" s="26"/>
      <c r="V1171" s="33">
        <f t="shared" si="127"/>
        <v>-113297.17909999999</v>
      </c>
      <c r="W1171" s="26"/>
      <c r="X1171" s="26"/>
      <c r="Y1171" s="26"/>
      <c r="Z1171" s="26"/>
      <c r="AA1171" s="26"/>
      <c r="AB1171" s="38">
        <v>2014</v>
      </c>
      <c r="AC1171" s="38">
        <v>2007</v>
      </c>
      <c r="AD1171" s="39">
        <v>122.3188318</v>
      </c>
      <c r="AE1171" s="33">
        <v>-44636.269800000002</v>
      </c>
      <c r="AF1171" s="33">
        <v>2053861.4524999999</v>
      </c>
      <c r="AG1171" s="33">
        <v>106509.8227</v>
      </c>
      <c r="AH1171" s="33">
        <v>188159.8872</v>
      </c>
      <c r="AI1171" s="33">
        <v>88916.7261</v>
      </c>
      <c r="AJ1171" s="33">
        <v>272809.66489999997</v>
      </c>
      <c r="AK1171" s="33">
        <v>40784.5821</v>
      </c>
      <c r="AL1171" s="33">
        <v>2714109.2409999999</v>
      </c>
      <c r="AM1171" s="33">
        <f t="shared" si="128"/>
        <v>232025.08279999997</v>
      </c>
      <c r="AN1171" s="33"/>
      <c r="AO1171" s="33"/>
      <c r="AP1171" s="33"/>
      <c r="AQ1171" s="33"/>
      <c r="AR1171" s="33"/>
      <c r="AS1171" s="33"/>
      <c r="AT1171" s="33"/>
      <c r="AU1171" s="33"/>
      <c r="AV1171" s="33">
        <f t="shared" si="129"/>
        <v>-44636.269800000002</v>
      </c>
      <c r="AW1171" s="33"/>
      <c r="AX1171" s="33"/>
      <c r="AY1171" s="33"/>
      <c r="AZ1171" s="33"/>
      <c r="BA1171" s="38">
        <v>1166</v>
      </c>
      <c r="BB1171" s="38">
        <v>2015</v>
      </c>
      <c r="BC1171" s="38">
        <v>2008</v>
      </c>
      <c r="BD1171" s="39">
        <v>121.24909940000001</v>
      </c>
      <c r="BE1171" s="33">
        <f t="shared" si="130"/>
        <v>-72410.559237550478</v>
      </c>
      <c r="BF1171" s="33">
        <v>2101697.2559000002</v>
      </c>
      <c r="BG1171" s="33">
        <v>106509.8227</v>
      </c>
      <c r="BH1171" s="33">
        <v>180127.45170000001</v>
      </c>
      <c r="BI1171" s="33">
        <v>98354.365262449399</v>
      </c>
      <c r="BJ1171" s="33">
        <v>303188.88909999997</v>
      </c>
      <c r="BK1171" s="33">
        <v>63756.436999999998</v>
      </c>
      <c r="BL1171" s="33">
        <v>2798531.9068999998</v>
      </c>
      <c r="BM1171" s="33">
        <f t="shared" si="131"/>
        <v>239432.45209999997</v>
      </c>
      <c r="BN1171" s="9"/>
      <c r="BO1171" s="9"/>
      <c r="BP1171" s="9"/>
      <c r="BQ1171" s="9"/>
      <c r="BR1171" s="9"/>
      <c r="BS1171" s="9"/>
      <c r="BT1171" s="9"/>
      <c r="BU1171" s="9"/>
      <c r="BV1171" s="33">
        <f t="shared" si="132"/>
        <v>-72410.559237550478</v>
      </c>
      <c r="BW1171" s="9"/>
      <c r="BX1171" s="9"/>
      <c r="BY1171" s="9"/>
      <c r="BZ1171" s="9"/>
      <c r="CA1171" s="21"/>
      <c r="CB1171" s="21"/>
      <c r="CC1171" s="21"/>
      <c r="CD1171" s="22"/>
      <c r="CE1171" s="9"/>
      <c r="CF1171" s="9"/>
      <c r="CG1171" s="9"/>
      <c r="CH1171" s="9"/>
      <c r="CI1171" s="9"/>
      <c r="CJ1171" s="9"/>
      <c r="CK1171" s="9"/>
      <c r="CL1171" s="9"/>
      <c r="CM1171" s="10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D1171" s="3"/>
      <c r="DE1171" s="4"/>
      <c r="DF1171" s="4"/>
      <c r="DG1171" s="4"/>
      <c r="DH1171" s="4"/>
      <c r="DI1171" s="4"/>
      <c r="DJ1171" s="4"/>
      <c r="DK1171" s="4"/>
      <c r="DL1171" s="4"/>
      <c r="DM1171" s="4"/>
      <c r="DN1171" s="4"/>
      <c r="DO1171" s="4"/>
      <c r="DP1171" s="4"/>
      <c r="DQ1171" s="4"/>
      <c r="DR1171" s="4"/>
      <c r="DS1171" s="4"/>
      <c r="DT1171" s="4"/>
      <c r="DU1171" s="4"/>
      <c r="DV1171" s="4"/>
      <c r="DW1171" s="4"/>
      <c r="DX1171" s="4"/>
      <c r="DY1171" s="4"/>
      <c r="DZ1171" s="4"/>
      <c r="EE1171" s="4"/>
      <c r="EF1171" s="4"/>
      <c r="EG1171" s="4"/>
      <c r="EH1171" s="4"/>
      <c r="EI1171" s="4"/>
      <c r="EJ1171" s="4"/>
      <c r="EK1171" s="4"/>
      <c r="EL1171" s="4"/>
      <c r="EM1171" s="4"/>
      <c r="EN1171" s="4"/>
      <c r="EO1171" s="4"/>
      <c r="EP1171" s="4"/>
      <c r="EQ1171" s="4"/>
      <c r="ER1171" s="4"/>
      <c r="ES1171" s="4"/>
      <c r="ET1171" s="4"/>
      <c r="EU1171" s="4"/>
      <c r="EV1171" s="4"/>
      <c r="EW1171" s="4"/>
      <c r="EX1171" s="4"/>
      <c r="EY1171" s="4"/>
      <c r="EZ1171" s="4"/>
    </row>
    <row r="1172" spans="1:156">
      <c r="A1172" s="8">
        <v>1167</v>
      </c>
      <c r="B1172" s="21">
        <v>2013</v>
      </c>
      <c r="C1172" s="21">
        <v>1972</v>
      </c>
      <c r="D1172" s="22">
        <v>186.30179999999999</v>
      </c>
      <c r="E1172" s="9">
        <v>-112796.2448</v>
      </c>
      <c r="F1172" s="9">
        <v>1901469.6584999999</v>
      </c>
      <c r="G1172" s="9">
        <v>101672.62639999999</v>
      </c>
      <c r="H1172" s="9">
        <v>415630.26049999997</v>
      </c>
      <c r="I1172" s="9">
        <v>86648.594400000002</v>
      </c>
      <c r="J1172" s="9">
        <v>67633.416400000002</v>
      </c>
      <c r="K1172" s="9">
        <v>6194.2541000000001</v>
      </c>
      <c r="L1172" s="9">
        <v>2679656.5471000001</v>
      </c>
      <c r="M1172" s="9">
        <f t="shared" si="126"/>
        <v>61439.162300000004</v>
      </c>
      <c r="N1172" s="26"/>
      <c r="O1172" s="26"/>
      <c r="P1172" s="26"/>
      <c r="Q1172" s="26"/>
      <c r="R1172" s="26"/>
      <c r="S1172" s="26"/>
      <c r="T1172" s="26"/>
      <c r="U1172" s="26"/>
      <c r="V1172" s="33">
        <f t="shared" si="127"/>
        <v>-112796.2448</v>
      </c>
      <c r="W1172" s="26"/>
      <c r="X1172" s="26"/>
      <c r="Y1172" s="26"/>
      <c r="Z1172" s="26"/>
      <c r="AA1172" s="26"/>
      <c r="AB1172" s="38">
        <v>2014</v>
      </c>
      <c r="AC1172" s="38">
        <v>1995</v>
      </c>
      <c r="AD1172" s="39">
        <v>131.04328570000001</v>
      </c>
      <c r="AE1172" s="33">
        <v>-85239.333499999993</v>
      </c>
      <c r="AF1172" s="33">
        <v>1994958.1762000001</v>
      </c>
      <c r="AG1172" s="33">
        <v>106509.8227</v>
      </c>
      <c r="AH1172" s="33">
        <v>183280.9437</v>
      </c>
      <c r="AI1172" s="33">
        <v>107254.4109</v>
      </c>
      <c r="AJ1172" s="33">
        <v>287380.30940000003</v>
      </c>
      <c r="AK1172" s="33">
        <v>46349.538</v>
      </c>
      <c r="AL1172" s="33">
        <v>2718273.4583000001</v>
      </c>
      <c r="AM1172" s="33">
        <f t="shared" si="128"/>
        <v>241030.77140000003</v>
      </c>
      <c r="AN1172" s="33"/>
      <c r="AO1172" s="33"/>
      <c r="AP1172" s="33"/>
      <c r="AQ1172" s="33"/>
      <c r="AR1172" s="33"/>
      <c r="AS1172" s="33"/>
      <c r="AT1172" s="33"/>
      <c r="AU1172" s="33"/>
      <c r="AV1172" s="33">
        <f t="shared" si="129"/>
        <v>-85239.333499999993</v>
      </c>
      <c r="AW1172" s="33"/>
      <c r="AX1172" s="33"/>
      <c r="AY1172" s="33"/>
      <c r="AZ1172" s="33"/>
      <c r="BA1172" s="38">
        <v>1167</v>
      </c>
      <c r="BB1172" s="38">
        <v>2015</v>
      </c>
      <c r="BC1172" s="38">
        <v>1996</v>
      </c>
      <c r="BD1172" s="39">
        <v>184.8110351</v>
      </c>
      <c r="BE1172" s="33">
        <f t="shared" si="130"/>
        <v>159451.24730316363</v>
      </c>
      <c r="BF1172" s="33">
        <v>2080574.0422</v>
      </c>
      <c r="BG1172" s="33">
        <v>106509.8227</v>
      </c>
      <c r="BH1172" s="33">
        <v>187278.11480000001</v>
      </c>
      <c r="BI1172" s="33">
        <v>71478.340303163699</v>
      </c>
      <c r="BJ1172" s="33">
        <v>515387.73019999999</v>
      </c>
      <c r="BK1172" s="33">
        <v>4809.1466</v>
      </c>
      <c r="BL1172" s="33">
        <v>2796967.6562999999</v>
      </c>
      <c r="BM1172" s="33">
        <f t="shared" si="131"/>
        <v>510578.58360000001</v>
      </c>
      <c r="BN1172" s="9"/>
      <c r="BO1172" s="9"/>
      <c r="BP1172" s="9"/>
      <c r="BQ1172" s="9"/>
      <c r="BR1172" s="9"/>
      <c r="BS1172" s="9"/>
      <c r="BT1172" s="9"/>
      <c r="BU1172" s="9"/>
      <c r="BV1172" s="33">
        <f t="shared" si="132"/>
        <v>159451.24730316363</v>
      </c>
      <c r="BW1172" s="9"/>
      <c r="BX1172" s="9"/>
      <c r="BY1172" s="9"/>
      <c r="BZ1172" s="9"/>
      <c r="CA1172" s="21"/>
      <c r="CB1172" s="21"/>
      <c r="CC1172" s="21"/>
      <c r="CD1172" s="22"/>
      <c r="CE1172" s="9"/>
      <c r="CF1172" s="9"/>
      <c r="CG1172" s="9"/>
      <c r="CH1172" s="9"/>
      <c r="CI1172" s="9"/>
      <c r="CJ1172" s="9"/>
      <c r="CK1172" s="9"/>
      <c r="CL1172" s="9"/>
      <c r="CM1172" s="10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D1172" s="3"/>
      <c r="DE1172" s="4"/>
      <c r="DF1172" s="4"/>
      <c r="DG1172" s="4"/>
      <c r="DH1172" s="4"/>
      <c r="DI1172" s="4"/>
      <c r="DJ1172" s="4"/>
      <c r="DK1172" s="4"/>
      <c r="DL1172" s="4"/>
      <c r="DM1172" s="4"/>
      <c r="DN1172" s="4"/>
      <c r="DO1172" s="4"/>
      <c r="DP1172" s="4"/>
      <c r="DQ1172" s="4"/>
      <c r="DR1172" s="4"/>
      <c r="DS1172" s="4"/>
      <c r="DT1172" s="4"/>
      <c r="DU1172" s="4"/>
      <c r="DV1172" s="4"/>
      <c r="DW1172" s="4"/>
      <c r="DX1172" s="4"/>
      <c r="DY1172" s="4"/>
      <c r="DZ1172" s="4"/>
      <c r="EE1172" s="4"/>
      <c r="EF1172" s="4"/>
      <c r="EG1172" s="4"/>
      <c r="EH1172" s="4"/>
      <c r="EI1172" s="4"/>
      <c r="EJ1172" s="4"/>
      <c r="EK1172" s="4"/>
      <c r="EL1172" s="4"/>
      <c r="EM1172" s="4"/>
      <c r="EN1172" s="4"/>
      <c r="EO1172" s="4"/>
      <c r="EP1172" s="4"/>
      <c r="EQ1172" s="4"/>
      <c r="ER1172" s="4"/>
      <c r="ES1172" s="4"/>
      <c r="ET1172" s="4"/>
      <c r="EU1172" s="4"/>
      <c r="EV1172" s="4"/>
      <c r="EW1172" s="4"/>
      <c r="EX1172" s="4"/>
      <c r="EY1172" s="4"/>
      <c r="EZ1172" s="4"/>
    </row>
    <row r="1173" spans="1:156">
      <c r="A1173" s="8">
        <v>1168</v>
      </c>
      <c r="B1173" s="21">
        <v>2013</v>
      </c>
      <c r="C1173" s="21">
        <v>1983</v>
      </c>
      <c r="D1173" s="22">
        <v>158.51116959999999</v>
      </c>
      <c r="E1173" s="9">
        <v>-34099.022799999999</v>
      </c>
      <c r="F1173" s="9">
        <v>1942995.061</v>
      </c>
      <c r="G1173" s="9">
        <v>101672.62639999999</v>
      </c>
      <c r="H1173" s="9">
        <v>415827.6753</v>
      </c>
      <c r="I1173" s="9">
        <v>85913.455300000001</v>
      </c>
      <c r="J1173" s="9">
        <v>107869.82150000001</v>
      </c>
      <c r="K1173" s="9">
        <v>2072.6302000000001</v>
      </c>
      <c r="L1173" s="9">
        <v>2686305.0321</v>
      </c>
      <c r="M1173" s="9">
        <f t="shared" si="126"/>
        <v>105797.19130000001</v>
      </c>
      <c r="N1173" s="26"/>
      <c r="O1173" s="26"/>
      <c r="P1173" s="26"/>
      <c r="Q1173" s="26"/>
      <c r="R1173" s="26"/>
      <c r="S1173" s="26"/>
      <c r="T1173" s="26"/>
      <c r="U1173" s="26"/>
      <c r="V1173" s="33">
        <f t="shared" si="127"/>
        <v>-34099.022799999999</v>
      </c>
      <c r="W1173" s="26"/>
      <c r="X1173" s="26"/>
      <c r="Y1173" s="26"/>
      <c r="Z1173" s="26"/>
      <c r="AA1173" s="26"/>
      <c r="AB1173" s="38">
        <v>2014</v>
      </c>
      <c r="AC1173" s="38">
        <v>2000</v>
      </c>
      <c r="AD1173" s="39">
        <v>130.36176699999999</v>
      </c>
      <c r="AE1173" s="33">
        <v>156036.91200000001</v>
      </c>
      <c r="AF1173" s="33">
        <v>2094125.4702999999</v>
      </c>
      <c r="AG1173" s="33">
        <v>106509.8227</v>
      </c>
      <c r="AH1173" s="33">
        <v>190254.9964</v>
      </c>
      <c r="AI1173" s="33">
        <v>81042.182400000005</v>
      </c>
      <c r="AJ1173" s="33">
        <v>419713.51860000001</v>
      </c>
      <c r="AK1173" s="33">
        <v>15951.1229</v>
      </c>
      <c r="AL1173" s="33">
        <v>2719657.9555000002</v>
      </c>
      <c r="AM1173" s="33">
        <f t="shared" si="128"/>
        <v>403762.39569999999</v>
      </c>
      <c r="AN1173" s="33"/>
      <c r="AO1173" s="33"/>
      <c r="AP1173" s="33"/>
      <c r="AQ1173" s="33"/>
      <c r="AR1173" s="33"/>
      <c r="AS1173" s="33"/>
      <c r="AT1173" s="33"/>
      <c r="AU1173" s="33"/>
      <c r="AV1173" s="33">
        <f t="shared" si="129"/>
        <v>156036.91200000001</v>
      </c>
      <c r="AW1173" s="33"/>
      <c r="AX1173" s="33"/>
      <c r="AY1173" s="33"/>
      <c r="AZ1173" s="33"/>
      <c r="BA1173" s="38">
        <v>1168</v>
      </c>
      <c r="BB1173" s="38">
        <v>2015</v>
      </c>
      <c r="BC1173" s="38">
        <v>2001</v>
      </c>
      <c r="BD1173" s="39">
        <v>79.308135870000001</v>
      </c>
      <c r="BE1173" s="33">
        <f t="shared" si="130"/>
        <v>-391141.67709391424</v>
      </c>
      <c r="BF1173" s="33">
        <v>2100895.1954999999</v>
      </c>
      <c r="BG1173" s="33">
        <v>106509.8227</v>
      </c>
      <c r="BH1173" s="33">
        <v>162025.83749999999</v>
      </c>
      <c r="BI1173" s="33">
        <v>166389.93380608599</v>
      </c>
      <c r="BJ1173" s="33">
        <v>99687.322899999999</v>
      </c>
      <c r="BK1173" s="33">
        <v>220158.7066</v>
      </c>
      <c r="BL1173" s="33">
        <v>2806491.0828999998</v>
      </c>
      <c r="BM1173" s="33">
        <f t="shared" si="131"/>
        <v>-120471.38370000001</v>
      </c>
      <c r="BN1173" s="9"/>
      <c r="BO1173" s="9"/>
      <c r="BP1173" s="9"/>
      <c r="BQ1173" s="9"/>
      <c r="BR1173" s="9"/>
      <c r="BS1173" s="9"/>
      <c r="BT1173" s="9"/>
      <c r="BU1173" s="9"/>
      <c r="BV1173" s="33">
        <f t="shared" si="132"/>
        <v>-391141.67709391424</v>
      </c>
      <c r="BW1173" s="9"/>
      <c r="BX1173" s="9"/>
      <c r="BY1173" s="9"/>
      <c r="BZ1173" s="9"/>
      <c r="CA1173" s="21"/>
      <c r="CB1173" s="21"/>
      <c r="CC1173" s="21"/>
      <c r="CD1173" s="22"/>
      <c r="CE1173" s="9"/>
      <c r="CF1173" s="9"/>
      <c r="CG1173" s="9"/>
      <c r="CH1173" s="9"/>
      <c r="CI1173" s="9"/>
      <c r="CJ1173" s="9"/>
      <c r="CK1173" s="9"/>
      <c r="CL1173" s="9"/>
      <c r="CM1173" s="10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D1173" s="3"/>
      <c r="DE1173" s="4"/>
      <c r="DF1173" s="4"/>
      <c r="DG1173" s="4"/>
      <c r="DH1173" s="4"/>
      <c r="DI1173" s="4"/>
      <c r="DJ1173" s="4"/>
      <c r="DK1173" s="4"/>
      <c r="DL1173" s="4"/>
      <c r="DM1173" s="4"/>
      <c r="DN1173" s="4"/>
      <c r="DO1173" s="4"/>
      <c r="DP1173" s="4"/>
      <c r="DQ1173" s="4"/>
      <c r="DR1173" s="4"/>
      <c r="DS1173" s="4"/>
      <c r="DT1173" s="4"/>
      <c r="DU1173" s="4"/>
      <c r="DV1173" s="4"/>
      <c r="DW1173" s="4"/>
      <c r="DX1173" s="4"/>
      <c r="DY1173" s="4"/>
      <c r="DZ1173" s="4"/>
      <c r="EE1173" s="4"/>
      <c r="EF1173" s="4"/>
      <c r="EG1173" s="4"/>
      <c r="EH1173" s="4"/>
      <c r="EI1173" s="4"/>
      <c r="EJ1173" s="4"/>
      <c r="EK1173" s="4"/>
      <c r="EL1173" s="4"/>
      <c r="EM1173" s="4"/>
      <c r="EN1173" s="4"/>
      <c r="EO1173" s="4"/>
      <c r="EP1173" s="4"/>
      <c r="EQ1173" s="4"/>
      <c r="ER1173" s="4"/>
      <c r="ES1173" s="4"/>
      <c r="ET1173" s="4"/>
      <c r="EU1173" s="4"/>
      <c r="EV1173" s="4"/>
      <c r="EW1173" s="4"/>
      <c r="EX1173" s="4"/>
      <c r="EY1173" s="4"/>
      <c r="EZ1173" s="4"/>
    </row>
    <row r="1174" spans="1:156">
      <c r="A1174" s="8">
        <v>1169</v>
      </c>
      <c r="B1174" s="21">
        <v>2013</v>
      </c>
      <c r="C1174" s="21">
        <v>1973</v>
      </c>
      <c r="D1174" s="22">
        <v>98.382095480000004</v>
      </c>
      <c r="E1174" s="9">
        <v>-101939.58130000001</v>
      </c>
      <c r="F1174" s="9">
        <v>1956497.1433999999</v>
      </c>
      <c r="G1174" s="9">
        <v>101672.62639999999</v>
      </c>
      <c r="H1174" s="9">
        <v>415033.24209999997</v>
      </c>
      <c r="I1174" s="9">
        <v>88871.790099999998</v>
      </c>
      <c r="J1174" s="9">
        <v>56498.315799999997</v>
      </c>
      <c r="K1174" s="9">
        <v>39403.220999999998</v>
      </c>
      <c r="L1174" s="9">
        <v>2681109.4781999998</v>
      </c>
      <c r="M1174" s="9">
        <f t="shared" si="126"/>
        <v>17095.094799999999</v>
      </c>
      <c r="N1174" s="26"/>
      <c r="O1174" s="26"/>
      <c r="P1174" s="26"/>
      <c r="Q1174" s="26"/>
      <c r="R1174" s="26"/>
      <c r="S1174" s="26"/>
      <c r="T1174" s="26"/>
      <c r="U1174" s="26"/>
      <c r="V1174" s="33">
        <f t="shared" si="127"/>
        <v>-101939.58130000001</v>
      </c>
      <c r="W1174" s="26"/>
      <c r="X1174" s="26"/>
      <c r="Y1174" s="26"/>
      <c r="Z1174" s="26"/>
      <c r="AA1174" s="26"/>
      <c r="AB1174" s="38">
        <v>2014</v>
      </c>
      <c r="AC1174" s="38">
        <v>1969</v>
      </c>
      <c r="AD1174" s="39">
        <v>154.8868702</v>
      </c>
      <c r="AE1174" s="33">
        <v>281192.79739999998</v>
      </c>
      <c r="AF1174" s="33">
        <v>2098548.2074000002</v>
      </c>
      <c r="AG1174" s="33">
        <v>106509.8227</v>
      </c>
      <c r="AH1174" s="33">
        <v>192379.34580000001</v>
      </c>
      <c r="AI1174" s="33">
        <v>73057.738700000002</v>
      </c>
      <c r="AJ1174" s="33">
        <v>549186.80579999997</v>
      </c>
      <c r="AK1174" s="33">
        <v>2619.6403</v>
      </c>
      <c r="AL1174" s="33">
        <v>2735869.4826000002</v>
      </c>
      <c r="AM1174" s="33">
        <f t="shared" si="128"/>
        <v>546567.1655</v>
      </c>
      <c r="AN1174" s="33"/>
      <c r="AO1174" s="33"/>
      <c r="AP1174" s="33"/>
      <c r="AQ1174" s="33"/>
      <c r="AR1174" s="33"/>
      <c r="AS1174" s="33"/>
      <c r="AT1174" s="33"/>
      <c r="AU1174" s="33"/>
      <c r="AV1174" s="33">
        <f t="shared" si="129"/>
        <v>281192.79739999998</v>
      </c>
      <c r="AW1174" s="33"/>
      <c r="AX1174" s="33"/>
      <c r="AY1174" s="33"/>
      <c r="AZ1174" s="33"/>
      <c r="BA1174" s="38">
        <v>1169</v>
      </c>
      <c r="BB1174" s="38">
        <v>2015</v>
      </c>
      <c r="BC1174" s="38">
        <v>1970</v>
      </c>
      <c r="BD1174" s="39">
        <v>124.7922181</v>
      </c>
      <c r="BE1174" s="33">
        <f t="shared" si="130"/>
        <v>-66042.41844970081</v>
      </c>
      <c r="BF1174" s="33">
        <v>2152066.8546000002</v>
      </c>
      <c r="BG1174" s="33">
        <v>106509.8227</v>
      </c>
      <c r="BH1174" s="33">
        <v>184252.9877</v>
      </c>
      <c r="BI1174" s="33">
        <v>82848.389450299001</v>
      </c>
      <c r="BJ1174" s="33">
        <v>220059.10519999999</v>
      </c>
      <c r="BK1174" s="33">
        <v>39008.968099999998</v>
      </c>
      <c r="BL1174" s="33">
        <v>2772770.61</v>
      </c>
      <c r="BM1174" s="33">
        <f t="shared" si="131"/>
        <v>181050.13709999999</v>
      </c>
      <c r="BN1174" s="9"/>
      <c r="BO1174" s="9"/>
      <c r="BP1174" s="9"/>
      <c r="BQ1174" s="9"/>
      <c r="BR1174" s="9"/>
      <c r="BS1174" s="9"/>
      <c r="BT1174" s="9"/>
      <c r="BU1174" s="9"/>
      <c r="BV1174" s="33">
        <f t="shared" si="132"/>
        <v>-66042.41844970081</v>
      </c>
      <c r="BW1174" s="9"/>
      <c r="BX1174" s="9"/>
      <c r="BY1174" s="9"/>
      <c r="BZ1174" s="9"/>
      <c r="CA1174" s="21"/>
      <c r="CB1174" s="21"/>
      <c r="CC1174" s="21"/>
      <c r="CD1174" s="22"/>
      <c r="CE1174" s="9"/>
      <c r="CF1174" s="9"/>
      <c r="CG1174" s="9"/>
      <c r="CH1174" s="9"/>
      <c r="CI1174" s="9"/>
      <c r="CJ1174" s="9"/>
      <c r="CK1174" s="9"/>
      <c r="CL1174" s="9"/>
      <c r="CM1174" s="10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D1174" s="3"/>
      <c r="DE1174" s="4"/>
      <c r="DF1174" s="4"/>
      <c r="DG1174" s="4"/>
      <c r="DH1174" s="4"/>
      <c r="DI1174" s="4"/>
      <c r="DJ1174" s="4"/>
      <c r="DK1174" s="4"/>
      <c r="DL1174" s="4"/>
      <c r="DM1174" s="4"/>
      <c r="DN1174" s="4"/>
      <c r="DO1174" s="4"/>
      <c r="DP1174" s="4"/>
      <c r="DQ1174" s="4"/>
      <c r="DR1174" s="4"/>
      <c r="DS1174" s="4"/>
      <c r="DT1174" s="4"/>
      <c r="DU1174" s="4"/>
      <c r="DV1174" s="4"/>
      <c r="DW1174" s="4"/>
      <c r="DX1174" s="4"/>
      <c r="DY1174" s="4"/>
      <c r="DZ1174" s="4"/>
      <c r="EE1174" s="4"/>
      <c r="EF1174" s="4"/>
      <c r="EG1174" s="4"/>
      <c r="EH1174" s="4"/>
      <c r="EI1174" s="4"/>
      <c r="EJ1174" s="4"/>
      <c r="EK1174" s="4"/>
      <c r="EL1174" s="4"/>
      <c r="EM1174" s="4"/>
      <c r="EN1174" s="4"/>
      <c r="EO1174" s="4"/>
      <c r="EP1174" s="4"/>
      <c r="EQ1174" s="4"/>
      <c r="ER1174" s="4"/>
      <c r="ES1174" s="4"/>
      <c r="ET1174" s="4"/>
      <c r="EU1174" s="4"/>
      <c r="EV1174" s="4"/>
      <c r="EW1174" s="4"/>
      <c r="EX1174" s="4"/>
      <c r="EY1174" s="4"/>
      <c r="EZ1174" s="4"/>
    </row>
    <row r="1175" spans="1:156">
      <c r="A1175" s="8">
        <v>1170</v>
      </c>
      <c r="B1175" s="21">
        <v>2013</v>
      </c>
      <c r="C1175" s="21">
        <v>1979</v>
      </c>
      <c r="D1175" s="22">
        <v>108.16205739999999</v>
      </c>
      <c r="E1175" s="9">
        <v>-111260.6259</v>
      </c>
      <c r="F1175" s="9">
        <v>1941084.405</v>
      </c>
      <c r="G1175" s="9">
        <v>101672.62639999999</v>
      </c>
      <c r="H1175" s="9">
        <v>415394.17359999998</v>
      </c>
      <c r="I1175" s="9">
        <v>87527.742199999993</v>
      </c>
      <c r="J1175" s="9">
        <v>54927.447399999997</v>
      </c>
      <c r="K1175" s="9">
        <v>26881.097900000001</v>
      </c>
      <c r="L1175" s="9">
        <v>2684985.9226000002</v>
      </c>
      <c r="M1175" s="9">
        <f t="shared" si="126"/>
        <v>28046.349499999997</v>
      </c>
      <c r="N1175" s="26"/>
      <c r="O1175" s="26"/>
      <c r="P1175" s="26"/>
      <c r="Q1175" s="26"/>
      <c r="R1175" s="26"/>
      <c r="S1175" s="26"/>
      <c r="T1175" s="26"/>
      <c r="U1175" s="26"/>
      <c r="V1175" s="33">
        <f t="shared" si="127"/>
        <v>-111260.6259</v>
      </c>
      <c r="W1175" s="26"/>
      <c r="X1175" s="26"/>
      <c r="Y1175" s="26"/>
      <c r="Z1175" s="26"/>
      <c r="AA1175" s="26"/>
      <c r="AB1175" s="38">
        <v>2014</v>
      </c>
      <c r="AC1175" s="38">
        <v>1986</v>
      </c>
      <c r="AD1175" s="39">
        <v>143.2179874</v>
      </c>
      <c r="AE1175" s="33">
        <v>123117.7663</v>
      </c>
      <c r="AF1175" s="33">
        <v>2040092.1773999999</v>
      </c>
      <c r="AG1175" s="33">
        <v>106509.8227</v>
      </c>
      <c r="AH1175" s="33">
        <v>189911.7556</v>
      </c>
      <c r="AI1175" s="33">
        <v>82332.265400000004</v>
      </c>
      <c r="AJ1175" s="33">
        <v>439457.49229999998</v>
      </c>
      <c r="AK1175" s="33">
        <v>8314.7504000000008</v>
      </c>
      <c r="AL1175" s="33">
        <v>2726870.9966000002</v>
      </c>
      <c r="AM1175" s="33">
        <f t="shared" si="128"/>
        <v>431142.74189999996</v>
      </c>
      <c r="AN1175" s="33"/>
      <c r="AO1175" s="33"/>
      <c r="AP1175" s="33"/>
      <c r="AQ1175" s="33"/>
      <c r="AR1175" s="33"/>
      <c r="AS1175" s="33"/>
      <c r="AT1175" s="33"/>
      <c r="AU1175" s="33"/>
      <c r="AV1175" s="33">
        <f t="shared" si="129"/>
        <v>123117.7663</v>
      </c>
      <c r="AW1175" s="33"/>
      <c r="AX1175" s="33"/>
      <c r="AY1175" s="33"/>
      <c r="AZ1175" s="33"/>
      <c r="BA1175" s="38">
        <v>1170</v>
      </c>
      <c r="BB1175" s="38">
        <v>2015</v>
      </c>
      <c r="BC1175" s="38">
        <v>1987</v>
      </c>
      <c r="BD1175" s="39">
        <v>105.1904648</v>
      </c>
      <c r="BE1175" s="33">
        <f t="shared" si="130"/>
        <v>-172041.06920484221</v>
      </c>
      <c r="BF1175" s="33">
        <v>2047207.4158000001</v>
      </c>
      <c r="BG1175" s="33">
        <v>106509.8227</v>
      </c>
      <c r="BH1175" s="33">
        <v>181153.97270000001</v>
      </c>
      <c r="BI1175" s="33">
        <v>94496.148995158102</v>
      </c>
      <c r="BJ1175" s="33">
        <v>235570.22210000001</v>
      </c>
      <c r="BK1175" s="33">
        <v>50287.456899999997</v>
      </c>
      <c r="BL1175" s="33">
        <v>2786691.1946</v>
      </c>
      <c r="BM1175" s="33">
        <f t="shared" si="131"/>
        <v>185282.76520000002</v>
      </c>
      <c r="BN1175" s="9"/>
      <c r="BO1175" s="9"/>
      <c r="BP1175" s="9"/>
      <c r="BQ1175" s="9"/>
      <c r="BR1175" s="9"/>
      <c r="BS1175" s="9"/>
      <c r="BT1175" s="9"/>
      <c r="BU1175" s="9"/>
      <c r="BV1175" s="33">
        <f t="shared" si="132"/>
        <v>-172041.06920484221</v>
      </c>
      <c r="BW1175" s="9"/>
      <c r="BX1175" s="9"/>
      <c r="BY1175" s="9"/>
      <c r="BZ1175" s="9"/>
      <c r="CA1175" s="21"/>
      <c r="CB1175" s="21"/>
      <c r="CC1175" s="21"/>
      <c r="CD1175" s="22"/>
      <c r="CE1175" s="9"/>
      <c r="CF1175" s="9"/>
      <c r="CG1175" s="9"/>
      <c r="CH1175" s="9"/>
      <c r="CI1175" s="9"/>
      <c r="CJ1175" s="9"/>
      <c r="CK1175" s="9"/>
      <c r="CL1175" s="9"/>
      <c r="CM1175" s="10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D1175" s="3"/>
      <c r="DE1175" s="4"/>
      <c r="DF1175" s="4"/>
      <c r="DG1175" s="4"/>
      <c r="DH1175" s="4"/>
      <c r="DI1175" s="4"/>
      <c r="DJ1175" s="4"/>
      <c r="DK1175" s="4"/>
      <c r="DL1175" s="4"/>
      <c r="DM1175" s="4"/>
      <c r="DN1175" s="4"/>
      <c r="DO1175" s="4"/>
      <c r="DP1175" s="4"/>
      <c r="DQ1175" s="4"/>
      <c r="DR1175" s="4"/>
      <c r="DS1175" s="4"/>
      <c r="DT1175" s="4"/>
      <c r="DU1175" s="4"/>
      <c r="DV1175" s="4"/>
      <c r="DW1175" s="4"/>
      <c r="DX1175" s="4"/>
      <c r="DY1175" s="4"/>
      <c r="DZ1175" s="4"/>
      <c r="EE1175" s="4"/>
      <c r="EF1175" s="4"/>
      <c r="EG1175" s="4"/>
      <c r="EH1175" s="4"/>
      <c r="EI1175" s="4"/>
      <c r="EJ1175" s="4"/>
      <c r="EK1175" s="4"/>
      <c r="EL1175" s="4"/>
      <c r="EM1175" s="4"/>
      <c r="EN1175" s="4"/>
      <c r="EO1175" s="4"/>
      <c r="EP1175" s="4"/>
      <c r="EQ1175" s="4"/>
      <c r="ER1175" s="4"/>
      <c r="ES1175" s="4"/>
      <c r="ET1175" s="4"/>
      <c r="EU1175" s="4"/>
      <c r="EV1175" s="4"/>
      <c r="EW1175" s="4"/>
      <c r="EX1175" s="4"/>
      <c r="EY1175" s="4"/>
      <c r="EZ1175" s="4"/>
    </row>
    <row r="1176" spans="1:156">
      <c r="A1176" s="8">
        <v>1171</v>
      </c>
      <c r="B1176" s="21">
        <v>2013</v>
      </c>
      <c r="C1176" s="21">
        <v>1952</v>
      </c>
      <c r="D1176" s="22">
        <v>147.2903905</v>
      </c>
      <c r="E1176" s="9">
        <v>-53691.320099999997</v>
      </c>
      <c r="F1176" s="9">
        <v>1955782.1736000001</v>
      </c>
      <c r="G1176" s="9">
        <v>101672.62639999999</v>
      </c>
      <c r="H1176" s="9">
        <v>414980.89189999999</v>
      </c>
      <c r="I1176" s="9">
        <v>89066.733200000002</v>
      </c>
      <c r="J1176" s="9">
        <v>99743.697400000005</v>
      </c>
      <c r="K1176" s="9">
        <v>26264.162700000001</v>
      </c>
      <c r="L1176" s="9">
        <v>2688673.28</v>
      </c>
      <c r="M1176" s="9">
        <f t="shared" si="126"/>
        <v>73479.534700000004</v>
      </c>
      <c r="N1176" s="26"/>
      <c r="O1176" s="26"/>
      <c r="P1176" s="26"/>
      <c r="Q1176" s="26"/>
      <c r="R1176" s="26"/>
      <c r="S1176" s="26"/>
      <c r="T1176" s="26"/>
      <c r="U1176" s="26"/>
      <c r="V1176" s="33">
        <f t="shared" si="127"/>
        <v>-53691.320099999997</v>
      </c>
      <c r="W1176" s="26"/>
      <c r="X1176" s="26"/>
      <c r="Y1176" s="26"/>
      <c r="Z1176" s="26"/>
      <c r="AA1176" s="26"/>
      <c r="AB1176" s="38">
        <v>2014</v>
      </c>
      <c r="AC1176" s="38">
        <v>1968</v>
      </c>
      <c r="AD1176" s="39">
        <v>129.60285930000001</v>
      </c>
      <c r="AE1176" s="33">
        <v>109018.7733</v>
      </c>
      <c r="AF1176" s="33">
        <v>2063041.5996000001</v>
      </c>
      <c r="AG1176" s="33">
        <v>106509.8227</v>
      </c>
      <c r="AH1176" s="33">
        <v>192158.10250000001</v>
      </c>
      <c r="AI1176" s="33">
        <v>73889.289799999999</v>
      </c>
      <c r="AJ1176" s="33">
        <v>393360.41460000002</v>
      </c>
      <c r="AK1176" s="33">
        <v>5300.7837</v>
      </c>
      <c r="AL1176" s="33">
        <v>2714639.6721999999</v>
      </c>
      <c r="AM1176" s="33">
        <f t="shared" si="128"/>
        <v>388059.63089999999</v>
      </c>
      <c r="AN1176" s="33"/>
      <c r="AO1176" s="33"/>
      <c r="AP1176" s="33"/>
      <c r="AQ1176" s="33"/>
      <c r="AR1176" s="33"/>
      <c r="AS1176" s="33"/>
      <c r="AT1176" s="33"/>
      <c r="AU1176" s="33"/>
      <c r="AV1176" s="33">
        <f t="shared" si="129"/>
        <v>109018.7733</v>
      </c>
      <c r="AW1176" s="33"/>
      <c r="AX1176" s="33"/>
      <c r="AY1176" s="33"/>
      <c r="AZ1176" s="33"/>
      <c r="BA1176" s="38">
        <v>1171</v>
      </c>
      <c r="BB1176" s="38">
        <v>2015</v>
      </c>
      <c r="BC1176" s="38">
        <v>1969</v>
      </c>
      <c r="BD1176" s="39">
        <v>154.8868702</v>
      </c>
      <c r="BE1176" s="33">
        <f t="shared" si="130"/>
        <v>266847.9488594248</v>
      </c>
      <c r="BF1176" s="33">
        <v>2113710.6192999999</v>
      </c>
      <c r="BG1176" s="33">
        <v>106509.8227</v>
      </c>
      <c r="BH1176" s="33">
        <v>187137.6905</v>
      </c>
      <c r="BI1176" s="33">
        <v>72006.130259424695</v>
      </c>
      <c r="BJ1176" s="33">
        <v>601967.13489999995</v>
      </c>
      <c r="BK1176" s="33">
        <v>6445.3489</v>
      </c>
      <c r="BL1176" s="33">
        <v>2808038.0998999998</v>
      </c>
      <c r="BM1176" s="33">
        <f t="shared" si="131"/>
        <v>595521.78599999996</v>
      </c>
      <c r="BN1176" s="9"/>
      <c r="BO1176" s="9"/>
      <c r="BP1176" s="9"/>
      <c r="BQ1176" s="9"/>
      <c r="BR1176" s="9"/>
      <c r="BS1176" s="9"/>
      <c r="BT1176" s="9"/>
      <c r="BU1176" s="9"/>
      <c r="BV1176" s="33">
        <f t="shared" si="132"/>
        <v>266847.9488594248</v>
      </c>
      <c r="BW1176" s="9"/>
      <c r="BX1176" s="9"/>
      <c r="BY1176" s="9"/>
      <c r="BZ1176" s="9"/>
      <c r="CA1176" s="21"/>
      <c r="CB1176" s="21"/>
      <c r="CC1176" s="21"/>
      <c r="CD1176" s="22"/>
      <c r="CE1176" s="9"/>
      <c r="CF1176" s="9"/>
      <c r="CG1176" s="9"/>
      <c r="CH1176" s="9"/>
      <c r="CI1176" s="9"/>
      <c r="CJ1176" s="9"/>
      <c r="CK1176" s="9"/>
      <c r="CL1176" s="9"/>
      <c r="CM1176" s="10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D1176" s="3"/>
      <c r="DE1176" s="4"/>
      <c r="DF1176" s="4"/>
      <c r="DG1176" s="4"/>
      <c r="DH1176" s="4"/>
      <c r="DI1176" s="4"/>
      <c r="DJ1176" s="4"/>
      <c r="DK1176" s="4"/>
      <c r="DL1176" s="4"/>
      <c r="DM1176" s="4"/>
      <c r="DN1176" s="4"/>
      <c r="DO1176" s="4"/>
      <c r="DP1176" s="4"/>
      <c r="DQ1176" s="4"/>
      <c r="DR1176" s="4"/>
      <c r="DS1176" s="4"/>
      <c r="DT1176" s="4"/>
      <c r="DU1176" s="4"/>
      <c r="DV1176" s="4"/>
      <c r="DW1176" s="4"/>
      <c r="DX1176" s="4"/>
      <c r="DY1176" s="4"/>
      <c r="DZ1176" s="4"/>
      <c r="EE1176" s="4"/>
      <c r="EF1176" s="4"/>
      <c r="EG1176" s="4"/>
      <c r="EH1176" s="4"/>
      <c r="EI1176" s="4"/>
      <c r="EJ1176" s="4"/>
      <c r="EK1176" s="4"/>
      <c r="EL1176" s="4"/>
      <c r="EM1176" s="4"/>
      <c r="EN1176" s="4"/>
      <c r="EO1176" s="4"/>
      <c r="EP1176" s="4"/>
      <c r="EQ1176" s="4"/>
      <c r="ER1176" s="4"/>
      <c r="ES1176" s="4"/>
      <c r="ET1176" s="4"/>
      <c r="EU1176" s="4"/>
      <c r="EV1176" s="4"/>
      <c r="EW1176" s="4"/>
      <c r="EX1176" s="4"/>
      <c r="EY1176" s="4"/>
      <c r="EZ1176" s="4"/>
    </row>
    <row r="1177" spans="1:156">
      <c r="A1177" s="8">
        <v>1172</v>
      </c>
      <c r="B1177" s="21">
        <v>2013</v>
      </c>
      <c r="C1177" s="21">
        <v>2003</v>
      </c>
      <c r="D1177" s="22">
        <v>107.2128158</v>
      </c>
      <c r="E1177" s="9">
        <v>-46040.062299999998</v>
      </c>
      <c r="F1177" s="9">
        <v>1967559.3022</v>
      </c>
      <c r="G1177" s="9">
        <v>101672.62639999999</v>
      </c>
      <c r="H1177" s="9">
        <v>415614.7537</v>
      </c>
      <c r="I1177" s="9">
        <v>86706.339300000007</v>
      </c>
      <c r="J1177" s="9">
        <v>82517.811600000001</v>
      </c>
      <c r="K1177" s="9">
        <v>12613.760200000001</v>
      </c>
      <c r="L1177" s="9">
        <v>2687497.1351999999</v>
      </c>
      <c r="M1177" s="9">
        <f t="shared" si="126"/>
        <v>69904.051399999997</v>
      </c>
      <c r="N1177" s="26"/>
      <c r="O1177" s="26"/>
      <c r="P1177" s="26"/>
      <c r="Q1177" s="26"/>
      <c r="R1177" s="26"/>
      <c r="S1177" s="26"/>
      <c r="T1177" s="26"/>
      <c r="U1177" s="26"/>
      <c r="V1177" s="33">
        <f t="shared" si="127"/>
        <v>-46040.062299999998</v>
      </c>
      <c r="W1177" s="26"/>
      <c r="X1177" s="26"/>
      <c r="Y1177" s="26"/>
      <c r="Z1177" s="26"/>
      <c r="AA1177" s="26"/>
      <c r="AB1177" s="38">
        <v>2014</v>
      </c>
      <c r="AC1177" s="38">
        <v>2007</v>
      </c>
      <c r="AD1177" s="39">
        <v>122.3188318</v>
      </c>
      <c r="AE1177" s="33">
        <v>5600.0734000000002</v>
      </c>
      <c r="AF1177" s="33">
        <v>2081764.4683000001</v>
      </c>
      <c r="AG1177" s="33">
        <v>106509.8227</v>
      </c>
      <c r="AH1177" s="33">
        <v>188432.0422</v>
      </c>
      <c r="AI1177" s="33">
        <v>87893.821500000005</v>
      </c>
      <c r="AJ1177" s="33">
        <v>309644.29570000002</v>
      </c>
      <c r="AK1177" s="33">
        <v>49313.193599999999</v>
      </c>
      <c r="AL1177" s="33">
        <v>2719331.1834999998</v>
      </c>
      <c r="AM1177" s="33">
        <f t="shared" si="128"/>
        <v>260331.10210000002</v>
      </c>
      <c r="AN1177" s="33"/>
      <c r="AO1177" s="33"/>
      <c r="AP1177" s="33"/>
      <c r="AQ1177" s="33"/>
      <c r="AR1177" s="33"/>
      <c r="AS1177" s="33"/>
      <c r="AT1177" s="33"/>
      <c r="AU1177" s="33"/>
      <c r="AV1177" s="33">
        <f t="shared" si="129"/>
        <v>5600.0734000000002</v>
      </c>
      <c r="AW1177" s="33"/>
      <c r="AX1177" s="33"/>
      <c r="AY1177" s="33"/>
      <c r="AZ1177" s="33"/>
      <c r="BA1177" s="38">
        <v>1172</v>
      </c>
      <c r="BB1177" s="38">
        <v>2015</v>
      </c>
      <c r="BC1177" s="38">
        <v>2008</v>
      </c>
      <c r="BD1177" s="39">
        <v>121.24909940000001</v>
      </c>
      <c r="BE1177" s="33">
        <f t="shared" si="130"/>
        <v>-50108.560721705668</v>
      </c>
      <c r="BF1177" s="33">
        <v>2181686.3317999998</v>
      </c>
      <c r="BG1177" s="33">
        <v>106509.8227</v>
      </c>
      <c r="BH1177" s="33">
        <v>180382.15169999999</v>
      </c>
      <c r="BI1177" s="33">
        <v>97397.066178295005</v>
      </c>
      <c r="BJ1177" s="33">
        <v>261083.1967</v>
      </c>
      <c r="BK1177" s="33">
        <v>82394.345000000001</v>
      </c>
      <c r="BL1177" s="33">
        <v>2794772.7848</v>
      </c>
      <c r="BM1177" s="33">
        <f t="shared" si="131"/>
        <v>178688.8517</v>
      </c>
      <c r="BN1177" s="9"/>
      <c r="BO1177" s="9"/>
      <c r="BP1177" s="9"/>
      <c r="BQ1177" s="9"/>
      <c r="BR1177" s="9"/>
      <c r="BS1177" s="9"/>
      <c r="BT1177" s="9"/>
      <c r="BU1177" s="9"/>
      <c r="BV1177" s="33">
        <f t="shared" si="132"/>
        <v>-50108.560721705668</v>
      </c>
      <c r="BW1177" s="9"/>
      <c r="BX1177" s="9"/>
      <c r="BY1177" s="9"/>
      <c r="BZ1177" s="9"/>
      <c r="CA1177" s="21"/>
      <c r="CB1177" s="21"/>
      <c r="CC1177" s="21"/>
      <c r="CD1177" s="22"/>
      <c r="CE1177" s="9"/>
      <c r="CF1177" s="9"/>
      <c r="CG1177" s="9"/>
      <c r="CH1177" s="9"/>
      <c r="CI1177" s="9"/>
      <c r="CJ1177" s="9"/>
      <c r="CK1177" s="9"/>
      <c r="CL1177" s="9"/>
      <c r="CM1177" s="10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D1177" s="3"/>
      <c r="DE1177" s="4"/>
      <c r="DF1177" s="4"/>
      <c r="DG1177" s="4"/>
      <c r="DH1177" s="4"/>
      <c r="DI1177" s="4"/>
      <c r="DJ1177" s="4"/>
      <c r="DK1177" s="4"/>
      <c r="DL1177" s="4"/>
      <c r="DM1177" s="4"/>
      <c r="DN1177" s="4"/>
      <c r="DO1177" s="4"/>
      <c r="DP1177" s="4"/>
      <c r="DQ1177" s="4"/>
      <c r="DR1177" s="4"/>
      <c r="DS1177" s="4"/>
      <c r="DT1177" s="4"/>
      <c r="DU1177" s="4"/>
      <c r="DV1177" s="4"/>
      <c r="DW1177" s="4"/>
      <c r="DX1177" s="4"/>
      <c r="DY1177" s="4"/>
      <c r="DZ1177" s="4"/>
      <c r="EE1177" s="4"/>
      <c r="EF1177" s="4"/>
      <c r="EG1177" s="4"/>
      <c r="EH1177" s="4"/>
      <c r="EI1177" s="4"/>
      <c r="EJ1177" s="4"/>
      <c r="EK1177" s="4"/>
      <c r="EL1177" s="4"/>
      <c r="EM1177" s="4"/>
      <c r="EN1177" s="4"/>
      <c r="EO1177" s="4"/>
      <c r="EP1177" s="4"/>
      <c r="EQ1177" s="4"/>
      <c r="ER1177" s="4"/>
      <c r="ES1177" s="4"/>
      <c r="ET1177" s="4"/>
      <c r="EU1177" s="4"/>
      <c r="EV1177" s="4"/>
      <c r="EW1177" s="4"/>
      <c r="EX1177" s="4"/>
      <c r="EY1177" s="4"/>
      <c r="EZ1177" s="4"/>
    </row>
    <row r="1178" spans="1:156">
      <c r="A1178" s="8">
        <v>1173</v>
      </c>
      <c r="B1178" s="21">
        <v>2013</v>
      </c>
      <c r="C1178" s="21">
        <v>1971</v>
      </c>
      <c r="D1178" s="22">
        <v>171.1430752</v>
      </c>
      <c r="E1178" s="9">
        <v>-39608.775699999998</v>
      </c>
      <c r="F1178" s="9">
        <v>1980252.6111999999</v>
      </c>
      <c r="G1178" s="9">
        <v>101672.62639999999</v>
      </c>
      <c r="H1178" s="9">
        <v>414777.76809999999</v>
      </c>
      <c r="I1178" s="9">
        <v>89823.132100000003</v>
      </c>
      <c r="J1178" s="9">
        <v>78869.179799999998</v>
      </c>
      <c r="K1178" s="9">
        <v>16526.9005</v>
      </c>
      <c r="L1178" s="9">
        <v>2688477.1927999998</v>
      </c>
      <c r="M1178" s="9">
        <f t="shared" si="126"/>
        <v>62342.279299999995</v>
      </c>
      <c r="N1178" s="26"/>
      <c r="O1178" s="26"/>
      <c r="P1178" s="26"/>
      <c r="Q1178" s="26"/>
      <c r="R1178" s="26"/>
      <c r="S1178" s="26"/>
      <c r="T1178" s="26"/>
      <c r="U1178" s="26"/>
      <c r="V1178" s="33">
        <f t="shared" si="127"/>
        <v>-39608.775699999998</v>
      </c>
      <c r="W1178" s="26"/>
      <c r="X1178" s="26"/>
      <c r="Y1178" s="26"/>
      <c r="Z1178" s="26"/>
      <c r="AA1178" s="26"/>
      <c r="AB1178" s="38">
        <v>2014</v>
      </c>
      <c r="AC1178" s="38">
        <v>1989</v>
      </c>
      <c r="AD1178" s="39">
        <v>120.8120722</v>
      </c>
      <c r="AE1178" s="33">
        <v>-97074.748699999996</v>
      </c>
      <c r="AF1178" s="33">
        <v>2070310.3589000001</v>
      </c>
      <c r="AG1178" s="33">
        <v>106509.8227</v>
      </c>
      <c r="AH1178" s="33">
        <v>181157.31950000001</v>
      </c>
      <c r="AI1178" s="33">
        <v>115236.12880000001</v>
      </c>
      <c r="AJ1178" s="33">
        <v>245789.6997</v>
      </c>
      <c r="AK1178" s="33">
        <v>98345.827099999995</v>
      </c>
      <c r="AL1178" s="33">
        <v>2717732.2511</v>
      </c>
      <c r="AM1178" s="33">
        <f t="shared" si="128"/>
        <v>147443.8726</v>
      </c>
      <c r="AN1178" s="33"/>
      <c r="AO1178" s="33"/>
      <c r="AP1178" s="33"/>
      <c r="AQ1178" s="33"/>
      <c r="AR1178" s="33"/>
      <c r="AS1178" s="33"/>
      <c r="AT1178" s="33"/>
      <c r="AU1178" s="33"/>
      <c r="AV1178" s="33">
        <f t="shared" si="129"/>
        <v>-97074.748699999996</v>
      </c>
      <c r="AW1178" s="33"/>
      <c r="AX1178" s="33"/>
      <c r="AY1178" s="33"/>
      <c r="AZ1178" s="33"/>
      <c r="BA1178" s="38">
        <v>1173</v>
      </c>
      <c r="BB1178" s="38">
        <v>2015</v>
      </c>
      <c r="BC1178" s="38">
        <v>1990</v>
      </c>
      <c r="BD1178" s="39">
        <v>135.3888048</v>
      </c>
      <c r="BE1178" s="33">
        <f t="shared" si="130"/>
        <v>81345.916296094656</v>
      </c>
      <c r="BF1178" s="33">
        <v>2127023.1038000002</v>
      </c>
      <c r="BG1178" s="33">
        <v>106509.8227</v>
      </c>
      <c r="BH1178" s="33">
        <v>184946.39749999999</v>
      </c>
      <c r="BI1178" s="33">
        <v>80242.183796094803</v>
      </c>
      <c r="BJ1178" s="33">
        <v>372306.23249999998</v>
      </c>
      <c r="BK1178" s="33">
        <v>5823.7025000000003</v>
      </c>
      <c r="BL1178" s="33">
        <v>2783858.1214999999</v>
      </c>
      <c r="BM1178" s="33">
        <f t="shared" si="131"/>
        <v>366482.52999999997</v>
      </c>
      <c r="BN1178" s="9"/>
      <c r="BO1178" s="9"/>
      <c r="BP1178" s="9"/>
      <c r="BQ1178" s="9"/>
      <c r="BR1178" s="9"/>
      <c r="BS1178" s="9"/>
      <c r="BT1178" s="9"/>
      <c r="BU1178" s="9"/>
      <c r="BV1178" s="33">
        <f t="shared" si="132"/>
        <v>81345.916296094656</v>
      </c>
      <c r="BW1178" s="9"/>
      <c r="BX1178" s="9"/>
      <c r="BY1178" s="9"/>
      <c r="BZ1178" s="9"/>
      <c r="CA1178" s="21"/>
      <c r="CB1178" s="21"/>
      <c r="CC1178" s="21"/>
      <c r="CD1178" s="22"/>
      <c r="CE1178" s="9"/>
      <c r="CF1178" s="9"/>
      <c r="CG1178" s="9"/>
      <c r="CH1178" s="9"/>
      <c r="CI1178" s="9"/>
      <c r="CJ1178" s="9"/>
      <c r="CK1178" s="9"/>
      <c r="CL1178" s="9"/>
      <c r="CM1178" s="10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D1178" s="3"/>
      <c r="DE1178" s="4"/>
      <c r="DF1178" s="4"/>
      <c r="DG1178" s="4"/>
      <c r="DH1178" s="4"/>
      <c r="DI1178" s="4"/>
      <c r="DJ1178" s="4"/>
      <c r="DK1178" s="4"/>
      <c r="DL1178" s="4"/>
      <c r="DM1178" s="4"/>
      <c r="DN1178" s="4"/>
      <c r="DO1178" s="4"/>
      <c r="DP1178" s="4"/>
      <c r="DQ1178" s="4"/>
      <c r="DR1178" s="4"/>
      <c r="DS1178" s="4"/>
      <c r="DT1178" s="4"/>
      <c r="DU1178" s="4"/>
      <c r="DV1178" s="4"/>
      <c r="DW1178" s="4"/>
      <c r="DX1178" s="4"/>
      <c r="DY1178" s="4"/>
      <c r="DZ1178" s="4"/>
      <c r="EE1178" s="4"/>
      <c r="EF1178" s="4"/>
      <c r="EG1178" s="4"/>
      <c r="EH1178" s="4"/>
      <c r="EI1178" s="4"/>
      <c r="EJ1178" s="4"/>
      <c r="EK1178" s="4"/>
      <c r="EL1178" s="4"/>
      <c r="EM1178" s="4"/>
      <c r="EN1178" s="4"/>
      <c r="EO1178" s="4"/>
      <c r="EP1178" s="4"/>
      <c r="EQ1178" s="4"/>
      <c r="ER1178" s="4"/>
      <c r="ES1178" s="4"/>
      <c r="ET1178" s="4"/>
      <c r="EU1178" s="4"/>
      <c r="EV1178" s="4"/>
      <c r="EW1178" s="4"/>
      <c r="EX1178" s="4"/>
      <c r="EY1178" s="4"/>
      <c r="EZ1178" s="4"/>
    </row>
    <row r="1179" spans="1:156">
      <c r="A1179" s="8">
        <v>1174</v>
      </c>
      <c r="B1179" s="21">
        <v>2013</v>
      </c>
      <c r="C1179" s="21">
        <v>2003</v>
      </c>
      <c r="D1179" s="22">
        <v>107.2128158</v>
      </c>
      <c r="E1179" s="9">
        <v>-46007.352299999999</v>
      </c>
      <c r="F1179" s="9">
        <v>1960003.3721</v>
      </c>
      <c r="G1179" s="9">
        <v>101672.62639999999</v>
      </c>
      <c r="H1179" s="9">
        <v>415448.47070000001</v>
      </c>
      <c r="I1179" s="9">
        <v>87325.549100000004</v>
      </c>
      <c r="J1179" s="9">
        <v>92766.192800000004</v>
      </c>
      <c r="K1179" s="9">
        <v>14899.9457</v>
      </c>
      <c r="L1179" s="9">
        <v>2688323.6176</v>
      </c>
      <c r="M1179" s="9">
        <f t="shared" si="126"/>
        <v>77866.247100000008</v>
      </c>
      <c r="N1179" s="26"/>
      <c r="O1179" s="26"/>
      <c r="P1179" s="26"/>
      <c r="Q1179" s="26"/>
      <c r="R1179" s="26"/>
      <c r="S1179" s="26"/>
      <c r="T1179" s="26"/>
      <c r="U1179" s="26"/>
      <c r="V1179" s="33">
        <f t="shared" si="127"/>
        <v>-46007.352299999999</v>
      </c>
      <c r="W1179" s="26"/>
      <c r="X1179" s="26"/>
      <c r="Y1179" s="26"/>
      <c r="Z1179" s="26"/>
      <c r="AA1179" s="26"/>
      <c r="AB1179" s="38">
        <v>2014</v>
      </c>
      <c r="AC1179" s="38">
        <v>1985</v>
      </c>
      <c r="AD1179" s="39">
        <v>118.7752141</v>
      </c>
      <c r="AE1179" s="33">
        <v>-54624.358899999999</v>
      </c>
      <c r="AF1179" s="33">
        <v>2062848.1255999999</v>
      </c>
      <c r="AG1179" s="33">
        <v>106509.8227</v>
      </c>
      <c r="AH1179" s="33">
        <v>189059.1176</v>
      </c>
      <c r="AI1179" s="33">
        <v>85536.936100000006</v>
      </c>
      <c r="AJ1179" s="33">
        <v>280547.80310000002</v>
      </c>
      <c r="AK1179" s="33">
        <v>62247.466</v>
      </c>
      <c r="AL1179" s="33">
        <v>2716878.6979999999</v>
      </c>
      <c r="AM1179" s="33">
        <f t="shared" si="128"/>
        <v>218300.3371</v>
      </c>
      <c r="AN1179" s="33"/>
      <c r="AO1179" s="33"/>
      <c r="AP1179" s="33"/>
      <c r="AQ1179" s="33"/>
      <c r="AR1179" s="33"/>
      <c r="AS1179" s="33"/>
      <c r="AT1179" s="33"/>
      <c r="AU1179" s="33"/>
      <c r="AV1179" s="33">
        <f t="shared" si="129"/>
        <v>-54624.358899999999</v>
      </c>
      <c r="AW1179" s="33"/>
      <c r="AX1179" s="33"/>
      <c r="AY1179" s="33"/>
      <c r="AZ1179" s="33"/>
      <c r="BA1179" s="38">
        <v>1174</v>
      </c>
      <c r="BB1179" s="38">
        <v>2015</v>
      </c>
      <c r="BC1179" s="38">
        <v>1986</v>
      </c>
      <c r="BD1179" s="39">
        <v>143.2179874</v>
      </c>
      <c r="BE1179" s="33">
        <f t="shared" si="130"/>
        <v>94224.450333351735</v>
      </c>
      <c r="BF1179" s="33">
        <v>2157562.1545000002</v>
      </c>
      <c r="BG1179" s="33">
        <v>106509.8227</v>
      </c>
      <c r="BH1179" s="33">
        <v>186586.9993</v>
      </c>
      <c r="BI1179" s="33">
        <v>74075.923033351806</v>
      </c>
      <c r="BJ1179" s="33">
        <v>364492.28269999998</v>
      </c>
      <c r="BK1179" s="33">
        <v>11075.2004</v>
      </c>
      <c r="BL1179" s="33">
        <v>2783927.5315</v>
      </c>
      <c r="BM1179" s="33">
        <f t="shared" si="131"/>
        <v>353417.08230000001</v>
      </c>
      <c r="BN1179" s="9"/>
      <c r="BO1179" s="9"/>
      <c r="BP1179" s="9"/>
      <c r="BQ1179" s="9"/>
      <c r="BR1179" s="9"/>
      <c r="BS1179" s="9"/>
      <c r="BT1179" s="9"/>
      <c r="BU1179" s="9"/>
      <c r="BV1179" s="33">
        <f t="shared" si="132"/>
        <v>94224.450333351735</v>
      </c>
      <c r="BW1179" s="9"/>
      <c r="BX1179" s="9"/>
      <c r="BY1179" s="9"/>
      <c r="BZ1179" s="9"/>
      <c r="CA1179" s="21"/>
      <c r="CB1179" s="21"/>
      <c r="CC1179" s="21"/>
      <c r="CD1179" s="22"/>
      <c r="CE1179" s="9"/>
      <c r="CF1179" s="9"/>
      <c r="CG1179" s="9"/>
      <c r="CH1179" s="9"/>
      <c r="CI1179" s="9"/>
      <c r="CJ1179" s="9"/>
      <c r="CK1179" s="9"/>
      <c r="CL1179" s="9"/>
      <c r="CM1179" s="10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D1179" s="3"/>
      <c r="DE1179" s="4"/>
      <c r="DF1179" s="4"/>
      <c r="DG1179" s="4"/>
      <c r="DH1179" s="4"/>
      <c r="DI1179" s="4"/>
      <c r="DJ1179" s="4"/>
      <c r="DK1179" s="4"/>
      <c r="DL1179" s="4"/>
      <c r="DM1179" s="4"/>
      <c r="DN1179" s="4"/>
      <c r="DO1179" s="4"/>
      <c r="DP1179" s="4"/>
      <c r="DQ1179" s="4"/>
      <c r="DR1179" s="4"/>
      <c r="DS1179" s="4"/>
      <c r="DT1179" s="4"/>
      <c r="DU1179" s="4"/>
      <c r="DV1179" s="4"/>
      <c r="DW1179" s="4"/>
      <c r="DX1179" s="4"/>
      <c r="DY1179" s="4"/>
      <c r="DZ1179" s="4"/>
      <c r="EE1179" s="4"/>
      <c r="EF1179" s="4"/>
      <c r="EG1179" s="4"/>
      <c r="EH1179" s="4"/>
      <c r="EI1179" s="4"/>
      <c r="EJ1179" s="4"/>
      <c r="EK1179" s="4"/>
      <c r="EL1179" s="4"/>
      <c r="EM1179" s="4"/>
      <c r="EN1179" s="4"/>
      <c r="EO1179" s="4"/>
      <c r="EP1179" s="4"/>
      <c r="EQ1179" s="4"/>
      <c r="ER1179" s="4"/>
      <c r="ES1179" s="4"/>
      <c r="ET1179" s="4"/>
      <c r="EU1179" s="4"/>
      <c r="EV1179" s="4"/>
      <c r="EW1179" s="4"/>
      <c r="EX1179" s="4"/>
      <c r="EY1179" s="4"/>
      <c r="EZ1179" s="4"/>
    </row>
    <row r="1180" spans="1:156">
      <c r="A1180" s="8">
        <v>1175</v>
      </c>
      <c r="B1180" s="21">
        <v>2013</v>
      </c>
      <c r="C1180" s="21">
        <v>1960</v>
      </c>
      <c r="D1180" s="22">
        <v>144.04261149999999</v>
      </c>
      <c r="E1180" s="9">
        <v>-37891.004999999997</v>
      </c>
      <c r="F1180" s="9">
        <v>1951011.6207000001</v>
      </c>
      <c r="G1180" s="9">
        <v>101672.62639999999</v>
      </c>
      <c r="H1180" s="9">
        <v>415676.76939999999</v>
      </c>
      <c r="I1180" s="9">
        <v>86475.403399999996</v>
      </c>
      <c r="J1180" s="9">
        <v>97976.911399999997</v>
      </c>
      <c r="K1180" s="9">
        <v>2736.1934000000001</v>
      </c>
      <c r="L1180" s="9">
        <v>2687968.1430000002</v>
      </c>
      <c r="M1180" s="9">
        <f t="shared" si="126"/>
        <v>95240.717999999993</v>
      </c>
      <c r="N1180" s="26"/>
      <c r="O1180" s="26"/>
      <c r="P1180" s="26"/>
      <c r="Q1180" s="26"/>
      <c r="R1180" s="26"/>
      <c r="S1180" s="26"/>
      <c r="T1180" s="26"/>
      <c r="U1180" s="26"/>
      <c r="V1180" s="33">
        <f t="shared" si="127"/>
        <v>-37891.004999999997</v>
      </c>
      <c r="W1180" s="26"/>
      <c r="X1180" s="26"/>
      <c r="Y1180" s="26"/>
      <c r="Z1180" s="26"/>
      <c r="AA1180" s="26"/>
      <c r="AB1180" s="38">
        <v>2014</v>
      </c>
      <c r="AC1180" s="38">
        <v>1994</v>
      </c>
      <c r="AD1180" s="39">
        <v>97.75743104</v>
      </c>
      <c r="AE1180" s="33">
        <v>-194021.9687</v>
      </c>
      <c r="AF1180" s="33">
        <v>2066405.9073000001</v>
      </c>
      <c r="AG1180" s="33">
        <v>106509.8227</v>
      </c>
      <c r="AH1180" s="33">
        <v>175459.84280000001</v>
      </c>
      <c r="AI1180" s="33">
        <v>136650.3003</v>
      </c>
      <c r="AJ1180" s="33">
        <v>180858.72570000001</v>
      </c>
      <c r="AK1180" s="33">
        <v>146506.54</v>
      </c>
      <c r="AL1180" s="33">
        <v>2713400.0274999999</v>
      </c>
      <c r="AM1180" s="33">
        <f t="shared" si="128"/>
        <v>34352.185700000002</v>
      </c>
      <c r="AN1180" s="33"/>
      <c r="AO1180" s="33"/>
      <c r="AP1180" s="33"/>
      <c r="AQ1180" s="33"/>
      <c r="AR1180" s="33"/>
      <c r="AS1180" s="33"/>
      <c r="AT1180" s="33"/>
      <c r="AU1180" s="33"/>
      <c r="AV1180" s="33">
        <f t="shared" si="129"/>
        <v>-194021.9687</v>
      </c>
      <c r="AW1180" s="33"/>
      <c r="AX1180" s="33"/>
      <c r="AY1180" s="33"/>
      <c r="AZ1180" s="33"/>
      <c r="BA1180" s="38">
        <v>1175</v>
      </c>
      <c r="BB1180" s="38">
        <v>2015</v>
      </c>
      <c r="BC1180" s="38">
        <v>1995</v>
      </c>
      <c r="BD1180" s="39">
        <v>131.04328570000001</v>
      </c>
      <c r="BE1180" s="33">
        <f t="shared" si="130"/>
        <v>11007.974247174338</v>
      </c>
      <c r="BF1180" s="33">
        <v>2155895.4926</v>
      </c>
      <c r="BG1180" s="33">
        <v>106509.8227</v>
      </c>
      <c r="BH1180" s="33">
        <v>176456.4638</v>
      </c>
      <c r="BI1180" s="33">
        <v>112151.905247174</v>
      </c>
      <c r="BJ1180" s="33">
        <v>320656.86410000001</v>
      </c>
      <c r="BK1180" s="33">
        <v>66265.348800000007</v>
      </c>
      <c r="BL1180" s="33">
        <v>2794397.2253999999</v>
      </c>
      <c r="BM1180" s="33">
        <f t="shared" si="131"/>
        <v>254391.5153</v>
      </c>
      <c r="BN1180" s="9"/>
      <c r="BO1180" s="9"/>
      <c r="BP1180" s="9"/>
      <c r="BQ1180" s="9"/>
      <c r="BR1180" s="9"/>
      <c r="BS1180" s="9"/>
      <c r="BT1180" s="9"/>
      <c r="BU1180" s="9"/>
      <c r="BV1180" s="33">
        <f t="shared" si="132"/>
        <v>11007.974247174338</v>
      </c>
      <c r="BW1180" s="9"/>
      <c r="BX1180" s="9"/>
      <c r="BY1180" s="9"/>
      <c r="BZ1180" s="9"/>
      <c r="CA1180" s="21"/>
      <c r="CB1180" s="21"/>
      <c r="CC1180" s="21"/>
      <c r="CD1180" s="22"/>
      <c r="CE1180" s="9"/>
      <c r="CF1180" s="9"/>
      <c r="CG1180" s="9"/>
      <c r="CH1180" s="9"/>
      <c r="CI1180" s="9"/>
      <c r="CJ1180" s="9"/>
      <c r="CK1180" s="9"/>
      <c r="CL1180" s="9"/>
      <c r="CM1180" s="10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D1180" s="3"/>
      <c r="DE1180" s="4"/>
      <c r="DF1180" s="4"/>
      <c r="DG1180" s="4"/>
      <c r="DH1180" s="4"/>
      <c r="DI1180" s="4"/>
      <c r="DJ1180" s="4"/>
      <c r="DK1180" s="4"/>
      <c r="DL1180" s="4"/>
      <c r="DM1180" s="4"/>
      <c r="DN1180" s="4"/>
      <c r="DO1180" s="4"/>
      <c r="DP1180" s="4"/>
      <c r="DQ1180" s="4"/>
      <c r="DR1180" s="4"/>
      <c r="DS1180" s="4"/>
      <c r="DT1180" s="4"/>
      <c r="DU1180" s="4"/>
      <c r="DV1180" s="4"/>
      <c r="DW1180" s="4"/>
      <c r="DX1180" s="4"/>
      <c r="DY1180" s="4"/>
      <c r="DZ1180" s="4"/>
      <c r="EE1180" s="4"/>
      <c r="EF1180" s="4"/>
      <c r="EG1180" s="4"/>
      <c r="EH1180" s="4"/>
      <c r="EI1180" s="4"/>
      <c r="EJ1180" s="4"/>
      <c r="EK1180" s="4"/>
      <c r="EL1180" s="4"/>
      <c r="EM1180" s="4"/>
      <c r="EN1180" s="4"/>
      <c r="EO1180" s="4"/>
      <c r="EP1180" s="4"/>
      <c r="EQ1180" s="4"/>
      <c r="ER1180" s="4"/>
      <c r="ES1180" s="4"/>
      <c r="ET1180" s="4"/>
      <c r="EU1180" s="4"/>
      <c r="EV1180" s="4"/>
      <c r="EW1180" s="4"/>
      <c r="EX1180" s="4"/>
      <c r="EY1180" s="4"/>
      <c r="EZ1180" s="4"/>
    </row>
    <row r="1181" spans="1:156">
      <c r="A1181" s="8">
        <v>1176</v>
      </c>
      <c r="B1181" s="21">
        <v>2013</v>
      </c>
      <c r="C1181" s="21">
        <v>1960</v>
      </c>
      <c r="D1181" s="22">
        <v>144.04261149999999</v>
      </c>
      <c r="E1181" s="9">
        <v>26331.797200000001</v>
      </c>
      <c r="F1181" s="9">
        <v>1992174.9397</v>
      </c>
      <c r="G1181" s="9">
        <v>101672.62639999999</v>
      </c>
      <c r="H1181" s="9">
        <v>415529.99650000001</v>
      </c>
      <c r="I1181" s="9">
        <v>87021.960699999996</v>
      </c>
      <c r="J1181" s="9">
        <v>129524.52220000001</v>
      </c>
      <c r="K1181" s="9">
        <v>11704.206399999999</v>
      </c>
      <c r="L1181" s="9">
        <v>2687888.0419000001</v>
      </c>
      <c r="M1181" s="9">
        <f t="shared" si="126"/>
        <v>117820.31580000001</v>
      </c>
      <c r="N1181" s="26"/>
      <c r="O1181" s="26"/>
      <c r="P1181" s="26"/>
      <c r="Q1181" s="26"/>
      <c r="R1181" s="26"/>
      <c r="S1181" s="26"/>
      <c r="T1181" s="26"/>
      <c r="U1181" s="26"/>
      <c r="V1181" s="33">
        <f t="shared" si="127"/>
        <v>26331.797200000001</v>
      </c>
      <c r="W1181" s="26"/>
      <c r="X1181" s="26"/>
      <c r="Y1181" s="26"/>
      <c r="Z1181" s="26"/>
      <c r="AA1181" s="26"/>
      <c r="AB1181" s="38">
        <v>2014</v>
      </c>
      <c r="AC1181" s="38">
        <v>1951</v>
      </c>
      <c r="AD1181" s="39">
        <v>165.19841829999999</v>
      </c>
      <c r="AE1181" s="33">
        <v>308592.42979999998</v>
      </c>
      <c r="AF1181" s="33">
        <v>2082033.1126999999</v>
      </c>
      <c r="AG1181" s="33">
        <v>106509.8227</v>
      </c>
      <c r="AH1181" s="33">
        <v>192274.6391</v>
      </c>
      <c r="AI1181" s="33">
        <v>73451.282699999996</v>
      </c>
      <c r="AJ1181" s="33">
        <v>593024.20200000005</v>
      </c>
      <c r="AK1181" s="33">
        <v>575.7921</v>
      </c>
      <c r="AL1181" s="33">
        <v>2738124.8372999998</v>
      </c>
      <c r="AM1181" s="33">
        <f t="shared" si="128"/>
        <v>592448.40990000009</v>
      </c>
      <c r="AN1181" s="33"/>
      <c r="AO1181" s="33"/>
      <c r="AP1181" s="33"/>
      <c r="AQ1181" s="33"/>
      <c r="AR1181" s="33"/>
      <c r="AS1181" s="33"/>
      <c r="AT1181" s="33"/>
      <c r="AU1181" s="33"/>
      <c r="AV1181" s="33">
        <f t="shared" si="129"/>
        <v>308592.42979999998</v>
      </c>
      <c r="AW1181" s="33"/>
      <c r="AX1181" s="33"/>
      <c r="AY1181" s="33"/>
      <c r="AZ1181" s="33"/>
      <c r="BA1181" s="38">
        <v>1176</v>
      </c>
      <c r="BB1181" s="38">
        <v>2015</v>
      </c>
      <c r="BC1181" s="38">
        <v>1952</v>
      </c>
      <c r="BD1181" s="39">
        <v>147.2903905</v>
      </c>
      <c r="BE1181" s="33">
        <f t="shared" si="130"/>
        <v>178164.77733702725</v>
      </c>
      <c r="BF1181" s="33">
        <v>2107304.8037999999</v>
      </c>
      <c r="BG1181" s="33">
        <v>106509.8227</v>
      </c>
      <c r="BH1181" s="33">
        <v>186013.56349999999</v>
      </c>
      <c r="BI1181" s="33">
        <v>76231.202137027401</v>
      </c>
      <c r="BJ1181" s="33">
        <v>516237.41700000002</v>
      </c>
      <c r="BK1181" s="33">
        <v>13180.419400000001</v>
      </c>
      <c r="BL1181" s="33">
        <v>2800951.6124</v>
      </c>
      <c r="BM1181" s="33">
        <f t="shared" si="131"/>
        <v>503056.9976</v>
      </c>
      <c r="BN1181" s="9"/>
      <c r="BO1181" s="9"/>
      <c r="BP1181" s="9"/>
      <c r="BQ1181" s="9"/>
      <c r="BR1181" s="9"/>
      <c r="BS1181" s="9"/>
      <c r="BT1181" s="9"/>
      <c r="BU1181" s="9"/>
      <c r="BV1181" s="33">
        <f t="shared" si="132"/>
        <v>178164.77733702725</v>
      </c>
      <c r="BW1181" s="9"/>
      <c r="BX1181" s="9"/>
      <c r="BY1181" s="9"/>
      <c r="BZ1181" s="9"/>
      <c r="CA1181" s="21"/>
      <c r="CB1181" s="21"/>
      <c r="CC1181" s="21"/>
      <c r="CD1181" s="22"/>
      <c r="CE1181" s="9"/>
      <c r="CF1181" s="9"/>
      <c r="CG1181" s="9"/>
      <c r="CH1181" s="9"/>
      <c r="CI1181" s="9"/>
      <c r="CJ1181" s="9"/>
      <c r="CK1181" s="9"/>
      <c r="CL1181" s="9"/>
      <c r="CM1181" s="10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D1181" s="3"/>
      <c r="DE1181" s="4"/>
      <c r="DF1181" s="4"/>
      <c r="DG1181" s="4"/>
      <c r="DH1181" s="4"/>
      <c r="DI1181" s="4"/>
      <c r="DJ1181" s="4"/>
      <c r="DK1181" s="4"/>
      <c r="DL1181" s="4"/>
      <c r="DM1181" s="4"/>
      <c r="DN1181" s="4"/>
      <c r="DO1181" s="4"/>
      <c r="DP1181" s="4"/>
      <c r="DQ1181" s="4"/>
      <c r="DR1181" s="4"/>
      <c r="DS1181" s="4"/>
      <c r="DT1181" s="4"/>
      <c r="DU1181" s="4"/>
      <c r="DV1181" s="4"/>
      <c r="DW1181" s="4"/>
      <c r="DX1181" s="4"/>
      <c r="DY1181" s="4"/>
      <c r="DZ1181" s="4"/>
      <c r="EE1181" s="4"/>
      <c r="EF1181" s="4"/>
      <c r="EG1181" s="4"/>
      <c r="EH1181" s="4"/>
      <c r="EI1181" s="4"/>
      <c r="EJ1181" s="4"/>
      <c r="EK1181" s="4"/>
      <c r="EL1181" s="4"/>
      <c r="EM1181" s="4"/>
      <c r="EN1181" s="4"/>
      <c r="EO1181" s="4"/>
      <c r="EP1181" s="4"/>
      <c r="EQ1181" s="4"/>
      <c r="ER1181" s="4"/>
      <c r="ES1181" s="4"/>
      <c r="ET1181" s="4"/>
      <c r="EU1181" s="4"/>
      <c r="EV1181" s="4"/>
      <c r="EW1181" s="4"/>
      <c r="EX1181" s="4"/>
      <c r="EY1181" s="4"/>
      <c r="EZ1181" s="4"/>
    </row>
    <row r="1182" spans="1:156">
      <c r="A1182" s="8">
        <v>1177</v>
      </c>
      <c r="B1182" s="21">
        <v>2013</v>
      </c>
      <c r="C1182" s="21">
        <v>1977</v>
      </c>
      <c r="D1182" s="22">
        <v>78.848646959999996</v>
      </c>
      <c r="E1182" s="9">
        <v>-106573.1715</v>
      </c>
      <c r="F1182" s="9">
        <v>1909636.3362</v>
      </c>
      <c r="G1182" s="9">
        <v>101672.62639999999</v>
      </c>
      <c r="H1182" s="9">
        <v>415932.72100000002</v>
      </c>
      <c r="I1182" s="9">
        <v>85522.283100000001</v>
      </c>
      <c r="J1182" s="9">
        <v>69526.328800000003</v>
      </c>
      <c r="K1182" s="9">
        <v>6116.9335000000001</v>
      </c>
      <c r="L1182" s="9">
        <v>2682746.5334000001</v>
      </c>
      <c r="M1182" s="9">
        <f t="shared" si="126"/>
        <v>63409.395300000004</v>
      </c>
      <c r="N1182" s="26"/>
      <c r="O1182" s="26"/>
      <c r="P1182" s="26"/>
      <c r="Q1182" s="26"/>
      <c r="R1182" s="26"/>
      <c r="S1182" s="26"/>
      <c r="T1182" s="26"/>
      <c r="U1182" s="26"/>
      <c r="V1182" s="33">
        <f t="shared" si="127"/>
        <v>-106573.1715</v>
      </c>
      <c r="W1182" s="26"/>
      <c r="X1182" s="26"/>
      <c r="Y1182" s="26"/>
      <c r="Z1182" s="26"/>
      <c r="AA1182" s="26"/>
      <c r="AB1182" s="38">
        <v>2014</v>
      </c>
      <c r="AC1182" s="38">
        <v>1969</v>
      </c>
      <c r="AD1182" s="39">
        <v>154.8868702</v>
      </c>
      <c r="AE1182" s="33">
        <v>58522.691299999999</v>
      </c>
      <c r="AF1182" s="33">
        <v>1983967.0105000001</v>
      </c>
      <c r="AG1182" s="33">
        <v>106509.8227</v>
      </c>
      <c r="AH1182" s="33">
        <v>192534</v>
      </c>
      <c r="AI1182" s="33">
        <v>72476.465299999996</v>
      </c>
      <c r="AJ1182" s="33">
        <v>438672.67680000002</v>
      </c>
      <c r="AK1182" s="33">
        <v>0</v>
      </c>
      <c r="AL1182" s="33">
        <v>2735637.2840999998</v>
      </c>
      <c r="AM1182" s="33">
        <f t="shared" si="128"/>
        <v>438672.67680000002</v>
      </c>
      <c r="AN1182" s="33"/>
      <c r="AO1182" s="33"/>
      <c r="AP1182" s="33"/>
      <c r="AQ1182" s="33"/>
      <c r="AR1182" s="33"/>
      <c r="AS1182" s="33"/>
      <c r="AT1182" s="33"/>
      <c r="AU1182" s="33"/>
      <c r="AV1182" s="33">
        <f t="shared" si="129"/>
        <v>58522.691299999999</v>
      </c>
      <c r="AW1182" s="33"/>
      <c r="AX1182" s="33"/>
      <c r="AY1182" s="33"/>
      <c r="AZ1182" s="33"/>
      <c r="BA1182" s="38">
        <v>1177</v>
      </c>
      <c r="BB1182" s="38">
        <v>2015</v>
      </c>
      <c r="BC1182" s="38">
        <v>1970</v>
      </c>
      <c r="BD1182" s="39">
        <v>124.7922181</v>
      </c>
      <c r="BE1182" s="33">
        <f t="shared" si="130"/>
        <v>-21545.27740171738</v>
      </c>
      <c r="BF1182" s="33">
        <v>2063522.9739999999</v>
      </c>
      <c r="BG1182" s="33">
        <v>106509.8227</v>
      </c>
      <c r="BH1182" s="33">
        <v>184617.90979999999</v>
      </c>
      <c r="BI1182" s="33">
        <v>81476.816598282807</v>
      </c>
      <c r="BJ1182" s="33">
        <v>336715.2991</v>
      </c>
      <c r="BK1182" s="33">
        <v>14683.6248</v>
      </c>
      <c r="BL1182" s="33">
        <v>2779704.4748</v>
      </c>
      <c r="BM1182" s="33">
        <f t="shared" si="131"/>
        <v>322031.67430000001</v>
      </c>
      <c r="BN1182" s="9"/>
      <c r="BO1182" s="9"/>
      <c r="BP1182" s="9"/>
      <c r="BQ1182" s="9"/>
      <c r="BR1182" s="9"/>
      <c r="BS1182" s="9"/>
      <c r="BT1182" s="9"/>
      <c r="BU1182" s="9"/>
      <c r="BV1182" s="33">
        <f t="shared" si="132"/>
        <v>-21545.27740171738</v>
      </c>
      <c r="BW1182" s="9"/>
      <c r="BX1182" s="9"/>
      <c r="BY1182" s="9"/>
      <c r="BZ1182" s="9"/>
      <c r="CA1182" s="21"/>
      <c r="CB1182" s="21"/>
      <c r="CC1182" s="21"/>
      <c r="CD1182" s="22"/>
      <c r="CE1182" s="9"/>
      <c r="CF1182" s="9"/>
      <c r="CG1182" s="9"/>
      <c r="CH1182" s="9"/>
      <c r="CI1182" s="9"/>
      <c r="CJ1182" s="9"/>
      <c r="CK1182" s="9"/>
      <c r="CL1182" s="9"/>
      <c r="CM1182" s="10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D1182" s="3"/>
      <c r="DE1182" s="4"/>
      <c r="DF1182" s="4"/>
      <c r="DG1182" s="4"/>
      <c r="DH1182" s="4"/>
      <c r="DI1182" s="4"/>
      <c r="DJ1182" s="4"/>
      <c r="DK1182" s="4"/>
      <c r="DL1182" s="4"/>
      <c r="DM1182" s="4"/>
      <c r="DN1182" s="4"/>
      <c r="DO1182" s="4"/>
      <c r="DP1182" s="4"/>
      <c r="DQ1182" s="4"/>
      <c r="DR1182" s="4"/>
      <c r="DS1182" s="4"/>
      <c r="DT1182" s="4"/>
      <c r="DU1182" s="4"/>
      <c r="DV1182" s="4"/>
      <c r="DW1182" s="4"/>
      <c r="DX1182" s="4"/>
      <c r="DY1182" s="4"/>
      <c r="DZ1182" s="4"/>
      <c r="EE1182" s="4"/>
      <c r="EF1182" s="4"/>
      <c r="EG1182" s="4"/>
      <c r="EH1182" s="4"/>
      <c r="EI1182" s="4"/>
      <c r="EJ1182" s="4"/>
      <c r="EK1182" s="4"/>
      <c r="EL1182" s="4"/>
      <c r="EM1182" s="4"/>
      <c r="EN1182" s="4"/>
      <c r="EO1182" s="4"/>
      <c r="EP1182" s="4"/>
      <c r="EQ1182" s="4"/>
      <c r="ER1182" s="4"/>
      <c r="ES1182" s="4"/>
      <c r="ET1182" s="4"/>
      <c r="EU1182" s="4"/>
      <c r="EV1182" s="4"/>
      <c r="EW1182" s="4"/>
      <c r="EX1182" s="4"/>
      <c r="EY1182" s="4"/>
      <c r="EZ1182" s="4"/>
    </row>
    <row r="1183" spans="1:156">
      <c r="A1183" s="8">
        <v>1178</v>
      </c>
      <c r="B1183" s="21">
        <v>2013</v>
      </c>
      <c r="C1183" s="21">
        <v>1996</v>
      </c>
      <c r="D1183" s="22">
        <v>184.8110351</v>
      </c>
      <c r="E1183" s="9">
        <v>15840.688099999999</v>
      </c>
      <c r="F1183" s="9">
        <v>1940053.2953000001</v>
      </c>
      <c r="G1183" s="9">
        <v>101672.62639999999</v>
      </c>
      <c r="H1183" s="9">
        <v>415960.76699999999</v>
      </c>
      <c r="I1183" s="9">
        <v>85417.844200000007</v>
      </c>
      <c r="J1183" s="9">
        <v>165076.03229999999</v>
      </c>
      <c r="K1183" s="9">
        <v>1911.2201</v>
      </c>
      <c r="L1183" s="9">
        <v>2690428.6571</v>
      </c>
      <c r="M1183" s="9">
        <f t="shared" si="126"/>
        <v>163164.81219999999</v>
      </c>
      <c r="N1183" s="26"/>
      <c r="O1183" s="26"/>
      <c r="P1183" s="26"/>
      <c r="Q1183" s="26"/>
      <c r="R1183" s="26"/>
      <c r="S1183" s="26"/>
      <c r="T1183" s="26"/>
      <c r="U1183" s="26"/>
      <c r="V1183" s="33">
        <f t="shared" si="127"/>
        <v>15840.688099999999</v>
      </c>
      <c r="W1183" s="26"/>
      <c r="X1183" s="26"/>
      <c r="Y1183" s="26"/>
      <c r="Z1183" s="26"/>
      <c r="AA1183" s="26"/>
      <c r="AB1183" s="38">
        <v>2014</v>
      </c>
      <c r="AC1183" s="38">
        <v>1966</v>
      </c>
      <c r="AD1183" s="39">
        <v>120.1563148</v>
      </c>
      <c r="AE1183" s="33">
        <v>-7438.3365999999996</v>
      </c>
      <c r="AF1183" s="33">
        <v>2046710.1325999999</v>
      </c>
      <c r="AG1183" s="33">
        <v>106509.8227</v>
      </c>
      <c r="AH1183" s="33">
        <v>189353.7218</v>
      </c>
      <c r="AI1183" s="33">
        <v>84429.655799999993</v>
      </c>
      <c r="AJ1183" s="33">
        <v>290631.8775</v>
      </c>
      <c r="AK1183" s="33">
        <v>13162.4012</v>
      </c>
      <c r="AL1183" s="33">
        <v>2711911.1457000002</v>
      </c>
      <c r="AM1183" s="33">
        <f t="shared" si="128"/>
        <v>277469.47629999998</v>
      </c>
      <c r="AN1183" s="33"/>
      <c r="AO1183" s="33"/>
      <c r="AP1183" s="33"/>
      <c r="AQ1183" s="33"/>
      <c r="AR1183" s="33"/>
      <c r="AS1183" s="33"/>
      <c r="AT1183" s="33"/>
      <c r="AU1183" s="33"/>
      <c r="AV1183" s="33">
        <f t="shared" si="129"/>
        <v>-7438.3365999999996</v>
      </c>
      <c r="AW1183" s="33"/>
      <c r="AX1183" s="33"/>
      <c r="AY1183" s="33"/>
      <c r="AZ1183" s="33"/>
      <c r="BA1183" s="38">
        <v>1178</v>
      </c>
      <c r="BB1183" s="38">
        <v>2015</v>
      </c>
      <c r="BC1183" s="38">
        <v>1967</v>
      </c>
      <c r="BD1183" s="39">
        <v>143.80169509999999</v>
      </c>
      <c r="BE1183" s="33">
        <f t="shared" si="130"/>
        <v>65170.090125482995</v>
      </c>
      <c r="BF1183" s="33">
        <v>2122811.4166000001</v>
      </c>
      <c r="BG1183" s="33">
        <v>106509.8227</v>
      </c>
      <c r="BH1183" s="33">
        <v>184713.00769999999</v>
      </c>
      <c r="BI1183" s="33">
        <v>81119.387925483505</v>
      </c>
      <c r="BJ1183" s="33">
        <v>360100.23229999997</v>
      </c>
      <c r="BK1183" s="33">
        <v>10470.055</v>
      </c>
      <c r="BL1183" s="33">
        <v>2779613.7220999999</v>
      </c>
      <c r="BM1183" s="33">
        <f t="shared" si="131"/>
        <v>349630.17729999998</v>
      </c>
      <c r="BN1183" s="9"/>
      <c r="BO1183" s="9"/>
      <c r="BP1183" s="9"/>
      <c r="BQ1183" s="9"/>
      <c r="BR1183" s="9"/>
      <c r="BS1183" s="9"/>
      <c r="BT1183" s="9"/>
      <c r="BU1183" s="9"/>
      <c r="BV1183" s="33">
        <f t="shared" si="132"/>
        <v>65170.090125482995</v>
      </c>
      <c r="BW1183" s="9"/>
      <c r="BX1183" s="9"/>
      <c r="BY1183" s="9"/>
      <c r="BZ1183" s="9"/>
      <c r="CA1183" s="21"/>
      <c r="CB1183" s="21"/>
      <c r="CC1183" s="21"/>
      <c r="CD1183" s="22"/>
      <c r="CE1183" s="9"/>
      <c r="CF1183" s="9"/>
      <c r="CG1183" s="9"/>
      <c r="CH1183" s="9"/>
      <c r="CI1183" s="9"/>
      <c r="CJ1183" s="9"/>
      <c r="CK1183" s="9"/>
      <c r="CL1183" s="9"/>
      <c r="CM1183" s="10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D1183" s="3"/>
      <c r="DE1183" s="4"/>
      <c r="DF1183" s="4"/>
      <c r="DG1183" s="4"/>
      <c r="DH1183" s="4"/>
      <c r="DI1183" s="4"/>
      <c r="DJ1183" s="4"/>
      <c r="DK1183" s="4"/>
      <c r="DL1183" s="4"/>
      <c r="DM1183" s="4"/>
      <c r="DN1183" s="4"/>
      <c r="DO1183" s="4"/>
      <c r="DP1183" s="4"/>
      <c r="DQ1183" s="4"/>
      <c r="DR1183" s="4"/>
      <c r="DS1183" s="4"/>
      <c r="DT1183" s="4"/>
      <c r="DU1183" s="4"/>
      <c r="DV1183" s="4"/>
      <c r="DW1183" s="4"/>
      <c r="DX1183" s="4"/>
      <c r="DY1183" s="4"/>
      <c r="DZ1183" s="4"/>
      <c r="EE1183" s="4"/>
      <c r="EF1183" s="4"/>
      <c r="EG1183" s="4"/>
      <c r="EH1183" s="4"/>
      <c r="EI1183" s="4"/>
      <c r="EJ1183" s="4"/>
      <c r="EK1183" s="4"/>
      <c r="EL1183" s="4"/>
      <c r="EM1183" s="4"/>
      <c r="EN1183" s="4"/>
      <c r="EO1183" s="4"/>
      <c r="EP1183" s="4"/>
      <c r="EQ1183" s="4"/>
      <c r="ER1183" s="4"/>
      <c r="ES1183" s="4"/>
      <c r="ET1183" s="4"/>
      <c r="EU1183" s="4"/>
      <c r="EV1183" s="4"/>
      <c r="EW1183" s="4"/>
      <c r="EX1183" s="4"/>
      <c r="EY1183" s="4"/>
      <c r="EZ1183" s="4"/>
    </row>
    <row r="1184" spans="1:156">
      <c r="A1184" s="8">
        <v>1179</v>
      </c>
      <c r="B1184" s="21">
        <v>2013</v>
      </c>
      <c r="C1184" s="21">
        <v>1955</v>
      </c>
      <c r="D1184" s="22">
        <v>130.9657498</v>
      </c>
      <c r="E1184" s="9">
        <v>-69244.619000000006</v>
      </c>
      <c r="F1184" s="9">
        <v>1927076.1091</v>
      </c>
      <c r="G1184" s="9">
        <v>101672.62639999999</v>
      </c>
      <c r="H1184" s="9">
        <v>415335.68400000001</v>
      </c>
      <c r="I1184" s="9">
        <v>87745.5478</v>
      </c>
      <c r="J1184" s="9">
        <v>91424.113100000002</v>
      </c>
      <c r="K1184" s="9">
        <v>5205.7650000000003</v>
      </c>
      <c r="L1184" s="9">
        <v>2687292.9342999998</v>
      </c>
      <c r="M1184" s="9">
        <f t="shared" si="126"/>
        <v>86218.348100000003</v>
      </c>
      <c r="N1184" s="26"/>
      <c r="O1184" s="26"/>
      <c r="P1184" s="26"/>
      <c r="Q1184" s="26"/>
      <c r="R1184" s="26"/>
      <c r="S1184" s="26"/>
      <c r="T1184" s="26"/>
      <c r="U1184" s="26"/>
      <c r="V1184" s="33">
        <f t="shared" si="127"/>
        <v>-69244.619000000006</v>
      </c>
      <c r="W1184" s="26"/>
      <c r="X1184" s="26"/>
      <c r="Y1184" s="26"/>
      <c r="Z1184" s="26"/>
      <c r="AA1184" s="26"/>
      <c r="AB1184" s="38">
        <v>2014</v>
      </c>
      <c r="AC1184" s="38">
        <v>1977</v>
      </c>
      <c r="AD1184" s="39">
        <v>78.848646959999996</v>
      </c>
      <c r="AE1184" s="33">
        <v>-252929.40289999999</v>
      </c>
      <c r="AF1184" s="33">
        <v>2010782.2884</v>
      </c>
      <c r="AG1184" s="33">
        <v>106509.8227</v>
      </c>
      <c r="AH1184" s="33">
        <v>173715.22320000001</v>
      </c>
      <c r="AI1184" s="33">
        <v>143207.51560000001</v>
      </c>
      <c r="AJ1184" s="33">
        <v>97567.0147</v>
      </c>
      <c r="AK1184" s="33">
        <v>76735.883700000006</v>
      </c>
      <c r="AL1184" s="33">
        <v>2707975.3838999998</v>
      </c>
      <c r="AM1184" s="33">
        <f t="shared" si="128"/>
        <v>20831.130999999994</v>
      </c>
      <c r="AN1184" s="33"/>
      <c r="AO1184" s="33"/>
      <c r="AP1184" s="33"/>
      <c r="AQ1184" s="33"/>
      <c r="AR1184" s="33"/>
      <c r="AS1184" s="33"/>
      <c r="AT1184" s="33"/>
      <c r="AU1184" s="33"/>
      <c r="AV1184" s="33">
        <f t="shared" si="129"/>
        <v>-252929.40289999999</v>
      </c>
      <c r="AW1184" s="33"/>
      <c r="AX1184" s="33"/>
      <c r="AY1184" s="33"/>
      <c r="AZ1184" s="33"/>
      <c r="BA1184" s="38">
        <v>1179</v>
      </c>
      <c r="BB1184" s="38">
        <v>2015</v>
      </c>
      <c r="BC1184" s="38">
        <v>1978</v>
      </c>
      <c r="BD1184" s="39">
        <v>138.30665930000001</v>
      </c>
      <c r="BE1184" s="33">
        <f t="shared" si="130"/>
        <v>-36619.359059138689</v>
      </c>
      <c r="BF1184" s="33">
        <v>2045192.1026999999</v>
      </c>
      <c r="BG1184" s="33">
        <v>106509.8227</v>
      </c>
      <c r="BH1184" s="33">
        <v>184770.83050000001</v>
      </c>
      <c r="BI1184" s="33">
        <v>80902.058840861195</v>
      </c>
      <c r="BJ1184" s="33">
        <v>349302.70490000001</v>
      </c>
      <c r="BK1184" s="33">
        <v>18943.772799999999</v>
      </c>
      <c r="BL1184" s="33">
        <v>2784353.1058999998</v>
      </c>
      <c r="BM1184" s="33">
        <f t="shared" si="131"/>
        <v>330358.93210000003</v>
      </c>
      <c r="BN1184" s="9"/>
      <c r="BO1184" s="9"/>
      <c r="BP1184" s="9"/>
      <c r="BQ1184" s="9"/>
      <c r="BR1184" s="9"/>
      <c r="BS1184" s="9"/>
      <c r="BT1184" s="9"/>
      <c r="BU1184" s="9"/>
      <c r="BV1184" s="33">
        <f t="shared" si="132"/>
        <v>-36619.359059138689</v>
      </c>
      <c r="BW1184" s="9"/>
      <c r="BX1184" s="9"/>
      <c r="BY1184" s="9"/>
      <c r="BZ1184" s="9"/>
      <c r="CA1184" s="21"/>
      <c r="CB1184" s="21"/>
      <c r="CC1184" s="21"/>
      <c r="CD1184" s="22"/>
      <c r="CE1184" s="9"/>
      <c r="CF1184" s="9"/>
      <c r="CG1184" s="9"/>
      <c r="CH1184" s="9"/>
      <c r="CI1184" s="9"/>
      <c r="CJ1184" s="9"/>
      <c r="CK1184" s="9"/>
      <c r="CL1184" s="9"/>
      <c r="CM1184" s="10"/>
      <c r="CN1184" s="4"/>
      <c r="CO1184" s="4"/>
      <c r="CP1184" s="4"/>
      <c r="CQ1184" s="4"/>
      <c r="CR1184" s="4"/>
      <c r="CS1184" s="4"/>
      <c r="CT1184" s="4"/>
      <c r="CU1184" s="4"/>
      <c r="CV1184" s="4"/>
      <c r="CW1184" s="4"/>
      <c r="CX1184" s="4"/>
      <c r="CY1184" s="4"/>
      <c r="CZ1184" s="4"/>
      <c r="DD1184" s="3"/>
      <c r="DE1184" s="4"/>
      <c r="DF1184" s="4"/>
      <c r="DG1184" s="4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  <c r="DU1184" s="4"/>
      <c r="DV1184" s="4"/>
      <c r="DW1184" s="4"/>
      <c r="DX1184" s="4"/>
      <c r="DY1184" s="4"/>
      <c r="DZ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4"/>
      <c r="EY1184" s="4"/>
      <c r="EZ1184" s="4"/>
    </row>
    <row r="1185" spans="1:156">
      <c r="A1185" s="8">
        <v>1180</v>
      </c>
      <c r="B1185" s="21">
        <v>2013</v>
      </c>
      <c r="C1185" s="21">
        <v>1954</v>
      </c>
      <c r="D1185" s="22">
        <v>155.51180840000001</v>
      </c>
      <c r="E1185" s="9">
        <v>-92931.281799999997</v>
      </c>
      <c r="F1185" s="9">
        <v>1934060.7487999999</v>
      </c>
      <c r="G1185" s="9">
        <v>101672.62639999999</v>
      </c>
      <c r="H1185" s="9">
        <v>416524.68479999999</v>
      </c>
      <c r="I1185" s="9">
        <v>83317.909799999994</v>
      </c>
      <c r="J1185" s="9">
        <v>58716.49</v>
      </c>
      <c r="K1185" s="9">
        <v>3987.1496999999999</v>
      </c>
      <c r="L1185" s="9">
        <v>2683236.5918999999</v>
      </c>
      <c r="M1185" s="9">
        <f t="shared" si="126"/>
        <v>54729.340299999996</v>
      </c>
      <c r="N1185" s="26"/>
      <c r="O1185" s="26"/>
      <c r="P1185" s="26"/>
      <c r="Q1185" s="26"/>
      <c r="R1185" s="26"/>
      <c r="S1185" s="26"/>
      <c r="T1185" s="26"/>
      <c r="U1185" s="26"/>
      <c r="V1185" s="33">
        <f t="shared" si="127"/>
        <v>-92931.281799999997</v>
      </c>
      <c r="W1185" s="26"/>
      <c r="X1185" s="26"/>
      <c r="Y1185" s="26"/>
      <c r="Z1185" s="26"/>
      <c r="AA1185" s="26"/>
      <c r="AB1185" s="38">
        <v>2014</v>
      </c>
      <c r="AC1185" s="38">
        <v>1960</v>
      </c>
      <c r="AD1185" s="39">
        <v>144.04261149999999</v>
      </c>
      <c r="AE1185" s="33">
        <v>128347.74980000001</v>
      </c>
      <c r="AF1185" s="33">
        <v>2001914.8613</v>
      </c>
      <c r="AG1185" s="33">
        <v>106509.8227</v>
      </c>
      <c r="AH1185" s="33">
        <v>192282.7585</v>
      </c>
      <c r="AI1185" s="33">
        <v>73420.765599999999</v>
      </c>
      <c r="AJ1185" s="33">
        <v>482401.14559999999</v>
      </c>
      <c r="AK1185" s="33">
        <v>1841.3802000000001</v>
      </c>
      <c r="AL1185" s="33">
        <v>2726340.2237</v>
      </c>
      <c r="AM1185" s="33">
        <f t="shared" si="128"/>
        <v>480559.76539999997</v>
      </c>
      <c r="AN1185" s="33"/>
      <c r="AO1185" s="33"/>
      <c r="AP1185" s="33"/>
      <c r="AQ1185" s="33"/>
      <c r="AR1185" s="33"/>
      <c r="AS1185" s="33"/>
      <c r="AT1185" s="33"/>
      <c r="AU1185" s="33"/>
      <c r="AV1185" s="33">
        <f t="shared" si="129"/>
        <v>128347.74980000001</v>
      </c>
      <c r="AW1185" s="33"/>
      <c r="AX1185" s="33"/>
      <c r="AY1185" s="33"/>
      <c r="AZ1185" s="33"/>
      <c r="BA1185" s="38">
        <v>1180</v>
      </c>
      <c r="BB1185" s="38">
        <v>2015</v>
      </c>
      <c r="BC1185" s="38">
        <v>1961</v>
      </c>
      <c r="BD1185" s="39">
        <v>139.37192200000001</v>
      </c>
      <c r="BE1185" s="33">
        <f t="shared" si="130"/>
        <v>77225.563308049925</v>
      </c>
      <c r="BF1185" s="33">
        <v>2037714.2427999999</v>
      </c>
      <c r="BG1185" s="33">
        <v>106509.8227</v>
      </c>
      <c r="BH1185" s="33">
        <v>185921.2617</v>
      </c>
      <c r="BI1185" s="33">
        <v>76578.121608049594</v>
      </c>
      <c r="BJ1185" s="33">
        <v>471416.20419999998</v>
      </c>
      <c r="BK1185" s="33">
        <v>7007.4530999999997</v>
      </c>
      <c r="BL1185" s="33">
        <v>2793906.6365999999</v>
      </c>
      <c r="BM1185" s="33">
        <f t="shared" si="131"/>
        <v>464408.75109999999</v>
      </c>
      <c r="BN1185" s="9"/>
      <c r="BO1185" s="9"/>
      <c r="BP1185" s="9"/>
      <c r="BQ1185" s="9"/>
      <c r="BR1185" s="9"/>
      <c r="BS1185" s="9"/>
      <c r="BT1185" s="9"/>
      <c r="BU1185" s="9"/>
      <c r="BV1185" s="33">
        <f t="shared" si="132"/>
        <v>77225.563308049925</v>
      </c>
      <c r="BW1185" s="9"/>
      <c r="BX1185" s="9"/>
      <c r="BY1185" s="9"/>
      <c r="BZ1185" s="9"/>
      <c r="CA1185" s="21"/>
      <c r="CB1185" s="21"/>
      <c r="CC1185" s="21"/>
      <c r="CD1185" s="22"/>
      <c r="CE1185" s="9"/>
      <c r="CF1185" s="9"/>
      <c r="CG1185" s="9"/>
      <c r="CH1185" s="9"/>
      <c r="CI1185" s="9"/>
      <c r="CJ1185" s="9"/>
      <c r="CK1185" s="9"/>
      <c r="CL1185" s="9"/>
      <c r="CM1185" s="10"/>
      <c r="CN1185" s="4"/>
      <c r="CO1185" s="4"/>
      <c r="CP1185" s="4"/>
      <c r="CQ1185" s="4"/>
      <c r="CR1185" s="4"/>
      <c r="CS1185" s="4"/>
      <c r="CT1185" s="4"/>
      <c r="CU1185" s="4"/>
      <c r="CV1185" s="4"/>
      <c r="CW1185" s="4"/>
      <c r="CX1185" s="4"/>
      <c r="CY1185" s="4"/>
      <c r="CZ1185" s="4"/>
      <c r="DD1185" s="3"/>
      <c r="DE1185" s="4"/>
      <c r="DF1185" s="4"/>
      <c r="DG1185" s="4"/>
      <c r="DH1185" s="4"/>
      <c r="DI1185" s="4"/>
      <c r="DJ1185" s="4"/>
      <c r="DK1185" s="4"/>
      <c r="DL1185" s="4"/>
      <c r="DM1185" s="4"/>
      <c r="DN1185" s="4"/>
      <c r="DO1185" s="4"/>
      <c r="DP1185" s="4"/>
      <c r="DQ1185" s="4"/>
      <c r="DR1185" s="4"/>
      <c r="DS1185" s="4"/>
      <c r="DT1185" s="4"/>
      <c r="DU1185" s="4"/>
      <c r="DV1185" s="4"/>
      <c r="DW1185" s="4"/>
      <c r="DX1185" s="4"/>
      <c r="DY1185" s="4"/>
      <c r="DZ1185" s="4"/>
      <c r="EE1185" s="4"/>
      <c r="EF1185" s="4"/>
      <c r="EG1185" s="4"/>
      <c r="EH1185" s="4"/>
      <c r="EI1185" s="4"/>
      <c r="EJ1185" s="4"/>
      <c r="EK1185" s="4"/>
      <c r="EL1185" s="4"/>
      <c r="EM1185" s="4"/>
      <c r="EN1185" s="4"/>
      <c r="EO1185" s="4"/>
      <c r="EP1185" s="4"/>
      <c r="EQ1185" s="4"/>
      <c r="ER1185" s="4"/>
      <c r="ES1185" s="4"/>
      <c r="ET1185" s="4"/>
      <c r="EU1185" s="4"/>
      <c r="EV1185" s="4"/>
      <c r="EW1185" s="4"/>
      <c r="EX1185" s="4"/>
      <c r="EY1185" s="4"/>
      <c r="EZ1185" s="4"/>
    </row>
    <row r="1186" spans="1:156">
      <c r="A1186" s="8">
        <v>1181</v>
      </c>
      <c r="B1186" s="21">
        <v>2013</v>
      </c>
      <c r="C1186" s="21">
        <v>1988</v>
      </c>
      <c r="D1186" s="22">
        <v>96.405491260000005</v>
      </c>
      <c r="E1186" s="9">
        <v>-35546.590100000001</v>
      </c>
      <c r="F1186" s="9">
        <v>1942978.3559999999</v>
      </c>
      <c r="G1186" s="9">
        <v>101672.62639999999</v>
      </c>
      <c r="H1186" s="9">
        <v>415412.27559999999</v>
      </c>
      <c r="I1186" s="9">
        <v>87460.333599999998</v>
      </c>
      <c r="J1186" s="9">
        <v>115055.6945</v>
      </c>
      <c r="K1186" s="9">
        <v>6003.9342999999999</v>
      </c>
      <c r="L1186" s="9">
        <v>2692121.9419999998</v>
      </c>
      <c r="M1186" s="9">
        <f t="shared" si="126"/>
        <v>109051.7602</v>
      </c>
      <c r="N1186" s="26"/>
      <c r="O1186" s="26"/>
      <c r="P1186" s="26"/>
      <c r="Q1186" s="26"/>
      <c r="R1186" s="26"/>
      <c r="S1186" s="26"/>
      <c r="T1186" s="26"/>
      <c r="U1186" s="26"/>
      <c r="V1186" s="33">
        <f t="shared" si="127"/>
        <v>-35546.590100000001</v>
      </c>
      <c r="W1186" s="26"/>
      <c r="X1186" s="26"/>
      <c r="Y1186" s="26"/>
      <c r="Z1186" s="26"/>
      <c r="AA1186" s="26"/>
      <c r="AB1186" s="38">
        <v>2014</v>
      </c>
      <c r="AC1186" s="38">
        <v>1976</v>
      </c>
      <c r="AD1186" s="39">
        <v>172.14116780000001</v>
      </c>
      <c r="AE1186" s="33">
        <v>409974.2328</v>
      </c>
      <c r="AF1186" s="33">
        <v>2057453.7276999999</v>
      </c>
      <c r="AG1186" s="33">
        <v>106509.8227</v>
      </c>
      <c r="AH1186" s="33">
        <v>193063.91399999999</v>
      </c>
      <c r="AI1186" s="33">
        <v>70484.7647</v>
      </c>
      <c r="AJ1186" s="33">
        <v>722189.74340000004</v>
      </c>
      <c r="AK1186" s="33">
        <v>0</v>
      </c>
      <c r="AL1186" s="33">
        <v>2739727.7396</v>
      </c>
      <c r="AM1186" s="33">
        <f t="shared" si="128"/>
        <v>722189.74340000004</v>
      </c>
      <c r="AN1186" s="33"/>
      <c r="AO1186" s="33"/>
      <c r="AP1186" s="33"/>
      <c r="AQ1186" s="33"/>
      <c r="AR1186" s="33"/>
      <c r="AS1186" s="33"/>
      <c r="AT1186" s="33"/>
      <c r="AU1186" s="33"/>
      <c r="AV1186" s="33">
        <f t="shared" si="129"/>
        <v>409974.2328</v>
      </c>
      <c r="AW1186" s="33"/>
      <c r="AX1186" s="33"/>
      <c r="AY1186" s="33"/>
      <c r="AZ1186" s="33"/>
      <c r="BA1186" s="38">
        <v>1181</v>
      </c>
      <c r="BB1186" s="38">
        <v>2015</v>
      </c>
      <c r="BC1186" s="38">
        <v>1977</v>
      </c>
      <c r="BD1186" s="39">
        <v>78.848646959999996</v>
      </c>
      <c r="BE1186" s="33">
        <f t="shared" si="130"/>
        <v>-328731.89851522492</v>
      </c>
      <c r="BF1186" s="33">
        <v>2076137.3907000001</v>
      </c>
      <c r="BG1186" s="33">
        <v>106509.8227</v>
      </c>
      <c r="BH1186" s="33">
        <v>168521.88829999999</v>
      </c>
      <c r="BI1186" s="33">
        <v>141974.29328477499</v>
      </c>
      <c r="BJ1186" s="33">
        <v>72224.8076</v>
      </c>
      <c r="BK1186" s="33">
        <v>106619.3596</v>
      </c>
      <c r="BL1186" s="33">
        <v>2787480.7415</v>
      </c>
      <c r="BM1186" s="33">
        <f t="shared" si="131"/>
        <v>-34394.551999999996</v>
      </c>
      <c r="BN1186" s="9"/>
      <c r="BO1186" s="9"/>
      <c r="BP1186" s="9"/>
      <c r="BQ1186" s="9"/>
      <c r="BR1186" s="9"/>
      <c r="BS1186" s="9"/>
      <c r="BT1186" s="9"/>
      <c r="BU1186" s="9"/>
      <c r="BV1186" s="33">
        <f t="shared" si="132"/>
        <v>-328731.89851522492</v>
      </c>
      <c r="BW1186" s="9"/>
      <c r="BX1186" s="9"/>
      <c r="BY1186" s="9"/>
      <c r="BZ1186" s="9"/>
      <c r="CA1186" s="21"/>
      <c r="CB1186" s="21"/>
      <c r="CC1186" s="21"/>
      <c r="CD1186" s="22"/>
      <c r="CE1186" s="9"/>
      <c r="CF1186" s="9"/>
      <c r="CG1186" s="9"/>
      <c r="CH1186" s="9"/>
      <c r="CI1186" s="9"/>
      <c r="CJ1186" s="9"/>
      <c r="CK1186" s="9"/>
      <c r="CL1186" s="9"/>
      <c r="CM1186" s="10"/>
      <c r="CN1186" s="4"/>
      <c r="CO1186" s="4"/>
      <c r="CP1186" s="4"/>
      <c r="CQ1186" s="4"/>
      <c r="CR1186" s="4"/>
      <c r="CS1186" s="4"/>
      <c r="CT1186" s="4"/>
      <c r="CU1186" s="4"/>
      <c r="CV1186" s="4"/>
      <c r="CW1186" s="4"/>
      <c r="CX1186" s="4"/>
      <c r="CY1186" s="4"/>
      <c r="CZ1186" s="4"/>
      <c r="DD1186" s="3"/>
      <c r="DE1186" s="4"/>
      <c r="DF1186" s="4"/>
      <c r="DG1186" s="4"/>
      <c r="DH1186" s="4"/>
      <c r="DI1186" s="4"/>
      <c r="DJ1186" s="4"/>
      <c r="DK1186" s="4"/>
      <c r="DL1186" s="4"/>
      <c r="DM1186" s="4"/>
      <c r="DN1186" s="4"/>
      <c r="DO1186" s="4"/>
      <c r="DP1186" s="4"/>
      <c r="DQ1186" s="4"/>
      <c r="DR1186" s="4"/>
      <c r="DS1186" s="4"/>
      <c r="DT1186" s="4"/>
      <c r="DU1186" s="4"/>
      <c r="DV1186" s="4"/>
      <c r="DW1186" s="4"/>
      <c r="DX1186" s="4"/>
      <c r="DY1186" s="4"/>
      <c r="DZ1186" s="4"/>
      <c r="EE1186" s="4"/>
      <c r="EF1186" s="4"/>
      <c r="EG1186" s="4"/>
      <c r="EH1186" s="4"/>
      <c r="EI1186" s="4"/>
      <c r="EJ1186" s="4"/>
      <c r="EK1186" s="4"/>
      <c r="EL1186" s="4"/>
      <c r="EM1186" s="4"/>
      <c r="EN1186" s="4"/>
      <c r="EO1186" s="4"/>
      <c r="EP1186" s="4"/>
      <c r="EQ1186" s="4"/>
      <c r="ER1186" s="4"/>
      <c r="ES1186" s="4"/>
      <c r="ET1186" s="4"/>
      <c r="EU1186" s="4"/>
      <c r="EV1186" s="4"/>
      <c r="EW1186" s="4"/>
      <c r="EX1186" s="4"/>
      <c r="EY1186" s="4"/>
      <c r="EZ1186" s="4"/>
    </row>
    <row r="1187" spans="1:156">
      <c r="A1187" s="8">
        <v>1182</v>
      </c>
      <c r="B1187" s="21">
        <v>2013</v>
      </c>
      <c r="C1187" s="21">
        <v>1970</v>
      </c>
      <c r="D1187" s="22">
        <v>124.7922181</v>
      </c>
      <c r="E1187" s="9">
        <v>-84028.774600000004</v>
      </c>
      <c r="F1187" s="9">
        <v>1933217.6281000001</v>
      </c>
      <c r="G1187" s="9">
        <v>101672.62639999999</v>
      </c>
      <c r="H1187" s="9">
        <v>415544.87190000003</v>
      </c>
      <c r="I1187" s="9">
        <v>86966.567299999995</v>
      </c>
      <c r="J1187" s="9">
        <v>72561.8128</v>
      </c>
      <c r="K1187" s="9">
        <v>8892.1610999999994</v>
      </c>
      <c r="L1187" s="9">
        <v>2685100.12</v>
      </c>
      <c r="M1187" s="9">
        <f t="shared" si="126"/>
        <v>63669.651700000002</v>
      </c>
      <c r="N1187" s="26"/>
      <c r="O1187" s="26"/>
      <c r="P1187" s="26"/>
      <c r="Q1187" s="26"/>
      <c r="R1187" s="26"/>
      <c r="S1187" s="26"/>
      <c r="T1187" s="26"/>
      <c r="U1187" s="26"/>
      <c r="V1187" s="33">
        <f t="shared" si="127"/>
        <v>-84028.774600000004</v>
      </c>
      <c r="W1187" s="26"/>
      <c r="X1187" s="26"/>
      <c r="Y1187" s="26"/>
      <c r="Z1187" s="26"/>
      <c r="AA1187" s="26"/>
      <c r="AB1187" s="38">
        <v>2014</v>
      </c>
      <c r="AC1187" s="38">
        <v>2000</v>
      </c>
      <c r="AD1187" s="39">
        <v>130.36176699999999</v>
      </c>
      <c r="AE1187" s="33">
        <v>111694.6249</v>
      </c>
      <c r="AF1187" s="33">
        <v>2052486.3683</v>
      </c>
      <c r="AG1187" s="33">
        <v>106509.8227</v>
      </c>
      <c r="AH1187" s="33">
        <v>190665.59080000001</v>
      </c>
      <c r="AI1187" s="33">
        <v>79498.948799999998</v>
      </c>
      <c r="AJ1187" s="33">
        <v>402561.83909999998</v>
      </c>
      <c r="AK1187" s="33">
        <v>2876.3272999999999</v>
      </c>
      <c r="AL1187" s="33">
        <v>2717151.6173999999</v>
      </c>
      <c r="AM1187" s="33">
        <f t="shared" si="128"/>
        <v>399685.51179999998</v>
      </c>
      <c r="AN1187" s="33"/>
      <c r="AO1187" s="33"/>
      <c r="AP1187" s="33"/>
      <c r="AQ1187" s="33"/>
      <c r="AR1187" s="33"/>
      <c r="AS1187" s="33"/>
      <c r="AT1187" s="33"/>
      <c r="AU1187" s="33"/>
      <c r="AV1187" s="33">
        <f t="shared" si="129"/>
        <v>111694.6249</v>
      </c>
      <c r="AW1187" s="33"/>
      <c r="AX1187" s="33"/>
      <c r="AY1187" s="33"/>
      <c r="AZ1187" s="33"/>
      <c r="BA1187" s="38">
        <v>1182</v>
      </c>
      <c r="BB1187" s="38">
        <v>2015</v>
      </c>
      <c r="BC1187" s="38">
        <v>2001</v>
      </c>
      <c r="BD1187" s="39">
        <v>79.308135870000001</v>
      </c>
      <c r="BE1187" s="33">
        <f t="shared" si="130"/>
        <v>-338982.84332128614</v>
      </c>
      <c r="BF1187" s="33">
        <v>2110268.4457</v>
      </c>
      <c r="BG1187" s="33">
        <v>106509.8227</v>
      </c>
      <c r="BH1187" s="33">
        <v>165219.6195</v>
      </c>
      <c r="BI1187" s="33">
        <v>154385.98917871399</v>
      </c>
      <c r="BJ1187" s="33">
        <v>83409.152700000006</v>
      </c>
      <c r="BK1187" s="33">
        <v>168722.5698</v>
      </c>
      <c r="BL1187" s="33">
        <v>2790053.3032999998</v>
      </c>
      <c r="BM1187" s="33">
        <f t="shared" si="131"/>
        <v>-85313.417099999991</v>
      </c>
      <c r="BN1187" s="9"/>
      <c r="BO1187" s="9"/>
      <c r="BP1187" s="9"/>
      <c r="BQ1187" s="9"/>
      <c r="BR1187" s="9"/>
      <c r="BS1187" s="9"/>
      <c r="BT1187" s="9"/>
      <c r="BU1187" s="9"/>
      <c r="BV1187" s="33">
        <f t="shared" si="132"/>
        <v>-338982.84332128614</v>
      </c>
      <c r="BW1187" s="9"/>
      <c r="BX1187" s="9"/>
      <c r="BY1187" s="9"/>
      <c r="BZ1187" s="9"/>
      <c r="CA1187" s="21"/>
      <c r="CB1187" s="21"/>
      <c r="CC1187" s="21"/>
      <c r="CD1187" s="22"/>
      <c r="CE1187" s="9"/>
      <c r="CF1187" s="9"/>
      <c r="CG1187" s="9"/>
      <c r="CH1187" s="9"/>
      <c r="CI1187" s="9"/>
      <c r="CJ1187" s="9"/>
      <c r="CK1187" s="9"/>
      <c r="CL1187" s="9"/>
      <c r="CM1187" s="10"/>
      <c r="CN1187" s="4"/>
      <c r="CO1187" s="4"/>
      <c r="CP1187" s="4"/>
      <c r="CQ1187" s="4"/>
      <c r="CR1187" s="4"/>
      <c r="CS1187" s="4"/>
      <c r="CT1187" s="4"/>
      <c r="CU1187" s="4"/>
      <c r="CV1187" s="4"/>
      <c r="CW1187" s="4"/>
      <c r="CX1187" s="4"/>
      <c r="CY1187" s="4"/>
      <c r="CZ1187" s="4"/>
      <c r="DD1187" s="3"/>
      <c r="DE1187" s="4"/>
      <c r="DF1187" s="4"/>
      <c r="DG1187" s="4"/>
      <c r="DH1187" s="4"/>
      <c r="DI1187" s="4"/>
      <c r="DJ1187" s="4"/>
      <c r="DK1187" s="4"/>
      <c r="DL1187" s="4"/>
      <c r="DM1187" s="4"/>
      <c r="DN1187" s="4"/>
      <c r="DO1187" s="4"/>
      <c r="DP1187" s="4"/>
      <c r="DQ1187" s="4"/>
      <c r="DR1187" s="4"/>
      <c r="DS1187" s="4"/>
      <c r="DT1187" s="4"/>
      <c r="DU1187" s="4"/>
      <c r="DV1187" s="4"/>
      <c r="DW1187" s="4"/>
      <c r="DX1187" s="4"/>
      <c r="DY1187" s="4"/>
      <c r="DZ1187" s="4"/>
      <c r="EE1187" s="4"/>
      <c r="EF1187" s="4"/>
      <c r="EG1187" s="4"/>
      <c r="EH1187" s="4"/>
      <c r="EI1187" s="4"/>
      <c r="EJ1187" s="4"/>
      <c r="EK1187" s="4"/>
      <c r="EL1187" s="4"/>
      <c r="EM1187" s="4"/>
      <c r="EN1187" s="4"/>
      <c r="EO1187" s="4"/>
      <c r="EP1187" s="4"/>
      <c r="EQ1187" s="4"/>
      <c r="ER1187" s="4"/>
      <c r="ES1187" s="4"/>
      <c r="ET1187" s="4"/>
      <c r="EU1187" s="4"/>
      <c r="EV1187" s="4"/>
      <c r="EW1187" s="4"/>
      <c r="EX1187" s="4"/>
      <c r="EY1187" s="4"/>
      <c r="EZ1187" s="4"/>
    </row>
    <row r="1188" spans="1:156">
      <c r="A1188" s="8">
        <v>1183</v>
      </c>
      <c r="B1188" s="21">
        <v>2013</v>
      </c>
      <c r="C1188" s="21">
        <v>1976</v>
      </c>
      <c r="D1188" s="22">
        <v>172.14116780000001</v>
      </c>
      <c r="E1188" s="9">
        <v>10003.568499999999</v>
      </c>
      <c r="F1188" s="9">
        <v>1937993.5856000001</v>
      </c>
      <c r="G1188" s="9">
        <v>101672.62639999999</v>
      </c>
      <c r="H1188" s="9">
        <v>416436.74859999999</v>
      </c>
      <c r="I1188" s="9">
        <v>83645.369500000001</v>
      </c>
      <c r="J1188" s="9">
        <v>157459.43599999999</v>
      </c>
      <c r="K1188" s="9">
        <v>315.89819999999997</v>
      </c>
      <c r="L1188" s="9">
        <v>2686888.2993999999</v>
      </c>
      <c r="M1188" s="9">
        <f t="shared" si="126"/>
        <v>157143.53779999999</v>
      </c>
      <c r="N1188" s="26"/>
      <c r="O1188" s="26"/>
      <c r="P1188" s="26"/>
      <c r="Q1188" s="26"/>
      <c r="R1188" s="26"/>
      <c r="S1188" s="26"/>
      <c r="T1188" s="26"/>
      <c r="U1188" s="26"/>
      <c r="V1188" s="33">
        <f t="shared" si="127"/>
        <v>10003.568499999999</v>
      </c>
      <c r="W1188" s="26"/>
      <c r="X1188" s="26"/>
      <c r="Y1188" s="26"/>
      <c r="Z1188" s="26"/>
      <c r="AA1188" s="26"/>
      <c r="AB1188" s="38">
        <v>2014</v>
      </c>
      <c r="AC1188" s="38">
        <v>1931</v>
      </c>
      <c r="AD1188" s="39">
        <v>87.262880030000005</v>
      </c>
      <c r="AE1188" s="33">
        <v>-323484.78450000001</v>
      </c>
      <c r="AF1188" s="33">
        <v>2052921.1897</v>
      </c>
      <c r="AG1188" s="33">
        <v>106509.8227</v>
      </c>
      <c r="AH1188" s="33">
        <v>166003.02859999999</v>
      </c>
      <c r="AI1188" s="33">
        <v>172194.07699999999</v>
      </c>
      <c r="AJ1188" s="33">
        <v>111148.20020000001</v>
      </c>
      <c r="AK1188" s="33">
        <v>225029.10329999999</v>
      </c>
      <c r="AL1188" s="33">
        <v>2707231.9992999998</v>
      </c>
      <c r="AM1188" s="33">
        <f t="shared" si="128"/>
        <v>-113880.90309999998</v>
      </c>
      <c r="AN1188" s="33"/>
      <c r="AO1188" s="33"/>
      <c r="AP1188" s="33"/>
      <c r="AQ1188" s="33"/>
      <c r="AR1188" s="33"/>
      <c r="AS1188" s="33"/>
      <c r="AT1188" s="33"/>
      <c r="AU1188" s="33"/>
      <c r="AV1188" s="33">
        <f t="shared" si="129"/>
        <v>-323484.78450000001</v>
      </c>
      <c r="AW1188" s="33"/>
      <c r="AX1188" s="33"/>
      <c r="AY1188" s="33"/>
      <c r="AZ1188" s="33"/>
      <c r="BA1188" s="38">
        <v>1183</v>
      </c>
      <c r="BB1188" s="38">
        <v>2015</v>
      </c>
      <c r="BC1188" s="38">
        <v>1932</v>
      </c>
      <c r="BD1188" s="39">
        <v>133.21170939999999</v>
      </c>
      <c r="BE1188" s="33">
        <f t="shared" si="130"/>
        <v>-202183.33977224538</v>
      </c>
      <c r="BF1188" s="33">
        <v>2127493.6666000001</v>
      </c>
      <c r="BG1188" s="33">
        <v>106509.8227</v>
      </c>
      <c r="BH1188" s="33">
        <v>166571.29070000001</v>
      </c>
      <c r="BI1188" s="33">
        <v>149305.68432775399</v>
      </c>
      <c r="BJ1188" s="33">
        <v>237006.4553</v>
      </c>
      <c r="BK1188" s="33">
        <v>197240.7311</v>
      </c>
      <c r="BL1188" s="33">
        <v>2791829.5282999999</v>
      </c>
      <c r="BM1188" s="33">
        <f t="shared" si="131"/>
        <v>39765.724199999997</v>
      </c>
      <c r="BN1188" s="9"/>
      <c r="BO1188" s="9"/>
      <c r="BP1188" s="9"/>
      <c r="BQ1188" s="9"/>
      <c r="BR1188" s="9"/>
      <c r="BS1188" s="9"/>
      <c r="BT1188" s="9"/>
      <c r="BU1188" s="9"/>
      <c r="BV1188" s="33">
        <f t="shared" si="132"/>
        <v>-202183.33977224538</v>
      </c>
      <c r="BW1188" s="9"/>
      <c r="BX1188" s="9"/>
      <c r="BY1188" s="9"/>
      <c r="BZ1188" s="9"/>
      <c r="CA1188" s="21"/>
      <c r="CB1188" s="21"/>
      <c r="CC1188" s="21"/>
      <c r="CD1188" s="22"/>
      <c r="CE1188" s="9"/>
      <c r="CF1188" s="9"/>
      <c r="CG1188" s="9"/>
      <c r="CH1188" s="9"/>
      <c r="CI1188" s="9"/>
      <c r="CJ1188" s="9"/>
      <c r="CK1188" s="9"/>
      <c r="CL1188" s="9"/>
      <c r="CM1188" s="10"/>
      <c r="CN1188" s="4"/>
      <c r="CO1188" s="4"/>
      <c r="CP1188" s="4"/>
      <c r="CQ1188" s="4"/>
      <c r="CR1188" s="4"/>
      <c r="CS1188" s="4"/>
      <c r="CT1188" s="4"/>
      <c r="CU1188" s="4"/>
      <c r="CV1188" s="4"/>
      <c r="CW1188" s="4"/>
      <c r="CX1188" s="4"/>
      <c r="CY1188" s="4"/>
      <c r="CZ1188" s="4"/>
      <c r="DD1188" s="3"/>
      <c r="DE1188" s="4"/>
      <c r="DF1188" s="4"/>
      <c r="DG1188" s="4"/>
      <c r="DH1188" s="4"/>
      <c r="DI1188" s="4"/>
      <c r="DJ1188" s="4"/>
      <c r="DK1188" s="4"/>
      <c r="DL1188" s="4"/>
      <c r="DM1188" s="4"/>
      <c r="DN1188" s="4"/>
      <c r="DO1188" s="4"/>
      <c r="DP1188" s="4"/>
      <c r="DQ1188" s="4"/>
      <c r="DR1188" s="4"/>
      <c r="DS1188" s="4"/>
      <c r="DT1188" s="4"/>
      <c r="DU1188" s="4"/>
      <c r="DV1188" s="4"/>
      <c r="DW1188" s="4"/>
      <c r="DX1188" s="4"/>
      <c r="DY1188" s="4"/>
      <c r="DZ1188" s="4"/>
      <c r="EE1188" s="4"/>
      <c r="EF1188" s="4"/>
      <c r="EG1188" s="4"/>
      <c r="EH1188" s="4"/>
      <c r="EI1188" s="4"/>
      <c r="EJ1188" s="4"/>
      <c r="EK1188" s="4"/>
      <c r="EL1188" s="4"/>
      <c r="EM1188" s="4"/>
      <c r="EN1188" s="4"/>
      <c r="EO1188" s="4"/>
      <c r="EP1188" s="4"/>
      <c r="EQ1188" s="4"/>
      <c r="ER1188" s="4"/>
      <c r="ES1188" s="4"/>
      <c r="ET1188" s="4"/>
      <c r="EU1188" s="4"/>
      <c r="EV1188" s="4"/>
      <c r="EW1188" s="4"/>
      <c r="EX1188" s="4"/>
      <c r="EY1188" s="4"/>
      <c r="EZ1188" s="4"/>
    </row>
    <row r="1189" spans="1:156">
      <c r="A1189" s="8">
        <v>1184</v>
      </c>
      <c r="B1189" s="21">
        <v>2013</v>
      </c>
      <c r="C1189" s="21">
        <v>1970</v>
      </c>
      <c r="D1189" s="22">
        <v>124.7922181</v>
      </c>
      <c r="E1189" s="9">
        <v>-79833.958899999998</v>
      </c>
      <c r="F1189" s="9">
        <v>1931942.5924</v>
      </c>
      <c r="G1189" s="9">
        <v>101672.62639999999</v>
      </c>
      <c r="H1189" s="9">
        <v>415404.88079999998</v>
      </c>
      <c r="I1189" s="9">
        <v>87487.870299999995</v>
      </c>
      <c r="J1189" s="9">
        <v>76935.715100000001</v>
      </c>
      <c r="K1189" s="9">
        <v>10659.0969</v>
      </c>
      <c r="L1189" s="9">
        <v>2682618.5471000001</v>
      </c>
      <c r="M1189" s="9">
        <f t="shared" si="126"/>
        <v>66276.618199999997</v>
      </c>
      <c r="N1189" s="26"/>
      <c r="O1189" s="26"/>
      <c r="P1189" s="26"/>
      <c r="Q1189" s="26"/>
      <c r="R1189" s="26"/>
      <c r="S1189" s="26"/>
      <c r="T1189" s="26"/>
      <c r="U1189" s="26"/>
      <c r="V1189" s="33">
        <f t="shared" si="127"/>
        <v>-79833.958899999998</v>
      </c>
      <c r="W1189" s="26"/>
      <c r="X1189" s="26"/>
      <c r="Y1189" s="26"/>
      <c r="Z1189" s="26"/>
      <c r="AA1189" s="26"/>
      <c r="AB1189" s="38">
        <v>2014</v>
      </c>
      <c r="AC1189" s="38">
        <v>1992</v>
      </c>
      <c r="AD1189" s="39">
        <v>96.583156709999997</v>
      </c>
      <c r="AE1189" s="33">
        <v>-212396.0405</v>
      </c>
      <c r="AF1189" s="33">
        <v>2040672.2575999999</v>
      </c>
      <c r="AG1189" s="33">
        <v>106509.8227</v>
      </c>
      <c r="AH1189" s="33">
        <v>181843.52530000001</v>
      </c>
      <c r="AI1189" s="33">
        <v>112656.9996</v>
      </c>
      <c r="AJ1189" s="33">
        <v>134718.49900000001</v>
      </c>
      <c r="AK1189" s="33">
        <v>76239.164000000004</v>
      </c>
      <c r="AL1189" s="33">
        <v>2712557.9807000002</v>
      </c>
      <c r="AM1189" s="33">
        <f t="shared" si="128"/>
        <v>58479.335000000006</v>
      </c>
      <c r="AN1189" s="33"/>
      <c r="AO1189" s="33"/>
      <c r="AP1189" s="33"/>
      <c r="AQ1189" s="33"/>
      <c r="AR1189" s="33"/>
      <c r="AS1189" s="33"/>
      <c r="AT1189" s="33"/>
      <c r="AU1189" s="33"/>
      <c r="AV1189" s="33">
        <f t="shared" si="129"/>
        <v>-212396.0405</v>
      </c>
      <c r="AW1189" s="33"/>
      <c r="AX1189" s="33"/>
      <c r="AY1189" s="33"/>
      <c r="AZ1189" s="33"/>
      <c r="BA1189" s="38">
        <v>1184</v>
      </c>
      <c r="BB1189" s="38">
        <v>2015</v>
      </c>
      <c r="BC1189" s="38">
        <v>1993</v>
      </c>
      <c r="BD1189" s="39">
        <v>116.7870363</v>
      </c>
      <c r="BE1189" s="33">
        <f t="shared" si="130"/>
        <v>-230917.59881832218</v>
      </c>
      <c r="BF1189" s="33">
        <v>2104255.9437000002</v>
      </c>
      <c r="BG1189" s="33">
        <v>106509.8227</v>
      </c>
      <c r="BH1189" s="33">
        <v>176398.87590000001</v>
      </c>
      <c r="BI1189" s="33">
        <v>112368.351681678</v>
      </c>
      <c r="BJ1189" s="33">
        <v>127328.6256</v>
      </c>
      <c r="BK1189" s="33">
        <v>87247.096399999995</v>
      </c>
      <c r="BL1189" s="33">
        <v>2770532.122</v>
      </c>
      <c r="BM1189" s="33">
        <f t="shared" si="131"/>
        <v>40081.529200000004</v>
      </c>
      <c r="BN1189" s="9"/>
      <c r="BO1189" s="9"/>
      <c r="BP1189" s="9"/>
      <c r="BQ1189" s="9"/>
      <c r="BR1189" s="9"/>
      <c r="BS1189" s="9"/>
      <c r="BT1189" s="9"/>
      <c r="BU1189" s="9"/>
      <c r="BV1189" s="33">
        <f t="shared" si="132"/>
        <v>-230917.59881832218</v>
      </c>
      <c r="BW1189" s="9"/>
      <c r="BX1189" s="9"/>
      <c r="BY1189" s="9"/>
      <c r="BZ1189" s="9"/>
      <c r="CA1189" s="21"/>
      <c r="CB1189" s="21"/>
      <c r="CC1189" s="21"/>
      <c r="CD1189" s="22"/>
      <c r="CE1189" s="9"/>
      <c r="CF1189" s="9"/>
      <c r="CG1189" s="9"/>
      <c r="CH1189" s="9"/>
      <c r="CI1189" s="9"/>
      <c r="CJ1189" s="9"/>
      <c r="CK1189" s="9"/>
      <c r="CL1189" s="9"/>
      <c r="CM1189" s="10"/>
      <c r="CN1189" s="4"/>
      <c r="CO1189" s="4"/>
      <c r="CP1189" s="4"/>
      <c r="CQ1189" s="4"/>
      <c r="CR1189" s="4"/>
      <c r="CS1189" s="4"/>
      <c r="CT1189" s="4"/>
      <c r="CU1189" s="4"/>
      <c r="CV1189" s="4"/>
      <c r="CW1189" s="4"/>
      <c r="CX1189" s="4"/>
      <c r="CY1189" s="4"/>
      <c r="CZ1189" s="4"/>
      <c r="DD1189" s="3"/>
      <c r="DE1189" s="4"/>
      <c r="DF1189" s="4"/>
      <c r="DG1189" s="4"/>
      <c r="DH1189" s="4"/>
      <c r="DI1189" s="4"/>
      <c r="DJ1189" s="4"/>
      <c r="DK1189" s="4"/>
      <c r="DL1189" s="4"/>
      <c r="DM1189" s="4"/>
      <c r="DN1189" s="4"/>
      <c r="DO1189" s="4"/>
      <c r="DP1189" s="4"/>
      <c r="DQ1189" s="4"/>
      <c r="DR1189" s="4"/>
      <c r="DS1189" s="4"/>
      <c r="DT1189" s="4"/>
      <c r="DU1189" s="4"/>
      <c r="DV1189" s="4"/>
      <c r="DW1189" s="4"/>
      <c r="DX1189" s="4"/>
      <c r="DY1189" s="4"/>
      <c r="DZ1189" s="4"/>
      <c r="EE1189" s="4"/>
      <c r="EF1189" s="4"/>
      <c r="EG1189" s="4"/>
      <c r="EH1189" s="4"/>
      <c r="EI1189" s="4"/>
      <c r="EJ1189" s="4"/>
      <c r="EK1189" s="4"/>
      <c r="EL1189" s="4"/>
      <c r="EM1189" s="4"/>
      <c r="EN1189" s="4"/>
      <c r="EO1189" s="4"/>
      <c r="EP1189" s="4"/>
      <c r="EQ1189" s="4"/>
      <c r="ER1189" s="4"/>
      <c r="ES1189" s="4"/>
      <c r="ET1189" s="4"/>
      <c r="EU1189" s="4"/>
      <c r="EV1189" s="4"/>
      <c r="EW1189" s="4"/>
      <c r="EX1189" s="4"/>
      <c r="EY1189" s="4"/>
      <c r="EZ1189" s="4"/>
    </row>
    <row r="1190" spans="1:156">
      <c r="A1190" s="8">
        <v>1185</v>
      </c>
      <c r="B1190" s="21">
        <v>2013</v>
      </c>
      <c r="C1190" s="21">
        <v>1966</v>
      </c>
      <c r="D1190" s="22">
        <v>120.1563148</v>
      </c>
      <c r="E1190" s="9">
        <v>-48350.378299999997</v>
      </c>
      <c r="F1190" s="9">
        <v>1983032.9379</v>
      </c>
      <c r="G1190" s="9">
        <v>101672.62639999999</v>
      </c>
      <c r="H1190" s="9">
        <v>415373.87770000001</v>
      </c>
      <c r="I1190" s="9">
        <v>87603.320600000006</v>
      </c>
      <c r="J1190" s="9">
        <v>60238.730300000003</v>
      </c>
      <c r="K1190" s="9">
        <v>12547.559300000001</v>
      </c>
      <c r="L1190" s="9">
        <v>2683724.3119999999</v>
      </c>
      <c r="M1190" s="9">
        <f t="shared" si="126"/>
        <v>47691.171000000002</v>
      </c>
      <c r="N1190" s="26"/>
      <c r="O1190" s="26"/>
      <c r="P1190" s="26"/>
      <c r="Q1190" s="26"/>
      <c r="R1190" s="26"/>
      <c r="S1190" s="26"/>
      <c r="T1190" s="26"/>
      <c r="U1190" s="26"/>
      <c r="V1190" s="33">
        <f t="shared" si="127"/>
        <v>-48350.378299999997</v>
      </c>
      <c r="W1190" s="26"/>
      <c r="X1190" s="26"/>
      <c r="Y1190" s="26"/>
      <c r="Z1190" s="26"/>
      <c r="AA1190" s="26"/>
      <c r="AB1190" s="38">
        <v>2014</v>
      </c>
      <c r="AC1190" s="38">
        <v>1992</v>
      </c>
      <c r="AD1190" s="39">
        <v>96.583156709999997</v>
      </c>
      <c r="AE1190" s="33">
        <v>-238990.78899999999</v>
      </c>
      <c r="AF1190" s="33">
        <v>2061406.0630000001</v>
      </c>
      <c r="AG1190" s="33">
        <v>106509.8227</v>
      </c>
      <c r="AH1190" s="33">
        <v>178671.3737</v>
      </c>
      <c r="AI1190" s="33">
        <v>124579.6456</v>
      </c>
      <c r="AJ1190" s="33">
        <v>155005.07949999999</v>
      </c>
      <c r="AK1190" s="33">
        <v>156737.53829999999</v>
      </c>
      <c r="AL1190" s="33">
        <v>2708425.2352</v>
      </c>
      <c r="AM1190" s="33">
        <f t="shared" si="128"/>
        <v>-1732.4587999999931</v>
      </c>
      <c r="AN1190" s="33"/>
      <c r="AO1190" s="33"/>
      <c r="AP1190" s="33"/>
      <c r="AQ1190" s="33"/>
      <c r="AR1190" s="33"/>
      <c r="AS1190" s="33"/>
      <c r="AT1190" s="33"/>
      <c r="AU1190" s="33"/>
      <c r="AV1190" s="33">
        <f t="shared" si="129"/>
        <v>-238990.78899999999</v>
      </c>
      <c r="AW1190" s="33"/>
      <c r="AX1190" s="33"/>
      <c r="AY1190" s="33"/>
      <c r="AZ1190" s="33"/>
      <c r="BA1190" s="38">
        <v>1185</v>
      </c>
      <c r="BB1190" s="38">
        <v>2015</v>
      </c>
      <c r="BC1190" s="38">
        <v>1993</v>
      </c>
      <c r="BD1190" s="39">
        <v>116.7870363</v>
      </c>
      <c r="BE1190" s="33">
        <f t="shared" si="130"/>
        <v>-182668.44220436597</v>
      </c>
      <c r="BF1190" s="33">
        <v>2099618.2834000001</v>
      </c>
      <c r="BG1190" s="33">
        <v>106509.8227</v>
      </c>
      <c r="BH1190" s="33">
        <v>174974.22829999999</v>
      </c>
      <c r="BI1190" s="33">
        <v>117722.940995634</v>
      </c>
      <c r="BJ1190" s="33">
        <v>222803.88699999999</v>
      </c>
      <c r="BK1190" s="33">
        <v>104501.74860000001</v>
      </c>
      <c r="BL1190" s="33">
        <v>2799795.8560000001</v>
      </c>
      <c r="BM1190" s="33">
        <f t="shared" si="131"/>
        <v>118302.13839999998</v>
      </c>
      <c r="BN1190" s="9"/>
      <c r="BO1190" s="9"/>
      <c r="BP1190" s="9"/>
      <c r="BQ1190" s="9"/>
      <c r="BR1190" s="9"/>
      <c r="BS1190" s="9"/>
      <c r="BT1190" s="9"/>
      <c r="BU1190" s="9"/>
      <c r="BV1190" s="33">
        <f t="shared" si="132"/>
        <v>-182668.44220436597</v>
      </c>
      <c r="BW1190" s="9"/>
      <c r="BX1190" s="9"/>
      <c r="BY1190" s="9"/>
      <c r="BZ1190" s="9"/>
      <c r="CA1190" s="21"/>
      <c r="CB1190" s="21"/>
      <c r="CC1190" s="21"/>
      <c r="CD1190" s="22"/>
      <c r="CE1190" s="9"/>
      <c r="CF1190" s="9"/>
      <c r="CG1190" s="9"/>
      <c r="CH1190" s="9"/>
      <c r="CI1190" s="9"/>
      <c r="CJ1190" s="9"/>
      <c r="CK1190" s="9"/>
      <c r="CL1190" s="9"/>
      <c r="CM1190" s="10"/>
      <c r="CN1190" s="4"/>
      <c r="CO1190" s="4"/>
      <c r="CP1190" s="4"/>
      <c r="CQ1190" s="4"/>
      <c r="CR1190" s="4"/>
      <c r="CS1190" s="4"/>
      <c r="CT1190" s="4"/>
      <c r="CU1190" s="4"/>
      <c r="CV1190" s="4"/>
      <c r="CW1190" s="4"/>
      <c r="CX1190" s="4"/>
      <c r="CY1190" s="4"/>
      <c r="CZ1190" s="4"/>
      <c r="DD1190" s="3"/>
      <c r="DE1190" s="4"/>
      <c r="DF1190" s="4"/>
      <c r="DG1190" s="4"/>
      <c r="DH1190" s="4"/>
      <c r="DI1190" s="4"/>
      <c r="DJ1190" s="4"/>
      <c r="DK1190" s="4"/>
      <c r="DL1190" s="4"/>
      <c r="DM1190" s="4"/>
      <c r="DN1190" s="4"/>
      <c r="DO1190" s="4"/>
      <c r="DP1190" s="4"/>
      <c r="DQ1190" s="4"/>
      <c r="DR1190" s="4"/>
      <c r="DS1190" s="4"/>
      <c r="DT1190" s="4"/>
      <c r="DU1190" s="4"/>
      <c r="DV1190" s="4"/>
      <c r="DW1190" s="4"/>
      <c r="DX1190" s="4"/>
      <c r="DY1190" s="4"/>
      <c r="DZ1190" s="4"/>
      <c r="EE1190" s="4"/>
      <c r="EF1190" s="4"/>
      <c r="EG1190" s="4"/>
      <c r="EH1190" s="4"/>
      <c r="EI1190" s="4"/>
      <c r="EJ1190" s="4"/>
      <c r="EK1190" s="4"/>
      <c r="EL1190" s="4"/>
      <c r="EM1190" s="4"/>
      <c r="EN1190" s="4"/>
      <c r="EO1190" s="4"/>
      <c r="EP1190" s="4"/>
      <c r="EQ1190" s="4"/>
      <c r="ER1190" s="4"/>
      <c r="ES1190" s="4"/>
      <c r="ET1190" s="4"/>
      <c r="EU1190" s="4"/>
      <c r="EV1190" s="4"/>
      <c r="EW1190" s="4"/>
      <c r="EX1190" s="4"/>
      <c r="EY1190" s="4"/>
      <c r="EZ1190" s="4"/>
    </row>
    <row r="1191" spans="1:156">
      <c r="A1191" s="8">
        <v>1186</v>
      </c>
      <c r="B1191" s="21">
        <v>2013</v>
      </c>
      <c r="C1191" s="21">
        <v>1981</v>
      </c>
      <c r="D1191" s="22">
        <v>140.5062116</v>
      </c>
      <c r="E1191" s="9">
        <v>6135.5556999999999</v>
      </c>
      <c r="F1191" s="9">
        <v>1916596.2350000001</v>
      </c>
      <c r="G1191" s="9">
        <v>101672.62639999999</v>
      </c>
      <c r="H1191" s="9">
        <v>415829.46100000001</v>
      </c>
      <c r="I1191" s="9">
        <v>85906.805600000007</v>
      </c>
      <c r="J1191" s="9">
        <v>180245.7231</v>
      </c>
      <c r="K1191" s="9">
        <v>924.51900000000001</v>
      </c>
      <c r="L1191" s="9">
        <v>2693190.7765000002</v>
      </c>
      <c r="M1191" s="9">
        <f t="shared" si="126"/>
        <v>179321.2041</v>
      </c>
      <c r="N1191" s="26"/>
      <c r="O1191" s="26"/>
      <c r="P1191" s="26"/>
      <c r="Q1191" s="26"/>
      <c r="R1191" s="26"/>
      <c r="S1191" s="26"/>
      <c r="T1191" s="26"/>
      <c r="U1191" s="26"/>
      <c r="V1191" s="33">
        <f t="shared" si="127"/>
        <v>6135.5556999999999</v>
      </c>
      <c r="W1191" s="26"/>
      <c r="X1191" s="26"/>
      <c r="Y1191" s="26"/>
      <c r="Z1191" s="26"/>
      <c r="AA1191" s="26"/>
      <c r="AB1191" s="38">
        <v>2014</v>
      </c>
      <c r="AC1191" s="38">
        <v>1968</v>
      </c>
      <c r="AD1191" s="39">
        <v>129.60285930000001</v>
      </c>
      <c r="AE1191" s="33">
        <v>106549.2069</v>
      </c>
      <c r="AF1191" s="33">
        <v>1999068.6357</v>
      </c>
      <c r="AG1191" s="33">
        <v>106509.8227</v>
      </c>
      <c r="AH1191" s="33">
        <v>192466.4234</v>
      </c>
      <c r="AI1191" s="33">
        <v>72730.454700000002</v>
      </c>
      <c r="AJ1191" s="33">
        <v>454322.90629999997</v>
      </c>
      <c r="AK1191" s="33">
        <v>896.86329999999998</v>
      </c>
      <c r="AL1191" s="33">
        <v>2717652.1724</v>
      </c>
      <c r="AM1191" s="33">
        <f t="shared" si="128"/>
        <v>453426.04299999995</v>
      </c>
      <c r="AN1191" s="33"/>
      <c r="AO1191" s="33"/>
      <c r="AP1191" s="33"/>
      <c r="AQ1191" s="33"/>
      <c r="AR1191" s="33"/>
      <c r="AS1191" s="33"/>
      <c r="AT1191" s="33"/>
      <c r="AU1191" s="33"/>
      <c r="AV1191" s="33">
        <f t="shared" si="129"/>
        <v>106549.2069</v>
      </c>
      <c r="AW1191" s="33"/>
      <c r="AX1191" s="33"/>
      <c r="AY1191" s="33"/>
      <c r="AZ1191" s="33"/>
      <c r="BA1191" s="38">
        <v>1186</v>
      </c>
      <c r="BB1191" s="38">
        <v>2015</v>
      </c>
      <c r="BC1191" s="38">
        <v>1969</v>
      </c>
      <c r="BD1191" s="39">
        <v>154.8868702</v>
      </c>
      <c r="BE1191" s="33">
        <f t="shared" si="130"/>
        <v>120466.62554127956</v>
      </c>
      <c r="BF1191" s="33">
        <v>2026970.6338</v>
      </c>
      <c r="BG1191" s="33">
        <v>106509.8227</v>
      </c>
      <c r="BH1191" s="33">
        <v>187371.94190000001</v>
      </c>
      <c r="BI1191" s="33">
        <v>71125.687941279801</v>
      </c>
      <c r="BJ1191" s="33">
        <v>528450.57200000004</v>
      </c>
      <c r="BK1191" s="33">
        <v>6097.2439000000004</v>
      </c>
      <c r="BL1191" s="33">
        <v>2793864.7889</v>
      </c>
      <c r="BM1191" s="33">
        <f t="shared" si="131"/>
        <v>522353.32810000004</v>
      </c>
      <c r="BN1191" s="9"/>
      <c r="BO1191" s="9"/>
      <c r="BP1191" s="9"/>
      <c r="BQ1191" s="9"/>
      <c r="BR1191" s="9"/>
      <c r="BS1191" s="9"/>
      <c r="BT1191" s="9"/>
      <c r="BU1191" s="9"/>
      <c r="BV1191" s="33">
        <f t="shared" si="132"/>
        <v>120466.62554127956</v>
      </c>
      <c r="BW1191" s="9"/>
      <c r="BX1191" s="9"/>
      <c r="BY1191" s="9"/>
      <c r="BZ1191" s="9"/>
      <c r="CA1191" s="21"/>
      <c r="CB1191" s="21"/>
      <c r="CC1191" s="21"/>
      <c r="CD1191" s="22"/>
      <c r="CE1191" s="9"/>
      <c r="CF1191" s="9"/>
      <c r="CG1191" s="9"/>
      <c r="CH1191" s="9"/>
      <c r="CI1191" s="9"/>
      <c r="CJ1191" s="9"/>
      <c r="CK1191" s="9"/>
      <c r="CL1191" s="9"/>
      <c r="CM1191" s="10"/>
      <c r="CN1191" s="4"/>
      <c r="CO1191" s="4"/>
      <c r="CP1191" s="4"/>
      <c r="CQ1191" s="4"/>
      <c r="CR1191" s="4"/>
      <c r="CS1191" s="4"/>
      <c r="CT1191" s="4"/>
      <c r="CU1191" s="4"/>
      <c r="CV1191" s="4"/>
      <c r="CW1191" s="4"/>
      <c r="CX1191" s="4"/>
      <c r="CY1191" s="4"/>
      <c r="CZ1191" s="4"/>
      <c r="DD1191" s="3"/>
      <c r="DE1191" s="4"/>
      <c r="DF1191" s="4"/>
      <c r="DG1191" s="4"/>
      <c r="DH1191" s="4"/>
      <c r="DI1191" s="4"/>
      <c r="DJ1191" s="4"/>
      <c r="DK1191" s="4"/>
      <c r="DL1191" s="4"/>
      <c r="DM1191" s="4"/>
      <c r="DN1191" s="4"/>
      <c r="DO1191" s="4"/>
      <c r="DP1191" s="4"/>
      <c r="DQ1191" s="4"/>
      <c r="DR1191" s="4"/>
      <c r="DS1191" s="4"/>
      <c r="DT1191" s="4"/>
      <c r="DU1191" s="4"/>
      <c r="DV1191" s="4"/>
      <c r="DW1191" s="4"/>
      <c r="DX1191" s="4"/>
      <c r="DY1191" s="4"/>
      <c r="DZ1191" s="4"/>
      <c r="EE1191" s="4"/>
      <c r="EF1191" s="4"/>
      <c r="EG1191" s="4"/>
      <c r="EH1191" s="4"/>
      <c r="EI1191" s="4"/>
      <c r="EJ1191" s="4"/>
      <c r="EK1191" s="4"/>
      <c r="EL1191" s="4"/>
      <c r="EM1191" s="4"/>
      <c r="EN1191" s="4"/>
      <c r="EO1191" s="4"/>
      <c r="EP1191" s="4"/>
      <c r="EQ1191" s="4"/>
      <c r="ER1191" s="4"/>
      <c r="ES1191" s="4"/>
      <c r="ET1191" s="4"/>
      <c r="EU1191" s="4"/>
      <c r="EV1191" s="4"/>
      <c r="EW1191" s="4"/>
      <c r="EX1191" s="4"/>
      <c r="EY1191" s="4"/>
      <c r="EZ1191" s="4"/>
    </row>
    <row r="1192" spans="1:156">
      <c r="A1192" s="8">
        <v>1187</v>
      </c>
      <c r="B1192" s="21">
        <v>2013</v>
      </c>
      <c r="C1192" s="21">
        <v>1955</v>
      </c>
      <c r="D1192" s="22">
        <v>130.9657498</v>
      </c>
      <c r="E1192" s="9">
        <v>-43185.253100000002</v>
      </c>
      <c r="F1192" s="9">
        <v>1972280.1621000001</v>
      </c>
      <c r="G1192" s="9">
        <v>101672.62639999999</v>
      </c>
      <c r="H1192" s="9">
        <v>415022.57010000001</v>
      </c>
      <c r="I1192" s="9">
        <v>88911.530899999998</v>
      </c>
      <c r="J1192" s="9">
        <v>75024.857999999993</v>
      </c>
      <c r="K1192" s="9">
        <v>15571.0172</v>
      </c>
      <c r="L1192" s="9">
        <v>2680525.9833999998</v>
      </c>
      <c r="M1192" s="9">
        <f t="shared" si="126"/>
        <v>59453.840799999991</v>
      </c>
      <c r="N1192" s="26"/>
      <c r="O1192" s="26"/>
      <c r="P1192" s="26"/>
      <c r="Q1192" s="26"/>
      <c r="R1192" s="26"/>
      <c r="S1192" s="26"/>
      <c r="T1192" s="26"/>
      <c r="U1192" s="26"/>
      <c r="V1192" s="33">
        <f t="shared" si="127"/>
        <v>-43185.253100000002</v>
      </c>
      <c r="W1192" s="26"/>
      <c r="X1192" s="26"/>
      <c r="Y1192" s="26"/>
      <c r="Z1192" s="26"/>
      <c r="AA1192" s="26"/>
      <c r="AB1192" s="38">
        <v>2014</v>
      </c>
      <c r="AC1192" s="38">
        <v>2001</v>
      </c>
      <c r="AD1192" s="39">
        <v>79.308135870000001</v>
      </c>
      <c r="AE1192" s="33">
        <v>-291649.14179999998</v>
      </c>
      <c r="AF1192" s="33">
        <v>2036028.7150999999</v>
      </c>
      <c r="AG1192" s="33">
        <v>106509.8227</v>
      </c>
      <c r="AH1192" s="33">
        <v>178512.9565</v>
      </c>
      <c r="AI1192" s="33">
        <v>125175.06230000001</v>
      </c>
      <c r="AJ1192" s="33">
        <v>49064.207799999996</v>
      </c>
      <c r="AK1192" s="33">
        <v>82893.318899999998</v>
      </c>
      <c r="AL1192" s="33">
        <v>2704046.5872999998</v>
      </c>
      <c r="AM1192" s="33">
        <f t="shared" si="128"/>
        <v>-33829.111100000002</v>
      </c>
      <c r="AN1192" s="33"/>
      <c r="AO1192" s="33"/>
      <c r="AP1192" s="33"/>
      <c r="AQ1192" s="33"/>
      <c r="AR1192" s="33"/>
      <c r="AS1192" s="33"/>
      <c r="AT1192" s="33"/>
      <c r="AU1192" s="33"/>
      <c r="AV1192" s="33">
        <f t="shared" si="129"/>
        <v>-291649.14179999998</v>
      </c>
      <c r="AW1192" s="33"/>
      <c r="AX1192" s="33"/>
      <c r="AY1192" s="33"/>
      <c r="AZ1192" s="33"/>
      <c r="BA1192" s="38">
        <v>1187</v>
      </c>
      <c r="BB1192" s="38">
        <v>2015</v>
      </c>
      <c r="BC1192" s="38">
        <v>2002</v>
      </c>
      <c r="BD1192" s="39">
        <v>126.5561804</v>
      </c>
      <c r="BE1192" s="33">
        <f t="shared" si="130"/>
        <v>-97904.350366476923</v>
      </c>
      <c r="BF1192" s="33">
        <v>2038966.4938000001</v>
      </c>
      <c r="BG1192" s="33">
        <v>106509.8227</v>
      </c>
      <c r="BH1192" s="33">
        <v>176973.42920000001</v>
      </c>
      <c r="BI1192" s="33">
        <v>110208.872233523</v>
      </c>
      <c r="BJ1192" s="33">
        <v>311085.4485</v>
      </c>
      <c r="BK1192" s="33">
        <v>51091.400099999999</v>
      </c>
      <c r="BL1192" s="33">
        <v>2790557.0167</v>
      </c>
      <c r="BM1192" s="33">
        <f t="shared" si="131"/>
        <v>259994.0484</v>
      </c>
      <c r="BN1192" s="9"/>
      <c r="BO1192" s="9"/>
      <c r="BP1192" s="9"/>
      <c r="BQ1192" s="9"/>
      <c r="BR1192" s="9"/>
      <c r="BS1192" s="9"/>
      <c r="BT1192" s="9"/>
      <c r="BU1192" s="9"/>
      <c r="BV1192" s="33">
        <f t="shared" si="132"/>
        <v>-97904.350366476923</v>
      </c>
      <c r="BW1192" s="9"/>
      <c r="BX1192" s="9"/>
      <c r="BY1192" s="9"/>
      <c r="BZ1192" s="9"/>
      <c r="CA1192" s="21"/>
      <c r="CB1192" s="21"/>
      <c r="CC1192" s="21"/>
      <c r="CD1192" s="22"/>
      <c r="CE1192" s="9"/>
      <c r="CF1192" s="9"/>
      <c r="CG1192" s="9"/>
      <c r="CH1192" s="9"/>
      <c r="CI1192" s="9"/>
      <c r="CJ1192" s="9"/>
      <c r="CK1192" s="9"/>
      <c r="CL1192" s="9"/>
      <c r="CM1192" s="10"/>
      <c r="CN1192" s="4"/>
      <c r="CO1192" s="4"/>
      <c r="CP1192" s="4"/>
      <c r="CQ1192" s="4"/>
      <c r="CR1192" s="4"/>
      <c r="CS1192" s="4"/>
      <c r="CT1192" s="4"/>
      <c r="CU1192" s="4"/>
      <c r="CV1192" s="4"/>
      <c r="CW1192" s="4"/>
      <c r="CX1192" s="4"/>
      <c r="CY1192" s="4"/>
      <c r="CZ1192" s="4"/>
      <c r="DD1192" s="3"/>
      <c r="DE1192" s="4"/>
      <c r="DF1192" s="4"/>
      <c r="DG1192" s="4"/>
      <c r="DH1192" s="4"/>
      <c r="DI1192" s="4"/>
      <c r="DJ1192" s="4"/>
      <c r="DK1192" s="4"/>
      <c r="DL1192" s="4"/>
      <c r="DM1192" s="4"/>
      <c r="DN1192" s="4"/>
      <c r="DO1192" s="4"/>
      <c r="DP1192" s="4"/>
      <c r="DQ1192" s="4"/>
      <c r="DR1192" s="4"/>
      <c r="DS1192" s="4"/>
      <c r="DT1192" s="4"/>
      <c r="DU1192" s="4"/>
      <c r="DV1192" s="4"/>
      <c r="DW1192" s="4"/>
      <c r="DX1192" s="4"/>
      <c r="DY1192" s="4"/>
      <c r="DZ1192" s="4"/>
      <c r="EE1192" s="4"/>
      <c r="EF1192" s="4"/>
      <c r="EG1192" s="4"/>
      <c r="EH1192" s="4"/>
      <c r="EI1192" s="4"/>
      <c r="EJ1192" s="4"/>
      <c r="EK1192" s="4"/>
      <c r="EL1192" s="4"/>
      <c r="EM1192" s="4"/>
      <c r="EN1192" s="4"/>
      <c r="EO1192" s="4"/>
      <c r="EP1192" s="4"/>
      <c r="EQ1192" s="4"/>
      <c r="ER1192" s="4"/>
      <c r="ES1192" s="4"/>
      <c r="ET1192" s="4"/>
      <c r="EU1192" s="4"/>
      <c r="EV1192" s="4"/>
      <c r="EW1192" s="4"/>
      <c r="EX1192" s="4"/>
      <c r="EY1192" s="4"/>
      <c r="EZ1192" s="4"/>
    </row>
    <row r="1193" spans="1:156">
      <c r="A1193" s="8">
        <v>1188</v>
      </c>
      <c r="B1193" s="21">
        <v>2013</v>
      </c>
      <c r="C1193" s="21">
        <v>1977</v>
      </c>
      <c r="D1193" s="22">
        <v>78.848646959999996</v>
      </c>
      <c r="E1193" s="9">
        <v>-65194.7961</v>
      </c>
      <c r="F1193" s="9">
        <v>1969113.166</v>
      </c>
      <c r="G1193" s="9">
        <v>101672.62639999999</v>
      </c>
      <c r="H1193" s="9">
        <v>416012.06660000002</v>
      </c>
      <c r="I1193" s="9">
        <v>85226.813200000004</v>
      </c>
      <c r="J1193" s="9">
        <v>55631.742899999997</v>
      </c>
      <c r="K1193" s="9">
        <v>8689.6753000000008</v>
      </c>
      <c r="L1193" s="9">
        <v>2684161.5359</v>
      </c>
      <c r="M1193" s="9">
        <f t="shared" si="126"/>
        <v>46942.067599999995</v>
      </c>
      <c r="N1193" s="26"/>
      <c r="O1193" s="26"/>
      <c r="P1193" s="26"/>
      <c r="Q1193" s="26"/>
      <c r="R1193" s="26"/>
      <c r="S1193" s="26"/>
      <c r="T1193" s="26"/>
      <c r="U1193" s="26"/>
      <c r="V1193" s="33">
        <f t="shared" si="127"/>
        <v>-65194.7961</v>
      </c>
      <c r="W1193" s="26"/>
      <c r="X1193" s="26"/>
      <c r="Y1193" s="26"/>
      <c r="Z1193" s="26"/>
      <c r="AA1193" s="26"/>
      <c r="AB1193" s="38">
        <v>2014</v>
      </c>
      <c r="AC1193" s="38">
        <v>1951</v>
      </c>
      <c r="AD1193" s="39">
        <v>165.19841829999999</v>
      </c>
      <c r="AE1193" s="33">
        <v>333540.54879999999</v>
      </c>
      <c r="AF1193" s="33">
        <v>2128021.0462000002</v>
      </c>
      <c r="AG1193" s="33">
        <v>106509.8227</v>
      </c>
      <c r="AH1193" s="33">
        <v>192225.70910000001</v>
      </c>
      <c r="AI1193" s="33">
        <v>73635.188099999999</v>
      </c>
      <c r="AJ1193" s="33">
        <v>567649.47829999996</v>
      </c>
      <c r="AK1193" s="33">
        <v>3849.8004999999998</v>
      </c>
      <c r="AL1193" s="33">
        <v>2730650.895</v>
      </c>
      <c r="AM1193" s="33">
        <f t="shared" si="128"/>
        <v>563799.67779999995</v>
      </c>
      <c r="AN1193" s="33"/>
      <c r="AO1193" s="33"/>
      <c r="AP1193" s="33"/>
      <c r="AQ1193" s="33"/>
      <c r="AR1193" s="33"/>
      <c r="AS1193" s="33"/>
      <c r="AT1193" s="33"/>
      <c r="AU1193" s="33"/>
      <c r="AV1193" s="33">
        <f t="shared" si="129"/>
        <v>333540.54879999999</v>
      </c>
      <c r="AW1193" s="33"/>
      <c r="AX1193" s="33"/>
      <c r="AY1193" s="33"/>
      <c r="AZ1193" s="33"/>
      <c r="BA1193" s="38">
        <v>1188</v>
      </c>
      <c r="BB1193" s="38">
        <v>2015</v>
      </c>
      <c r="BC1193" s="38">
        <v>1952</v>
      </c>
      <c r="BD1193" s="39">
        <v>147.2903905</v>
      </c>
      <c r="BE1193" s="33">
        <f t="shared" si="130"/>
        <v>145487.74935044814</v>
      </c>
      <c r="BF1193" s="33">
        <v>2139646.2226999998</v>
      </c>
      <c r="BG1193" s="33">
        <v>106509.8227</v>
      </c>
      <c r="BH1193" s="33">
        <v>186281.22339999999</v>
      </c>
      <c r="BI1193" s="33">
        <v>75225.192750448405</v>
      </c>
      <c r="BJ1193" s="33">
        <v>452778.88589999999</v>
      </c>
      <c r="BK1193" s="33">
        <v>20691.325799999999</v>
      </c>
      <c r="BL1193" s="33">
        <v>2794262.2722999998</v>
      </c>
      <c r="BM1193" s="33">
        <f t="shared" si="131"/>
        <v>432087.5601</v>
      </c>
      <c r="BN1193" s="9"/>
      <c r="BO1193" s="9"/>
      <c r="BP1193" s="9"/>
      <c r="BQ1193" s="9"/>
      <c r="BR1193" s="9"/>
      <c r="BS1193" s="9"/>
      <c r="BT1193" s="9"/>
      <c r="BU1193" s="9"/>
      <c r="BV1193" s="33">
        <f t="shared" si="132"/>
        <v>145487.74935044814</v>
      </c>
      <c r="BW1193" s="9"/>
      <c r="BX1193" s="9"/>
      <c r="BY1193" s="9"/>
      <c r="BZ1193" s="9"/>
      <c r="CA1193" s="21"/>
      <c r="CB1193" s="21"/>
      <c r="CC1193" s="21"/>
      <c r="CD1193" s="22"/>
      <c r="CE1193" s="9"/>
      <c r="CF1193" s="9"/>
      <c r="CG1193" s="9"/>
      <c r="CH1193" s="9"/>
      <c r="CI1193" s="9"/>
      <c r="CJ1193" s="9"/>
      <c r="CK1193" s="9"/>
      <c r="CL1193" s="9"/>
      <c r="CM1193" s="10"/>
      <c r="CN1193" s="4"/>
      <c r="CO1193" s="4"/>
      <c r="CP1193" s="4"/>
      <c r="CQ1193" s="4"/>
      <c r="CR1193" s="4"/>
      <c r="CS1193" s="4"/>
      <c r="CT1193" s="4"/>
      <c r="CU1193" s="4"/>
      <c r="CV1193" s="4"/>
      <c r="CW1193" s="4"/>
      <c r="CX1193" s="4"/>
      <c r="CY1193" s="4"/>
      <c r="CZ1193" s="4"/>
      <c r="DD1193" s="3"/>
      <c r="DE1193" s="4"/>
      <c r="DF1193" s="4"/>
      <c r="DG1193" s="4"/>
      <c r="DH1193" s="4"/>
      <c r="DI1193" s="4"/>
      <c r="DJ1193" s="4"/>
      <c r="DK1193" s="4"/>
      <c r="DL1193" s="4"/>
      <c r="DM1193" s="4"/>
      <c r="DN1193" s="4"/>
      <c r="DO1193" s="4"/>
      <c r="DP1193" s="4"/>
      <c r="DQ1193" s="4"/>
      <c r="DR1193" s="4"/>
      <c r="DS1193" s="4"/>
      <c r="DT1193" s="4"/>
      <c r="DU1193" s="4"/>
      <c r="DV1193" s="4"/>
      <c r="DW1193" s="4"/>
      <c r="DX1193" s="4"/>
      <c r="DY1193" s="4"/>
      <c r="DZ1193" s="4"/>
      <c r="EE1193" s="4"/>
      <c r="EF1193" s="4"/>
      <c r="EG1193" s="4"/>
      <c r="EH1193" s="4"/>
      <c r="EI1193" s="4"/>
      <c r="EJ1193" s="4"/>
      <c r="EK1193" s="4"/>
      <c r="EL1193" s="4"/>
      <c r="EM1193" s="4"/>
      <c r="EN1193" s="4"/>
      <c r="EO1193" s="4"/>
      <c r="EP1193" s="4"/>
      <c r="EQ1193" s="4"/>
      <c r="ER1193" s="4"/>
      <c r="ES1193" s="4"/>
      <c r="ET1193" s="4"/>
      <c r="EU1193" s="4"/>
      <c r="EV1193" s="4"/>
      <c r="EW1193" s="4"/>
      <c r="EX1193" s="4"/>
      <c r="EY1193" s="4"/>
      <c r="EZ1193" s="4"/>
    </row>
    <row r="1194" spans="1:156">
      <c r="A1194" s="8">
        <v>1189</v>
      </c>
      <c r="B1194" s="21">
        <v>2013</v>
      </c>
      <c r="C1194" s="21">
        <v>1954</v>
      </c>
      <c r="D1194" s="22">
        <v>155.51180840000001</v>
      </c>
      <c r="E1194" s="9">
        <v>-82028.314199999993</v>
      </c>
      <c r="F1194" s="9">
        <v>1946508.3176</v>
      </c>
      <c r="G1194" s="9">
        <v>101672.62639999999</v>
      </c>
      <c r="H1194" s="9">
        <v>416523.0428</v>
      </c>
      <c r="I1194" s="9">
        <v>83324.0245</v>
      </c>
      <c r="J1194" s="9">
        <v>58353.6276</v>
      </c>
      <c r="K1194" s="9">
        <v>3686.2067999999999</v>
      </c>
      <c r="L1194" s="9">
        <v>2684723.7463000002</v>
      </c>
      <c r="M1194" s="9">
        <f t="shared" si="126"/>
        <v>54667.4208</v>
      </c>
      <c r="N1194" s="26"/>
      <c r="O1194" s="26"/>
      <c r="P1194" s="26"/>
      <c r="Q1194" s="26"/>
      <c r="R1194" s="26"/>
      <c r="S1194" s="26"/>
      <c r="T1194" s="26"/>
      <c r="U1194" s="26"/>
      <c r="V1194" s="33">
        <f t="shared" si="127"/>
        <v>-82028.314199999993</v>
      </c>
      <c r="W1194" s="26"/>
      <c r="X1194" s="26"/>
      <c r="Y1194" s="26"/>
      <c r="Z1194" s="26"/>
      <c r="AA1194" s="26"/>
      <c r="AB1194" s="38">
        <v>2014</v>
      </c>
      <c r="AC1194" s="38">
        <v>1965</v>
      </c>
      <c r="AD1194" s="39">
        <v>166.12631579999999</v>
      </c>
      <c r="AE1194" s="33">
        <v>160852.38430000001</v>
      </c>
      <c r="AF1194" s="33">
        <v>2039793.3707000001</v>
      </c>
      <c r="AG1194" s="33">
        <v>106509.8227</v>
      </c>
      <c r="AH1194" s="33">
        <v>192174.8425</v>
      </c>
      <c r="AI1194" s="33">
        <v>73826.372000000003</v>
      </c>
      <c r="AJ1194" s="33">
        <v>489861.28519999998</v>
      </c>
      <c r="AK1194" s="33">
        <v>3050.377</v>
      </c>
      <c r="AL1194" s="33">
        <v>2738262.9317000001</v>
      </c>
      <c r="AM1194" s="33">
        <f t="shared" si="128"/>
        <v>486810.90820000001</v>
      </c>
      <c r="AN1194" s="33"/>
      <c r="AO1194" s="33"/>
      <c r="AP1194" s="33"/>
      <c r="AQ1194" s="33"/>
      <c r="AR1194" s="33"/>
      <c r="AS1194" s="33"/>
      <c r="AT1194" s="33"/>
      <c r="AU1194" s="33"/>
      <c r="AV1194" s="33">
        <f t="shared" si="129"/>
        <v>160852.38430000001</v>
      </c>
      <c r="AW1194" s="33"/>
      <c r="AX1194" s="33"/>
      <c r="AY1194" s="33"/>
      <c r="AZ1194" s="33"/>
      <c r="BA1194" s="38">
        <v>1189</v>
      </c>
      <c r="BB1194" s="38">
        <v>2015</v>
      </c>
      <c r="BC1194" s="38">
        <v>1966</v>
      </c>
      <c r="BD1194" s="39">
        <v>120.1563148</v>
      </c>
      <c r="BE1194" s="33">
        <f t="shared" si="130"/>
        <v>-78030.58486201521</v>
      </c>
      <c r="BF1194" s="33">
        <v>2109889.4624999999</v>
      </c>
      <c r="BG1194" s="33">
        <v>106509.8227</v>
      </c>
      <c r="BH1194" s="33">
        <v>185871.92610000001</v>
      </c>
      <c r="BI1194" s="33">
        <v>76763.551137985807</v>
      </c>
      <c r="BJ1194" s="33">
        <v>213107.04889999999</v>
      </c>
      <c r="BK1194" s="33">
        <v>9874.7587000000003</v>
      </c>
      <c r="BL1194" s="33">
        <v>2760297.6375000002</v>
      </c>
      <c r="BM1194" s="33">
        <f t="shared" si="131"/>
        <v>203232.29019999999</v>
      </c>
      <c r="BN1194" s="9"/>
      <c r="BO1194" s="9"/>
      <c r="BP1194" s="9"/>
      <c r="BQ1194" s="9"/>
      <c r="BR1194" s="9"/>
      <c r="BS1194" s="9"/>
      <c r="BT1194" s="9"/>
      <c r="BU1194" s="9"/>
      <c r="BV1194" s="33">
        <f t="shared" si="132"/>
        <v>-78030.58486201521</v>
      </c>
      <c r="BW1194" s="9"/>
      <c r="BX1194" s="9"/>
      <c r="BY1194" s="9"/>
      <c r="BZ1194" s="9"/>
      <c r="CA1194" s="21"/>
      <c r="CB1194" s="21"/>
      <c r="CC1194" s="21"/>
      <c r="CD1194" s="22"/>
      <c r="CE1194" s="9"/>
      <c r="CF1194" s="9"/>
      <c r="CG1194" s="9"/>
      <c r="CH1194" s="9"/>
      <c r="CI1194" s="9"/>
      <c r="CJ1194" s="9"/>
      <c r="CK1194" s="9"/>
      <c r="CL1194" s="9"/>
      <c r="CM1194" s="10"/>
      <c r="CN1194" s="4"/>
      <c r="CO1194" s="4"/>
      <c r="CP1194" s="4"/>
      <c r="CQ1194" s="4"/>
      <c r="CR1194" s="4"/>
      <c r="CS1194" s="4"/>
      <c r="CT1194" s="4"/>
      <c r="CU1194" s="4"/>
      <c r="CV1194" s="4"/>
      <c r="CW1194" s="4"/>
      <c r="CX1194" s="4"/>
      <c r="CY1194" s="4"/>
      <c r="CZ1194" s="4"/>
      <c r="DD1194" s="3"/>
      <c r="DE1194" s="4"/>
      <c r="DF1194" s="4"/>
      <c r="DG1194" s="4"/>
      <c r="DH1194" s="4"/>
      <c r="DI1194" s="4"/>
      <c r="DJ1194" s="4"/>
      <c r="DK1194" s="4"/>
      <c r="DL1194" s="4"/>
      <c r="DM1194" s="4"/>
      <c r="DN1194" s="4"/>
      <c r="DO1194" s="4"/>
      <c r="DP1194" s="4"/>
      <c r="DQ1194" s="4"/>
      <c r="DR1194" s="4"/>
      <c r="DS1194" s="4"/>
      <c r="DT1194" s="4"/>
      <c r="DU1194" s="4"/>
      <c r="DV1194" s="4"/>
      <c r="DW1194" s="4"/>
      <c r="DX1194" s="4"/>
      <c r="DY1194" s="4"/>
      <c r="DZ1194" s="4"/>
      <c r="EE1194" s="4"/>
      <c r="EF1194" s="4"/>
      <c r="EG1194" s="4"/>
      <c r="EH1194" s="4"/>
      <c r="EI1194" s="4"/>
      <c r="EJ1194" s="4"/>
      <c r="EK1194" s="4"/>
      <c r="EL1194" s="4"/>
      <c r="EM1194" s="4"/>
      <c r="EN1194" s="4"/>
      <c r="EO1194" s="4"/>
      <c r="EP1194" s="4"/>
      <c r="EQ1194" s="4"/>
      <c r="ER1194" s="4"/>
      <c r="ES1194" s="4"/>
      <c r="ET1194" s="4"/>
      <c r="EU1194" s="4"/>
      <c r="EV1194" s="4"/>
      <c r="EW1194" s="4"/>
      <c r="EX1194" s="4"/>
      <c r="EY1194" s="4"/>
      <c r="EZ1194" s="4"/>
    </row>
    <row r="1195" spans="1:156">
      <c r="A1195" s="8">
        <v>1190</v>
      </c>
      <c r="B1195" s="21">
        <v>2013</v>
      </c>
      <c r="C1195" s="21">
        <v>1985</v>
      </c>
      <c r="D1195" s="22">
        <v>118.7752141</v>
      </c>
      <c r="E1195" s="9">
        <v>-33453.145100000002</v>
      </c>
      <c r="F1195" s="9">
        <v>1905835.5952999999</v>
      </c>
      <c r="G1195" s="9">
        <v>101672.62639999999</v>
      </c>
      <c r="H1195" s="9">
        <v>416050.01870000002</v>
      </c>
      <c r="I1195" s="9">
        <v>85085.486000000004</v>
      </c>
      <c r="J1195" s="9">
        <v>146966.65400000001</v>
      </c>
      <c r="K1195" s="9">
        <v>1958.779</v>
      </c>
      <c r="L1195" s="9">
        <v>2687104.7464999999</v>
      </c>
      <c r="M1195" s="9">
        <f t="shared" si="126"/>
        <v>145007.875</v>
      </c>
      <c r="N1195" s="26"/>
      <c r="O1195" s="26"/>
      <c r="P1195" s="26"/>
      <c r="Q1195" s="26"/>
      <c r="R1195" s="26"/>
      <c r="S1195" s="26"/>
      <c r="T1195" s="26"/>
      <c r="U1195" s="26"/>
      <c r="V1195" s="33">
        <f t="shared" si="127"/>
        <v>-33453.145100000002</v>
      </c>
      <c r="W1195" s="26"/>
      <c r="X1195" s="26"/>
      <c r="Y1195" s="26"/>
      <c r="Z1195" s="26"/>
      <c r="AA1195" s="26"/>
      <c r="AB1195" s="38">
        <v>2014</v>
      </c>
      <c r="AC1195" s="38">
        <v>1960</v>
      </c>
      <c r="AD1195" s="39">
        <v>144.04261149999999</v>
      </c>
      <c r="AE1195" s="33">
        <v>203949.1923</v>
      </c>
      <c r="AF1195" s="33">
        <v>1991045.7032999999</v>
      </c>
      <c r="AG1195" s="33">
        <v>106509.8227</v>
      </c>
      <c r="AH1195" s="33">
        <v>192039.3554</v>
      </c>
      <c r="AI1195" s="33">
        <v>74335.605200000005</v>
      </c>
      <c r="AJ1195" s="33">
        <v>571941.68700000003</v>
      </c>
      <c r="AK1195" s="33">
        <v>3346.1927000000001</v>
      </c>
      <c r="AL1195" s="33">
        <v>2728576.7884999998</v>
      </c>
      <c r="AM1195" s="33">
        <f t="shared" si="128"/>
        <v>568595.49430000002</v>
      </c>
      <c r="AN1195" s="33"/>
      <c r="AO1195" s="33"/>
      <c r="AP1195" s="33"/>
      <c r="AQ1195" s="33"/>
      <c r="AR1195" s="33"/>
      <c r="AS1195" s="33"/>
      <c r="AT1195" s="33"/>
      <c r="AU1195" s="33"/>
      <c r="AV1195" s="33">
        <f t="shared" si="129"/>
        <v>203949.1923</v>
      </c>
      <c r="AW1195" s="33"/>
      <c r="AX1195" s="33"/>
      <c r="AY1195" s="33"/>
      <c r="AZ1195" s="33"/>
      <c r="BA1195" s="38">
        <v>1190</v>
      </c>
      <c r="BB1195" s="38">
        <v>2015</v>
      </c>
      <c r="BC1195" s="38">
        <v>1961</v>
      </c>
      <c r="BD1195" s="39">
        <v>139.37192200000001</v>
      </c>
      <c r="BE1195" s="33">
        <f t="shared" si="130"/>
        <v>67513.010515426751</v>
      </c>
      <c r="BF1195" s="33">
        <v>2058231.9872999999</v>
      </c>
      <c r="BG1195" s="33">
        <v>106509.8227</v>
      </c>
      <c r="BH1195" s="33">
        <v>185007.9442</v>
      </c>
      <c r="BI1195" s="33">
        <v>80010.858315426696</v>
      </c>
      <c r="BJ1195" s="33">
        <v>435760.7096</v>
      </c>
      <c r="BK1195" s="33">
        <v>6202.9189999999999</v>
      </c>
      <c r="BL1195" s="33">
        <v>2791805.3925999999</v>
      </c>
      <c r="BM1195" s="33">
        <f t="shared" si="131"/>
        <v>429557.79060000001</v>
      </c>
      <c r="BN1195" s="9"/>
      <c r="BO1195" s="9"/>
      <c r="BP1195" s="9"/>
      <c r="BQ1195" s="9"/>
      <c r="BR1195" s="9"/>
      <c r="BS1195" s="9"/>
      <c r="BT1195" s="9"/>
      <c r="BU1195" s="9"/>
      <c r="BV1195" s="33">
        <f t="shared" si="132"/>
        <v>67513.010515426751</v>
      </c>
      <c r="BW1195" s="9"/>
      <c r="BX1195" s="9"/>
      <c r="BY1195" s="9"/>
      <c r="BZ1195" s="9"/>
      <c r="CA1195" s="21"/>
      <c r="CB1195" s="21"/>
      <c r="CC1195" s="21"/>
      <c r="CD1195" s="22"/>
      <c r="CE1195" s="9"/>
      <c r="CF1195" s="9"/>
      <c r="CG1195" s="9"/>
      <c r="CH1195" s="9"/>
      <c r="CI1195" s="9"/>
      <c r="CJ1195" s="9"/>
      <c r="CK1195" s="9"/>
      <c r="CL1195" s="9"/>
      <c r="CM1195" s="10"/>
      <c r="CN1195" s="4"/>
      <c r="CO1195" s="4"/>
      <c r="CP1195" s="4"/>
      <c r="CQ1195" s="4"/>
      <c r="CR1195" s="4"/>
      <c r="CS1195" s="4"/>
      <c r="CT1195" s="4"/>
      <c r="CU1195" s="4"/>
      <c r="CV1195" s="4"/>
      <c r="CW1195" s="4"/>
      <c r="CX1195" s="4"/>
      <c r="CY1195" s="4"/>
      <c r="CZ1195" s="4"/>
      <c r="DD1195" s="3"/>
      <c r="DE1195" s="4"/>
      <c r="DF1195" s="4"/>
      <c r="DG1195" s="4"/>
      <c r="DH1195" s="4"/>
      <c r="DI1195" s="4"/>
      <c r="DJ1195" s="4"/>
      <c r="DK1195" s="4"/>
      <c r="DL1195" s="4"/>
      <c r="DM1195" s="4"/>
      <c r="DN1195" s="4"/>
      <c r="DO1195" s="4"/>
      <c r="DP1195" s="4"/>
      <c r="DQ1195" s="4"/>
      <c r="DR1195" s="4"/>
      <c r="DS1195" s="4"/>
      <c r="DT1195" s="4"/>
      <c r="DU1195" s="4"/>
      <c r="DV1195" s="4"/>
      <c r="DW1195" s="4"/>
      <c r="DX1195" s="4"/>
      <c r="DY1195" s="4"/>
      <c r="DZ1195" s="4"/>
      <c r="EE1195" s="4"/>
      <c r="EF1195" s="4"/>
      <c r="EG1195" s="4"/>
      <c r="EH1195" s="4"/>
      <c r="EI1195" s="4"/>
      <c r="EJ1195" s="4"/>
      <c r="EK1195" s="4"/>
      <c r="EL1195" s="4"/>
      <c r="EM1195" s="4"/>
      <c r="EN1195" s="4"/>
      <c r="EO1195" s="4"/>
      <c r="EP1195" s="4"/>
      <c r="EQ1195" s="4"/>
      <c r="ER1195" s="4"/>
      <c r="ES1195" s="4"/>
      <c r="ET1195" s="4"/>
      <c r="EU1195" s="4"/>
      <c r="EV1195" s="4"/>
      <c r="EW1195" s="4"/>
      <c r="EX1195" s="4"/>
      <c r="EY1195" s="4"/>
      <c r="EZ1195" s="4"/>
    </row>
    <row r="1196" spans="1:156">
      <c r="A1196" s="8">
        <v>1191</v>
      </c>
      <c r="B1196" s="21">
        <v>2013</v>
      </c>
      <c r="C1196" s="21">
        <v>1997</v>
      </c>
      <c r="D1196" s="22">
        <v>193.73167799999999</v>
      </c>
      <c r="E1196" s="9">
        <v>26164.128799999999</v>
      </c>
      <c r="F1196" s="9">
        <v>1987843.1949</v>
      </c>
      <c r="G1196" s="9">
        <v>101672.62639999999</v>
      </c>
      <c r="H1196" s="9">
        <v>416436.74859999999</v>
      </c>
      <c r="I1196" s="9">
        <v>83645.369500000001</v>
      </c>
      <c r="J1196" s="9">
        <v>126825.28140000001</v>
      </c>
      <c r="K1196" s="9">
        <v>0</v>
      </c>
      <c r="L1196" s="9">
        <v>2690259.0918999999</v>
      </c>
      <c r="M1196" s="9">
        <f t="shared" si="126"/>
        <v>126825.28140000001</v>
      </c>
      <c r="N1196" s="26"/>
      <c r="O1196" s="26"/>
      <c r="P1196" s="26"/>
      <c r="Q1196" s="26"/>
      <c r="R1196" s="26"/>
      <c r="S1196" s="26"/>
      <c r="T1196" s="26"/>
      <c r="U1196" s="26"/>
      <c r="V1196" s="33">
        <f t="shared" si="127"/>
        <v>26164.128799999999</v>
      </c>
      <c r="W1196" s="26"/>
      <c r="X1196" s="26"/>
      <c r="Y1196" s="26"/>
      <c r="Z1196" s="26"/>
      <c r="AA1196" s="26"/>
      <c r="AB1196" s="38">
        <v>2014</v>
      </c>
      <c r="AC1196" s="38">
        <v>1955</v>
      </c>
      <c r="AD1196" s="39">
        <v>130.9657498</v>
      </c>
      <c r="AE1196" s="33">
        <v>31807.223900000001</v>
      </c>
      <c r="AF1196" s="33">
        <v>2116119.4303000001</v>
      </c>
      <c r="AG1196" s="33">
        <v>106509.8227</v>
      </c>
      <c r="AH1196" s="33">
        <v>181731.44639999999</v>
      </c>
      <c r="AI1196" s="33">
        <v>113078.2522</v>
      </c>
      <c r="AJ1196" s="33">
        <v>336499.522</v>
      </c>
      <c r="AK1196" s="33">
        <v>100781.8229</v>
      </c>
      <c r="AL1196" s="33">
        <v>2721349.4268</v>
      </c>
      <c r="AM1196" s="33">
        <f t="shared" si="128"/>
        <v>235717.6991</v>
      </c>
      <c r="AN1196" s="33"/>
      <c r="AO1196" s="33"/>
      <c r="AP1196" s="33"/>
      <c r="AQ1196" s="33"/>
      <c r="AR1196" s="33"/>
      <c r="AS1196" s="33"/>
      <c r="AT1196" s="33"/>
      <c r="AU1196" s="33"/>
      <c r="AV1196" s="33">
        <f t="shared" si="129"/>
        <v>31807.223900000001</v>
      </c>
      <c r="AW1196" s="33"/>
      <c r="AX1196" s="33"/>
      <c r="AY1196" s="33"/>
      <c r="AZ1196" s="33"/>
      <c r="BA1196" s="38">
        <v>1191</v>
      </c>
      <c r="BB1196" s="38">
        <v>2015</v>
      </c>
      <c r="BC1196" s="38">
        <v>1956</v>
      </c>
      <c r="BD1196" s="39">
        <v>179.89372280000001</v>
      </c>
      <c r="BE1196" s="33">
        <f t="shared" si="130"/>
        <v>376909.81702107005</v>
      </c>
      <c r="BF1196" s="33">
        <v>2148451.8468999998</v>
      </c>
      <c r="BG1196" s="33">
        <v>106509.8227</v>
      </c>
      <c r="BH1196" s="33">
        <v>185716.54810000001</v>
      </c>
      <c r="BI1196" s="33">
        <v>77347.545021069702</v>
      </c>
      <c r="BJ1196" s="33">
        <v>684904.98259999999</v>
      </c>
      <c r="BK1196" s="33">
        <v>11293.509899999999</v>
      </c>
      <c r="BL1196" s="33">
        <v>2814727.4183999998</v>
      </c>
      <c r="BM1196" s="33">
        <f t="shared" si="131"/>
        <v>673611.47270000004</v>
      </c>
      <c r="BN1196" s="9"/>
      <c r="BO1196" s="9"/>
      <c r="BP1196" s="9"/>
      <c r="BQ1196" s="9"/>
      <c r="BR1196" s="9"/>
      <c r="BS1196" s="9"/>
      <c r="BT1196" s="9"/>
      <c r="BU1196" s="9"/>
      <c r="BV1196" s="33">
        <f t="shared" si="132"/>
        <v>376909.81702107005</v>
      </c>
      <c r="BW1196" s="9"/>
      <c r="BX1196" s="9"/>
      <c r="BY1196" s="9"/>
      <c r="BZ1196" s="9"/>
      <c r="CA1196" s="21"/>
      <c r="CB1196" s="21"/>
      <c r="CC1196" s="21"/>
      <c r="CD1196" s="22"/>
      <c r="CE1196" s="9"/>
      <c r="CF1196" s="9"/>
      <c r="CG1196" s="9"/>
      <c r="CH1196" s="9"/>
      <c r="CI1196" s="9"/>
      <c r="CJ1196" s="9"/>
      <c r="CK1196" s="9"/>
      <c r="CL1196" s="9"/>
      <c r="CM1196" s="10"/>
      <c r="CN1196" s="4"/>
      <c r="CO1196" s="4"/>
      <c r="CP1196" s="4"/>
      <c r="CQ1196" s="4"/>
      <c r="CR1196" s="4"/>
      <c r="CS1196" s="4"/>
      <c r="CT1196" s="4"/>
      <c r="CU1196" s="4"/>
      <c r="CV1196" s="4"/>
      <c r="CW1196" s="4"/>
      <c r="CX1196" s="4"/>
      <c r="CY1196" s="4"/>
      <c r="CZ1196" s="4"/>
      <c r="DD1196" s="3"/>
      <c r="DE1196" s="4"/>
      <c r="DF1196" s="4"/>
      <c r="DG1196" s="4"/>
      <c r="DH1196" s="4"/>
      <c r="DI1196" s="4"/>
      <c r="DJ1196" s="4"/>
      <c r="DK1196" s="4"/>
      <c r="DL1196" s="4"/>
      <c r="DM1196" s="4"/>
      <c r="DN1196" s="4"/>
      <c r="DO1196" s="4"/>
      <c r="DP1196" s="4"/>
      <c r="DQ1196" s="4"/>
      <c r="DR1196" s="4"/>
      <c r="DS1196" s="4"/>
      <c r="DT1196" s="4"/>
      <c r="DU1196" s="4"/>
      <c r="DV1196" s="4"/>
      <c r="DW1196" s="4"/>
      <c r="DX1196" s="4"/>
      <c r="DY1196" s="4"/>
      <c r="DZ1196" s="4"/>
      <c r="EE1196" s="4"/>
      <c r="EF1196" s="4"/>
      <c r="EG1196" s="4"/>
      <c r="EH1196" s="4"/>
      <c r="EI1196" s="4"/>
      <c r="EJ1196" s="4"/>
      <c r="EK1196" s="4"/>
      <c r="EL1196" s="4"/>
      <c r="EM1196" s="4"/>
      <c r="EN1196" s="4"/>
      <c r="EO1196" s="4"/>
      <c r="EP1196" s="4"/>
      <c r="EQ1196" s="4"/>
      <c r="ER1196" s="4"/>
      <c r="ES1196" s="4"/>
      <c r="ET1196" s="4"/>
      <c r="EU1196" s="4"/>
      <c r="EV1196" s="4"/>
      <c r="EW1196" s="4"/>
      <c r="EX1196" s="4"/>
      <c r="EY1196" s="4"/>
      <c r="EZ1196" s="4"/>
    </row>
    <row r="1197" spans="1:156">
      <c r="A1197" s="8">
        <v>1192</v>
      </c>
      <c r="B1197" s="21">
        <v>2013</v>
      </c>
      <c r="C1197" s="21">
        <v>2001</v>
      </c>
      <c r="D1197" s="22">
        <v>79.308135870000001</v>
      </c>
      <c r="E1197" s="9">
        <v>-46284.656000000003</v>
      </c>
      <c r="F1197" s="9">
        <v>1977661.3596999999</v>
      </c>
      <c r="G1197" s="9">
        <v>101672.62639999999</v>
      </c>
      <c r="H1197" s="9">
        <v>415236.4215</v>
      </c>
      <c r="I1197" s="9">
        <v>88115.184200000003</v>
      </c>
      <c r="J1197" s="9">
        <v>81340.710999999996</v>
      </c>
      <c r="K1197" s="9">
        <v>24121.880799999999</v>
      </c>
      <c r="L1197" s="9">
        <v>2686189.0781999999</v>
      </c>
      <c r="M1197" s="9">
        <f t="shared" si="126"/>
        <v>57218.830199999997</v>
      </c>
      <c r="N1197" s="26"/>
      <c r="O1197" s="26"/>
      <c r="P1197" s="26"/>
      <c r="Q1197" s="26"/>
      <c r="R1197" s="26"/>
      <c r="S1197" s="26"/>
      <c r="T1197" s="26"/>
      <c r="U1197" s="26"/>
      <c r="V1197" s="33">
        <f t="shared" si="127"/>
        <v>-46284.656000000003</v>
      </c>
      <c r="W1197" s="26"/>
      <c r="X1197" s="26"/>
      <c r="Y1197" s="26"/>
      <c r="Z1197" s="26"/>
      <c r="AA1197" s="26"/>
      <c r="AB1197" s="38">
        <v>2014</v>
      </c>
      <c r="AC1197" s="38">
        <v>1999</v>
      </c>
      <c r="AD1197" s="39">
        <v>160.9222432</v>
      </c>
      <c r="AE1197" s="33">
        <v>299911.2439</v>
      </c>
      <c r="AF1197" s="33">
        <v>2107208.6368</v>
      </c>
      <c r="AG1197" s="33">
        <v>106509.8227</v>
      </c>
      <c r="AH1197" s="33">
        <v>190121.50779999999</v>
      </c>
      <c r="AI1197" s="33">
        <v>81543.904200000004</v>
      </c>
      <c r="AJ1197" s="33">
        <v>564686.93480000005</v>
      </c>
      <c r="AK1197" s="33">
        <v>11669.195900000001</v>
      </c>
      <c r="AL1197" s="33">
        <v>2738490.3665999998</v>
      </c>
      <c r="AM1197" s="33">
        <f t="shared" si="128"/>
        <v>553017.7389</v>
      </c>
      <c r="AN1197" s="33"/>
      <c r="AO1197" s="33"/>
      <c r="AP1197" s="33"/>
      <c r="AQ1197" s="33"/>
      <c r="AR1197" s="33"/>
      <c r="AS1197" s="33"/>
      <c r="AT1197" s="33"/>
      <c r="AU1197" s="33"/>
      <c r="AV1197" s="33">
        <f t="shared" si="129"/>
        <v>299911.2439</v>
      </c>
      <c r="AW1197" s="33"/>
      <c r="AX1197" s="33"/>
      <c r="AY1197" s="33"/>
      <c r="AZ1197" s="33"/>
      <c r="BA1197" s="38">
        <v>1192</v>
      </c>
      <c r="BB1197" s="38">
        <v>2015</v>
      </c>
      <c r="BC1197" s="38">
        <v>2000</v>
      </c>
      <c r="BD1197" s="39">
        <v>130.36176699999999</v>
      </c>
      <c r="BE1197" s="33">
        <f t="shared" si="130"/>
        <v>106198.76178803947</v>
      </c>
      <c r="BF1197" s="33">
        <v>2122592.1649000002</v>
      </c>
      <c r="BG1197" s="33">
        <v>106509.8227</v>
      </c>
      <c r="BH1197" s="33">
        <v>185373.8553</v>
      </c>
      <c r="BI1197" s="33">
        <v>78635.568188039499</v>
      </c>
      <c r="BJ1197" s="33">
        <v>403513.20569999999</v>
      </c>
      <c r="BK1197" s="33">
        <v>9080.6241000000009</v>
      </c>
      <c r="BL1197" s="33">
        <v>2781345.2308999998</v>
      </c>
      <c r="BM1197" s="33">
        <f t="shared" si="131"/>
        <v>394432.58159999998</v>
      </c>
      <c r="BN1197" s="9"/>
      <c r="BO1197" s="9"/>
      <c r="BP1197" s="9"/>
      <c r="BQ1197" s="9"/>
      <c r="BR1197" s="9"/>
      <c r="BS1197" s="9"/>
      <c r="BT1197" s="9"/>
      <c r="BU1197" s="9"/>
      <c r="BV1197" s="33">
        <f t="shared" si="132"/>
        <v>106198.76178803947</v>
      </c>
      <c r="BW1197" s="9"/>
      <c r="BX1197" s="9"/>
      <c r="BY1197" s="9"/>
      <c r="BZ1197" s="9"/>
      <c r="CA1197" s="21"/>
      <c r="CB1197" s="21"/>
      <c r="CC1197" s="21"/>
      <c r="CD1197" s="22"/>
      <c r="CE1197" s="9"/>
      <c r="CF1197" s="9"/>
      <c r="CG1197" s="9"/>
      <c r="CH1197" s="9"/>
      <c r="CI1197" s="9"/>
      <c r="CJ1197" s="9"/>
      <c r="CK1197" s="9"/>
      <c r="CL1197" s="9"/>
      <c r="CM1197" s="10"/>
      <c r="CN1197" s="4"/>
      <c r="CO1197" s="4"/>
      <c r="CP1197" s="4"/>
      <c r="CQ1197" s="4"/>
      <c r="CR1197" s="4"/>
      <c r="CS1197" s="4"/>
      <c r="CT1197" s="4"/>
      <c r="CU1197" s="4"/>
      <c r="CV1197" s="4"/>
      <c r="CW1197" s="4"/>
      <c r="CX1197" s="4"/>
      <c r="CY1197" s="4"/>
      <c r="CZ1197" s="4"/>
      <c r="DD1197" s="3"/>
      <c r="DE1197" s="4"/>
      <c r="DF1197" s="4"/>
      <c r="DG1197" s="4"/>
      <c r="DH1197" s="4"/>
      <c r="DI1197" s="4"/>
      <c r="DJ1197" s="4"/>
      <c r="DK1197" s="4"/>
      <c r="DL1197" s="4"/>
      <c r="DM1197" s="4"/>
      <c r="DN1197" s="4"/>
      <c r="DO1197" s="4"/>
      <c r="DP1197" s="4"/>
      <c r="DQ1197" s="4"/>
      <c r="DR1197" s="4"/>
      <c r="DS1197" s="4"/>
      <c r="DT1197" s="4"/>
      <c r="DU1197" s="4"/>
      <c r="DV1197" s="4"/>
      <c r="DW1197" s="4"/>
      <c r="DX1197" s="4"/>
      <c r="DY1197" s="4"/>
      <c r="DZ1197" s="4"/>
      <c r="EE1197" s="4"/>
      <c r="EF1197" s="4"/>
      <c r="EG1197" s="4"/>
      <c r="EH1197" s="4"/>
      <c r="EI1197" s="4"/>
      <c r="EJ1197" s="4"/>
      <c r="EK1197" s="4"/>
      <c r="EL1197" s="4"/>
      <c r="EM1197" s="4"/>
      <c r="EN1197" s="4"/>
      <c r="EO1197" s="4"/>
      <c r="EP1197" s="4"/>
      <c r="EQ1197" s="4"/>
      <c r="ER1197" s="4"/>
      <c r="ES1197" s="4"/>
      <c r="ET1197" s="4"/>
      <c r="EU1197" s="4"/>
      <c r="EV1197" s="4"/>
      <c r="EW1197" s="4"/>
      <c r="EX1197" s="4"/>
      <c r="EY1197" s="4"/>
      <c r="EZ1197" s="4"/>
    </row>
    <row r="1198" spans="1:156">
      <c r="A1198" s="8">
        <v>1193</v>
      </c>
      <c r="B1198" s="21">
        <v>2013</v>
      </c>
      <c r="C1198" s="21">
        <v>1988</v>
      </c>
      <c r="D1198" s="22">
        <v>96.405491260000005</v>
      </c>
      <c r="E1198" s="9">
        <v>-77157.634000000005</v>
      </c>
      <c r="F1198" s="9">
        <v>1910227.3421</v>
      </c>
      <c r="G1198" s="9">
        <v>101672.62639999999</v>
      </c>
      <c r="H1198" s="9">
        <v>415417.74359999999</v>
      </c>
      <c r="I1198" s="9">
        <v>87439.971600000004</v>
      </c>
      <c r="J1198" s="9">
        <v>103132.4654</v>
      </c>
      <c r="K1198" s="9">
        <v>3375.9749999999999</v>
      </c>
      <c r="L1198" s="9">
        <v>2691671.8081999999</v>
      </c>
      <c r="M1198" s="9">
        <f t="shared" si="126"/>
        <v>99756.490399999995</v>
      </c>
      <c r="N1198" s="26"/>
      <c r="O1198" s="26"/>
      <c r="P1198" s="26"/>
      <c r="Q1198" s="26"/>
      <c r="R1198" s="26"/>
      <c r="S1198" s="26"/>
      <c r="T1198" s="26"/>
      <c r="U1198" s="26"/>
      <c r="V1198" s="33">
        <f t="shared" si="127"/>
        <v>-77157.634000000005</v>
      </c>
      <c r="W1198" s="26"/>
      <c r="X1198" s="26"/>
      <c r="Y1198" s="26"/>
      <c r="Z1198" s="26"/>
      <c r="AA1198" s="26"/>
      <c r="AB1198" s="38">
        <v>2014</v>
      </c>
      <c r="AC1198" s="38">
        <v>1992</v>
      </c>
      <c r="AD1198" s="39">
        <v>96.583156709999997</v>
      </c>
      <c r="AE1198" s="33">
        <v>-191050.4179</v>
      </c>
      <c r="AF1198" s="33">
        <v>2074677.9894999999</v>
      </c>
      <c r="AG1198" s="33">
        <v>106509.8227</v>
      </c>
      <c r="AH1198" s="33">
        <v>182013.37239999999</v>
      </c>
      <c r="AI1198" s="33">
        <v>112018.6232</v>
      </c>
      <c r="AJ1198" s="33">
        <v>153344.69149999999</v>
      </c>
      <c r="AK1198" s="33">
        <v>104574.60860000001</v>
      </c>
      <c r="AL1198" s="33">
        <v>2715040.3084999998</v>
      </c>
      <c r="AM1198" s="33">
        <f t="shared" si="128"/>
        <v>48770.082899999979</v>
      </c>
      <c r="AN1198" s="33"/>
      <c r="AO1198" s="33"/>
      <c r="AP1198" s="33"/>
      <c r="AQ1198" s="33"/>
      <c r="AR1198" s="33"/>
      <c r="AS1198" s="33"/>
      <c r="AT1198" s="33"/>
      <c r="AU1198" s="33"/>
      <c r="AV1198" s="33">
        <f t="shared" si="129"/>
        <v>-191050.4179</v>
      </c>
      <c r="AW1198" s="33"/>
      <c r="AX1198" s="33"/>
      <c r="AY1198" s="33"/>
      <c r="AZ1198" s="33"/>
      <c r="BA1198" s="38">
        <v>1193</v>
      </c>
      <c r="BB1198" s="38">
        <v>2015</v>
      </c>
      <c r="BC1198" s="38">
        <v>1993</v>
      </c>
      <c r="BD1198" s="39">
        <v>116.7870363</v>
      </c>
      <c r="BE1198" s="33">
        <f t="shared" si="130"/>
        <v>-195262.51412852015</v>
      </c>
      <c r="BF1198" s="33">
        <v>2144271.9199000001</v>
      </c>
      <c r="BG1198" s="33">
        <v>106509.8227</v>
      </c>
      <c r="BH1198" s="33">
        <v>175724.29089999999</v>
      </c>
      <c r="BI1198" s="33">
        <v>114903.80347148</v>
      </c>
      <c r="BJ1198" s="33">
        <v>153853.74729999999</v>
      </c>
      <c r="BK1198" s="33">
        <v>110302.567</v>
      </c>
      <c r="BL1198" s="33">
        <v>2780223.5314000002</v>
      </c>
      <c r="BM1198" s="33">
        <f t="shared" si="131"/>
        <v>43551.180299999993</v>
      </c>
      <c r="BN1198" s="9"/>
      <c r="BO1198" s="9"/>
      <c r="BP1198" s="9"/>
      <c r="BQ1198" s="9"/>
      <c r="BR1198" s="9"/>
      <c r="BS1198" s="9"/>
      <c r="BT1198" s="9"/>
      <c r="BU1198" s="9"/>
      <c r="BV1198" s="33">
        <f t="shared" si="132"/>
        <v>-195262.51412852015</v>
      </c>
      <c r="BW1198" s="9"/>
      <c r="BX1198" s="9"/>
      <c r="BY1198" s="9"/>
      <c r="BZ1198" s="9"/>
      <c r="CA1198" s="21"/>
      <c r="CB1198" s="21"/>
      <c r="CC1198" s="21"/>
      <c r="CD1198" s="22"/>
      <c r="CE1198" s="9"/>
      <c r="CF1198" s="9"/>
      <c r="CG1198" s="9"/>
      <c r="CH1198" s="9"/>
      <c r="CI1198" s="9"/>
      <c r="CJ1198" s="9"/>
      <c r="CK1198" s="9"/>
      <c r="CL1198" s="9"/>
      <c r="CM1198" s="10"/>
      <c r="CN1198" s="4"/>
      <c r="CO1198" s="4"/>
      <c r="CP1198" s="4"/>
      <c r="CQ1198" s="4"/>
      <c r="CR1198" s="4"/>
      <c r="CS1198" s="4"/>
      <c r="CT1198" s="4"/>
      <c r="CU1198" s="4"/>
      <c r="CV1198" s="4"/>
      <c r="CW1198" s="4"/>
      <c r="CX1198" s="4"/>
      <c r="CY1198" s="4"/>
      <c r="CZ1198" s="4"/>
      <c r="DD1198" s="3"/>
      <c r="DE1198" s="4"/>
      <c r="DF1198" s="4"/>
      <c r="DG1198" s="4"/>
      <c r="DH1198" s="4"/>
      <c r="DI1198" s="4"/>
      <c r="DJ1198" s="4"/>
      <c r="DK1198" s="4"/>
      <c r="DL1198" s="4"/>
      <c r="DM1198" s="4"/>
      <c r="DN1198" s="4"/>
      <c r="DO1198" s="4"/>
      <c r="DP1198" s="4"/>
      <c r="DQ1198" s="4"/>
      <c r="DR1198" s="4"/>
      <c r="DS1198" s="4"/>
      <c r="DT1198" s="4"/>
      <c r="DU1198" s="4"/>
      <c r="DV1198" s="4"/>
      <c r="DW1198" s="4"/>
      <c r="DX1198" s="4"/>
      <c r="DY1198" s="4"/>
      <c r="DZ1198" s="4"/>
      <c r="EE1198" s="4"/>
      <c r="EF1198" s="4"/>
      <c r="EG1198" s="4"/>
      <c r="EH1198" s="4"/>
      <c r="EI1198" s="4"/>
      <c r="EJ1198" s="4"/>
      <c r="EK1198" s="4"/>
      <c r="EL1198" s="4"/>
      <c r="EM1198" s="4"/>
      <c r="EN1198" s="4"/>
      <c r="EO1198" s="4"/>
      <c r="EP1198" s="4"/>
      <c r="EQ1198" s="4"/>
      <c r="ER1198" s="4"/>
      <c r="ES1198" s="4"/>
      <c r="ET1198" s="4"/>
      <c r="EU1198" s="4"/>
      <c r="EV1198" s="4"/>
      <c r="EW1198" s="4"/>
      <c r="EX1198" s="4"/>
      <c r="EY1198" s="4"/>
      <c r="EZ1198" s="4"/>
    </row>
    <row r="1199" spans="1:156">
      <c r="A1199" s="8">
        <v>1194</v>
      </c>
      <c r="B1199" s="21">
        <v>2013</v>
      </c>
      <c r="C1199" s="21">
        <v>1975</v>
      </c>
      <c r="D1199" s="22">
        <v>140.76798020000001</v>
      </c>
      <c r="E1199" s="9">
        <v>-77661.6823</v>
      </c>
      <c r="F1199" s="9">
        <v>1938150.0629</v>
      </c>
      <c r="G1199" s="9">
        <v>101672.62639999999</v>
      </c>
      <c r="H1199" s="9">
        <v>415792.12719999999</v>
      </c>
      <c r="I1199" s="9">
        <v>86045.830300000001</v>
      </c>
      <c r="J1199" s="9">
        <v>68724.5913</v>
      </c>
      <c r="K1199" s="9">
        <v>6341.6624000000002</v>
      </c>
      <c r="L1199" s="9">
        <v>2681705.2582</v>
      </c>
      <c r="M1199" s="9">
        <f t="shared" si="126"/>
        <v>62382.928899999999</v>
      </c>
      <c r="N1199" s="26"/>
      <c r="O1199" s="26"/>
      <c r="P1199" s="26"/>
      <c r="Q1199" s="26"/>
      <c r="R1199" s="26"/>
      <c r="S1199" s="26"/>
      <c r="T1199" s="26"/>
      <c r="U1199" s="26"/>
      <c r="V1199" s="33">
        <f t="shared" si="127"/>
        <v>-77661.6823</v>
      </c>
      <c r="W1199" s="26"/>
      <c r="X1199" s="26"/>
      <c r="Y1199" s="26"/>
      <c r="Z1199" s="26"/>
      <c r="AA1199" s="26"/>
      <c r="AB1199" s="38">
        <v>2014</v>
      </c>
      <c r="AC1199" s="38">
        <v>1965</v>
      </c>
      <c r="AD1199" s="39">
        <v>166.12631579999999</v>
      </c>
      <c r="AE1199" s="33">
        <v>256133.99429999999</v>
      </c>
      <c r="AF1199" s="33">
        <v>2017077.9298</v>
      </c>
      <c r="AG1199" s="33">
        <v>106509.8227</v>
      </c>
      <c r="AH1199" s="33">
        <v>191700.73869999999</v>
      </c>
      <c r="AI1199" s="33">
        <v>75608.3079</v>
      </c>
      <c r="AJ1199" s="33">
        <v>617574.28029999998</v>
      </c>
      <c r="AK1199" s="33">
        <v>3563.0135</v>
      </c>
      <c r="AL1199" s="33">
        <v>2748774.0715999999</v>
      </c>
      <c r="AM1199" s="33">
        <f t="shared" si="128"/>
        <v>614011.26679999998</v>
      </c>
      <c r="AN1199" s="33"/>
      <c r="AO1199" s="33"/>
      <c r="AP1199" s="33"/>
      <c r="AQ1199" s="33"/>
      <c r="AR1199" s="33"/>
      <c r="AS1199" s="33"/>
      <c r="AT1199" s="33"/>
      <c r="AU1199" s="33"/>
      <c r="AV1199" s="33">
        <f t="shared" si="129"/>
        <v>256133.99429999999</v>
      </c>
      <c r="AW1199" s="33"/>
      <c r="AX1199" s="33"/>
      <c r="AY1199" s="33"/>
      <c r="AZ1199" s="33"/>
      <c r="BA1199" s="38">
        <v>1194</v>
      </c>
      <c r="BB1199" s="38">
        <v>2015</v>
      </c>
      <c r="BC1199" s="38">
        <v>1966</v>
      </c>
      <c r="BD1199" s="39">
        <v>120.1563148</v>
      </c>
      <c r="BE1199" s="33">
        <f t="shared" si="130"/>
        <v>1423.3840590608306</v>
      </c>
      <c r="BF1199" s="33">
        <v>2053147.5811000001</v>
      </c>
      <c r="BG1199" s="33">
        <v>106509.8227</v>
      </c>
      <c r="BH1199" s="33">
        <v>184682.34719999999</v>
      </c>
      <c r="BI1199" s="33">
        <v>81234.626459060804</v>
      </c>
      <c r="BJ1199" s="33">
        <v>374848.69300000003</v>
      </c>
      <c r="BK1199" s="33">
        <v>5587.7401</v>
      </c>
      <c r="BL1199" s="33">
        <v>2793411.9463</v>
      </c>
      <c r="BM1199" s="33">
        <f t="shared" si="131"/>
        <v>369260.95290000003</v>
      </c>
      <c r="BN1199" s="9"/>
      <c r="BO1199" s="9"/>
      <c r="BP1199" s="9"/>
      <c r="BQ1199" s="9"/>
      <c r="BR1199" s="9"/>
      <c r="BS1199" s="9"/>
      <c r="BT1199" s="9"/>
      <c r="BU1199" s="9"/>
      <c r="BV1199" s="33">
        <f t="shared" si="132"/>
        <v>1423.3840590608306</v>
      </c>
      <c r="BW1199" s="9"/>
      <c r="BX1199" s="9"/>
      <c r="BY1199" s="9"/>
      <c r="BZ1199" s="9"/>
      <c r="CA1199" s="21"/>
      <c r="CB1199" s="21"/>
      <c r="CC1199" s="21"/>
      <c r="CD1199" s="22"/>
      <c r="CE1199" s="9"/>
      <c r="CF1199" s="9"/>
      <c r="CG1199" s="9"/>
      <c r="CH1199" s="9"/>
      <c r="CI1199" s="9"/>
      <c r="CJ1199" s="9"/>
      <c r="CK1199" s="9"/>
      <c r="CL1199" s="9"/>
      <c r="CM1199" s="10"/>
      <c r="CN1199" s="4"/>
      <c r="CO1199" s="4"/>
      <c r="CP1199" s="4"/>
      <c r="CQ1199" s="4"/>
      <c r="CR1199" s="4"/>
      <c r="CS1199" s="4"/>
      <c r="CT1199" s="4"/>
      <c r="CU1199" s="4"/>
      <c r="CV1199" s="4"/>
      <c r="CW1199" s="4"/>
      <c r="CX1199" s="4"/>
      <c r="CY1199" s="4"/>
      <c r="CZ1199" s="4"/>
      <c r="DD1199" s="3"/>
      <c r="DE1199" s="4"/>
      <c r="DF1199" s="4"/>
      <c r="DG1199" s="4"/>
      <c r="DH1199" s="4"/>
      <c r="DI1199" s="4"/>
      <c r="DJ1199" s="4"/>
      <c r="DK1199" s="4"/>
      <c r="DL1199" s="4"/>
      <c r="DM1199" s="4"/>
      <c r="DN1199" s="4"/>
      <c r="DO1199" s="4"/>
      <c r="DP1199" s="4"/>
      <c r="DQ1199" s="4"/>
      <c r="DR1199" s="4"/>
      <c r="DS1199" s="4"/>
      <c r="DT1199" s="4"/>
      <c r="DU1199" s="4"/>
      <c r="DV1199" s="4"/>
      <c r="DW1199" s="4"/>
      <c r="DX1199" s="4"/>
      <c r="DY1199" s="4"/>
      <c r="DZ1199" s="4"/>
      <c r="EE1199" s="4"/>
      <c r="EF1199" s="4"/>
      <c r="EG1199" s="4"/>
      <c r="EH1199" s="4"/>
      <c r="EI1199" s="4"/>
      <c r="EJ1199" s="4"/>
      <c r="EK1199" s="4"/>
      <c r="EL1199" s="4"/>
      <c r="EM1199" s="4"/>
      <c r="EN1199" s="4"/>
      <c r="EO1199" s="4"/>
      <c r="EP1199" s="4"/>
      <c r="EQ1199" s="4"/>
      <c r="ER1199" s="4"/>
      <c r="ES1199" s="4"/>
      <c r="ET1199" s="4"/>
      <c r="EU1199" s="4"/>
      <c r="EV1199" s="4"/>
      <c r="EW1199" s="4"/>
      <c r="EX1199" s="4"/>
      <c r="EY1199" s="4"/>
      <c r="EZ1199" s="4"/>
    </row>
    <row r="1200" spans="1:156">
      <c r="A1200" s="8">
        <v>1195</v>
      </c>
      <c r="B1200" s="21">
        <v>2013</v>
      </c>
      <c r="C1200" s="21">
        <v>1988</v>
      </c>
      <c r="D1200" s="22">
        <v>96.405491260000005</v>
      </c>
      <c r="E1200" s="9">
        <v>-27359.533899999999</v>
      </c>
      <c r="F1200" s="9">
        <v>1937561.9693</v>
      </c>
      <c r="G1200" s="9">
        <v>101672.62639999999</v>
      </c>
      <c r="H1200" s="9">
        <v>415039.80249999999</v>
      </c>
      <c r="I1200" s="9">
        <v>88847.360100000005</v>
      </c>
      <c r="J1200" s="9">
        <v>127651.23540000001</v>
      </c>
      <c r="K1200" s="9">
        <v>7445.3594000000003</v>
      </c>
      <c r="L1200" s="9">
        <v>2690687.1682000002</v>
      </c>
      <c r="M1200" s="9">
        <f t="shared" si="126"/>
        <v>120205.876</v>
      </c>
      <c r="N1200" s="26"/>
      <c r="O1200" s="26"/>
      <c r="P1200" s="26"/>
      <c r="Q1200" s="26"/>
      <c r="R1200" s="26"/>
      <c r="S1200" s="26"/>
      <c r="T1200" s="26"/>
      <c r="U1200" s="26"/>
      <c r="V1200" s="33">
        <f t="shared" si="127"/>
        <v>-27359.533899999999</v>
      </c>
      <c r="W1200" s="26"/>
      <c r="X1200" s="26"/>
      <c r="Y1200" s="26"/>
      <c r="Z1200" s="26"/>
      <c r="AA1200" s="26"/>
      <c r="AB1200" s="38">
        <v>2014</v>
      </c>
      <c r="AC1200" s="38">
        <v>1974</v>
      </c>
      <c r="AD1200" s="39">
        <v>194.84334010000001</v>
      </c>
      <c r="AE1200" s="33">
        <v>-33323.5458</v>
      </c>
      <c r="AF1200" s="33">
        <v>2024660.0467000001</v>
      </c>
      <c r="AG1200" s="33">
        <v>106509.8227</v>
      </c>
      <c r="AH1200" s="33">
        <v>190751.40849999999</v>
      </c>
      <c r="AI1200" s="33">
        <v>79176.399799999999</v>
      </c>
      <c r="AJ1200" s="33">
        <v>330816.76069999998</v>
      </c>
      <c r="AK1200" s="33">
        <v>9640.8531999999996</v>
      </c>
      <c r="AL1200" s="33">
        <v>2755597.1309000002</v>
      </c>
      <c r="AM1200" s="33">
        <f t="shared" si="128"/>
        <v>321175.90749999997</v>
      </c>
      <c r="AN1200" s="33"/>
      <c r="AO1200" s="33"/>
      <c r="AP1200" s="33"/>
      <c r="AQ1200" s="33"/>
      <c r="AR1200" s="33"/>
      <c r="AS1200" s="33"/>
      <c r="AT1200" s="33"/>
      <c r="AU1200" s="33"/>
      <c r="AV1200" s="33">
        <f t="shared" si="129"/>
        <v>-33323.5458</v>
      </c>
      <c r="AW1200" s="33"/>
      <c r="AX1200" s="33"/>
      <c r="AY1200" s="33"/>
      <c r="AZ1200" s="33"/>
      <c r="BA1200" s="38">
        <v>1195</v>
      </c>
      <c r="BB1200" s="38">
        <v>2015</v>
      </c>
      <c r="BC1200" s="38">
        <v>1975</v>
      </c>
      <c r="BD1200" s="39">
        <v>140.76798020000001</v>
      </c>
      <c r="BE1200" s="33">
        <f t="shared" si="130"/>
        <v>-94520.931235829834</v>
      </c>
      <c r="BF1200" s="33">
        <v>2070433.7557000001</v>
      </c>
      <c r="BG1200" s="33">
        <v>106509.8227</v>
      </c>
      <c r="BH1200" s="33">
        <v>185255.74789999999</v>
      </c>
      <c r="BI1200" s="33">
        <v>79079.479264170499</v>
      </c>
      <c r="BJ1200" s="33">
        <v>232317.68400000001</v>
      </c>
      <c r="BK1200" s="33">
        <v>2681.8226</v>
      </c>
      <c r="BL1200" s="33">
        <v>2765435.5981999999</v>
      </c>
      <c r="BM1200" s="33">
        <f t="shared" si="131"/>
        <v>229635.86139999999</v>
      </c>
      <c r="BN1200" s="9"/>
      <c r="BO1200" s="9"/>
      <c r="BP1200" s="9"/>
      <c r="BQ1200" s="9"/>
      <c r="BR1200" s="9"/>
      <c r="BS1200" s="9"/>
      <c r="BT1200" s="9"/>
      <c r="BU1200" s="9"/>
      <c r="BV1200" s="33">
        <f t="shared" si="132"/>
        <v>-94520.931235829834</v>
      </c>
      <c r="BW1200" s="9"/>
      <c r="BX1200" s="9"/>
      <c r="BY1200" s="9"/>
      <c r="BZ1200" s="9"/>
      <c r="CA1200" s="21"/>
      <c r="CB1200" s="21"/>
      <c r="CC1200" s="21"/>
      <c r="CD1200" s="22"/>
      <c r="CE1200" s="9"/>
      <c r="CF1200" s="9"/>
      <c r="CG1200" s="9"/>
      <c r="CH1200" s="9"/>
      <c r="CI1200" s="9"/>
      <c r="CJ1200" s="9"/>
      <c r="CK1200" s="9"/>
      <c r="CL1200" s="9"/>
      <c r="CM1200" s="10"/>
      <c r="CN1200" s="4"/>
      <c r="CO1200" s="4"/>
      <c r="CP1200" s="4"/>
      <c r="CQ1200" s="4"/>
      <c r="CR1200" s="4"/>
      <c r="CS1200" s="4"/>
      <c r="CT1200" s="4"/>
      <c r="CU1200" s="4"/>
      <c r="CV1200" s="4"/>
      <c r="CW1200" s="4"/>
      <c r="CX1200" s="4"/>
      <c r="CY1200" s="4"/>
      <c r="CZ1200" s="4"/>
      <c r="DD1200" s="3"/>
      <c r="DE1200" s="4"/>
      <c r="DF1200" s="4"/>
      <c r="DG1200" s="4"/>
      <c r="DH1200" s="4"/>
      <c r="DI1200" s="4"/>
      <c r="DJ1200" s="4"/>
      <c r="DK1200" s="4"/>
      <c r="DL1200" s="4"/>
      <c r="DM1200" s="4"/>
      <c r="DN1200" s="4"/>
      <c r="DO1200" s="4"/>
      <c r="DP1200" s="4"/>
      <c r="DQ1200" s="4"/>
      <c r="DR1200" s="4"/>
      <c r="DS1200" s="4"/>
      <c r="DT1200" s="4"/>
      <c r="DU1200" s="4"/>
      <c r="DV1200" s="4"/>
      <c r="DW1200" s="4"/>
      <c r="DX1200" s="4"/>
      <c r="DY1200" s="4"/>
      <c r="DZ1200" s="4"/>
      <c r="EE1200" s="4"/>
      <c r="EF1200" s="4"/>
      <c r="EG1200" s="4"/>
      <c r="EH1200" s="4"/>
      <c r="EI1200" s="4"/>
      <c r="EJ1200" s="4"/>
      <c r="EK1200" s="4"/>
      <c r="EL1200" s="4"/>
      <c r="EM1200" s="4"/>
      <c r="EN1200" s="4"/>
      <c r="EO1200" s="4"/>
      <c r="EP1200" s="4"/>
      <c r="EQ1200" s="4"/>
      <c r="ER1200" s="4"/>
      <c r="ES1200" s="4"/>
      <c r="ET1200" s="4"/>
      <c r="EU1200" s="4"/>
      <c r="EV1200" s="4"/>
      <c r="EW1200" s="4"/>
      <c r="EX1200" s="4"/>
      <c r="EY1200" s="4"/>
      <c r="EZ1200" s="4"/>
    </row>
    <row r="1201" spans="1:156">
      <c r="A1201" s="8">
        <v>1196</v>
      </c>
      <c r="B1201" s="21">
        <v>2013</v>
      </c>
      <c r="C1201" s="21">
        <v>1961</v>
      </c>
      <c r="D1201" s="22">
        <v>139.37192200000001</v>
      </c>
      <c r="E1201" s="9">
        <v>-34535.507299999997</v>
      </c>
      <c r="F1201" s="9">
        <v>1994730.2668999999</v>
      </c>
      <c r="G1201" s="9">
        <v>101672.62639999999</v>
      </c>
      <c r="H1201" s="9">
        <v>415067.3026</v>
      </c>
      <c r="I1201" s="9">
        <v>88744.954500000007</v>
      </c>
      <c r="J1201" s="9">
        <v>83962.081399999995</v>
      </c>
      <c r="K1201" s="9">
        <v>27899.182799999999</v>
      </c>
      <c r="L1201" s="9">
        <v>2690813.5562999998</v>
      </c>
      <c r="M1201" s="9">
        <f t="shared" si="126"/>
        <v>56062.8986</v>
      </c>
      <c r="N1201" s="26"/>
      <c r="O1201" s="26"/>
      <c r="P1201" s="26"/>
      <c r="Q1201" s="26"/>
      <c r="R1201" s="26"/>
      <c r="S1201" s="26"/>
      <c r="T1201" s="26"/>
      <c r="U1201" s="26"/>
      <c r="V1201" s="33">
        <f t="shared" si="127"/>
        <v>-34535.507299999997</v>
      </c>
      <c r="W1201" s="26"/>
      <c r="X1201" s="26"/>
      <c r="Y1201" s="26"/>
      <c r="Z1201" s="26"/>
      <c r="AA1201" s="26"/>
      <c r="AB1201" s="38">
        <v>2014</v>
      </c>
      <c r="AC1201" s="38">
        <v>2000</v>
      </c>
      <c r="AD1201" s="39">
        <v>130.36176699999999</v>
      </c>
      <c r="AE1201" s="33">
        <v>164299.13399999999</v>
      </c>
      <c r="AF1201" s="33">
        <v>2122980.9619</v>
      </c>
      <c r="AG1201" s="33">
        <v>106509.8227</v>
      </c>
      <c r="AH1201" s="33">
        <v>190626.48499999999</v>
      </c>
      <c r="AI1201" s="33">
        <v>79645.929099999994</v>
      </c>
      <c r="AJ1201" s="33">
        <v>394874.924</v>
      </c>
      <c r="AK1201" s="33">
        <v>16347.6008</v>
      </c>
      <c r="AL1201" s="33">
        <v>2713991.3879999998</v>
      </c>
      <c r="AM1201" s="33">
        <f t="shared" si="128"/>
        <v>378527.32319999998</v>
      </c>
      <c r="AN1201" s="33"/>
      <c r="AO1201" s="33"/>
      <c r="AP1201" s="33"/>
      <c r="AQ1201" s="33"/>
      <c r="AR1201" s="33"/>
      <c r="AS1201" s="33"/>
      <c r="AT1201" s="33"/>
      <c r="AU1201" s="33"/>
      <c r="AV1201" s="33">
        <f t="shared" si="129"/>
        <v>164299.13399999999</v>
      </c>
      <c r="AW1201" s="33"/>
      <c r="AX1201" s="33"/>
      <c r="AY1201" s="33"/>
      <c r="AZ1201" s="33"/>
      <c r="BA1201" s="38">
        <v>1196</v>
      </c>
      <c r="BB1201" s="38">
        <v>2015</v>
      </c>
      <c r="BC1201" s="38">
        <v>2001</v>
      </c>
      <c r="BD1201" s="39">
        <v>79.308135870000001</v>
      </c>
      <c r="BE1201" s="33">
        <f t="shared" si="130"/>
        <v>-395419.69821870327</v>
      </c>
      <c r="BF1201" s="33">
        <v>2134526.1044999999</v>
      </c>
      <c r="BG1201" s="33">
        <v>106509.8227</v>
      </c>
      <c r="BH1201" s="33">
        <v>163408.0209</v>
      </c>
      <c r="BI1201" s="33">
        <v>161194.947781297</v>
      </c>
      <c r="BJ1201" s="33">
        <v>75048.3361</v>
      </c>
      <c r="BK1201" s="33">
        <v>239801.06289999999</v>
      </c>
      <c r="BL1201" s="33">
        <v>2796305.8673</v>
      </c>
      <c r="BM1201" s="33">
        <f t="shared" si="131"/>
        <v>-164752.7268</v>
      </c>
      <c r="BN1201" s="9"/>
      <c r="BO1201" s="9"/>
      <c r="BP1201" s="9"/>
      <c r="BQ1201" s="9"/>
      <c r="BR1201" s="9"/>
      <c r="BS1201" s="9"/>
      <c r="BT1201" s="9"/>
      <c r="BU1201" s="9"/>
      <c r="BV1201" s="33">
        <f t="shared" si="132"/>
        <v>-395419.69821870327</v>
      </c>
      <c r="BW1201" s="9"/>
      <c r="BX1201" s="9"/>
      <c r="BY1201" s="9"/>
      <c r="BZ1201" s="9"/>
      <c r="CA1201" s="21"/>
      <c r="CB1201" s="21"/>
      <c r="CC1201" s="21"/>
      <c r="CD1201" s="22"/>
      <c r="CE1201" s="9"/>
      <c r="CF1201" s="9"/>
      <c r="CG1201" s="9"/>
      <c r="CH1201" s="9"/>
      <c r="CI1201" s="9"/>
      <c r="CJ1201" s="9"/>
      <c r="CK1201" s="9"/>
      <c r="CL1201" s="9"/>
      <c r="CM1201" s="10"/>
      <c r="CN1201" s="4"/>
      <c r="CO1201" s="4"/>
      <c r="CP1201" s="4"/>
      <c r="CQ1201" s="4"/>
      <c r="CR1201" s="4"/>
      <c r="CS1201" s="4"/>
      <c r="CT1201" s="4"/>
      <c r="CU1201" s="4"/>
      <c r="CV1201" s="4"/>
      <c r="CW1201" s="4"/>
      <c r="CX1201" s="4"/>
      <c r="CY1201" s="4"/>
      <c r="CZ1201" s="4"/>
      <c r="DD1201" s="3"/>
      <c r="DE1201" s="4"/>
      <c r="DF1201" s="4"/>
      <c r="DG1201" s="4"/>
      <c r="DH1201" s="4"/>
      <c r="DI1201" s="4"/>
      <c r="DJ1201" s="4"/>
      <c r="DK1201" s="4"/>
      <c r="DL1201" s="4"/>
      <c r="DM1201" s="4"/>
      <c r="DN1201" s="4"/>
      <c r="DO1201" s="4"/>
      <c r="DP1201" s="4"/>
      <c r="DQ1201" s="4"/>
      <c r="DR1201" s="4"/>
      <c r="DS1201" s="4"/>
      <c r="DT1201" s="4"/>
      <c r="DU1201" s="4"/>
      <c r="DV1201" s="4"/>
      <c r="DW1201" s="4"/>
      <c r="DX1201" s="4"/>
      <c r="DY1201" s="4"/>
      <c r="DZ1201" s="4"/>
      <c r="EE1201" s="4"/>
      <c r="EF1201" s="4"/>
      <c r="EG1201" s="4"/>
      <c r="EH1201" s="4"/>
      <c r="EI1201" s="4"/>
      <c r="EJ1201" s="4"/>
      <c r="EK1201" s="4"/>
      <c r="EL1201" s="4"/>
      <c r="EM1201" s="4"/>
      <c r="EN1201" s="4"/>
      <c r="EO1201" s="4"/>
      <c r="EP1201" s="4"/>
      <c r="EQ1201" s="4"/>
      <c r="ER1201" s="4"/>
      <c r="ES1201" s="4"/>
      <c r="ET1201" s="4"/>
      <c r="EU1201" s="4"/>
      <c r="EV1201" s="4"/>
      <c r="EW1201" s="4"/>
      <c r="EX1201" s="4"/>
      <c r="EY1201" s="4"/>
      <c r="EZ1201" s="4"/>
    </row>
    <row r="1202" spans="1:156">
      <c r="A1202" s="8">
        <v>1197</v>
      </c>
      <c r="B1202" s="21">
        <v>2013</v>
      </c>
      <c r="C1202" s="21">
        <v>1963</v>
      </c>
      <c r="D1202" s="22">
        <v>129.95508799999999</v>
      </c>
      <c r="E1202" s="9">
        <v>-43691.534899999999</v>
      </c>
      <c r="F1202" s="9">
        <v>1912706.6277999999</v>
      </c>
      <c r="G1202" s="9">
        <v>101672.62639999999</v>
      </c>
      <c r="H1202" s="9">
        <v>415435.82079999999</v>
      </c>
      <c r="I1202" s="9">
        <v>87372.655199999994</v>
      </c>
      <c r="J1202" s="9">
        <v>129829.9614</v>
      </c>
      <c r="K1202" s="9">
        <v>1564.6034</v>
      </c>
      <c r="L1202" s="9">
        <v>2689144.6231</v>
      </c>
      <c r="M1202" s="9">
        <f t="shared" si="126"/>
        <v>128265.35800000001</v>
      </c>
      <c r="N1202" s="26"/>
      <c r="O1202" s="26"/>
      <c r="P1202" s="26"/>
      <c r="Q1202" s="26"/>
      <c r="R1202" s="26"/>
      <c r="S1202" s="26"/>
      <c r="T1202" s="26"/>
      <c r="U1202" s="26"/>
      <c r="V1202" s="33">
        <f t="shared" si="127"/>
        <v>-43691.534899999999</v>
      </c>
      <c r="W1202" s="26"/>
      <c r="X1202" s="26"/>
      <c r="Y1202" s="26"/>
      <c r="Z1202" s="26"/>
      <c r="AA1202" s="26"/>
      <c r="AB1202" s="38">
        <v>2014</v>
      </c>
      <c r="AC1202" s="38">
        <v>1933</v>
      </c>
      <c r="AD1202" s="39">
        <v>142.748829</v>
      </c>
      <c r="AE1202" s="33">
        <v>18647.9797</v>
      </c>
      <c r="AF1202" s="33">
        <v>2009773.4638</v>
      </c>
      <c r="AG1202" s="33">
        <v>106509.8227</v>
      </c>
      <c r="AH1202" s="33">
        <v>186932.16140000001</v>
      </c>
      <c r="AI1202" s="33">
        <v>93531.177599999995</v>
      </c>
      <c r="AJ1202" s="33">
        <v>365123.98200000002</v>
      </c>
      <c r="AK1202" s="33">
        <v>16814.3809</v>
      </c>
      <c r="AL1202" s="33">
        <v>2726408.2469000001</v>
      </c>
      <c r="AM1202" s="33">
        <f t="shared" si="128"/>
        <v>348309.60110000003</v>
      </c>
      <c r="AN1202" s="33"/>
      <c r="AO1202" s="33"/>
      <c r="AP1202" s="33"/>
      <c r="AQ1202" s="33"/>
      <c r="AR1202" s="33"/>
      <c r="AS1202" s="33"/>
      <c r="AT1202" s="33"/>
      <c r="AU1202" s="33"/>
      <c r="AV1202" s="33">
        <f t="shared" si="129"/>
        <v>18647.9797</v>
      </c>
      <c r="AW1202" s="33"/>
      <c r="AX1202" s="33"/>
      <c r="AY1202" s="33"/>
      <c r="AZ1202" s="33"/>
      <c r="BA1202" s="38">
        <v>1197</v>
      </c>
      <c r="BB1202" s="38">
        <v>2015</v>
      </c>
      <c r="BC1202" s="38">
        <v>1934</v>
      </c>
      <c r="BD1202" s="39">
        <v>151.97348650000001</v>
      </c>
      <c r="BE1202" s="33">
        <f t="shared" si="130"/>
        <v>147769.78845853079</v>
      </c>
      <c r="BF1202" s="33">
        <v>2078648.3892999999</v>
      </c>
      <c r="BG1202" s="33">
        <v>106509.8227</v>
      </c>
      <c r="BH1202" s="33">
        <v>187680.3768</v>
      </c>
      <c r="BI1202" s="33">
        <v>69966.424058530305</v>
      </c>
      <c r="BJ1202" s="33">
        <v>503332.55339999998</v>
      </c>
      <c r="BK1202" s="33">
        <v>11149.1968</v>
      </c>
      <c r="BL1202" s="33">
        <v>2787218.5809999998</v>
      </c>
      <c r="BM1202" s="33">
        <f t="shared" si="131"/>
        <v>492183.3566</v>
      </c>
      <c r="BN1202" s="9"/>
      <c r="BO1202" s="9"/>
      <c r="BP1202" s="9"/>
      <c r="BQ1202" s="9"/>
      <c r="BR1202" s="9"/>
      <c r="BS1202" s="9"/>
      <c r="BT1202" s="9"/>
      <c r="BU1202" s="9"/>
      <c r="BV1202" s="33">
        <f t="shared" si="132"/>
        <v>147769.78845853079</v>
      </c>
      <c r="BW1202" s="9"/>
      <c r="BX1202" s="9"/>
      <c r="BY1202" s="9"/>
      <c r="BZ1202" s="9"/>
      <c r="CA1202" s="21"/>
      <c r="CB1202" s="21"/>
      <c r="CC1202" s="21"/>
      <c r="CD1202" s="22"/>
      <c r="CE1202" s="9"/>
      <c r="CF1202" s="9"/>
      <c r="CG1202" s="9"/>
      <c r="CH1202" s="9"/>
      <c r="CI1202" s="9"/>
      <c r="CJ1202" s="9"/>
      <c r="CK1202" s="9"/>
      <c r="CL1202" s="9"/>
      <c r="CM1202" s="10"/>
      <c r="CN1202" s="4"/>
      <c r="CO1202" s="4"/>
      <c r="CP1202" s="4"/>
      <c r="CQ1202" s="4"/>
      <c r="CR1202" s="4"/>
      <c r="CS1202" s="4"/>
      <c r="CT1202" s="4"/>
      <c r="CU1202" s="4"/>
      <c r="CV1202" s="4"/>
      <c r="CW1202" s="4"/>
      <c r="CX1202" s="4"/>
      <c r="CY1202" s="4"/>
      <c r="CZ1202" s="4"/>
      <c r="DD1202" s="3"/>
      <c r="DE1202" s="4"/>
      <c r="DF1202" s="4"/>
      <c r="DG1202" s="4"/>
      <c r="DH1202" s="4"/>
      <c r="DI1202" s="4"/>
      <c r="DJ1202" s="4"/>
      <c r="DK1202" s="4"/>
      <c r="DL1202" s="4"/>
      <c r="DM1202" s="4"/>
      <c r="DN1202" s="4"/>
      <c r="DO1202" s="4"/>
      <c r="DP1202" s="4"/>
      <c r="DQ1202" s="4"/>
      <c r="DR1202" s="4"/>
      <c r="DS1202" s="4"/>
      <c r="DT1202" s="4"/>
      <c r="DU1202" s="4"/>
      <c r="DV1202" s="4"/>
      <c r="DW1202" s="4"/>
      <c r="DX1202" s="4"/>
      <c r="DY1202" s="4"/>
      <c r="DZ1202" s="4"/>
      <c r="EE1202" s="4"/>
      <c r="EF1202" s="4"/>
      <c r="EG1202" s="4"/>
      <c r="EH1202" s="4"/>
      <c r="EI1202" s="4"/>
      <c r="EJ1202" s="4"/>
      <c r="EK1202" s="4"/>
      <c r="EL1202" s="4"/>
      <c r="EM1202" s="4"/>
      <c r="EN1202" s="4"/>
      <c r="EO1202" s="4"/>
      <c r="EP1202" s="4"/>
      <c r="EQ1202" s="4"/>
      <c r="ER1202" s="4"/>
      <c r="ES1202" s="4"/>
      <c r="ET1202" s="4"/>
      <c r="EU1202" s="4"/>
      <c r="EV1202" s="4"/>
      <c r="EW1202" s="4"/>
      <c r="EX1202" s="4"/>
      <c r="EY1202" s="4"/>
      <c r="EZ1202" s="4"/>
    </row>
    <row r="1203" spans="1:156">
      <c r="A1203" s="8">
        <v>1198</v>
      </c>
      <c r="B1203" s="21">
        <v>2013</v>
      </c>
      <c r="C1203" s="21">
        <v>1975</v>
      </c>
      <c r="D1203" s="22">
        <v>140.76798020000001</v>
      </c>
      <c r="E1203" s="9">
        <v>-110184.0475</v>
      </c>
      <c r="F1203" s="9">
        <v>1903342.7509000001</v>
      </c>
      <c r="G1203" s="9">
        <v>101672.62639999999</v>
      </c>
      <c r="H1203" s="9">
        <v>415767.36180000001</v>
      </c>
      <c r="I1203" s="9">
        <v>86138.052800000005</v>
      </c>
      <c r="J1203" s="9">
        <v>66352.363599999997</v>
      </c>
      <c r="K1203" s="9">
        <v>3506.5796</v>
      </c>
      <c r="L1203" s="9">
        <v>2679950.6233999999</v>
      </c>
      <c r="M1203" s="9">
        <f t="shared" si="126"/>
        <v>62845.784</v>
      </c>
      <c r="N1203" s="26"/>
      <c r="O1203" s="26"/>
      <c r="P1203" s="26"/>
      <c r="Q1203" s="26"/>
      <c r="R1203" s="26"/>
      <c r="S1203" s="26"/>
      <c r="T1203" s="26"/>
      <c r="U1203" s="26"/>
      <c r="V1203" s="33">
        <f t="shared" si="127"/>
        <v>-110184.0475</v>
      </c>
      <c r="W1203" s="26"/>
      <c r="X1203" s="26"/>
      <c r="Y1203" s="26"/>
      <c r="Z1203" s="26"/>
      <c r="AA1203" s="26"/>
      <c r="AB1203" s="38">
        <v>2014</v>
      </c>
      <c r="AC1203" s="38">
        <v>1966</v>
      </c>
      <c r="AD1203" s="39">
        <v>120.1563148</v>
      </c>
      <c r="AE1203" s="33">
        <v>-29484.5785</v>
      </c>
      <c r="AF1203" s="33">
        <v>1986257.5382000001</v>
      </c>
      <c r="AG1203" s="33">
        <v>106509.8227</v>
      </c>
      <c r="AH1203" s="33">
        <v>189666.75</v>
      </c>
      <c r="AI1203" s="33">
        <v>83253.127800000002</v>
      </c>
      <c r="AJ1203" s="33">
        <v>325410.14370000002</v>
      </c>
      <c r="AK1203" s="33">
        <v>4971.1683000000003</v>
      </c>
      <c r="AL1203" s="33">
        <v>2715610.7925999998</v>
      </c>
      <c r="AM1203" s="33">
        <f t="shared" si="128"/>
        <v>320438.9754</v>
      </c>
      <c r="AN1203" s="33"/>
      <c r="AO1203" s="33"/>
      <c r="AP1203" s="33"/>
      <c r="AQ1203" s="33"/>
      <c r="AR1203" s="33"/>
      <c r="AS1203" s="33"/>
      <c r="AT1203" s="33"/>
      <c r="AU1203" s="33"/>
      <c r="AV1203" s="33">
        <f t="shared" si="129"/>
        <v>-29484.5785</v>
      </c>
      <c r="AW1203" s="33"/>
      <c r="AX1203" s="33"/>
      <c r="AY1203" s="33"/>
      <c r="AZ1203" s="33"/>
      <c r="BA1203" s="38">
        <v>1198</v>
      </c>
      <c r="BB1203" s="38">
        <v>2015</v>
      </c>
      <c r="BC1203" s="38">
        <v>1967</v>
      </c>
      <c r="BD1203" s="39">
        <v>143.80169509999999</v>
      </c>
      <c r="BE1203" s="33">
        <f t="shared" si="130"/>
        <v>86909.104081255384</v>
      </c>
      <c r="BF1203" s="33">
        <v>2087706.3844000001</v>
      </c>
      <c r="BG1203" s="33">
        <v>106509.8227</v>
      </c>
      <c r="BH1203" s="33">
        <v>183715.4804</v>
      </c>
      <c r="BI1203" s="33">
        <v>84868.630181255503</v>
      </c>
      <c r="BJ1203" s="33">
        <v>432401.23180000001</v>
      </c>
      <c r="BK1203" s="33">
        <v>15705.2354</v>
      </c>
      <c r="BL1203" s="33">
        <v>2792587.21</v>
      </c>
      <c r="BM1203" s="33">
        <f t="shared" si="131"/>
        <v>416695.9964</v>
      </c>
      <c r="BN1203" s="9"/>
      <c r="BO1203" s="9"/>
      <c r="BP1203" s="9"/>
      <c r="BQ1203" s="9"/>
      <c r="BR1203" s="9"/>
      <c r="BS1203" s="9"/>
      <c r="BT1203" s="9"/>
      <c r="BU1203" s="9"/>
      <c r="BV1203" s="33">
        <f t="shared" si="132"/>
        <v>86909.104081255384</v>
      </c>
      <c r="BW1203" s="9"/>
      <c r="BX1203" s="9"/>
      <c r="BY1203" s="9"/>
      <c r="BZ1203" s="9"/>
      <c r="CA1203" s="21"/>
      <c r="CB1203" s="21"/>
      <c r="CC1203" s="21"/>
      <c r="CD1203" s="22"/>
      <c r="CE1203" s="9"/>
      <c r="CF1203" s="9"/>
      <c r="CG1203" s="9"/>
      <c r="CH1203" s="9"/>
      <c r="CI1203" s="9"/>
      <c r="CJ1203" s="9"/>
      <c r="CK1203" s="9"/>
      <c r="CL1203" s="9"/>
      <c r="CM1203" s="10"/>
      <c r="CN1203" s="4"/>
      <c r="CO1203" s="4"/>
      <c r="CP1203" s="4"/>
      <c r="CQ1203" s="4"/>
      <c r="CR1203" s="4"/>
      <c r="CS1203" s="4"/>
      <c r="CT1203" s="4"/>
      <c r="CU1203" s="4"/>
      <c r="CV1203" s="4"/>
      <c r="CW1203" s="4"/>
      <c r="CX1203" s="4"/>
      <c r="CY1203" s="4"/>
      <c r="CZ1203" s="4"/>
      <c r="DD1203" s="3"/>
      <c r="DE1203" s="4"/>
      <c r="DF1203" s="4"/>
      <c r="DG1203" s="4"/>
      <c r="DH1203" s="4"/>
      <c r="DI1203" s="4"/>
      <c r="DJ1203" s="4"/>
      <c r="DK1203" s="4"/>
      <c r="DL1203" s="4"/>
      <c r="DM1203" s="4"/>
      <c r="DN1203" s="4"/>
      <c r="DO1203" s="4"/>
      <c r="DP1203" s="4"/>
      <c r="DQ1203" s="4"/>
      <c r="DR1203" s="4"/>
      <c r="DS1203" s="4"/>
      <c r="DT1203" s="4"/>
      <c r="DU1203" s="4"/>
      <c r="DV1203" s="4"/>
      <c r="DW1203" s="4"/>
      <c r="DX1203" s="4"/>
      <c r="DY1203" s="4"/>
      <c r="DZ1203" s="4"/>
      <c r="EE1203" s="4"/>
      <c r="EF1203" s="4"/>
      <c r="EG1203" s="4"/>
      <c r="EH1203" s="4"/>
      <c r="EI1203" s="4"/>
      <c r="EJ1203" s="4"/>
      <c r="EK1203" s="4"/>
      <c r="EL1203" s="4"/>
      <c r="EM1203" s="4"/>
      <c r="EN1203" s="4"/>
      <c r="EO1203" s="4"/>
      <c r="EP1203" s="4"/>
      <c r="EQ1203" s="4"/>
      <c r="ER1203" s="4"/>
      <c r="ES1203" s="4"/>
      <c r="ET1203" s="4"/>
      <c r="EU1203" s="4"/>
      <c r="EV1203" s="4"/>
      <c r="EW1203" s="4"/>
      <c r="EX1203" s="4"/>
      <c r="EY1203" s="4"/>
      <c r="EZ1203" s="4"/>
    </row>
    <row r="1204" spans="1:156">
      <c r="A1204" s="8">
        <v>1199</v>
      </c>
      <c r="B1204" s="21">
        <v>2013</v>
      </c>
      <c r="C1204" s="21">
        <v>1987</v>
      </c>
      <c r="D1204" s="22">
        <v>105.1904648</v>
      </c>
      <c r="E1204" s="9">
        <v>-83095.740699999995</v>
      </c>
      <c r="F1204" s="9">
        <v>1932686.1784999999</v>
      </c>
      <c r="G1204" s="9">
        <v>101672.62639999999</v>
      </c>
      <c r="H1204" s="9">
        <v>415476.1802</v>
      </c>
      <c r="I1204" s="9">
        <v>87222.363599999997</v>
      </c>
      <c r="J1204" s="9">
        <v>99455.724300000002</v>
      </c>
      <c r="K1204" s="9">
        <v>27704.809399999998</v>
      </c>
      <c r="L1204" s="9">
        <v>2691904.0043000001</v>
      </c>
      <c r="M1204" s="9">
        <f t="shared" si="126"/>
        <v>71750.914900000003</v>
      </c>
      <c r="N1204" s="26"/>
      <c r="O1204" s="26"/>
      <c r="P1204" s="26"/>
      <c r="Q1204" s="26"/>
      <c r="R1204" s="26"/>
      <c r="S1204" s="26"/>
      <c r="T1204" s="26"/>
      <c r="U1204" s="26"/>
      <c r="V1204" s="33">
        <f t="shared" si="127"/>
        <v>-83095.740699999995</v>
      </c>
      <c r="W1204" s="26"/>
      <c r="X1204" s="26"/>
      <c r="Y1204" s="26"/>
      <c r="Z1204" s="26"/>
      <c r="AA1204" s="26"/>
      <c r="AB1204" s="38">
        <v>2014</v>
      </c>
      <c r="AC1204" s="38">
        <v>1991</v>
      </c>
      <c r="AD1204" s="39">
        <v>149.61549260000001</v>
      </c>
      <c r="AE1204" s="33">
        <v>206529.78419999999</v>
      </c>
      <c r="AF1204" s="33">
        <v>2037476.1084</v>
      </c>
      <c r="AG1204" s="33">
        <v>106509.8227</v>
      </c>
      <c r="AH1204" s="33">
        <v>190710.27110000001</v>
      </c>
      <c r="AI1204" s="33">
        <v>79331.016099999993</v>
      </c>
      <c r="AJ1204" s="33">
        <v>524752.79150000005</v>
      </c>
      <c r="AK1204" s="33">
        <v>5823.9537</v>
      </c>
      <c r="AL1204" s="33">
        <v>2726426.2718000002</v>
      </c>
      <c r="AM1204" s="33">
        <f t="shared" si="128"/>
        <v>518928.83780000004</v>
      </c>
      <c r="AN1204" s="33"/>
      <c r="AO1204" s="33"/>
      <c r="AP1204" s="33"/>
      <c r="AQ1204" s="33"/>
      <c r="AR1204" s="33"/>
      <c r="AS1204" s="33"/>
      <c r="AT1204" s="33"/>
      <c r="AU1204" s="33"/>
      <c r="AV1204" s="33">
        <f t="shared" si="129"/>
        <v>206529.78419999999</v>
      </c>
      <c r="AW1204" s="33"/>
      <c r="AX1204" s="33"/>
      <c r="AY1204" s="33"/>
      <c r="AZ1204" s="33"/>
      <c r="BA1204" s="38">
        <v>1199</v>
      </c>
      <c r="BB1204" s="38">
        <v>2015</v>
      </c>
      <c r="BC1204" s="38">
        <v>1992</v>
      </c>
      <c r="BD1204" s="39">
        <v>96.583156709999997</v>
      </c>
      <c r="BE1204" s="33">
        <f t="shared" si="130"/>
        <v>-240337.27280216198</v>
      </c>
      <c r="BF1204" s="33">
        <v>2075472.5252</v>
      </c>
      <c r="BG1204" s="33">
        <v>106509.8227</v>
      </c>
      <c r="BH1204" s="33">
        <v>176691.60089999999</v>
      </c>
      <c r="BI1204" s="33">
        <v>111268.13419783799</v>
      </c>
      <c r="BJ1204" s="33">
        <v>147418.3314</v>
      </c>
      <c r="BK1204" s="33">
        <v>75725.902600000001</v>
      </c>
      <c r="BL1204" s="33">
        <v>2781971.7845999999</v>
      </c>
      <c r="BM1204" s="33">
        <f t="shared" si="131"/>
        <v>71692.428799999994</v>
      </c>
      <c r="BN1204" s="9"/>
      <c r="BO1204" s="9"/>
      <c r="BP1204" s="9"/>
      <c r="BQ1204" s="9"/>
      <c r="BR1204" s="9"/>
      <c r="BS1204" s="9"/>
      <c r="BT1204" s="9"/>
      <c r="BU1204" s="9"/>
      <c r="BV1204" s="33">
        <f t="shared" si="132"/>
        <v>-240337.27280216198</v>
      </c>
      <c r="BW1204" s="9"/>
      <c r="BX1204" s="9"/>
      <c r="BY1204" s="9"/>
      <c r="BZ1204" s="9"/>
      <c r="CA1204" s="21"/>
      <c r="CB1204" s="21"/>
      <c r="CC1204" s="21"/>
      <c r="CD1204" s="22"/>
      <c r="CE1204" s="9"/>
      <c r="CF1204" s="9"/>
      <c r="CG1204" s="9"/>
      <c r="CH1204" s="9"/>
      <c r="CI1204" s="9"/>
      <c r="CJ1204" s="9"/>
      <c r="CK1204" s="9"/>
      <c r="CL1204" s="9"/>
      <c r="CM1204" s="10"/>
      <c r="CN1204" s="4"/>
      <c r="CO1204" s="4"/>
      <c r="CP1204" s="4"/>
      <c r="CQ1204" s="4"/>
      <c r="CR1204" s="4"/>
      <c r="CS1204" s="4"/>
      <c r="CT1204" s="4"/>
      <c r="CU1204" s="4"/>
      <c r="CV1204" s="4"/>
      <c r="CW1204" s="4"/>
      <c r="CX1204" s="4"/>
      <c r="CY1204" s="4"/>
      <c r="CZ1204" s="4"/>
      <c r="DD1204" s="3"/>
      <c r="DE1204" s="4"/>
      <c r="DF1204" s="4"/>
      <c r="DG1204" s="4"/>
      <c r="DH1204" s="4"/>
      <c r="DI1204" s="4"/>
      <c r="DJ1204" s="4"/>
      <c r="DK1204" s="4"/>
      <c r="DL1204" s="4"/>
      <c r="DM1204" s="4"/>
      <c r="DN1204" s="4"/>
      <c r="DO1204" s="4"/>
      <c r="DP1204" s="4"/>
      <c r="DQ1204" s="4"/>
      <c r="DR1204" s="4"/>
      <c r="DS1204" s="4"/>
      <c r="DT1204" s="4"/>
      <c r="DU1204" s="4"/>
      <c r="DV1204" s="4"/>
      <c r="DW1204" s="4"/>
      <c r="DX1204" s="4"/>
      <c r="DY1204" s="4"/>
      <c r="DZ1204" s="4"/>
      <c r="EE1204" s="4"/>
      <c r="EF1204" s="4"/>
      <c r="EG1204" s="4"/>
      <c r="EH1204" s="4"/>
      <c r="EI1204" s="4"/>
      <c r="EJ1204" s="4"/>
      <c r="EK1204" s="4"/>
      <c r="EL1204" s="4"/>
      <c r="EM1204" s="4"/>
      <c r="EN1204" s="4"/>
      <c r="EO1204" s="4"/>
      <c r="EP1204" s="4"/>
      <c r="EQ1204" s="4"/>
      <c r="ER1204" s="4"/>
      <c r="ES1204" s="4"/>
      <c r="ET1204" s="4"/>
      <c r="EU1204" s="4"/>
      <c r="EV1204" s="4"/>
      <c r="EW1204" s="4"/>
      <c r="EX1204" s="4"/>
      <c r="EY1204" s="4"/>
      <c r="EZ1204" s="4"/>
    </row>
    <row r="1205" spans="1:156">
      <c r="A1205" s="8">
        <v>1200</v>
      </c>
      <c r="B1205" s="21">
        <v>2013</v>
      </c>
      <c r="C1205" s="21">
        <v>1951</v>
      </c>
      <c r="D1205" s="22">
        <v>165.19841829999999</v>
      </c>
      <c r="E1205" s="9">
        <v>-101052.91310000001</v>
      </c>
      <c r="F1205" s="9">
        <v>1909226.872</v>
      </c>
      <c r="G1205" s="9">
        <v>101672.62639999999</v>
      </c>
      <c r="H1205" s="9">
        <v>415748.21539999999</v>
      </c>
      <c r="I1205" s="9">
        <v>86209.350699999995</v>
      </c>
      <c r="J1205" s="9">
        <v>80593.572</v>
      </c>
      <c r="K1205" s="9">
        <v>7384.9965000000002</v>
      </c>
      <c r="L1205" s="9">
        <v>2687118.5531000001</v>
      </c>
      <c r="M1205" s="9">
        <f t="shared" si="126"/>
        <v>73208.575500000006</v>
      </c>
      <c r="N1205" s="26"/>
      <c r="O1205" s="26"/>
      <c r="P1205" s="26"/>
      <c r="Q1205" s="26"/>
      <c r="R1205" s="26"/>
      <c r="S1205" s="26"/>
      <c r="T1205" s="26"/>
      <c r="U1205" s="26"/>
      <c r="V1205" s="33">
        <f t="shared" si="127"/>
        <v>-101052.91310000001</v>
      </c>
      <c r="W1205" s="26"/>
      <c r="X1205" s="26"/>
      <c r="Y1205" s="26"/>
      <c r="Z1205" s="26"/>
      <c r="AA1205" s="26"/>
      <c r="AB1205" s="38">
        <v>2014</v>
      </c>
      <c r="AC1205" s="38">
        <v>1993</v>
      </c>
      <c r="AD1205" s="39">
        <v>116.7870363</v>
      </c>
      <c r="AE1205" s="33">
        <v>-176629.6226</v>
      </c>
      <c r="AF1205" s="33">
        <v>2008457.3297999999</v>
      </c>
      <c r="AG1205" s="33">
        <v>106509.8227</v>
      </c>
      <c r="AH1205" s="33">
        <v>176927.85</v>
      </c>
      <c r="AI1205" s="33">
        <v>131132.74220000001</v>
      </c>
      <c r="AJ1205" s="33">
        <v>238379.734</v>
      </c>
      <c r="AK1205" s="33">
        <v>121128.3928</v>
      </c>
      <c r="AL1205" s="33">
        <v>2716908.7083999999</v>
      </c>
      <c r="AM1205" s="33">
        <f t="shared" si="128"/>
        <v>117251.3412</v>
      </c>
      <c r="AN1205" s="33"/>
      <c r="AO1205" s="33"/>
      <c r="AP1205" s="33"/>
      <c r="AQ1205" s="33"/>
      <c r="AR1205" s="33"/>
      <c r="AS1205" s="33"/>
      <c r="AT1205" s="33"/>
      <c r="AU1205" s="33"/>
      <c r="AV1205" s="33">
        <f t="shared" si="129"/>
        <v>-176629.6226</v>
      </c>
      <c r="AW1205" s="33"/>
      <c r="AX1205" s="33"/>
      <c r="AY1205" s="33"/>
      <c r="AZ1205" s="33"/>
      <c r="BA1205" s="38">
        <v>1200</v>
      </c>
      <c r="BB1205" s="38">
        <v>2015</v>
      </c>
      <c r="BC1205" s="38">
        <v>1994</v>
      </c>
      <c r="BD1205" s="39">
        <v>97.75743104</v>
      </c>
      <c r="BE1205" s="33">
        <f t="shared" si="130"/>
        <v>-219476.82117919344</v>
      </c>
      <c r="BF1205" s="33">
        <v>2039705.3648999999</v>
      </c>
      <c r="BG1205" s="33">
        <v>106509.8227</v>
      </c>
      <c r="BH1205" s="33">
        <v>176592.5404</v>
      </c>
      <c r="BI1205" s="33">
        <v>111640.456620807</v>
      </c>
      <c r="BJ1205" s="33">
        <v>164904.3302</v>
      </c>
      <c r="BK1205" s="33">
        <v>48332.318399999996</v>
      </c>
      <c r="BL1205" s="33">
        <v>2770497.0175999999</v>
      </c>
      <c r="BM1205" s="33">
        <f t="shared" si="131"/>
        <v>116572.01180000001</v>
      </c>
      <c r="BN1205" s="9"/>
      <c r="BO1205" s="9"/>
      <c r="BP1205" s="9"/>
      <c r="BQ1205" s="9"/>
      <c r="BR1205" s="9"/>
      <c r="BS1205" s="9"/>
      <c r="BT1205" s="9"/>
      <c r="BU1205" s="9"/>
      <c r="BV1205" s="33">
        <f t="shared" si="132"/>
        <v>-219476.82117919344</v>
      </c>
      <c r="BW1205" s="9"/>
      <c r="BX1205" s="9"/>
      <c r="BY1205" s="9"/>
      <c r="BZ1205" s="9"/>
      <c r="CA1205" s="21"/>
      <c r="CB1205" s="21"/>
      <c r="CC1205" s="21"/>
      <c r="CD1205" s="22"/>
      <c r="CE1205" s="9"/>
      <c r="CF1205" s="9"/>
      <c r="CG1205" s="9"/>
      <c r="CH1205" s="9"/>
      <c r="CI1205" s="9"/>
      <c r="CJ1205" s="9"/>
      <c r="CK1205" s="9"/>
      <c r="CL1205" s="9"/>
      <c r="CM1205" s="10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D1205" s="3"/>
      <c r="DE1205" s="4"/>
      <c r="DF1205" s="4"/>
      <c r="DG1205" s="4"/>
      <c r="DH1205" s="4"/>
      <c r="DI1205" s="4"/>
      <c r="DJ1205" s="4"/>
      <c r="DK1205" s="4"/>
      <c r="DL1205" s="4"/>
      <c r="DM1205" s="4"/>
      <c r="DN1205" s="4"/>
      <c r="DO1205" s="4"/>
      <c r="DP1205" s="4"/>
      <c r="DQ1205" s="4"/>
      <c r="DR1205" s="4"/>
      <c r="DS1205" s="4"/>
      <c r="DT1205" s="4"/>
      <c r="DU1205" s="4"/>
      <c r="DV1205" s="4"/>
      <c r="DW1205" s="4"/>
      <c r="DX1205" s="4"/>
      <c r="DY1205" s="4"/>
      <c r="DZ1205" s="4"/>
      <c r="EE1205" s="4"/>
      <c r="EF1205" s="4"/>
      <c r="EG1205" s="4"/>
      <c r="EH1205" s="4"/>
      <c r="EI1205" s="4"/>
      <c r="EJ1205" s="4"/>
      <c r="EK1205" s="4"/>
      <c r="EL1205" s="4"/>
      <c r="EM1205" s="4"/>
      <c r="EN1205" s="4"/>
      <c r="EO1205" s="4"/>
      <c r="EP1205" s="4"/>
      <c r="EQ1205" s="4"/>
      <c r="ER1205" s="4"/>
      <c r="ES1205" s="4"/>
      <c r="ET1205" s="4"/>
      <c r="EU1205" s="4"/>
      <c r="EV1205" s="4"/>
      <c r="EW1205" s="4"/>
      <c r="EX1205" s="4"/>
      <c r="EY1205" s="4"/>
      <c r="EZ1205" s="4"/>
    </row>
    <row r="1206" spans="1:156">
      <c r="A1206" s="8">
        <v>1201</v>
      </c>
      <c r="B1206" s="21">
        <v>2013</v>
      </c>
      <c r="C1206" s="21">
        <v>1998</v>
      </c>
      <c r="D1206" s="22">
        <v>141.2795888</v>
      </c>
      <c r="E1206" s="9">
        <v>-43017.161999999997</v>
      </c>
      <c r="F1206" s="9">
        <v>1928952.1046</v>
      </c>
      <c r="G1206" s="9">
        <v>101672.62639999999</v>
      </c>
      <c r="H1206" s="9">
        <v>415792.61550000001</v>
      </c>
      <c r="I1206" s="9">
        <v>86044.012000000002</v>
      </c>
      <c r="J1206" s="9">
        <v>117376.0325</v>
      </c>
      <c r="K1206" s="9">
        <v>2423.8937000000001</v>
      </c>
      <c r="L1206" s="9">
        <v>2690430.6593999998</v>
      </c>
      <c r="M1206" s="9">
        <f t="shared" si="126"/>
        <v>114952.1388</v>
      </c>
      <c r="N1206" s="26"/>
      <c r="O1206" s="26"/>
      <c r="P1206" s="26"/>
      <c r="Q1206" s="26"/>
      <c r="R1206" s="26"/>
      <c r="S1206" s="26"/>
      <c r="T1206" s="26"/>
      <c r="U1206" s="26"/>
      <c r="V1206" s="33">
        <f t="shared" si="127"/>
        <v>-43017.161999999997</v>
      </c>
      <c r="W1206" s="26"/>
      <c r="X1206" s="26"/>
      <c r="Y1206" s="26"/>
      <c r="Z1206" s="26"/>
      <c r="AA1206" s="26"/>
      <c r="AB1206" s="38">
        <v>2014</v>
      </c>
      <c r="AC1206" s="38">
        <v>1957</v>
      </c>
      <c r="AD1206" s="39">
        <v>143.02299429999999</v>
      </c>
      <c r="AE1206" s="33">
        <v>102958.0077</v>
      </c>
      <c r="AF1206" s="33">
        <v>2028802.1296999999</v>
      </c>
      <c r="AG1206" s="33">
        <v>106509.8227</v>
      </c>
      <c r="AH1206" s="33">
        <v>188402.98929999999</v>
      </c>
      <c r="AI1206" s="33">
        <v>88003.018100000001</v>
      </c>
      <c r="AJ1206" s="33">
        <v>434823.96059999999</v>
      </c>
      <c r="AK1206" s="33">
        <v>10866.869699999999</v>
      </c>
      <c r="AL1206" s="33">
        <v>2732717.0428999998</v>
      </c>
      <c r="AM1206" s="33">
        <f t="shared" si="128"/>
        <v>423957.09090000001</v>
      </c>
      <c r="AN1206" s="33"/>
      <c r="AO1206" s="33"/>
      <c r="AP1206" s="33"/>
      <c r="AQ1206" s="33"/>
      <c r="AR1206" s="33"/>
      <c r="AS1206" s="33"/>
      <c r="AT1206" s="33"/>
      <c r="AU1206" s="33"/>
      <c r="AV1206" s="33">
        <f t="shared" si="129"/>
        <v>102958.0077</v>
      </c>
      <c r="AW1206" s="33"/>
      <c r="AX1206" s="33"/>
      <c r="AY1206" s="33"/>
      <c r="AZ1206" s="33"/>
      <c r="BA1206" s="38">
        <v>1201</v>
      </c>
      <c r="BB1206" s="38">
        <v>2015</v>
      </c>
      <c r="BC1206" s="38">
        <v>1958</v>
      </c>
      <c r="BD1206" s="39">
        <v>135.44914199999999</v>
      </c>
      <c r="BE1206" s="33">
        <f t="shared" si="130"/>
        <v>-10673.950275096577</v>
      </c>
      <c r="BF1206" s="33">
        <v>2031944.7318</v>
      </c>
      <c r="BG1206" s="33">
        <v>106509.8227</v>
      </c>
      <c r="BH1206" s="33">
        <v>183399.70269999999</v>
      </c>
      <c r="BI1206" s="33">
        <v>86055.4918249037</v>
      </c>
      <c r="BJ1206" s="33">
        <v>401398.12209999998</v>
      </c>
      <c r="BK1206" s="33">
        <v>18374.4058</v>
      </c>
      <c r="BL1206" s="33">
        <v>2801607.4155999999</v>
      </c>
      <c r="BM1206" s="33">
        <f t="shared" si="131"/>
        <v>383023.71629999997</v>
      </c>
      <c r="BN1206" s="9"/>
      <c r="BO1206" s="9"/>
      <c r="BP1206" s="9"/>
      <c r="BQ1206" s="9"/>
      <c r="BR1206" s="9"/>
      <c r="BS1206" s="9"/>
      <c r="BT1206" s="9"/>
      <c r="BU1206" s="9"/>
      <c r="BV1206" s="33">
        <f t="shared" si="132"/>
        <v>-10673.950275096577</v>
      </c>
      <c r="BW1206" s="9"/>
      <c r="BX1206" s="9"/>
      <c r="BY1206" s="9"/>
      <c r="BZ1206" s="9"/>
      <c r="CA1206" s="21"/>
      <c r="CB1206" s="21"/>
      <c r="CC1206" s="21"/>
      <c r="CD1206" s="22"/>
      <c r="CE1206" s="9"/>
      <c r="CF1206" s="9"/>
      <c r="CG1206" s="9"/>
      <c r="CH1206" s="9"/>
      <c r="CI1206" s="9"/>
      <c r="CJ1206" s="9"/>
      <c r="CK1206" s="9"/>
      <c r="CL1206" s="9"/>
      <c r="CM1206" s="10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D1206" s="3"/>
      <c r="DE1206" s="4"/>
      <c r="DF1206" s="4"/>
      <c r="DG1206" s="4"/>
      <c r="DH1206" s="4"/>
      <c r="DI1206" s="4"/>
      <c r="DJ1206" s="4"/>
      <c r="DK1206" s="4"/>
      <c r="DL1206" s="4"/>
      <c r="DM1206" s="4"/>
      <c r="DN1206" s="4"/>
      <c r="DO1206" s="4"/>
      <c r="DP1206" s="4"/>
      <c r="DQ1206" s="4"/>
      <c r="DR1206" s="4"/>
      <c r="DS1206" s="4"/>
      <c r="DT1206" s="4"/>
      <c r="DU1206" s="4"/>
      <c r="DV1206" s="4"/>
      <c r="DW1206" s="4"/>
      <c r="DX1206" s="4"/>
      <c r="DY1206" s="4"/>
      <c r="DZ1206" s="4"/>
      <c r="EE1206" s="4"/>
      <c r="EF1206" s="4"/>
      <c r="EG1206" s="4"/>
      <c r="EH1206" s="4"/>
      <c r="EI1206" s="4"/>
      <c r="EJ1206" s="4"/>
      <c r="EK1206" s="4"/>
      <c r="EL1206" s="4"/>
      <c r="EM1206" s="4"/>
      <c r="EN1206" s="4"/>
      <c r="EO1206" s="4"/>
      <c r="EP1206" s="4"/>
      <c r="EQ1206" s="4"/>
      <c r="ER1206" s="4"/>
      <c r="ES1206" s="4"/>
      <c r="ET1206" s="4"/>
      <c r="EU1206" s="4"/>
      <c r="EV1206" s="4"/>
      <c r="EW1206" s="4"/>
      <c r="EX1206" s="4"/>
      <c r="EY1206" s="4"/>
      <c r="EZ1206" s="4"/>
    </row>
    <row r="1207" spans="1:156">
      <c r="A1207" s="8">
        <v>1202</v>
      </c>
      <c r="B1207" s="21">
        <v>2013</v>
      </c>
      <c r="C1207" s="21">
        <v>1960</v>
      </c>
      <c r="D1207" s="22">
        <v>144.04261149999999</v>
      </c>
      <c r="E1207" s="9">
        <v>-31005.2637</v>
      </c>
      <c r="F1207" s="9">
        <v>1939190.1346</v>
      </c>
      <c r="G1207" s="9">
        <v>101672.62639999999</v>
      </c>
      <c r="H1207" s="9">
        <v>415711.70110000001</v>
      </c>
      <c r="I1207" s="9">
        <v>86345.323600000003</v>
      </c>
      <c r="J1207" s="9">
        <v>114806.6289</v>
      </c>
      <c r="K1207" s="9">
        <v>2278.1289000000002</v>
      </c>
      <c r="L1207" s="9">
        <v>2686453.5493999999</v>
      </c>
      <c r="M1207" s="9">
        <f t="shared" si="126"/>
        <v>112528.5</v>
      </c>
      <c r="N1207" s="26"/>
      <c r="O1207" s="26"/>
      <c r="P1207" s="26"/>
      <c r="Q1207" s="26"/>
      <c r="R1207" s="26"/>
      <c r="S1207" s="26"/>
      <c r="T1207" s="26"/>
      <c r="U1207" s="26"/>
      <c r="V1207" s="33">
        <f t="shared" si="127"/>
        <v>-31005.2637</v>
      </c>
      <c r="W1207" s="26"/>
      <c r="X1207" s="26"/>
      <c r="Y1207" s="26"/>
      <c r="Z1207" s="26"/>
      <c r="AA1207" s="26"/>
      <c r="AB1207" s="38">
        <v>2014</v>
      </c>
      <c r="AC1207" s="38">
        <v>1934</v>
      </c>
      <c r="AD1207" s="39">
        <v>151.97348650000001</v>
      </c>
      <c r="AE1207" s="33">
        <v>493080.39510000002</v>
      </c>
      <c r="AF1207" s="33">
        <v>2052235.746</v>
      </c>
      <c r="AG1207" s="33">
        <v>106509.8227</v>
      </c>
      <c r="AH1207" s="33">
        <v>193674.77040000001</v>
      </c>
      <c r="AI1207" s="33">
        <v>68188.839000000007</v>
      </c>
      <c r="AJ1207" s="33">
        <v>824534.73959999997</v>
      </c>
      <c r="AK1207" s="33">
        <v>11352.262500000001</v>
      </c>
      <c r="AL1207" s="33">
        <v>2740711.26</v>
      </c>
      <c r="AM1207" s="33">
        <f t="shared" si="128"/>
        <v>813182.47710000002</v>
      </c>
      <c r="AN1207" s="33"/>
      <c r="AO1207" s="33"/>
      <c r="AP1207" s="33"/>
      <c r="AQ1207" s="33"/>
      <c r="AR1207" s="33"/>
      <c r="AS1207" s="33"/>
      <c r="AT1207" s="33"/>
      <c r="AU1207" s="33"/>
      <c r="AV1207" s="33">
        <f t="shared" si="129"/>
        <v>493080.39510000002</v>
      </c>
      <c r="AW1207" s="33"/>
      <c r="AX1207" s="33"/>
      <c r="AY1207" s="33"/>
      <c r="AZ1207" s="33"/>
      <c r="BA1207" s="38">
        <v>1202</v>
      </c>
      <c r="BB1207" s="38">
        <v>2015</v>
      </c>
      <c r="BC1207" s="38">
        <v>1935</v>
      </c>
      <c r="BD1207" s="39">
        <v>122.9110288</v>
      </c>
      <c r="BE1207" s="33">
        <f t="shared" si="130"/>
        <v>-15406.146497802343</v>
      </c>
      <c r="BF1207" s="33">
        <v>2048487.0914</v>
      </c>
      <c r="BG1207" s="33">
        <v>106509.8227</v>
      </c>
      <c r="BH1207" s="33">
        <v>181679.88769999999</v>
      </c>
      <c r="BI1207" s="33">
        <v>92519.478702197899</v>
      </c>
      <c r="BJ1207" s="33">
        <v>363517.59490000003</v>
      </c>
      <c r="BK1207" s="33">
        <v>19594.905500000001</v>
      </c>
      <c r="BL1207" s="33">
        <v>2788525.1164000002</v>
      </c>
      <c r="BM1207" s="33">
        <f t="shared" si="131"/>
        <v>343922.68940000003</v>
      </c>
      <c r="BN1207" s="9"/>
      <c r="BO1207" s="9"/>
      <c r="BP1207" s="9"/>
      <c r="BQ1207" s="9"/>
      <c r="BR1207" s="9"/>
      <c r="BS1207" s="9"/>
      <c r="BT1207" s="9"/>
      <c r="BU1207" s="9"/>
      <c r="BV1207" s="33">
        <f t="shared" si="132"/>
        <v>-15406.146497802343</v>
      </c>
      <c r="BW1207" s="9"/>
      <c r="BX1207" s="9"/>
      <c r="BY1207" s="9"/>
      <c r="BZ1207" s="9"/>
      <c r="CA1207" s="21"/>
      <c r="CB1207" s="21"/>
      <c r="CC1207" s="21"/>
      <c r="CD1207" s="22"/>
      <c r="CE1207" s="9"/>
      <c r="CF1207" s="9"/>
      <c r="CG1207" s="9"/>
      <c r="CH1207" s="9"/>
      <c r="CI1207" s="9"/>
      <c r="CJ1207" s="9"/>
      <c r="CK1207" s="9"/>
      <c r="CL1207" s="9"/>
      <c r="CM1207" s="10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D1207" s="3"/>
      <c r="DE1207" s="4"/>
      <c r="DF1207" s="4"/>
      <c r="DG1207" s="4"/>
      <c r="DH1207" s="4"/>
      <c r="DI1207" s="4"/>
      <c r="DJ1207" s="4"/>
      <c r="DK1207" s="4"/>
      <c r="DL1207" s="4"/>
      <c r="DM1207" s="4"/>
      <c r="DN1207" s="4"/>
      <c r="DO1207" s="4"/>
      <c r="DP1207" s="4"/>
      <c r="DQ1207" s="4"/>
      <c r="DR1207" s="4"/>
      <c r="DS1207" s="4"/>
      <c r="DT1207" s="4"/>
      <c r="DU1207" s="4"/>
      <c r="DV1207" s="4"/>
      <c r="DW1207" s="4"/>
      <c r="DX1207" s="4"/>
      <c r="DY1207" s="4"/>
      <c r="DZ1207" s="4"/>
      <c r="EE1207" s="4"/>
      <c r="EF1207" s="4"/>
      <c r="EG1207" s="4"/>
      <c r="EH1207" s="4"/>
      <c r="EI1207" s="4"/>
      <c r="EJ1207" s="4"/>
      <c r="EK1207" s="4"/>
      <c r="EL1207" s="4"/>
      <c r="EM1207" s="4"/>
      <c r="EN1207" s="4"/>
      <c r="EO1207" s="4"/>
      <c r="EP1207" s="4"/>
      <c r="EQ1207" s="4"/>
      <c r="ER1207" s="4"/>
      <c r="ES1207" s="4"/>
      <c r="ET1207" s="4"/>
      <c r="EU1207" s="4"/>
      <c r="EV1207" s="4"/>
      <c r="EW1207" s="4"/>
      <c r="EX1207" s="4"/>
      <c r="EY1207" s="4"/>
      <c r="EZ1207" s="4"/>
    </row>
    <row r="1208" spans="1:156">
      <c r="A1208" s="8">
        <v>1203</v>
      </c>
      <c r="B1208" s="21">
        <v>2013</v>
      </c>
      <c r="C1208" s="21">
        <v>1957</v>
      </c>
      <c r="D1208" s="22">
        <v>143.02299429999999</v>
      </c>
      <c r="E1208" s="9">
        <v>-85988.400500000003</v>
      </c>
      <c r="F1208" s="9">
        <v>1938972.1686</v>
      </c>
      <c r="G1208" s="9">
        <v>101672.62639999999</v>
      </c>
      <c r="H1208" s="9">
        <v>415029.45819999999</v>
      </c>
      <c r="I1208" s="9">
        <v>88885.880600000004</v>
      </c>
      <c r="J1208" s="9">
        <v>96433.212400000004</v>
      </c>
      <c r="K1208" s="9">
        <v>35194.0409</v>
      </c>
      <c r="L1208" s="9">
        <v>2691787.7058999999</v>
      </c>
      <c r="M1208" s="9">
        <f t="shared" si="126"/>
        <v>61239.171500000004</v>
      </c>
      <c r="N1208" s="26"/>
      <c r="O1208" s="26"/>
      <c r="P1208" s="26"/>
      <c r="Q1208" s="26"/>
      <c r="R1208" s="26"/>
      <c r="S1208" s="26"/>
      <c r="T1208" s="26"/>
      <c r="U1208" s="26"/>
      <c r="V1208" s="33">
        <f t="shared" si="127"/>
        <v>-85988.400500000003</v>
      </c>
      <c r="W1208" s="26"/>
      <c r="X1208" s="26"/>
      <c r="Y1208" s="26"/>
      <c r="Z1208" s="26"/>
      <c r="AA1208" s="26"/>
      <c r="AB1208" s="38">
        <v>2014</v>
      </c>
      <c r="AC1208" s="38">
        <v>1967</v>
      </c>
      <c r="AD1208" s="39">
        <v>143.80169509999999</v>
      </c>
      <c r="AE1208" s="33">
        <v>82736.887900000002</v>
      </c>
      <c r="AF1208" s="33">
        <v>2036005.6183</v>
      </c>
      <c r="AG1208" s="33">
        <v>106509.8227</v>
      </c>
      <c r="AH1208" s="33">
        <v>189919.95060000001</v>
      </c>
      <c r="AI1208" s="33">
        <v>82301.464200000002</v>
      </c>
      <c r="AJ1208" s="33">
        <v>403782.40330000001</v>
      </c>
      <c r="AK1208" s="33">
        <v>10694.6772</v>
      </c>
      <c r="AL1208" s="33">
        <v>2725087.6940000001</v>
      </c>
      <c r="AM1208" s="33">
        <f t="shared" si="128"/>
        <v>393087.72610000003</v>
      </c>
      <c r="AN1208" s="33"/>
      <c r="AO1208" s="33"/>
      <c r="AP1208" s="33"/>
      <c r="AQ1208" s="33"/>
      <c r="AR1208" s="33"/>
      <c r="AS1208" s="33"/>
      <c r="AT1208" s="33"/>
      <c r="AU1208" s="33"/>
      <c r="AV1208" s="33">
        <f t="shared" si="129"/>
        <v>82736.887900000002</v>
      </c>
      <c r="AW1208" s="33"/>
      <c r="AX1208" s="33"/>
      <c r="AY1208" s="33"/>
      <c r="AZ1208" s="33"/>
      <c r="BA1208" s="38">
        <v>1203</v>
      </c>
      <c r="BB1208" s="38">
        <v>2015</v>
      </c>
      <c r="BC1208" s="38">
        <v>1968</v>
      </c>
      <c r="BD1208" s="39">
        <v>129.60285930000001</v>
      </c>
      <c r="BE1208" s="33">
        <f t="shared" si="130"/>
        <v>82493.421565814409</v>
      </c>
      <c r="BF1208" s="33">
        <v>2071063.9256</v>
      </c>
      <c r="BG1208" s="33">
        <v>106509.8227</v>
      </c>
      <c r="BH1208" s="33">
        <v>187301.8891</v>
      </c>
      <c r="BI1208" s="33">
        <v>71388.983665814594</v>
      </c>
      <c r="BJ1208" s="33">
        <v>436008.75420000002</v>
      </c>
      <c r="BK1208" s="33">
        <v>627.29169999999999</v>
      </c>
      <c r="BL1208" s="33">
        <v>2789152.662</v>
      </c>
      <c r="BM1208" s="33">
        <f t="shared" si="131"/>
        <v>435381.46250000002</v>
      </c>
      <c r="BN1208" s="9"/>
      <c r="BO1208" s="9"/>
      <c r="BP1208" s="9"/>
      <c r="BQ1208" s="9"/>
      <c r="BR1208" s="9"/>
      <c r="BS1208" s="9"/>
      <c r="BT1208" s="9"/>
      <c r="BU1208" s="9"/>
      <c r="BV1208" s="33">
        <f t="shared" si="132"/>
        <v>82493.421565814409</v>
      </c>
      <c r="BW1208" s="9"/>
      <c r="BX1208" s="9"/>
      <c r="BY1208" s="9"/>
      <c r="BZ1208" s="9"/>
      <c r="CA1208" s="21"/>
      <c r="CB1208" s="21"/>
      <c r="CC1208" s="21"/>
      <c r="CD1208" s="22"/>
      <c r="CE1208" s="9"/>
      <c r="CF1208" s="9"/>
      <c r="CG1208" s="9"/>
      <c r="CH1208" s="9"/>
      <c r="CI1208" s="9"/>
      <c r="CJ1208" s="9"/>
      <c r="CK1208" s="9"/>
      <c r="CL1208" s="9"/>
      <c r="CM1208" s="10"/>
      <c r="CN1208" s="4"/>
      <c r="CO1208" s="4"/>
      <c r="CP1208" s="4"/>
      <c r="CQ1208" s="4"/>
      <c r="CR1208" s="4"/>
      <c r="CS1208" s="4"/>
      <c r="CT1208" s="4"/>
      <c r="CU1208" s="4"/>
      <c r="CV1208" s="4"/>
      <c r="CW1208" s="4"/>
      <c r="CX1208" s="4"/>
      <c r="CY1208" s="4"/>
      <c r="CZ1208" s="4"/>
      <c r="DD1208" s="3"/>
      <c r="DE1208" s="4"/>
      <c r="DF1208" s="4"/>
      <c r="DG1208" s="4"/>
      <c r="DH1208" s="4"/>
      <c r="DI1208" s="4"/>
      <c r="DJ1208" s="4"/>
      <c r="DK1208" s="4"/>
      <c r="DL1208" s="4"/>
      <c r="DM1208" s="4"/>
      <c r="DN1208" s="4"/>
      <c r="DO1208" s="4"/>
      <c r="DP1208" s="4"/>
      <c r="DQ1208" s="4"/>
      <c r="DR1208" s="4"/>
      <c r="DS1208" s="4"/>
      <c r="DT1208" s="4"/>
      <c r="DU1208" s="4"/>
      <c r="DV1208" s="4"/>
      <c r="DW1208" s="4"/>
      <c r="DX1208" s="4"/>
      <c r="DY1208" s="4"/>
      <c r="DZ1208" s="4"/>
      <c r="EE1208" s="4"/>
      <c r="EF1208" s="4"/>
      <c r="EG1208" s="4"/>
      <c r="EH1208" s="4"/>
      <c r="EI1208" s="4"/>
      <c r="EJ1208" s="4"/>
      <c r="EK1208" s="4"/>
      <c r="EL1208" s="4"/>
      <c r="EM1208" s="4"/>
      <c r="EN1208" s="4"/>
      <c r="EO1208" s="4"/>
      <c r="EP1208" s="4"/>
      <c r="EQ1208" s="4"/>
      <c r="ER1208" s="4"/>
      <c r="ES1208" s="4"/>
      <c r="ET1208" s="4"/>
      <c r="EU1208" s="4"/>
      <c r="EV1208" s="4"/>
      <c r="EW1208" s="4"/>
      <c r="EX1208" s="4"/>
      <c r="EY1208" s="4"/>
      <c r="EZ1208" s="4"/>
    </row>
    <row r="1209" spans="1:156">
      <c r="A1209" s="8">
        <v>1204</v>
      </c>
      <c r="B1209" s="21">
        <v>2013</v>
      </c>
      <c r="C1209" s="21">
        <v>1955</v>
      </c>
      <c r="D1209" s="22">
        <v>130.9657498</v>
      </c>
      <c r="E1209" s="9">
        <v>-60134.246599999999</v>
      </c>
      <c r="F1209" s="9">
        <v>1926693.7847</v>
      </c>
      <c r="G1209" s="9">
        <v>101672.62639999999</v>
      </c>
      <c r="H1209" s="9">
        <v>415339.82089999999</v>
      </c>
      <c r="I1209" s="9">
        <v>87730.142500000002</v>
      </c>
      <c r="J1209" s="9">
        <v>100003.9672</v>
      </c>
      <c r="K1209" s="9">
        <v>6178.6557000000003</v>
      </c>
      <c r="L1209" s="9">
        <v>2685395.9325999999</v>
      </c>
      <c r="M1209" s="9">
        <f t="shared" si="126"/>
        <v>93825.311499999996</v>
      </c>
      <c r="N1209" s="26"/>
      <c r="O1209" s="26"/>
      <c r="P1209" s="26"/>
      <c r="Q1209" s="26"/>
      <c r="R1209" s="26"/>
      <c r="S1209" s="26"/>
      <c r="T1209" s="26"/>
      <c r="U1209" s="26"/>
      <c r="V1209" s="33">
        <f t="shared" si="127"/>
        <v>-60134.246599999999</v>
      </c>
      <c r="W1209" s="26"/>
      <c r="X1209" s="26"/>
      <c r="Y1209" s="26"/>
      <c r="Z1209" s="26"/>
      <c r="AA1209" s="26"/>
      <c r="AB1209" s="38">
        <v>2014</v>
      </c>
      <c r="AC1209" s="38">
        <v>1966</v>
      </c>
      <c r="AD1209" s="39">
        <v>120.1563148</v>
      </c>
      <c r="AE1209" s="33">
        <v>-41389.244700000003</v>
      </c>
      <c r="AF1209" s="33">
        <v>2013720.6388000001</v>
      </c>
      <c r="AG1209" s="33">
        <v>106509.8227</v>
      </c>
      <c r="AH1209" s="33">
        <v>189669.5355</v>
      </c>
      <c r="AI1209" s="33">
        <v>83242.658200000005</v>
      </c>
      <c r="AJ1209" s="33">
        <v>287852.48680000001</v>
      </c>
      <c r="AK1209" s="33">
        <v>8892.5144999999993</v>
      </c>
      <c r="AL1209" s="33">
        <v>2713491.8722999999</v>
      </c>
      <c r="AM1209" s="33">
        <f t="shared" si="128"/>
        <v>278959.97230000002</v>
      </c>
      <c r="AN1209" s="33"/>
      <c r="AO1209" s="33"/>
      <c r="AP1209" s="33"/>
      <c r="AQ1209" s="33"/>
      <c r="AR1209" s="33"/>
      <c r="AS1209" s="33"/>
      <c r="AT1209" s="33"/>
      <c r="AU1209" s="33"/>
      <c r="AV1209" s="33">
        <f t="shared" si="129"/>
        <v>-41389.244700000003</v>
      </c>
      <c r="AW1209" s="33"/>
      <c r="AX1209" s="33"/>
      <c r="AY1209" s="33"/>
      <c r="AZ1209" s="33"/>
      <c r="BA1209" s="38">
        <v>1204</v>
      </c>
      <c r="BB1209" s="38">
        <v>2015</v>
      </c>
      <c r="BC1209" s="38">
        <v>1967</v>
      </c>
      <c r="BD1209" s="39">
        <v>143.80169509999999</v>
      </c>
      <c r="BE1209" s="33">
        <f t="shared" si="130"/>
        <v>161495.25453897007</v>
      </c>
      <c r="BF1209" s="33">
        <v>2098520.0770999999</v>
      </c>
      <c r="BG1209" s="33">
        <v>106509.8227</v>
      </c>
      <c r="BH1209" s="33">
        <v>184058.1508</v>
      </c>
      <c r="BI1209" s="33">
        <v>83580.6909389707</v>
      </c>
      <c r="BJ1209" s="33">
        <v>506746.29940000002</v>
      </c>
      <c r="BK1209" s="33">
        <v>17030.829300000001</v>
      </c>
      <c r="BL1209" s="33">
        <v>2800888.9571000002</v>
      </c>
      <c r="BM1209" s="33">
        <f t="shared" si="131"/>
        <v>489715.47010000004</v>
      </c>
      <c r="BN1209" s="9"/>
      <c r="BO1209" s="9"/>
      <c r="BP1209" s="9"/>
      <c r="BQ1209" s="9"/>
      <c r="BR1209" s="9"/>
      <c r="BS1209" s="9"/>
      <c r="BT1209" s="9"/>
      <c r="BU1209" s="9"/>
      <c r="BV1209" s="33">
        <f t="shared" si="132"/>
        <v>161495.25453897007</v>
      </c>
      <c r="BW1209" s="9"/>
      <c r="BX1209" s="9"/>
      <c r="BY1209" s="9"/>
      <c r="BZ1209" s="9"/>
      <c r="CA1209" s="21"/>
      <c r="CB1209" s="21"/>
      <c r="CC1209" s="21"/>
      <c r="CD1209" s="22"/>
      <c r="CE1209" s="9"/>
      <c r="CF1209" s="9"/>
      <c r="CG1209" s="9"/>
      <c r="CH1209" s="9"/>
      <c r="CI1209" s="9"/>
      <c r="CJ1209" s="9"/>
      <c r="CK1209" s="9"/>
      <c r="CL1209" s="9"/>
      <c r="CM1209" s="10"/>
      <c r="CN1209" s="4"/>
      <c r="CO1209" s="4"/>
      <c r="CP1209" s="4"/>
      <c r="CQ1209" s="4"/>
      <c r="CR1209" s="4"/>
      <c r="CS1209" s="4"/>
      <c r="CT1209" s="4"/>
      <c r="CU1209" s="4"/>
      <c r="CV1209" s="4"/>
      <c r="CW1209" s="4"/>
      <c r="CX1209" s="4"/>
      <c r="CY1209" s="4"/>
      <c r="CZ1209" s="4"/>
      <c r="DD1209" s="3"/>
      <c r="DE1209" s="4"/>
      <c r="DF1209" s="4"/>
      <c r="DG1209" s="4"/>
      <c r="DH1209" s="4"/>
      <c r="DI1209" s="4"/>
      <c r="DJ1209" s="4"/>
      <c r="DK1209" s="4"/>
      <c r="DL1209" s="4"/>
      <c r="DM1209" s="4"/>
      <c r="DN1209" s="4"/>
      <c r="DO1209" s="4"/>
      <c r="DP1209" s="4"/>
      <c r="DQ1209" s="4"/>
      <c r="DR1209" s="4"/>
      <c r="DS1209" s="4"/>
      <c r="DT1209" s="4"/>
      <c r="DU1209" s="4"/>
      <c r="DV1209" s="4"/>
      <c r="DW1209" s="4"/>
      <c r="DX1209" s="4"/>
      <c r="DY1209" s="4"/>
      <c r="DZ1209" s="4"/>
      <c r="EE1209" s="4"/>
      <c r="EF1209" s="4"/>
      <c r="EG1209" s="4"/>
      <c r="EH1209" s="4"/>
      <c r="EI1209" s="4"/>
      <c r="EJ1209" s="4"/>
      <c r="EK1209" s="4"/>
      <c r="EL1209" s="4"/>
      <c r="EM1209" s="4"/>
      <c r="EN1209" s="4"/>
      <c r="EO1209" s="4"/>
      <c r="EP1209" s="4"/>
      <c r="EQ1209" s="4"/>
      <c r="ER1209" s="4"/>
      <c r="ES1209" s="4"/>
      <c r="ET1209" s="4"/>
      <c r="EU1209" s="4"/>
      <c r="EV1209" s="4"/>
      <c r="EW1209" s="4"/>
      <c r="EX1209" s="4"/>
      <c r="EY1209" s="4"/>
      <c r="EZ1209" s="4"/>
    </row>
    <row r="1210" spans="1:156">
      <c r="A1210" s="8">
        <v>1205</v>
      </c>
      <c r="B1210" s="21">
        <v>2013</v>
      </c>
      <c r="C1210" s="21">
        <v>1974</v>
      </c>
      <c r="D1210" s="22">
        <v>194.84334010000001</v>
      </c>
      <c r="E1210" s="9">
        <v>-108655.4148</v>
      </c>
      <c r="F1210" s="9">
        <v>1916479.3467999999</v>
      </c>
      <c r="G1210" s="9">
        <v>101672.62639999999</v>
      </c>
      <c r="H1210" s="9">
        <v>414972.85200000001</v>
      </c>
      <c r="I1210" s="9">
        <v>89096.672699999996</v>
      </c>
      <c r="J1210" s="9">
        <v>68066.542100000006</v>
      </c>
      <c r="K1210" s="9">
        <v>14502.1021</v>
      </c>
      <c r="L1210" s="9">
        <v>2684441.3525999999</v>
      </c>
      <c r="M1210" s="9">
        <f t="shared" si="126"/>
        <v>53564.44</v>
      </c>
      <c r="N1210" s="26"/>
      <c r="O1210" s="26"/>
      <c r="P1210" s="26"/>
      <c r="Q1210" s="26"/>
      <c r="R1210" s="26"/>
      <c r="S1210" s="26"/>
      <c r="T1210" s="26"/>
      <c r="U1210" s="26"/>
      <c r="V1210" s="33">
        <f t="shared" si="127"/>
        <v>-108655.4148</v>
      </c>
      <c r="W1210" s="26"/>
      <c r="X1210" s="26"/>
      <c r="Y1210" s="26"/>
      <c r="Z1210" s="26"/>
      <c r="AA1210" s="26"/>
      <c r="AB1210" s="38">
        <v>2014</v>
      </c>
      <c r="AC1210" s="38">
        <v>1968</v>
      </c>
      <c r="AD1210" s="39">
        <v>129.60285930000001</v>
      </c>
      <c r="AE1210" s="33">
        <v>32865.431199999999</v>
      </c>
      <c r="AF1210" s="33">
        <v>2028939.8977999999</v>
      </c>
      <c r="AG1210" s="33">
        <v>106509.8227</v>
      </c>
      <c r="AH1210" s="33">
        <v>192381.6637</v>
      </c>
      <c r="AI1210" s="33">
        <v>73049.027000000002</v>
      </c>
      <c r="AJ1210" s="33">
        <v>346143.5612</v>
      </c>
      <c r="AK1210" s="33">
        <v>2722.5081</v>
      </c>
      <c r="AL1210" s="33">
        <v>2711436.0329999998</v>
      </c>
      <c r="AM1210" s="33">
        <f t="shared" si="128"/>
        <v>343421.05310000002</v>
      </c>
      <c r="AN1210" s="33"/>
      <c r="AO1210" s="33"/>
      <c r="AP1210" s="33"/>
      <c r="AQ1210" s="33"/>
      <c r="AR1210" s="33"/>
      <c r="AS1210" s="33"/>
      <c r="AT1210" s="33"/>
      <c r="AU1210" s="33"/>
      <c r="AV1210" s="33">
        <f t="shared" si="129"/>
        <v>32865.431199999999</v>
      </c>
      <c r="AW1210" s="33"/>
      <c r="AX1210" s="33"/>
      <c r="AY1210" s="33"/>
      <c r="AZ1210" s="33"/>
      <c r="BA1210" s="38">
        <v>1205</v>
      </c>
      <c r="BB1210" s="38">
        <v>2015</v>
      </c>
      <c r="BC1210" s="38">
        <v>1969</v>
      </c>
      <c r="BD1210" s="39">
        <v>154.8868702</v>
      </c>
      <c r="BE1210" s="33">
        <f t="shared" si="130"/>
        <v>144359.84923991514</v>
      </c>
      <c r="BF1210" s="33">
        <v>2093300.3692000001</v>
      </c>
      <c r="BG1210" s="33">
        <v>106509.8227</v>
      </c>
      <c r="BH1210" s="33">
        <v>187545.50870000001</v>
      </c>
      <c r="BI1210" s="33">
        <v>70473.330839914604</v>
      </c>
      <c r="BJ1210" s="33">
        <v>477610.91600000003</v>
      </c>
      <c r="BK1210" s="33">
        <v>3718.7401</v>
      </c>
      <c r="BL1210" s="33">
        <v>2787361.3580999998</v>
      </c>
      <c r="BM1210" s="33">
        <f t="shared" si="131"/>
        <v>473892.17590000003</v>
      </c>
      <c r="BN1210" s="9"/>
      <c r="BO1210" s="9"/>
      <c r="BP1210" s="9"/>
      <c r="BQ1210" s="9"/>
      <c r="BR1210" s="9"/>
      <c r="BS1210" s="9"/>
      <c r="BT1210" s="9"/>
      <c r="BU1210" s="9"/>
      <c r="BV1210" s="33">
        <f t="shared" si="132"/>
        <v>144359.84923991514</v>
      </c>
      <c r="BW1210" s="9"/>
      <c r="BX1210" s="9"/>
      <c r="BY1210" s="9"/>
      <c r="BZ1210" s="9"/>
      <c r="CA1210" s="21"/>
      <c r="CB1210" s="21"/>
      <c r="CC1210" s="21"/>
      <c r="CD1210" s="22"/>
      <c r="CE1210" s="9"/>
      <c r="CF1210" s="9"/>
      <c r="CG1210" s="9"/>
      <c r="CH1210" s="9"/>
      <c r="CI1210" s="9"/>
      <c r="CJ1210" s="9"/>
      <c r="CK1210" s="9"/>
      <c r="CL1210" s="9"/>
      <c r="CM1210" s="10"/>
      <c r="CN1210" s="4"/>
      <c r="CO1210" s="4"/>
      <c r="CP1210" s="4"/>
      <c r="CQ1210" s="4"/>
      <c r="CR1210" s="4"/>
      <c r="CS1210" s="4"/>
      <c r="CT1210" s="4"/>
      <c r="CU1210" s="4"/>
      <c r="CV1210" s="4"/>
      <c r="CW1210" s="4"/>
      <c r="CX1210" s="4"/>
      <c r="CY1210" s="4"/>
      <c r="CZ1210" s="4"/>
      <c r="DD1210" s="3"/>
      <c r="DE1210" s="4"/>
      <c r="DF1210" s="4"/>
      <c r="DG1210" s="4"/>
      <c r="DH1210" s="4"/>
      <c r="DI1210" s="4"/>
      <c r="DJ1210" s="4"/>
      <c r="DK1210" s="4"/>
      <c r="DL1210" s="4"/>
      <c r="DM1210" s="4"/>
      <c r="DN1210" s="4"/>
      <c r="DO1210" s="4"/>
      <c r="DP1210" s="4"/>
      <c r="DQ1210" s="4"/>
      <c r="DR1210" s="4"/>
      <c r="DS1210" s="4"/>
      <c r="DT1210" s="4"/>
      <c r="DU1210" s="4"/>
      <c r="DV1210" s="4"/>
      <c r="DW1210" s="4"/>
      <c r="DX1210" s="4"/>
      <c r="DY1210" s="4"/>
      <c r="DZ1210" s="4"/>
      <c r="EE1210" s="4"/>
      <c r="EF1210" s="4"/>
      <c r="EG1210" s="4"/>
      <c r="EH1210" s="4"/>
      <c r="EI1210" s="4"/>
      <c r="EJ1210" s="4"/>
      <c r="EK1210" s="4"/>
      <c r="EL1210" s="4"/>
      <c r="EM1210" s="4"/>
      <c r="EN1210" s="4"/>
      <c r="EO1210" s="4"/>
      <c r="EP1210" s="4"/>
      <c r="EQ1210" s="4"/>
      <c r="ER1210" s="4"/>
      <c r="ES1210" s="4"/>
      <c r="ET1210" s="4"/>
      <c r="EU1210" s="4"/>
      <c r="EV1210" s="4"/>
      <c r="EW1210" s="4"/>
      <c r="EX1210" s="4"/>
      <c r="EY1210" s="4"/>
      <c r="EZ1210" s="4"/>
    </row>
    <row r="1211" spans="1:156">
      <c r="A1211" s="8">
        <v>1206</v>
      </c>
      <c r="B1211" s="21">
        <v>2013</v>
      </c>
      <c r="C1211" s="21">
        <v>1996</v>
      </c>
      <c r="D1211" s="22">
        <v>184.8110351</v>
      </c>
      <c r="E1211" s="9">
        <v>39807.694199999998</v>
      </c>
      <c r="F1211" s="9">
        <v>1957385.4972999999</v>
      </c>
      <c r="G1211" s="9">
        <v>101672.62639999999</v>
      </c>
      <c r="H1211" s="9">
        <v>415985.77960000001</v>
      </c>
      <c r="I1211" s="9">
        <v>85324.701799999995</v>
      </c>
      <c r="J1211" s="9">
        <v>175153.76689999999</v>
      </c>
      <c r="K1211" s="9">
        <v>2225.9312</v>
      </c>
      <c r="L1211" s="9">
        <v>2693488.7467</v>
      </c>
      <c r="M1211" s="9">
        <f t="shared" si="126"/>
        <v>172927.8357</v>
      </c>
      <c r="N1211" s="26"/>
      <c r="O1211" s="26"/>
      <c r="P1211" s="26"/>
      <c r="Q1211" s="26"/>
      <c r="R1211" s="26"/>
      <c r="S1211" s="26"/>
      <c r="T1211" s="26"/>
      <c r="U1211" s="26"/>
      <c r="V1211" s="33">
        <f t="shared" si="127"/>
        <v>39807.694199999998</v>
      </c>
      <c r="W1211" s="26"/>
      <c r="X1211" s="26"/>
      <c r="Y1211" s="26"/>
      <c r="Z1211" s="26"/>
      <c r="AA1211" s="26"/>
      <c r="AB1211" s="38">
        <v>2014</v>
      </c>
      <c r="AC1211" s="38">
        <v>1943</v>
      </c>
      <c r="AD1211" s="39">
        <v>149.93026549999999</v>
      </c>
      <c r="AE1211" s="33">
        <v>66601.797399999996</v>
      </c>
      <c r="AF1211" s="33">
        <v>2054402.5077</v>
      </c>
      <c r="AG1211" s="33">
        <v>106509.8227</v>
      </c>
      <c r="AH1211" s="33">
        <v>185998.88829999999</v>
      </c>
      <c r="AI1211" s="33">
        <v>97038.9182</v>
      </c>
      <c r="AJ1211" s="33">
        <v>391244.65010000003</v>
      </c>
      <c r="AK1211" s="33">
        <v>38878.284500000002</v>
      </c>
      <c r="AL1211" s="33">
        <v>2729714.7050000001</v>
      </c>
      <c r="AM1211" s="33">
        <f t="shared" si="128"/>
        <v>352366.36560000002</v>
      </c>
      <c r="AN1211" s="33"/>
      <c r="AO1211" s="33"/>
      <c r="AP1211" s="33"/>
      <c r="AQ1211" s="33"/>
      <c r="AR1211" s="33"/>
      <c r="AS1211" s="33"/>
      <c r="AT1211" s="33"/>
      <c r="AU1211" s="33"/>
      <c r="AV1211" s="33">
        <f t="shared" si="129"/>
        <v>66601.797399999996</v>
      </c>
      <c r="AW1211" s="33"/>
      <c r="AX1211" s="33"/>
      <c r="AY1211" s="33"/>
      <c r="AZ1211" s="33"/>
      <c r="BA1211" s="38">
        <v>1206</v>
      </c>
      <c r="BB1211" s="38">
        <v>2015</v>
      </c>
      <c r="BC1211" s="38">
        <v>1944</v>
      </c>
      <c r="BD1211" s="39">
        <v>86.51293957</v>
      </c>
      <c r="BE1211" s="33">
        <f t="shared" si="130"/>
        <v>-330068.93379707262</v>
      </c>
      <c r="BF1211" s="33">
        <v>2090116.2953999999</v>
      </c>
      <c r="BG1211" s="33">
        <v>106509.8227</v>
      </c>
      <c r="BH1211" s="33">
        <v>165047.15479999999</v>
      </c>
      <c r="BI1211" s="33">
        <v>155034.204102927</v>
      </c>
      <c r="BJ1211" s="33">
        <v>74476.147500000006</v>
      </c>
      <c r="BK1211" s="33">
        <v>130208.9406</v>
      </c>
      <c r="BL1211" s="33">
        <v>2791043.6176999998</v>
      </c>
      <c r="BM1211" s="33">
        <f t="shared" si="131"/>
        <v>-55732.793099999995</v>
      </c>
      <c r="BN1211" s="9"/>
      <c r="BO1211" s="9"/>
      <c r="BP1211" s="9"/>
      <c r="BQ1211" s="9"/>
      <c r="BR1211" s="9"/>
      <c r="BS1211" s="9"/>
      <c r="BT1211" s="9"/>
      <c r="BU1211" s="9"/>
      <c r="BV1211" s="33">
        <f t="shared" si="132"/>
        <v>-330068.93379707262</v>
      </c>
      <c r="BW1211" s="9"/>
      <c r="BX1211" s="9"/>
      <c r="BY1211" s="9"/>
      <c r="BZ1211" s="9"/>
      <c r="CA1211" s="21"/>
      <c r="CB1211" s="21"/>
      <c r="CC1211" s="21"/>
      <c r="CD1211" s="22"/>
      <c r="CE1211" s="9"/>
      <c r="CF1211" s="9"/>
      <c r="CG1211" s="9"/>
      <c r="CH1211" s="9"/>
      <c r="CI1211" s="9"/>
      <c r="CJ1211" s="9"/>
      <c r="CK1211" s="9"/>
      <c r="CL1211" s="9"/>
      <c r="CM1211" s="10"/>
      <c r="CN1211" s="4"/>
      <c r="CO1211" s="4"/>
      <c r="CP1211" s="4"/>
      <c r="CQ1211" s="4"/>
      <c r="CR1211" s="4"/>
      <c r="CS1211" s="4"/>
      <c r="CT1211" s="4"/>
      <c r="CU1211" s="4"/>
      <c r="CV1211" s="4"/>
      <c r="CW1211" s="4"/>
      <c r="CX1211" s="4"/>
      <c r="CY1211" s="4"/>
      <c r="CZ1211" s="4"/>
      <c r="DD1211" s="3"/>
      <c r="DE1211" s="4"/>
      <c r="DF1211" s="4"/>
      <c r="DG1211" s="4"/>
      <c r="DH1211" s="4"/>
      <c r="DI1211" s="4"/>
      <c r="DJ1211" s="4"/>
      <c r="DK1211" s="4"/>
      <c r="DL1211" s="4"/>
      <c r="DM1211" s="4"/>
      <c r="DN1211" s="4"/>
      <c r="DO1211" s="4"/>
      <c r="DP1211" s="4"/>
      <c r="DQ1211" s="4"/>
      <c r="DR1211" s="4"/>
      <c r="DS1211" s="4"/>
      <c r="DT1211" s="4"/>
      <c r="DU1211" s="4"/>
      <c r="DV1211" s="4"/>
      <c r="DW1211" s="4"/>
      <c r="DX1211" s="4"/>
      <c r="DY1211" s="4"/>
      <c r="DZ1211" s="4"/>
      <c r="EE1211" s="4"/>
      <c r="EF1211" s="4"/>
      <c r="EG1211" s="4"/>
      <c r="EH1211" s="4"/>
      <c r="EI1211" s="4"/>
      <c r="EJ1211" s="4"/>
      <c r="EK1211" s="4"/>
      <c r="EL1211" s="4"/>
      <c r="EM1211" s="4"/>
      <c r="EN1211" s="4"/>
      <c r="EO1211" s="4"/>
      <c r="EP1211" s="4"/>
      <c r="EQ1211" s="4"/>
      <c r="ER1211" s="4"/>
      <c r="ES1211" s="4"/>
      <c r="ET1211" s="4"/>
      <c r="EU1211" s="4"/>
      <c r="EV1211" s="4"/>
      <c r="EW1211" s="4"/>
      <c r="EX1211" s="4"/>
      <c r="EY1211" s="4"/>
      <c r="EZ1211" s="4"/>
    </row>
    <row r="1212" spans="1:156">
      <c r="A1212" s="8">
        <v>1207</v>
      </c>
      <c r="B1212" s="21">
        <v>2013</v>
      </c>
      <c r="C1212" s="21">
        <v>1973</v>
      </c>
      <c r="D1212" s="22">
        <v>98.382095480000004</v>
      </c>
      <c r="E1212" s="9">
        <v>-148260.96489999999</v>
      </c>
      <c r="F1212" s="9">
        <v>1901380.2678</v>
      </c>
      <c r="G1212" s="9">
        <v>101672.62639999999</v>
      </c>
      <c r="H1212" s="9">
        <v>415357.57490000001</v>
      </c>
      <c r="I1212" s="9">
        <v>87664.029500000004</v>
      </c>
      <c r="J1212" s="9">
        <v>43954.947800000002</v>
      </c>
      <c r="K1212" s="9">
        <v>18301.387999999999</v>
      </c>
      <c r="L1212" s="9">
        <v>2679989.0233999998</v>
      </c>
      <c r="M1212" s="9">
        <f t="shared" si="126"/>
        <v>25653.559800000003</v>
      </c>
      <c r="N1212" s="26"/>
      <c r="O1212" s="26"/>
      <c r="P1212" s="26"/>
      <c r="Q1212" s="26"/>
      <c r="R1212" s="26"/>
      <c r="S1212" s="26"/>
      <c r="T1212" s="26"/>
      <c r="U1212" s="26"/>
      <c r="V1212" s="33">
        <f t="shared" si="127"/>
        <v>-148260.96489999999</v>
      </c>
      <c r="W1212" s="26"/>
      <c r="X1212" s="26"/>
      <c r="Y1212" s="26"/>
      <c r="Z1212" s="26"/>
      <c r="AA1212" s="26"/>
      <c r="AB1212" s="38">
        <v>2014</v>
      </c>
      <c r="AC1212" s="38">
        <v>1935</v>
      </c>
      <c r="AD1212" s="39">
        <v>122.9110288</v>
      </c>
      <c r="AE1212" s="33">
        <v>-67565.998699999996</v>
      </c>
      <c r="AF1212" s="33">
        <v>2015609.0112000001</v>
      </c>
      <c r="AG1212" s="33">
        <v>106509.8227</v>
      </c>
      <c r="AH1212" s="33">
        <v>185809.74299999999</v>
      </c>
      <c r="AI1212" s="33">
        <v>97749.827600000004</v>
      </c>
      <c r="AJ1212" s="33">
        <v>259226.8389</v>
      </c>
      <c r="AK1212" s="33">
        <v>23713.1021</v>
      </c>
      <c r="AL1212" s="33">
        <v>2708758.1398</v>
      </c>
      <c r="AM1212" s="33">
        <f t="shared" si="128"/>
        <v>235513.73680000001</v>
      </c>
      <c r="AN1212" s="33"/>
      <c r="AO1212" s="33"/>
      <c r="AP1212" s="33"/>
      <c r="AQ1212" s="33"/>
      <c r="AR1212" s="33"/>
      <c r="AS1212" s="33"/>
      <c r="AT1212" s="33"/>
      <c r="AU1212" s="33"/>
      <c r="AV1212" s="33">
        <f t="shared" si="129"/>
        <v>-67565.998699999996</v>
      </c>
      <c r="AW1212" s="33"/>
      <c r="AX1212" s="33"/>
      <c r="AY1212" s="33"/>
      <c r="AZ1212" s="33"/>
      <c r="BA1212" s="38">
        <v>1207</v>
      </c>
      <c r="BB1212" s="38">
        <v>2015</v>
      </c>
      <c r="BC1212" s="38">
        <v>1936</v>
      </c>
      <c r="BD1212" s="39">
        <v>113.9190562</v>
      </c>
      <c r="BE1212" s="33">
        <f t="shared" si="130"/>
        <v>-232537.50789966714</v>
      </c>
      <c r="BF1212" s="33">
        <v>2082282.8232</v>
      </c>
      <c r="BG1212" s="33">
        <v>106509.8227</v>
      </c>
      <c r="BH1212" s="33">
        <v>170953.81299999999</v>
      </c>
      <c r="BI1212" s="33">
        <v>132833.81650033299</v>
      </c>
      <c r="BJ1212" s="33">
        <v>168218.74830000001</v>
      </c>
      <c r="BK1212" s="33">
        <v>105964.28419999999</v>
      </c>
      <c r="BL1212" s="33">
        <v>2787372.2474000002</v>
      </c>
      <c r="BM1212" s="33">
        <f t="shared" si="131"/>
        <v>62254.464100000012</v>
      </c>
      <c r="BN1212" s="9"/>
      <c r="BO1212" s="9"/>
      <c r="BP1212" s="9"/>
      <c r="BQ1212" s="9"/>
      <c r="BR1212" s="9"/>
      <c r="BS1212" s="9"/>
      <c r="BT1212" s="9"/>
      <c r="BU1212" s="9"/>
      <c r="BV1212" s="33">
        <f t="shared" si="132"/>
        <v>-232537.50789966714</v>
      </c>
      <c r="BW1212" s="9"/>
      <c r="BX1212" s="9"/>
      <c r="BY1212" s="9"/>
      <c r="BZ1212" s="9"/>
      <c r="CA1212" s="21"/>
      <c r="CB1212" s="21"/>
      <c r="CC1212" s="21"/>
      <c r="CD1212" s="22"/>
      <c r="CE1212" s="9"/>
      <c r="CF1212" s="9"/>
      <c r="CG1212" s="9"/>
      <c r="CH1212" s="9"/>
      <c r="CI1212" s="9"/>
      <c r="CJ1212" s="9"/>
      <c r="CK1212" s="9"/>
      <c r="CL1212" s="9"/>
      <c r="CM1212" s="10"/>
      <c r="CN1212" s="4"/>
      <c r="CO1212" s="4"/>
      <c r="CP1212" s="4"/>
      <c r="CQ1212" s="4"/>
      <c r="CR1212" s="4"/>
      <c r="CS1212" s="4"/>
      <c r="CT1212" s="4"/>
      <c r="CU1212" s="4"/>
      <c r="CV1212" s="4"/>
      <c r="CW1212" s="4"/>
      <c r="CX1212" s="4"/>
      <c r="CY1212" s="4"/>
      <c r="CZ1212" s="4"/>
      <c r="DD1212" s="3"/>
      <c r="DE1212" s="4"/>
      <c r="DF1212" s="4"/>
      <c r="DG1212" s="4"/>
      <c r="DH1212" s="4"/>
      <c r="DI1212" s="4"/>
      <c r="DJ1212" s="4"/>
      <c r="DK1212" s="4"/>
      <c r="DL1212" s="4"/>
      <c r="DM1212" s="4"/>
      <c r="DN1212" s="4"/>
      <c r="DO1212" s="4"/>
      <c r="DP1212" s="4"/>
      <c r="DQ1212" s="4"/>
      <c r="DR1212" s="4"/>
      <c r="DS1212" s="4"/>
      <c r="DT1212" s="4"/>
      <c r="DU1212" s="4"/>
      <c r="DV1212" s="4"/>
      <c r="DW1212" s="4"/>
      <c r="DX1212" s="4"/>
      <c r="DY1212" s="4"/>
      <c r="DZ1212" s="4"/>
      <c r="EE1212" s="4"/>
      <c r="EF1212" s="4"/>
      <c r="EG1212" s="4"/>
      <c r="EH1212" s="4"/>
      <c r="EI1212" s="4"/>
      <c r="EJ1212" s="4"/>
      <c r="EK1212" s="4"/>
      <c r="EL1212" s="4"/>
      <c r="EM1212" s="4"/>
      <c r="EN1212" s="4"/>
      <c r="EO1212" s="4"/>
      <c r="EP1212" s="4"/>
      <c r="EQ1212" s="4"/>
      <c r="ER1212" s="4"/>
      <c r="ES1212" s="4"/>
      <c r="ET1212" s="4"/>
      <c r="EU1212" s="4"/>
      <c r="EV1212" s="4"/>
      <c r="EW1212" s="4"/>
      <c r="EX1212" s="4"/>
      <c r="EY1212" s="4"/>
      <c r="EZ1212" s="4"/>
    </row>
    <row r="1213" spans="1:156">
      <c r="A1213" s="8">
        <v>1208</v>
      </c>
      <c r="B1213" s="21">
        <v>2013</v>
      </c>
      <c r="C1213" s="21">
        <v>1983</v>
      </c>
      <c r="D1213" s="22">
        <v>158.51116959999999</v>
      </c>
      <c r="E1213" s="9">
        <v>-35054.428</v>
      </c>
      <c r="F1213" s="9">
        <v>1924937.8541000001</v>
      </c>
      <c r="G1213" s="9">
        <v>101672.62639999999</v>
      </c>
      <c r="H1213" s="9">
        <v>415640.31040000002</v>
      </c>
      <c r="I1213" s="9">
        <v>86611.170400000003</v>
      </c>
      <c r="J1213" s="9">
        <v>123059.89810000001</v>
      </c>
      <c r="K1213" s="9">
        <v>1639.4581000000001</v>
      </c>
      <c r="L1213" s="9">
        <v>2685336.8294000002</v>
      </c>
      <c r="M1213" s="9">
        <f t="shared" si="126"/>
        <v>121420.44</v>
      </c>
      <c r="N1213" s="26"/>
      <c r="O1213" s="26"/>
      <c r="P1213" s="26"/>
      <c r="Q1213" s="26"/>
      <c r="R1213" s="26"/>
      <c r="S1213" s="26"/>
      <c r="T1213" s="26"/>
      <c r="U1213" s="26"/>
      <c r="V1213" s="33">
        <f t="shared" si="127"/>
        <v>-35054.428</v>
      </c>
      <c r="W1213" s="26"/>
      <c r="X1213" s="26"/>
      <c r="Y1213" s="26"/>
      <c r="Z1213" s="26"/>
      <c r="AA1213" s="26"/>
      <c r="AB1213" s="38">
        <v>2014</v>
      </c>
      <c r="AC1213" s="38">
        <v>1954</v>
      </c>
      <c r="AD1213" s="39">
        <v>155.51180840000001</v>
      </c>
      <c r="AE1213" s="33">
        <v>310440.22859999997</v>
      </c>
      <c r="AF1213" s="33">
        <v>2098040.9049</v>
      </c>
      <c r="AG1213" s="33">
        <v>106509.8227</v>
      </c>
      <c r="AH1213" s="33">
        <v>190824.0558</v>
      </c>
      <c r="AI1213" s="33">
        <v>78903.352199999994</v>
      </c>
      <c r="AJ1213" s="33">
        <v>564385.47990000003</v>
      </c>
      <c r="AK1213" s="33">
        <v>1894.2018</v>
      </c>
      <c r="AL1213" s="33">
        <v>2726329.1850999999</v>
      </c>
      <c r="AM1213" s="33">
        <f t="shared" si="128"/>
        <v>562491.2781</v>
      </c>
      <c r="AN1213" s="33"/>
      <c r="AO1213" s="33"/>
      <c r="AP1213" s="33"/>
      <c r="AQ1213" s="33"/>
      <c r="AR1213" s="33"/>
      <c r="AS1213" s="33"/>
      <c r="AT1213" s="33"/>
      <c r="AU1213" s="33"/>
      <c r="AV1213" s="33">
        <f t="shared" si="129"/>
        <v>310440.22859999997</v>
      </c>
      <c r="AW1213" s="33"/>
      <c r="AX1213" s="33"/>
      <c r="AY1213" s="33"/>
      <c r="AZ1213" s="33"/>
      <c r="BA1213" s="38">
        <v>1208</v>
      </c>
      <c r="BB1213" s="38">
        <v>2015</v>
      </c>
      <c r="BC1213" s="38">
        <v>1955</v>
      </c>
      <c r="BD1213" s="39">
        <v>130.9657498</v>
      </c>
      <c r="BE1213" s="33">
        <f t="shared" si="130"/>
        <v>-44099.223336182069</v>
      </c>
      <c r="BF1213" s="33">
        <v>2172755.7108999998</v>
      </c>
      <c r="BG1213" s="33">
        <v>106509.8227</v>
      </c>
      <c r="BH1213" s="33">
        <v>181088.93900000001</v>
      </c>
      <c r="BI1213" s="33">
        <v>94740.580563818206</v>
      </c>
      <c r="BJ1213" s="33">
        <v>274021.75199999998</v>
      </c>
      <c r="BK1213" s="33">
        <v>82336.300199999998</v>
      </c>
      <c r="BL1213" s="33">
        <v>2790879.7283000001</v>
      </c>
      <c r="BM1213" s="33">
        <f t="shared" si="131"/>
        <v>191685.45179999998</v>
      </c>
      <c r="BN1213" s="9"/>
      <c r="BO1213" s="9"/>
      <c r="BP1213" s="9"/>
      <c r="BQ1213" s="9"/>
      <c r="BR1213" s="9"/>
      <c r="BS1213" s="9"/>
      <c r="BT1213" s="9"/>
      <c r="BU1213" s="9"/>
      <c r="BV1213" s="33">
        <f t="shared" si="132"/>
        <v>-44099.223336182069</v>
      </c>
      <c r="BW1213" s="9"/>
      <c r="BX1213" s="9"/>
      <c r="BY1213" s="9"/>
      <c r="BZ1213" s="9"/>
      <c r="CA1213" s="21"/>
      <c r="CB1213" s="21"/>
      <c r="CC1213" s="21"/>
      <c r="CD1213" s="22"/>
      <c r="CE1213" s="9"/>
      <c r="CF1213" s="9"/>
      <c r="CG1213" s="9"/>
      <c r="CH1213" s="9"/>
      <c r="CI1213" s="9"/>
      <c r="CJ1213" s="9"/>
      <c r="CK1213" s="9"/>
      <c r="CL1213" s="9"/>
      <c r="CM1213" s="10"/>
      <c r="CN1213" s="4"/>
      <c r="CO1213" s="4"/>
      <c r="CP1213" s="4"/>
      <c r="CQ1213" s="4"/>
      <c r="CR1213" s="4"/>
      <c r="CS1213" s="4"/>
      <c r="CT1213" s="4"/>
      <c r="CU1213" s="4"/>
      <c r="CV1213" s="4"/>
      <c r="CW1213" s="4"/>
      <c r="CX1213" s="4"/>
      <c r="CY1213" s="4"/>
      <c r="CZ1213" s="4"/>
      <c r="DD1213" s="3"/>
      <c r="DE1213" s="4"/>
      <c r="DF1213" s="4"/>
      <c r="DG1213" s="4"/>
      <c r="DH1213" s="4"/>
      <c r="DI1213" s="4"/>
      <c r="DJ1213" s="4"/>
      <c r="DK1213" s="4"/>
      <c r="DL1213" s="4"/>
      <c r="DM1213" s="4"/>
      <c r="DN1213" s="4"/>
      <c r="DO1213" s="4"/>
      <c r="DP1213" s="4"/>
      <c r="DQ1213" s="4"/>
      <c r="DR1213" s="4"/>
      <c r="DS1213" s="4"/>
      <c r="DT1213" s="4"/>
      <c r="DU1213" s="4"/>
      <c r="DV1213" s="4"/>
      <c r="DW1213" s="4"/>
      <c r="DX1213" s="4"/>
      <c r="DY1213" s="4"/>
      <c r="DZ1213" s="4"/>
      <c r="EE1213" s="4"/>
      <c r="EF1213" s="4"/>
      <c r="EG1213" s="4"/>
      <c r="EH1213" s="4"/>
      <c r="EI1213" s="4"/>
      <c r="EJ1213" s="4"/>
      <c r="EK1213" s="4"/>
      <c r="EL1213" s="4"/>
      <c r="EM1213" s="4"/>
      <c r="EN1213" s="4"/>
      <c r="EO1213" s="4"/>
      <c r="EP1213" s="4"/>
      <c r="EQ1213" s="4"/>
      <c r="ER1213" s="4"/>
      <c r="ES1213" s="4"/>
      <c r="ET1213" s="4"/>
      <c r="EU1213" s="4"/>
      <c r="EV1213" s="4"/>
      <c r="EW1213" s="4"/>
      <c r="EX1213" s="4"/>
      <c r="EY1213" s="4"/>
      <c r="EZ1213" s="4"/>
    </row>
    <row r="1214" spans="1:156">
      <c r="A1214" s="8">
        <v>1209</v>
      </c>
      <c r="B1214" s="21">
        <v>2013</v>
      </c>
      <c r="C1214" s="21">
        <v>1972</v>
      </c>
      <c r="D1214" s="22">
        <v>186.30179999999999</v>
      </c>
      <c r="E1214" s="9">
        <v>-97416.2935</v>
      </c>
      <c r="F1214" s="9">
        <v>1964668.1617999999</v>
      </c>
      <c r="G1214" s="9">
        <v>101672.62639999999</v>
      </c>
      <c r="H1214" s="9">
        <v>415393.70890000003</v>
      </c>
      <c r="I1214" s="9">
        <v>87529.472800000003</v>
      </c>
      <c r="J1214" s="9">
        <v>39515.474699999999</v>
      </c>
      <c r="K1214" s="9">
        <v>25271.332299999998</v>
      </c>
      <c r="L1214" s="9">
        <v>2680924.4059000001</v>
      </c>
      <c r="M1214" s="9">
        <f t="shared" si="126"/>
        <v>14244.142400000001</v>
      </c>
      <c r="N1214" s="26"/>
      <c r="O1214" s="26"/>
      <c r="P1214" s="26"/>
      <c r="Q1214" s="26"/>
      <c r="R1214" s="26"/>
      <c r="S1214" s="26"/>
      <c r="T1214" s="26"/>
      <c r="U1214" s="26"/>
      <c r="V1214" s="33">
        <f t="shared" si="127"/>
        <v>-97416.2935</v>
      </c>
      <c r="W1214" s="26"/>
      <c r="X1214" s="26"/>
      <c r="Y1214" s="26"/>
      <c r="Z1214" s="26"/>
      <c r="AA1214" s="26"/>
      <c r="AB1214" s="38">
        <v>2014</v>
      </c>
      <c r="AC1214" s="38">
        <v>1992</v>
      </c>
      <c r="AD1214" s="39">
        <v>96.583156709999997</v>
      </c>
      <c r="AE1214" s="33">
        <v>-199730.7605</v>
      </c>
      <c r="AF1214" s="33">
        <v>2064789.5196</v>
      </c>
      <c r="AG1214" s="33">
        <v>106509.8227</v>
      </c>
      <c r="AH1214" s="33">
        <v>180353.1262</v>
      </c>
      <c r="AI1214" s="33">
        <v>118258.7182</v>
      </c>
      <c r="AJ1214" s="33">
        <v>154412.59340000001</v>
      </c>
      <c r="AK1214" s="33">
        <v>115699.03290000001</v>
      </c>
      <c r="AL1214" s="33">
        <v>2708355.5077</v>
      </c>
      <c r="AM1214" s="33">
        <f t="shared" si="128"/>
        <v>38713.560500000007</v>
      </c>
      <c r="AN1214" s="33"/>
      <c r="AO1214" s="33"/>
      <c r="AP1214" s="33"/>
      <c r="AQ1214" s="33"/>
      <c r="AR1214" s="33"/>
      <c r="AS1214" s="33"/>
      <c r="AT1214" s="33"/>
      <c r="AU1214" s="33"/>
      <c r="AV1214" s="33">
        <f t="shared" si="129"/>
        <v>-199730.7605</v>
      </c>
      <c r="AW1214" s="33"/>
      <c r="AX1214" s="33"/>
      <c r="AY1214" s="33"/>
      <c r="AZ1214" s="33"/>
      <c r="BA1214" s="38">
        <v>1209</v>
      </c>
      <c r="BB1214" s="38">
        <v>2015</v>
      </c>
      <c r="BC1214" s="38">
        <v>1993</v>
      </c>
      <c r="BD1214" s="39">
        <v>116.7870363</v>
      </c>
      <c r="BE1214" s="33">
        <f t="shared" si="130"/>
        <v>-188730.2611148362</v>
      </c>
      <c r="BF1214" s="33">
        <v>2084312.4279</v>
      </c>
      <c r="BG1214" s="33">
        <v>106509.8227</v>
      </c>
      <c r="BH1214" s="33">
        <v>174517.38750000001</v>
      </c>
      <c r="BI1214" s="33">
        <v>119439.99338516399</v>
      </c>
      <c r="BJ1214" s="33">
        <v>239408.74890000001</v>
      </c>
      <c r="BK1214" s="33">
        <v>117061.1778</v>
      </c>
      <c r="BL1214" s="33">
        <v>2795857.4637000002</v>
      </c>
      <c r="BM1214" s="33">
        <f t="shared" si="131"/>
        <v>122347.5711</v>
      </c>
      <c r="BN1214" s="9"/>
      <c r="BO1214" s="9"/>
      <c r="BP1214" s="9"/>
      <c r="BQ1214" s="9"/>
      <c r="BR1214" s="9"/>
      <c r="BS1214" s="9"/>
      <c r="BT1214" s="9"/>
      <c r="BU1214" s="9"/>
      <c r="BV1214" s="33">
        <f t="shared" si="132"/>
        <v>-188730.2611148362</v>
      </c>
      <c r="BW1214" s="9"/>
      <c r="BX1214" s="9"/>
      <c r="BY1214" s="9"/>
      <c r="BZ1214" s="9"/>
      <c r="CA1214" s="21"/>
      <c r="CB1214" s="21"/>
      <c r="CC1214" s="21"/>
      <c r="CD1214" s="22"/>
      <c r="CE1214" s="9"/>
      <c r="CF1214" s="9"/>
      <c r="CG1214" s="9"/>
      <c r="CH1214" s="9"/>
      <c r="CI1214" s="9"/>
      <c r="CJ1214" s="9"/>
      <c r="CK1214" s="9"/>
      <c r="CL1214" s="9"/>
      <c r="CM1214" s="10"/>
      <c r="CN1214" s="4"/>
      <c r="CO1214" s="4"/>
      <c r="CP1214" s="4"/>
      <c r="CQ1214" s="4"/>
      <c r="CR1214" s="4"/>
      <c r="CS1214" s="4"/>
      <c r="CT1214" s="4"/>
      <c r="CU1214" s="4"/>
      <c r="CV1214" s="4"/>
      <c r="CW1214" s="4"/>
      <c r="CX1214" s="4"/>
      <c r="CY1214" s="4"/>
      <c r="CZ1214" s="4"/>
      <c r="DD1214" s="3"/>
      <c r="DE1214" s="4"/>
      <c r="DF1214" s="4"/>
      <c r="DG1214" s="4"/>
      <c r="DH1214" s="4"/>
      <c r="DI1214" s="4"/>
      <c r="DJ1214" s="4"/>
      <c r="DK1214" s="4"/>
      <c r="DL1214" s="4"/>
      <c r="DM1214" s="4"/>
      <c r="DN1214" s="4"/>
      <c r="DO1214" s="4"/>
      <c r="DP1214" s="4"/>
      <c r="DQ1214" s="4"/>
      <c r="DR1214" s="4"/>
      <c r="DS1214" s="4"/>
      <c r="DT1214" s="4"/>
      <c r="DU1214" s="4"/>
      <c r="DV1214" s="4"/>
      <c r="DW1214" s="4"/>
      <c r="DX1214" s="4"/>
      <c r="DY1214" s="4"/>
      <c r="DZ1214" s="4"/>
      <c r="EE1214" s="4"/>
      <c r="EF1214" s="4"/>
      <c r="EG1214" s="4"/>
      <c r="EH1214" s="4"/>
      <c r="EI1214" s="4"/>
      <c r="EJ1214" s="4"/>
      <c r="EK1214" s="4"/>
      <c r="EL1214" s="4"/>
      <c r="EM1214" s="4"/>
      <c r="EN1214" s="4"/>
      <c r="EO1214" s="4"/>
      <c r="EP1214" s="4"/>
      <c r="EQ1214" s="4"/>
      <c r="ER1214" s="4"/>
      <c r="ES1214" s="4"/>
      <c r="ET1214" s="4"/>
      <c r="EU1214" s="4"/>
      <c r="EV1214" s="4"/>
      <c r="EW1214" s="4"/>
      <c r="EX1214" s="4"/>
      <c r="EY1214" s="4"/>
      <c r="EZ1214" s="4"/>
    </row>
    <row r="1215" spans="1:156">
      <c r="A1215" s="8">
        <v>1210</v>
      </c>
      <c r="B1215" s="21">
        <v>2013</v>
      </c>
      <c r="C1215" s="21">
        <v>1951</v>
      </c>
      <c r="D1215" s="22">
        <v>165.19841829999999</v>
      </c>
      <c r="E1215" s="9">
        <v>-89879.202300000004</v>
      </c>
      <c r="F1215" s="9">
        <v>1921317.5146000001</v>
      </c>
      <c r="G1215" s="9">
        <v>101672.62639999999</v>
      </c>
      <c r="H1215" s="9">
        <v>415468.40299999999</v>
      </c>
      <c r="I1215" s="9">
        <v>87251.324500000002</v>
      </c>
      <c r="J1215" s="9">
        <v>80657.613599999997</v>
      </c>
      <c r="K1215" s="9">
        <v>12634.141100000001</v>
      </c>
      <c r="L1215" s="9">
        <v>2683612.5433999998</v>
      </c>
      <c r="M1215" s="9">
        <f t="shared" si="126"/>
        <v>68023.472500000003</v>
      </c>
      <c r="N1215" s="26"/>
      <c r="O1215" s="26"/>
      <c r="P1215" s="26"/>
      <c r="Q1215" s="26"/>
      <c r="R1215" s="26"/>
      <c r="S1215" s="26"/>
      <c r="T1215" s="26"/>
      <c r="U1215" s="26"/>
      <c r="V1215" s="33">
        <f t="shared" si="127"/>
        <v>-89879.202300000004</v>
      </c>
      <c r="W1215" s="26"/>
      <c r="X1215" s="26"/>
      <c r="Y1215" s="26"/>
      <c r="Z1215" s="26"/>
      <c r="AA1215" s="26"/>
      <c r="AB1215" s="38">
        <v>2014</v>
      </c>
      <c r="AC1215" s="38">
        <v>1988</v>
      </c>
      <c r="AD1215" s="39">
        <v>96.405491260000005</v>
      </c>
      <c r="AE1215" s="33">
        <v>-271980.69559999998</v>
      </c>
      <c r="AF1215" s="33">
        <v>2007226.3694</v>
      </c>
      <c r="AG1215" s="33">
        <v>106509.8227</v>
      </c>
      <c r="AH1215" s="33">
        <v>171817.0233</v>
      </c>
      <c r="AI1215" s="33">
        <v>150341.96830000001</v>
      </c>
      <c r="AJ1215" s="33">
        <v>151624.73850000001</v>
      </c>
      <c r="AK1215" s="33">
        <v>150771.20420000001</v>
      </c>
      <c r="AL1215" s="33">
        <v>2708729.4134999998</v>
      </c>
      <c r="AM1215" s="33">
        <f t="shared" si="128"/>
        <v>853.53429999999935</v>
      </c>
      <c r="AN1215" s="33"/>
      <c r="AO1215" s="33"/>
      <c r="AP1215" s="33"/>
      <c r="AQ1215" s="33"/>
      <c r="AR1215" s="33"/>
      <c r="AS1215" s="33"/>
      <c r="AT1215" s="33"/>
      <c r="AU1215" s="33"/>
      <c r="AV1215" s="33">
        <f t="shared" si="129"/>
        <v>-271980.69559999998</v>
      </c>
      <c r="AW1215" s="33"/>
      <c r="AX1215" s="33"/>
      <c r="AY1215" s="33"/>
      <c r="AZ1215" s="33"/>
      <c r="BA1215" s="38">
        <v>1210</v>
      </c>
      <c r="BB1215" s="38">
        <v>2015</v>
      </c>
      <c r="BC1215" s="38">
        <v>1989</v>
      </c>
      <c r="BD1215" s="39">
        <v>120.8120722</v>
      </c>
      <c r="BE1215" s="33">
        <f t="shared" si="130"/>
        <v>-147863.32965703076</v>
      </c>
      <c r="BF1215" s="33">
        <v>2074422.3918000001</v>
      </c>
      <c r="BG1215" s="33">
        <v>106509.8227</v>
      </c>
      <c r="BH1215" s="33">
        <v>176694.5007</v>
      </c>
      <c r="BI1215" s="33">
        <v>111257.235142969</v>
      </c>
      <c r="BJ1215" s="33">
        <v>275865.98710000003</v>
      </c>
      <c r="BK1215" s="33">
        <v>90547.620299999995</v>
      </c>
      <c r="BL1215" s="33">
        <v>2802065.6468000002</v>
      </c>
      <c r="BM1215" s="33">
        <f t="shared" si="131"/>
        <v>185318.36680000002</v>
      </c>
      <c r="BN1215" s="9"/>
      <c r="BO1215" s="9"/>
      <c r="BP1215" s="9"/>
      <c r="BQ1215" s="9"/>
      <c r="BR1215" s="9"/>
      <c r="BS1215" s="9"/>
      <c r="BT1215" s="9"/>
      <c r="BU1215" s="9"/>
      <c r="BV1215" s="33">
        <f t="shared" si="132"/>
        <v>-147863.32965703076</v>
      </c>
      <c r="BW1215" s="9"/>
      <c r="BX1215" s="9"/>
      <c r="BY1215" s="9"/>
      <c r="BZ1215" s="9"/>
      <c r="CA1215" s="21"/>
      <c r="CB1215" s="21"/>
      <c r="CC1215" s="21"/>
      <c r="CD1215" s="22"/>
      <c r="CE1215" s="9"/>
      <c r="CF1215" s="9"/>
      <c r="CG1215" s="9"/>
      <c r="CH1215" s="9"/>
      <c r="CI1215" s="9"/>
      <c r="CJ1215" s="9"/>
      <c r="CK1215" s="9"/>
      <c r="CL1215" s="9"/>
      <c r="CM1215" s="10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D1215" s="3"/>
      <c r="DE1215" s="4"/>
      <c r="DF1215" s="4"/>
      <c r="DG1215" s="4"/>
      <c r="DH1215" s="4"/>
      <c r="DI1215" s="4"/>
      <c r="DJ1215" s="4"/>
      <c r="DK1215" s="4"/>
      <c r="DL1215" s="4"/>
      <c r="DM1215" s="4"/>
      <c r="DN1215" s="4"/>
      <c r="DO1215" s="4"/>
      <c r="DP1215" s="4"/>
      <c r="DQ1215" s="4"/>
      <c r="DR1215" s="4"/>
      <c r="DS1215" s="4"/>
      <c r="DT1215" s="4"/>
      <c r="DU1215" s="4"/>
      <c r="DV1215" s="4"/>
      <c r="DW1215" s="4"/>
      <c r="DX1215" s="4"/>
      <c r="DY1215" s="4"/>
      <c r="DZ1215" s="4"/>
      <c r="EE1215" s="4"/>
      <c r="EF1215" s="4"/>
      <c r="EG1215" s="4"/>
      <c r="EH1215" s="4"/>
      <c r="EI1215" s="4"/>
      <c r="EJ1215" s="4"/>
      <c r="EK1215" s="4"/>
      <c r="EL1215" s="4"/>
      <c r="EM1215" s="4"/>
      <c r="EN1215" s="4"/>
      <c r="EO1215" s="4"/>
      <c r="EP1215" s="4"/>
      <c r="EQ1215" s="4"/>
      <c r="ER1215" s="4"/>
      <c r="ES1215" s="4"/>
      <c r="ET1215" s="4"/>
      <c r="EU1215" s="4"/>
      <c r="EV1215" s="4"/>
      <c r="EW1215" s="4"/>
      <c r="EX1215" s="4"/>
      <c r="EY1215" s="4"/>
      <c r="EZ1215" s="4"/>
    </row>
    <row r="1216" spans="1:156">
      <c r="A1216" s="8">
        <v>1211</v>
      </c>
      <c r="B1216" s="21">
        <v>2013</v>
      </c>
      <c r="C1216" s="21">
        <v>1994</v>
      </c>
      <c r="D1216" s="22">
        <v>97.75743104</v>
      </c>
      <c r="E1216" s="9">
        <v>-93742.121899999998</v>
      </c>
      <c r="F1216" s="9">
        <v>1927470.3851000001</v>
      </c>
      <c r="G1216" s="9">
        <v>101672.62639999999</v>
      </c>
      <c r="H1216" s="9">
        <v>415774.96350000001</v>
      </c>
      <c r="I1216" s="9">
        <v>86109.745299999995</v>
      </c>
      <c r="J1216" s="9">
        <v>74290.126999999993</v>
      </c>
      <c r="K1216" s="9">
        <v>10007.3598</v>
      </c>
      <c r="L1216" s="9">
        <v>2689052.6094</v>
      </c>
      <c r="M1216" s="9">
        <f t="shared" si="126"/>
        <v>64282.767199999995</v>
      </c>
      <c r="N1216" s="26"/>
      <c r="O1216" s="26"/>
      <c r="P1216" s="26"/>
      <c r="Q1216" s="26"/>
      <c r="R1216" s="26"/>
      <c r="S1216" s="26"/>
      <c r="T1216" s="26"/>
      <c r="U1216" s="26"/>
      <c r="V1216" s="33">
        <f t="shared" si="127"/>
        <v>-93742.121899999998</v>
      </c>
      <c r="W1216" s="26"/>
      <c r="X1216" s="26"/>
      <c r="Y1216" s="26"/>
      <c r="Z1216" s="26"/>
      <c r="AA1216" s="26"/>
      <c r="AB1216" s="38">
        <v>2014</v>
      </c>
      <c r="AC1216" s="38">
        <v>2005</v>
      </c>
      <c r="AD1216" s="39">
        <v>109.369305</v>
      </c>
      <c r="AE1216" s="33">
        <v>-112986.1045</v>
      </c>
      <c r="AF1216" s="33">
        <v>2047208.8879</v>
      </c>
      <c r="AG1216" s="33">
        <v>106509.8227</v>
      </c>
      <c r="AH1216" s="33">
        <v>190853.20170000001</v>
      </c>
      <c r="AI1216" s="33">
        <v>78793.806400000001</v>
      </c>
      <c r="AJ1216" s="33">
        <v>190944.11050000001</v>
      </c>
      <c r="AK1216" s="33">
        <v>14288.164199999999</v>
      </c>
      <c r="AL1216" s="33">
        <v>2713007.7694999999</v>
      </c>
      <c r="AM1216" s="33">
        <f t="shared" si="128"/>
        <v>176655.94630000001</v>
      </c>
      <c r="AN1216" s="33"/>
      <c r="AO1216" s="33"/>
      <c r="AP1216" s="33"/>
      <c r="AQ1216" s="33"/>
      <c r="AR1216" s="33"/>
      <c r="AS1216" s="33"/>
      <c r="AT1216" s="33"/>
      <c r="AU1216" s="33"/>
      <c r="AV1216" s="33">
        <f t="shared" si="129"/>
        <v>-112986.1045</v>
      </c>
      <c r="AW1216" s="33"/>
      <c r="AX1216" s="33"/>
      <c r="AY1216" s="33"/>
      <c r="AZ1216" s="33"/>
      <c r="BA1216" s="38">
        <v>1211</v>
      </c>
      <c r="BB1216" s="38">
        <v>2015</v>
      </c>
      <c r="BC1216" s="38">
        <v>2006</v>
      </c>
      <c r="BD1216" s="39">
        <v>140.6011187</v>
      </c>
      <c r="BE1216" s="33">
        <f t="shared" si="130"/>
        <v>-18393.178923756815</v>
      </c>
      <c r="BF1216" s="33">
        <v>2115077.9863999998</v>
      </c>
      <c r="BG1216" s="33">
        <v>106509.8227</v>
      </c>
      <c r="BH1216" s="33">
        <v>184596.2954</v>
      </c>
      <c r="BI1216" s="33">
        <v>81558.055276243307</v>
      </c>
      <c r="BJ1216" s="33">
        <v>323922.37520000001</v>
      </c>
      <c r="BK1216" s="33">
        <v>41322.274299999997</v>
      </c>
      <c r="BL1216" s="33">
        <v>2788735.4396000002</v>
      </c>
      <c r="BM1216" s="33">
        <f t="shared" si="131"/>
        <v>282600.10090000002</v>
      </c>
      <c r="BN1216" s="9"/>
      <c r="BO1216" s="9"/>
      <c r="BP1216" s="9"/>
      <c r="BQ1216" s="9"/>
      <c r="BR1216" s="9"/>
      <c r="BS1216" s="9"/>
      <c r="BT1216" s="9"/>
      <c r="BU1216" s="9"/>
      <c r="BV1216" s="33">
        <f t="shared" si="132"/>
        <v>-18393.178923756815</v>
      </c>
      <c r="BW1216" s="9"/>
      <c r="BX1216" s="9"/>
      <c r="BY1216" s="9"/>
      <c r="BZ1216" s="9"/>
      <c r="CA1216" s="21"/>
      <c r="CB1216" s="21"/>
      <c r="CC1216" s="21"/>
      <c r="CD1216" s="22"/>
      <c r="CE1216" s="9"/>
      <c r="CF1216" s="9"/>
      <c r="CG1216" s="9"/>
      <c r="CH1216" s="9"/>
      <c r="CI1216" s="9"/>
      <c r="CJ1216" s="9"/>
      <c r="CK1216" s="9"/>
      <c r="CL1216" s="9"/>
      <c r="CM1216" s="10"/>
      <c r="CN1216" s="4"/>
      <c r="CO1216" s="4"/>
      <c r="CP1216" s="4"/>
      <c r="CQ1216" s="4"/>
      <c r="CR1216" s="4"/>
      <c r="CS1216" s="4"/>
      <c r="CT1216" s="4"/>
      <c r="CU1216" s="4"/>
      <c r="CV1216" s="4"/>
      <c r="CW1216" s="4"/>
      <c r="CX1216" s="4"/>
      <c r="CY1216" s="4"/>
      <c r="CZ1216" s="4"/>
      <c r="DD1216" s="3"/>
      <c r="DE1216" s="4"/>
      <c r="DF1216" s="4"/>
      <c r="DG1216" s="4"/>
      <c r="DH1216" s="4"/>
      <c r="DI1216" s="4"/>
      <c r="DJ1216" s="4"/>
      <c r="DK1216" s="4"/>
      <c r="DL1216" s="4"/>
      <c r="DM1216" s="4"/>
      <c r="DN1216" s="4"/>
      <c r="DO1216" s="4"/>
      <c r="DP1216" s="4"/>
      <c r="DQ1216" s="4"/>
      <c r="DR1216" s="4"/>
      <c r="DS1216" s="4"/>
      <c r="DT1216" s="4"/>
      <c r="DU1216" s="4"/>
      <c r="DV1216" s="4"/>
      <c r="DW1216" s="4"/>
      <c r="DX1216" s="4"/>
      <c r="DY1216" s="4"/>
      <c r="DZ1216" s="4"/>
      <c r="EE1216" s="4"/>
      <c r="EF1216" s="4"/>
      <c r="EG1216" s="4"/>
      <c r="EH1216" s="4"/>
      <c r="EI1216" s="4"/>
      <c r="EJ1216" s="4"/>
      <c r="EK1216" s="4"/>
      <c r="EL1216" s="4"/>
      <c r="EM1216" s="4"/>
      <c r="EN1216" s="4"/>
      <c r="EO1216" s="4"/>
      <c r="EP1216" s="4"/>
      <c r="EQ1216" s="4"/>
      <c r="ER1216" s="4"/>
      <c r="ES1216" s="4"/>
      <c r="ET1216" s="4"/>
      <c r="EU1216" s="4"/>
      <c r="EV1216" s="4"/>
      <c r="EW1216" s="4"/>
      <c r="EX1216" s="4"/>
      <c r="EY1216" s="4"/>
      <c r="EZ1216" s="4"/>
    </row>
    <row r="1217" spans="1:156">
      <c r="A1217" s="8">
        <v>1212</v>
      </c>
      <c r="B1217" s="21">
        <v>2013</v>
      </c>
      <c r="C1217" s="21">
        <v>1964</v>
      </c>
      <c r="D1217" s="22">
        <v>136.84781240000001</v>
      </c>
      <c r="E1217" s="9">
        <v>16457.068500000001</v>
      </c>
      <c r="F1217" s="9">
        <v>1969324.9135</v>
      </c>
      <c r="G1217" s="9">
        <v>101672.62639999999</v>
      </c>
      <c r="H1217" s="9">
        <v>415958.51299999998</v>
      </c>
      <c r="I1217" s="9">
        <v>85426.237999999998</v>
      </c>
      <c r="J1217" s="9">
        <v>134708.69190000001</v>
      </c>
      <c r="K1217" s="9">
        <v>2408.9522999999999</v>
      </c>
      <c r="L1217" s="9">
        <v>2688224.9619</v>
      </c>
      <c r="M1217" s="9">
        <f t="shared" si="126"/>
        <v>132299.7396</v>
      </c>
      <c r="N1217" s="26"/>
      <c r="O1217" s="26"/>
      <c r="P1217" s="26"/>
      <c r="Q1217" s="26"/>
      <c r="R1217" s="26"/>
      <c r="S1217" s="26"/>
      <c r="T1217" s="26"/>
      <c r="U1217" s="26"/>
      <c r="V1217" s="33">
        <f t="shared" si="127"/>
        <v>16457.068500000001</v>
      </c>
      <c r="W1217" s="26"/>
      <c r="X1217" s="26"/>
      <c r="Y1217" s="26"/>
      <c r="Z1217" s="26"/>
      <c r="AA1217" s="26"/>
      <c r="AB1217" s="38">
        <v>2014</v>
      </c>
      <c r="AC1217" s="38">
        <v>1987</v>
      </c>
      <c r="AD1217" s="39">
        <v>105.1904648</v>
      </c>
      <c r="AE1217" s="33">
        <v>-140668.24369999999</v>
      </c>
      <c r="AF1217" s="33">
        <v>2069837.3075999999</v>
      </c>
      <c r="AG1217" s="33">
        <v>106509.8227</v>
      </c>
      <c r="AH1217" s="33">
        <v>182241.73149999999</v>
      </c>
      <c r="AI1217" s="33">
        <v>111160.3272</v>
      </c>
      <c r="AJ1217" s="33">
        <v>213478.4675</v>
      </c>
      <c r="AK1217" s="33">
        <v>109367.17849999999</v>
      </c>
      <c r="AL1217" s="33">
        <v>2714528.7217000001</v>
      </c>
      <c r="AM1217" s="33">
        <f t="shared" si="128"/>
        <v>104111.289</v>
      </c>
      <c r="AN1217" s="33"/>
      <c r="AO1217" s="33"/>
      <c r="AP1217" s="33"/>
      <c r="AQ1217" s="33"/>
      <c r="AR1217" s="33"/>
      <c r="AS1217" s="33"/>
      <c r="AT1217" s="33"/>
      <c r="AU1217" s="33"/>
      <c r="AV1217" s="33">
        <f t="shared" si="129"/>
        <v>-140668.24369999999</v>
      </c>
      <c r="AW1217" s="33"/>
      <c r="AX1217" s="33"/>
      <c r="AY1217" s="33"/>
      <c r="AZ1217" s="33"/>
      <c r="BA1217" s="38">
        <v>1212</v>
      </c>
      <c r="BB1217" s="38">
        <v>2015</v>
      </c>
      <c r="BC1217" s="38">
        <v>1988</v>
      </c>
      <c r="BD1217" s="39">
        <v>96.405491260000005</v>
      </c>
      <c r="BE1217" s="33">
        <f t="shared" si="130"/>
        <v>-266716.08106409246</v>
      </c>
      <c r="BF1217" s="33">
        <v>2054448.5286000001</v>
      </c>
      <c r="BG1217" s="33">
        <v>106509.8227</v>
      </c>
      <c r="BH1217" s="33">
        <v>169343.29199999999</v>
      </c>
      <c r="BI1217" s="33">
        <v>138887.01773590801</v>
      </c>
      <c r="BJ1217" s="33">
        <v>161894.63389999999</v>
      </c>
      <c r="BK1217" s="33">
        <v>118503.4169</v>
      </c>
      <c r="BL1217" s="33">
        <v>2779295.9591000001</v>
      </c>
      <c r="BM1217" s="33">
        <f t="shared" si="131"/>
        <v>43391.21699999999</v>
      </c>
      <c r="BN1217" s="9"/>
      <c r="BO1217" s="9"/>
      <c r="BP1217" s="9"/>
      <c r="BQ1217" s="9"/>
      <c r="BR1217" s="9"/>
      <c r="BS1217" s="9"/>
      <c r="BT1217" s="9"/>
      <c r="BU1217" s="9"/>
      <c r="BV1217" s="33">
        <f t="shared" si="132"/>
        <v>-266716.08106409246</v>
      </c>
      <c r="BW1217" s="9"/>
      <c r="BX1217" s="9"/>
      <c r="BY1217" s="9"/>
      <c r="BZ1217" s="9"/>
      <c r="CA1217" s="21"/>
      <c r="CB1217" s="21"/>
      <c r="CC1217" s="21"/>
      <c r="CD1217" s="22"/>
      <c r="CE1217" s="9"/>
      <c r="CF1217" s="9"/>
      <c r="CG1217" s="9"/>
      <c r="CH1217" s="9"/>
      <c r="CI1217" s="9"/>
      <c r="CJ1217" s="9"/>
      <c r="CK1217" s="9"/>
      <c r="CL1217" s="9"/>
      <c r="CM1217" s="10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D1217" s="3"/>
      <c r="DE1217" s="4"/>
      <c r="DF1217" s="4"/>
      <c r="DG1217" s="4"/>
      <c r="DH1217" s="4"/>
      <c r="DI1217" s="4"/>
      <c r="DJ1217" s="4"/>
      <c r="DK1217" s="4"/>
      <c r="DL1217" s="4"/>
      <c r="DM1217" s="4"/>
      <c r="DN1217" s="4"/>
      <c r="DO1217" s="4"/>
      <c r="DP1217" s="4"/>
      <c r="DQ1217" s="4"/>
      <c r="DR1217" s="4"/>
      <c r="DS1217" s="4"/>
      <c r="DT1217" s="4"/>
      <c r="DU1217" s="4"/>
      <c r="DV1217" s="4"/>
      <c r="DW1217" s="4"/>
      <c r="DX1217" s="4"/>
      <c r="DY1217" s="4"/>
      <c r="DZ1217" s="4"/>
      <c r="EE1217" s="4"/>
      <c r="EF1217" s="4"/>
      <c r="EG1217" s="4"/>
      <c r="EH1217" s="4"/>
      <c r="EI1217" s="4"/>
      <c r="EJ1217" s="4"/>
      <c r="EK1217" s="4"/>
      <c r="EL1217" s="4"/>
      <c r="EM1217" s="4"/>
      <c r="EN1217" s="4"/>
      <c r="EO1217" s="4"/>
      <c r="EP1217" s="4"/>
      <c r="EQ1217" s="4"/>
      <c r="ER1217" s="4"/>
      <c r="ES1217" s="4"/>
      <c r="ET1217" s="4"/>
      <c r="EU1217" s="4"/>
      <c r="EV1217" s="4"/>
      <c r="EW1217" s="4"/>
      <c r="EX1217" s="4"/>
      <c r="EY1217" s="4"/>
      <c r="EZ1217" s="4"/>
    </row>
    <row r="1218" spans="1:156">
      <c r="A1218" s="8">
        <v>1213</v>
      </c>
      <c r="B1218" s="21">
        <v>2013</v>
      </c>
      <c r="C1218" s="21">
        <v>1992</v>
      </c>
      <c r="D1218" s="22">
        <v>96.583156709999997</v>
      </c>
      <c r="E1218" s="9">
        <v>-42428.799400000004</v>
      </c>
      <c r="F1218" s="9">
        <v>1944093.1927</v>
      </c>
      <c r="G1218" s="9">
        <v>101672.62639999999</v>
      </c>
      <c r="H1218" s="9">
        <v>415038.98229999997</v>
      </c>
      <c r="I1218" s="9">
        <v>88850.414600000004</v>
      </c>
      <c r="J1218" s="9">
        <v>104144.8128</v>
      </c>
      <c r="K1218" s="9">
        <v>10186.8187</v>
      </c>
      <c r="L1218" s="9">
        <v>2686042.0093999999</v>
      </c>
      <c r="M1218" s="9">
        <f t="shared" si="126"/>
        <v>93957.994099999996</v>
      </c>
      <c r="N1218" s="26"/>
      <c r="O1218" s="26"/>
      <c r="P1218" s="26"/>
      <c r="Q1218" s="26"/>
      <c r="R1218" s="26"/>
      <c r="S1218" s="26"/>
      <c r="T1218" s="26"/>
      <c r="U1218" s="26"/>
      <c r="V1218" s="33">
        <f t="shared" si="127"/>
        <v>-42428.799400000004</v>
      </c>
      <c r="W1218" s="26"/>
      <c r="X1218" s="26"/>
      <c r="Y1218" s="26"/>
      <c r="Z1218" s="26"/>
      <c r="AA1218" s="26"/>
      <c r="AB1218" s="38">
        <v>2014</v>
      </c>
      <c r="AC1218" s="38">
        <v>1990</v>
      </c>
      <c r="AD1218" s="39">
        <v>135.3888048</v>
      </c>
      <c r="AE1218" s="33">
        <v>137377.08009999999</v>
      </c>
      <c r="AF1218" s="33">
        <v>2097100.6915</v>
      </c>
      <c r="AG1218" s="33">
        <v>106509.8227</v>
      </c>
      <c r="AH1218" s="33">
        <v>188838.9914</v>
      </c>
      <c r="AI1218" s="33">
        <v>86364.2883</v>
      </c>
      <c r="AJ1218" s="33">
        <v>389730.65</v>
      </c>
      <c r="AK1218" s="33">
        <v>11369.0082</v>
      </c>
      <c r="AL1218" s="33">
        <v>2719798.3555000001</v>
      </c>
      <c r="AM1218" s="33">
        <f t="shared" si="128"/>
        <v>378361.64180000004</v>
      </c>
      <c r="AN1218" s="33"/>
      <c r="AO1218" s="33"/>
      <c r="AP1218" s="33"/>
      <c r="AQ1218" s="33"/>
      <c r="AR1218" s="33"/>
      <c r="AS1218" s="33"/>
      <c r="AT1218" s="33"/>
      <c r="AU1218" s="33"/>
      <c r="AV1218" s="33">
        <f t="shared" si="129"/>
        <v>137377.08009999999</v>
      </c>
      <c r="AW1218" s="33"/>
      <c r="AX1218" s="33"/>
      <c r="AY1218" s="33"/>
      <c r="AZ1218" s="33"/>
      <c r="BA1218" s="38">
        <v>1213</v>
      </c>
      <c r="BB1218" s="38">
        <v>2015</v>
      </c>
      <c r="BC1218" s="38">
        <v>1991</v>
      </c>
      <c r="BD1218" s="39">
        <v>149.61549260000001</v>
      </c>
      <c r="BE1218" s="33">
        <f t="shared" si="130"/>
        <v>144797.911994291</v>
      </c>
      <c r="BF1218" s="33">
        <v>2161407.1627000002</v>
      </c>
      <c r="BG1218" s="33">
        <v>106509.8227</v>
      </c>
      <c r="BH1218" s="33">
        <v>184739.75599999999</v>
      </c>
      <c r="BI1218" s="33">
        <v>81018.853494291106</v>
      </c>
      <c r="BJ1218" s="33">
        <v>408608.0037</v>
      </c>
      <c r="BK1218" s="33">
        <v>17722.489300000001</v>
      </c>
      <c r="BL1218" s="33">
        <v>2779763.1973000001</v>
      </c>
      <c r="BM1218" s="33">
        <f t="shared" si="131"/>
        <v>390885.51439999999</v>
      </c>
      <c r="BN1218" s="9"/>
      <c r="BO1218" s="9"/>
      <c r="BP1218" s="9"/>
      <c r="BQ1218" s="9"/>
      <c r="BR1218" s="9"/>
      <c r="BS1218" s="9"/>
      <c r="BT1218" s="9"/>
      <c r="BU1218" s="9"/>
      <c r="BV1218" s="33">
        <f t="shared" si="132"/>
        <v>144797.911994291</v>
      </c>
      <c r="BW1218" s="9"/>
      <c r="BX1218" s="9"/>
      <c r="BY1218" s="9"/>
      <c r="BZ1218" s="9"/>
      <c r="CA1218" s="21"/>
      <c r="CB1218" s="21"/>
      <c r="CC1218" s="21"/>
      <c r="CD1218" s="22"/>
      <c r="CE1218" s="9"/>
      <c r="CF1218" s="9"/>
      <c r="CG1218" s="9"/>
      <c r="CH1218" s="9"/>
      <c r="CI1218" s="9"/>
      <c r="CJ1218" s="9"/>
      <c r="CK1218" s="9"/>
      <c r="CL1218" s="9"/>
      <c r="CM1218" s="10"/>
      <c r="CN1218" s="4"/>
      <c r="CO1218" s="4"/>
      <c r="CP1218" s="4"/>
      <c r="CQ1218" s="4"/>
      <c r="CR1218" s="4"/>
      <c r="CS1218" s="4"/>
      <c r="CT1218" s="4"/>
      <c r="CU1218" s="4"/>
      <c r="CV1218" s="4"/>
      <c r="CW1218" s="4"/>
      <c r="CX1218" s="4"/>
      <c r="CY1218" s="4"/>
      <c r="CZ1218" s="4"/>
      <c r="DD1218" s="3"/>
      <c r="DE1218" s="4"/>
      <c r="DF1218" s="4"/>
      <c r="DG1218" s="4"/>
      <c r="DH1218" s="4"/>
      <c r="DI1218" s="4"/>
      <c r="DJ1218" s="4"/>
      <c r="DK1218" s="4"/>
      <c r="DL1218" s="4"/>
      <c r="DM1218" s="4"/>
      <c r="DN1218" s="4"/>
      <c r="DO1218" s="4"/>
      <c r="DP1218" s="4"/>
      <c r="DQ1218" s="4"/>
      <c r="DR1218" s="4"/>
      <c r="DS1218" s="4"/>
      <c r="DT1218" s="4"/>
      <c r="DU1218" s="4"/>
      <c r="DV1218" s="4"/>
      <c r="DW1218" s="4"/>
      <c r="DX1218" s="4"/>
      <c r="DY1218" s="4"/>
      <c r="DZ1218" s="4"/>
      <c r="EE1218" s="4"/>
      <c r="EF1218" s="4"/>
      <c r="EG1218" s="4"/>
      <c r="EH1218" s="4"/>
      <c r="EI1218" s="4"/>
      <c r="EJ1218" s="4"/>
      <c r="EK1218" s="4"/>
      <c r="EL1218" s="4"/>
      <c r="EM1218" s="4"/>
      <c r="EN1218" s="4"/>
      <c r="EO1218" s="4"/>
      <c r="EP1218" s="4"/>
      <c r="EQ1218" s="4"/>
      <c r="ER1218" s="4"/>
      <c r="ES1218" s="4"/>
      <c r="ET1218" s="4"/>
      <c r="EU1218" s="4"/>
      <c r="EV1218" s="4"/>
      <c r="EW1218" s="4"/>
      <c r="EX1218" s="4"/>
      <c r="EY1218" s="4"/>
      <c r="EZ1218" s="4"/>
    </row>
    <row r="1219" spans="1:156">
      <c r="A1219" s="8">
        <v>1214</v>
      </c>
      <c r="B1219" s="21">
        <v>2013</v>
      </c>
      <c r="C1219" s="21">
        <v>1961</v>
      </c>
      <c r="D1219" s="22">
        <v>139.37192200000001</v>
      </c>
      <c r="E1219" s="9">
        <v>-35023.6803</v>
      </c>
      <c r="F1219" s="9">
        <v>1981346.6002</v>
      </c>
      <c r="G1219" s="9">
        <v>101672.62639999999</v>
      </c>
      <c r="H1219" s="9">
        <v>415088.11489999999</v>
      </c>
      <c r="I1219" s="9">
        <v>88667.452900000004</v>
      </c>
      <c r="J1219" s="9">
        <v>92673.202600000004</v>
      </c>
      <c r="K1219" s="9">
        <v>24977.084200000001</v>
      </c>
      <c r="L1219" s="9">
        <v>2689494.5931000002</v>
      </c>
      <c r="M1219" s="9">
        <f t="shared" si="126"/>
        <v>67696.118400000007</v>
      </c>
      <c r="N1219" s="26"/>
      <c r="O1219" s="26"/>
      <c r="P1219" s="26"/>
      <c r="Q1219" s="26"/>
      <c r="R1219" s="26"/>
      <c r="S1219" s="26"/>
      <c r="T1219" s="26"/>
      <c r="U1219" s="26"/>
      <c r="V1219" s="33">
        <f t="shared" si="127"/>
        <v>-35023.6803</v>
      </c>
      <c r="W1219" s="26"/>
      <c r="X1219" s="26"/>
      <c r="Y1219" s="26"/>
      <c r="Z1219" s="26"/>
      <c r="AA1219" s="26"/>
      <c r="AB1219" s="38">
        <v>2014</v>
      </c>
      <c r="AC1219" s="38">
        <v>2008</v>
      </c>
      <c r="AD1219" s="39">
        <v>121.24909940000001</v>
      </c>
      <c r="AE1219" s="33">
        <v>-51484.448700000001</v>
      </c>
      <c r="AF1219" s="33">
        <v>2135446.8374000001</v>
      </c>
      <c r="AG1219" s="33">
        <v>106509.8227</v>
      </c>
      <c r="AH1219" s="33">
        <v>184885.83689999999</v>
      </c>
      <c r="AI1219" s="33">
        <v>101222.3619</v>
      </c>
      <c r="AJ1219" s="33">
        <v>235781.71919999999</v>
      </c>
      <c r="AK1219" s="33">
        <v>91134.281099999993</v>
      </c>
      <c r="AL1219" s="33">
        <v>2724196.7456</v>
      </c>
      <c r="AM1219" s="33">
        <f t="shared" si="128"/>
        <v>144647.4381</v>
      </c>
      <c r="AN1219" s="33"/>
      <c r="AO1219" s="33"/>
      <c r="AP1219" s="33"/>
      <c r="AQ1219" s="33"/>
      <c r="AR1219" s="33"/>
      <c r="AS1219" s="33"/>
      <c r="AT1219" s="33"/>
      <c r="AU1219" s="33"/>
      <c r="AV1219" s="33">
        <f t="shared" si="129"/>
        <v>-51484.448700000001</v>
      </c>
      <c r="AW1219" s="33"/>
      <c r="AX1219" s="33"/>
      <c r="AY1219" s="33"/>
      <c r="AZ1219" s="33"/>
      <c r="BA1219" s="38">
        <v>1214</v>
      </c>
      <c r="BB1219" s="38">
        <v>2015</v>
      </c>
      <c r="BC1219" s="38">
        <v>1929</v>
      </c>
      <c r="BD1219" s="39">
        <v>94.527411990000004</v>
      </c>
      <c r="BE1219" s="33">
        <f t="shared" si="130"/>
        <v>-302044.89935364062</v>
      </c>
      <c r="BF1219" s="33">
        <v>2171165.7255000002</v>
      </c>
      <c r="BG1219" s="33">
        <v>106509.8227</v>
      </c>
      <c r="BH1219" s="33">
        <v>169854.1145</v>
      </c>
      <c r="BI1219" s="33">
        <v>136967.07314635901</v>
      </c>
      <c r="BJ1219" s="33">
        <v>86027.537500000006</v>
      </c>
      <c r="BK1219" s="33">
        <v>183133.1262</v>
      </c>
      <c r="BL1219" s="33">
        <v>2789436.0465000002</v>
      </c>
      <c r="BM1219" s="33">
        <f t="shared" si="131"/>
        <v>-97105.588699999993</v>
      </c>
      <c r="BN1219" s="9"/>
      <c r="BO1219" s="9"/>
      <c r="BP1219" s="9"/>
      <c r="BQ1219" s="9"/>
      <c r="BR1219" s="9"/>
      <c r="BS1219" s="9"/>
      <c r="BT1219" s="9"/>
      <c r="BU1219" s="9"/>
      <c r="BV1219" s="33">
        <f t="shared" si="132"/>
        <v>-302044.89935364062</v>
      </c>
      <c r="BW1219" s="9"/>
      <c r="BX1219" s="9"/>
      <c r="BY1219" s="9"/>
      <c r="BZ1219" s="9"/>
      <c r="CA1219" s="21"/>
      <c r="CB1219" s="21"/>
      <c r="CC1219" s="21"/>
      <c r="CD1219" s="22"/>
      <c r="CE1219" s="9"/>
      <c r="CF1219" s="9"/>
      <c r="CG1219" s="9"/>
      <c r="CH1219" s="9"/>
      <c r="CI1219" s="9"/>
      <c r="CJ1219" s="9"/>
      <c r="CK1219" s="9"/>
      <c r="CL1219" s="9"/>
      <c r="CM1219" s="10"/>
      <c r="CN1219" s="4"/>
      <c r="CO1219" s="4"/>
      <c r="CP1219" s="4"/>
      <c r="CQ1219" s="4"/>
      <c r="CR1219" s="4"/>
      <c r="CS1219" s="4"/>
      <c r="CT1219" s="4"/>
      <c r="CU1219" s="4"/>
      <c r="CV1219" s="4"/>
      <c r="CW1219" s="4"/>
      <c r="CX1219" s="4"/>
      <c r="CY1219" s="4"/>
      <c r="CZ1219" s="4"/>
      <c r="DD1219" s="3"/>
      <c r="DE1219" s="4"/>
      <c r="DF1219" s="4"/>
      <c r="DG1219" s="4"/>
      <c r="DH1219" s="4"/>
      <c r="DI1219" s="4"/>
      <c r="DJ1219" s="4"/>
      <c r="DK1219" s="4"/>
      <c r="DL1219" s="4"/>
      <c r="DM1219" s="4"/>
      <c r="DN1219" s="4"/>
      <c r="DO1219" s="4"/>
      <c r="DP1219" s="4"/>
      <c r="DQ1219" s="4"/>
      <c r="DR1219" s="4"/>
      <c r="DS1219" s="4"/>
      <c r="DT1219" s="4"/>
      <c r="DU1219" s="4"/>
      <c r="DV1219" s="4"/>
      <c r="DW1219" s="4"/>
      <c r="DX1219" s="4"/>
      <c r="DY1219" s="4"/>
      <c r="DZ1219" s="4"/>
      <c r="EE1219" s="4"/>
      <c r="EF1219" s="4"/>
      <c r="EG1219" s="4"/>
      <c r="EH1219" s="4"/>
      <c r="EI1219" s="4"/>
      <c r="EJ1219" s="4"/>
      <c r="EK1219" s="4"/>
      <c r="EL1219" s="4"/>
      <c r="EM1219" s="4"/>
      <c r="EN1219" s="4"/>
      <c r="EO1219" s="4"/>
      <c r="EP1219" s="4"/>
      <c r="EQ1219" s="4"/>
      <c r="ER1219" s="4"/>
      <c r="ES1219" s="4"/>
      <c r="ET1219" s="4"/>
      <c r="EU1219" s="4"/>
      <c r="EV1219" s="4"/>
      <c r="EW1219" s="4"/>
      <c r="EX1219" s="4"/>
      <c r="EY1219" s="4"/>
      <c r="EZ1219" s="4"/>
    </row>
    <row r="1220" spans="1:156">
      <c r="A1220" s="8">
        <v>1215</v>
      </c>
      <c r="B1220" s="21">
        <v>2013</v>
      </c>
      <c r="C1220" s="21">
        <v>1998</v>
      </c>
      <c r="D1220" s="22">
        <v>141.2795888</v>
      </c>
      <c r="E1220" s="9">
        <v>-79094.196299999996</v>
      </c>
      <c r="F1220" s="9">
        <v>1890568.89</v>
      </c>
      <c r="G1220" s="9">
        <v>101672.62639999999</v>
      </c>
      <c r="H1220" s="9">
        <v>415785.72960000002</v>
      </c>
      <c r="I1220" s="9">
        <v>86069.654200000004</v>
      </c>
      <c r="J1220" s="9">
        <v>122854.34209999999</v>
      </c>
      <c r="K1220" s="9">
        <v>835.37440000000004</v>
      </c>
      <c r="L1220" s="9">
        <v>2695210.0641000001</v>
      </c>
      <c r="M1220" s="9">
        <f t="shared" si="126"/>
        <v>122018.96769999999</v>
      </c>
      <c r="N1220" s="26"/>
      <c r="O1220" s="26"/>
      <c r="P1220" s="26"/>
      <c r="Q1220" s="26"/>
      <c r="R1220" s="26"/>
      <c r="S1220" s="26"/>
      <c r="T1220" s="26"/>
      <c r="U1220" s="26"/>
      <c r="V1220" s="33">
        <f t="shared" si="127"/>
        <v>-79094.196299999996</v>
      </c>
      <c r="W1220" s="26"/>
      <c r="X1220" s="26"/>
      <c r="Y1220" s="26"/>
      <c r="Z1220" s="26"/>
      <c r="AA1220" s="26"/>
      <c r="AB1220" s="38">
        <v>2014</v>
      </c>
      <c r="AC1220" s="38">
        <v>1964</v>
      </c>
      <c r="AD1220" s="39">
        <v>136.84781240000001</v>
      </c>
      <c r="AE1220" s="33">
        <v>-22992.137599999998</v>
      </c>
      <c r="AF1220" s="33">
        <v>2005141.7128999999</v>
      </c>
      <c r="AG1220" s="33">
        <v>106509.8227</v>
      </c>
      <c r="AH1220" s="33">
        <v>188525.99110000001</v>
      </c>
      <c r="AI1220" s="33">
        <v>87540.711200000005</v>
      </c>
      <c r="AJ1220" s="33">
        <v>336722.16930000001</v>
      </c>
      <c r="AK1220" s="33">
        <v>14808.2498</v>
      </c>
      <c r="AL1220" s="33">
        <v>2732624.2949999999</v>
      </c>
      <c r="AM1220" s="33">
        <f t="shared" si="128"/>
        <v>321913.91950000002</v>
      </c>
      <c r="AN1220" s="33"/>
      <c r="AO1220" s="33"/>
      <c r="AP1220" s="33"/>
      <c r="AQ1220" s="33"/>
      <c r="AR1220" s="33"/>
      <c r="AS1220" s="33"/>
      <c r="AT1220" s="33"/>
      <c r="AU1220" s="33"/>
      <c r="AV1220" s="33">
        <f t="shared" si="129"/>
        <v>-22992.137599999998</v>
      </c>
      <c r="AW1220" s="33"/>
      <c r="AX1220" s="33"/>
      <c r="AY1220" s="33"/>
      <c r="AZ1220" s="33"/>
      <c r="BA1220" s="38">
        <v>1215</v>
      </c>
      <c r="BB1220" s="38">
        <v>2015</v>
      </c>
      <c r="BC1220" s="38">
        <v>1965</v>
      </c>
      <c r="BD1220" s="39">
        <v>166.12631579999999</v>
      </c>
      <c r="BE1220" s="33">
        <f t="shared" si="130"/>
        <v>144326.9711516113</v>
      </c>
      <c r="BF1220" s="33">
        <v>2048669.963</v>
      </c>
      <c r="BG1220" s="33">
        <v>106509.8227</v>
      </c>
      <c r="BH1220" s="33">
        <v>186415.87150000001</v>
      </c>
      <c r="BI1220" s="33">
        <v>74719.113051611901</v>
      </c>
      <c r="BJ1220" s="33">
        <v>530244.14679999999</v>
      </c>
      <c r="BK1220" s="33">
        <v>3948.5355</v>
      </c>
      <c r="BL1220" s="33">
        <v>2798283.4103999999</v>
      </c>
      <c r="BM1220" s="33">
        <f t="shared" si="131"/>
        <v>526295.61129999999</v>
      </c>
      <c r="BN1220" s="9"/>
      <c r="BO1220" s="9"/>
      <c r="BP1220" s="9"/>
      <c r="BQ1220" s="9"/>
      <c r="BR1220" s="9"/>
      <c r="BS1220" s="9"/>
      <c r="BT1220" s="9"/>
      <c r="BU1220" s="9"/>
      <c r="BV1220" s="33">
        <f t="shared" si="132"/>
        <v>144326.9711516113</v>
      </c>
      <c r="BW1220" s="9"/>
      <c r="BX1220" s="9"/>
      <c r="BY1220" s="9"/>
      <c r="BZ1220" s="9"/>
      <c r="CA1220" s="21"/>
      <c r="CB1220" s="21"/>
      <c r="CC1220" s="21"/>
      <c r="CD1220" s="22"/>
      <c r="CE1220" s="9"/>
      <c r="CF1220" s="9"/>
      <c r="CG1220" s="9"/>
      <c r="CH1220" s="9"/>
      <c r="CI1220" s="9"/>
      <c r="CJ1220" s="9"/>
      <c r="CK1220" s="9"/>
      <c r="CL1220" s="9"/>
      <c r="CM1220" s="10"/>
      <c r="CN1220" s="4"/>
      <c r="CO1220" s="4"/>
      <c r="CP1220" s="4"/>
      <c r="CQ1220" s="4"/>
      <c r="CR1220" s="4"/>
      <c r="CS1220" s="4"/>
      <c r="CT1220" s="4"/>
      <c r="CU1220" s="4"/>
      <c r="CV1220" s="4"/>
      <c r="CW1220" s="4"/>
      <c r="CX1220" s="4"/>
      <c r="CY1220" s="4"/>
      <c r="CZ1220" s="4"/>
      <c r="DD1220" s="3"/>
      <c r="DE1220" s="4"/>
      <c r="DF1220" s="4"/>
      <c r="DG1220" s="4"/>
      <c r="DH1220" s="4"/>
      <c r="DI1220" s="4"/>
      <c r="DJ1220" s="4"/>
      <c r="DK1220" s="4"/>
      <c r="DL1220" s="4"/>
      <c r="DM1220" s="4"/>
      <c r="DN1220" s="4"/>
      <c r="DO1220" s="4"/>
      <c r="DP1220" s="4"/>
      <c r="DQ1220" s="4"/>
      <c r="DR1220" s="4"/>
      <c r="DS1220" s="4"/>
      <c r="DT1220" s="4"/>
      <c r="DU1220" s="4"/>
      <c r="DV1220" s="4"/>
      <c r="DW1220" s="4"/>
      <c r="DX1220" s="4"/>
      <c r="DY1220" s="4"/>
      <c r="DZ1220" s="4"/>
      <c r="EE1220" s="4"/>
      <c r="EF1220" s="4"/>
      <c r="EG1220" s="4"/>
      <c r="EH1220" s="4"/>
      <c r="EI1220" s="4"/>
      <c r="EJ1220" s="4"/>
      <c r="EK1220" s="4"/>
      <c r="EL1220" s="4"/>
      <c r="EM1220" s="4"/>
      <c r="EN1220" s="4"/>
      <c r="EO1220" s="4"/>
      <c r="EP1220" s="4"/>
      <c r="EQ1220" s="4"/>
      <c r="ER1220" s="4"/>
      <c r="ES1220" s="4"/>
      <c r="ET1220" s="4"/>
      <c r="EU1220" s="4"/>
      <c r="EV1220" s="4"/>
      <c r="EW1220" s="4"/>
      <c r="EX1220" s="4"/>
      <c r="EY1220" s="4"/>
      <c r="EZ1220" s="4"/>
    </row>
    <row r="1221" spans="1:156">
      <c r="A1221" s="8">
        <v>1216</v>
      </c>
      <c r="B1221" s="21">
        <v>2013</v>
      </c>
      <c r="C1221" s="21">
        <v>1997</v>
      </c>
      <c r="D1221" s="22">
        <v>193.73167799999999</v>
      </c>
      <c r="E1221" s="9">
        <v>-16743.9267</v>
      </c>
      <c r="F1221" s="9">
        <v>1932132.3981999999</v>
      </c>
      <c r="G1221" s="9">
        <v>101672.62639999999</v>
      </c>
      <c r="H1221" s="9">
        <v>416436.74859999999</v>
      </c>
      <c r="I1221" s="9">
        <v>83645.369500000001</v>
      </c>
      <c r="J1221" s="9">
        <v>142348.44409999999</v>
      </c>
      <c r="K1221" s="9">
        <v>0</v>
      </c>
      <c r="L1221" s="9">
        <v>2692979.5134999999</v>
      </c>
      <c r="M1221" s="9">
        <f t="shared" si="126"/>
        <v>142348.44409999999</v>
      </c>
      <c r="N1221" s="26"/>
      <c r="O1221" s="26"/>
      <c r="P1221" s="26"/>
      <c r="Q1221" s="26"/>
      <c r="R1221" s="26"/>
      <c r="S1221" s="26"/>
      <c r="T1221" s="26"/>
      <c r="U1221" s="26"/>
      <c r="V1221" s="33">
        <f t="shared" si="127"/>
        <v>-16743.9267</v>
      </c>
      <c r="W1221" s="26"/>
      <c r="X1221" s="26"/>
      <c r="Y1221" s="26"/>
      <c r="Z1221" s="26"/>
      <c r="AA1221" s="26"/>
      <c r="AB1221" s="38">
        <v>2014</v>
      </c>
      <c r="AC1221" s="38">
        <v>1981</v>
      </c>
      <c r="AD1221" s="39">
        <v>140.5062116</v>
      </c>
      <c r="AE1221" s="33">
        <v>118922.2608</v>
      </c>
      <c r="AF1221" s="33">
        <v>2031571.7291000001</v>
      </c>
      <c r="AG1221" s="33">
        <v>106509.8227</v>
      </c>
      <c r="AH1221" s="33">
        <v>191649.22959999999</v>
      </c>
      <c r="AI1221" s="33">
        <v>75801.907000000007</v>
      </c>
      <c r="AJ1221" s="33">
        <v>443055.5564</v>
      </c>
      <c r="AK1221" s="33">
        <v>2623.3924999999999</v>
      </c>
      <c r="AL1221" s="33">
        <v>2727042.5915000001</v>
      </c>
      <c r="AM1221" s="33">
        <f t="shared" si="128"/>
        <v>440432.16389999999</v>
      </c>
      <c r="AN1221" s="33"/>
      <c r="AO1221" s="33"/>
      <c r="AP1221" s="33"/>
      <c r="AQ1221" s="33"/>
      <c r="AR1221" s="33"/>
      <c r="AS1221" s="33"/>
      <c r="AT1221" s="33"/>
      <c r="AU1221" s="33"/>
      <c r="AV1221" s="33">
        <f t="shared" si="129"/>
        <v>118922.2608</v>
      </c>
      <c r="AW1221" s="33"/>
      <c r="AX1221" s="33"/>
      <c r="AY1221" s="33"/>
      <c r="AZ1221" s="33"/>
      <c r="BA1221" s="38">
        <v>1216</v>
      </c>
      <c r="BB1221" s="38">
        <v>2015</v>
      </c>
      <c r="BC1221" s="38">
        <v>1982</v>
      </c>
      <c r="BD1221" s="39">
        <v>170.52547989999999</v>
      </c>
      <c r="BE1221" s="33">
        <f t="shared" si="130"/>
        <v>176388.4786499436</v>
      </c>
      <c r="BF1221" s="33">
        <v>2099910.4981999998</v>
      </c>
      <c r="BG1221" s="33">
        <v>106509.8227</v>
      </c>
      <c r="BH1221" s="33">
        <v>187058.86139999999</v>
      </c>
      <c r="BI1221" s="33">
        <v>72302.412249943605</v>
      </c>
      <c r="BJ1221" s="33">
        <v>509061.45409999997</v>
      </c>
      <c r="BK1221" s="33">
        <v>1940.0653</v>
      </c>
      <c r="BL1221" s="33">
        <v>2796514.5046999999</v>
      </c>
      <c r="BM1221" s="33">
        <f t="shared" si="131"/>
        <v>507121.38879999996</v>
      </c>
      <c r="BN1221" s="9"/>
      <c r="BO1221" s="9"/>
      <c r="BP1221" s="9"/>
      <c r="BQ1221" s="9"/>
      <c r="BR1221" s="9"/>
      <c r="BS1221" s="9"/>
      <c r="BT1221" s="9"/>
      <c r="BU1221" s="9"/>
      <c r="BV1221" s="33">
        <f t="shared" si="132"/>
        <v>176388.4786499436</v>
      </c>
      <c r="BW1221" s="9"/>
      <c r="BX1221" s="9"/>
      <c r="BY1221" s="9"/>
      <c r="BZ1221" s="9"/>
      <c r="CA1221" s="21"/>
      <c r="CB1221" s="21"/>
      <c r="CC1221" s="21"/>
      <c r="CD1221" s="22"/>
      <c r="CE1221" s="9"/>
      <c r="CF1221" s="9"/>
      <c r="CG1221" s="9"/>
      <c r="CH1221" s="9"/>
      <c r="CI1221" s="9"/>
      <c r="CJ1221" s="9"/>
      <c r="CK1221" s="9"/>
      <c r="CL1221" s="9"/>
      <c r="CM1221" s="10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D1221" s="3"/>
      <c r="DE1221" s="4"/>
      <c r="DF1221" s="4"/>
      <c r="DG1221" s="4"/>
      <c r="DH1221" s="4"/>
      <c r="DI1221" s="4"/>
      <c r="DJ1221" s="4"/>
      <c r="DK1221" s="4"/>
      <c r="DL1221" s="4"/>
      <c r="DM1221" s="4"/>
      <c r="DN1221" s="4"/>
      <c r="DO1221" s="4"/>
      <c r="DP1221" s="4"/>
      <c r="DQ1221" s="4"/>
      <c r="DR1221" s="4"/>
      <c r="DS1221" s="4"/>
      <c r="DT1221" s="4"/>
      <c r="DU1221" s="4"/>
      <c r="DV1221" s="4"/>
      <c r="DW1221" s="4"/>
      <c r="DX1221" s="4"/>
      <c r="DY1221" s="4"/>
      <c r="DZ1221" s="4"/>
      <c r="EE1221" s="4"/>
      <c r="EF1221" s="4"/>
      <c r="EG1221" s="4"/>
      <c r="EH1221" s="4"/>
      <c r="EI1221" s="4"/>
      <c r="EJ1221" s="4"/>
      <c r="EK1221" s="4"/>
      <c r="EL1221" s="4"/>
      <c r="EM1221" s="4"/>
      <c r="EN1221" s="4"/>
      <c r="EO1221" s="4"/>
      <c r="EP1221" s="4"/>
      <c r="EQ1221" s="4"/>
      <c r="ER1221" s="4"/>
      <c r="ES1221" s="4"/>
      <c r="ET1221" s="4"/>
      <c r="EU1221" s="4"/>
      <c r="EV1221" s="4"/>
      <c r="EW1221" s="4"/>
      <c r="EX1221" s="4"/>
      <c r="EY1221" s="4"/>
      <c r="EZ1221" s="4"/>
    </row>
    <row r="1222" spans="1:156">
      <c r="A1222" s="8">
        <v>1217</v>
      </c>
      <c r="B1222" s="21">
        <v>2013</v>
      </c>
      <c r="C1222" s="21">
        <v>1978</v>
      </c>
      <c r="D1222" s="22">
        <v>138.30665930000001</v>
      </c>
      <c r="E1222" s="9">
        <v>19171.696499999998</v>
      </c>
      <c r="F1222" s="9">
        <v>1978120.4461000001</v>
      </c>
      <c r="G1222" s="9">
        <v>101672.62639999999</v>
      </c>
      <c r="H1222" s="9">
        <v>416436.74859999999</v>
      </c>
      <c r="I1222" s="9">
        <v>83645.369500000001</v>
      </c>
      <c r="J1222" s="9">
        <v>127783.6201</v>
      </c>
      <c r="K1222" s="9">
        <v>564.10209999999995</v>
      </c>
      <c r="L1222" s="9">
        <v>2687923.0120999999</v>
      </c>
      <c r="M1222" s="9">
        <f t="shared" si="126"/>
        <v>127219.518</v>
      </c>
      <c r="N1222" s="26"/>
      <c r="O1222" s="26"/>
      <c r="P1222" s="26"/>
      <c r="Q1222" s="26"/>
      <c r="R1222" s="26"/>
      <c r="S1222" s="26"/>
      <c r="T1222" s="26"/>
      <c r="U1222" s="26"/>
      <c r="V1222" s="33">
        <f t="shared" si="127"/>
        <v>19171.696499999998</v>
      </c>
      <c r="W1222" s="26"/>
      <c r="X1222" s="26"/>
      <c r="Y1222" s="26"/>
      <c r="Z1222" s="26"/>
      <c r="AA1222" s="26"/>
      <c r="AB1222" s="38">
        <v>2014</v>
      </c>
      <c r="AC1222" s="38">
        <v>1958</v>
      </c>
      <c r="AD1222" s="39">
        <v>135.44914199999999</v>
      </c>
      <c r="AE1222" s="33">
        <v>11451.443600000001</v>
      </c>
      <c r="AF1222" s="33">
        <v>2057977.5247</v>
      </c>
      <c r="AG1222" s="33">
        <v>106509.8227</v>
      </c>
      <c r="AH1222" s="33">
        <v>188206.84580000001</v>
      </c>
      <c r="AI1222" s="33">
        <v>88740.230200000005</v>
      </c>
      <c r="AJ1222" s="33">
        <v>321814.37790000002</v>
      </c>
      <c r="AK1222" s="33">
        <v>26507.601900000001</v>
      </c>
      <c r="AL1222" s="33">
        <v>2725289.7559000002</v>
      </c>
      <c r="AM1222" s="33">
        <f t="shared" si="128"/>
        <v>295306.77600000001</v>
      </c>
      <c r="AN1222" s="33"/>
      <c r="AO1222" s="33"/>
      <c r="AP1222" s="33"/>
      <c r="AQ1222" s="33"/>
      <c r="AR1222" s="33"/>
      <c r="AS1222" s="33"/>
      <c r="AT1222" s="33"/>
      <c r="AU1222" s="33"/>
      <c r="AV1222" s="33">
        <f t="shared" si="129"/>
        <v>11451.443600000001</v>
      </c>
      <c r="AW1222" s="33"/>
      <c r="AX1222" s="33"/>
      <c r="AY1222" s="33"/>
      <c r="AZ1222" s="33"/>
      <c r="BA1222" s="38">
        <v>1217</v>
      </c>
      <c r="BB1222" s="38">
        <v>2015</v>
      </c>
      <c r="BC1222" s="38">
        <v>1959</v>
      </c>
      <c r="BD1222" s="39">
        <v>157.36598480000001</v>
      </c>
      <c r="BE1222" s="33">
        <f t="shared" si="130"/>
        <v>188598.32104903739</v>
      </c>
      <c r="BF1222" s="33">
        <v>2079198.6303000001</v>
      </c>
      <c r="BG1222" s="33">
        <v>106509.8227</v>
      </c>
      <c r="BH1222" s="33">
        <v>186967.46040000001</v>
      </c>
      <c r="BI1222" s="33">
        <v>72645.9462490367</v>
      </c>
      <c r="BJ1222" s="33">
        <v>537618.0638</v>
      </c>
      <c r="BK1222" s="33">
        <v>4079.0623000000001</v>
      </c>
      <c r="BL1222" s="33">
        <v>2790262.5400999999</v>
      </c>
      <c r="BM1222" s="33">
        <f t="shared" si="131"/>
        <v>533539.00150000001</v>
      </c>
      <c r="BN1222" s="9"/>
      <c r="BO1222" s="9"/>
      <c r="BP1222" s="9"/>
      <c r="BQ1222" s="9"/>
      <c r="BR1222" s="9"/>
      <c r="BS1222" s="9"/>
      <c r="BT1222" s="9"/>
      <c r="BU1222" s="9"/>
      <c r="BV1222" s="33">
        <f t="shared" si="132"/>
        <v>188598.32104903739</v>
      </c>
      <c r="BW1222" s="9"/>
      <c r="BX1222" s="9"/>
      <c r="BY1222" s="9"/>
      <c r="BZ1222" s="9"/>
      <c r="CA1222" s="21"/>
      <c r="CB1222" s="21"/>
      <c r="CC1222" s="21"/>
      <c r="CD1222" s="22"/>
      <c r="CE1222" s="9"/>
      <c r="CF1222" s="9"/>
      <c r="CG1222" s="9"/>
      <c r="CH1222" s="9"/>
      <c r="CI1222" s="9"/>
      <c r="CJ1222" s="9"/>
      <c r="CK1222" s="9"/>
      <c r="CL1222" s="9"/>
      <c r="CM1222" s="10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D1222" s="3"/>
      <c r="DE1222" s="4"/>
      <c r="DF1222" s="4"/>
      <c r="DG1222" s="4"/>
      <c r="DH1222" s="4"/>
      <c r="DI1222" s="4"/>
      <c r="DJ1222" s="4"/>
      <c r="DK1222" s="4"/>
      <c r="DL1222" s="4"/>
      <c r="DM1222" s="4"/>
      <c r="DN1222" s="4"/>
      <c r="DO1222" s="4"/>
      <c r="DP1222" s="4"/>
      <c r="DQ1222" s="4"/>
      <c r="DR1222" s="4"/>
      <c r="DS1222" s="4"/>
      <c r="DT1222" s="4"/>
      <c r="DU1222" s="4"/>
      <c r="DV1222" s="4"/>
      <c r="DW1222" s="4"/>
      <c r="DX1222" s="4"/>
      <c r="DY1222" s="4"/>
      <c r="DZ1222" s="4"/>
      <c r="EE1222" s="4"/>
      <c r="EF1222" s="4"/>
      <c r="EG1222" s="4"/>
      <c r="EH1222" s="4"/>
      <c r="EI1222" s="4"/>
      <c r="EJ1222" s="4"/>
      <c r="EK1222" s="4"/>
      <c r="EL1222" s="4"/>
      <c r="EM1222" s="4"/>
      <c r="EN1222" s="4"/>
      <c r="EO1222" s="4"/>
      <c r="EP1222" s="4"/>
      <c r="EQ1222" s="4"/>
      <c r="ER1222" s="4"/>
      <c r="ES1222" s="4"/>
      <c r="ET1222" s="4"/>
      <c r="EU1222" s="4"/>
      <c r="EV1222" s="4"/>
      <c r="EW1222" s="4"/>
      <c r="EX1222" s="4"/>
      <c r="EY1222" s="4"/>
      <c r="EZ1222" s="4"/>
    </row>
    <row r="1223" spans="1:156">
      <c r="A1223" s="8">
        <v>1218</v>
      </c>
      <c r="B1223" s="21">
        <v>2013</v>
      </c>
      <c r="C1223" s="21">
        <v>1968</v>
      </c>
      <c r="D1223" s="22">
        <v>129.60285930000001</v>
      </c>
      <c r="E1223" s="9">
        <v>-68525.753500000006</v>
      </c>
      <c r="F1223" s="9">
        <v>1933679.6658000001</v>
      </c>
      <c r="G1223" s="9">
        <v>101672.62639999999</v>
      </c>
      <c r="H1223" s="9">
        <v>416536.76789999998</v>
      </c>
      <c r="I1223" s="9">
        <v>83272.914600000004</v>
      </c>
      <c r="J1223" s="9">
        <v>84674.608200000002</v>
      </c>
      <c r="K1223" s="9">
        <v>5899.9395999999997</v>
      </c>
      <c r="L1223" s="9">
        <v>2682462.3966999999</v>
      </c>
      <c r="M1223" s="9">
        <f t="shared" ref="M1223:M1286" si="133">J1223-K1223</f>
        <v>78774.668600000005</v>
      </c>
      <c r="N1223" s="26"/>
      <c r="O1223" s="26"/>
      <c r="P1223" s="26"/>
      <c r="Q1223" s="26"/>
      <c r="R1223" s="26"/>
      <c r="S1223" s="26"/>
      <c r="T1223" s="26"/>
      <c r="U1223" s="26"/>
      <c r="V1223" s="33">
        <f t="shared" ref="V1223:V1286" si="134">E1223</f>
        <v>-68525.753500000006</v>
      </c>
      <c r="W1223" s="26"/>
      <c r="X1223" s="26"/>
      <c r="Y1223" s="26"/>
      <c r="Z1223" s="26"/>
      <c r="AA1223" s="26"/>
      <c r="AB1223" s="38">
        <v>2014</v>
      </c>
      <c r="AC1223" s="38">
        <v>1976</v>
      </c>
      <c r="AD1223" s="39">
        <v>172.14116780000001</v>
      </c>
      <c r="AE1223" s="33">
        <v>352025.26740000001</v>
      </c>
      <c r="AF1223" s="33">
        <v>2031268.2771000001</v>
      </c>
      <c r="AG1223" s="33">
        <v>106509.8227</v>
      </c>
      <c r="AH1223" s="33">
        <v>193063.91399999999</v>
      </c>
      <c r="AI1223" s="33">
        <v>70484.7647</v>
      </c>
      <c r="AJ1223" s="33">
        <v>695165.60439999995</v>
      </c>
      <c r="AK1223" s="33">
        <v>0</v>
      </c>
      <c r="AL1223" s="33">
        <v>2744467.1154999998</v>
      </c>
      <c r="AM1223" s="33">
        <f t="shared" ref="AM1223:AM1286" si="135">AJ1223-AK1223</f>
        <v>695165.60439999995</v>
      </c>
      <c r="AN1223" s="33"/>
      <c r="AO1223" s="33"/>
      <c r="AP1223" s="33"/>
      <c r="AQ1223" s="33"/>
      <c r="AR1223" s="33"/>
      <c r="AS1223" s="33"/>
      <c r="AT1223" s="33"/>
      <c r="AU1223" s="33"/>
      <c r="AV1223" s="33">
        <f t="shared" ref="AV1223:AV1286" si="136">AE1223</f>
        <v>352025.26740000001</v>
      </c>
      <c r="AW1223" s="33"/>
      <c r="AX1223" s="33"/>
      <c r="AY1223" s="33"/>
      <c r="AZ1223" s="33"/>
      <c r="BA1223" s="38">
        <v>1218</v>
      </c>
      <c r="BB1223" s="38">
        <v>2015</v>
      </c>
      <c r="BC1223" s="38">
        <v>1977</v>
      </c>
      <c r="BD1223" s="39">
        <v>78.848646959999996</v>
      </c>
      <c r="BE1223" s="33">
        <f t="shared" ref="BE1223:BE1286" si="137">SUM(BF1223:BJ1223)-SUM(BK1223:BL1223)</f>
        <v>-325012.1488708239</v>
      </c>
      <c r="BF1223" s="33">
        <v>2113140.5096</v>
      </c>
      <c r="BG1223" s="33">
        <v>106509.8227</v>
      </c>
      <c r="BH1223" s="33">
        <v>171382.3303</v>
      </c>
      <c r="BI1223" s="33">
        <v>131223.21882917601</v>
      </c>
      <c r="BJ1223" s="33">
        <v>40432.8442</v>
      </c>
      <c r="BK1223" s="33">
        <v>119649.6634</v>
      </c>
      <c r="BL1223" s="33">
        <v>2768051.2111</v>
      </c>
      <c r="BM1223" s="33">
        <f t="shared" ref="BM1223:BM1286" si="138">BJ1223-BK1223</f>
        <v>-79216.819199999998</v>
      </c>
      <c r="BN1223" s="9"/>
      <c r="BO1223" s="9"/>
      <c r="BP1223" s="9"/>
      <c r="BQ1223" s="9"/>
      <c r="BR1223" s="9"/>
      <c r="BS1223" s="9"/>
      <c r="BT1223" s="9"/>
      <c r="BU1223" s="9"/>
      <c r="BV1223" s="33">
        <f t="shared" ref="BV1223:BV1286" si="139">BE1223</f>
        <v>-325012.1488708239</v>
      </c>
      <c r="BW1223" s="9"/>
      <c r="BX1223" s="9"/>
      <c r="BY1223" s="9"/>
      <c r="BZ1223" s="9"/>
      <c r="CA1223" s="21"/>
      <c r="CB1223" s="21"/>
      <c r="CC1223" s="21"/>
      <c r="CD1223" s="22"/>
      <c r="CE1223" s="9"/>
      <c r="CF1223" s="9"/>
      <c r="CG1223" s="9"/>
      <c r="CH1223" s="9"/>
      <c r="CI1223" s="9"/>
      <c r="CJ1223" s="9"/>
      <c r="CK1223" s="9"/>
      <c r="CL1223" s="9"/>
      <c r="CM1223" s="10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D1223" s="3"/>
      <c r="DE1223" s="4"/>
      <c r="DF1223" s="4"/>
      <c r="DG1223" s="4"/>
      <c r="DH1223" s="4"/>
      <c r="DI1223" s="4"/>
      <c r="DJ1223" s="4"/>
      <c r="DK1223" s="4"/>
      <c r="DL1223" s="4"/>
      <c r="DM1223" s="4"/>
      <c r="DN1223" s="4"/>
      <c r="DO1223" s="4"/>
      <c r="DP1223" s="4"/>
      <c r="DQ1223" s="4"/>
      <c r="DR1223" s="4"/>
      <c r="DS1223" s="4"/>
      <c r="DT1223" s="4"/>
      <c r="DU1223" s="4"/>
      <c r="DV1223" s="4"/>
      <c r="DW1223" s="4"/>
      <c r="DX1223" s="4"/>
      <c r="DY1223" s="4"/>
      <c r="DZ1223" s="4"/>
      <c r="EE1223" s="4"/>
      <c r="EF1223" s="4"/>
      <c r="EG1223" s="4"/>
      <c r="EH1223" s="4"/>
      <c r="EI1223" s="4"/>
      <c r="EJ1223" s="4"/>
      <c r="EK1223" s="4"/>
      <c r="EL1223" s="4"/>
      <c r="EM1223" s="4"/>
      <c r="EN1223" s="4"/>
      <c r="EO1223" s="4"/>
      <c r="EP1223" s="4"/>
      <c r="EQ1223" s="4"/>
      <c r="ER1223" s="4"/>
      <c r="ES1223" s="4"/>
      <c r="ET1223" s="4"/>
      <c r="EU1223" s="4"/>
      <c r="EV1223" s="4"/>
      <c r="EW1223" s="4"/>
      <c r="EX1223" s="4"/>
      <c r="EY1223" s="4"/>
      <c r="EZ1223" s="4"/>
    </row>
    <row r="1224" spans="1:156">
      <c r="A1224" s="8">
        <v>1219</v>
      </c>
      <c r="B1224" s="21">
        <v>2013</v>
      </c>
      <c r="C1224" s="21">
        <v>1989</v>
      </c>
      <c r="D1224" s="22">
        <v>120.8120722</v>
      </c>
      <c r="E1224" s="9">
        <v>-31926.428199999998</v>
      </c>
      <c r="F1224" s="9">
        <v>1958244.99</v>
      </c>
      <c r="G1224" s="9">
        <v>101672.62639999999</v>
      </c>
      <c r="H1224" s="9">
        <v>415476.88290000003</v>
      </c>
      <c r="I1224" s="9">
        <v>87219.746799999994</v>
      </c>
      <c r="J1224" s="9">
        <v>98355.290299999993</v>
      </c>
      <c r="K1224" s="9">
        <v>5431.2240000000002</v>
      </c>
      <c r="L1224" s="9">
        <v>2687464.7407</v>
      </c>
      <c r="M1224" s="9">
        <f t="shared" si="133"/>
        <v>92924.066299999991</v>
      </c>
      <c r="N1224" s="26"/>
      <c r="O1224" s="26"/>
      <c r="P1224" s="26"/>
      <c r="Q1224" s="26"/>
      <c r="R1224" s="26"/>
      <c r="S1224" s="26"/>
      <c r="T1224" s="26"/>
      <c r="U1224" s="26"/>
      <c r="V1224" s="33">
        <f t="shared" si="134"/>
        <v>-31926.428199999998</v>
      </c>
      <c r="W1224" s="26"/>
      <c r="X1224" s="26"/>
      <c r="Y1224" s="26"/>
      <c r="Z1224" s="26"/>
      <c r="AA1224" s="26"/>
      <c r="AB1224" s="38">
        <v>2014</v>
      </c>
      <c r="AC1224" s="38">
        <v>1999</v>
      </c>
      <c r="AD1224" s="39">
        <v>160.9222432</v>
      </c>
      <c r="AE1224" s="33">
        <v>290181.49290000001</v>
      </c>
      <c r="AF1224" s="33">
        <v>2054071.9678</v>
      </c>
      <c r="AG1224" s="33">
        <v>106509.8227</v>
      </c>
      <c r="AH1224" s="33">
        <v>190555.1268</v>
      </c>
      <c r="AI1224" s="33">
        <v>79914.131599999993</v>
      </c>
      <c r="AJ1224" s="33">
        <v>612863.46979999996</v>
      </c>
      <c r="AK1224" s="33">
        <v>18486.965800000002</v>
      </c>
      <c r="AL1224" s="33">
        <v>2735246.06</v>
      </c>
      <c r="AM1224" s="33">
        <f t="shared" si="135"/>
        <v>594376.50399999996</v>
      </c>
      <c r="AN1224" s="33"/>
      <c r="AO1224" s="33"/>
      <c r="AP1224" s="33"/>
      <c r="AQ1224" s="33"/>
      <c r="AR1224" s="33"/>
      <c r="AS1224" s="33"/>
      <c r="AT1224" s="33"/>
      <c r="AU1224" s="33"/>
      <c r="AV1224" s="33">
        <f t="shared" si="136"/>
        <v>290181.49290000001</v>
      </c>
      <c r="AW1224" s="33"/>
      <c r="AX1224" s="33"/>
      <c r="AY1224" s="33"/>
      <c r="AZ1224" s="33"/>
      <c r="BA1224" s="38">
        <v>1219</v>
      </c>
      <c r="BB1224" s="38">
        <v>2015</v>
      </c>
      <c r="BC1224" s="38">
        <v>2000</v>
      </c>
      <c r="BD1224" s="39">
        <v>130.36176699999999</v>
      </c>
      <c r="BE1224" s="33">
        <f t="shared" si="137"/>
        <v>154953.55490342015</v>
      </c>
      <c r="BF1224" s="33">
        <v>2115891.3670999999</v>
      </c>
      <c r="BG1224" s="33">
        <v>106509.8227</v>
      </c>
      <c r="BH1224" s="33">
        <v>185358.56340000001</v>
      </c>
      <c r="BI1224" s="33">
        <v>78693.043403420306</v>
      </c>
      <c r="BJ1224" s="33">
        <v>466769.14120000001</v>
      </c>
      <c r="BK1224" s="33">
        <v>6142.7542000000003</v>
      </c>
      <c r="BL1224" s="33">
        <v>2792125.6286999998</v>
      </c>
      <c r="BM1224" s="33">
        <f t="shared" si="138"/>
        <v>460626.38699999999</v>
      </c>
      <c r="BN1224" s="9"/>
      <c r="BO1224" s="9"/>
      <c r="BP1224" s="9"/>
      <c r="BQ1224" s="9"/>
      <c r="BR1224" s="9"/>
      <c r="BS1224" s="9"/>
      <c r="BT1224" s="9"/>
      <c r="BU1224" s="9"/>
      <c r="BV1224" s="33">
        <f t="shared" si="139"/>
        <v>154953.55490342015</v>
      </c>
      <c r="BW1224" s="9"/>
      <c r="BX1224" s="9"/>
      <c r="BY1224" s="9"/>
      <c r="BZ1224" s="9"/>
      <c r="CA1224" s="21"/>
      <c r="CB1224" s="21"/>
      <c r="CC1224" s="21"/>
      <c r="CD1224" s="22"/>
      <c r="CE1224" s="9"/>
      <c r="CF1224" s="9"/>
      <c r="CG1224" s="9"/>
      <c r="CH1224" s="9"/>
      <c r="CI1224" s="9"/>
      <c r="CJ1224" s="9"/>
      <c r="CK1224" s="9"/>
      <c r="CL1224" s="9"/>
      <c r="CM1224" s="10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D1224" s="3"/>
      <c r="DE1224" s="4"/>
      <c r="DF1224" s="4"/>
      <c r="DG1224" s="4"/>
      <c r="DH1224" s="4"/>
      <c r="DI1224" s="4"/>
      <c r="DJ1224" s="4"/>
      <c r="DK1224" s="4"/>
      <c r="DL1224" s="4"/>
      <c r="DM1224" s="4"/>
      <c r="DN1224" s="4"/>
      <c r="DO1224" s="4"/>
      <c r="DP1224" s="4"/>
      <c r="DQ1224" s="4"/>
      <c r="DR1224" s="4"/>
      <c r="DS1224" s="4"/>
      <c r="DT1224" s="4"/>
      <c r="DU1224" s="4"/>
      <c r="DV1224" s="4"/>
      <c r="DW1224" s="4"/>
      <c r="DX1224" s="4"/>
      <c r="DY1224" s="4"/>
      <c r="DZ1224" s="4"/>
      <c r="EE1224" s="4"/>
      <c r="EF1224" s="4"/>
      <c r="EG1224" s="4"/>
      <c r="EH1224" s="4"/>
      <c r="EI1224" s="4"/>
      <c r="EJ1224" s="4"/>
      <c r="EK1224" s="4"/>
      <c r="EL1224" s="4"/>
      <c r="EM1224" s="4"/>
      <c r="EN1224" s="4"/>
      <c r="EO1224" s="4"/>
      <c r="EP1224" s="4"/>
      <c r="EQ1224" s="4"/>
      <c r="ER1224" s="4"/>
      <c r="ES1224" s="4"/>
      <c r="ET1224" s="4"/>
      <c r="EU1224" s="4"/>
      <c r="EV1224" s="4"/>
      <c r="EW1224" s="4"/>
      <c r="EX1224" s="4"/>
      <c r="EY1224" s="4"/>
      <c r="EZ1224" s="4"/>
    </row>
    <row r="1225" spans="1:156">
      <c r="A1225" s="8">
        <v>1220</v>
      </c>
      <c r="B1225" s="21">
        <v>2013</v>
      </c>
      <c r="C1225" s="21">
        <v>1966</v>
      </c>
      <c r="D1225" s="22">
        <v>120.1563148</v>
      </c>
      <c r="E1225" s="9">
        <v>-108469.5926</v>
      </c>
      <c r="F1225" s="9">
        <v>1912126.6187</v>
      </c>
      <c r="G1225" s="9">
        <v>101672.62639999999</v>
      </c>
      <c r="H1225" s="9">
        <v>414809.98330000002</v>
      </c>
      <c r="I1225" s="9">
        <v>89703.1679</v>
      </c>
      <c r="J1225" s="9">
        <v>81581.930600000007</v>
      </c>
      <c r="K1225" s="9">
        <v>25660.462500000001</v>
      </c>
      <c r="L1225" s="9">
        <v>2682703.4571000002</v>
      </c>
      <c r="M1225" s="9">
        <f t="shared" si="133"/>
        <v>55921.468100000006</v>
      </c>
      <c r="N1225" s="26"/>
      <c r="O1225" s="26"/>
      <c r="P1225" s="26"/>
      <c r="Q1225" s="26"/>
      <c r="R1225" s="26"/>
      <c r="S1225" s="26"/>
      <c r="T1225" s="26"/>
      <c r="U1225" s="26"/>
      <c r="V1225" s="33">
        <f t="shared" si="134"/>
        <v>-108469.5926</v>
      </c>
      <c r="W1225" s="26"/>
      <c r="X1225" s="26"/>
      <c r="Y1225" s="26"/>
      <c r="Z1225" s="26"/>
      <c r="AA1225" s="26"/>
      <c r="AB1225" s="38">
        <v>2014</v>
      </c>
      <c r="AC1225" s="38">
        <v>1975</v>
      </c>
      <c r="AD1225" s="39">
        <v>140.76798020000001</v>
      </c>
      <c r="AE1225" s="33">
        <v>-48171.001100000001</v>
      </c>
      <c r="AF1225" s="33">
        <v>2004594.8404999999</v>
      </c>
      <c r="AG1225" s="33">
        <v>106509.8227</v>
      </c>
      <c r="AH1225" s="33">
        <v>190186.41469999999</v>
      </c>
      <c r="AI1225" s="33">
        <v>81299.949200000003</v>
      </c>
      <c r="AJ1225" s="33">
        <v>299684.06569999998</v>
      </c>
      <c r="AK1225" s="33">
        <v>2802.1676000000002</v>
      </c>
      <c r="AL1225" s="33">
        <v>2727643.9264000002</v>
      </c>
      <c r="AM1225" s="33">
        <f t="shared" si="135"/>
        <v>296881.89809999999</v>
      </c>
      <c r="AN1225" s="33"/>
      <c r="AO1225" s="33"/>
      <c r="AP1225" s="33"/>
      <c r="AQ1225" s="33"/>
      <c r="AR1225" s="33"/>
      <c r="AS1225" s="33"/>
      <c r="AT1225" s="33"/>
      <c r="AU1225" s="33"/>
      <c r="AV1225" s="33">
        <f t="shared" si="136"/>
        <v>-48171.001100000001</v>
      </c>
      <c r="AW1225" s="33"/>
      <c r="AX1225" s="33"/>
      <c r="AY1225" s="33"/>
      <c r="AZ1225" s="33"/>
      <c r="BA1225" s="38">
        <v>1220</v>
      </c>
      <c r="BB1225" s="38">
        <v>2015</v>
      </c>
      <c r="BC1225" s="38">
        <v>1976</v>
      </c>
      <c r="BD1225" s="39">
        <v>172.14116780000001</v>
      </c>
      <c r="BE1225" s="33">
        <f t="shared" si="137"/>
        <v>400370.24377926346</v>
      </c>
      <c r="BF1225" s="33">
        <v>2060719.3692999999</v>
      </c>
      <c r="BG1225" s="33">
        <v>106509.8227</v>
      </c>
      <c r="BH1225" s="33">
        <v>188256.74650000001</v>
      </c>
      <c r="BI1225" s="33">
        <v>67800.117779263703</v>
      </c>
      <c r="BJ1225" s="33">
        <v>793140.02760000003</v>
      </c>
      <c r="BK1225" s="33">
        <v>0</v>
      </c>
      <c r="BL1225" s="33">
        <v>2816055.8401000001</v>
      </c>
      <c r="BM1225" s="33">
        <f t="shared" si="138"/>
        <v>793140.02760000003</v>
      </c>
      <c r="BN1225" s="9"/>
      <c r="BO1225" s="9"/>
      <c r="BP1225" s="9"/>
      <c r="BQ1225" s="9"/>
      <c r="BR1225" s="9"/>
      <c r="BS1225" s="9"/>
      <c r="BT1225" s="9"/>
      <c r="BU1225" s="9"/>
      <c r="BV1225" s="33">
        <f t="shared" si="139"/>
        <v>400370.24377926346</v>
      </c>
      <c r="BW1225" s="9"/>
      <c r="BX1225" s="9"/>
      <c r="BY1225" s="9"/>
      <c r="BZ1225" s="9"/>
      <c r="CA1225" s="21"/>
      <c r="CB1225" s="21"/>
      <c r="CC1225" s="21"/>
      <c r="CD1225" s="22"/>
      <c r="CE1225" s="9"/>
      <c r="CF1225" s="9"/>
      <c r="CG1225" s="9"/>
      <c r="CH1225" s="9"/>
      <c r="CI1225" s="9"/>
      <c r="CJ1225" s="9"/>
      <c r="CK1225" s="9"/>
      <c r="CL1225" s="9"/>
      <c r="CM1225" s="10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D1225" s="3"/>
      <c r="DE1225" s="4"/>
      <c r="DF1225" s="4"/>
      <c r="DG1225" s="4"/>
      <c r="DH1225" s="4"/>
      <c r="DI1225" s="4"/>
      <c r="DJ1225" s="4"/>
      <c r="DK1225" s="4"/>
      <c r="DL1225" s="4"/>
      <c r="DM1225" s="4"/>
      <c r="DN1225" s="4"/>
      <c r="DO1225" s="4"/>
      <c r="DP1225" s="4"/>
      <c r="DQ1225" s="4"/>
      <c r="DR1225" s="4"/>
      <c r="DS1225" s="4"/>
      <c r="DT1225" s="4"/>
      <c r="DU1225" s="4"/>
      <c r="DV1225" s="4"/>
      <c r="DW1225" s="4"/>
      <c r="DX1225" s="4"/>
      <c r="DY1225" s="4"/>
      <c r="DZ1225" s="4"/>
      <c r="EE1225" s="4"/>
      <c r="EF1225" s="4"/>
      <c r="EG1225" s="4"/>
      <c r="EH1225" s="4"/>
      <c r="EI1225" s="4"/>
      <c r="EJ1225" s="4"/>
      <c r="EK1225" s="4"/>
      <c r="EL1225" s="4"/>
      <c r="EM1225" s="4"/>
      <c r="EN1225" s="4"/>
      <c r="EO1225" s="4"/>
      <c r="EP1225" s="4"/>
      <c r="EQ1225" s="4"/>
      <c r="ER1225" s="4"/>
      <c r="ES1225" s="4"/>
      <c r="ET1225" s="4"/>
      <c r="EU1225" s="4"/>
      <c r="EV1225" s="4"/>
      <c r="EW1225" s="4"/>
      <c r="EX1225" s="4"/>
      <c r="EY1225" s="4"/>
      <c r="EZ1225" s="4"/>
    </row>
    <row r="1226" spans="1:156">
      <c r="A1226" s="8">
        <v>1221</v>
      </c>
      <c r="B1226" s="21">
        <v>2013</v>
      </c>
      <c r="C1226" s="21">
        <v>1989</v>
      </c>
      <c r="D1226" s="22">
        <v>120.8120722</v>
      </c>
      <c r="E1226" s="9">
        <v>-49807.088600000003</v>
      </c>
      <c r="F1226" s="9">
        <v>1977243.3043</v>
      </c>
      <c r="G1226" s="9">
        <v>101672.62639999999</v>
      </c>
      <c r="H1226" s="9">
        <v>415555.96659999999</v>
      </c>
      <c r="I1226" s="9">
        <v>86925.252399999998</v>
      </c>
      <c r="J1226" s="9">
        <v>63552.954299999998</v>
      </c>
      <c r="K1226" s="9">
        <v>7485.1659</v>
      </c>
      <c r="L1226" s="9">
        <v>2687272.0268000001</v>
      </c>
      <c r="M1226" s="9">
        <f t="shared" si="133"/>
        <v>56067.788399999998</v>
      </c>
      <c r="N1226" s="26"/>
      <c r="O1226" s="26"/>
      <c r="P1226" s="26"/>
      <c r="Q1226" s="26"/>
      <c r="R1226" s="26"/>
      <c r="S1226" s="26"/>
      <c r="T1226" s="26"/>
      <c r="U1226" s="26"/>
      <c r="V1226" s="33">
        <f t="shared" si="134"/>
        <v>-49807.088600000003</v>
      </c>
      <c r="W1226" s="26"/>
      <c r="X1226" s="26"/>
      <c r="Y1226" s="26"/>
      <c r="Z1226" s="26"/>
      <c r="AA1226" s="26"/>
      <c r="AB1226" s="38">
        <v>2014</v>
      </c>
      <c r="AC1226" s="38">
        <v>1931</v>
      </c>
      <c r="AD1226" s="39">
        <v>87.262880030000005</v>
      </c>
      <c r="AE1226" s="33">
        <v>-357903.00679999997</v>
      </c>
      <c r="AF1226" s="33">
        <v>2093937.2461999999</v>
      </c>
      <c r="AG1226" s="33">
        <v>106509.8227</v>
      </c>
      <c r="AH1226" s="33">
        <v>164403.86799999999</v>
      </c>
      <c r="AI1226" s="33">
        <v>178204.57949999999</v>
      </c>
      <c r="AJ1226" s="33">
        <v>80060.544200000004</v>
      </c>
      <c r="AK1226" s="33">
        <v>276768.11829999997</v>
      </c>
      <c r="AL1226" s="33">
        <v>2704250.949</v>
      </c>
      <c r="AM1226" s="33">
        <f t="shared" si="135"/>
        <v>-196707.57409999997</v>
      </c>
      <c r="AN1226" s="33"/>
      <c r="AO1226" s="33"/>
      <c r="AP1226" s="33"/>
      <c r="AQ1226" s="33"/>
      <c r="AR1226" s="33"/>
      <c r="AS1226" s="33"/>
      <c r="AT1226" s="33"/>
      <c r="AU1226" s="33"/>
      <c r="AV1226" s="33">
        <f t="shared" si="136"/>
        <v>-357903.00679999997</v>
      </c>
      <c r="AW1226" s="33"/>
      <c r="AX1226" s="33"/>
      <c r="AY1226" s="33"/>
      <c r="AZ1226" s="33"/>
      <c r="BA1226" s="38">
        <v>1221</v>
      </c>
      <c r="BB1226" s="38">
        <v>2015</v>
      </c>
      <c r="BC1226" s="38">
        <v>1932</v>
      </c>
      <c r="BD1226" s="39">
        <v>133.21170939999999</v>
      </c>
      <c r="BE1226" s="33">
        <f t="shared" si="137"/>
        <v>-206644.38782700617</v>
      </c>
      <c r="BF1226" s="33">
        <v>2129791.4978</v>
      </c>
      <c r="BG1226" s="33">
        <v>106509.8227</v>
      </c>
      <c r="BH1226" s="33">
        <v>159069.8671</v>
      </c>
      <c r="BI1226" s="33">
        <v>177500.05517299401</v>
      </c>
      <c r="BJ1226" s="33">
        <v>309488.70880000002</v>
      </c>
      <c r="BK1226" s="33">
        <v>274094.33919999999</v>
      </c>
      <c r="BL1226" s="33">
        <v>2814910.0002000001</v>
      </c>
      <c r="BM1226" s="33">
        <f t="shared" si="138"/>
        <v>35394.369600000035</v>
      </c>
      <c r="BN1226" s="9"/>
      <c r="BO1226" s="9"/>
      <c r="BP1226" s="9"/>
      <c r="BQ1226" s="9"/>
      <c r="BR1226" s="9"/>
      <c r="BS1226" s="9"/>
      <c r="BT1226" s="9"/>
      <c r="BU1226" s="9"/>
      <c r="BV1226" s="33">
        <f t="shared" si="139"/>
        <v>-206644.38782700617</v>
      </c>
      <c r="BW1226" s="9"/>
      <c r="BX1226" s="9"/>
      <c r="BY1226" s="9"/>
      <c r="BZ1226" s="9"/>
      <c r="CA1226" s="21"/>
      <c r="CB1226" s="21"/>
      <c r="CC1226" s="21"/>
      <c r="CD1226" s="22"/>
      <c r="CE1226" s="9"/>
      <c r="CF1226" s="9"/>
      <c r="CG1226" s="9"/>
      <c r="CH1226" s="9"/>
      <c r="CI1226" s="9"/>
      <c r="CJ1226" s="9"/>
      <c r="CK1226" s="9"/>
      <c r="CL1226" s="9"/>
      <c r="CM1226" s="10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D1226" s="3"/>
      <c r="DE1226" s="4"/>
      <c r="DF1226" s="4"/>
      <c r="DG1226" s="4"/>
      <c r="DH1226" s="4"/>
      <c r="DI1226" s="4"/>
      <c r="DJ1226" s="4"/>
      <c r="DK1226" s="4"/>
      <c r="DL1226" s="4"/>
      <c r="DM1226" s="4"/>
      <c r="DN1226" s="4"/>
      <c r="DO1226" s="4"/>
      <c r="DP1226" s="4"/>
      <c r="DQ1226" s="4"/>
      <c r="DR1226" s="4"/>
      <c r="DS1226" s="4"/>
      <c r="DT1226" s="4"/>
      <c r="DU1226" s="4"/>
      <c r="DV1226" s="4"/>
      <c r="DW1226" s="4"/>
      <c r="DX1226" s="4"/>
      <c r="DY1226" s="4"/>
      <c r="DZ1226" s="4"/>
      <c r="EE1226" s="4"/>
      <c r="EF1226" s="4"/>
      <c r="EG1226" s="4"/>
      <c r="EH1226" s="4"/>
      <c r="EI1226" s="4"/>
      <c r="EJ1226" s="4"/>
      <c r="EK1226" s="4"/>
      <c r="EL1226" s="4"/>
      <c r="EM1226" s="4"/>
      <c r="EN1226" s="4"/>
      <c r="EO1226" s="4"/>
      <c r="EP1226" s="4"/>
      <c r="EQ1226" s="4"/>
      <c r="ER1226" s="4"/>
      <c r="ES1226" s="4"/>
      <c r="ET1226" s="4"/>
      <c r="EU1226" s="4"/>
      <c r="EV1226" s="4"/>
      <c r="EW1226" s="4"/>
      <c r="EX1226" s="4"/>
      <c r="EY1226" s="4"/>
      <c r="EZ1226" s="4"/>
    </row>
    <row r="1227" spans="1:156">
      <c r="A1227" s="8">
        <v>1222</v>
      </c>
      <c r="B1227" s="21">
        <v>2013</v>
      </c>
      <c r="C1227" s="21">
        <v>1968</v>
      </c>
      <c r="D1227" s="22">
        <v>129.60285930000001</v>
      </c>
      <c r="E1227" s="9">
        <v>-55974.091399999998</v>
      </c>
      <c r="F1227" s="9">
        <v>1954426.1684999999</v>
      </c>
      <c r="G1227" s="9">
        <v>101672.62639999999</v>
      </c>
      <c r="H1227" s="9">
        <v>416521.9621</v>
      </c>
      <c r="I1227" s="9">
        <v>83328.048999999999</v>
      </c>
      <c r="J1227" s="9">
        <v>75424.2163</v>
      </c>
      <c r="K1227" s="9">
        <v>7537.9043000000001</v>
      </c>
      <c r="L1227" s="9">
        <v>2679809.2094000001</v>
      </c>
      <c r="M1227" s="9">
        <f t="shared" si="133"/>
        <v>67886.312000000005</v>
      </c>
      <c r="N1227" s="26"/>
      <c r="O1227" s="26"/>
      <c r="P1227" s="26"/>
      <c r="Q1227" s="26"/>
      <c r="R1227" s="26"/>
      <c r="S1227" s="26"/>
      <c r="T1227" s="26"/>
      <c r="U1227" s="26"/>
      <c r="V1227" s="33">
        <f t="shared" si="134"/>
        <v>-55974.091399999998</v>
      </c>
      <c r="W1227" s="26"/>
      <c r="X1227" s="26"/>
      <c r="Y1227" s="26"/>
      <c r="Z1227" s="26"/>
      <c r="AA1227" s="26"/>
      <c r="AB1227" s="38">
        <v>2014</v>
      </c>
      <c r="AC1227" s="38">
        <v>2006</v>
      </c>
      <c r="AD1227" s="39">
        <v>140.6011187</v>
      </c>
      <c r="AE1227" s="33">
        <v>-2559.1831000000002</v>
      </c>
      <c r="AF1227" s="33">
        <v>2047428.7305999999</v>
      </c>
      <c r="AG1227" s="33">
        <v>106509.8227</v>
      </c>
      <c r="AH1227" s="33">
        <v>188637.78820000001</v>
      </c>
      <c r="AI1227" s="33">
        <v>87120.517800000001</v>
      </c>
      <c r="AJ1227" s="33">
        <v>324970.36900000001</v>
      </c>
      <c r="AK1227" s="33">
        <v>28325.117600000001</v>
      </c>
      <c r="AL1227" s="33">
        <v>2728901.2938000001</v>
      </c>
      <c r="AM1227" s="33">
        <f t="shared" si="135"/>
        <v>296645.25140000001</v>
      </c>
      <c r="AN1227" s="33"/>
      <c r="AO1227" s="33"/>
      <c r="AP1227" s="33"/>
      <c r="AQ1227" s="33"/>
      <c r="AR1227" s="33"/>
      <c r="AS1227" s="33"/>
      <c r="AT1227" s="33"/>
      <c r="AU1227" s="33"/>
      <c r="AV1227" s="33">
        <f t="shared" si="136"/>
        <v>-2559.1831000000002</v>
      </c>
      <c r="AW1227" s="33"/>
      <c r="AX1227" s="33"/>
      <c r="AY1227" s="33"/>
      <c r="AZ1227" s="33"/>
      <c r="BA1227" s="38">
        <v>1222</v>
      </c>
      <c r="BB1227" s="38">
        <v>2015</v>
      </c>
      <c r="BC1227" s="38">
        <v>2007</v>
      </c>
      <c r="BD1227" s="39">
        <v>122.3188318</v>
      </c>
      <c r="BE1227" s="33">
        <f t="shared" si="137"/>
        <v>-25102.024722727481</v>
      </c>
      <c r="BF1227" s="33">
        <v>2115789.6564000002</v>
      </c>
      <c r="BG1227" s="33">
        <v>106509.8227</v>
      </c>
      <c r="BH1227" s="33">
        <v>184224.03659999999</v>
      </c>
      <c r="BI1227" s="33">
        <v>82957.203377272002</v>
      </c>
      <c r="BJ1227" s="33">
        <v>292604.929</v>
      </c>
      <c r="BK1227" s="33">
        <v>33182.996299999999</v>
      </c>
      <c r="BL1227" s="33">
        <v>2774004.6765000001</v>
      </c>
      <c r="BM1227" s="33">
        <f t="shared" si="138"/>
        <v>259421.9327</v>
      </c>
      <c r="BN1227" s="9"/>
      <c r="BO1227" s="9"/>
      <c r="BP1227" s="9"/>
      <c r="BQ1227" s="9"/>
      <c r="BR1227" s="9"/>
      <c r="BS1227" s="9"/>
      <c r="BT1227" s="9"/>
      <c r="BU1227" s="9"/>
      <c r="BV1227" s="33">
        <f t="shared" si="139"/>
        <v>-25102.024722727481</v>
      </c>
      <c r="BW1227" s="9"/>
      <c r="BX1227" s="9"/>
      <c r="BY1227" s="9"/>
      <c r="BZ1227" s="9"/>
      <c r="CA1227" s="21"/>
      <c r="CB1227" s="21"/>
      <c r="CC1227" s="21"/>
      <c r="CD1227" s="22"/>
      <c r="CE1227" s="9"/>
      <c r="CF1227" s="9"/>
      <c r="CG1227" s="9"/>
      <c r="CH1227" s="9"/>
      <c r="CI1227" s="9"/>
      <c r="CJ1227" s="9"/>
      <c r="CK1227" s="9"/>
      <c r="CL1227" s="9"/>
      <c r="CM1227" s="10"/>
      <c r="CN1227" s="4"/>
      <c r="CO1227" s="4"/>
      <c r="CP1227" s="4"/>
      <c r="CQ1227" s="4"/>
      <c r="CR1227" s="4"/>
      <c r="CS1227" s="4"/>
      <c r="CT1227" s="4"/>
      <c r="CU1227" s="4"/>
      <c r="CV1227" s="4"/>
      <c r="CW1227" s="4"/>
      <c r="CX1227" s="4"/>
      <c r="CY1227" s="4"/>
      <c r="CZ1227" s="4"/>
      <c r="DD1227" s="3"/>
      <c r="DE1227" s="4"/>
      <c r="DF1227" s="4"/>
      <c r="DG1227" s="4"/>
      <c r="DH1227" s="4"/>
      <c r="DI1227" s="4"/>
      <c r="DJ1227" s="4"/>
      <c r="DK1227" s="4"/>
      <c r="DL1227" s="4"/>
      <c r="DM1227" s="4"/>
      <c r="DN1227" s="4"/>
      <c r="DO1227" s="4"/>
      <c r="DP1227" s="4"/>
      <c r="DQ1227" s="4"/>
      <c r="DR1227" s="4"/>
      <c r="DS1227" s="4"/>
      <c r="DT1227" s="4"/>
      <c r="DU1227" s="4"/>
      <c r="DV1227" s="4"/>
      <c r="DW1227" s="4"/>
      <c r="DX1227" s="4"/>
      <c r="DY1227" s="4"/>
      <c r="DZ1227" s="4"/>
      <c r="EE1227" s="4"/>
      <c r="EF1227" s="4"/>
      <c r="EG1227" s="4"/>
      <c r="EH1227" s="4"/>
      <c r="EI1227" s="4"/>
      <c r="EJ1227" s="4"/>
      <c r="EK1227" s="4"/>
      <c r="EL1227" s="4"/>
      <c r="EM1227" s="4"/>
      <c r="EN1227" s="4"/>
      <c r="EO1227" s="4"/>
      <c r="EP1227" s="4"/>
      <c r="EQ1227" s="4"/>
      <c r="ER1227" s="4"/>
      <c r="ES1227" s="4"/>
      <c r="ET1227" s="4"/>
      <c r="EU1227" s="4"/>
      <c r="EV1227" s="4"/>
      <c r="EW1227" s="4"/>
      <c r="EX1227" s="4"/>
      <c r="EY1227" s="4"/>
      <c r="EZ1227" s="4"/>
    </row>
    <row r="1228" spans="1:156">
      <c r="A1228" s="8">
        <v>1223</v>
      </c>
      <c r="B1228" s="21">
        <v>2013</v>
      </c>
      <c r="C1228" s="21">
        <v>1983</v>
      </c>
      <c r="D1228" s="22">
        <v>158.51116959999999</v>
      </c>
      <c r="E1228" s="9">
        <v>-22927.4768</v>
      </c>
      <c r="F1228" s="9">
        <v>1915999.5212000001</v>
      </c>
      <c r="G1228" s="9">
        <v>101672.62639999999</v>
      </c>
      <c r="H1228" s="9">
        <v>415600.64380000002</v>
      </c>
      <c r="I1228" s="9">
        <v>86758.882299999997</v>
      </c>
      <c r="J1228" s="9">
        <v>146629.29569999999</v>
      </c>
      <c r="K1228" s="9">
        <v>1429.2280000000001</v>
      </c>
      <c r="L1228" s="9">
        <v>2688159.2182</v>
      </c>
      <c r="M1228" s="9">
        <f t="shared" si="133"/>
        <v>145200.06769999999</v>
      </c>
      <c r="N1228" s="26"/>
      <c r="O1228" s="26"/>
      <c r="P1228" s="26"/>
      <c r="Q1228" s="26"/>
      <c r="R1228" s="26"/>
      <c r="S1228" s="26"/>
      <c r="T1228" s="26"/>
      <c r="U1228" s="26"/>
      <c r="V1228" s="33">
        <f t="shared" si="134"/>
        <v>-22927.4768</v>
      </c>
      <c r="W1228" s="26"/>
      <c r="X1228" s="26"/>
      <c r="Y1228" s="26"/>
      <c r="Z1228" s="26"/>
      <c r="AA1228" s="26"/>
      <c r="AB1228" s="38">
        <v>2014</v>
      </c>
      <c r="AC1228" s="38">
        <v>1944</v>
      </c>
      <c r="AD1228" s="39">
        <v>86.51293957</v>
      </c>
      <c r="AE1228" s="33">
        <v>-282513.76750000002</v>
      </c>
      <c r="AF1228" s="33">
        <v>2010928.0839</v>
      </c>
      <c r="AG1228" s="33">
        <v>106509.8227</v>
      </c>
      <c r="AH1228" s="33">
        <v>176926.861</v>
      </c>
      <c r="AI1228" s="33">
        <v>131136.45939999999</v>
      </c>
      <c r="AJ1228" s="33">
        <v>81804.994300000006</v>
      </c>
      <c r="AK1228" s="33">
        <v>78902.5628</v>
      </c>
      <c r="AL1228" s="33">
        <v>2710917.4259000001</v>
      </c>
      <c r="AM1228" s="33">
        <f t="shared" si="135"/>
        <v>2902.4315000000061</v>
      </c>
      <c r="AN1228" s="33"/>
      <c r="AO1228" s="33"/>
      <c r="AP1228" s="33"/>
      <c r="AQ1228" s="33"/>
      <c r="AR1228" s="33"/>
      <c r="AS1228" s="33"/>
      <c r="AT1228" s="33"/>
      <c r="AU1228" s="33"/>
      <c r="AV1228" s="33">
        <f t="shared" si="136"/>
        <v>-282513.76750000002</v>
      </c>
      <c r="AW1228" s="33"/>
      <c r="AX1228" s="33"/>
      <c r="AY1228" s="33"/>
      <c r="AZ1228" s="33"/>
      <c r="BA1228" s="38">
        <v>1223</v>
      </c>
      <c r="BB1228" s="38">
        <v>2015</v>
      </c>
      <c r="BC1228" s="38">
        <v>1945</v>
      </c>
      <c r="BD1228" s="39">
        <v>108.2331054</v>
      </c>
      <c r="BE1228" s="33">
        <f t="shared" si="137"/>
        <v>-279266.84610180603</v>
      </c>
      <c r="BF1228" s="33">
        <v>2050596.32</v>
      </c>
      <c r="BG1228" s="33">
        <v>106509.8227</v>
      </c>
      <c r="BH1228" s="33">
        <v>173600.4571</v>
      </c>
      <c r="BI1228" s="33">
        <v>122886.30949819399</v>
      </c>
      <c r="BJ1228" s="33">
        <v>162979.42019999999</v>
      </c>
      <c r="BK1228" s="33">
        <v>104150.2326</v>
      </c>
      <c r="BL1228" s="33">
        <v>2791688.943</v>
      </c>
      <c r="BM1228" s="33">
        <f t="shared" si="138"/>
        <v>58829.18759999999</v>
      </c>
      <c r="BN1228" s="9"/>
      <c r="BO1228" s="9"/>
      <c r="BP1228" s="9"/>
      <c r="BQ1228" s="9"/>
      <c r="BR1228" s="9"/>
      <c r="BS1228" s="9"/>
      <c r="BT1228" s="9"/>
      <c r="BU1228" s="9"/>
      <c r="BV1228" s="33">
        <f t="shared" si="139"/>
        <v>-279266.84610180603</v>
      </c>
      <c r="BW1228" s="9"/>
      <c r="BX1228" s="9"/>
      <c r="BY1228" s="9"/>
      <c r="BZ1228" s="9"/>
      <c r="CA1228" s="21"/>
      <c r="CB1228" s="21"/>
      <c r="CC1228" s="21"/>
      <c r="CD1228" s="22"/>
      <c r="CE1228" s="9"/>
      <c r="CF1228" s="9"/>
      <c r="CG1228" s="9"/>
      <c r="CH1228" s="9"/>
      <c r="CI1228" s="9"/>
      <c r="CJ1228" s="9"/>
      <c r="CK1228" s="9"/>
      <c r="CL1228" s="9"/>
      <c r="CM1228" s="10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D1228" s="3"/>
      <c r="DE1228" s="4"/>
      <c r="DF1228" s="4"/>
      <c r="DG1228" s="4"/>
      <c r="DH1228" s="4"/>
      <c r="DI1228" s="4"/>
      <c r="DJ1228" s="4"/>
      <c r="DK1228" s="4"/>
      <c r="DL1228" s="4"/>
      <c r="DM1228" s="4"/>
      <c r="DN1228" s="4"/>
      <c r="DO1228" s="4"/>
      <c r="DP1228" s="4"/>
      <c r="DQ1228" s="4"/>
      <c r="DR1228" s="4"/>
      <c r="DS1228" s="4"/>
      <c r="DT1228" s="4"/>
      <c r="DU1228" s="4"/>
      <c r="DV1228" s="4"/>
      <c r="DW1228" s="4"/>
      <c r="DX1228" s="4"/>
      <c r="DY1228" s="4"/>
      <c r="DZ1228" s="4"/>
      <c r="EE1228" s="4"/>
      <c r="EF1228" s="4"/>
      <c r="EG1228" s="4"/>
      <c r="EH1228" s="4"/>
      <c r="EI1228" s="4"/>
      <c r="EJ1228" s="4"/>
      <c r="EK1228" s="4"/>
      <c r="EL1228" s="4"/>
      <c r="EM1228" s="4"/>
      <c r="EN1228" s="4"/>
      <c r="EO1228" s="4"/>
      <c r="EP1228" s="4"/>
      <c r="EQ1228" s="4"/>
      <c r="ER1228" s="4"/>
      <c r="ES1228" s="4"/>
      <c r="ET1228" s="4"/>
      <c r="EU1228" s="4"/>
      <c r="EV1228" s="4"/>
      <c r="EW1228" s="4"/>
      <c r="EX1228" s="4"/>
      <c r="EY1228" s="4"/>
      <c r="EZ1228" s="4"/>
    </row>
    <row r="1229" spans="1:156">
      <c r="A1229" s="8">
        <v>1224</v>
      </c>
      <c r="B1229" s="21">
        <v>2013</v>
      </c>
      <c r="C1229" s="21">
        <v>1952</v>
      </c>
      <c r="D1229" s="22">
        <v>147.2903905</v>
      </c>
      <c r="E1229" s="9">
        <v>-61679.568800000001</v>
      </c>
      <c r="F1229" s="9">
        <v>1933869.9798999999</v>
      </c>
      <c r="G1229" s="9">
        <v>101672.62639999999</v>
      </c>
      <c r="H1229" s="9">
        <v>415157.68819999998</v>
      </c>
      <c r="I1229" s="9">
        <v>88408.373800000001</v>
      </c>
      <c r="J1229" s="9">
        <v>111390.3685</v>
      </c>
      <c r="K1229" s="9">
        <v>25817.172299999998</v>
      </c>
      <c r="L1229" s="9">
        <v>2686361.4334</v>
      </c>
      <c r="M1229" s="9">
        <f t="shared" si="133"/>
        <v>85573.196200000006</v>
      </c>
      <c r="N1229" s="26"/>
      <c r="O1229" s="26"/>
      <c r="P1229" s="26"/>
      <c r="Q1229" s="26"/>
      <c r="R1229" s="26"/>
      <c r="S1229" s="26"/>
      <c r="T1229" s="26"/>
      <c r="U1229" s="26"/>
      <c r="V1229" s="33">
        <f t="shared" si="134"/>
        <v>-61679.568800000001</v>
      </c>
      <c r="W1229" s="26"/>
      <c r="X1229" s="26"/>
      <c r="Y1229" s="26"/>
      <c r="Z1229" s="26"/>
      <c r="AA1229" s="26"/>
      <c r="AB1229" s="38">
        <v>2014</v>
      </c>
      <c r="AC1229" s="38">
        <v>1977</v>
      </c>
      <c r="AD1229" s="39">
        <v>78.848646959999996</v>
      </c>
      <c r="AE1229" s="33">
        <v>-276652.0478</v>
      </c>
      <c r="AF1229" s="33">
        <v>2034219.9761000001</v>
      </c>
      <c r="AG1229" s="33">
        <v>106509.8227</v>
      </c>
      <c r="AH1229" s="33">
        <v>174335.57699999999</v>
      </c>
      <c r="AI1229" s="33">
        <v>140875.89350000001</v>
      </c>
      <c r="AJ1229" s="33">
        <v>75416.657200000001</v>
      </c>
      <c r="AK1229" s="33">
        <v>102456.4387</v>
      </c>
      <c r="AL1229" s="33">
        <v>2705553.5356000001</v>
      </c>
      <c r="AM1229" s="33">
        <f t="shared" si="135"/>
        <v>-27039.781499999997</v>
      </c>
      <c r="AN1229" s="33"/>
      <c r="AO1229" s="33"/>
      <c r="AP1229" s="33"/>
      <c r="AQ1229" s="33"/>
      <c r="AR1229" s="33"/>
      <c r="AS1229" s="33"/>
      <c r="AT1229" s="33"/>
      <c r="AU1229" s="33"/>
      <c r="AV1229" s="33">
        <f t="shared" si="136"/>
        <v>-276652.0478</v>
      </c>
      <c r="AW1229" s="33"/>
      <c r="AX1229" s="33"/>
      <c r="AY1229" s="33"/>
      <c r="AZ1229" s="33"/>
      <c r="BA1229" s="38">
        <v>1224</v>
      </c>
      <c r="BB1229" s="38">
        <v>2015</v>
      </c>
      <c r="BC1229" s="38">
        <v>1978</v>
      </c>
      <c r="BD1229" s="39">
        <v>138.30665930000001</v>
      </c>
      <c r="BE1229" s="33">
        <f t="shared" si="137"/>
        <v>20312.255611877423</v>
      </c>
      <c r="BF1229" s="33">
        <v>2045002.7217999999</v>
      </c>
      <c r="BG1229" s="33">
        <v>106509.8227</v>
      </c>
      <c r="BH1229" s="33">
        <v>185690.0601</v>
      </c>
      <c r="BI1229" s="33">
        <v>77447.1012118777</v>
      </c>
      <c r="BJ1229" s="33">
        <v>417359.85019999999</v>
      </c>
      <c r="BK1229" s="33">
        <v>21114.7863</v>
      </c>
      <c r="BL1229" s="33">
        <v>2790582.5140999998</v>
      </c>
      <c r="BM1229" s="33">
        <f t="shared" si="138"/>
        <v>396245.06390000001</v>
      </c>
      <c r="BN1229" s="9"/>
      <c r="BO1229" s="9"/>
      <c r="BP1229" s="9"/>
      <c r="BQ1229" s="9"/>
      <c r="BR1229" s="9"/>
      <c r="BS1229" s="9"/>
      <c r="BT1229" s="9"/>
      <c r="BU1229" s="9"/>
      <c r="BV1229" s="33">
        <f t="shared" si="139"/>
        <v>20312.255611877423</v>
      </c>
      <c r="BW1229" s="9"/>
      <c r="BX1229" s="9"/>
      <c r="BY1229" s="9"/>
      <c r="BZ1229" s="9"/>
      <c r="CA1229" s="21"/>
      <c r="CB1229" s="21"/>
      <c r="CC1229" s="21"/>
      <c r="CD1229" s="22"/>
      <c r="CE1229" s="9"/>
      <c r="CF1229" s="9"/>
      <c r="CG1229" s="9"/>
      <c r="CH1229" s="9"/>
      <c r="CI1229" s="9"/>
      <c r="CJ1229" s="9"/>
      <c r="CK1229" s="9"/>
      <c r="CL1229" s="9"/>
      <c r="CM1229" s="10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D1229" s="3"/>
      <c r="DE1229" s="4"/>
      <c r="DF1229" s="4"/>
      <c r="DG1229" s="4"/>
      <c r="DH1229" s="4"/>
      <c r="DI1229" s="4"/>
      <c r="DJ1229" s="4"/>
      <c r="DK1229" s="4"/>
      <c r="DL1229" s="4"/>
      <c r="DM1229" s="4"/>
      <c r="DN1229" s="4"/>
      <c r="DO1229" s="4"/>
      <c r="DP1229" s="4"/>
      <c r="DQ1229" s="4"/>
      <c r="DR1229" s="4"/>
      <c r="DS1229" s="4"/>
      <c r="DT1229" s="4"/>
      <c r="DU1229" s="4"/>
      <c r="DV1229" s="4"/>
      <c r="DW1229" s="4"/>
      <c r="DX1229" s="4"/>
      <c r="DY1229" s="4"/>
      <c r="DZ1229" s="4"/>
      <c r="EE1229" s="4"/>
      <c r="EF1229" s="4"/>
      <c r="EG1229" s="4"/>
      <c r="EH1229" s="4"/>
      <c r="EI1229" s="4"/>
      <c r="EJ1229" s="4"/>
      <c r="EK1229" s="4"/>
      <c r="EL1229" s="4"/>
      <c r="EM1229" s="4"/>
      <c r="EN1229" s="4"/>
      <c r="EO1229" s="4"/>
      <c r="EP1229" s="4"/>
      <c r="EQ1229" s="4"/>
      <c r="ER1229" s="4"/>
      <c r="ES1229" s="4"/>
      <c r="ET1229" s="4"/>
      <c r="EU1229" s="4"/>
      <c r="EV1229" s="4"/>
      <c r="EW1229" s="4"/>
      <c r="EX1229" s="4"/>
      <c r="EY1229" s="4"/>
      <c r="EZ1229" s="4"/>
    </row>
    <row r="1230" spans="1:156">
      <c r="A1230" s="8">
        <v>1225</v>
      </c>
      <c r="B1230" s="21">
        <v>2013</v>
      </c>
      <c r="C1230" s="21">
        <v>1998</v>
      </c>
      <c r="D1230" s="22">
        <v>141.2795888</v>
      </c>
      <c r="E1230" s="9">
        <v>-31529.2258</v>
      </c>
      <c r="F1230" s="9">
        <v>1911752.6081999999</v>
      </c>
      <c r="G1230" s="9">
        <v>101672.62639999999</v>
      </c>
      <c r="H1230" s="9">
        <v>415548.99680000002</v>
      </c>
      <c r="I1230" s="9">
        <v>86951.206900000005</v>
      </c>
      <c r="J1230" s="9">
        <v>145893.2164</v>
      </c>
      <c r="K1230" s="9">
        <v>3918.1334999999999</v>
      </c>
      <c r="L1230" s="9">
        <v>2689429.7470999998</v>
      </c>
      <c r="M1230" s="9">
        <f t="shared" si="133"/>
        <v>141975.08290000001</v>
      </c>
      <c r="N1230" s="26"/>
      <c r="O1230" s="26"/>
      <c r="P1230" s="26"/>
      <c r="Q1230" s="26"/>
      <c r="R1230" s="26"/>
      <c r="S1230" s="26"/>
      <c r="T1230" s="26"/>
      <c r="U1230" s="26"/>
      <c r="V1230" s="33">
        <f t="shared" si="134"/>
        <v>-31529.2258</v>
      </c>
      <c r="W1230" s="26"/>
      <c r="X1230" s="26"/>
      <c r="Y1230" s="26"/>
      <c r="Z1230" s="26"/>
      <c r="AA1230" s="26"/>
      <c r="AB1230" s="38">
        <v>2014</v>
      </c>
      <c r="AC1230" s="38">
        <v>1988</v>
      </c>
      <c r="AD1230" s="39">
        <v>96.405491260000005</v>
      </c>
      <c r="AE1230" s="33">
        <v>-258885.2151</v>
      </c>
      <c r="AF1230" s="33">
        <v>2074201.1461</v>
      </c>
      <c r="AG1230" s="33">
        <v>106509.8227</v>
      </c>
      <c r="AH1230" s="33">
        <v>169060.88339999999</v>
      </c>
      <c r="AI1230" s="33">
        <v>160701.01949999999</v>
      </c>
      <c r="AJ1230" s="33">
        <v>144509.58780000001</v>
      </c>
      <c r="AK1230" s="33">
        <v>205298.50440000001</v>
      </c>
      <c r="AL1230" s="33">
        <v>2708569.1702000001</v>
      </c>
      <c r="AM1230" s="33">
        <f t="shared" si="135"/>
        <v>-60788.916599999997</v>
      </c>
      <c r="AN1230" s="33"/>
      <c r="AO1230" s="33"/>
      <c r="AP1230" s="33"/>
      <c r="AQ1230" s="33"/>
      <c r="AR1230" s="33"/>
      <c r="AS1230" s="33"/>
      <c r="AT1230" s="33"/>
      <c r="AU1230" s="33"/>
      <c r="AV1230" s="33">
        <f t="shared" si="136"/>
        <v>-258885.2151</v>
      </c>
      <c r="AW1230" s="33"/>
      <c r="AX1230" s="33"/>
      <c r="AY1230" s="33"/>
      <c r="AZ1230" s="33"/>
      <c r="BA1230" s="38">
        <v>1225</v>
      </c>
      <c r="BB1230" s="38">
        <v>2015</v>
      </c>
      <c r="BC1230" s="38">
        <v>1989</v>
      </c>
      <c r="BD1230" s="39">
        <v>120.8120722</v>
      </c>
      <c r="BE1230" s="33">
        <f t="shared" si="137"/>
        <v>-122346.07700295374</v>
      </c>
      <c r="BF1230" s="33">
        <v>2145517.3089000001</v>
      </c>
      <c r="BG1230" s="33">
        <v>106509.8227</v>
      </c>
      <c r="BH1230" s="33">
        <v>175371.39660000001</v>
      </c>
      <c r="BI1230" s="33">
        <v>116230.169397046</v>
      </c>
      <c r="BJ1230" s="33">
        <v>257495.57870000001</v>
      </c>
      <c r="BK1230" s="33">
        <v>115293.6676</v>
      </c>
      <c r="BL1230" s="33">
        <v>2808176.6856999998</v>
      </c>
      <c r="BM1230" s="33">
        <f t="shared" si="138"/>
        <v>142201.91110000003</v>
      </c>
      <c r="BN1230" s="9"/>
      <c r="BO1230" s="9"/>
      <c r="BP1230" s="9"/>
      <c r="BQ1230" s="9"/>
      <c r="BR1230" s="9"/>
      <c r="BS1230" s="9"/>
      <c r="BT1230" s="9"/>
      <c r="BU1230" s="9"/>
      <c r="BV1230" s="33">
        <f t="shared" si="139"/>
        <v>-122346.07700295374</v>
      </c>
      <c r="BW1230" s="9"/>
      <c r="BX1230" s="9"/>
      <c r="BY1230" s="9"/>
      <c r="BZ1230" s="9"/>
      <c r="CA1230" s="21"/>
      <c r="CB1230" s="21"/>
      <c r="CC1230" s="21"/>
      <c r="CD1230" s="22"/>
      <c r="CE1230" s="9"/>
      <c r="CF1230" s="9"/>
      <c r="CG1230" s="9"/>
      <c r="CH1230" s="9"/>
      <c r="CI1230" s="9"/>
      <c r="CJ1230" s="9"/>
      <c r="CK1230" s="9"/>
      <c r="CL1230" s="9"/>
      <c r="CM1230" s="10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D1230" s="3"/>
      <c r="DE1230" s="4"/>
      <c r="DF1230" s="4"/>
      <c r="DG1230" s="4"/>
      <c r="DH1230" s="4"/>
      <c r="DI1230" s="4"/>
      <c r="DJ1230" s="4"/>
      <c r="DK1230" s="4"/>
      <c r="DL1230" s="4"/>
      <c r="DM1230" s="4"/>
      <c r="DN1230" s="4"/>
      <c r="DO1230" s="4"/>
      <c r="DP1230" s="4"/>
      <c r="DQ1230" s="4"/>
      <c r="DR1230" s="4"/>
      <c r="DS1230" s="4"/>
      <c r="DT1230" s="4"/>
      <c r="DU1230" s="4"/>
      <c r="DV1230" s="4"/>
      <c r="DW1230" s="4"/>
      <c r="DX1230" s="4"/>
      <c r="DY1230" s="4"/>
      <c r="DZ1230" s="4"/>
      <c r="EE1230" s="4"/>
      <c r="EF1230" s="4"/>
      <c r="EG1230" s="4"/>
      <c r="EH1230" s="4"/>
      <c r="EI1230" s="4"/>
      <c r="EJ1230" s="4"/>
      <c r="EK1230" s="4"/>
      <c r="EL1230" s="4"/>
      <c r="EM1230" s="4"/>
      <c r="EN1230" s="4"/>
      <c r="EO1230" s="4"/>
      <c r="EP1230" s="4"/>
      <c r="EQ1230" s="4"/>
      <c r="ER1230" s="4"/>
      <c r="ES1230" s="4"/>
      <c r="ET1230" s="4"/>
      <c r="EU1230" s="4"/>
      <c r="EV1230" s="4"/>
      <c r="EW1230" s="4"/>
      <c r="EX1230" s="4"/>
      <c r="EY1230" s="4"/>
      <c r="EZ1230" s="4"/>
    </row>
    <row r="1231" spans="1:156">
      <c r="A1231" s="8">
        <v>1226</v>
      </c>
      <c r="B1231" s="21">
        <v>2013</v>
      </c>
      <c r="C1231" s="21">
        <v>1997</v>
      </c>
      <c r="D1231" s="22">
        <v>193.73167799999999</v>
      </c>
      <c r="E1231" s="9">
        <v>-65953.811100000006</v>
      </c>
      <c r="F1231" s="9">
        <v>1915308.0485</v>
      </c>
      <c r="G1231" s="9">
        <v>101672.62639999999</v>
      </c>
      <c r="H1231" s="9">
        <v>416436.74859999999</v>
      </c>
      <c r="I1231" s="9">
        <v>83645.369500000001</v>
      </c>
      <c r="J1231" s="9">
        <v>110097.0426</v>
      </c>
      <c r="K1231" s="9">
        <v>0</v>
      </c>
      <c r="L1231" s="9">
        <v>2693113.6466999999</v>
      </c>
      <c r="M1231" s="9">
        <f t="shared" si="133"/>
        <v>110097.0426</v>
      </c>
      <c r="N1231" s="26"/>
      <c r="O1231" s="26"/>
      <c r="P1231" s="26"/>
      <c r="Q1231" s="26"/>
      <c r="R1231" s="26"/>
      <c r="S1231" s="26"/>
      <c r="T1231" s="26"/>
      <c r="U1231" s="26"/>
      <c r="V1231" s="33">
        <f t="shared" si="134"/>
        <v>-65953.811100000006</v>
      </c>
      <c r="W1231" s="26"/>
      <c r="X1231" s="26"/>
      <c r="Y1231" s="26"/>
      <c r="Z1231" s="26"/>
      <c r="AA1231" s="26"/>
      <c r="AB1231" s="38">
        <v>2014</v>
      </c>
      <c r="AC1231" s="38">
        <v>1929</v>
      </c>
      <c r="AD1231" s="39">
        <v>94.527411990000004</v>
      </c>
      <c r="AE1231" s="33">
        <v>-244119.4748</v>
      </c>
      <c r="AF1231" s="33">
        <v>2004111.9210000001</v>
      </c>
      <c r="AG1231" s="33">
        <v>106509.8227</v>
      </c>
      <c r="AH1231" s="33">
        <v>179028.0411</v>
      </c>
      <c r="AI1231" s="33">
        <v>123239.0983</v>
      </c>
      <c r="AJ1231" s="33">
        <v>119830.78939999999</v>
      </c>
      <c r="AK1231" s="33">
        <v>68353.252800000002</v>
      </c>
      <c r="AL1231" s="33">
        <v>2708485.8944999999</v>
      </c>
      <c r="AM1231" s="33">
        <f t="shared" si="135"/>
        <v>51477.536599999992</v>
      </c>
      <c r="AN1231" s="33"/>
      <c r="AO1231" s="33"/>
      <c r="AP1231" s="33"/>
      <c r="AQ1231" s="33"/>
      <c r="AR1231" s="33"/>
      <c r="AS1231" s="33"/>
      <c r="AT1231" s="33"/>
      <c r="AU1231" s="33"/>
      <c r="AV1231" s="33">
        <f t="shared" si="136"/>
        <v>-244119.4748</v>
      </c>
      <c r="AW1231" s="33"/>
      <c r="AX1231" s="33"/>
      <c r="AY1231" s="33"/>
      <c r="AZ1231" s="33"/>
      <c r="BA1231" s="38">
        <v>1226</v>
      </c>
      <c r="BB1231" s="38">
        <v>2015</v>
      </c>
      <c r="BC1231" s="38">
        <v>1930</v>
      </c>
      <c r="BD1231" s="39">
        <v>94.463451000000006</v>
      </c>
      <c r="BE1231" s="33">
        <f t="shared" si="137"/>
        <v>-278575.52822628664</v>
      </c>
      <c r="BF1231" s="33">
        <v>2118545.2412</v>
      </c>
      <c r="BG1231" s="33">
        <v>106509.8227</v>
      </c>
      <c r="BH1231" s="33">
        <v>170651.72769999999</v>
      </c>
      <c r="BI1231" s="33">
        <v>133969.21517371299</v>
      </c>
      <c r="BJ1231" s="33">
        <v>121376.9621</v>
      </c>
      <c r="BK1231" s="33">
        <v>141677.12040000001</v>
      </c>
      <c r="BL1231" s="33">
        <v>2787951.3766999999</v>
      </c>
      <c r="BM1231" s="33">
        <f t="shared" si="138"/>
        <v>-20300.15830000001</v>
      </c>
      <c r="BN1231" s="9"/>
      <c r="BO1231" s="9"/>
      <c r="BP1231" s="9"/>
      <c r="BQ1231" s="9"/>
      <c r="BR1231" s="9"/>
      <c r="BS1231" s="9"/>
      <c r="BT1231" s="9"/>
      <c r="BU1231" s="9"/>
      <c r="BV1231" s="33">
        <f t="shared" si="139"/>
        <v>-278575.52822628664</v>
      </c>
      <c r="BW1231" s="9"/>
      <c r="BX1231" s="9"/>
      <c r="BY1231" s="9"/>
      <c r="BZ1231" s="9"/>
      <c r="CA1231" s="21"/>
      <c r="CB1231" s="21"/>
      <c r="CC1231" s="21"/>
      <c r="CD1231" s="22"/>
      <c r="CE1231" s="9"/>
      <c r="CF1231" s="9"/>
      <c r="CG1231" s="9"/>
      <c r="CH1231" s="9"/>
      <c r="CI1231" s="9"/>
      <c r="CJ1231" s="9"/>
      <c r="CK1231" s="9"/>
      <c r="CL1231" s="9"/>
      <c r="CM1231" s="10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D1231" s="3"/>
      <c r="DE1231" s="4"/>
      <c r="DF1231" s="4"/>
      <c r="DG1231" s="4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  <c r="DU1231" s="4"/>
      <c r="DV1231" s="4"/>
      <c r="DW1231" s="4"/>
      <c r="DX1231" s="4"/>
      <c r="DY1231" s="4"/>
      <c r="DZ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4"/>
      <c r="EY1231" s="4"/>
      <c r="EZ1231" s="4"/>
    </row>
    <row r="1232" spans="1:156">
      <c r="A1232" s="8">
        <v>1227</v>
      </c>
      <c r="B1232" s="21">
        <v>2013</v>
      </c>
      <c r="C1232" s="21">
        <v>1969</v>
      </c>
      <c r="D1232" s="22">
        <v>154.8868702</v>
      </c>
      <c r="E1232" s="9">
        <v>9092.1772999999994</v>
      </c>
      <c r="F1232" s="9">
        <v>1960420.2279000001</v>
      </c>
      <c r="G1232" s="9">
        <v>101672.62639999999</v>
      </c>
      <c r="H1232" s="9">
        <v>415486.52299999999</v>
      </c>
      <c r="I1232" s="9">
        <v>87183.848800000007</v>
      </c>
      <c r="J1232" s="9">
        <v>139986.666</v>
      </c>
      <c r="K1232" s="9">
        <v>6127.2290000000003</v>
      </c>
      <c r="L1232" s="9">
        <v>2689530.4859000002</v>
      </c>
      <c r="M1232" s="9">
        <f t="shared" si="133"/>
        <v>133859.43700000001</v>
      </c>
      <c r="N1232" s="26"/>
      <c r="O1232" s="26"/>
      <c r="P1232" s="26"/>
      <c r="Q1232" s="26"/>
      <c r="R1232" s="26"/>
      <c r="S1232" s="26"/>
      <c r="T1232" s="26"/>
      <c r="U1232" s="26"/>
      <c r="V1232" s="33">
        <f t="shared" si="134"/>
        <v>9092.1772999999994</v>
      </c>
      <c r="W1232" s="26"/>
      <c r="X1232" s="26"/>
      <c r="Y1232" s="26"/>
      <c r="Z1232" s="26"/>
      <c r="AA1232" s="26"/>
      <c r="AB1232" s="38">
        <v>2014</v>
      </c>
      <c r="AC1232" s="38">
        <v>1990</v>
      </c>
      <c r="AD1232" s="39">
        <v>135.3888048</v>
      </c>
      <c r="AE1232" s="33">
        <v>133354.4204</v>
      </c>
      <c r="AF1232" s="33">
        <v>2046045.4909999999</v>
      </c>
      <c r="AG1232" s="33">
        <v>106509.8227</v>
      </c>
      <c r="AH1232" s="33">
        <v>188373.22570000001</v>
      </c>
      <c r="AI1232" s="33">
        <v>88114.885299999994</v>
      </c>
      <c r="AJ1232" s="33">
        <v>433489.6373</v>
      </c>
      <c r="AK1232" s="33">
        <v>10660.3053</v>
      </c>
      <c r="AL1232" s="33">
        <v>2718518.3363999999</v>
      </c>
      <c r="AM1232" s="33">
        <f t="shared" si="135"/>
        <v>422829.33199999999</v>
      </c>
      <c r="AN1232" s="33"/>
      <c r="AO1232" s="33"/>
      <c r="AP1232" s="33"/>
      <c r="AQ1232" s="33"/>
      <c r="AR1232" s="33"/>
      <c r="AS1232" s="33"/>
      <c r="AT1232" s="33"/>
      <c r="AU1232" s="33"/>
      <c r="AV1232" s="33">
        <f t="shared" si="136"/>
        <v>133354.4204</v>
      </c>
      <c r="AW1232" s="33"/>
      <c r="AX1232" s="33"/>
      <c r="AY1232" s="33"/>
      <c r="AZ1232" s="33"/>
      <c r="BA1232" s="38">
        <v>1227</v>
      </c>
      <c r="BB1232" s="38">
        <v>2015</v>
      </c>
      <c r="BC1232" s="38">
        <v>1991</v>
      </c>
      <c r="BD1232" s="39">
        <v>149.61549260000001</v>
      </c>
      <c r="BE1232" s="33">
        <f t="shared" si="137"/>
        <v>176554.0162631711</v>
      </c>
      <c r="BF1232" s="33">
        <v>2110828.2012</v>
      </c>
      <c r="BG1232" s="33">
        <v>106509.8227</v>
      </c>
      <c r="BH1232" s="33">
        <v>185052.97380000001</v>
      </c>
      <c r="BI1232" s="33">
        <v>79841.612863171395</v>
      </c>
      <c r="BJ1232" s="33">
        <v>491531.20809999999</v>
      </c>
      <c r="BK1232" s="33">
        <v>13291.052299999999</v>
      </c>
      <c r="BL1232" s="33">
        <v>2783918.7500999998</v>
      </c>
      <c r="BM1232" s="33">
        <f t="shared" si="138"/>
        <v>478240.15580000001</v>
      </c>
      <c r="BN1232" s="9"/>
      <c r="BO1232" s="9"/>
      <c r="BP1232" s="9"/>
      <c r="BQ1232" s="9"/>
      <c r="BR1232" s="9"/>
      <c r="BS1232" s="9"/>
      <c r="BT1232" s="9"/>
      <c r="BU1232" s="9"/>
      <c r="BV1232" s="33">
        <f t="shared" si="139"/>
        <v>176554.0162631711</v>
      </c>
      <c r="BW1232" s="9"/>
      <c r="BX1232" s="9"/>
      <c r="BY1232" s="9"/>
      <c r="BZ1232" s="9"/>
      <c r="CA1232" s="21"/>
      <c r="CB1232" s="21"/>
      <c r="CC1232" s="21"/>
      <c r="CD1232" s="22"/>
      <c r="CE1232" s="9"/>
      <c r="CF1232" s="9"/>
      <c r="CG1232" s="9"/>
      <c r="CH1232" s="9"/>
      <c r="CI1232" s="9"/>
      <c r="CJ1232" s="9"/>
      <c r="CK1232" s="9"/>
      <c r="CL1232" s="9"/>
      <c r="CM1232" s="10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D1232" s="3"/>
      <c r="DE1232" s="4"/>
      <c r="DF1232" s="4"/>
      <c r="DG1232" s="4"/>
      <c r="DH1232" s="4"/>
      <c r="DI1232" s="4"/>
      <c r="DJ1232" s="4"/>
      <c r="DK1232" s="4"/>
      <c r="DL1232" s="4"/>
      <c r="DM1232" s="4"/>
      <c r="DN1232" s="4"/>
      <c r="DO1232" s="4"/>
      <c r="DP1232" s="4"/>
      <c r="DQ1232" s="4"/>
      <c r="DR1232" s="4"/>
      <c r="DS1232" s="4"/>
      <c r="DT1232" s="4"/>
      <c r="DU1232" s="4"/>
      <c r="DV1232" s="4"/>
      <c r="DW1232" s="4"/>
      <c r="DX1232" s="4"/>
      <c r="DY1232" s="4"/>
      <c r="DZ1232" s="4"/>
      <c r="EE1232" s="4"/>
      <c r="EF1232" s="4"/>
      <c r="EG1232" s="4"/>
      <c r="EH1232" s="4"/>
      <c r="EI1232" s="4"/>
      <c r="EJ1232" s="4"/>
      <c r="EK1232" s="4"/>
      <c r="EL1232" s="4"/>
      <c r="EM1232" s="4"/>
      <c r="EN1232" s="4"/>
      <c r="EO1232" s="4"/>
      <c r="EP1232" s="4"/>
      <c r="EQ1232" s="4"/>
      <c r="ER1232" s="4"/>
      <c r="ES1232" s="4"/>
      <c r="ET1232" s="4"/>
      <c r="EU1232" s="4"/>
      <c r="EV1232" s="4"/>
      <c r="EW1232" s="4"/>
      <c r="EX1232" s="4"/>
      <c r="EY1232" s="4"/>
      <c r="EZ1232" s="4"/>
    </row>
    <row r="1233" spans="1:156">
      <c r="A1233" s="8">
        <v>1228</v>
      </c>
      <c r="B1233" s="21">
        <v>2013</v>
      </c>
      <c r="C1233" s="21">
        <v>1949</v>
      </c>
      <c r="D1233" s="22">
        <v>130.26025490000001</v>
      </c>
      <c r="E1233" s="9">
        <v>-82077.765899999999</v>
      </c>
      <c r="F1233" s="9">
        <v>1941798.7135000001</v>
      </c>
      <c r="G1233" s="9">
        <v>101672.62639999999</v>
      </c>
      <c r="H1233" s="9">
        <v>415388.73950000003</v>
      </c>
      <c r="I1233" s="9">
        <v>87547.977799999993</v>
      </c>
      <c r="J1233" s="9">
        <v>80534.789499999999</v>
      </c>
      <c r="K1233" s="9">
        <v>19679.268899999999</v>
      </c>
      <c r="L1233" s="9">
        <v>2689341.3437999999</v>
      </c>
      <c r="M1233" s="9">
        <f t="shared" si="133"/>
        <v>60855.520600000003</v>
      </c>
      <c r="N1233" s="26"/>
      <c r="O1233" s="26"/>
      <c r="P1233" s="26"/>
      <c r="Q1233" s="26"/>
      <c r="R1233" s="26"/>
      <c r="S1233" s="26"/>
      <c r="T1233" s="26"/>
      <c r="U1233" s="26"/>
      <c r="V1233" s="33">
        <f t="shared" si="134"/>
        <v>-82077.765899999999</v>
      </c>
      <c r="W1233" s="26"/>
      <c r="X1233" s="26"/>
      <c r="Y1233" s="26"/>
      <c r="Z1233" s="26"/>
      <c r="AA1233" s="26"/>
      <c r="AB1233" s="38">
        <v>2014</v>
      </c>
      <c r="AC1233" s="38">
        <v>1998</v>
      </c>
      <c r="AD1233" s="39">
        <v>141.2795888</v>
      </c>
      <c r="AE1233" s="33">
        <v>45263.005799999999</v>
      </c>
      <c r="AF1233" s="33">
        <v>2042257.0255</v>
      </c>
      <c r="AG1233" s="33">
        <v>106509.8227</v>
      </c>
      <c r="AH1233" s="33">
        <v>191710.60550000001</v>
      </c>
      <c r="AI1233" s="33">
        <v>75571.223199999993</v>
      </c>
      <c r="AJ1233" s="33">
        <v>360958.6459</v>
      </c>
      <c r="AK1233" s="33">
        <v>5546.6611000000003</v>
      </c>
      <c r="AL1233" s="33">
        <v>2726197.656</v>
      </c>
      <c r="AM1233" s="33">
        <f t="shared" si="135"/>
        <v>355411.98479999998</v>
      </c>
      <c r="AN1233" s="33"/>
      <c r="AO1233" s="33"/>
      <c r="AP1233" s="33"/>
      <c r="AQ1233" s="33"/>
      <c r="AR1233" s="33"/>
      <c r="AS1233" s="33"/>
      <c r="AT1233" s="33"/>
      <c r="AU1233" s="33"/>
      <c r="AV1233" s="33">
        <f t="shared" si="136"/>
        <v>45263.005799999999</v>
      </c>
      <c r="AW1233" s="33"/>
      <c r="AX1233" s="33"/>
      <c r="AY1233" s="33"/>
      <c r="AZ1233" s="33"/>
      <c r="BA1233" s="38">
        <v>1228</v>
      </c>
      <c r="BB1233" s="38">
        <v>2015</v>
      </c>
      <c r="BC1233" s="38">
        <v>1999</v>
      </c>
      <c r="BD1233" s="39">
        <v>160.9222432</v>
      </c>
      <c r="BE1233" s="33">
        <f t="shared" si="137"/>
        <v>158518.30603699759</v>
      </c>
      <c r="BF1233" s="33">
        <v>2101194.0262000002</v>
      </c>
      <c r="BG1233" s="33">
        <v>106509.8227</v>
      </c>
      <c r="BH1233" s="33">
        <v>185487.96890000001</v>
      </c>
      <c r="BI1233" s="33">
        <v>78206.668136997207</v>
      </c>
      <c r="BJ1233" s="33">
        <v>486716.19079999998</v>
      </c>
      <c r="BK1233" s="33">
        <v>7255.4030000000002</v>
      </c>
      <c r="BL1233" s="33">
        <v>2792340.9676999999</v>
      </c>
      <c r="BM1233" s="33">
        <f t="shared" si="138"/>
        <v>479460.78779999999</v>
      </c>
      <c r="BN1233" s="9"/>
      <c r="BO1233" s="9"/>
      <c r="BP1233" s="9"/>
      <c r="BQ1233" s="9"/>
      <c r="BR1233" s="9"/>
      <c r="BS1233" s="9"/>
      <c r="BT1233" s="9"/>
      <c r="BU1233" s="9"/>
      <c r="BV1233" s="33">
        <f t="shared" si="139"/>
        <v>158518.30603699759</v>
      </c>
      <c r="BW1233" s="9"/>
      <c r="BX1233" s="9"/>
      <c r="BY1233" s="9"/>
      <c r="BZ1233" s="9"/>
      <c r="CA1233" s="21"/>
      <c r="CB1233" s="21"/>
      <c r="CC1233" s="21"/>
      <c r="CD1233" s="22"/>
      <c r="CE1233" s="9"/>
      <c r="CF1233" s="9"/>
      <c r="CG1233" s="9"/>
      <c r="CH1233" s="9"/>
      <c r="CI1233" s="9"/>
      <c r="CJ1233" s="9"/>
      <c r="CK1233" s="9"/>
      <c r="CL1233" s="9"/>
      <c r="CM1233" s="10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D1233" s="3"/>
      <c r="DE1233" s="4"/>
      <c r="DF1233" s="4"/>
      <c r="DG1233" s="4"/>
      <c r="DH1233" s="4"/>
      <c r="DI1233" s="4"/>
      <c r="DJ1233" s="4"/>
      <c r="DK1233" s="4"/>
      <c r="DL1233" s="4"/>
      <c r="DM1233" s="4"/>
      <c r="DN1233" s="4"/>
      <c r="DO1233" s="4"/>
      <c r="DP1233" s="4"/>
      <c r="DQ1233" s="4"/>
      <c r="DR1233" s="4"/>
      <c r="DS1233" s="4"/>
      <c r="DT1233" s="4"/>
      <c r="DU1233" s="4"/>
      <c r="DV1233" s="4"/>
      <c r="DW1233" s="4"/>
      <c r="DX1233" s="4"/>
      <c r="DY1233" s="4"/>
      <c r="DZ1233" s="4"/>
      <c r="EE1233" s="4"/>
      <c r="EF1233" s="4"/>
      <c r="EG1233" s="4"/>
      <c r="EH1233" s="4"/>
      <c r="EI1233" s="4"/>
      <c r="EJ1233" s="4"/>
      <c r="EK1233" s="4"/>
      <c r="EL1233" s="4"/>
      <c r="EM1233" s="4"/>
      <c r="EN1233" s="4"/>
      <c r="EO1233" s="4"/>
      <c r="EP1233" s="4"/>
      <c r="EQ1233" s="4"/>
      <c r="ER1233" s="4"/>
      <c r="ES1233" s="4"/>
      <c r="ET1233" s="4"/>
      <c r="EU1233" s="4"/>
      <c r="EV1233" s="4"/>
      <c r="EW1233" s="4"/>
      <c r="EX1233" s="4"/>
      <c r="EY1233" s="4"/>
      <c r="EZ1233" s="4"/>
    </row>
    <row r="1234" spans="1:156">
      <c r="A1234" s="8">
        <v>1229</v>
      </c>
      <c r="B1234" s="21">
        <v>2013</v>
      </c>
      <c r="C1234" s="21">
        <v>1953</v>
      </c>
      <c r="D1234" s="22">
        <v>133.47564790000001</v>
      </c>
      <c r="E1234" s="9">
        <v>-64572.903100000003</v>
      </c>
      <c r="F1234" s="9">
        <v>1935916.3881000001</v>
      </c>
      <c r="G1234" s="9">
        <v>101672.62639999999</v>
      </c>
      <c r="H1234" s="9">
        <v>415359.80070000002</v>
      </c>
      <c r="I1234" s="9">
        <v>87655.740999999995</v>
      </c>
      <c r="J1234" s="9">
        <v>88723.008000000002</v>
      </c>
      <c r="K1234" s="9">
        <v>5127.723</v>
      </c>
      <c r="L1234" s="9">
        <v>2688772.7442999999</v>
      </c>
      <c r="M1234" s="9">
        <f t="shared" si="133"/>
        <v>83595.285000000003</v>
      </c>
      <c r="N1234" s="26"/>
      <c r="O1234" s="26"/>
      <c r="P1234" s="26"/>
      <c r="Q1234" s="26"/>
      <c r="R1234" s="26"/>
      <c r="S1234" s="26"/>
      <c r="T1234" s="26"/>
      <c r="U1234" s="26"/>
      <c r="V1234" s="33">
        <f t="shared" si="134"/>
        <v>-64572.903100000003</v>
      </c>
      <c r="W1234" s="26"/>
      <c r="X1234" s="26"/>
      <c r="Y1234" s="26"/>
      <c r="Z1234" s="26"/>
      <c r="AA1234" s="26"/>
      <c r="AB1234" s="38">
        <v>2014</v>
      </c>
      <c r="AC1234" s="38">
        <v>1971</v>
      </c>
      <c r="AD1234" s="39">
        <v>171.1430752</v>
      </c>
      <c r="AE1234" s="33">
        <v>271193.56280000001</v>
      </c>
      <c r="AF1234" s="33">
        <v>2080203.6562999999</v>
      </c>
      <c r="AG1234" s="33">
        <v>106509.8227</v>
      </c>
      <c r="AH1234" s="33">
        <v>189622.99489999999</v>
      </c>
      <c r="AI1234" s="33">
        <v>83417.582899999994</v>
      </c>
      <c r="AJ1234" s="33">
        <v>555642.40079999994</v>
      </c>
      <c r="AK1234" s="33">
        <v>7021.6795000000002</v>
      </c>
      <c r="AL1234" s="33">
        <v>2737181.2152999998</v>
      </c>
      <c r="AM1234" s="33">
        <f t="shared" si="135"/>
        <v>548620.72129999998</v>
      </c>
      <c r="AN1234" s="33"/>
      <c r="AO1234" s="33"/>
      <c r="AP1234" s="33"/>
      <c r="AQ1234" s="33"/>
      <c r="AR1234" s="33"/>
      <c r="AS1234" s="33"/>
      <c r="AT1234" s="33"/>
      <c r="AU1234" s="33"/>
      <c r="AV1234" s="33">
        <f t="shared" si="136"/>
        <v>271193.56280000001</v>
      </c>
      <c r="AW1234" s="33"/>
      <c r="AX1234" s="33"/>
      <c r="AY1234" s="33"/>
      <c r="AZ1234" s="33"/>
      <c r="BA1234" s="38">
        <v>1229</v>
      </c>
      <c r="BB1234" s="38">
        <v>2015</v>
      </c>
      <c r="BC1234" s="38">
        <v>1972</v>
      </c>
      <c r="BD1234" s="39">
        <v>186.30179999999999</v>
      </c>
      <c r="BE1234" s="33">
        <f t="shared" si="137"/>
        <v>202004.4626658042</v>
      </c>
      <c r="BF1234" s="33">
        <v>2169843.5269999998</v>
      </c>
      <c r="BG1234" s="33">
        <v>106509.8227</v>
      </c>
      <c r="BH1234" s="33">
        <v>186925.54519999999</v>
      </c>
      <c r="BI1234" s="33">
        <v>72803.485965804095</v>
      </c>
      <c r="BJ1234" s="33">
        <v>464634.10139999999</v>
      </c>
      <c r="BK1234" s="33">
        <v>4180.6954999999998</v>
      </c>
      <c r="BL1234" s="33">
        <v>2794531.3240999999</v>
      </c>
      <c r="BM1234" s="33">
        <f t="shared" si="138"/>
        <v>460453.40590000001</v>
      </c>
      <c r="BN1234" s="9"/>
      <c r="BO1234" s="9"/>
      <c r="BP1234" s="9"/>
      <c r="BQ1234" s="9"/>
      <c r="BR1234" s="9"/>
      <c r="BS1234" s="9"/>
      <c r="BT1234" s="9"/>
      <c r="BU1234" s="9"/>
      <c r="BV1234" s="33">
        <f t="shared" si="139"/>
        <v>202004.4626658042</v>
      </c>
      <c r="BW1234" s="9"/>
      <c r="BX1234" s="9"/>
      <c r="BY1234" s="9"/>
      <c r="BZ1234" s="9"/>
      <c r="CA1234" s="21"/>
      <c r="CB1234" s="21"/>
      <c r="CC1234" s="21"/>
      <c r="CD1234" s="22"/>
      <c r="CE1234" s="9"/>
      <c r="CF1234" s="9"/>
      <c r="CG1234" s="9"/>
      <c r="CH1234" s="9"/>
      <c r="CI1234" s="9"/>
      <c r="CJ1234" s="9"/>
      <c r="CK1234" s="9"/>
      <c r="CL1234" s="9"/>
      <c r="CM1234" s="10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D1234" s="3"/>
      <c r="DE1234" s="4"/>
      <c r="DF1234" s="4"/>
      <c r="DG1234" s="4"/>
      <c r="DH1234" s="4"/>
      <c r="DI1234" s="4"/>
      <c r="DJ1234" s="4"/>
      <c r="DK1234" s="4"/>
      <c r="DL1234" s="4"/>
      <c r="DM1234" s="4"/>
      <c r="DN1234" s="4"/>
      <c r="DO1234" s="4"/>
      <c r="DP1234" s="4"/>
      <c r="DQ1234" s="4"/>
      <c r="DR1234" s="4"/>
      <c r="DS1234" s="4"/>
      <c r="DT1234" s="4"/>
      <c r="DU1234" s="4"/>
      <c r="DV1234" s="4"/>
      <c r="DW1234" s="4"/>
      <c r="DX1234" s="4"/>
      <c r="DY1234" s="4"/>
      <c r="DZ1234" s="4"/>
      <c r="EE1234" s="4"/>
      <c r="EF1234" s="4"/>
      <c r="EG1234" s="4"/>
      <c r="EH1234" s="4"/>
      <c r="EI1234" s="4"/>
      <c r="EJ1234" s="4"/>
      <c r="EK1234" s="4"/>
      <c r="EL1234" s="4"/>
      <c r="EM1234" s="4"/>
      <c r="EN1234" s="4"/>
      <c r="EO1234" s="4"/>
      <c r="EP1234" s="4"/>
      <c r="EQ1234" s="4"/>
      <c r="ER1234" s="4"/>
      <c r="ES1234" s="4"/>
      <c r="ET1234" s="4"/>
      <c r="EU1234" s="4"/>
      <c r="EV1234" s="4"/>
      <c r="EW1234" s="4"/>
      <c r="EX1234" s="4"/>
      <c r="EY1234" s="4"/>
      <c r="EZ1234" s="4"/>
    </row>
    <row r="1235" spans="1:156">
      <c r="A1235" s="8">
        <v>1230</v>
      </c>
      <c r="B1235" s="21">
        <v>2013</v>
      </c>
      <c r="C1235" s="21">
        <v>1949</v>
      </c>
      <c r="D1235" s="22">
        <v>130.26025490000001</v>
      </c>
      <c r="E1235" s="9">
        <v>-61253.6535</v>
      </c>
      <c r="F1235" s="9">
        <v>1996114.4850000001</v>
      </c>
      <c r="G1235" s="9">
        <v>101672.62639999999</v>
      </c>
      <c r="H1235" s="9">
        <v>415117.0552</v>
      </c>
      <c r="I1235" s="9">
        <v>88559.684399999998</v>
      </c>
      <c r="J1235" s="9">
        <v>69191.570500000002</v>
      </c>
      <c r="K1235" s="9">
        <v>47419.987800000003</v>
      </c>
      <c r="L1235" s="9">
        <v>2684489.0871000001</v>
      </c>
      <c r="M1235" s="9">
        <f t="shared" si="133"/>
        <v>21771.582699999999</v>
      </c>
      <c r="N1235" s="26"/>
      <c r="O1235" s="26"/>
      <c r="P1235" s="26"/>
      <c r="Q1235" s="26"/>
      <c r="R1235" s="26"/>
      <c r="S1235" s="26"/>
      <c r="T1235" s="26"/>
      <c r="U1235" s="26"/>
      <c r="V1235" s="33">
        <f t="shared" si="134"/>
        <v>-61253.6535</v>
      </c>
      <c r="W1235" s="26"/>
      <c r="X1235" s="26"/>
      <c r="Y1235" s="26"/>
      <c r="Z1235" s="26"/>
      <c r="AA1235" s="26"/>
      <c r="AB1235" s="38">
        <v>2014</v>
      </c>
      <c r="AC1235" s="38">
        <v>2006</v>
      </c>
      <c r="AD1235" s="39">
        <v>140.6011187</v>
      </c>
      <c r="AE1235" s="33">
        <v>168870.86799999999</v>
      </c>
      <c r="AF1235" s="33">
        <v>2106122.9441999998</v>
      </c>
      <c r="AG1235" s="33">
        <v>106509.8227</v>
      </c>
      <c r="AH1235" s="33">
        <v>188610.49309999999</v>
      </c>
      <c r="AI1235" s="33">
        <v>87223.107300000003</v>
      </c>
      <c r="AJ1235" s="33">
        <v>454770.00530000002</v>
      </c>
      <c r="AK1235" s="33">
        <v>45488.597000000002</v>
      </c>
      <c r="AL1235" s="33">
        <v>2728876.9076</v>
      </c>
      <c r="AM1235" s="33">
        <f t="shared" si="135"/>
        <v>409281.40830000001</v>
      </c>
      <c r="AN1235" s="33"/>
      <c r="AO1235" s="33"/>
      <c r="AP1235" s="33"/>
      <c r="AQ1235" s="33"/>
      <c r="AR1235" s="33"/>
      <c r="AS1235" s="33"/>
      <c r="AT1235" s="33"/>
      <c r="AU1235" s="33"/>
      <c r="AV1235" s="33">
        <f t="shared" si="136"/>
        <v>168870.86799999999</v>
      </c>
      <c r="AW1235" s="33"/>
      <c r="AX1235" s="33"/>
      <c r="AY1235" s="33"/>
      <c r="AZ1235" s="33"/>
      <c r="BA1235" s="38">
        <v>1230</v>
      </c>
      <c r="BB1235" s="38">
        <v>2015</v>
      </c>
      <c r="BC1235" s="38">
        <v>2007</v>
      </c>
      <c r="BD1235" s="39">
        <v>122.3188318</v>
      </c>
      <c r="BE1235" s="33">
        <f t="shared" si="137"/>
        <v>3300.1626164065674</v>
      </c>
      <c r="BF1235" s="33">
        <v>2116997.0003</v>
      </c>
      <c r="BG1235" s="33">
        <v>106509.8227</v>
      </c>
      <c r="BH1235" s="33">
        <v>183953.8186</v>
      </c>
      <c r="BI1235" s="33">
        <v>83972.827216406804</v>
      </c>
      <c r="BJ1235" s="33">
        <v>343336.1495</v>
      </c>
      <c r="BK1235" s="33">
        <v>45029.418599999997</v>
      </c>
      <c r="BL1235" s="33">
        <v>2786440.0370999998</v>
      </c>
      <c r="BM1235" s="33">
        <f t="shared" si="138"/>
        <v>298306.73090000002</v>
      </c>
      <c r="BN1235" s="9"/>
      <c r="BO1235" s="9"/>
      <c r="BP1235" s="9"/>
      <c r="BQ1235" s="9"/>
      <c r="BR1235" s="9"/>
      <c r="BS1235" s="9"/>
      <c r="BT1235" s="9"/>
      <c r="BU1235" s="9"/>
      <c r="BV1235" s="33">
        <f t="shared" si="139"/>
        <v>3300.1626164065674</v>
      </c>
      <c r="BW1235" s="9"/>
      <c r="BX1235" s="9"/>
      <c r="BY1235" s="9"/>
      <c r="BZ1235" s="9"/>
      <c r="CA1235" s="21"/>
      <c r="CB1235" s="21"/>
      <c r="CC1235" s="21"/>
      <c r="CD1235" s="22"/>
      <c r="CE1235" s="9"/>
      <c r="CF1235" s="9"/>
      <c r="CG1235" s="9"/>
      <c r="CH1235" s="9"/>
      <c r="CI1235" s="9"/>
      <c r="CJ1235" s="9"/>
      <c r="CK1235" s="9"/>
      <c r="CL1235" s="9"/>
      <c r="CM1235" s="10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D1235" s="3"/>
      <c r="DE1235" s="4"/>
      <c r="DF1235" s="4"/>
      <c r="DG1235" s="4"/>
      <c r="DH1235" s="4"/>
      <c r="DI1235" s="4"/>
      <c r="DJ1235" s="4"/>
      <c r="DK1235" s="4"/>
      <c r="DL1235" s="4"/>
      <c r="DM1235" s="4"/>
      <c r="DN1235" s="4"/>
      <c r="DO1235" s="4"/>
      <c r="DP1235" s="4"/>
      <c r="DQ1235" s="4"/>
      <c r="DR1235" s="4"/>
      <c r="DS1235" s="4"/>
      <c r="DT1235" s="4"/>
      <c r="DU1235" s="4"/>
      <c r="DV1235" s="4"/>
      <c r="DW1235" s="4"/>
      <c r="DX1235" s="4"/>
      <c r="DY1235" s="4"/>
      <c r="DZ1235" s="4"/>
      <c r="EE1235" s="4"/>
      <c r="EF1235" s="4"/>
      <c r="EG1235" s="4"/>
      <c r="EH1235" s="4"/>
      <c r="EI1235" s="4"/>
      <c r="EJ1235" s="4"/>
      <c r="EK1235" s="4"/>
      <c r="EL1235" s="4"/>
      <c r="EM1235" s="4"/>
      <c r="EN1235" s="4"/>
      <c r="EO1235" s="4"/>
      <c r="EP1235" s="4"/>
      <c r="EQ1235" s="4"/>
      <c r="ER1235" s="4"/>
      <c r="ES1235" s="4"/>
      <c r="ET1235" s="4"/>
      <c r="EU1235" s="4"/>
      <c r="EV1235" s="4"/>
      <c r="EW1235" s="4"/>
      <c r="EX1235" s="4"/>
      <c r="EY1235" s="4"/>
      <c r="EZ1235" s="4"/>
    </row>
    <row r="1236" spans="1:156">
      <c r="A1236" s="8">
        <v>1231</v>
      </c>
      <c r="B1236" s="21">
        <v>2013</v>
      </c>
      <c r="C1236" s="21">
        <v>1963</v>
      </c>
      <c r="D1236" s="22">
        <v>129.95508799999999</v>
      </c>
      <c r="E1236" s="9">
        <v>-43131.5962</v>
      </c>
      <c r="F1236" s="9">
        <v>1942862.7117999999</v>
      </c>
      <c r="G1236" s="9">
        <v>101672.62639999999</v>
      </c>
      <c r="H1236" s="9">
        <v>415554.63660000003</v>
      </c>
      <c r="I1236" s="9">
        <v>86930.205100000006</v>
      </c>
      <c r="J1236" s="9">
        <v>100657.7608</v>
      </c>
      <c r="K1236" s="9">
        <v>3273.8243000000002</v>
      </c>
      <c r="L1236" s="9">
        <v>2687535.7126000002</v>
      </c>
      <c r="M1236" s="9">
        <f t="shared" si="133"/>
        <v>97383.936500000011</v>
      </c>
      <c r="N1236" s="26"/>
      <c r="O1236" s="26"/>
      <c r="P1236" s="26"/>
      <c r="Q1236" s="26"/>
      <c r="R1236" s="26"/>
      <c r="S1236" s="26"/>
      <c r="T1236" s="26"/>
      <c r="U1236" s="26"/>
      <c r="V1236" s="33">
        <f t="shared" si="134"/>
        <v>-43131.5962</v>
      </c>
      <c r="W1236" s="26"/>
      <c r="X1236" s="26"/>
      <c r="Y1236" s="26"/>
      <c r="Z1236" s="26"/>
      <c r="AA1236" s="26"/>
      <c r="AB1236" s="38">
        <v>2014</v>
      </c>
      <c r="AC1236" s="38">
        <v>1992</v>
      </c>
      <c r="AD1236" s="39">
        <v>96.583156709999997</v>
      </c>
      <c r="AE1236" s="33">
        <v>-221248.1758</v>
      </c>
      <c r="AF1236" s="33">
        <v>2079166.0578000001</v>
      </c>
      <c r="AG1236" s="33">
        <v>106509.8227</v>
      </c>
      <c r="AH1236" s="33">
        <v>179125.144</v>
      </c>
      <c r="AI1236" s="33">
        <v>122874.13370000001</v>
      </c>
      <c r="AJ1236" s="33">
        <v>128950.671</v>
      </c>
      <c r="AK1236" s="33">
        <v>131171.67490000001</v>
      </c>
      <c r="AL1236" s="33">
        <v>2706702.33</v>
      </c>
      <c r="AM1236" s="33">
        <f t="shared" si="135"/>
        <v>-2221.0039000000106</v>
      </c>
      <c r="AN1236" s="33"/>
      <c r="AO1236" s="33"/>
      <c r="AP1236" s="33"/>
      <c r="AQ1236" s="33"/>
      <c r="AR1236" s="33"/>
      <c r="AS1236" s="33"/>
      <c r="AT1236" s="33"/>
      <c r="AU1236" s="33"/>
      <c r="AV1236" s="33">
        <f t="shared" si="136"/>
        <v>-221248.1758</v>
      </c>
      <c r="AW1236" s="33"/>
      <c r="AX1236" s="33"/>
      <c r="AY1236" s="33"/>
      <c r="AZ1236" s="33"/>
      <c r="BA1236" s="38">
        <v>1231</v>
      </c>
      <c r="BB1236" s="38">
        <v>2015</v>
      </c>
      <c r="BC1236" s="38">
        <v>1993</v>
      </c>
      <c r="BD1236" s="39">
        <v>116.7870363</v>
      </c>
      <c r="BE1236" s="33">
        <f t="shared" si="137"/>
        <v>-212050.23409895133</v>
      </c>
      <c r="BF1236" s="33">
        <v>2087220.2734000001</v>
      </c>
      <c r="BG1236" s="33">
        <v>106509.8227</v>
      </c>
      <c r="BH1236" s="33">
        <v>174361.87040000001</v>
      </c>
      <c r="BI1236" s="33">
        <v>120024.510001049</v>
      </c>
      <c r="BJ1236" s="33">
        <v>188300.6525</v>
      </c>
      <c r="BK1236" s="33">
        <v>105260.78879999999</v>
      </c>
      <c r="BL1236" s="33">
        <v>2783206.5743</v>
      </c>
      <c r="BM1236" s="33">
        <f t="shared" si="138"/>
        <v>83039.863700000002</v>
      </c>
      <c r="BN1236" s="9"/>
      <c r="BO1236" s="9"/>
      <c r="BP1236" s="9"/>
      <c r="BQ1236" s="9"/>
      <c r="BR1236" s="9"/>
      <c r="BS1236" s="9"/>
      <c r="BT1236" s="9"/>
      <c r="BU1236" s="9"/>
      <c r="BV1236" s="33">
        <f t="shared" si="139"/>
        <v>-212050.23409895133</v>
      </c>
      <c r="BW1236" s="9"/>
      <c r="BX1236" s="9"/>
      <c r="BY1236" s="9"/>
      <c r="BZ1236" s="9"/>
      <c r="CA1236" s="21"/>
      <c r="CB1236" s="21"/>
      <c r="CC1236" s="21"/>
      <c r="CD1236" s="22"/>
      <c r="CE1236" s="9"/>
      <c r="CF1236" s="9"/>
      <c r="CG1236" s="9"/>
      <c r="CH1236" s="9"/>
      <c r="CI1236" s="9"/>
      <c r="CJ1236" s="9"/>
      <c r="CK1236" s="9"/>
      <c r="CL1236" s="9"/>
      <c r="CM1236" s="10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D1236" s="3"/>
      <c r="DE1236" s="4"/>
      <c r="DF1236" s="4"/>
      <c r="DG1236" s="4"/>
      <c r="DH1236" s="4"/>
      <c r="DI1236" s="4"/>
      <c r="DJ1236" s="4"/>
      <c r="DK1236" s="4"/>
      <c r="DL1236" s="4"/>
      <c r="DM1236" s="4"/>
      <c r="DN1236" s="4"/>
      <c r="DO1236" s="4"/>
      <c r="DP1236" s="4"/>
      <c r="DQ1236" s="4"/>
      <c r="DR1236" s="4"/>
      <c r="DS1236" s="4"/>
      <c r="DT1236" s="4"/>
      <c r="DU1236" s="4"/>
      <c r="DV1236" s="4"/>
      <c r="DW1236" s="4"/>
      <c r="DX1236" s="4"/>
      <c r="DY1236" s="4"/>
      <c r="DZ1236" s="4"/>
      <c r="EE1236" s="4"/>
      <c r="EF1236" s="4"/>
      <c r="EG1236" s="4"/>
      <c r="EH1236" s="4"/>
      <c r="EI1236" s="4"/>
      <c r="EJ1236" s="4"/>
      <c r="EK1236" s="4"/>
      <c r="EL1236" s="4"/>
      <c r="EM1236" s="4"/>
      <c r="EN1236" s="4"/>
      <c r="EO1236" s="4"/>
      <c r="EP1236" s="4"/>
      <c r="EQ1236" s="4"/>
      <c r="ER1236" s="4"/>
      <c r="ES1236" s="4"/>
      <c r="ET1236" s="4"/>
      <c r="EU1236" s="4"/>
      <c r="EV1236" s="4"/>
      <c r="EW1236" s="4"/>
      <c r="EX1236" s="4"/>
      <c r="EY1236" s="4"/>
      <c r="EZ1236" s="4"/>
    </row>
    <row r="1237" spans="1:156">
      <c r="A1237" s="8">
        <v>1232</v>
      </c>
      <c r="B1237" s="21">
        <v>2013</v>
      </c>
      <c r="C1237" s="21">
        <v>1958</v>
      </c>
      <c r="D1237" s="22">
        <v>135.44914199999999</v>
      </c>
      <c r="E1237" s="9">
        <v>-88434.012600000002</v>
      </c>
      <c r="F1237" s="9">
        <v>1914853.5216000001</v>
      </c>
      <c r="G1237" s="9">
        <v>101672.62639999999</v>
      </c>
      <c r="H1237" s="9">
        <v>415374.98969999998</v>
      </c>
      <c r="I1237" s="9">
        <v>87599.18</v>
      </c>
      <c r="J1237" s="9">
        <v>94879.694399999993</v>
      </c>
      <c r="K1237" s="9">
        <v>7462.1153000000004</v>
      </c>
      <c r="L1237" s="9">
        <v>2695351.9093999998</v>
      </c>
      <c r="M1237" s="9">
        <f t="shared" si="133"/>
        <v>87417.579099999988</v>
      </c>
      <c r="N1237" s="26"/>
      <c r="O1237" s="26"/>
      <c r="P1237" s="26"/>
      <c r="Q1237" s="26"/>
      <c r="R1237" s="26"/>
      <c r="S1237" s="26"/>
      <c r="T1237" s="26"/>
      <c r="U1237" s="26"/>
      <c r="V1237" s="33">
        <f t="shared" si="134"/>
        <v>-88434.012600000002</v>
      </c>
      <c r="W1237" s="26"/>
      <c r="X1237" s="26"/>
      <c r="Y1237" s="26"/>
      <c r="Z1237" s="26"/>
      <c r="AA1237" s="26"/>
      <c r="AB1237" s="38">
        <v>2014</v>
      </c>
      <c r="AC1237" s="38">
        <v>1930</v>
      </c>
      <c r="AD1237" s="39">
        <v>94.463451000000006</v>
      </c>
      <c r="AE1237" s="33">
        <v>-287893.7709</v>
      </c>
      <c r="AF1237" s="33">
        <v>2031641.7009000001</v>
      </c>
      <c r="AG1237" s="33">
        <v>106509.8227</v>
      </c>
      <c r="AH1237" s="33">
        <v>172810.21410000001</v>
      </c>
      <c r="AI1237" s="33">
        <v>146609.02499999999</v>
      </c>
      <c r="AJ1237" s="33">
        <v>118814.9403</v>
      </c>
      <c r="AK1237" s="33">
        <v>151725.72260000001</v>
      </c>
      <c r="AL1237" s="33">
        <v>2712553.7513000001</v>
      </c>
      <c r="AM1237" s="33">
        <f t="shared" si="135"/>
        <v>-32910.782300000006</v>
      </c>
      <c r="AN1237" s="33"/>
      <c r="AO1237" s="33"/>
      <c r="AP1237" s="33"/>
      <c r="AQ1237" s="33"/>
      <c r="AR1237" s="33"/>
      <c r="AS1237" s="33"/>
      <c r="AT1237" s="33"/>
      <c r="AU1237" s="33"/>
      <c r="AV1237" s="33">
        <f t="shared" si="136"/>
        <v>-287893.7709</v>
      </c>
      <c r="AW1237" s="33"/>
      <c r="AX1237" s="33"/>
      <c r="AY1237" s="33"/>
      <c r="AZ1237" s="33"/>
      <c r="BA1237" s="38">
        <v>1232</v>
      </c>
      <c r="BB1237" s="38">
        <v>2015</v>
      </c>
      <c r="BC1237" s="38">
        <v>1931</v>
      </c>
      <c r="BD1237" s="39">
        <v>87.262880030000005</v>
      </c>
      <c r="BE1237" s="33">
        <f t="shared" si="137"/>
        <v>-341715.94735876657</v>
      </c>
      <c r="BF1237" s="33">
        <v>2088939.6329000001</v>
      </c>
      <c r="BG1237" s="33">
        <v>106509.8227</v>
      </c>
      <c r="BH1237" s="33">
        <v>165222.9957</v>
      </c>
      <c r="BI1237" s="33">
        <v>154373.29964123401</v>
      </c>
      <c r="BJ1237" s="33">
        <v>124651.303</v>
      </c>
      <c r="BK1237" s="33">
        <v>188114.8187</v>
      </c>
      <c r="BL1237" s="33">
        <v>2793298.1825999999</v>
      </c>
      <c r="BM1237" s="33">
        <f t="shared" si="138"/>
        <v>-63463.515700000004</v>
      </c>
      <c r="BN1237" s="9"/>
      <c r="BO1237" s="9"/>
      <c r="BP1237" s="9"/>
      <c r="BQ1237" s="9"/>
      <c r="BR1237" s="9"/>
      <c r="BS1237" s="9"/>
      <c r="BT1237" s="9"/>
      <c r="BU1237" s="9"/>
      <c r="BV1237" s="33">
        <f t="shared" si="139"/>
        <v>-341715.94735876657</v>
      </c>
      <c r="BW1237" s="9"/>
      <c r="BX1237" s="9"/>
      <c r="BY1237" s="9"/>
      <c r="BZ1237" s="9"/>
      <c r="CA1237" s="21"/>
      <c r="CB1237" s="21"/>
      <c r="CC1237" s="21"/>
      <c r="CD1237" s="22"/>
      <c r="CE1237" s="9"/>
      <c r="CF1237" s="9"/>
      <c r="CG1237" s="9"/>
      <c r="CH1237" s="9"/>
      <c r="CI1237" s="9"/>
      <c r="CJ1237" s="9"/>
      <c r="CK1237" s="9"/>
      <c r="CL1237" s="9"/>
      <c r="CM1237" s="10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D1237" s="3"/>
      <c r="DE1237" s="4"/>
      <c r="DF1237" s="4"/>
      <c r="DG1237" s="4"/>
      <c r="DH1237" s="4"/>
      <c r="DI1237" s="4"/>
      <c r="DJ1237" s="4"/>
      <c r="DK1237" s="4"/>
      <c r="DL1237" s="4"/>
      <c r="DM1237" s="4"/>
      <c r="DN1237" s="4"/>
      <c r="DO1237" s="4"/>
      <c r="DP1237" s="4"/>
      <c r="DQ1237" s="4"/>
      <c r="DR1237" s="4"/>
      <c r="DS1237" s="4"/>
      <c r="DT1237" s="4"/>
      <c r="DU1237" s="4"/>
      <c r="DV1237" s="4"/>
      <c r="DW1237" s="4"/>
      <c r="DX1237" s="4"/>
      <c r="DY1237" s="4"/>
      <c r="DZ1237" s="4"/>
      <c r="EE1237" s="4"/>
      <c r="EF1237" s="4"/>
      <c r="EG1237" s="4"/>
      <c r="EH1237" s="4"/>
      <c r="EI1237" s="4"/>
      <c r="EJ1237" s="4"/>
      <c r="EK1237" s="4"/>
      <c r="EL1237" s="4"/>
      <c r="EM1237" s="4"/>
      <c r="EN1237" s="4"/>
      <c r="EO1237" s="4"/>
      <c r="EP1237" s="4"/>
      <c r="EQ1237" s="4"/>
      <c r="ER1237" s="4"/>
      <c r="ES1237" s="4"/>
      <c r="ET1237" s="4"/>
      <c r="EU1237" s="4"/>
      <c r="EV1237" s="4"/>
      <c r="EW1237" s="4"/>
      <c r="EX1237" s="4"/>
      <c r="EY1237" s="4"/>
      <c r="EZ1237" s="4"/>
    </row>
    <row r="1238" spans="1:156">
      <c r="A1238" s="8">
        <v>1233</v>
      </c>
      <c r="B1238" s="21">
        <v>2013</v>
      </c>
      <c r="C1238" s="21">
        <v>1957</v>
      </c>
      <c r="D1238" s="22">
        <v>143.02299429999999</v>
      </c>
      <c r="E1238" s="9">
        <v>-55438.997799999997</v>
      </c>
      <c r="F1238" s="9">
        <v>1966418.8382999999</v>
      </c>
      <c r="G1238" s="9">
        <v>101672.62639999999</v>
      </c>
      <c r="H1238" s="9">
        <v>415440.86869999999</v>
      </c>
      <c r="I1238" s="9">
        <v>87353.857799999998</v>
      </c>
      <c r="J1238" s="9">
        <v>97604.544500000004</v>
      </c>
      <c r="K1238" s="9">
        <v>29632.358700000001</v>
      </c>
      <c r="L1238" s="9">
        <v>2694297.3747</v>
      </c>
      <c r="M1238" s="9">
        <f t="shared" si="133"/>
        <v>67972.185800000007</v>
      </c>
      <c r="N1238" s="26"/>
      <c r="O1238" s="26"/>
      <c r="P1238" s="26"/>
      <c r="Q1238" s="26"/>
      <c r="R1238" s="26"/>
      <c r="S1238" s="26"/>
      <c r="T1238" s="26"/>
      <c r="U1238" s="26"/>
      <c r="V1238" s="33">
        <f t="shared" si="134"/>
        <v>-55438.997799999997</v>
      </c>
      <c r="W1238" s="26"/>
      <c r="X1238" s="26"/>
      <c r="Y1238" s="26"/>
      <c r="Z1238" s="26"/>
      <c r="AA1238" s="26"/>
      <c r="AB1238" s="38">
        <v>2014</v>
      </c>
      <c r="AC1238" s="38">
        <v>1959</v>
      </c>
      <c r="AD1238" s="39">
        <v>157.36598480000001</v>
      </c>
      <c r="AE1238" s="33">
        <v>296259.3273</v>
      </c>
      <c r="AF1238" s="33">
        <v>2034729.7031</v>
      </c>
      <c r="AG1238" s="33">
        <v>106509.8227</v>
      </c>
      <c r="AH1238" s="33">
        <v>191856.15090000001</v>
      </c>
      <c r="AI1238" s="33">
        <v>75024.185800000007</v>
      </c>
      <c r="AJ1238" s="33">
        <v>622132.92700000003</v>
      </c>
      <c r="AK1238" s="33">
        <v>1635.4974</v>
      </c>
      <c r="AL1238" s="33">
        <v>2732357.9646999999</v>
      </c>
      <c r="AM1238" s="33">
        <f t="shared" si="135"/>
        <v>620497.42960000003</v>
      </c>
      <c r="AN1238" s="33"/>
      <c r="AO1238" s="33"/>
      <c r="AP1238" s="33"/>
      <c r="AQ1238" s="33"/>
      <c r="AR1238" s="33"/>
      <c r="AS1238" s="33"/>
      <c r="AT1238" s="33"/>
      <c r="AU1238" s="33"/>
      <c r="AV1238" s="33">
        <f t="shared" si="136"/>
        <v>296259.3273</v>
      </c>
      <c r="AW1238" s="33"/>
      <c r="AX1238" s="33"/>
      <c r="AY1238" s="33"/>
      <c r="AZ1238" s="33"/>
      <c r="BA1238" s="38">
        <v>1233</v>
      </c>
      <c r="BB1238" s="38">
        <v>2015</v>
      </c>
      <c r="BC1238" s="38">
        <v>1960</v>
      </c>
      <c r="BD1238" s="39">
        <v>144.04261149999999</v>
      </c>
      <c r="BE1238" s="33">
        <f t="shared" si="137"/>
        <v>247699.4048910304</v>
      </c>
      <c r="BF1238" s="33">
        <v>2123135.6697</v>
      </c>
      <c r="BG1238" s="33">
        <v>106509.8227</v>
      </c>
      <c r="BH1238" s="33">
        <v>187042.86300000001</v>
      </c>
      <c r="BI1238" s="33">
        <v>72362.542891029996</v>
      </c>
      <c r="BJ1238" s="33">
        <v>572878.82330000005</v>
      </c>
      <c r="BK1238" s="33">
        <v>16200.163200000001</v>
      </c>
      <c r="BL1238" s="33">
        <v>2798030.1535</v>
      </c>
      <c r="BM1238" s="33">
        <f t="shared" si="138"/>
        <v>556678.6601000001</v>
      </c>
      <c r="BN1238" s="9"/>
      <c r="BO1238" s="9"/>
      <c r="BP1238" s="9"/>
      <c r="BQ1238" s="9"/>
      <c r="BR1238" s="9"/>
      <c r="BS1238" s="9"/>
      <c r="BT1238" s="9"/>
      <c r="BU1238" s="9"/>
      <c r="BV1238" s="33">
        <f t="shared" si="139"/>
        <v>247699.4048910304</v>
      </c>
      <c r="BW1238" s="9"/>
      <c r="BX1238" s="9"/>
      <c r="BY1238" s="9"/>
      <c r="BZ1238" s="9"/>
      <c r="CA1238" s="21"/>
      <c r="CB1238" s="21"/>
      <c r="CC1238" s="21"/>
      <c r="CD1238" s="22"/>
      <c r="CE1238" s="9"/>
      <c r="CF1238" s="9"/>
      <c r="CG1238" s="9"/>
      <c r="CH1238" s="9"/>
      <c r="CI1238" s="9"/>
      <c r="CJ1238" s="9"/>
      <c r="CK1238" s="9"/>
      <c r="CL1238" s="9"/>
      <c r="CM1238" s="10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D1238" s="3"/>
      <c r="DE1238" s="4"/>
      <c r="DF1238" s="4"/>
      <c r="DG1238" s="4"/>
      <c r="DH1238" s="4"/>
      <c r="DI1238" s="4"/>
      <c r="DJ1238" s="4"/>
      <c r="DK1238" s="4"/>
      <c r="DL1238" s="4"/>
      <c r="DM1238" s="4"/>
      <c r="DN1238" s="4"/>
      <c r="DO1238" s="4"/>
      <c r="DP1238" s="4"/>
      <c r="DQ1238" s="4"/>
      <c r="DR1238" s="4"/>
      <c r="DS1238" s="4"/>
      <c r="DT1238" s="4"/>
      <c r="DU1238" s="4"/>
      <c r="DV1238" s="4"/>
      <c r="DW1238" s="4"/>
      <c r="DX1238" s="4"/>
      <c r="DY1238" s="4"/>
      <c r="DZ1238" s="4"/>
      <c r="EE1238" s="4"/>
      <c r="EF1238" s="4"/>
      <c r="EG1238" s="4"/>
      <c r="EH1238" s="4"/>
      <c r="EI1238" s="4"/>
      <c r="EJ1238" s="4"/>
      <c r="EK1238" s="4"/>
      <c r="EL1238" s="4"/>
      <c r="EM1238" s="4"/>
      <c r="EN1238" s="4"/>
      <c r="EO1238" s="4"/>
      <c r="EP1238" s="4"/>
      <c r="EQ1238" s="4"/>
      <c r="ER1238" s="4"/>
      <c r="ES1238" s="4"/>
      <c r="ET1238" s="4"/>
      <c r="EU1238" s="4"/>
      <c r="EV1238" s="4"/>
      <c r="EW1238" s="4"/>
      <c r="EX1238" s="4"/>
      <c r="EY1238" s="4"/>
      <c r="EZ1238" s="4"/>
    </row>
    <row r="1239" spans="1:156">
      <c r="A1239" s="8">
        <v>1234</v>
      </c>
      <c r="B1239" s="21">
        <v>2013</v>
      </c>
      <c r="C1239" s="21">
        <v>1980</v>
      </c>
      <c r="D1239" s="22">
        <v>121.8353111</v>
      </c>
      <c r="E1239" s="9">
        <v>-36322.802499999998</v>
      </c>
      <c r="F1239" s="9">
        <v>1935840.5364999999</v>
      </c>
      <c r="G1239" s="9">
        <v>101672.62639999999</v>
      </c>
      <c r="H1239" s="9">
        <v>415772.72340000002</v>
      </c>
      <c r="I1239" s="9">
        <v>86118.086800000005</v>
      </c>
      <c r="J1239" s="9">
        <v>119561.08319999999</v>
      </c>
      <c r="K1239" s="9">
        <v>2845.8229999999999</v>
      </c>
      <c r="L1239" s="9">
        <v>2692442.0359</v>
      </c>
      <c r="M1239" s="9">
        <f t="shared" si="133"/>
        <v>116715.26019999999</v>
      </c>
      <c r="N1239" s="26"/>
      <c r="O1239" s="26"/>
      <c r="P1239" s="26"/>
      <c r="Q1239" s="26"/>
      <c r="R1239" s="26"/>
      <c r="S1239" s="26"/>
      <c r="T1239" s="26"/>
      <c r="U1239" s="26"/>
      <c r="V1239" s="33">
        <f t="shared" si="134"/>
        <v>-36322.802499999998</v>
      </c>
      <c r="W1239" s="26"/>
      <c r="X1239" s="26"/>
      <c r="Y1239" s="26"/>
      <c r="Z1239" s="26"/>
      <c r="AA1239" s="26"/>
      <c r="AB1239" s="38">
        <v>2014</v>
      </c>
      <c r="AC1239" s="38">
        <v>1967</v>
      </c>
      <c r="AD1239" s="39">
        <v>143.80169509999999</v>
      </c>
      <c r="AE1239" s="33">
        <v>149189.15530000001</v>
      </c>
      <c r="AF1239" s="33">
        <v>2042086.5744</v>
      </c>
      <c r="AG1239" s="33">
        <v>106509.8227</v>
      </c>
      <c r="AH1239" s="33">
        <v>188955.17439999999</v>
      </c>
      <c r="AI1239" s="33">
        <v>85927.610199999996</v>
      </c>
      <c r="AJ1239" s="33">
        <v>457553.85149999999</v>
      </c>
      <c r="AK1239" s="33">
        <v>7927.0096999999996</v>
      </c>
      <c r="AL1239" s="33">
        <v>2723916.8683000002</v>
      </c>
      <c r="AM1239" s="33">
        <f t="shared" si="135"/>
        <v>449626.84179999999</v>
      </c>
      <c r="AN1239" s="33"/>
      <c r="AO1239" s="33"/>
      <c r="AP1239" s="33"/>
      <c r="AQ1239" s="33"/>
      <c r="AR1239" s="33"/>
      <c r="AS1239" s="33"/>
      <c r="AT1239" s="33"/>
      <c r="AU1239" s="33"/>
      <c r="AV1239" s="33">
        <f t="shared" si="136"/>
        <v>149189.15530000001</v>
      </c>
      <c r="AW1239" s="33"/>
      <c r="AX1239" s="33"/>
      <c r="AY1239" s="33"/>
      <c r="AZ1239" s="33"/>
      <c r="BA1239" s="38">
        <v>1234</v>
      </c>
      <c r="BB1239" s="38">
        <v>2015</v>
      </c>
      <c r="BC1239" s="38">
        <v>1968</v>
      </c>
      <c r="BD1239" s="39">
        <v>129.60285930000001</v>
      </c>
      <c r="BE1239" s="33">
        <f t="shared" si="137"/>
        <v>54044.984036146663</v>
      </c>
      <c r="BF1239" s="33">
        <v>2088930.1170000001</v>
      </c>
      <c r="BG1239" s="33">
        <v>106509.8227</v>
      </c>
      <c r="BH1239" s="33">
        <v>186858.8389</v>
      </c>
      <c r="BI1239" s="33">
        <v>73054.204136146494</v>
      </c>
      <c r="BJ1239" s="33">
        <v>381074.98489999998</v>
      </c>
      <c r="BK1239" s="33">
        <v>2506.0866000000001</v>
      </c>
      <c r="BL1239" s="33">
        <v>2779876.8969999999</v>
      </c>
      <c r="BM1239" s="33">
        <f t="shared" si="138"/>
        <v>378568.8983</v>
      </c>
      <c r="BN1239" s="9"/>
      <c r="BO1239" s="9"/>
      <c r="BP1239" s="9"/>
      <c r="BQ1239" s="9"/>
      <c r="BR1239" s="9"/>
      <c r="BS1239" s="9"/>
      <c r="BT1239" s="9"/>
      <c r="BU1239" s="9"/>
      <c r="BV1239" s="33">
        <f t="shared" si="139"/>
        <v>54044.984036146663</v>
      </c>
      <c r="BW1239" s="9"/>
      <c r="BX1239" s="9"/>
      <c r="BY1239" s="9"/>
      <c r="BZ1239" s="9"/>
      <c r="CA1239" s="21"/>
      <c r="CB1239" s="21"/>
      <c r="CC1239" s="21"/>
      <c r="CD1239" s="22"/>
      <c r="CE1239" s="9"/>
      <c r="CF1239" s="9"/>
      <c r="CG1239" s="9"/>
      <c r="CH1239" s="9"/>
      <c r="CI1239" s="9"/>
      <c r="CJ1239" s="9"/>
      <c r="CK1239" s="9"/>
      <c r="CL1239" s="9"/>
      <c r="CM1239" s="10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D1239" s="3"/>
      <c r="DE1239" s="4"/>
      <c r="DF1239" s="4"/>
      <c r="DG1239" s="4"/>
      <c r="DH1239" s="4"/>
      <c r="DI1239" s="4"/>
      <c r="DJ1239" s="4"/>
      <c r="DK1239" s="4"/>
      <c r="DL1239" s="4"/>
      <c r="DM1239" s="4"/>
      <c r="DN1239" s="4"/>
      <c r="DO1239" s="4"/>
      <c r="DP1239" s="4"/>
      <c r="DQ1239" s="4"/>
      <c r="DR1239" s="4"/>
      <c r="DS1239" s="4"/>
      <c r="DT1239" s="4"/>
      <c r="DU1239" s="4"/>
      <c r="DV1239" s="4"/>
      <c r="DW1239" s="4"/>
      <c r="DX1239" s="4"/>
      <c r="DY1239" s="4"/>
      <c r="DZ1239" s="4"/>
      <c r="EE1239" s="4"/>
      <c r="EF1239" s="4"/>
      <c r="EG1239" s="4"/>
      <c r="EH1239" s="4"/>
      <c r="EI1239" s="4"/>
      <c r="EJ1239" s="4"/>
      <c r="EK1239" s="4"/>
      <c r="EL1239" s="4"/>
      <c r="EM1239" s="4"/>
      <c r="EN1239" s="4"/>
      <c r="EO1239" s="4"/>
      <c r="EP1239" s="4"/>
      <c r="EQ1239" s="4"/>
      <c r="ER1239" s="4"/>
      <c r="ES1239" s="4"/>
      <c r="ET1239" s="4"/>
      <c r="EU1239" s="4"/>
      <c r="EV1239" s="4"/>
      <c r="EW1239" s="4"/>
      <c r="EX1239" s="4"/>
      <c r="EY1239" s="4"/>
      <c r="EZ1239" s="4"/>
    </row>
    <row r="1240" spans="1:156">
      <c r="A1240" s="8">
        <v>1235</v>
      </c>
      <c r="B1240" s="21">
        <v>2013</v>
      </c>
      <c r="C1240" s="21">
        <v>1969</v>
      </c>
      <c r="D1240" s="22">
        <v>154.8868702</v>
      </c>
      <c r="E1240" s="9">
        <v>-18563.672699999999</v>
      </c>
      <c r="F1240" s="9">
        <v>1967244.3554</v>
      </c>
      <c r="G1240" s="9">
        <v>101672.62639999999</v>
      </c>
      <c r="H1240" s="9">
        <v>414880.74690000003</v>
      </c>
      <c r="I1240" s="9">
        <v>89439.656400000007</v>
      </c>
      <c r="J1240" s="9">
        <v>123448.4473</v>
      </c>
      <c r="K1240" s="9">
        <v>26608.272099999998</v>
      </c>
      <c r="L1240" s="9">
        <v>2688641.233</v>
      </c>
      <c r="M1240" s="9">
        <f t="shared" si="133"/>
        <v>96840.175199999998</v>
      </c>
      <c r="N1240" s="26"/>
      <c r="O1240" s="26"/>
      <c r="P1240" s="26"/>
      <c r="Q1240" s="26"/>
      <c r="R1240" s="26"/>
      <c r="S1240" s="26"/>
      <c r="T1240" s="26"/>
      <c r="U1240" s="26"/>
      <c r="V1240" s="33">
        <f t="shared" si="134"/>
        <v>-18563.672699999999</v>
      </c>
      <c r="W1240" s="26"/>
      <c r="X1240" s="26"/>
      <c r="Y1240" s="26"/>
      <c r="Z1240" s="26"/>
      <c r="AA1240" s="26"/>
      <c r="AB1240" s="38">
        <v>2014</v>
      </c>
      <c r="AC1240" s="38">
        <v>1976</v>
      </c>
      <c r="AD1240" s="39">
        <v>172.14116780000001</v>
      </c>
      <c r="AE1240" s="33">
        <v>453967.35320000001</v>
      </c>
      <c r="AF1240" s="33">
        <v>2098628.9983000001</v>
      </c>
      <c r="AG1240" s="33">
        <v>106509.8227</v>
      </c>
      <c r="AH1240" s="33">
        <v>193063.91399999999</v>
      </c>
      <c r="AI1240" s="33">
        <v>70484.7647</v>
      </c>
      <c r="AJ1240" s="33">
        <v>726681.24849999999</v>
      </c>
      <c r="AK1240" s="33">
        <v>0</v>
      </c>
      <c r="AL1240" s="33">
        <v>2741401.395</v>
      </c>
      <c r="AM1240" s="33">
        <f t="shared" si="135"/>
        <v>726681.24849999999</v>
      </c>
      <c r="AN1240" s="33"/>
      <c r="AO1240" s="33"/>
      <c r="AP1240" s="33"/>
      <c r="AQ1240" s="33"/>
      <c r="AR1240" s="33"/>
      <c r="AS1240" s="33"/>
      <c r="AT1240" s="33"/>
      <c r="AU1240" s="33"/>
      <c r="AV1240" s="33">
        <f t="shared" si="136"/>
        <v>453967.35320000001</v>
      </c>
      <c r="AW1240" s="33"/>
      <c r="AX1240" s="33"/>
      <c r="AY1240" s="33"/>
      <c r="AZ1240" s="33"/>
      <c r="BA1240" s="38">
        <v>1235</v>
      </c>
      <c r="BB1240" s="38">
        <v>2015</v>
      </c>
      <c r="BC1240" s="38">
        <v>1977</v>
      </c>
      <c r="BD1240" s="39">
        <v>78.848646959999996</v>
      </c>
      <c r="BE1240" s="33">
        <f t="shared" si="137"/>
        <v>-327036.49063408095</v>
      </c>
      <c r="BF1240" s="33">
        <v>2112047.1502</v>
      </c>
      <c r="BG1240" s="33">
        <v>106509.8227</v>
      </c>
      <c r="BH1240" s="33">
        <v>170501.62109999999</v>
      </c>
      <c r="BI1240" s="33">
        <v>134533.39596591899</v>
      </c>
      <c r="BJ1240" s="33">
        <v>47553.661099999998</v>
      </c>
      <c r="BK1240" s="33">
        <v>120982.20849999999</v>
      </c>
      <c r="BL1240" s="33">
        <v>2777199.9331999999</v>
      </c>
      <c r="BM1240" s="33">
        <f t="shared" si="138"/>
        <v>-73428.547399999996</v>
      </c>
      <c r="BN1240" s="9"/>
      <c r="BO1240" s="9"/>
      <c r="BP1240" s="9"/>
      <c r="BQ1240" s="9"/>
      <c r="BR1240" s="9"/>
      <c r="BS1240" s="9"/>
      <c r="BT1240" s="9"/>
      <c r="BU1240" s="9"/>
      <c r="BV1240" s="33">
        <f t="shared" si="139"/>
        <v>-327036.49063408095</v>
      </c>
      <c r="BW1240" s="9"/>
      <c r="BX1240" s="9"/>
      <c r="BY1240" s="9"/>
      <c r="BZ1240" s="9"/>
      <c r="CA1240" s="21"/>
      <c r="CB1240" s="21"/>
      <c r="CC1240" s="21"/>
      <c r="CD1240" s="22"/>
      <c r="CE1240" s="9"/>
      <c r="CF1240" s="9"/>
      <c r="CG1240" s="9"/>
      <c r="CH1240" s="9"/>
      <c r="CI1240" s="9"/>
      <c r="CJ1240" s="9"/>
      <c r="CK1240" s="9"/>
      <c r="CL1240" s="9"/>
      <c r="CM1240" s="10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D1240" s="3"/>
      <c r="DE1240" s="4"/>
      <c r="DF1240" s="4"/>
      <c r="DG1240" s="4"/>
      <c r="DH1240" s="4"/>
      <c r="DI1240" s="4"/>
      <c r="DJ1240" s="4"/>
      <c r="DK1240" s="4"/>
      <c r="DL1240" s="4"/>
      <c r="DM1240" s="4"/>
      <c r="DN1240" s="4"/>
      <c r="DO1240" s="4"/>
      <c r="DP1240" s="4"/>
      <c r="DQ1240" s="4"/>
      <c r="DR1240" s="4"/>
      <c r="DS1240" s="4"/>
      <c r="DT1240" s="4"/>
      <c r="DU1240" s="4"/>
      <c r="DV1240" s="4"/>
      <c r="DW1240" s="4"/>
      <c r="DX1240" s="4"/>
      <c r="DY1240" s="4"/>
      <c r="DZ1240" s="4"/>
      <c r="EE1240" s="4"/>
      <c r="EF1240" s="4"/>
      <c r="EG1240" s="4"/>
      <c r="EH1240" s="4"/>
      <c r="EI1240" s="4"/>
      <c r="EJ1240" s="4"/>
      <c r="EK1240" s="4"/>
      <c r="EL1240" s="4"/>
      <c r="EM1240" s="4"/>
      <c r="EN1240" s="4"/>
      <c r="EO1240" s="4"/>
      <c r="EP1240" s="4"/>
      <c r="EQ1240" s="4"/>
      <c r="ER1240" s="4"/>
      <c r="ES1240" s="4"/>
      <c r="ET1240" s="4"/>
      <c r="EU1240" s="4"/>
      <c r="EV1240" s="4"/>
      <c r="EW1240" s="4"/>
      <c r="EX1240" s="4"/>
      <c r="EY1240" s="4"/>
      <c r="EZ1240" s="4"/>
    </row>
    <row r="1241" spans="1:156">
      <c r="A1241" s="8">
        <v>1236</v>
      </c>
      <c r="B1241" s="21">
        <v>2013</v>
      </c>
      <c r="C1241" s="21">
        <v>1993</v>
      </c>
      <c r="D1241" s="22">
        <v>116.7870363</v>
      </c>
      <c r="E1241" s="9">
        <v>27070.345399999998</v>
      </c>
      <c r="F1241" s="9">
        <v>1975969.2590000001</v>
      </c>
      <c r="G1241" s="9">
        <v>101672.62639999999</v>
      </c>
      <c r="H1241" s="9">
        <v>414695.10680000001</v>
      </c>
      <c r="I1241" s="9">
        <v>90130.948499999999</v>
      </c>
      <c r="J1241" s="9">
        <v>149039.0656</v>
      </c>
      <c r="K1241" s="9">
        <v>13004.313700000001</v>
      </c>
      <c r="L1241" s="9">
        <v>2691432.3470999999</v>
      </c>
      <c r="M1241" s="9">
        <f t="shared" si="133"/>
        <v>136034.7519</v>
      </c>
      <c r="N1241" s="26"/>
      <c r="O1241" s="26"/>
      <c r="P1241" s="26"/>
      <c r="Q1241" s="26"/>
      <c r="R1241" s="26"/>
      <c r="S1241" s="26"/>
      <c r="T1241" s="26"/>
      <c r="U1241" s="26"/>
      <c r="V1241" s="33">
        <f t="shared" si="134"/>
        <v>27070.345399999998</v>
      </c>
      <c r="W1241" s="26"/>
      <c r="X1241" s="26"/>
      <c r="Y1241" s="26"/>
      <c r="Z1241" s="26"/>
      <c r="AA1241" s="26"/>
      <c r="AB1241" s="38">
        <v>2014</v>
      </c>
      <c r="AC1241" s="38">
        <v>1943</v>
      </c>
      <c r="AD1241" s="39">
        <v>149.93026549999999</v>
      </c>
      <c r="AE1241" s="33">
        <v>78191.325599999996</v>
      </c>
      <c r="AF1241" s="33">
        <v>2116305.4736000001</v>
      </c>
      <c r="AG1241" s="33">
        <v>106509.8227</v>
      </c>
      <c r="AH1241" s="33">
        <v>188254.91930000001</v>
      </c>
      <c r="AI1241" s="33">
        <v>88559.544399999999</v>
      </c>
      <c r="AJ1241" s="33">
        <v>335872.57620000001</v>
      </c>
      <c r="AK1241" s="33">
        <v>32806.801899999999</v>
      </c>
      <c r="AL1241" s="33">
        <v>2724504.2086999998</v>
      </c>
      <c r="AM1241" s="33">
        <f t="shared" si="135"/>
        <v>303065.77429999999</v>
      </c>
      <c r="AN1241" s="33"/>
      <c r="AO1241" s="33"/>
      <c r="AP1241" s="33"/>
      <c r="AQ1241" s="33"/>
      <c r="AR1241" s="33"/>
      <c r="AS1241" s="33"/>
      <c r="AT1241" s="33"/>
      <c r="AU1241" s="33"/>
      <c r="AV1241" s="33">
        <f t="shared" si="136"/>
        <v>78191.325599999996</v>
      </c>
      <c r="AW1241" s="33"/>
      <c r="AX1241" s="33"/>
      <c r="AY1241" s="33"/>
      <c r="AZ1241" s="33"/>
      <c r="BA1241" s="38">
        <v>1236</v>
      </c>
      <c r="BB1241" s="38">
        <v>2015</v>
      </c>
      <c r="BC1241" s="38">
        <v>1944</v>
      </c>
      <c r="BD1241" s="39">
        <v>86.51293957</v>
      </c>
      <c r="BE1241" s="33">
        <f t="shared" si="137"/>
        <v>-372528.88601182541</v>
      </c>
      <c r="BF1241" s="33">
        <v>2184528.6157</v>
      </c>
      <c r="BG1241" s="33">
        <v>106509.8227</v>
      </c>
      <c r="BH1241" s="33">
        <v>165771.85209999999</v>
      </c>
      <c r="BI1241" s="33">
        <v>152310.403188175</v>
      </c>
      <c r="BJ1241" s="33">
        <v>40001.958400000003</v>
      </c>
      <c r="BK1241" s="33">
        <v>227615.3751</v>
      </c>
      <c r="BL1241" s="33">
        <v>2794036.1630000002</v>
      </c>
      <c r="BM1241" s="33">
        <f t="shared" si="138"/>
        <v>-187613.4167</v>
      </c>
      <c r="BN1241" s="9"/>
      <c r="BO1241" s="9"/>
      <c r="BP1241" s="9"/>
      <c r="BQ1241" s="9"/>
      <c r="BR1241" s="9"/>
      <c r="BS1241" s="9"/>
      <c r="BT1241" s="9"/>
      <c r="BU1241" s="9"/>
      <c r="BV1241" s="33">
        <f t="shared" si="139"/>
        <v>-372528.88601182541</v>
      </c>
      <c r="BW1241" s="9"/>
      <c r="BX1241" s="9"/>
      <c r="BY1241" s="9"/>
      <c r="BZ1241" s="9"/>
      <c r="CA1241" s="21"/>
      <c r="CB1241" s="21"/>
      <c r="CC1241" s="21"/>
      <c r="CD1241" s="22"/>
      <c r="CE1241" s="9"/>
      <c r="CF1241" s="9"/>
      <c r="CG1241" s="9"/>
      <c r="CH1241" s="9"/>
      <c r="CI1241" s="9"/>
      <c r="CJ1241" s="9"/>
      <c r="CK1241" s="9"/>
      <c r="CL1241" s="9"/>
      <c r="CM1241" s="10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D1241" s="3"/>
      <c r="DE1241" s="4"/>
      <c r="DF1241" s="4"/>
      <c r="DG1241" s="4"/>
      <c r="DH1241" s="4"/>
      <c r="DI1241" s="4"/>
      <c r="DJ1241" s="4"/>
      <c r="DK1241" s="4"/>
      <c r="DL1241" s="4"/>
      <c r="DM1241" s="4"/>
      <c r="DN1241" s="4"/>
      <c r="DO1241" s="4"/>
      <c r="DP1241" s="4"/>
      <c r="DQ1241" s="4"/>
      <c r="DR1241" s="4"/>
      <c r="DS1241" s="4"/>
      <c r="DT1241" s="4"/>
      <c r="DU1241" s="4"/>
      <c r="DV1241" s="4"/>
      <c r="DW1241" s="4"/>
      <c r="DX1241" s="4"/>
      <c r="DY1241" s="4"/>
      <c r="DZ1241" s="4"/>
      <c r="EE1241" s="4"/>
      <c r="EF1241" s="4"/>
      <c r="EG1241" s="4"/>
      <c r="EH1241" s="4"/>
      <c r="EI1241" s="4"/>
      <c r="EJ1241" s="4"/>
      <c r="EK1241" s="4"/>
      <c r="EL1241" s="4"/>
      <c r="EM1241" s="4"/>
      <c r="EN1241" s="4"/>
      <c r="EO1241" s="4"/>
      <c r="EP1241" s="4"/>
      <c r="EQ1241" s="4"/>
      <c r="ER1241" s="4"/>
      <c r="ES1241" s="4"/>
      <c r="ET1241" s="4"/>
      <c r="EU1241" s="4"/>
      <c r="EV1241" s="4"/>
      <c r="EW1241" s="4"/>
      <c r="EX1241" s="4"/>
      <c r="EY1241" s="4"/>
      <c r="EZ1241" s="4"/>
    </row>
    <row r="1242" spans="1:156">
      <c r="A1242" s="8">
        <v>1237</v>
      </c>
      <c r="B1242" s="21">
        <v>2013</v>
      </c>
      <c r="C1242" s="21">
        <v>1967</v>
      </c>
      <c r="D1242" s="22">
        <v>143.80169509999999</v>
      </c>
      <c r="E1242" s="9">
        <v>-93981.130300000004</v>
      </c>
      <c r="F1242" s="9">
        <v>1946655.1154</v>
      </c>
      <c r="G1242" s="9">
        <v>101672.62639999999</v>
      </c>
      <c r="H1242" s="9">
        <v>415437.49859999999</v>
      </c>
      <c r="I1242" s="9">
        <v>87366.407200000001</v>
      </c>
      <c r="J1242" s="9">
        <v>62762.9257</v>
      </c>
      <c r="K1242" s="9">
        <v>21758.094300000001</v>
      </c>
      <c r="L1242" s="9">
        <v>2686117.6094</v>
      </c>
      <c r="M1242" s="9">
        <f t="shared" si="133"/>
        <v>41004.831399999995</v>
      </c>
      <c r="N1242" s="26"/>
      <c r="O1242" s="26"/>
      <c r="P1242" s="26"/>
      <c r="Q1242" s="26"/>
      <c r="R1242" s="26"/>
      <c r="S1242" s="26"/>
      <c r="T1242" s="26"/>
      <c r="U1242" s="26"/>
      <c r="V1242" s="33">
        <f t="shared" si="134"/>
        <v>-93981.130300000004</v>
      </c>
      <c r="W1242" s="26"/>
      <c r="X1242" s="26"/>
      <c r="Y1242" s="26"/>
      <c r="Z1242" s="26"/>
      <c r="AA1242" s="26"/>
      <c r="AB1242" s="38">
        <v>2014</v>
      </c>
      <c r="AC1242" s="38">
        <v>1930</v>
      </c>
      <c r="AD1242" s="39">
        <v>94.463451000000006</v>
      </c>
      <c r="AE1242" s="33">
        <v>-290062.10769999999</v>
      </c>
      <c r="AF1242" s="33">
        <v>2016112.9391000001</v>
      </c>
      <c r="AG1242" s="33">
        <v>106509.8227</v>
      </c>
      <c r="AH1242" s="33">
        <v>175883.51310000001</v>
      </c>
      <c r="AI1242" s="33">
        <v>135057.92019999999</v>
      </c>
      <c r="AJ1242" s="33">
        <v>102459.7733</v>
      </c>
      <c r="AK1242" s="33">
        <v>114214.9409</v>
      </c>
      <c r="AL1242" s="33">
        <v>2711871.1351999999</v>
      </c>
      <c r="AM1242" s="33">
        <f t="shared" si="135"/>
        <v>-11755.167600000001</v>
      </c>
      <c r="AN1242" s="33"/>
      <c r="AO1242" s="33"/>
      <c r="AP1242" s="33"/>
      <c r="AQ1242" s="33"/>
      <c r="AR1242" s="33"/>
      <c r="AS1242" s="33"/>
      <c r="AT1242" s="33"/>
      <c r="AU1242" s="33"/>
      <c r="AV1242" s="33">
        <f t="shared" si="136"/>
        <v>-290062.10769999999</v>
      </c>
      <c r="AW1242" s="33"/>
      <c r="AX1242" s="33"/>
      <c r="AY1242" s="33"/>
      <c r="AZ1242" s="33"/>
      <c r="BA1242" s="38">
        <v>1237</v>
      </c>
      <c r="BB1242" s="38">
        <v>2015</v>
      </c>
      <c r="BC1242" s="38">
        <v>1931</v>
      </c>
      <c r="BD1242" s="39">
        <v>87.262880030000005</v>
      </c>
      <c r="BE1242" s="33">
        <f t="shared" si="137"/>
        <v>-311201.07223613793</v>
      </c>
      <c r="BF1242" s="33">
        <v>2056938.7885</v>
      </c>
      <c r="BG1242" s="33">
        <v>106509.8227</v>
      </c>
      <c r="BH1242" s="33">
        <v>168439.5668</v>
      </c>
      <c r="BI1242" s="33">
        <v>142283.70156386201</v>
      </c>
      <c r="BJ1242" s="33">
        <v>111303.5411</v>
      </c>
      <c r="BK1242" s="33">
        <v>121141.7433</v>
      </c>
      <c r="BL1242" s="33">
        <v>2775534.7496000002</v>
      </c>
      <c r="BM1242" s="33">
        <f t="shared" si="138"/>
        <v>-9838.2021999999997</v>
      </c>
      <c r="BN1242" s="9"/>
      <c r="BO1242" s="9"/>
      <c r="BP1242" s="9"/>
      <c r="BQ1242" s="9"/>
      <c r="BR1242" s="9"/>
      <c r="BS1242" s="9"/>
      <c r="BT1242" s="9"/>
      <c r="BU1242" s="9"/>
      <c r="BV1242" s="33">
        <f t="shared" si="139"/>
        <v>-311201.07223613793</v>
      </c>
      <c r="BW1242" s="9"/>
      <c r="BX1242" s="9"/>
      <c r="BY1242" s="9"/>
      <c r="BZ1242" s="9"/>
      <c r="CA1242" s="21"/>
      <c r="CB1242" s="21"/>
      <c r="CC1242" s="21"/>
      <c r="CD1242" s="22"/>
      <c r="CE1242" s="9"/>
      <c r="CF1242" s="9"/>
      <c r="CG1242" s="9"/>
      <c r="CH1242" s="9"/>
      <c r="CI1242" s="9"/>
      <c r="CJ1242" s="9"/>
      <c r="CK1242" s="9"/>
      <c r="CL1242" s="9"/>
      <c r="CM1242" s="10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D1242" s="3"/>
      <c r="DE1242" s="4"/>
      <c r="DF1242" s="4"/>
      <c r="DG1242" s="4"/>
      <c r="DH1242" s="4"/>
      <c r="DI1242" s="4"/>
      <c r="DJ1242" s="4"/>
      <c r="DK1242" s="4"/>
      <c r="DL1242" s="4"/>
      <c r="DM1242" s="4"/>
      <c r="DN1242" s="4"/>
      <c r="DO1242" s="4"/>
      <c r="DP1242" s="4"/>
      <c r="DQ1242" s="4"/>
      <c r="DR1242" s="4"/>
      <c r="DS1242" s="4"/>
      <c r="DT1242" s="4"/>
      <c r="DU1242" s="4"/>
      <c r="DV1242" s="4"/>
      <c r="DW1242" s="4"/>
      <c r="DX1242" s="4"/>
      <c r="DY1242" s="4"/>
      <c r="DZ1242" s="4"/>
      <c r="EE1242" s="4"/>
      <c r="EF1242" s="4"/>
      <c r="EG1242" s="4"/>
      <c r="EH1242" s="4"/>
      <c r="EI1242" s="4"/>
      <c r="EJ1242" s="4"/>
      <c r="EK1242" s="4"/>
      <c r="EL1242" s="4"/>
      <c r="EM1242" s="4"/>
      <c r="EN1242" s="4"/>
      <c r="EO1242" s="4"/>
      <c r="EP1242" s="4"/>
      <c r="EQ1242" s="4"/>
      <c r="ER1242" s="4"/>
      <c r="ES1242" s="4"/>
      <c r="ET1242" s="4"/>
      <c r="EU1242" s="4"/>
      <c r="EV1242" s="4"/>
      <c r="EW1242" s="4"/>
      <c r="EX1242" s="4"/>
      <c r="EY1242" s="4"/>
      <c r="EZ1242" s="4"/>
    </row>
    <row r="1243" spans="1:156">
      <c r="A1243" s="8">
        <v>1238</v>
      </c>
      <c r="B1243" s="21">
        <v>2013</v>
      </c>
      <c r="C1243" s="21">
        <v>1987</v>
      </c>
      <c r="D1243" s="22">
        <v>105.1904648</v>
      </c>
      <c r="E1243" s="9">
        <v>-83819.427299999996</v>
      </c>
      <c r="F1243" s="9">
        <v>1925452.6407999999</v>
      </c>
      <c r="G1243" s="9">
        <v>101672.62639999999</v>
      </c>
      <c r="H1243" s="9">
        <v>415679.66729999997</v>
      </c>
      <c r="I1243" s="9">
        <v>86464.612200000003</v>
      </c>
      <c r="J1243" s="9">
        <v>80500.077600000004</v>
      </c>
      <c r="K1243" s="9">
        <v>5841.6472999999996</v>
      </c>
      <c r="L1243" s="9">
        <v>2687747.4043000001</v>
      </c>
      <c r="M1243" s="9">
        <f t="shared" si="133"/>
        <v>74658.430300000007</v>
      </c>
      <c r="N1243" s="26"/>
      <c r="O1243" s="26"/>
      <c r="P1243" s="26"/>
      <c r="Q1243" s="26"/>
      <c r="R1243" s="26"/>
      <c r="S1243" s="26"/>
      <c r="T1243" s="26"/>
      <c r="U1243" s="26"/>
      <c r="V1243" s="33">
        <f t="shared" si="134"/>
        <v>-83819.427299999996</v>
      </c>
      <c r="W1243" s="26"/>
      <c r="X1243" s="26"/>
      <c r="Y1243" s="26"/>
      <c r="Z1243" s="26"/>
      <c r="AA1243" s="26"/>
      <c r="AB1243" s="38">
        <v>2014</v>
      </c>
      <c r="AC1243" s="38">
        <v>1948</v>
      </c>
      <c r="AD1243" s="39">
        <v>171.0904736</v>
      </c>
      <c r="AE1243" s="33">
        <v>174173.451</v>
      </c>
      <c r="AF1243" s="33">
        <v>2010921.2727000001</v>
      </c>
      <c r="AG1243" s="33">
        <v>106509.8227</v>
      </c>
      <c r="AH1243" s="33">
        <v>192938.56849999999</v>
      </c>
      <c r="AI1243" s="33">
        <v>70955.8802</v>
      </c>
      <c r="AJ1243" s="33">
        <v>525067.23230000003</v>
      </c>
      <c r="AK1243" s="33">
        <v>377.94310000000002</v>
      </c>
      <c r="AL1243" s="33">
        <v>2731841.3821999999</v>
      </c>
      <c r="AM1243" s="33">
        <f t="shared" si="135"/>
        <v>524689.2892</v>
      </c>
      <c r="AN1243" s="33"/>
      <c r="AO1243" s="33"/>
      <c r="AP1243" s="33"/>
      <c r="AQ1243" s="33"/>
      <c r="AR1243" s="33"/>
      <c r="AS1243" s="33"/>
      <c r="AT1243" s="33"/>
      <c r="AU1243" s="33"/>
      <c r="AV1243" s="33">
        <f t="shared" si="136"/>
        <v>174173.451</v>
      </c>
      <c r="AW1243" s="33"/>
      <c r="AX1243" s="33"/>
      <c r="AY1243" s="33"/>
      <c r="AZ1243" s="33"/>
      <c r="BA1243" s="38">
        <v>1238</v>
      </c>
      <c r="BB1243" s="38">
        <v>2015</v>
      </c>
      <c r="BC1243" s="38">
        <v>1949</v>
      </c>
      <c r="BD1243" s="39">
        <v>130.26025490000001</v>
      </c>
      <c r="BE1243" s="33">
        <f t="shared" si="137"/>
        <v>-79611.380493035074</v>
      </c>
      <c r="BF1243" s="33">
        <v>2031232.5068999999</v>
      </c>
      <c r="BG1243" s="33">
        <v>106509.8227</v>
      </c>
      <c r="BH1243" s="33">
        <v>185394.4779</v>
      </c>
      <c r="BI1243" s="33">
        <v>78558.057406965396</v>
      </c>
      <c r="BJ1243" s="33">
        <v>348342.45699999999</v>
      </c>
      <c r="BK1243" s="33">
        <v>35216.125</v>
      </c>
      <c r="BL1243" s="33">
        <v>2794432.5773999998</v>
      </c>
      <c r="BM1243" s="33">
        <f t="shared" si="138"/>
        <v>313126.33199999999</v>
      </c>
      <c r="BN1243" s="9"/>
      <c r="BO1243" s="9"/>
      <c r="BP1243" s="9"/>
      <c r="BQ1243" s="9"/>
      <c r="BR1243" s="9"/>
      <c r="BS1243" s="9"/>
      <c r="BT1243" s="9"/>
      <c r="BU1243" s="9"/>
      <c r="BV1243" s="33">
        <f t="shared" si="139"/>
        <v>-79611.380493035074</v>
      </c>
      <c r="BW1243" s="9"/>
      <c r="BX1243" s="9"/>
      <c r="BY1243" s="9"/>
      <c r="BZ1243" s="9"/>
      <c r="CA1243" s="21"/>
      <c r="CB1243" s="21"/>
      <c r="CC1243" s="21"/>
      <c r="CD1243" s="22"/>
      <c r="CE1243" s="9"/>
      <c r="CF1243" s="9"/>
      <c r="CG1243" s="9"/>
      <c r="CH1243" s="9"/>
      <c r="CI1243" s="9"/>
      <c r="CJ1243" s="9"/>
      <c r="CK1243" s="9"/>
      <c r="CL1243" s="9"/>
      <c r="CM1243" s="10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D1243" s="3"/>
      <c r="DE1243" s="4"/>
      <c r="DF1243" s="4"/>
      <c r="DG1243" s="4"/>
      <c r="DH1243" s="4"/>
      <c r="DI1243" s="4"/>
      <c r="DJ1243" s="4"/>
      <c r="DK1243" s="4"/>
      <c r="DL1243" s="4"/>
      <c r="DM1243" s="4"/>
      <c r="DN1243" s="4"/>
      <c r="DO1243" s="4"/>
      <c r="DP1243" s="4"/>
      <c r="DQ1243" s="4"/>
      <c r="DR1243" s="4"/>
      <c r="DS1243" s="4"/>
      <c r="DT1243" s="4"/>
      <c r="DU1243" s="4"/>
      <c r="DV1243" s="4"/>
      <c r="DW1243" s="4"/>
      <c r="DX1243" s="4"/>
      <c r="DY1243" s="4"/>
      <c r="DZ1243" s="4"/>
      <c r="EE1243" s="4"/>
      <c r="EF1243" s="4"/>
      <c r="EG1243" s="4"/>
      <c r="EH1243" s="4"/>
      <c r="EI1243" s="4"/>
      <c r="EJ1243" s="4"/>
      <c r="EK1243" s="4"/>
      <c r="EL1243" s="4"/>
      <c r="EM1243" s="4"/>
      <c r="EN1243" s="4"/>
      <c r="EO1243" s="4"/>
      <c r="EP1243" s="4"/>
      <c r="EQ1243" s="4"/>
      <c r="ER1243" s="4"/>
      <c r="ES1243" s="4"/>
      <c r="ET1243" s="4"/>
      <c r="EU1243" s="4"/>
      <c r="EV1243" s="4"/>
      <c r="EW1243" s="4"/>
      <c r="EX1243" s="4"/>
      <c r="EY1243" s="4"/>
      <c r="EZ1243" s="4"/>
    </row>
    <row r="1244" spans="1:156">
      <c r="A1244" s="8">
        <v>1239</v>
      </c>
      <c r="B1244" s="21">
        <v>2013</v>
      </c>
      <c r="C1244" s="21">
        <v>1959</v>
      </c>
      <c r="D1244" s="22">
        <v>157.36598480000001</v>
      </c>
      <c r="E1244" s="9">
        <v>-23769.043900000001</v>
      </c>
      <c r="F1244" s="9">
        <v>1922491.2069999999</v>
      </c>
      <c r="G1244" s="9">
        <v>101672.62639999999</v>
      </c>
      <c r="H1244" s="9">
        <v>416526.6262</v>
      </c>
      <c r="I1244" s="9">
        <v>83310.680600000007</v>
      </c>
      <c r="J1244" s="9">
        <v>140807.7985</v>
      </c>
      <c r="K1244" s="9">
        <v>0</v>
      </c>
      <c r="L1244" s="9">
        <v>2688577.9826000002</v>
      </c>
      <c r="M1244" s="9">
        <f t="shared" si="133"/>
        <v>140807.7985</v>
      </c>
      <c r="N1244" s="26"/>
      <c r="O1244" s="26"/>
      <c r="P1244" s="26"/>
      <c r="Q1244" s="26"/>
      <c r="R1244" s="26"/>
      <c r="S1244" s="26"/>
      <c r="T1244" s="26"/>
      <c r="U1244" s="26"/>
      <c r="V1244" s="33">
        <f t="shared" si="134"/>
        <v>-23769.043900000001</v>
      </c>
      <c r="W1244" s="26"/>
      <c r="X1244" s="26"/>
      <c r="Y1244" s="26"/>
      <c r="Z1244" s="26"/>
      <c r="AA1244" s="26"/>
      <c r="AB1244" s="38">
        <v>2014</v>
      </c>
      <c r="AC1244" s="38">
        <v>1932</v>
      </c>
      <c r="AD1244" s="39">
        <v>133.21170939999999</v>
      </c>
      <c r="AE1244" s="33">
        <v>-153243.68169999999</v>
      </c>
      <c r="AF1244" s="33">
        <v>2008551.2223</v>
      </c>
      <c r="AG1244" s="33">
        <v>106509.8227</v>
      </c>
      <c r="AH1244" s="33">
        <v>166992.0515</v>
      </c>
      <c r="AI1244" s="33">
        <v>168476.79860000001</v>
      </c>
      <c r="AJ1244" s="33">
        <v>309481.1925</v>
      </c>
      <c r="AK1244" s="33">
        <v>189940.5068</v>
      </c>
      <c r="AL1244" s="33">
        <v>2723314.2625000002</v>
      </c>
      <c r="AM1244" s="33">
        <f t="shared" si="135"/>
        <v>119540.6857</v>
      </c>
      <c r="AN1244" s="33"/>
      <c r="AO1244" s="33"/>
      <c r="AP1244" s="33"/>
      <c r="AQ1244" s="33"/>
      <c r="AR1244" s="33"/>
      <c r="AS1244" s="33"/>
      <c r="AT1244" s="33"/>
      <c r="AU1244" s="33"/>
      <c r="AV1244" s="33">
        <f t="shared" si="136"/>
        <v>-153243.68169999999</v>
      </c>
      <c r="AW1244" s="33"/>
      <c r="AX1244" s="33"/>
      <c r="AY1244" s="33"/>
      <c r="AZ1244" s="33"/>
      <c r="BA1244" s="38">
        <v>1239</v>
      </c>
      <c r="BB1244" s="38">
        <v>2015</v>
      </c>
      <c r="BC1244" s="38">
        <v>1933</v>
      </c>
      <c r="BD1244" s="39">
        <v>142.748829</v>
      </c>
      <c r="BE1244" s="33">
        <f t="shared" si="137"/>
        <v>140761.21185756521</v>
      </c>
      <c r="BF1244" s="33">
        <v>2100526.5040000002</v>
      </c>
      <c r="BG1244" s="33">
        <v>106509.8227</v>
      </c>
      <c r="BH1244" s="33">
        <v>183220.14809999999</v>
      </c>
      <c r="BI1244" s="33">
        <v>86730.354257565603</v>
      </c>
      <c r="BJ1244" s="33">
        <v>478953.06699999998</v>
      </c>
      <c r="BK1244" s="33">
        <v>16456.9431</v>
      </c>
      <c r="BL1244" s="33">
        <v>2798721.7411000002</v>
      </c>
      <c r="BM1244" s="33">
        <f t="shared" si="138"/>
        <v>462496.12390000001</v>
      </c>
      <c r="BN1244" s="9"/>
      <c r="BO1244" s="9"/>
      <c r="BP1244" s="9"/>
      <c r="BQ1244" s="9"/>
      <c r="BR1244" s="9"/>
      <c r="BS1244" s="9"/>
      <c r="BT1244" s="9"/>
      <c r="BU1244" s="9"/>
      <c r="BV1244" s="33">
        <f t="shared" si="139"/>
        <v>140761.21185756521</v>
      </c>
      <c r="BW1244" s="9"/>
      <c r="BX1244" s="9"/>
      <c r="BY1244" s="9"/>
      <c r="BZ1244" s="9"/>
      <c r="CA1244" s="21"/>
      <c r="CB1244" s="21"/>
      <c r="CC1244" s="21"/>
      <c r="CD1244" s="22"/>
      <c r="CE1244" s="9"/>
      <c r="CF1244" s="9"/>
      <c r="CG1244" s="9"/>
      <c r="CH1244" s="9"/>
      <c r="CI1244" s="9"/>
      <c r="CJ1244" s="9"/>
      <c r="CK1244" s="9"/>
      <c r="CL1244" s="9"/>
      <c r="CM1244" s="10"/>
      <c r="CN1244" s="4"/>
      <c r="CO1244" s="4"/>
      <c r="CP1244" s="4"/>
      <c r="CQ1244" s="4"/>
      <c r="CR1244" s="4"/>
      <c r="CS1244" s="4"/>
      <c r="CT1244" s="4"/>
      <c r="CU1244" s="4"/>
      <c r="CV1244" s="4"/>
      <c r="CW1244" s="4"/>
      <c r="CX1244" s="4"/>
      <c r="CY1244" s="4"/>
      <c r="CZ1244" s="4"/>
      <c r="DD1244" s="3"/>
      <c r="DE1244" s="4"/>
      <c r="DF1244" s="4"/>
      <c r="DG1244" s="4"/>
      <c r="DH1244" s="4"/>
      <c r="DI1244" s="4"/>
      <c r="DJ1244" s="4"/>
      <c r="DK1244" s="4"/>
      <c r="DL1244" s="4"/>
      <c r="DM1244" s="4"/>
      <c r="DN1244" s="4"/>
      <c r="DO1244" s="4"/>
      <c r="DP1244" s="4"/>
      <c r="DQ1244" s="4"/>
      <c r="DR1244" s="4"/>
      <c r="DS1244" s="4"/>
      <c r="DT1244" s="4"/>
      <c r="DU1244" s="4"/>
      <c r="DV1244" s="4"/>
      <c r="DW1244" s="4"/>
      <c r="DX1244" s="4"/>
      <c r="DY1244" s="4"/>
      <c r="DZ1244" s="4"/>
      <c r="EE1244" s="4"/>
      <c r="EF1244" s="4"/>
      <c r="EG1244" s="4"/>
      <c r="EH1244" s="4"/>
      <c r="EI1244" s="4"/>
      <c r="EJ1244" s="4"/>
      <c r="EK1244" s="4"/>
      <c r="EL1244" s="4"/>
      <c r="EM1244" s="4"/>
      <c r="EN1244" s="4"/>
      <c r="EO1244" s="4"/>
      <c r="EP1244" s="4"/>
      <c r="EQ1244" s="4"/>
      <c r="ER1244" s="4"/>
      <c r="ES1244" s="4"/>
      <c r="ET1244" s="4"/>
      <c r="EU1244" s="4"/>
      <c r="EV1244" s="4"/>
      <c r="EW1244" s="4"/>
      <c r="EX1244" s="4"/>
      <c r="EY1244" s="4"/>
      <c r="EZ1244" s="4"/>
    </row>
    <row r="1245" spans="1:156">
      <c r="A1245" s="8">
        <v>1240</v>
      </c>
      <c r="B1245" s="21">
        <v>2013</v>
      </c>
      <c r="C1245" s="21">
        <v>1975</v>
      </c>
      <c r="D1245" s="22">
        <v>140.76798020000001</v>
      </c>
      <c r="E1245" s="9">
        <v>-67192.462499999994</v>
      </c>
      <c r="F1245" s="9">
        <v>1962010.0634000001</v>
      </c>
      <c r="G1245" s="9">
        <v>101672.62639999999</v>
      </c>
      <c r="H1245" s="9">
        <v>415663.05869999999</v>
      </c>
      <c r="I1245" s="9">
        <v>86526.459799999997</v>
      </c>
      <c r="J1245" s="9">
        <v>61589.817799999997</v>
      </c>
      <c r="K1245" s="9">
        <v>11546.104300000001</v>
      </c>
      <c r="L1245" s="9">
        <v>2683108.3843</v>
      </c>
      <c r="M1245" s="9">
        <f t="shared" si="133"/>
        <v>50043.713499999998</v>
      </c>
      <c r="N1245" s="26"/>
      <c r="O1245" s="26"/>
      <c r="P1245" s="26"/>
      <c r="Q1245" s="26"/>
      <c r="R1245" s="26"/>
      <c r="S1245" s="26"/>
      <c r="T1245" s="26"/>
      <c r="U1245" s="26"/>
      <c r="V1245" s="33">
        <f t="shared" si="134"/>
        <v>-67192.462499999994</v>
      </c>
      <c r="W1245" s="26"/>
      <c r="X1245" s="26"/>
      <c r="Y1245" s="26"/>
      <c r="Z1245" s="26"/>
      <c r="AA1245" s="26"/>
      <c r="AB1245" s="38">
        <v>2014</v>
      </c>
      <c r="AC1245" s="38">
        <v>1948</v>
      </c>
      <c r="AD1245" s="39">
        <v>171.0904736</v>
      </c>
      <c r="AE1245" s="33">
        <v>233799.07180000001</v>
      </c>
      <c r="AF1245" s="33">
        <v>2097624.0666999999</v>
      </c>
      <c r="AG1245" s="33">
        <v>106509.8227</v>
      </c>
      <c r="AH1245" s="33">
        <v>192948.5012</v>
      </c>
      <c r="AI1245" s="33">
        <v>70918.5478</v>
      </c>
      <c r="AJ1245" s="33">
        <v>500937.011</v>
      </c>
      <c r="AK1245" s="33">
        <v>7245.1176999999998</v>
      </c>
      <c r="AL1245" s="33">
        <v>2727893.7598999999</v>
      </c>
      <c r="AM1245" s="33">
        <f t="shared" si="135"/>
        <v>493691.8933</v>
      </c>
      <c r="AN1245" s="33"/>
      <c r="AO1245" s="33"/>
      <c r="AP1245" s="33"/>
      <c r="AQ1245" s="33"/>
      <c r="AR1245" s="33"/>
      <c r="AS1245" s="33"/>
      <c r="AT1245" s="33"/>
      <c r="AU1245" s="33"/>
      <c r="AV1245" s="33">
        <f t="shared" si="136"/>
        <v>233799.07180000001</v>
      </c>
      <c r="AW1245" s="33"/>
      <c r="AX1245" s="33"/>
      <c r="AY1245" s="33"/>
      <c r="AZ1245" s="33"/>
      <c r="BA1245" s="38">
        <v>1240</v>
      </c>
      <c r="BB1245" s="38">
        <v>2015</v>
      </c>
      <c r="BC1245" s="38">
        <v>1949</v>
      </c>
      <c r="BD1245" s="39">
        <v>130.26025490000001</v>
      </c>
      <c r="BE1245" s="33">
        <f t="shared" si="137"/>
        <v>-21452.988853686489</v>
      </c>
      <c r="BF1245" s="33">
        <v>2149569.1271000002</v>
      </c>
      <c r="BG1245" s="33">
        <v>106509.8227</v>
      </c>
      <c r="BH1245" s="33">
        <v>184997.9313</v>
      </c>
      <c r="BI1245" s="33">
        <v>80048.492146313307</v>
      </c>
      <c r="BJ1245" s="33">
        <v>341392.16330000001</v>
      </c>
      <c r="BK1245" s="33">
        <v>76129.787100000001</v>
      </c>
      <c r="BL1245" s="33">
        <v>2807840.7382999999</v>
      </c>
      <c r="BM1245" s="33">
        <f t="shared" si="138"/>
        <v>265262.3762</v>
      </c>
      <c r="BN1245" s="9"/>
      <c r="BO1245" s="9"/>
      <c r="BP1245" s="9"/>
      <c r="BQ1245" s="9"/>
      <c r="BR1245" s="9"/>
      <c r="BS1245" s="9"/>
      <c r="BT1245" s="9"/>
      <c r="BU1245" s="9"/>
      <c r="BV1245" s="33">
        <f t="shared" si="139"/>
        <v>-21452.988853686489</v>
      </c>
      <c r="BW1245" s="9"/>
      <c r="BX1245" s="9"/>
      <c r="BY1245" s="9"/>
      <c r="BZ1245" s="9"/>
      <c r="CA1245" s="21"/>
      <c r="CB1245" s="21"/>
      <c r="CC1245" s="21"/>
      <c r="CD1245" s="22"/>
      <c r="CE1245" s="9"/>
      <c r="CF1245" s="9"/>
      <c r="CG1245" s="9"/>
      <c r="CH1245" s="9"/>
      <c r="CI1245" s="9"/>
      <c r="CJ1245" s="9"/>
      <c r="CK1245" s="9"/>
      <c r="CL1245" s="9"/>
      <c r="CM1245" s="10"/>
      <c r="CN1245" s="4"/>
      <c r="CO1245" s="4"/>
      <c r="CP1245" s="4"/>
      <c r="CQ1245" s="4"/>
      <c r="CR1245" s="4"/>
      <c r="CS1245" s="4"/>
      <c r="CT1245" s="4"/>
      <c r="CU1245" s="4"/>
      <c r="CV1245" s="4"/>
      <c r="CW1245" s="4"/>
      <c r="CX1245" s="4"/>
      <c r="CY1245" s="4"/>
      <c r="CZ1245" s="4"/>
      <c r="DD1245" s="3"/>
      <c r="DE1245" s="4"/>
      <c r="DF1245" s="4"/>
      <c r="DG1245" s="4"/>
      <c r="DH1245" s="4"/>
      <c r="DI1245" s="4"/>
      <c r="DJ1245" s="4"/>
      <c r="DK1245" s="4"/>
      <c r="DL1245" s="4"/>
      <c r="DM1245" s="4"/>
      <c r="DN1245" s="4"/>
      <c r="DO1245" s="4"/>
      <c r="DP1245" s="4"/>
      <c r="DQ1245" s="4"/>
      <c r="DR1245" s="4"/>
      <c r="DS1245" s="4"/>
      <c r="DT1245" s="4"/>
      <c r="DU1245" s="4"/>
      <c r="DV1245" s="4"/>
      <c r="DW1245" s="4"/>
      <c r="DX1245" s="4"/>
      <c r="DY1245" s="4"/>
      <c r="DZ1245" s="4"/>
      <c r="EE1245" s="4"/>
      <c r="EF1245" s="4"/>
      <c r="EG1245" s="4"/>
      <c r="EH1245" s="4"/>
      <c r="EI1245" s="4"/>
      <c r="EJ1245" s="4"/>
      <c r="EK1245" s="4"/>
      <c r="EL1245" s="4"/>
      <c r="EM1245" s="4"/>
      <c r="EN1245" s="4"/>
      <c r="EO1245" s="4"/>
      <c r="EP1245" s="4"/>
      <c r="EQ1245" s="4"/>
      <c r="ER1245" s="4"/>
      <c r="ES1245" s="4"/>
      <c r="ET1245" s="4"/>
      <c r="EU1245" s="4"/>
      <c r="EV1245" s="4"/>
      <c r="EW1245" s="4"/>
      <c r="EX1245" s="4"/>
      <c r="EY1245" s="4"/>
      <c r="EZ1245" s="4"/>
    </row>
    <row r="1246" spans="1:156">
      <c r="A1246" s="8">
        <v>1241</v>
      </c>
      <c r="B1246" s="21">
        <v>2013</v>
      </c>
      <c r="C1246" s="21">
        <v>1991</v>
      </c>
      <c r="D1246" s="22">
        <v>149.61549260000001</v>
      </c>
      <c r="E1246" s="9">
        <v>-86760.121899999998</v>
      </c>
      <c r="F1246" s="9">
        <v>1918937.8816</v>
      </c>
      <c r="G1246" s="9">
        <v>101672.62639999999</v>
      </c>
      <c r="H1246" s="9">
        <v>415903.44650000002</v>
      </c>
      <c r="I1246" s="9">
        <v>85631.296199999997</v>
      </c>
      <c r="J1246" s="9">
        <v>82932.021299999993</v>
      </c>
      <c r="K1246" s="9">
        <v>646.27959999999996</v>
      </c>
      <c r="L1246" s="9">
        <v>2691191.1143</v>
      </c>
      <c r="M1246" s="9">
        <f t="shared" si="133"/>
        <v>82285.741699999999</v>
      </c>
      <c r="N1246" s="26"/>
      <c r="O1246" s="26"/>
      <c r="P1246" s="26"/>
      <c r="Q1246" s="26"/>
      <c r="R1246" s="26"/>
      <c r="S1246" s="26"/>
      <c r="T1246" s="26"/>
      <c r="U1246" s="26"/>
      <c r="V1246" s="33">
        <f t="shared" si="134"/>
        <v>-86760.121899999998</v>
      </c>
      <c r="W1246" s="26"/>
      <c r="X1246" s="26"/>
      <c r="Y1246" s="26"/>
      <c r="Z1246" s="26"/>
      <c r="AA1246" s="26"/>
      <c r="AB1246" s="38">
        <v>2014</v>
      </c>
      <c r="AC1246" s="38">
        <v>1981</v>
      </c>
      <c r="AD1246" s="39">
        <v>140.5062116</v>
      </c>
      <c r="AE1246" s="33">
        <v>35826.9202</v>
      </c>
      <c r="AF1246" s="33">
        <v>1992853.8581999999</v>
      </c>
      <c r="AG1246" s="33">
        <v>106509.8227</v>
      </c>
      <c r="AH1246" s="33">
        <v>191582.6974</v>
      </c>
      <c r="AI1246" s="33">
        <v>76051.970700000005</v>
      </c>
      <c r="AJ1246" s="33">
        <v>400820.10129999998</v>
      </c>
      <c r="AK1246" s="33">
        <v>4637.8167999999996</v>
      </c>
      <c r="AL1246" s="33">
        <v>2727353.7132999999</v>
      </c>
      <c r="AM1246" s="33">
        <f t="shared" si="135"/>
        <v>396182.28450000001</v>
      </c>
      <c r="AN1246" s="33"/>
      <c r="AO1246" s="33"/>
      <c r="AP1246" s="33"/>
      <c r="AQ1246" s="33"/>
      <c r="AR1246" s="33"/>
      <c r="AS1246" s="33"/>
      <c r="AT1246" s="33"/>
      <c r="AU1246" s="33"/>
      <c r="AV1246" s="33">
        <f t="shared" si="136"/>
        <v>35826.9202</v>
      </c>
      <c r="AW1246" s="33"/>
      <c r="AX1246" s="33"/>
      <c r="AY1246" s="33"/>
      <c r="AZ1246" s="33"/>
      <c r="BA1246" s="38">
        <v>1241</v>
      </c>
      <c r="BB1246" s="38">
        <v>2015</v>
      </c>
      <c r="BC1246" s="38">
        <v>1982</v>
      </c>
      <c r="BD1246" s="39">
        <v>170.52547989999999</v>
      </c>
      <c r="BE1246" s="33">
        <f t="shared" si="137"/>
        <v>127945.93160011386</v>
      </c>
      <c r="BF1246" s="33">
        <v>2038421.5767000001</v>
      </c>
      <c r="BG1246" s="33">
        <v>106509.8227</v>
      </c>
      <c r="BH1246" s="33">
        <v>186513.83100000001</v>
      </c>
      <c r="BI1246" s="33">
        <v>74350.928400113698</v>
      </c>
      <c r="BJ1246" s="33">
        <v>524986.3371</v>
      </c>
      <c r="BK1246" s="33">
        <v>498.97480000000002</v>
      </c>
      <c r="BL1246" s="33">
        <v>2802337.5894999998</v>
      </c>
      <c r="BM1246" s="33">
        <f t="shared" si="138"/>
        <v>524487.36230000004</v>
      </c>
      <c r="BN1246" s="9"/>
      <c r="BO1246" s="9"/>
      <c r="BP1246" s="9"/>
      <c r="BQ1246" s="9"/>
      <c r="BR1246" s="9"/>
      <c r="BS1246" s="9"/>
      <c r="BT1246" s="9"/>
      <c r="BU1246" s="9"/>
      <c r="BV1246" s="33">
        <f t="shared" si="139"/>
        <v>127945.93160011386</v>
      </c>
      <c r="BW1246" s="9"/>
      <c r="BX1246" s="9"/>
      <c r="BY1246" s="9"/>
      <c r="BZ1246" s="9"/>
      <c r="CA1246" s="21"/>
      <c r="CB1246" s="21"/>
      <c r="CC1246" s="21"/>
      <c r="CD1246" s="22"/>
      <c r="CE1246" s="9"/>
      <c r="CF1246" s="9"/>
      <c r="CG1246" s="9"/>
      <c r="CH1246" s="9"/>
      <c r="CI1246" s="9"/>
      <c r="CJ1246" s="9"/>
      <c r="CK1246" s="9"/>
      <c r="CL1246" s="9"/>
      <c r="CM1246" s="10"/>
      <c r="CN1246" s="4"/>
      <c r="CO1246" s="4"/>
      <c r="CP1246" s="4"/>
      <c r="CQ1246" s="4"/>
      <c r="CR1246" s="4"/>
      <c r="CS1246" s="4"/>
      <c r="CT1246" s="4"/>
      <c r="CU1246" s="4"/>
      <c r="CV1246" s="4"/>
      <c r="CW1246" s="4"/>
      <c r="CX1246" s="4"/>
      <c r="CY1246" s="4"/>
      <c r="CZ1246" s="4"/>
      <c r="DD1246" s="3"/>
      <c r="DE1246" s="4"/>
      <c r="DF1246" s="4"/>
      <c r="DG1246" s="4"/>
      <c r="DH1246" s="4"/>
      <c r="DI1246" s="4"/>
      <c r="DJ1246" s="4"/>
      <c r="DK1246" s="4"/>
      <c r="DL1246" s="4"/>
      <c r="DM1246" s="4"/>
      <c r="DN1246" s="4"/>
      <c r="DO1246" s="4"/>
      <c r="DP1246" s="4"/>
      <c r="DQ1246" s="4"/>
      <c r="DR1246" s="4"/>
      <c r="DS1246" s="4"/>
      <c r="DT1246" s="4"/>
      <c r="DU1246" s="4"/>
      <c r="DV1246" s="4"/>
      <c r="DW1246" s="4"/>
      <c r="DX1246" s="4"/>
      <c r="DY1246" s="4"/>
      <c r="DZ1246" s="4"/>
      <c r="EE1246" s="4"/>
      <c r="EF1246" s="4"/>
      <c r="EG1246" s="4"/>
      <c r="EH1246" s="4"/>
      <c r="EI1246" s="4"/>
      <c r="EJ1246" s="4"/>
      <c r="EK1246" s="4"/>
      <c r="EL1246" s="4"/>
      <c r="EM1246" s="4"/>
      <c r="EN1246" s="4"/>
      <c r="EO1246" s="4"/>
      <c r="EP1246" s="4"/>
      <c r="EQ1246" s="4"/>
      <c r="ER1246" s="4"/>
      <c r="ES1246" s="4"/>
      <c r="ET1246" s="4"/>
      <c r="EU1246" s="4"/>
      <c r="EV1246" s="4"/>
      <c r="EW1246" s="4"/>
      <c r="EX1246" s="4"/>
      <c r="EY1246" s="4"/>
      <c r="EZ1246" s="4"/>
    </row>
    <row r="1247" spans="1:156">
      <c r="A1247" s="8">
        <v>1242</v>
      </c>
      <c r="B1247" s="21">
        <v>2013</v>
      </c>
      <c r="C1247" s="21">
        <v>1991</v>
      </c>
      <c r="D1247" s="22">
        <v>149.61549260000001</v>
      </c>
      <c r="E1247" s="9">
        <v>-48982.2192</v>
      </c>
      <c r="F1247" s="9">
        <v>1933922.253</v>
      </c>
      <c r="G1247" s="9">
        <v>101672.62639999999</v>
      </c>
      <c r="H1247" s="9">
        <v>415655.41369999998</v>
      </c>
      <c r="I1247" s="9">
        <v>86554.9283</v>
      </c>
      <c r="J1247" s="9">
        <v>100528.4565</v>
      </c>
      <c r="K1247" s="9">
        <v>2496.2701000000002</v>
      </c>
      <c r="L1247" s="9">
        <v>2684819.6271000002</v>
      </c>
      <c r="M1247" s="9">
        <f t="shared" si="133"/>
        <v>98032.186400000006</v>
      </c>
      <c r="N1247" s="26"/>
      <c r="O1247" s="26"/>
      <c r="P1247" s="26"/>
      <c r="Q1247" s="26"/>
      <c r="R1247" s="26"/>
      <c r="S1247" s="26"/>
      <c r="T1247" s="26"/>
      <c r="U1247" s="26"/>
      <c r="V1247" s="33">
        <f t="shared" si="134"/>
        <v>-48982.2192</v>
      </c>
      <c r="W1247" s="26"/>
      <c r="X1247" s="26"/>
      <c r="Y1247" s="26"/>
      <c r="Z1247" s="26"/>
      <c r="AA1247" s="26"/>
      <c r="AB1247" s="38">
        <v>2014</v>
      </c>
      <c r="AC1247" s="38">
        <v>1998</v>
      </c>
      <c r="AD1247" s="39">
        <v>141.2795888</v>
      </c>
      <c r="AE1247" s="33">
        <v>94485.318599999999</v>
      </c>
      <c r="AF1247" s="33">
        <v>2022692.7694999999</v>
      </c>
      <c r="AG1247" s="33">
        <v>106509.8227</v>
      </c>
      <c r="AH1247" s="33">
        <v>191670.2648</v>
      </c>
      <c r="AI1247" s="33">
        <v>75722.845199999996</v>
      </c>
      <c r="AJ1247" s="33">
        <v>423693.03690000001</v>
      </c>
      <c r="AK1247" s="33">
        <v>2398.6887999999999</v>
      </c>
      <c r="AL1247" s="33">
        <v>2723404.7316999999</v>
      </c>
      <c r="AM1247" s="33">
        <f t="shared" si="135"/>
        <v>421294.3481</v>
      </c>
      <c r="AN1247" s="33"/>
      <c r="AO1247" s="33"/>
      <c r="AP1247" s="33"/>
      <c r="AQ1247" s="33"/>
      <c r="AR1247" s="33"/>
      <c r="AS1247" s="33"/>
      <c r="AT1247" s="33"/>
      <c r="AU1247" s="33"/>
      <c r="AV1247" s="33">
        <f t="shared" si="136"/>
        <v>94485.318599999999</v>
      </c>
      <c r="AW1247" s="33"/>
      <c r="AX1247" s="33"/>
      <c r="AY1247" s="33"/>
      <c r="AZ1247" s="33"/>
      <c r="BA1247" s="38">
        <v>1242</v>
      </c>
      <c r="BB1247" s="38">
        <v>2015</v>
      </c>
      <c r="BC1247" s="38">
        <v>1999</v>
      </c>
      <c r="BD1247" s="39">
        <v>160.9222432</v>
      </c>
      <c r="BE1247" s="33">
        <f t="shared" si="137"/>
        <v>289888.65618000552</v>
      </c>
      <c r="BF1247" s="33">
        <v>2069787.5645999999</v>
      </c>
      <c r="BG1247" s="33">
        <v>106509.8227</v>
      </c>
      <c r="BH1247" s="33">
        <v>185562.50599999999</v>
      </c>
      <c r="BI1247" s="33">
        <v>77926.517880005602</v>
      </c>
      <c r="BJ1247" s="33">
        <v>664819.82880000002</v>
      </c>
      <c r="BK1247" s="33">
        <v>5126.3939</v>
      </c>
      <c r="BL1247" s="33">
        <v>2809591.1899000001</v>
      </c>
      <c r="BM1247" s="33">
        <f t="shared" si="138"/>
        <v>659693.43489999999</v>
      </c>
      <c r="BN1247" s="9"/>
      <c r="BO1247" s="9"/>
      <c r="BP1247" s="9"/>
      <c r="BQ1247" s="9"/>
      <c r="BR1247" s="9"/>
      <c r="BS1247" s="9"/>
      <c r="BT1247" s="9"/>
      <c r="BU1247" s="9"/>
      <c r="BV1247" s="33">
        <f t="shared" si="139"/>
        <v>289888.65618000552</v>
      </c>
      <c r="BW1247" s="9"/>
      <c r="BX1247" s="9"/>
      <c r="BY1247" s="9"/>
      <c r="BZ1247" s="9"/>
      <c r="CA1247" s="21"/>
      <c r="CB1247" s="21"/>
      <c r="CC1247" s="21"/>
      <c r="CD1247" s="22"/>
      <c r="CE1247" s="9"/>
      <c r="CF1247" s="9"/>
      <c r="CG1247" s="9"/>
      <c r="CH1247" s="9"/>
      <c r="CI1247" s="9"/>
      <c r="CJ1247" s="9"/>
      <c r="CK1247" s="9"/>
      <c r="CL1247" s="9"/>
      <c r="CM1247" s="10"/>
      <c r="CN1247" s="4"/>
      <c r="CO1247" s="4"/>
      <c r="CP1247" s="4"/>
      <c r="CQ1247" s="4"/>
      <c r="CR1247" s="4"/>
      <c r="CS1247" s="4"/>
      <c r="CT1247" s="4"/>
      <c r="CU1247" s="4"/>
      <c r="CV1247" s="4"/>
      <c r="CW1247" s="4"/>
      <c r="CX1247" s="4"/>
      <c r="CY1247" s="4"/>
      <c r="CZ1247" s="4"/>
      <c r="DD1247" s="3"/>
      <c r="DE1247" s="4"/>
      <c r="DF1247" s="4"/>
      <c r="DG1247" s="4"/>
      <c r="DH1247" s="4"/>
      <c r="DI1247" s="4"/>
      <c r="DJ1247" s="4"/>
      <c r="DK1247" s="4"/>
      <c r="DL1247" s="4"/>
      <c r="DM1247" s="4"/>
      <c r="DN1247" s="4"/>
      <c r="DO1247" s="4"/>
      <c r="DP1247" s="4"/>
      <c r="DQ1247" s="4"/>
      <c r="DR1247" s="4"/>
      <c r="DS1247" s="4"/>
      <c r="DT1247" s="4"/>
      <c r="DU1247" s="4"/>
      <c r="DV1247" s="4"/>
      <c r="DW1247" s="4"/>
      <c r="DX1247" s="4"/>
      <c r="DY1247" s="4"/>
      <c r="DZ1247" s="4"/>
      <c r="EE1247" s="4"/>
      <c r="EF1247" s="4"/>
      <c r="EG1247" s="4"/>
      <c r="EH1247" s="4"/>
      <c r="EI1247" s="4"/>
      <c r="EJ1247" s="4"/>
      <c r="EK1247" s="4"/>
      <c r="EL1247" s="4"/>
      <c r="EM1247" s="4"/>
      <c r="EN1247" s="4"/>
      <c r="EO1247" s="4"/>
      <c r="EP1247" s="4"/>
      <c r="EQ1247" s="4"/>
      <c r="ER1247" s="4"/>
      <c r="ES1247" s="4"/>
      <c r="ET1247" s="4"/>
      <c r="EU1247" s="4"/>
      <c r="EV1247" s="4"/>
      <c r="EW1247" s="4"/>
      <c r="EX1247" s="4"/>
      <c r="EY1247" s="4"/>
      <c r="EZ1247" s="4"/>
    </row>
    <row r="1248" spans="1:156">
      <c r="A1248" s="8">
        <v>1243</v>
      </c>
      <c r="B1248" s="21">
        <v>2013</v>
      </c>
      <c r="C1248" s="21">
        <v>1987</v>
      </c>
      <c r="D1248" s="22">
        <v>105.1904648</v>
      </c>
      <c r="E1248" s="9">
        <v>-49480.726900000001</v>
      </c>
      <c r="F1248" s="9">
        <v>1991915.8152999999</v>
      </c>
      <c r="G1248" s="9">
        <v>101672.62639999999</v>
      </c>
      <c r="H1248" s="9">
        <v>415846.74400000001</v>
      </c>
      <c r="I1248" s="9">
        <v>85842.446899999995</v>
      </c>
      <c r="J1248" s="9">
        <v>73700.507299999997</v>
      </c>
      <c r="K1248" s="9">
        <v>29498.216100000001</v>
      </c>
      <c r="L1248" s="9">
        <v>2688960.6507000001</v>
      </c>
      <c r="M1248" s="9">
        <f t="shared" si="133"/>
        <v>44202.291199999992</v>
      </c>
      <c r="N1248" s="26"/>
      <c r="O1248" s="26"/>
      <c r="P1248" s="26"/>
      <c r="Q1248" s="26"/>
      <c r="R1248" s="26"/>
      <c r="S1248" s="26"/>
      <c r="T1248" s="26"/>
      <c r="U1248" s="26"/>
      <c r="V1248" s="33">
        <f t="shared" si="134"/>
        <v>-49480.726900000001</v>
      </c>
      <c r="W1248" s="26"/>
      <c r="X1248" s="26"/>
      <c r="Y1248" s="26"/>
      <c r="Z1248" s="26"/>
      <c r="AA1248" s="26"/>
      <c r="AB1248" s="38">
        <v>2014</v>
      </c>
      <c r="AC1248" s="38">
        <v>1983</v>
      </c>
      <c r="AD1248" s="39">
        <v>158.51116959999999</v>
      </c>
      <c r="AE1248" s="33">
        <v>292616.4253</v>
      </c>
      <c r="AF1248" s="33">
        <v>2082541.5355</v>
      </c>
      <c r="AG1248" s="33">
        <v>106509.8227</v>
      </c>
      <c r="AH1248" s="33">
        <v>192906.22870000001</v>
      </c>
      <c r="AI1248" s="33">
        <v>71077.430399999997</v>
      </c>
      <c r="AJ1248" s="33">
        <v>570382.93149999995</v>
      </c>
      <c r="AK1248" s="33">
        <v>824.77430000000004</v>
      </c>
      <c r="AL1248" s="33">
        <v>2729976.7492999998</v>
      </c>
      <c r="AM1248" s="33">
        <f t="shared" si="135"/>
        <v>569558.1571999999</v>
      </c>
      <c r="AN1248" s="33"/>
      <c r="AO1248" s="33"/>
      <c r="AP1248" s="33"/>
      <c r="AQ1248" s="33"/>
      <c r="AR1248" s="33"/>
      <c r="AS1248" s="33"/>
      <c r="AT1248" s="33"/>
      <c r="AU1248" s="33"/>
      <c r="AV1248" s="33">
        <f t="shared" si="136"/>
        <v>292616.4253</v>
      </c>
      <c r="AW1248" s="33"/>
      <c r="AX1248" s="33"/>
      <c r="AY1248" s="33"/>
      <c r="AZ1248" s="33"/>
      <c r="BA1248" s="38">
        <v>1243</v>
      </c>
      <c r="BB1248" s="38">
        <v>2015</v>
      </c>
      <c r="BC1248" s="38">
        <v>1984</v>
      </c>
      <c r="BD1248" s="39">
        <v>159.0187081</v>
      </c>
      <c r="BE1248" s="33">
        <f t="shared" si="137"/>
        <v>242764.40463988157</v>
      </c>
      <c r="BF1248" s="33">
        <v>2108684.8697000002</v>
      </c>
      <c r="BG1248" s="33">
        <v>106509.8227</v>
      </c>
      <c r="BH1248" s="33">
        <v>186833.55360000001</v>
      </c>
      <c r="BI1248" s="33">
        <v>73149.239539881193</v>
      </c>
      <c r="BJ1248" s="33">
        <v>569007.23439999996</v>
      </c>
      <c r="BK1248" s="33">
        <v>4255.9430000000002</v>
      </c>
      <c r="BL1248" s="33">
        <v>2797164.3722999999</v>
      </c>
      <c r="BM1248" s="33">
        <f t="shared" si="138"/>
        <v>564751.29139999999</v>
      </c>
      <c r="BN1248" s="9"/>
      <c r="BO1248" s="9"/>
      <c r="BP1248" s="9"/>
      <c r="BQ1248" s="9"/>
      <c r="BR1248" s="9"/>
      <c r="BS1248" s="9"/>
      <c r="BT1248" s="9"/>
      <c r="BU1248" s="9"/>
      <c r="BV1248" s="33">
        <f t="shared" si="139"/>
        <v>242764.40463988157</v>
      </c>
      <c r="BW1248" s="9"/>
      <c r="BX1248" s="9"/>
      <c r="BY1248" s="9"/>
      <c r="BZ1248" s="9"/>
      <c r="CA1248" s="21"/>
      <c r="CB1248" s="21"/>
      <c r="CC1248" s="21"/>
      <c r="CD1248" s="22"/>
      <c r="CE1248" s="9"/>
      <c r="CF1248" s="9"/>
      <c r="CG1248" s="9"/>
      <c r="CH1248" s="9"/>
      <c r="CI1248" s="9"/>
      <c r="CJ1248" s="9"/>
      <c r="CK1248" s="9"/>
      <c r="CL1248" s="9"/>
      <c r="CM1248" s="10"/>
      <c r="CN1248" s="4"/>
      <c r="CO1248" s="4"/>
      <c r="CP1248" s="4"/>
      <c r="CQ1248" s="4"/>
      <c r="CR1248" s="4"/>
      <c r="CS1248" s="4"/>
      <c r="CT1248" s="4"/>
      <c r="CU1248" s="4"/>
      <c r="CV1248" s="4"/>
      <c r="CW1248" s="4"/>
      <c r="CX1248" s="4"/>
      <c r="CY1248" s="4"/>
      <c r="CZ1248" s="4"/>
      <c r="DD1248" s="3"/>
      <c r="DE1248" s="4"/>
      <c r="DF1248" s="4"/>
      <c r="DG1248" s="4"/>
      <c r="DH1248" s="4"/>
      <c r="DI1248" s="4"/>
      <c r="DJ1248" s="4"/>
      <c r="DK1248" s="4"/>
      <c r="DL1248" s="4"/>
      <c r="DM1248" s="4"/>
      <c r="DN1248" s="4"/>
      <c r="DO1248" s="4"/>
      <c r="DP1248" s="4"/>
      <c r="DQ1248" s="4"/>
      <c r="DR1248" s="4"/>
      <c r="DS1248" s="4"/>
      <c r="DT1248" s="4"/>
      <c r="DU1248" s="4"/>
      <c r="DV1248" s="4"/>
      <c r="DW1248" s="4"/>
      <c r="DX1248" s="4"/>
      <c r="DY1248" s="4"/>
      <c r="DZ1248" s="4"/>
      <c r="EE1248" s="4"/>
      <c r="EF1248" s="4"/>
      <c r="EG1248" s="4"/>
      <c r="EH1248" s="4"/>
      <c r="EI1248" s="4"/>
      <c r="EJ1248" s="4"/>
      <c r="EK1248" s="4"/>
      <c r="EL1248" s="4"/>
      <c r="EM1248" s="4"/>
      <c r="EN1248" s="4"/>
      <c r="EO1248" s="4"/>
      <c r="EP1248" s="4"/>
      <c r="EQ1248" s="4"/>
      <c r="ER1248" s="4"/>
      <c r="ES1248" s="4"/>
      <c r="ET1248" s="4"/>
      <c r="EU1248" s="4"/>
      <c r="EV1248" s="4"/>
      <c r="EW1248" s="4"/>
      <c r="EX1248" s="4"/>
      <c r="EY1248" s="4"/>
      <c r="EZ1248" s="4"/>
    </row>
    <row r="1249" spans="1:156">
      <c r="A1249" s="8">
        <v>1244</v>
      </c>
      <c r="B1249" s="21">
        <v>2013</v>
      </c>
      <c r="C1249" s="21">
        <v>1960</v>
      </c>
      <c r="D1249" s="22">
        <v>144.04261149999999</v>
      </c>
      <c r="E1249" s="9">
        <v>-21999.336599999999</v>
      </c>
      <c r="F1249" s="9">
        <v>1982614.2594000001</v>
      </c>
      <c r="G1249" s="9">
        <v>101672.62639999999</v>
      </c>
      <c r="H1249" s="9">
        <v>415797.42979999998</v>
      </c>
      <c r="I1249" s="9">
        <v>86026.084400000007</v>
      </c>
      <c r="J1249" s="9">
        <v>84420.385200000004</v>
      </c>
      <c r="K1249" s="9">
        <v>5153.6275999999998</v>
      </c>
      <c r="L1249" s="9">
        <v>2687376.4942999999</v>
      </c>
      <c r="M1249" s="9">
        <f t="shared" si="133"/>
        <v>79266.757600000012</v>
      </c>
      <c r="N1249" s="26"/>
      <c r="O1249" s="26"/>
      <c r="P1249" s="26"/>
      <c r="Q1249" s="26"/>
      <c r="R1249" s="26"/>
      <c r="S1249" s="26"/>
      <c r="T1249" s="26"/>
      <c r="U1249" s="26"/>
      <c r="V1249" s="33">
        <f t="shared" si="134"/>
        <v>-21999.336599999999</v>
      </c>
      <c r="W1249" s="26"/>
      <c r="X1249" s="26"/>
      <c r="Y1249" s="26"/>
      <c r="Z1249" s="26"/>
      <c r="AA1249" s="26"/>
      <c r="AB1249" s="38">
        <v>2014</v>
      </c>
      <c r="AC1249" s="38">
        <v>1981</v>
      </c>
      <c r="AD1249" s="39">
        <v>140.5062116</v>
      </c>
      <c r="AE1249" s="33">
        <v>278545.70980000001</v>
      </c>
      <c r="AF1249" s="33">
        <v>2126633.5976</v>
      </c>
      <c r="AG1249" s="33">
        <v>106509.8227</v>
      </c>
      <c r="AH1249" s="33">
        <v>191108.82949999999</v>
      </c>
      <c r="AI1249" s="33">
        <v>77833.019899999999</v>
      </c>
      <c r="AJ1249" s="33">
        <v>525108.22930000001</v>
      </c>
      <c r="AK1249" s="33">
        <v>24816.501400000001</v>
      </c>
      <c r="AL1249" s="33">
        <v>2723831.2878999999</v>
      </c>
      <c r="AM1249" s="33">
        <f t="shared" si="135"/>
        <v>500291.7279</v>
      </c>
      <c r="AN1249" s="33"/>
      <c r="AO1249" s="33"/>
      <c r="AP1249" s="33"/>
      <c r="AQ1249" s="33"/>
      <c r="AR1249" s="33"/>
      <c r="AS1249" s="33"/>
      <c r="AT1249" s="33"/>
      <c r="AU1249" s="33"/>
      <c r="AV1249" s="33">
        <f t="shared" si="136"/>
        <v>278545.70980000001</v>
      </c>
      <c r="AW1249" s="33"/>
      <c r="AX1249" s="33"/>
      <c r="AY1249" s="33"/>
      <c r="AZ1249" s="33"/>
      <c r="BA1249" s="38">
        <v>1244</v>
      </c>
      <c r="BB1249" s="38">
        <v>2015</v>
      </c>
      <c r="BC1249" s="38">
        <v>1982</v>
      </c>
      <c r="BD1249" s="39">
        <v>170.52547989999999</v>
      </c>
      <c r="BE1249" s="33">
        <f t="shared" si="137"/>
        <v>302680.5948354383</v>
      </c>
      <c r="BF1249" s="33">
        <v>2143779.7401999999</v>
      </c>
      <c r="BG1249" s="33">
        <v>106509.8227</v>
      </c>
      <c r="BH1249" s="33">
        <v>187080.3922</v>
      </c>
      <c r="BI1249" s="33">
        <v>72221.487835438398</v>
      </c>
      <c r="BJ1249" s="33">
        <v>602124.41720000003</v>
      </c>
      <c r="BK1249" s="33">
        <v>2960.6165000000001</v>
      </c>
      <c r="BL1249" s="33">
        <v>2806074.6488000001</v>
      </c>
      <c r="BM1249" s="33">
        <f t="shared" si="138"/>
        <v>599163.80070000002</v>
      </c>
      <c r="BN1249" s="9"/>
      <c r="BO1249" s="9"/>
      <c r="BP1249" s="9"/>
      <c r="BQ1249" s="9"/>
      <c r="BR1249" s="9"/>
      <c r="BS1249" s="9"/>
      <c r="BT1249" s="9"/>
      <c r="BU1249" s="9"/>
      <c r="BV1249" s="33">
        <f t="shared" si="139"/>
        <v>302680.5948354383</v>
      </c>
      <c r="BW1249" s="9"/>
      <c r="BX1249" s="9"/>
      <c r="BY1249" s="9"/>
      <c r="BZ1249" s="9"/>
      <c r="CA1249" s="21"/>
      <c r="CB1249" s="21"/>
      <c r="CC1249" s="21"/>
      <c r="CD1249" s="22"/>
      <c r="CE1249" s="9"/>
      <c r="CF1249" s="9"/>
      <c r="CG1249" s="9"/>
      <c r="CH1249" s="9"/>
      <c r="CI1249" s="9"/>
      <c r="CJ1249" s="9"/>
      <c r="CK1249" s="9"/>
      <c r="CL1249" s="9"/>
      <c r="CM1249" s="10"/>
      <c r="CN1249" s="4"/>
      <c r="CO1249" s="4"/>
      <c r="CP1249" s="4"/>
      <c r="CQ1249" s="4"/>
      <c r="CR1249" s="4"/>
      <c r="CS1249" s="4"/>
      <c r="CT1249" s="4"/>
      <c r="CU1249" s="4"/>
      <c r="CV1249" s="4"/>
      <c r="CW1249" s="4"/>
      <c r="CX1249" s="4"/>
      <c r="CY1249" s="4"/>
      <c r="CZ1249" s="4"/>
      <c r="DD1249" s="3"/>
      <c r="DE1249" s="4"/>
      <c r="DF1249" s="4"/>
      <c r="DG1249" s="4"/>
      <c r="DH1249" s="4"/>
      <c r="DI1249" s="4"/>
      <c r="DJ1249" s="4"/>
      <c r="DK1249" s="4"/>
      <c r="DL1249" s="4"/>
      <c r="DM1249" s="4"/>
      <c r="DN1249" s="4"/>
      <c r="DO1249" s="4"/>
      <c r="DP1249" s="4"/>
      <c r="DQ1249" s="4"/>
      <c r="DR1249" s="4"/>
      <c r="DS1249" s="4"/>
      <c r="DT1249" s="4"/>
      <c r="DU1249" s="4"/>
      <c r="DV1249" s="4"/>
      <c r="DW1249" s="4"/>
      <c r="DX1249" s="4"/>
      <c r="DY1249" s="4"/>
      <c r="DZ1249" s="4"/>
      <c r="EE1249" s="4"/>
      <c r="EF1249" s="4"/>
      <c r="EG1249" s="4"/>
      <c r="EH1249" s="4"/>
      <c r="EI1249" s="4"/>
      <c r="EJ1249" s="4"/>
      <c r="EK1249" s="4"/>
      <c r="EL1249" s="4"/>
      <c r="EM1249" s="4"/>
      <c r="EN1249" s="4"/>
      <c r="EO1249" s="4"/>
      <c r="EP1249" s="4"/>
      <c r="EQ1249" s="4"/>
      <c r="ER1249" s="4"/>
      <c r="ES1249" s="4"/>
      <c r="ET1249" s="4"/>
      <c r="EU1249" s="4"/>
      <c r="EV1249" s="4"/>
      <c r="EW1249" s="4"/>
      <c r="EX1249" s="4"/>
      <c r="EY1249" s="4"/>
      <c r="EZ1249" s="4"/>
    </row>
    <row r="1250" spans="1:156">
      <c r="A1250" s="8">
        <v>1245</v>
      </c>
      <c r="B1250" s="21">
        <v>2013</v>
      </c>
      <c r="C1250" s="21">
        <v>1976</v>
      </c>
      <c r="D1250" s="22">
        <v>172.14116780000001</v>
      </c>
      <c r="E1250" s="9">
        <v>-52685.264199999998</v>
      </c>
      <c r="F1250" s="9">
        <v>1950345.9852</v>
      </c>
      <c r="G1250" s="9">
        <v>101672.62639999999</v>
      </c>
      <c r="H1250" s="9">
        <v>416436.74859999999</v>
      </c>
      <c r="I1250" s="9">
        <v>83645.369500000001</v>
      </c>
      <c r="J1250" s="9">
        <v>81541.689700000003</v>
      </c>
      <c r="K1250" s="9">
        <v>764.48680000000002</v>
      </c>
      <c r="L1250" s="9">
        <v>2685563.1968</v>
      </c>
      <c r="M1250" s="9">
        <f t="shared" si="133"/>
        <v>80777.202900000004</v>
      </c>
      <c r="N1250" s="26"/>
      <c r="O1250" s="26"/>
      <c r="P1250" s="26"/>
      <c r="Q1250" s="26"/>
      <c r="R1250" s="26"/>
      <c r="S1250" s="26"/>
      <c r="T1250" s="26"/>
      <c r="U1250" s="26"/>
      <c r="V1250" s="33">
        <f t="shared" si="134"/>
        <v>-52685.264199999998</v>
      </c>
      <c r="W1250" s="26"/>
      <c r="X1250" s="26"/>
      <c r="Y1250" s="26"/>
      <c r="Z1250" s="26"/>
      <c r="AA1250" s="26"/>
      <c r="AB1250" s="38">
        <v>2014</v>
      </c>
      <c r="AC1250" s="38">
        <v>1984</v>
      </c>
      <c r="AD1250" s="39">
        <v>159.0187081</v>
      </c>
      <c r="AE1250" s="33">
        <v>223370.19820000001</v>
      </c>
      <c r="AF1250" s="33">
        <v>2072645.8034999999</v>
      </c>
      <c r="AG1250" s="33">
        <v>106509.8227</v>
      </c>
      <c r="AH1250" s="33">
        <v>191693.50260000001</v>
      </c>
      <c r="AI1250" s="33">
        <v>75635.5052</v>
      </c>
      <c r="AJ1250" s="33">
        <v>517185.46740000002</v>
      </c>
      <c r="AK1250" s="33">
        <v>12356.946400000001</v>
      </c>
      <c r="AL1250" s="33">
        <v>2727942.9567</v>
      </c>
      <c r="AM1250" s="33">
        <f t="shared" si="135"/>
        <v>504828.52100000001</v>
      </c>
      <c r="AN1250" s="33"/>
      <c r="AO1250" s="33"/>
      <c r="AP1250" s="33"/>
      <c r="AQ1250" s="33"/>
      <c r="AR1250" s="33"/>
      <c r="AS1250" s="33"/>
      <c r="AT1250" s="33"/>
      <c r="AU1250" s="33"/>
      <c r="AV1250" s="33">
        <f t="shared" si="136"/>
        <v>223370.19820000001</v>
      </c>
      <c r="AW1250" s="33"/>
      <c r="AX1250" s="33"/>
      <c r="AY1250" s="33"/>
      <c r="AZ1250" s="33"/>
      <c r="BA1250" s="38">
        <v>1245</v>
      </c>
      <c r="BB1250" s="38">
        <v>2015</v>
      </c>
      <c r="BC1250" s="38">
        <v>1985</v>
      </c>
      <c r="BD1250" s="39">
        <v>118.7752141</v>
      </c>
      <c r="BE1250" s="33">
        <f t="shared" si="137"/>
        <v>-122066.47542141844</v>
      </c>
      <c r="BF1250" s="33">
        <v>2112156.0537</v>
      </c>
      <c r="BG1250" s="33">
        <v>106509.8227</v>
      </c>
      <c r="BH1250" s="33">
        <v>184608.44959999999</v>
      </c>
      <c r="BI1250" s="33">
        <v>81512.373278581596</v>
      </c>
      <c r="BJ1250" s="33">
        <v>205450.31969999999</v>
      </c>
      <c r="BK1250" s="33">
        <v>39947.474900000001</v>
      </c>
      <c r="BL1250" s="33">
        <v>2772356.0194999999</v>
      </c>
      <c r="BM1250" s="33">
        <f t="shared" si="138"/>
        <v>165502.84479999999</v>
      </c>
      <c r="BN1250" s="9"/>
      <c r="BO1250" s="9"/>
      <c r="BP1250" s="9"/>
      <c r="BQ1250" s="9"/>
      <c r="BR1250" s="9"/>
      <c r="BS1250" s="9"/>
      <c r="BT1250" s="9"/>
      <c r="BU1250" s="9"/>
      <c r="BV1250" s="33">
        <f t="shared" si="139"/>
        <v>-122066.47542141844</v>
      </c>
      <c r="BW1250" s="9"/>
      <c r="BX1250" s="9"/>
      <c r="BY1250" s="9"/>
      <c r="BZ1250" s="9"/>
      <c r="CA1250" s="21"/>
      <c r="CB1250" s="21"/>
      <c r="CC1250" s="21"/>
      <c r="CD1250" s="22"/>
      <c r="CE1250" s="9"/>
      <c r="CF1250" s="9"/>
      <c r="CG1250" s="9"/>
      <c r="CH1250" s="9"/>
      <c r="CI1250" s="9"/>
      <c r="CJ1250" s="9"/>
      <c r="CK1250" s="9"/>
      <c r="CL1250" s="9"/>
      <c r="CM1250" s="10"/>
      <c r="CN1250" s="4"/>
      <c r="CO1250" s="4"/>
      <c r="CP1250" s="4"/>
      <c r="CQ1250" s="4"/>
      <c r="CR1250" s="4"/>
      <c r="CS1250" s="4"/>
      <c r="CT1250" s="4"/>
      <c r="CU1250" s="4"/>
      <c r="CV1250" s="4"/>
      <c r="CW1250" s="4"/>
      <c r="CX1250" s="4"/>
      <c r="CY1250" s="4"/>
      <c r="CZ1250" s="4"/>
      <c r="DD1250" s="3"/>
      <c r="DE1250" s="4"/>
      <c r="DF1250" s="4"/>
      <c r="DG1250" s="4"/>
      <c r="DH1250" s="4"/>
      <c r="DI1250" s="4"/>
      <c r="DJ1250" s="4"/>
      <c r="DK1250" s="4"/>
      <c r="DL1250" s="4"/>
      <c r="DM1250" s="4"/>
      <c r="DN1250" s="4"/>
      <c r="DO1250" s="4"/>
      <c r="DP1250" s="4"/>
      <c r="DQ1250" s="4"/>
      <c r="DR1250" s="4"/>
      <c r="DS1250" s="4"/>
      <c r="DT1250" s="4"/>
      <c r="DU1250" s="4"/>
      <c r="DV1250" s="4"/>
      <c r="DW1250" s="4"/>
      <c r="DX1250" s="4"/>
      <c r="DY1250" s="4"/>
      <c r="DZ1250" s="4"/>
      <c r="EE1250" s="4"/>
      <c r="EF1250" s="4"/>
      <c r="EG1250" s="4"/>
      <c r="EH1250" s="4"/>
      <c r="EI1250" s="4"/>
      <c r="EJ1250" s="4"/>
      <c r="EK1250" s="4"/>
      <c r="EL1250" s="4"/>
      <c r="EM1250" s="4"/>
      <c r="EN1250" s="4"/>
      <c r="EO1250" s="4"/>
      <c r="EP1250" s="4"/>
      <c r="EQ1250" s="4"/>
      <c r="ER1250" s="4"/>
      <c r="ES1250" s="4"/>
      <c r="ET1250" s="4"/>
      <c r="EU1250" s="4"/>
      <c r="EV1250" s="4"/>
      <c r="EW1250" s="4"/>
      <c r="EX1250" s="4"/>
      <c r="EY1250" s="4"/>
      <c r="EZ1250" s="4"/>
    </row>
    <row r="1251" spans="1:156">
      <c r="A1251" s="8">
        <v>1246</v>
      </c>
      <c r="B1251" s="21">
        <v>2013</v>
      </c>
      <c r="C1251" s="21">
        <v>1992</v>
      </c>
      <c r="D1251" s="22">
        <v>96.583156709999997</v>
      </c>
      <c r="E1251" s="9">
        <v>-69416.540099999998</v>
      </c>
      <c r="F1251" s="9">
        <v>1930506.4986</v>
      </c>
      <c r="G1251" s="9">
        <v>101672.62639999999</v>
      </c>
      <c r="H1251" s="9">
        <v>415048.57429999998</v>
      </c>
      <c r="I1251" s="9">
        <v>88814.695699999997</v>
      </c>
      <c r="J1251" s="9">
        <v>90672.546700000006</v>
      </c>
      <c r="K1251" s="9">
        <v>6653.6598000000004</v>
      </c>
      <c r="L1251" s="9">
        <v>2689477.8218999999</v>
      </c>
      <c r="M1251" s="9">
        <f t="shared" si="133"/>
        <v>84018.886900000012</v>
      </c>
      <c r="N1251" s="26"/>
      <c r="O1251" s="26"/>
      <c r="P1251" s="26"/>
      <c r="Q1251" s="26"/>
      <c r="R1251" s="26"/>
      <c r="S1251" s="26"/>
      <c r="T1251" s="26"/>
      <c r="U1251" s="26"/>
      <c r="V1251" s="33">
        <f t="shared" si="134"/>
        <v>-69416.540099999998</v>
      </c>
      <c r="W1251" s="26"/>
      <c r="X1251" s="26"/>
      <c r="Y1251" s="26"/>
      <c r="Z1251" s="26"/>
      <c r="AA1251" s="26"/>
      <c r="AB1251" s="38">
        <v>2014</v>
      </c>
      <c r="AC1251" s="38">
        <v>1975</v>
      </c>
      <c r="AD1251" s="39">
        <v>140.76798020000001</v>
      </c>
      <c r="AE1251" s="33">
        <v>5106.2111000000004</v>
      </c>
      <c r="AF1251" s="33">
        <v>2013523.4694000001</v>
      </c>
      <c r="AG1251" s="33">
        <v>106509.8227</v>
      </c>
      <c r="AH1251" s="33">
        <v>190665.8806</v>
      </c>
      <c r="AI1251" s="33">
        <v>79497.859400000001</v>
      </c>
      <c r="AJ1251" s="33">
        <v>341337.33120000002</v>
      </c>
      <c r="AK1251" s="33">
        <v>2430.4495000000002</v>
      </c>
      <c r="AL1251" s="33">
        <v>2723997.7028000001</v>
      </c>
      <c r="AM1251" s="33">
        <f t="shared" si="135"/>
        <v>338906.88170000003</v>
      </c>
      <c r="AN1251" s="33"/>
      <c r="AO1251" s="33"/>
      <c r="AP1251" s="33"/>
      <c r="AQ1251" s="33"/>
      <c r="AR1251" s="33"/>
      <c r="AS1251" s="33"/>
      <c r="AT1251" s="33"/>
      <c r="AU1251" s="33"/>
      <c r="AV1251" s="33">
        <f t="shared" si="136"/>
        <v>5106.2111000000004</v>
      </c>
      <c r="AW1251" s="33"/>
      <c r="AX1251" s="33"/>
      <c r="AY1251" s="33"/>
      <c r="AZ1251" s="33"/>
      <c r="BA1251" s="38">
        <v>1246</v>
      </c>
      <c r="BB1251" s="38">
        <v>2015</v>
      </c>
      <c r="BC1251" s="38">
        <v>1976</v>
      </c>
      <c r="BD1251" s="39">
        <v>172.14116780000001</v>
      </c>
      <c r="BE1251" s="33">
        <f t="shared" si="137"/>
        <v>433359.88064408489</v>
      </c>
      <c r="BF1251" s="33">
        <v>2073096.2076000001</v>
      </c>
      <c r="BG1251" s="33">
        <v>106509.8227</v>
      </c>
      <c r="BH1251" s="33">
        <v>188252.77600000001</v>
      </c>
      <c r="BI1251" s="33">
        <v>67815.041044084195</v>
      </c>
      <c r="BJ1251" s="33">
        <v>816194.54130000004</v>
      </c>
      <c r="BK1251" s="33">
        <v>0</v>
      </c>
      <c r="BL1251" s="33">
        <v>2818508.5079999999</v>
      </c>
      <c r="BM1251" s="33">
        <f t="shared" si="138"/>
        <v>816194.54130000004</v>
      </c>
      <c r="BN1251" s="9"/>
      <c r="BO1251" s="9"/>
      <c r="BP1251" s="9"/>
      <c r="BQ1251" s="9"/>
      <c r="BR1251" s="9"/>
      <c r="BS1251" s="9"/>
      <c r="BT1251" s="9"/>
      <c r="BU1251" s="9"/>
      <c r="BV1251" s="33">
        <f t="shared" si="139"/>
        <v>433359.88064408489</v>
      </c>
      <c r="BW1251" s="9"/>
      <c r="BX1251" s="9"/>
      <c r="BY1251" s="9"/>
      <c r="BZ1251" s="9"/>
      <c r="CA1251" s="21"/>
      <c r="CB1251" s="21"/>
      <c r="CC1251" s="21"/>
      <c r="CD1251" s="22"/>
      <c r="CE1251" s="9"/>
      <c r="CF1251" s="9"/>
      <c r="CG1251" s="9"/>
      <c r="CH1251" s="9"/>
      <c r="CI1251" s="9"/>
      <c r="CJ1251" s="9"/>
      <c r="CK1251" s="9"/>
      <c r="CL1251" s="9"/>
      <c r="CM1251" s="10"/>
      <c r="CN1251" s="4"/>
      <c r="CO1251" s="4"/>
      <c r="CP1251" s="4"/>
      <c r="CQ1251" s="4"/>
      <c r="CR1251" s="4"/>
      <c r="CS1251" s="4"/>
      <c r="CT1251" s="4"/>
      <c r="CU1251" s="4"/>
      <c r="CV1251" s="4"/>
      <c r="CW1251" s="4"/>
      <c r="CX1251" s="4"/>
      <c r="CY1251" s="4"/>
      <c r="CZ1251" s="4"/>
      <c r="DD1251" s="3"/>
      <c r="DE1251" s="4"/>
      <c r="DF1251" s="4"/>
      <c r="DG1251" s="4"/>
      <c r="DH1251" s="4"/>
      <c r="DI1251" s="4"/>
      <c r="DJ1251" s="4"/>
      <c r="DK1251" s="4"/>
      <c r="DL1251" s="4"/>
      <c r="DM1251" s="4"/>
      <c r="DN1251" s="4"/>
      <c r="DO1251" s="4"/>
      <c r="DP1251" s="4"/>
      <c r="DQ1251" s="4"/>
      <c r="DR1251" s="4"/>
      <c r="DS1251" s="4"/>
      <c r="DT1251" s="4"/>
      <c r="DU1251" s="4"/>
      <c r="DV1251" s="4"/>
      <c r="DW1251" s="4"/>
      <c r="DX1251" s="4"/>
      <c r="DY1251" s="4"/>
      <c r="DZ1251" s="4"/>
      <c r="EE1251" s="4"/>
      <c r="EF1251" s="4"/>
      <c r="EG1251" s="4"/>
      <c r="EH1251" s="4"/>
      <c r="EI1251" s="4"/>
      <c r="EJ1251" s="4"/>
      <c r="EK1251" s="4"/>
      <c r="EL1251" s="4"/>
      <c r="EM1251" s="4"/>
      <c r="EN1251" s="4"/>
      <c r="EO1251" s="4"/>
      <c r="EP1251" s="4"/>
      <c r="EQ1251" s="4"/>
      <c r="ER1251" s="4"/>
      <c r="ES1251" s="4"/>
      <c r="ET1251" s="4"/>
      <c r="EU1251" s="4"/>
      <c r="EV1251" s="4"/>
      <c r="EW1251" s="4"/>
      <c r="EX1251" s="4"/>
      <c r="EY1251" s="4"/>
      <c r="EZ1251" s="4"/>
    </row>
    <row r="1252" spans="1:156">
      <c r="A1252" s="8">
        <v>1247</v>
      </c>
      <c r="B1252" s="21">
        <v>2013</v>
      </c>
      <c r="C1252" s="21">
        <v>1974</v>
      </c>
      <c r="D1252" s="22">
        <v>194.84334010000001</v>
      </c>
      <c r="E1252" s="9">
        <v>-118216.90579999999</v>
      </c>
      <c r="F1252" s="9">
        <v>1908659.497</v>
      </c>
      <c r="G1252" s="9">
        <v>101672.62639999999</v>
      </c>
      <c r="H1252" s="9">
        <v>415658.85159999999</v>
      </c>
      <c r="I1252" s="9">
        <v>86542.126099999994</v>
      </c>
      <c r="J1252" s="9">
        <v>62516.451000000001</v>
      </c>
      <c r="K1252" s="9">
        <v>9522.7150999999994</v>
      </c>
      <c r="L1252" s="9">
        <v>2683743.7429999998</v>
      </c>
      <c r="M1252" s="9">
        <f t="shared" si="133"/>
        <v>52993.7359</v>
      </c>
      <c r="N1252" s="26"/>
      <c r="O1252" s="26"/>
      <c r="P1252" s="26"/>
      <c r="Q1252" s="26"/>
      <c r="R1252" s="26"/>
      <c r="S1252" s="26"/>
      <c r="T1252" s="26"/>
      <c r="U1252" s="26"/>
      <c r="V1252" s="33">
        <f t="shared" si="134"/>
        <v>-118216.90579999999</v>
      </c>
      <c r="W1252" s="26"/>
      <c r="X1252" s="26"/>
      <c r="Y1252" s="26"/>
      <c r="Z1252" s="26"/>
      <c r="AA1252" s="26"/>
      <c r="AB1252" s="38">
        <v>2014</v>
      </c>
      <c r="AC1252" s="38">
        <v>1954</v>
      </c>
      <c r="AD1252" s="39">
        <v>155.51180840000001</v>
      </c>
      <c r="AE1252" s="33">
        <v>218921.76759999999</v>
      </c>
      <c r="AF1252" s="33">
        <v>1987029.1603999999</v>
      </c>
      <c r="AG1252" s="33">
        <v>106509.8227</v>
      </c>
      <c r="AH1252" s="33">
        <v>191636.3082</v>
      </c>
      <c r="AI1252" s="33">
        <v>75850.472200000004</v>
      </c>
      <c r="AJ1252" s="33">
        <v>593010.64760000003</v>
      </c>
      <c r="AK1252" s="33">
        <v>471.3811</v>
      </c>
      <c r="AL1252" s="33">
        <v>2734643.2625000002</v>
      </c>
      <c r="AM1252" s="33">
        <f t="shared" si="135"/>
        <v>592539.26650000003</v>
      </c>
      <c r="AN1252" s="33"/>
      <c r="AO1252" s="33"/>
      <c r="AP1252" s="33"/>
      <c r="AQ1252" s="33"/>
      <c r="AR1252" s="33"/>
      <c r="AS1252" s="33"/>
      <c r="AT1252" s="33"/>
      <c r="AU1252" s="33"/>
      <c r="AV1252" s="33">
        <f t="shared" si="136"/>
        <v>218921.76759999999</v>
      </c>
      <c r="AW1252" s="33"/>
      <c r="AX1252" s="33"/>
      <c r="AY1252" s="33"/>
      <c r="AZ1252" s="33"/>
      <c r="BA1252" s="38">
        <v>1247</v>
      </c>
      <c r="BB1252" s="38">
        <v>2015</v>
      </c>
      <c r="BC1252" s="38">
        <v>1955</v>
      </c>
      <c r="BD1252" s="39">
        <v>130.9657498</v>
      </c>
      <c r="BE1252" s="33">
        <f t="shared" si="137"/>
        <v>-14123.359005518723</v>
      </c>
      <c r="BF1252" s="33">
        <v>2058007.4452</v>
      </c>
      <c r="BG1252" s="33">
        <v>106509.8227</v>
      </c>
      <c r="BH1252" s="33">
        <v>181579.4137</v>
      </c>
      <c r="BI1252" s="33">
        <v>92897.113794481294</v>
      </c>
      <c r="BJ1252" s="33">
        <v>363448.9485</v>
      </c>
      <c r="BK1252" s="33">
        <v>29074.238799999999</v>
      </c>
      <c r="BL1252" s="33">
        <v>2787491.8640999999</v>
      </c>
      <c r="BM1252" s="33">
        <f t="shared" si="138"/>
        <v>334374.70970000001</v>
      </c>
      <c r="BN1252" s="9"/>
      <c r="BO1252" s="9"/>
      <c r="BP1252" s="9"/>
      <c r="BQ1252" s="9"/>
      <c r="BR1252" s="9"/>
      <c r="BS1252" s="9"/>
      <c r="BT1252" s="9"/>
      <c r="BU1252" s="9"/>
      <c r="BV1252" s="33">
        <f t="shared" si="139"/>
        <v>-14123.359005518723</v>
      </c>
      <c r="BW1252" s="9"/>
      <c r="BX1252" s="9"/>
      <c r="BY1252" s="9"/>
      <c r="BZ1252" s="9"/>
      <c r="CA1252" s="21"/>
      <c r="CB1252" s="21"/>
      <c r="CC1252" s="21"/>
      <c r="CD1252" s="22"/>
      <c r="CE1252" s="9"/>
      <c r="CF1252" s="9"/>
      <c r="CG1252" s="9"/>
      <c r="CH1252" s="9"/>
      <c r="CI1252" s="9"/>
      <c r="CJ1252" s="9"/>
      <c r="CK1252" s="9"/>
      <c r="CL1252" s="9"/>
      <c r="CM1252" s="10"/>
      <c r="CN1252" s="4"/>
      <c r="CO1252" s="4"/>
      <c r="CP1252" s="4"/>
      <c r="CQ1252" s="4"/>
      <c r="CR1252" s="4"/>
      <c r="CS1252" s="4"/>
      <c r="CT1252" s="4"/>
      <c r="CU1252" s="4"/>
      <c r="CV1252" s="4"/>
      <c r="CW1252" s="4"/>
      <c r="CX1252" s="4"/>
      <c r="CY1252" s="4"/>
      <c r="CZ1252" s="4"/>
      <c r="DD1252" s="3"/>
      <c r="DE1252" s="4"/>
      <c r="DF1252" s="4"/>
      <c r="DG1252" s="4"/>
      <c r="DH1252" s="4"/>
      <c r="DI1252" s="4"/>
      <c r="DJ1252" s="4"/>
      <c r="DK1252" s="4"/>
      <c r="DL1252" s="4"/>
      <c r="DM1252" s="4"/>
      <c r="DN1252" s="4"/>
      <c r="DO1252" s="4"/>
      <c r="DP1252" s="4"/>
      <c r="DQ1252" s="4"/>
      <c r="DR1252" s="4"/>
      <c r="DS1252" s="4"/>
      <c r="DT1252" s="4"/>
      <c r="DU1252" s="4"/>
      <c r="DV1252" s="4"/>
      <c r="DW1252" s="4"/>
      <c r="DX1252" s="4"/>
      <c r="DY1252" s="4"/>
      <c r="DZ1252" s="4"/>
      <c r="EE1252" s="4"/>
      <c r="EF1252" s="4"/>
      <c r="EG1252" s="4"/>
      <c r="EH1252" s="4"/>
      <c r="EI1252" s="4"/>
      <c r="EJ1252" s="4"/>
      <c r="EK1252" s="4"/>
      <c r="EL1252" s="4"/>
      <c r="EM1252" s="4"/>
      <c r="EN1252" s="4"/>
      <c r="EO1252" s="4"/>
      <c r="EP1252" s="4"/>
      <c r="EQ1252" s="4"/>
      <c r="ER1252" s="4"/>
      <c r="ES1252" s="4"/>
      <c r="ET1252" s="4"/>
      <c r="EU1252" s="4"/>
      <c r="EV1252" s="4"/>
      <c r="EW1252" s="4"/>
      <c r="EX1252" s="4"/>
      <c r="EY1252" s="4"/>
      <c r="EZ1252" s="4"/>
    </row>
    <row r="1253" spans="1:156">
      <c r="A1253" s="8">
        <v>1248</v>
      </c>
      <c r="B1253" s="21">
        <v>2013</v>
      </c>
      <c r="C1253" s="21">
        <v>1960</v>
      </c>
      <c r="D1253" s="22">
        <v>144.04261149999999</v>
      </c>
      <c r="E1253" s="9">
        <v>-55831.151299999998</v>
      </c>
      <c r="F1253" s="9">
        <v>1935285.7662</v>
      </c>
      <c r="G1253" s="9">
        <v>101672.62639999999</v>
      </c>
      <c r="H1253" s="9">
        <v>415815.91840000002</v>
      </c>
      <c r="I1253" s="9">
        <v>85957.236000000004</v>
      </c>
      <c r="J1253" s="9">
        <v>96626.365099999995</v>
      </c>
      <c r="K1253" s="9">
        <v>1827.8652999999999</v>
      </c>
      <c r="L1253" s="9">
        <v>2689361.1982</v>
      </c>
      <c r="M1253" s="9">
        <f t="shared" si="133"/>
        <v>94798.499799999991</v>
      </c>
      <c r="N1253" s="26"/>
      <c r="O1253" s="26"/>
      <c r="P1253" s="26"/>
      <c r="Q1253" s="26"/>
      <c r="R1253" s="26"/>
      <c r="S1253" s="26"/>
      <c r="T1253" s="26"/>
      <c r="U1253" s="26"/>
      <c r="V1253" s="33">
        <f t="shared" si="134"/>
        <v>-55831.151299999998</v>
      </c>
      <c r="W1253" s="26"/>
      <c r="X1253" s="26"/>
      <c r="Y1253" s="26"/>
      <c r="Z1253" s="26"/>
      <c r="AA1253" s="26"/>
      <c r="AB1253" s="38">
        <v>2014</v>
      </c>
      <c r="AC1253" s="38">
        <v>1974</v>
      </c>
      <c r="AD1253" s="39">
        <v>194.84334010000001</v>
      </c>
      <c r="AE1253" s="33">
        <v>165331.2267</v>
      </c>
      <c r="AF1253" s="33">
        <v>2087713.3096</v>
      </c>
      <c r="AG1253" s="33">
        <v>106509.8227</v>
      </c>
      <c r="AH1253" s="33">
        <v>190756.16769999999</v>
      </c>
      <c r="AI1253" s="33">
        <v>79158.512199999997</v>
      </c>
      <c r="AJ1253" s="33">
        <v>458779.46169999999</v>
      </c>
      <c r="AK1253" s="33">
        <v>9099.4797999999992</v>
      </c>
      <c r="AL1253" s="33">
        <v>2748486.5674999999</v>
      </c>
      <c r="AM1253" s="33">
        <f t="shared" si="135"/>
        <v>449679.98190000001</v>
      </c>
      <c r="AN1253" s="33"/>
      <c r="AO1253" s="33"/>
      <c r="AP1253" s="33"/>
      <c r="AQ1253" s="33"/>
      <c r="AR1253" s="33"/>
      <c r="AS1253" s="33"/>
      <c r="AT1253" s="33"/>
      <c r="AU1253" s="33"/>
      <c r="AV1253" s="33">
        <f t="shared" si="136"/>
        <v>165331.2267</v>
      </c>
      <c r="AW1253" s="33"/>
      <c r="AX1253" s="33"/>
      <c r="AY1253" s="33"/>
      <c r="AZ1253" s="33"/>
      <c r="BA1253" s="38">
        <v>1248</v>
      </c>
      <c r="BB1253" s="38">
        <v>2015</v>
      </c>
      <c r="BC1253" s="38">
        <v>1975</v>
      </c>
      <c r="BD1253" s="39">
        <v>140.76798020000001</v>
      </c>
      <c r="BE1253" s="33">
        <f t="shared" si="137"/>
        <v>21417.154370241798</v>
      </c>
      <c r="BF1253" s="33">
        <v>2140181.5126</v>
      </c>
      <c r="BG1253" s="33">
        <v>106509.8227</v>
      </c>
      <c r="BH1253" s="33">
        <v>184994.7303</v>
      </c>
      <c r="BI1253" s="33">
        <v>80060.523170241795</v>
      </c>
      <c r="BJ1253" s="33">
        <v>319584.98930000002</v>
      </c>
      <c r="BK1253" s="33">
        <v>29650.337</v>
      </c>
      <c r="BL1253" s="33">
        <v>2780264.0866999999</v>
      </c>
      <c r="BM1253" s="33">
        <f t="shared" si="138"/>
        <v>289934.65230000002</v>
      </c>
      <c r="BN1253" s="9"/>
      <c r="BO1253" s="9"/>
      <c r="BP1253" s="9"/>
      <c r="BQ1253" s="9"/>
      <c r="BR1253" s="9"/>
      <c r="BS1253" s="9"/>
      <c r="BT1253" s="9"/>
      <c r="BU1253" s="9"/>
      <c r="BV1253" s="33">
        <f t="shared" si="139"/>
        <v>21417.154370241798</v>
      </c>
      <c r="BW1253" s="9"/>
      <c r="BX1253" s="9"/>
      <c r="BY1253" s="9"/>
      <c r="BZ1253" s="9"/>
      <c r="CA1253" s="21"/>
      <c r="CB1253" s="21"/>
      <c r="CC1253" s="21"/>
      <c r="CD1253" s="22"/>
      <c r="CE1253" s="9"/>
      <c r="CF1253" s="9"/>
      <c r="CG1253" s="9"/>
      <c r="CH1253" s="9"/>
      <c r="CI1253" s="9"/>
      <c r="CJ1253" s="9"/>
      <c r="CK1253" s="9"/>
      <c r="CL1253" s="9"/>
      <c r="CM1253" s="10"/>
      <c r="CN1253" s="4"/>
      <c r="CO1253" s="4"/>
      <c r="CP1253" s="4"/>
      <c r="CQ1253" s="4"/>
      <c r="CR1253" s="4"/>
      <c r="CS1253" s="4"/>
      <c r="CT1253" s="4"/>
      <c r="CU1253" s="4"/>
      <c r="CV1253" s="4"/>
      <c r="CW1253" s="4"/>
      <c r="CX1253" s="4"/>
      <c r="CY1253" s="4"/>
      <c r="CZ1253" s="4"/>
      <c r="DD1253" s="3"/>
      <c r="DE1253" s="4"/>
      <c r="DF1253" s="4"/>
      <c r="DG1253" s="4"/>
      <c r="DH1253" s="4"/>
      <c r="DI1253" s="4"/>
      <c r="DJ1253" s="4"/>
      <c r="DK1253" s="4"/>
      <c r="DL1253" s="4"/>
      <c r="DM1253" s="4"/>
      <c r="DN1253" s="4"/>
      <c r="DO1253" s="4"/>
      <c r="DP1253" s="4"/>
      <c r="DQ1253" s="4"/>
      <c r="DR1253" s="4"/>
      <c r="DS1253" s="4"/>
      <c r="DT1253" s="4"/>
      <c r="DU1253" s="4"/>
      <c r="DV1253" s="4"/>
      <c r="DW1253" s="4"/>
      <c r="DX1253" s="4"/>
      <c r="DY1253" s="4"/>
      <c r="DZ1253" s="4"/>
      <c r="EE1253" s="4"/>
      <c r="EF1253" s="4"/>
      <c r="EG1253" s="4"/>
      <c r="EH1253" s="4"/>
      <c r="EI1253" s="4"/>
      <c r="EJ1253" s="4"/>
      <c r="EK1253" s="4"/>
      <c r="EL1253" s="4"/>
      <c r="EM1253" s="4"/>
      <c r="EN1253" s="4"/>
      <c r="EO1253" s="4"/>
      <c r="EP1253" s="4"/>
      <c r="EQ1253" s="4"/>
      <c r="ER1253" s="4"/>
      <c r="ES1253" s="4"/>
      <c r="ET1253" s="4"/>
      <c r="EU1253" s="4"/>
      <c r="EV1253" s="4"/>
      <c r="EW1253" s="4"/>
      <c r="EX1253" s="4"/>
      <c r="EY1253" s="4"/>
      <c r="EZ1253" s="4"/>
    </row>
    <row r="1254" spans="1:156">
      <c r="A1254" s="8">
        <v>1249</v>
      </c>
      <c r="B1254" s="21">
        <v>2013</v>
      </c>
      <c r="C1254" s="21">
        <v>1969</v>
      </c>
      <c r="D1254" s="22">
        <v>154.8868702</v>
      </c>
      <c r="E1254" s="9">
        <v>-17306.669900000001</v>
      </c>
      <c r="F1254" s="9">
        <v>1949375.5893999999</v>
      </c>
      <c r="G1254" s="9">
        <v>101672.62639999999</v>
      </c>
      <c r="H1254" s="9">
        <v>415120.11499999999</v>
      </c>
      <c r="I1254" s="9">
        <v>88548.290099999998</v>
      </c>
      <c r="J1254" s="9">
        <v>144127.7776</v>
      </c>
      <c r="K1254" s="9">
        <v>24581.125599999999</v>
      </c>
      <c r="L1254" s="9">
        <v>2691569.9427999998</v>
      </c>
      <c r="M1254" s="9">
        <f t="shared" si="133"/>
        <v>119546.652</v>
      </c>
      <c r="N1254" s="26"/>
      <c r="O1254" s="26"/>
      <c r="P1254" s="26"/>
      <c r="Q1254" s="26"/>
      <c r="R1254" s="26"/>
      <c r="S1254" s="26"/>
      <c r="T1254" s="26"/>
      <c r="U1254" s="26"/>
      <c r="V1254" s="33">
        <f t="shared" si="134"/>
        <v>-17306.669900000001</v>
      </c>
      <c r="W1254" s="26"/>
      <c r="X1254" s="26"/>
      <c r="Y1254" s="26"/>
      <c r="Z1254" s="26"/>
      <c r="AA1254" s="26"/>
      <c r="AB1254" s="38">
        <v>2014</v>
      </c>
      <c r="AC1254" s="38">
        <v>1986</v>
      </c>
      <c r="AD1254" s="39">
        <v>143.2179874</v>
      </c>
      <c r="AE1254" s="33">
        <v>69941.909499999994</v>
      </c>
      <c r="AF1254" s="33">
        <v>2045292.6477999999</v>
      </c>
      <c r="AG1254" s="33">
        <v>106509.8227</v>
      </c>
      <c r="AH1254" s="33">
        <v>190724.57930000001</v>
      </c>
      <c r="AI1254" s="33">
        <v>79277.238299999997</v>
      </c>
      <c r="AJ1254" s="33">
        <v>389228.6299</v>
      </c>
      <c r="AK1254" s="33">
        <v>10766.426100000001</v>
      </c>
      <c r="AL1254" s="33">
        <v>2730324.5822999999</v>
      </c>
      <c r="AM1254" s="33">
        <f t="shared" si="135"/>
        <v>378462.20380000002</v>
      </c>
      <c r="AN1254" s="33"/>
      <c r="AO1254" s="33"/>
      <c r="AP1254" s="33"/>
      <c r="AQ1254" s="33"/>
      <c r="AR1254" s="33"/>
      <c r="AS1254" s="33"/>
      <c r="AT1254" s="33"/>
      <c r="AU1254" s="33"/>
      <c r="AV1254" s="33">
        <f t="shared" si="136"/>
        <v>69941.909499999994</v>
      </c>
      <c r="AW1254" s="33"/>
      <c r="AX1254" s="33"/>
      <c r="AY1254" s="33"/>
      <c r="AZ1254" s="33"/>
      <c r="BA1254" s="38">
        <v>1249</v>
      </c>
      <c r="BB1254" s="38">
        <v>2015</v>
      </c>
      <c r="BC1254" s="38">
        <v>1987</v>
      </c>
      <c r="BD1254" s="39">
        <v>105.1904648</v>
      </c>
      <c r="BE1254" s="33">
        <f t="shared" si="137"/>
        <v>-150712.14045721153</v>
      </c>
      <c r="BF1254" s="33">
        <v>2089386.3552000001</v>
      </c>
      <c r="BG1254" s="33">
        <v>106509.8227</v>
      </c>
      <c r="BH1254" s="33">
        <v>182909.1409</v>
      </c>
      <c r="BI1254" s="33">
        <v>87899.286042788604</v>
      </c>
      <c r="BJ1254" s="33">
        <v>210709.43710000001</v>
      </c>
      <c r="BK1254" s="33">
        <v>55544.831899999997</v>
      </c>
      <c r="BL1254" s="33">
        <v>2772581.3505000002</v>
      </c>
      <c r="BM1254" s="33">
        <f t="shared" si="138"/>
        <v>155164.60520000002</v>
      </c>
      <c r="BN1254" s="9"/>
      <c r="BO1254" s="9"/>
      <c r="BP1254" s="9"/>
      <c r="BQ1254" s="9"/>
      <c r="BR1254" s="9"/>
      <c r="BS1254" s="9"/>
      <c r="BT1254" s="9"/>
      <c r="BU1254" s="9"/>
      <c r="BV1254" s="33">
        <f t="shared" si="139"/>
        <v>-150712.14045721153</v>
      </c>
      <c r="BW1254" s="9"/>
      <c r="BX1254" s="9"/>
      <c r="BY1254" s="9"/>
      <c r="BZ1254" s="9"/>
      <c r="CA1254" s="21"/>
      <c r="CB1254" s="21"/>
      <c r="CC1254" s="21"/>
      <c r="CD1254" s="22"/>
      <c r="CE1254" s="9"/>
      <c r="CF1254" s="9"/>
      <c r="CG1254" s="9"/>
      <c r="CH1254" s="9"/>
      <c r="CI1254" s="9"/>
      <c r="CJ1254" s="9"/>
      <c r="CK1254" s="9"/>
      <c r="CL1254" s="9"/>
      <c r="CM1254" s="10"/>
      <c r="CN1254" s="4"/>
      <c r="CO1254" s="4"/>
      <c r="CP1254" s="4"/>
      <c r="CQ1254" s="4"/>
      <c r="CR1254" s="4"/>
      <c r="CS1254" s="4"/>
      <c r="CT1254" s="4"/>
      <c r="CU1254" s="4"/>
      <c r="CV1254" s="4"/>
      <c r="CW1254" s="4"/>
      <c r="CX1254" s="4"/>
      <c r="CY1254" s="4"/>
      <c r="CZ1254" s="4"/>
      <c r="DD1254" s="3"/>
      <c r="DE1254" s="4"/>
      <c r="DF1254" s="4"/>
      <c r="DG1254" s="4"/>
      <c r="DH1254" s="4"/>
      <c r="DI1254" s="4"/>
      <c r="DJ1254" s="4"/>
      <c r="DK1254" s="4"/>
      <c r="DL1254" s="4"/>
      <c r="DM1254" s="4"/>
      <c r="DN1254" s="4"/>
      <c r="DO1254" s="4"/>
      <c r="DP1254" s="4"/>
      <c r="DQ1254" s="4"/>
      <c r="DR1254" s="4"/>
      <c r="DS1254" s="4"/>
      <c r="DT1254" s="4"/>
      <c r="DU1254" s="4"/>
      <c r="DV1254" s="4"/>
      <c r="DW1254" s="4"/>
      <c r="DX1254" s="4"/>
      <c r="DY1254" s="4"/>
      <c r="DZ1254" s="4"/>
      <c r="EE1254" s="4"/>
      <c r="EF1254" s="4"/>
      <c r="EG1254" s="4"/>
      <c r="EH1254" s="4"/>
      <c r="EI1254" s="4"/>
      <c r="EJ1254" s="4"/>
      <c r="EK1254" s="4"/>
      <c r="EL1254" s="4"/>
      <c r="EM1254" s="4"/>
      <c r="EN1254" s="4"/>
      <c r="EO1254" s="4"/>
      <c r="EP1254" s="4"/>
      <c r="EQ1254" s="4"/>
      <c r="ER1254" s="4"/>
      <c r="ES1254" s="4"/>
      <c r="ET1254" s="4"/>
      <c r="EU1254" s="4"/>
      <c r="EV1254" s="4"/>
      <c r="EW1254" s="4"/>
      <c r="EX1254" s="4"/>
      <c r="EY1254" s="4"/>
      <c r="EZ1254" s="4"/>
    </row>
    <row r="1255" spans="1:156">
      <c r="A1255" s="8">
        <v>1250</v>
      </c>
      <c r="B1255" s="21">
        <v>2013</v>
      </c>
      <c r="C1255" s="21">
        <v>1979</v>
      </c>
      <c r="D1255" s="22">
        <v>108.16205739999999</v>
      </c>
      <c r="E1255" s="9">
        <v>-96880.225600000005</v>
      </c>
      <c r="F1255" s="9">
        <v>1952412.2058000001</v>
      </c>
      <c r="G1255" s="9">
        <v>101672.62639999999</v>
      </c>
      <c r="H1255" s="9">
        <v>415520.8162</v>
      </c>
      <c r="I1255" s="9">
        <v>87056.146599999993</v>
      </c>
      <c r="J1255" s="9">
        <v>55497.236199999999</v>
      </c>
      <c r="K1255" s="9">
        <v>22981.954000000002</v>
      </c>
      <c r="L1255" s="9">
        <v>2686057.3028000002</v>
      </c>
      <c r="M1255" s="9">
        <f t="shared" si="133"/>
        <v>32515.282199999998</v>
      </c>
      <c r="N1255" s="26"/>
      <c r="O1255" s="26"/>
      <c r="P1255" s="26"/>
      <c r="Q1255" s="26"/>
      <c r="R1255" s="26"/>
      <c r="S1255" s="26"/>
      <c r="T1255" s="26"/>
      <c r="U1255" s="26"/>
      <c r="V1255" s="33">
        <f t="shared" si="134"/>
        <v>-96880.225600000005</v>
      </c>
      <c r="W1255" s="26"/>
      <c r="X1255" s="26"/>
      <c r="Y1255" s="26"/>
      <c r="Z1255" s="26"/>
      <c r="AA1255" s="26"/>
      <c r="AB1255" s="38">
        <v>2014</v>
      </c>
      <c r="AC1255" s="38">
        <v>1949</v>
      </c>
      <c r="AD1255" s="39">
        <v>130.26025490000001</v>
      </c>
      <c r="AE1255" s="33">
        <v>-21466.441800000001</v>
      </c>
      <c r="AF1255" s="33">
        <v>2047599.5774999999</v>
      </c>
      <c r="AG1255" s="33">
        <v>106509.8227</v>
      </c>
      <c r="AH1255" s="33">
        <v>188766.72459999999</v>
      </c>
      <c r="AI1255" s="33">
        <v>86635.905899999998</v>
      </c>
      <c r="AJ1255" s="33">
        <v>318621.62199999997</v>
      </c>
      <c r="AK1255" s="33">
        <v>40869.525399999999</v>
      </c>
      <c r="AL1255" s="33">
        <v>2728730.5690000001</v>
      </c>
      <c r="AM1255" s="33">
        <f t="shared" si="135"/>
        <v>277752.09659999999</v>
      </c>
      <c r="AN1255" s="33"/>
      <c r="AO1255" s="33"/>
      <c r="AP1255" s="33"/>
      <c r="AQ1255" s="33"/>
      <c r="AR1255" s="33"/>
      <c r="AS1255" s="33"/>
      <c r="AT1255" s="33"/>
      <c r="AU1255" s="33"/>
      <c r="AV1255" s="33">
        <f t="shared" si="136"/>
        <v>-21466.441800000001</v>
      </c>
      <c r="AW1255" s="33"/>
      <c r="AX1255" s="33"/>
      <c r="AY1255" s="33"/>
      <c r="AZ1255" s="33"/>
      <c r="BA1255" s="38">
        <v>1250</v>
      </c>
      <c r="BB1255" s="38">
        <v>2015</v>
      </c>
      <c r="BC1255" s="38">
        <v>1950</v>
      </c>
      <c r="BD1255" s="39">
        <v>158.5133792</v>
      </c>
      <c r="BE1255" s="33">
        <f t="shared" si="137"/>
        <v>107535.50034524547</v>
      </c>
      <c r="BF1255" s="33">
        <v>2088024.3755999999</v>
      </c>
      <c r="BG1255" s="33">
        <v>106509.8227</v>
      </c>
      <c r="BH1255" s="33">
        <v>184050.89689999999</v>
      </c>
      <c r="BI1255" s="33">
        <v>83607.955245245495</v>
      </c>
      <c r="BJ1255" s="33">
        <v>458860.16940000001</v>
      </c>
      <c r="BK1255" s="33">
        <v>15064.903200000001</v>
      </c>
      <c r="BL1255" s="33">
        <v>2798452.8163000001</v>
      </c>
      <c r="BM1255" s="33">
        <f t="shared" si="138"/>
        <v>443795.26620000001</v>
      </c>
      <c r="BN1255" s="9"/>
      <c r="BO1255" s="9"/>
      <c r="BP1255" s="9"/>
      <c r="BQ1255" s="9"/>
      <c r="BR1255" s="9"/>
      <c r="BS1255" s="9"/>
      <c r="BT1255" s="9"/>
      <c r="BU1255" s="9"/>
      <c r="BV1255" s="33">
        <f t="shared" si="139"/>
        <v>107535.50034524547</v>
      </c>
      <c r="BW1255" s="9"/>
      <c r="BX1255" s="9"/>
      <c r="BY1255" s="9"/>
      <c r="BZ1255" s="9"/>
      <c r="CA1255" s="21"/>
      <c r="CB1255" s="21"/>
      <c r="CC1255" s="21"/>
      <c r="CD1255" s="22"/>
      <c r="CE1255" s="9"/>
      <c r="CF1255" s="9"/>
      <c r="CG1255" s="9"/>
      <c r="CH1255" s="9"/>
      <c r="CI1255" s="9"/>
      <c r="CJ1255" s="9"/>
      <c r="CK1255" s="9"/>
      <c r="CL1255" s="9"/>
      <c r="CM1255" s="10"/>
      <c r="CN1255" s="4"/>
      <c r="CO1255" s="4"/>
      <c r="CP1255" s="4"/>
      <c r="CQ1255" s="4"/>
      <c r="CR1255" s="4"/>
      <c r="CS1255" s="4"/>
      <c r="CT1255" s="4"/>
      <c r="CU1255" s="4"/>
      <c r="CV1255" s="4"/>
      <c r="CW1255" s="4"/>
      <c r="CX1255" s="4"/>
      <c r="CY1255" s="4"/>
      <c r="CZ1255" s="4"/>
      <c r="DD1255" s="3"/>
      <c r="DE1255" s="4"/>
      <c r="DF1255" s="4"/>
      <c r="DG1255" s="4"/>
      <c r="DH1255" s="4"/>
      <c r="DI1255" s="4"/>
      <c r="DJ1255" s="4"/>
      <c r="DK1255" s="4"/>
      <c r="DL1255" s="4"/>
      <c r="DM1255" s="4"/>
      <c r="DN1255" s="4"/>
      <c r="DO1255" s="4"/>
      <c r="DP1255" s="4"/>
      <c r="DQ1255" s="4"/>
      <c r="DR1255" s="4"/>
      <c r="DS1255" s="4"/>
      <c r="DT1255" s="4"/>
      <c r="DU1255" s="4"/>
      <c r="DV1255" s="4"/>
      <c r="DW1255" s="4"/>
      <c r="DX1255" s="4"/>
      <c r="DY1255" s="4"/>
      <c r="DZ1255" s="4"/>
      <c r="EE1255" s="4"/>
      <c r="EF1255" s="4"/>
      <c r="EG1255" s="4"/>
      <c r="EH1255" s="4"/>
      <c r="EI1255" s="4"/>
      <c r="EJ1255" s="4"/>
      <c r="EK1255" s="4"/>
      <c r="EL1255" s="4"/>
      <c r="EM1255" s="4"/>
      <c r="EN1255" s="4"/>
      <c r="EO1255" s="4"/>
      <c r="EP1255" s="4"/>
      <c r="EQ1255" s="4"/>
      <c r="ER1255" s="4"/>
      <c r="ES1255" s="4"/>
      <c r="ET1255" s="4"/>
      <c r="EU1255" s="4"/>
      <c r="EV1255" s="4"/>
      <c r="EW1255" s="4"/>
      <c r="EX1255" s="4"/>
      <c r="EY1255" s="4"/>
      <c r="EZ1255" s="4"/>
    </row>
    <row r="1256" spans="1:156">
      <c r="A1256" s="8">
        <v>1251</v>
      </c>
      <c r="B1256" s="21">
        <v>2013</v>
      </c>
      <c r="C1256" s="21">
        <v>1997</v>
      </c>
      <c r="D1256" s="22">
        <v>193.73167799999999</v>
      </c>
      <c r="E1256" s="9">
        <v>28336.3429</v>
      </c>
      <c r="F1256" s="9">
        <v>1981368.5146999999</v>
      </c>
      <c r="G1256" s="9">
        <v>101672.62639999999</v>
      </c>
      <c r="H1256" s="9">
        <v>416436.74859999999</v>
      </c>
      <c r="I1256" s="9">
        <v>83645.369500000001</v>
      </c>
      <c r="J1256" s="9">
        <v>135403.3818</v>
      </c>
      <c r="K1256" s="9">
        <v>0</v>
      </c>
      <c r="L1256" s="9">
        <v>2690190.2982000001</v>
      </c>
      <c r="M1256" s="9">
        <f t="shared" si="133"/>
        <v>135403.3818</v>
      </c>
      <c r="N1256" s="26"/>
      <c r="O1256" s="26"/>
      <c r="P1256" s="26"/>
      <c r="Q1256" s="26"/>
      <c r="R1256" s="26"/>
      <c r="S1256" s="26"/>
      <c r="T1256" s="26"/>
      <c r="U1256" s="26"/>
      <c r="V1256" s="33">
        <f t="shared" si="134"/>
        <v>28336.3429</v>
      </c>
      <c r="W1256" s="26"/>
      <c r="X1256" s="26"/>
      <c r="Y1256" s="26"/>
      <c r="Z1256" s="26"/>
      <c r="AA1256" s="26"/>
      <c r="AB1256" s="38">
        <v>2014</v>
      </c>
      <c r="AC1256" s="38">
        <v>2006</v>
      </c>
      <c r="AD1256" s="39">
        <v>140.6011187</v>
      </c>
      <c r="AE1256" s="33">
        <v>86550.305500000002</v>
      </c>
      <c r="AF1256" s="33">
        <v>2145997.1932999999</v>
      </c>
      <c r="AG1256" s="33">
        <v>106509.8227</v>
      </c>
      <c r="AH1256" s="33">
        <v>189298.42480000001</v>
      </c>
      <c r="AI1256" s="33">
        <v>84637.491399999999</v>
      </c>
      <c r="AJ1256" s="33">
        <v>324036.16200000001</v>
      </c>
      <c r="AK1256" s="33">
        <v>36427.053599999999</v>
      </c>
      <c r="AL1256" s="33">
        <v>2727501.7351000002</v>
      </c>
      <c r="AM1256" s="33">
        <f t="shared" si="135"/>
        <v>287609.10840000003</v>
      </c>
      <c r="AN1256" s="33"/>
      <c r="AO1256" s="33"/>
      <c r="AP1256" s="33"/>
      <c r="AQ1256" s="33"/>
      <c r="AR1256" s="33"/>
      <c r="AS1256" s="33"/>
      <c r="AT1256" s="33"/>
      <c r="AU1256" s="33"/>
      <c r="AV1256" s="33">
        <f t="shared" si="136"/>
        <v>86550.305500000002</v>
      </c>
      <c r="AW1256" s="33"/>
      <c r="AX1256" s="33"/>
      <c r="AY1256" s="33"/>
      <c r="AZ1256" s="33"/>
      <c r="BA1256" s="38">
        <v>1251</v>
      </c>
      <c r="BB1256" s="38">
        <v>2015</v>
      </c>
      <c r="BC1256" s="38">
        <v>2007</v>
      </c>
      <c r="BD1256" s="39">
        <v>122.3188318</v>
      </c>
      <c r="BE1256" s="33">
        <f t="shared" si="137"/>
        <v>33448.470224092249</v>
      </c>
      <c r="BF1256" s="33">
        <v>2183512.6804999998</v>
      </c>
      <c r="BG1256" s="33">
        <v>106509.8227</v>
      </c>
      <c r="BH1256" s="33">
        <v>184284.7408</v>
      </c>
      <c r="BI1256" s="33">
        <v>82729.044224092693</v>
      </c>
      <c r="BJ1256" s="33">
        <v>317245.935</v>
      </c>
      <c r="BK1256" s="33">
        <v>60635.466099999998</v>
      </c>
      <c r="BL1256" s="33">
        <v>2780198.2869000002</v>
      </c>
      <c r="BM1256" s="33">
        <f t="shared" si="138"/>
        <v>256610.46890000001</v>
      </c>
      <c r="BN1256" s="9"/>
      <c r="BO1256" s="9"/>
      <c r="BP1256" s="9"/>
      <c r="BQ1256" s="9"/>
      <c r="BR1256" s="9"/>
      <c r="BS1256" s="9"/>
      <c r="BT1256" s="9"/>
      <c r="BU1256" s="9"/>
      <c r="BV1256" s="33">
        <f t="shared" si="139"/>
        <v>33448.470224092249</v>
      </c>
      <c r="BW1256" s="9"/>
      <c r="BX1256" s="9"/>
      <c r="BY1256" s="9"/>
      <c r="BZ1256" s="9"/>
      <c r="CA1256" s="21"/>
      <c r="CB1256" s="21"/>
      <c r="CC1256" s="21"/>
      <c r="CD1256" s="22"/>
      <c r="CE1256" s="9"/>
      <c r="CF1256" s="9"/>
      <c r="CG1256" s="9"/>
      <c r="CH1256" s="9"/>
      <c r="CI1256" s="9"/>
      <c r="CJ1256" s="9"/>
      <c r="CK1256" s="9"/>
      <c r="CL1256" s="9"/>
      <c r="CM1256" s="10"/>
      <c r="CN1256" s="4"/>
      <c r="CO1256" s="4"/>
      <c r="CP1256" s="4"/>
      <c r="CQ1256" s="4"/>
      <c r="CR1256" s="4"/>
      <c r="CS1256" s="4"/>
      <c r="CT1256" s="4"/>
      <c r="CU1256" s="4"/>
      <c r="CV1256" s="4"/>
      <c r="CW1256" s="4"/>
      <c r="CX1256" s="4"/>
      <c r="CY1256" s="4"/>
      <c r="CZ1256" s="4"/>
      <c r="DD1256" s="3"/>
      <c r="DE1256" s="4"/>
      <c r="DF1256" s="4"/>
      <c r="DG1256" s="4"/>
      <c r="DH1256" s="4"/>
      <c r="DI1256" s="4"/>
      <c r="DJ1256" s="4"/>
      <c r="DK1256" s="4"/>
      <c r="DL1256" s="4"/>
      <c r="DM1256" s="4"/>
      <c r="DN1256" s="4"/>
      <c r="DO1256" s="4"/>
      <c r="DP1256" s="4"/>
      <c r="DQ1256" s="4"/>
      <c r="DR1256" s="4"/>
      <c r="DS1256" s="4"/>
      <c r="DT1256" s="4"/>
      <c r="DU1256" s="4"/>
      <c r="DV1256" s="4"/>
      <c r="DW1256" s="4"/>
      <c r="DX1256" s="4"/>
      <c r="DY1256" s="4"/>
      <c r="DZ1256" s="4"/>
      <c r="EE1256" s="4"/>
      <c r="EF1256" s="4"/>
      <c r="EG1256" s="4"/>
      <c r="EH1256" s="4"/>
      <c r="EI1256" s="4"/>
      <c r="EJ1256" s="4"/>
      <c r="EK1256" s="4"/>
      <c r="EL1256" s="4"/>
      <c r="EM1256" s="4"/>
      <c r="EN1256" s="4"/>
      <c r="EO1256" s="4"/>
      <c r="EP1256" s="4"/>
      <c r="EQ1256" s="4"/>
      <c r="ER1256" s="4"/>
      <c r="ES1256" s="4"/>
      <c r="ET1256" s="4"/>
      <c r="EU1256" s="4"/>
      <c r="EV1256" s="4"/>
      <c r="EW1256" s="4"/>
      <c r="EX1256" s="4"/>
      <c r="EY1256" s="4"/>
      <c r="EZ1256" s="4"/>
    </row>
    <row r="1257" spans="1:156">
      <c r="A1257" s="8">
        <v>1252</v>
      </c>
      <c r="B1257" s="21">
        <v>2013</v>
      </c>
      <c r="C1257" s="21">
        <v>1992</v>
      </c>
      <c r="D1257" s="22">
        <v>96.583156709999997</v>
      </c>
      <c r="E1257" s="9">
        <v>-29520.9974</v>
      </c>
      <c r="F1257" s="9">
        <v>1958188.5771000001</v>
      </c>
      <c r="G1257" s="9">
        <v>101672.62639999999</v>
      </c>
      <c r="H1257" s="9">
        <v>415232.10920000001</v>
      </c>
      <c r="I1257" s="9">
        <v>88131.242599999998</v>
      </c>
      <c r="J1257" s="9">
        <v>105571.8501</v>
      </c>
      <c r="K1257" s="9">
        <v>9587.4802</v>
      </c>
      <c r="L1257" s="9">
        <v>2688729.9226000002</v>
      </c>
      <c r="M1257" s="9">
        <f t="shared" si="133"/>
        <v>95984.369899999991</v>
      </c>
      <c r="N1257" s="26"/>
      <c r="O1257" s="26"/>
      <c r="P1257" s="26"/>
      <c r="Q1257" s="26"/>
      <c r="R1257" s="26"/>
      <c r="S1257" s="26"/>
      <c r="T1257" s="26"/>
      <c r="U1257" s="26"/>
      <c r="V1257" s="33">
        <f t="shared" si="134"/>
        <v>-29520.9974</v>
      </c>
      <c r="W1257" s="26"/>
      <c r="X1257" s="26"/>
      <c r="Y1257" s="26"/>
      <c r="Z1257" s="26"/>
      <c r="AA1257" s="26"/>
      <c r="AB1257" s="38">
        <v>2014</v>
      </c>
      <c r="AC1257" s="38">
        <v>1943</v>
      </c>
      <c r="AD1257" s="39">
        <v>149.93026549999999</v>
      </c>
      <c r="AE1257" s="33">
        <v>31109.7048</v>
      </c>
      <c r="AF1257" s="33">
        <v>2040899.2013000001</v>
      </c>
      <c r="AG1257" s="33">
        <v>106509.8227</v>
      </c>
      <c r="AH1257" s="33">
        <v>187499.011</v>
      </c>
      <c r="AI1257" s="33">
        <v>91400.653099999996</v>
      </c>
      <c r="AJ1257" s="33">
        <v>381748.05729999999</v>
      </c>
      <c r="AK1257" s="33">
        <v>52366.285199999998</v>
      </c>
      <c r="AL1257" s="33">
        <v>2724580.7554000001</v>
      </c>
      <c r="AM1257" s="33">
        <f t="shared" si="135"/>
        <v>329381.7721</v>
      </c>
      <c r="AN1257" s="33"/>
      <c r="AO1257" s="33"/>
      <c r="AP1257" s="33"/>
      <c r="AQ1257" s="33"/>
      <c r="AR1257" s="33"/>
      <c r="AS1257" s="33"/>
      <c r="AT1257" s="33"/>
      <c r="AU1257" s="33"/>
      <c r="AV1257" s="33">
        <f t="shared" si="136"/>
        <v>31109.7048</v>
      </c>
      <c r="AW1257" s="33"/>
      <c r="AX1257" s="33"/>
      <c r="AY1257" s="33"/>
      <c r="AZ1257" s="33"/>
      <c r="BA1257" s="38">
        <v>1252</v>
      </c>
      <c r="BB1257" s="38">
        <v>2015</v>
      </c>
      <c r="BC1257" s="38">
        <v>1944</v>
      </c>
      <c r="BD1257" s="39">
        <v>86.51293957</v>
      </c>
      <c r="BE1257" s="33">
        <f t="shared" si="137"/>
        <v>-304603.0154299587</v>
      </c>
      <c r="BF1257" s="33">
        <v>2050864.7374</v>
      </c>
      <c r="BG1257" s="33">
        <v>106509.8227</v>
      </c>
      <c r="BH1257" s="33">
        <v>171029.3455</v>
      </c>
      <c r="BI1257" s="33">
        <v>132549.92477004201</v>
      </c>
      <c r="BJ1257" s="33">
        <v>78251.013500000001</v>
      </c>
      <c r="BK1257" s="33">
        <v>74961.132400000002</v>
      </c>
      <c r="BL1257" s="33">
        <v>2768846.7269000001</v>
      </c>
      <c r="BM1257" s="33">
        <f t="shared" si="138"/>
        <v>3289.8810999999987</v>
      </c>
      <c r="BN1257" s="9"/>
      <c r="BO1257" s="9"/>
      <c r="BP1257" s="9"/>
      <c r="BQ1257" s="9"/>
      <c r="BR1257" s="9"/>
      <c r="BS1257" s="9"/>
      <c r="BT1257" s="9"/>
      <c r="BU1257" s="9"/>
      <c r="BV1257" s="33">
        <f t="shared" si="139"/>
        <v>-304603.0154299587</v>
      </c>
      <c r="BW1257" s="9"/>
      <c r="BX1257" s="9"/>
      <c r="BY1257" s="9"/>
      <c r="BZ1257" s="9"/>
      <c r="CA1257" s="21"/>
      <c r="CB1257" s="21"/>
      <c r="CC1257" s="21"/>
      <c r="CD1257" s="22"/>
      <c r="CE1257" s="9"/>
      <c r="CF1257" s="9"/>
      <c r="CG1257" s="9"/>
      <c r="CH1257" s="9"/>
      <c r="CI1257" s="9"/>
      <c r="CJ1257" s="9"/>
      <c r="CK1257" s="9"/>
      <c r="CL1257" s="9"/>
      <c r="CM1257" s="10"/>
      <c r="CN1257" s="4"/>
      <c r="CO1257" s="4"/>
      <c r="CP1257" s="4"/>
      <c r="CQ1257" s="4"/>
      <c r="CR1257" s="4"/>
      <c r="CS1257" s="4"/>
      <c r="CT1257" s="4"/>
      <c r="CU1257" s="4"/>
      <c r="CV1257" s="4"/>
      <c r="CW1257" s="4"/>
      <c r="CX1257" s="4"/>
      <c r="CY1257" s="4"/>
      <c r="CZ1257" s="4"/>
      <c r="DD1257" s="3"/>
      <c r="DE1257" s="4"/>
      <c r="DF1257" s="4"/>
      <c r="DG1257" s="4"/>
      <c r="DH1257" s="4"/>
      <c r="DI1257" s="4"/>
      <c r="DJ1257" s="4"/>
      <c r="DK1257" s="4"/>
      <c r="DL1257" s="4"/>
      <c r="DM1257" s="4"/>
      <c r="DN1257" s="4"/>
      <c r="DO1257" s="4"/>
      <c r="DP1257" s="4"/>
      <c r="DQ1257" s="4"/>
      <c r="DR1257" s="4"/>
      <c r="DS1257" s="4"/>
      <c r="DT1257" s="4"/>
      <c r="DU1257" s="4"/>
      <c r="DV1257" s="4"/>
      <c r="DW1257" s="4"/>
      <c r="DX1257" s="4"/>
      <c r="DY1257" s="4"/>
      <c r="DZ1257" s="4"/>
      <c r="EE1257" s="4"/>
      <c r="EF1257" s="4"/>
      <c r="EG1257" s="4"/>
      <c r="EH1257" s="4"/>
      <c r="EI1257" s="4"/>
      <c r="EJ1257" s="4"/>
      <c r="EK1257" s="4"/>
      <c r="EL1257" s="4"/>
      <c r="EM1257" s="4"/>
      <c r="EN1257" s="4"/>
      <c r="EO1257" s="4"/>
      <c r="EP1257" s="4"/>
      <c r="EQ1257" s="4"/>
      <c r="ER1257" s="4"/>
      <c r="ES1257" s="4"/>
      <c r="ET1257" s="4"/>
      <c r="EU1257" s="4"/>
      <c r="EV1257" s="4"/>
      <c r="EW1257" s="4"/>
      <c r="EX1257" s="4"/>
      <c r="EY1257" s="4"/>
      <c r="EZ1257" s="4"/>
    </row>
    <row r="1258" spans="1:156">
      <c r="A1258" s="8">
        <v>1253</v>
      </c>
      <c r="B1258" s="21">
        <v>2013</v>
      </c>
      <c r="C1258" s="21">
        <v>1991</v>
      </c>
      <c r="D1258" s="22">
        <v>149.61549260000001</v>
      </c>
      <c r="E1258" s="9">
        <v>-60485.198499999999</v>
      </c>
      <c r="F1258" s="9">
        <v>1937196.3914999999</v>
      </c>
      <c r="G1258" s="9">
        <v>101672.62639999999</v>
      </c>
      <c r="H1258" s="9">
        <v>415468.17099999997</v>
      </c>
      <c r="I1258" s="9">
        <v>87252.188500000004</v>
      </c>
      <c r="J1258" s="9">
        <v>93422.232699999993</v>
      </c>
      <c r="K1258" s="9">
        <v>7516.9318999999996</v>
      </c>
      <c r="L1258" s="9">
        <v>2687979.8766999999</v>
      </c>
      <c r="M1258" s="9">
        <f t="shared" si="133"/>
        <v>85905.300799999997</v>
      </c>
      <c r="N1258" s="26"/>
      <c r="O1258" s="26"/>
      <c r="P1258" s="26"/>
      <c r="Q1258" s="26"/>
      <c r="R1258" s="26"/>
      <c r="S1258" s="26"/>
      <c r="T1258" s="26"/>
      <c r="U1258" s="26"/>
      <c r="V1258" s="33">
        <f t="shared" si="134"/>
        <v>-60485.198499999999</v>
      </c>
      <c r="W1258" s="26"/>
      <c r="X1258" s="26"/>
      <c r="Y1258" s="26"/>
      <c r="Z1258" s="26"/>
      <c r="AA1258" s="26"/>
      <c r="AB1258" s="38">
        <v>2014</v>
      </c>
      <c r="AC1258" s="38">
        <v>1940</v>
      </c>
      <c r="AD1258" s="39">
        <v>109.1286128</v>
      </c>
      <c r="AE1258" s="33">
        <v>-142262.60759999999</v>
      </c>
      <c r="AF1258" s="33">
        <v>2022913.6683</v>
      </c>
      <c r="AG1258" s="33">
        <v>106509.8227</v>
      </c>
      <c r="AH1258" s="33">
        <v>185917.8653</v>
      </c>
      <c r="AI1258" s="33">
        <v>97343.446100000001</v>
      </c>
      <c r="AJ1258" s="33">
        <v>203526.7341</v>
      </c>
      <c r="AK1258" s="33">
        <v>43266.775199999996</v>
      </c>
      <c r="AL1258" s="33">
        <v>2715207.3687</v>
      </c>
      <c r="AM1258" s="33">
        <f t="shared" si="135"/>
        <v>160259.9589</v>
      </c>
      <c r="AN1258" s="33"/>
      <c r="AO1258" s="33"/>
      <c r="AP1258" s="33"/>
      <c r="AQ1258" s="33"/>
      <c r="AR1258" s="33"/>
      <c r="AS1258" s="33"/>
      <c r="AT1258" s="33"/>
      <c r="AU1258" s="33"/>
      <c r="AV1258" s="33">
        <f t="shared" si="136"/>
        <v>-142262.60759999999</v>
      </c>
      <c r="AW1258" s="33"/>
      <c r="AX1258" s="33"/>
      <c r="AY1258" s="33"/>
      <c r="AZ1258" s="33"/>
      <c r="BA1258" s="38">
        <v>1253</v>
      </c>
      <c r="BB1258" s="38">
        <v>2015</v>
      </c>
      <c r="BC1258" s="38">
        <v>1941</v>
      </c>
      <c r="BD1258" s="39">
        <v>99.84141047</v>
      </c>
      <c r="BE1258" s="33">
        <f t="shared" si="137"/>
        <v>-249453.11987446062</v>
      </c>
      <c r="BF1258" s="33">
        <v>2057548.4901000001</v>
      </c>
      <c r="BG1258" s="33">
        <v>106509.8227</v>
      </c>
      <c r="BH1258" s="33">
        <v>172655.60339999999</v>
      </c>
      <c r="BI1258" s="33">
        <v>126437.57612554</v>
      </c>
      <c r="BJ1258" s="33">
        <v>168078.35250000001</v>
      </c>
      <c r="BK1258" s="33">
        <v>87027.992199999993</v>
      </c>
      <c r="BL1258" s="33">
        <v>2793654.9725000001</v>
      </c>
      <c r="BM1258" s="33">
        <f t="shared" si="138"/>
        <v>81050.360300000015</v>
      </c>
      <c r="BN1258" s="9"/>
      <c r="BO1258" s="9"/>
      <c r="BP1258" s="9"/>
      <c r="BQ1258" s="9"/>
      <c r="BR1258" s="9"/>
      <c r="BS1258" s="9"/>
      <c r="BT1258" s="9"/>
      <c r="BU1258" s="9"/>
      <c r="BV1258" s="33">
        <f t="shared" si="139"/>
        <v>-249453.11987446062</v>
      </c>
      <c r="BW1258" s="9"/>
      <c r="BX1258" s="9"/>
      <c r="BY1258" s="9"/>
      <c r="BZ1258" s="9"/>
      <c r="CA1258" s="21"/>
      <c r="CB1258" s="21"/>
      <c r="CC1258" s="21"/>
      <c r="CD1258" s="22"/>
      <c r="CE1258" s="9"/>
      <c r="CF1258" s="9"/>
      <c r="CG1258" s="9"/>
      <c r="CH1258" s="9"/>
      <c r="CI1258" s="9"/>
      <c r="CJ1258" s="9"/>
      <c r="CK1258" s="9"/>
      <c r="CL1258" s="9"/>
      <c r="CM1258" s="10"/>
      <c r="CN1258" s="4"/>
      <c r="CO1258" s="4"/>
      <c r="CP1258" s="4"/>
      <c r="CQ1258" s="4"/>
      <c r="CR1258" s="4"/>
      <c r="CS1258" s="4"/>
      <c r="CT1258" s="4"/>
      <c r="CU1258" s="4"/>
      <c r="CV1258" s="4"/>
      <c r="CW1258" s="4"/>
      <c r="CX1258" s="4"/>
      <c r="CY1258" s="4"/>
      <c r="CZ1258" s="4"/>
      <c r="DD1258" s="3"/>
      <c r="DE1258" s="4"/>
      <c r="DF1258" s="4"/>
      <c r="DG1258" s="4"/>
      <c r="DH1258" s="4"/>
      <c r="DI1258" s="4"/>
      <c r="DJ1258" s="4"/>
      <c r="DK1258" s="4"/>
      <c r="DL1258" s="4"/>
      <c r="DM1258" s="4"/>
      <c r="DN1258" s="4"/>
      <c r="DO1258" s="4"/>
      <c r="DP1258" s="4"/>
      <c r="DQ1258" s="4"/>
      <c r="DR1258" s="4"/>
      <c r="DS1258" s="4"/>
      <c r="DT1258" s="4"/>
      <c r="DU1258" s="4"/>
      <c r="DV1258" s="4"/>
      <c r="DW1258" s="4"/>
      <c r="DX1258" s="4"/>
      <c r="DY1258" s="4"/>
      <c r="DZ1258" s="4"/>
      <c r="EE1258" s="4"/>
      <c r="EF1258" s="4"/>
      <c r="EG1258" s="4"/>
      <c r="EH1258" s="4"/>
      <c r="EI1258" s="4"/>
      <c r="EJ1258" s="4"/>
      <c r="EK1258" s="4"/>
      <c r="EL1258" s="4"/>
      <c r="EM1258" s="4"/>
      <c r="EN1258" s="4"/>
      <c r="EO1258" s="4"/>
      <c r="EP1258" s="4"/>
      <c r="EQ1258" s="4"/>
      <c r="ER1258" s="4"/>
      <c r="ES1258" s="4"/>
      <c r="ET1258" s="4"/>
      <c r="EU1258" s="4"/>
      <c r="EV1258" s="4"/>
      <c r="EW1258" s="4"/>
      <c r="EX1258" s="4"/>
      <c r="EY1258" s="4"/>
      <c r="EZ1258" s="4"/>
    </row>
    <row r="1259" spans="1:156">
      <c r="A1259" s="8">
        <v>1254</v>
      </c>
      <c r="B1259" s="21">
        <v>2013</v>
      </c>
      <c r="C1259" s="21">
        <v>1966</v>
      </c>
      <c r="D1259" s="22">
        <v>120.1563148</v>
      </c>
      <c r="E1259" s="9">
        <v>-67246.159400000004</v>
      </c>
      <c r="F1259" s="9">
        <v>1934182.7501000001</v>
      </c>
      <c r="G1259" s="9">
        <v>101672.62639999999</v>
      </c>
      <c r="H1259" s="9">
        <v>414965.23210000002</v>
      </c>
      <c r="I1259" s="9">
        <v>89125.0478</v>
      </c>
      <c r="J1259" s="9">
        <v>83012.395099999994</v>
      </c>
      <c r="K1259" s="9">
        <v>5652.3380999999999</v>
      </c>
      <c r="L1259" s="9">
        <v>2684551.8728</v>
      </c>
      <c r="M1259" s="9">
        <f t="shared" si="133"/>
        <v>77360.057000000001</v>
      </c>
      <c r="N1259" s="26"/>
      <c r="O1259" s="26"/>
      <c r="P1259" s="26"/>
      <c r="Q1259" s="26"/>
      <c r="R1259" s="26"/>
      <c r="S1259" s="26"/>
      <c r="T1259" s="26"/>
      <c r="U1259" s="26"/>
      <c r="V1259" s="33">
        <f t="shared" si="134"/>
        <v>-67246.159400000004</v>
      </c>
      <c r="W1259" s="26"/>
      <c r="X1259" s="26"/>
      <c r="Y1259" s="26"/>
      <c r="Z1259" s="26"/>
      <c r="AA1259" s="26"/>
      <c r="AB1259" s="38">
        <v>2014</v>
      </c>
      <c r="AC1259" s="38">
        <v>1941</v>
      </c>
      <c r="AD1259" s="39">
        <v>99.84141047</v>
      </c>
      <c r="AE1259" s="33">
        <v>-206675.87109999999</v>
      </c>
      <c r="AF1259" s="33">
        <v>2063997.9486</v>
      </c>
      <c r="AG1259" s="33">
        <v>106509.8227</v>
      </c>
      <c r="AH1259" s="33">
        <v>179847.31020000001</v>
      </c>
      <c r="AI1259" s="33">
        <v>120159.8461</v>
      </c>
      <c r="AJ1259" s="33">
        <v>129142.0824</v>
      </c>
      <c r="AK1259" s="33">
        <v>96490.370599999995</v>
      </c>
      <c r="AL1259" s="33">
        <v>2709842.5104</v>
      </c>
      <c r="AM1259" s="33">
        <f t="shared" si="135"/>
        <v>32651.711800000005</v>
      </c>
      <c r="AN1259" s="33"/>
      <c r="AO1259" s="33"/>
      <c r="AP1259" s="33"/>
      <c r="AQ1259" s="33"/>
      <c r="AR1259" s="33"/>
      <c r="AS1259" s="33"/>
      <c r="AT1259" s="33"/>
      <c r="AU1259" s="33"/>
      <c r="AV1259" s="33">
        <f t="shared" si="136"/>
        <v>-206675.87109999999</v>
      </c>
      <c r="AW1259" s="33"/>
      <c r="AX1259" s="33"/>
      <c r="AY1259" s="33"/>
      <c r="AZ1259" s="33"/>
      <c r="BA1259" s="38">
        <v>1254</v>
      </c>
      <c r="BB1259" s="38">
        <v>2015</v>
      </c>
      <c r="BC1259" s="38">
        <v>1942</v>
      </c>
      <c r="BD1259" s="39">
        <v>129.83243809999999</v>
      </c>
      <c r="BE1259" s="33">
        <f t="shared" si="137"/>
        <v>3288.5748545303941</v>
      </c>
      <c r="BF1259" s="33">
        <v>2137645.6754000001</v>
      </c>
      <c r="BG1259" s="33">
        <v>106509.8227</v>
      </c>
      <c r="BH1259" s="33">
        <v>184949.4442</v>
      </c>
      <c r="BI1259" s="33">
        <v>80230.732854530594</v>
      </c>
      <c r="BJ1259" s="33">
        <v>290286.54550000001</v>
      </c>
      <c r="BK1259" s="33">
        <v>10944.008099999999</v>
      </c>
      <c r="BL1259" s="33">
        <v>2785389.6376999998</v>
      </c>
      <c r="BM1259" s="33">
        <f t="shared" si="138"/>
        <v>279342.53740000003</v>
      </c>
      <c r="BN1259" s="9"/>
      <c r="BO1259" s="9"/>
      <c r="BP1259" s="9"/>
      <c r="BQ1259" s="9"/>
      <c r="BR1259" s="9"/>
      <c r="BS1259" s="9"/>
      <c r="BT1259" s="9"/>
      <c r="BU1259" s="9"/>
      <c r="BV1259" s="33">
        <f t="shared" si="139"/>
        <v>3288.5748545303941</v>
      </c>
      <c r="BW1259" s="9"/>
      <c r="BX1259" s="9"/>
      <c r="BY1259" s="9"/>
      <c r="BZ1259" s="9"/>
      <c r="CA1259" s="21"/>
      <c r="CB1259" s="21"/>
      <c r="CC1259" s="21"/>
      <c r="CD1259" s="22"/>
      <c r="CE1259" s="9"/>
      <c r="CF1259" s="9"/>
      <c r="CG1259" s="9"/>
      <c r="CH1259" s="9"/>
      <c r="CI1259" s="9"/>
      <c r="CJ1259" s="9"/>
      <c r="CK1259" s="9"/>
      <c r="CL1259" s="9"/>
      <c r="CM1259" s="10"/>
      <c r="CN1259" s="4"/>
      <c r="CO1259" s="4"/>
      <c r="CP1259" s="4"/>
      <c r="CQ1259" s="4"/>
      <c r="CR1259" s="4"/>
      <c r="CS1259" s="4"/>
      <c r="CT1259" s="4"/>
      <c r="CU1259" s="4"/>
      <c r="CV1259" s="4"/>
      <c r="CW1259" s="4"/>
      <c r="CX1259" s="4"/>
      <c r="CY1259" s="4"/>
      <c r="CZ1259" s="4"/>
      <c r="DD1259" s="3"/>
      <c r="DE1259" s="4"/>
      <c r="DF1259" s="4"/>
      <c r="DG1259" s="4"/>
      <c r="DH1259" s="4"/>
      <c r="DI1259" s="4"/>
      <c r="DJ1259" s="4"/>
      <c r="DK1259" s="4"/>
      <c r="DL1259" s="4"/>
      <c r="DM1259" s="4"/>
      <c r="DN1259" s="4"/>
      <c r="DO1259" s="4"/>
      <c r="DP1259" s="4"/>
      <c r="DQ1259" s="4"/>
      <c r="DR1259" s="4"/>
      <c r="DS1259" s="4"/>
      <c r="DT1259" s="4"/>
      <c r="DU1259" s="4"/>
      <c r="DV1259" s="4"/>
      <c r="DW1259" s="4"/>
      <c r="DX1259" s="4"/>
      <c r="DY1259" s="4"/>
      <c r="DZ1259" s="4"/>
      <c r="EE1259" s="4"/>
      <c r="EF1259" s="4"/>
      <c r="EG1259" s="4"/>
      <c r="EH1259" s="4"/>
      <c r="EI1259" s="4"/>
      <c r="EJ1259" s="4"/>
      <c r="EK1259" s="4"/>
      <c r="EL1259" s="4"/>
      <c r="EM1259" s="4"/>
      <c r="EN1259" s="4"/>
      <c r="EO1259" s="4"/>
      <c r="EP1259" s="4"/>
      <c r="EQ1259" s="4"/>
      <c r="ER1259" s="4"/>
      <c r="ES1259" s="4"/>
      <c r="ET1259" s="4"/>
      <c r="EU1259" s="4"/>
      <c r="EV1259" s="4"/>
      <c r="EW1259" s="4"/>
      <c r="EX1259" s="4"/>
      <c r="EY1259" s="4"/>
      <c r="EZ1259" s="4"/>
    </row>
    <row r="1260" spans="1:156">
      <c r="A1260" s="8">
        <v>1255</v>
      </c>
      <c r="B1260" s="21">
        <v>2013</v>
      </c>
      <c r="C1260" s="21">
        <v>1995</v>
      </c>
      <c r="D1260" s="22">
        <v>131.04328570000001</v>
      </c>
      <c r="E1260" s="9">
        <v>8298.5501000000004</v>
      </c>
      <c r="F1260" s="9">
        <v>1949822.0157000001</v>
      </c>
      <c r="G1260" s="9">
        <v>101672.62639999999</v>
      </c>
      <c r="H1260" s="9">
        <v>415534.57530000003</v>
      </c>
      <c r="I1260" s="9">
        <v>87004.909899999999</v>
      </c>
      <c r="J1260" s="9">
        <v>148054.8296</v>
      </c>
      <c r="K1260" s="9">
        <v>4829.9650000000001</v>
      </c>
      <c r="L1260" s="9">
        <v>2688960.4419999998</v>
      </c>
      <c r="M1260" s="9">
        <f t="shared" si="133"/>
        <v>143224.8646</v>
      </c>
      <c r="N1260" s="26"/>
      <c r="O1260" s="26"/>
      <c r="P1260" s="26"/>
      <c r="Q1260" s="26"/>
      <c r="R1260" s="26"/>
      <c r="S1260" s="26"/>
      <c r="T1260" s="26"/>
      <c r="U1260" s="26"/>
      <c r="V1260" s="33">
        <f t="shared" si="134"/>
        <v>8298.5501000000004</v>
      </c>
      <c r="W1260" s="26"/>
      <c r="X1260" s="26"/>
      <c r="Y1260" s="26"/>
      <c r="Z1260" s="26"/>
      <c r="AA1260" s="26"/>
      <c r="AB1260" s="38">
        <v>2014</v>
      </c>
      <c r="AC1260" s="38">
        <v>1980</v>
      </c>
      <c r="AD1260" s="39">
        <v>121.8353111</v>
      </c>
      <c r="AE1260" s="33">
        <v>-65073.478999999999</v>
      </c>
      <c r="AF1260" s="33">
        <v>2062913.0648000001</v>
      </c>
      <c r="AG1260" s="33">
        <v>106509.8227</v>
      </c>
      <c r="AH1260" s="33">
        <v>180355.39490000001</v>
      </c>
      <c r="AI1260" s="33">
        <v>118250.1912</v>
      </c>
      <c r="AJ1260" s="33">
        <v>265086.25170000002</v>
      </c>
      <c r="AK1260" s="33">
        <v>77976.263300000006</v>
      </c>
      <c r="AL1260" s="33">
        <v>2720211.9410000001</v>
      </c>
      <c r="AM1260" s="33">
        <f t="shared" si="135"/>
        <v>187109.98840000003</v>
      </c>
      <c r="AN1260" s="33"/>
      <c r="AO1260" s="33"/>
      <c r="AP1260" s="33"/>
      <c r="AQ1260" s="33"/>
      <c r="AR1260" s="33"/>
      <c r="AS1260" s="33"/>
      <c r="AT1260" s="33"/>
      <c r="AU1260" s="33"/>
      <c r="AV1260" s="33">
        <f t="shared" si="136"/>
        <v>-65073.478999999999</v>
      </c>
      <c r="AW1260" s="33"/>
      <c r="AX1260" s="33"/>
      <c r="AY1260" s="33"/>
      <c r="AZ1260" s="33"/>
      <c r="BA1260" s="38">
        <v>1255</v>
      </c>
      <c r="BB1260" s="38">
        <v>2015</v>
      </c>
      <c r="BC1260" s="38">
        <v>1981</v>
      </c>
      <c r="BD1260" s="39">
        <v>140.5062116</v>
      </c>
      <c r="BE1260" s="33">
        <f t="shared" si="137"/>
        <v>175499.91369449534</v>
      </c>
      <c r="BF1260" s="33">
        <v>2110486.0104999999</v>
      </c>
      <c r="BG1260" s="33">
        <v>106509.8227</v>
      </c>
      <c r="BH1260" s="33">
        <v>186583.3645</v>
      </c>
      <c r="BI1260" s="33">
        <v>74089.584394495701</v>
      </c>
      <c r="BJ1260" s="33">
        <v>499107.56550000003</v>
      </c>
      <c r="BK1260" s="33">
        <v>9572.9554000000007</v>
      </c>
      <c r="BL1260" s="33">
        <v>2791703.4785000002</v>
      </c>
      <c r="BM1260" s="33">
        <f t="shared" si="138"/>
        <v>489534.61010000005</v>
      </c>
      <c r="BN1260" s="9"/>
      <c r="BO1260" s="9"/>
      <c r="BP1260" s="9"/>
      <c r="BQ1260" s="9"/>
      <c r="BR1260" s="9"/>
      <c r="BS1260" s="9"/>
      <c r="BT1260" s="9"/>
      <c r="BU1260" s="9"/>
      <c r="BV1260" s="33">
        <f t="shared" si="139"/>
        <v>175499.91369449534</v>
      </c>
      <c r="BW1260" s="9"/>
      <c r="BX1260" s="9"/>
      <c r="BY1260" s="9"/>
      <c r="BZ1260" s="9"/>
      <c r="CA1260" s="21"/>
      <c r="CB1260" s="21"/>
      <c r="CC1260" s="21"/>
      <c r="CD1260" s="22"/>
      <c r="CE1260" s="9"/>
      <c r="CF1260" s="9"/>
      <c r="CG1260" s="9"/>
      <c r="CH1260" s="9"/>
      <c r="CI1260" s="9"/>
      <c r="CJ1260" s="9"/>
      <c r="CK1260" s="9"/>
      <c r="CL1260" s="9"/>
      <c r="CM1260" s="10"/>
      <c r="CN1260" s="4"/>
      <c r="CO1260" s="4"/>
      <c r="CP1260" s="4"/>
      <c r="CQ1260" s="4"/>
      <c r="CR1260" s="4"/>
      <c r="CS1260" s="4"/>
      <c r="CT1260" s="4"/>
      <c r="CU1260" s="4"/>
      <c r="CV1260" s="4"/>
      <c r="CW1260" s="4"/>
      <c r="CX1260" s="4"/>
      <c r="CY1260" s="4"/>
      <c r="CZ1260" s="4"/>
      <c r="DD1260" s="3"/>
      <c r="DE1260" s="4"/>
      <c r="DF1260" s="4"/>
      <c r="DG1260" s="4"/>
      <c r="DH1260" s="4"/>
      <c r="DI1260" s="4"/>
      <c r="DJ1260" s="4"/>
      <c r="DK1260" s="4"/>
      <c r="DL1260" s="4"/>
      <c r="DM1260" s="4"/>
      <c r="DN1260" s="4"/>
      <c r="DO1260" s="4"/>
      <c r="DP1260" s="4"/>
      <c r="DQ1260" s="4"/>
      <c r="DR1260" s="4"/>
      <c r="DS1260" s="4"/>
      <c r="DT1260" s="4"/>
      <c r="DU1260" s="4"/>
      <c r="DV1260" s="4"/>
      <c r="DW1260" s="4"/>
      <c r="DX1260" s="4"/>
      <c r="DY1260" s="4"/>
      <c r="DZ1260" s="4"/>
      <c r="EE1260" s="4"/>
      <c r="EF1260" s="4"/>
      <c r="EG1260" s="4"/>
      <c r="EH1260" s="4"/>
      <c r="EI1260" s="4"/>
      <c r="EJ1260" s="4"/>
      <c r="EK1260" s="4"/>
      <c r="EL1260" s="4"/>
      <c r="EM1260" s="4"/>
      <c r="EN1260" s="4"/>
      <c r="EO1260" s="4"/>
      <c r="EP1260" s="4"/>
      <c r="EQ1260" s="4"/>
      <c r="ER1260" s="4"/>
      <c r="ES1260" s="4"/>
      <c r="ET1260" s="4"/>
      <c r="EU1260" s="4"/>
      <c r="EV1260" s="4"/>
      <c r="EW1260" s="4"/>
      <c r="EX1260" s="4"/>
      <c r="EY1260" s="4"/>
      <c r="EZ1260" s="4"/>
    </row>
    <row r="1261" spans="1:156">
      <c r="A1261" s="8">
        <v>1256</v>
      </c>
      <c r="B1261" s="21">
        <v>2013</v>
      </c>
      <c r="C1261" s="21">
        <v>1950</v>
      </c>
      <c r="D1261" s="22">
        <v>158.5133792</v>
      </c>
      <c r="E1261" s="9">
        <v>-98961.605899999995</v>
      </c>
      <c r="F1261" s="9">
        <v>1991887.12</v>
      </c>
      <c r="G1261" s="9">
        <v>101672.62639999999</v>
      </c>
      <c r="H1261" s="9">
        <v>415049.81280000001</v>
      </c>
      <c r="I1261" s="9">
        <v>88810.083599999998</v>
      </c>
      <c r="J1261" s="9">
        <v>25292.2601</v>
      </c>
      <c r="K1261" s="9">
        <v>42851.139499999997</v>
      </c>
      <c r="L1261" s="9">
        <v>2678822.3694000002</v>
      </c>
      <c r="M1261" s="9">
        <f t="shared" si="133"/>
        <v>-17558.879399999998</v>
      </c>
      <c r="N1261" s="26"/>
      <c r="O1261" s="26"/>
      <c r="P1261" s="26"/>
      <c r="Q1261" s="26"/>
      <c r="R1261" s="26"/>
      <c r="S1261" s="26"/>
      <c r="T1261" s="26"/>
      <c r="U1261" s="26"/>
      <c r="V1261" s="33">
        <f t="shared" si="134"/>
        <v>-98961.605899999995</v>
      </c>
      <c r="W1261" s="26"/>
      <c r="X1261" s="26"/>
      <c r="Y1261" s="26"/>
      <c r="Z1261" s="26"/>
      <c r="AA1261" s="26"/>
      <c r="AB1261" s="38">
        <v>2014</v>
      </c>
      <c r="AC1261" s="38">
        <v>1975</v>
      </c>
      <c r="AD1261" s="39">
        <v>140.76798020000001</v>
      </c>
      <c r="AE1261" s="33">
        <v>21316.391199999998</v>
      </c>
      <c r="AF1261" s="33">
        <v>2064702.2466</v>
      </c>
      <c r="AG1261" s="33">
        <v>106509.8227</v>
      </c>
      <c r="AH1261" s="33">
        <v>188273.359</v>
      </c>
      <c r="AI1261" s="33">
        <v>88490.238200000007</v>
      </c>
      <c r="AJ1261" s="33">
        <v>331954.75309999997</v>
      </c>
      <c r="AK1261" s="33">
        <v>31978.241999999998</v>
      </c>
      <c r="AL1261" s="33">
        <v>2726635.7864000001</v>
      </c>
      <c r="AM1261" s="33">
        <f t="shared" si="135"/>
        <v>299976.5111</v>
      </c>
      <c r="AN1261" s="33"/>
      <c r="AO1261" s="33"/>
      <c r="AP1261" s="33"/>
      <c r="AQ1261" s="33"/>
      <c r="AR1261" s="33"/>
      <c r="AS1261" s="33"/>
      <c r="AT1261" s="33"/>
      <c r="AU1261" s="33"/>
      <c r="AV1261" s="33">
        <f t="shared" si="136"/>
        <v>21316.391199999998</v>
      </c>
      <c r="AW1261" s="33"/>
      <c r="AX1261" s="33"/>
      <c r="AY1261" s="33"/>
      <c r="AZ1261" s="33"/>
      <c r="BA1261" s="38">
        <v>1256</v>
      </c>
      <c r="BB1261" s="38">
        <v>2015</v>
      </c>
      <c r="BC1261" s="38">
        <v>1976</v>
      </c>
      <c r="BD1261" s="39">
        <v>172.14116780000001</v>
      </c>
      <c r="BE1261" s="33">
        <f t="shared" si="137"/>
        <v>299081.04657757701</v>
      </c>
      <c r="BF1261" s="33">
        <v>2051759.6066000001</v>
      </c>
      <c r="BG1261" s="33">
        <v>106509.8227</v>
      </c>
      <c r="BH1261" s="33">
        <v>188247.82639999999</v>
      </c>
      <c r="BI1261" s="33">
        <v>67833.644577576895</v>
      </c>
      <c r="BJ1261" s="33">
        <v>695059.90789999999</v>
      </c>
      <c r="BK1261" s="33">
        <v>0</v>
      </c>
      <c r="BL1261" s="33">
        <v>2810329.7615999999</v>
      </c>
      <c r="BM1261" s="33">
        <f t="shared" si="138"/>
        <v>695059.90789999999</v>
      </c>
      <c r="BN1261" s="9"/>
      <c r="BO1261" s="9"/>
      <c r="BP1261" s="9"/>
      <c r="BQ1261" s="9"/>
      <c r="BR1261" s="9"/>
      <c r="BS1261" s="9"/>
      <c r="BT1261" s="9"/>
      <c r="BU1261" s="9"/>
      <c r="BV1261" s="33">
        <f t="shared" si="139"/>
        <v>299081.04657757701</v>
      </c>
      <c r="BW1261" s="9"/>
      <c r="BX1261" s="9"/>
      <c r="BY1261" s="9"/>
      <c r="BZ1261" s="9"/>
      <c r="CA1261" s="21"/>
      <c r="CB1261" s="21"/>
      <c r="CC1261" s="21"/>
      <c r="CD1261" s="22"/>
      <c r="CE1261" s="9"/>
      <c r="CF1261" s="9"/>
      <c r="CG1261" s="9"/>
      <c r="CH1261" s="9"/>
      <c r="CI1261" s="9"/>
      <c r="CJ1261" s="9"/>
      <c r="CK1261" s="9"/>
      <c r="CL1261" s="9"/>
      <c r="CM1261" s="10"/>
      <c r="CN1261" s="4"/>
      <c r="CO1261" s="4"/>
      <c r="CP1261" s="4"/>
      <c r="CQ1261" s="4"/>
      <c r="CR1261" s="4"/>
      <c r="CS1261" s="4"/>
      <c r="CT1261" s="4"/>
      <c r="CU1261" s="4"/>
      <c r="CV1261" s="4"/>
      <c r="CW1261" s="4"/>
      <c r="CX1261" s="4"/>
      <c r="CY1261" s="4"/>
      <c r="CZ1261" s="4"/>
      <c r="DD1261" s="3"/>
      <c r="DE1261" s="4"/>
      <c r="DF1261" s="4"/>
      <c r="DG1261" s="4"/>
      <c r="DH1261" s="4"/>
      <c r="DI1261" s="4"/>
      <c r="DJ1261" s="4"/>
      <c r="DK1261" s="4"/>
      <c r="DL1261" s="4"/>
      <c r="DM1261" s="4"/>
      <c r="DN1261" s="4"/>
      <c r="DO1261" s="4"/>
      <c r="DP1261" s="4"/>
      <c r="DQ1261" s="4"/>
      <c r="DR1261" s="4"/>
      <c r="DS1261" s="4"/>
      <c r="DT1261" s="4"/>
      <c r="DU1261" s="4"/>
      <c r="DV1261" s="4"/>
      <c r="DW1261" s="4"/>
      <c r="DX1261" s="4"/>
      <c r="DY1261" s="4"/>
      <c r="DZ1261" s="4"/>
      <c r="EE1261" s="4"/>
      <c r="EF1261" s="4"/>
      <c r="EG1261" s="4"/>
      <c r="EH1261" s="4"/>
      <c r="EI1261" s="4"/>
      <c r="EJ1261" s="4"/>
      <c r="EK1261" s="4"/>
      <c r="EL1261" s="4"/>
      <c r="EM1261" s="4"/>
      <c r="EN1261" s="4"/>
      <c r="EO1261" s="4"/>
      <c r="EP1261" s="4"/>
      <c r="EQ1261" s="4"/>
      <c r="ER1261" s="4"/>
      <c r="ES1261" s="4"/>
      <c r="ET1261" s="4"/>
      <c r="EU1261" s="4"/>
      <c r="EV1261" s="4"/>
      <c r="EW1261" s="4"/>
      <c r="EX1261" s="4"/>
      <c r="EY1261" s="4"/>
      <c r="EZ1261" s="4"/>
    </row>
    <row r="1262" spans="1:156">
      <c r="A1262" s="8">
        <v>1257</v>
      </c>
      <c r="B1262" s="21">
        <v>2013</v>
      </c>
      <c r="C1262" s="21">
        <v>1955</v>
      </c>
      <c r="D1262" s="22">
        <v>130.9657498</v>
      </c>
      <c r="E1262" s="9">
        <v>-67309.506800000003</v>
      </c>
      <c r="F1262" s="9">
        <v>1901685.3933000001</v>
      </c>
      <c r="G1262" s="9">
        <v>101672.62639999999</v>
      </c>
      <c r="H1262" s="9">
        <v>414644.90500000003</v>
      </c>
      <c r="I1262" s="9">
        <v>90317.891600000003</v>
      </c>
      <c r="J1262" s="9">
        <v>119943.07369999999</v>
      </c>
      <c r="K1262" s="9">
        <v>7560.8306000000002</v>
      </c>
      <c r="L1262" s="9">
        <v>2688012.5663000001</v>
      </c>
      <c r="M1262" s="9">
        <f t="shared" si="133"/>
        <v>112382.24309999999</v>
      </c>
      <c r="N1262" s="26"/>
      <c r="O1262" s="26"/>
      <c r="P1262" s="26"/>
      <c r="Q1262" s="26"/>
      <c r="R1262" s="26"/>
      <c r="S1262" s="26"/>
      <c r="T1262" s="26"/>
      <c r="U1262" s="26"/>
      <c r="V1262" s="33">
        <f t="shared" si="134"/>
        <v>-67309.506800000003</v>
      </c>
      <c r="W1262" s="26"/>
      <c r="X1262" s="26"/>
      <c r="Y1262" s="26"/>
      <c r="Z1262" s="26"/>
      <c r="AA1262" s="26"/>
      <c r="AB1262" s="38">
        <v>2014</v>
      </c>
      <c r="AC1262" s="38">
        <v>1963</v>
      </c>
      <c r="AD1262" s="39">
        <v>129.95508799999999</v>
      </c>
      <c r="AE1262" s="33">
        <v>-54754.021500000003</v>
      </c>
      <c r="AF1262" s="33">
        <v>1990127.9938999999</v>
      </c>
      <c r="AG1262" s="33">
        <v>106509.8227</v>
      </c>
      <c r="AH1262" s="33">
        <v>191793.973</v>
      </c>
      <c r="AI1262" s="33">
        <v>75257.883600000001</v>
      </c>
      <c r="AJ1262" s="33">
        <v>297471.1557</v>
      </c>
      <c r="AK1262" s="33">
        <v>626.03980000000001</v>
      </c>
      <c r="AL1262" s="33">
        <v>2715288.8106</v>
      </c>
      <c r="AM1262" s="33">
        <f t="shared" si="135"/>
        <v>296845.11589999998</v>
      </c>
      <c r="AN1262" s="33"/>
      <c r="AO1262" s="33"/>
      <c r="AP1262" s="33"/>
      <c r="AQ1262" s="33"/>
      <c r="AR1262" s="33"/>
      <c r="AS1262" s="33"/>
      <c r="AT1262" s="33"/>
      <c r="AU1262" s="33"/>
      <c r="AV1262" s="33">
        <f t="shared" si="136"/>
        <v>-54754.021500000003</v>
      </c>
      <c r="AW1262" s="33"/>
      <c r="AX1262" s="33"/>
      <c r="AY1262" s="33"/>
      <c r="AZ1262" s="33"/>
      <c r="BA1262" s="38">
        <v>1257</v>
      </c>
      <c r="BB1262" s="38">
        <v>2015</v>
      </c>
      <c r="BC1262" s="38">
        <v>1964</v>
      </c>
      <c r="BD1262" s="39">
        <v>136.84781240000001</v>
      </c>
      <c r="BE1262" s="33">
        <f t="shared" si="137"/>
        <v>38772.733990276232</v>
      </c>
      <c r="BF1262" s="33">
        <v>2077755.6414000001</v>
      </c>
      <c r="BG1262" s="33">
        <v>106509.8227</v>
      </c>
      <c r="BH1262" s="33">
        <v>182254.87040000001</v>
      </c>
      <c r="BI1262" s="33">
        <v>90358.385490276298</v>
      </c>
      <c r="BJ1262" s="33">
        <v>403999.56969999999</v>
      </c>
      <c r="BK1262" s="33">
        <v>21206.542799999999</v>
      </c>
      <c r="BL1262" s="33">
        <v>2800899.0129</v>
      </c>
      <c r="BM1262" s="33">
        <f t="shared" si="138"/>
        <v>382793.0269</v>
      </c>
      <c r="BN1262" s="9"/>
      <c r="BO1262" s="9"/>
      <c r="BP1262" s="9"/>
      <c r="BQ1262" s="9"/>
      <c r="BR1262" s="9"/>
      <c r="BS1262" s="9"/>
      <c r="BT1262" s="9"/>
      <c r="BU1262" s="9"/>
      <c r="BV1262" s="33">
        <f t="shared" si="139"/>
        <v>38772.733990276232</v>
      </c>
      <c r="BW1262" s="9"/>
      <c r="BX1262" s="9"/>
      <c r="BY1262" s="9"/>
      <c r="BZ1262" s="9"/>
      <c r="CA1262" s="21"/>
      <c r="CB1262" s="21"/>
      <c r="CC1262" s="21"/>
      <c r="CD1262" s="22"/>
      <c r="CE1262" s="9"/>
      <c r="CF1262" s="9"/>
      <c r="CG1262" s="9"/>
      <c r="CH1262" s="9"/>
      <c r="CI1262" s="9"/>
      <c r="CJ1262" s="9"/>
      <c r="CK1262" s="9"/>
      <c r="CL1262" s="9"/>
      <c r="CM1262" s="10"/>
      <c r="CN1262" s="4"/>
      <c r="CO1262" s="4"/>
      <c r="CP1262" s="4"/>
      <c r="CQ1262" s="4"/>
      <c r="CR1262" s="4"/>
      <c r="CS1262" s="4"/>
      <c r="CT1262" s="4"/>
      <c r="CU1262" s="4"/>
      <c r="CV1262" s="4"/>
      <c r="CW1262" s="4"/>
      <c r="CX1262" s="4"/>
      <c r="CY1262" s="4"/>
      <c r="CZ1262" s="4"/>
      <c r="DD1262" s="3"/>
      <c r="DE1262" s="4"/>
      <c r="DF1262" s="4"/>
      <c r="DG1262" s="4"/>
      <c r="DH1262" s="4"/>
      <c r="DI1262" s="4"/>
      <c r="DJ1262" s="4"/>
      <c r="DK1262" s="4"/>
      <c r="DL1262" s="4"/>
      <c r="DM1262" s="4"/>
      <c r="DN1262" s="4"/>
      <c r="DO1262" s="4"/>
      <c r="DP1262" s="4"/>
      <c r="DQ1262" s="4"/>
      <c r="DR1262" s="4"/>
      <c r="DS1262" s="4"/>
      <c r="DT1262" s="4"/>
      <c r="DU1262" s="4"/>
      <c r="DV1262" s="4"/>
      <c r="DW1262" s="4"/>
      <c r="DX1262" s="4"/>
      <c r="DY1262" s="4"/>
      <c r="DZ1262" s="4"/>
      <c r="EE1262" s="4"/>
      <c r="EF1262" s="4"/>
      <c r="EG1262" s="4"/>
      <c r="EH1262" s="4"/>
      <c r="EI1262" s="4"/>
      <c r="EJ1262" s="4"/>
      <c r="EK1262" s="4"/>
      <c r="EL1262" s="4"/>
      <c r="EM1262" s="4"/>
      <c r="EN1262" s="4"/>
      <c r="EO1262" s="4"/>
      <c r="EP1262" s="4"/>
      <c r="EQ1262" s="4"/>
      <c r="ER1262" s="4"/>
      <c r="ES1262" s="4"/>
      <c r="ET1262" s="4"/>
      <c r="EU1262" s="4"/>
      <c r="EV1262" s="4"/>
      <c r="EW1262" s="4"/>
      <c r="EX1262" s="4"/>
      <c r="EY1262" s="4"/>
      <c r="EZ1262" s="4"/>
    </row>
    <row r="1263" spans="1:156">
      <c r="A1263" s="8">
        <v>1258</v>
      </c>
      <c r="B1263" s="21">
        <v>2013</v>
      </c>
      <c r="C1263" s="21">
        <v>1992</v>
      </c>
      <c r="D1263" s="22">
        <v>96.583156709999997</v>
      </c>
      <c r="E1263" s="9">
        <v>-51547.786500000002</v>
      </c>
      <c r="F1263" s="9">
        <v>1951686.6688000001</v>
      </c>
      <c r="G1263" s="9">
        <v>101672.62639999999</v>
      </c>
      <c r="H1263" s="9">
        <v>415212.39319999999</v>
      </c>
      <c r="I1263" s="9">
        <v>88204.661600000007</v>
      </c>
      <c r="J1263" s="9">
        <v>101990.8155</v>
      </c>
      <c r="K1263" s="9">
        <v>25204.134999999998</v>
      </c>
      <c r="L1263" s="9">
        <v>2685110.8171000001</v>
      </c>
      <c r="M1263" s="9">
        <f t="shared" si="133"/>
        <v>76786.680500000002</v>
      </c>
      <c r="N1263" s="26"/>
      <c r="O1263" s="26"/>
      <c r="P1263" s="26"/>
      <c r="Q1263" s="26"/>
      <c r="R1263" s="26"/>
      <c r="S1263" s="26"/>
      <c r="T1263" s="26"/>
      <c r="U1263" s="26"/>
      <c r="V1263" s="33">
        <f t="shared" si="134"/>
        <v>-51547.786500000002</v>
      </c>
      <c r="W1263" s="26"/>
      <c r="X1263" s="26"/>
      <c r="Y1263" s="26"/>
      <c r="Z1263" s="26"/>
      <c r="AA1263" s="26"/>
      <c r="AB1263" s="38">
        <v>2014</v>
      </c>
      <c r="AC1263" s="38">
        <v>1933</v>
      </c>
      <c r="AD1263" s="39">
        <v>142.748829</v>
      </c>
      <c r="AE1263" s="33">
        <v>146231.62779999999</v>
      </c>
      <c r="AF1263" s="33">
        <v>2048226.0645999999</v>
      </c>
      <c r="AG1263" s="33">
        <v>106509.8227</v>
      </c>
      <c r="AH1263" s="33">
        <v>186515.5246</v>
      </c>
      <c r="AI1263" s="33">
        <v>95097.122099999993</v>
      </c>
      <c r="AJ1263" s="33">
        <v>471115.14929999999</v>
      </c>
      <c r="AK1263" s="33">
        <v>38503.938999999998</v>
      </c>
      <c r="AL1263" s="33">
        <v>2722728.1164000002</v>
      </c>
      <c r="AM1263" s="33">
        <f t="shared" si="135"/>
        <v>432611.21029999998</v>
      </c>
      <c r="AN1263" s="33"/>
      <c r="AO1263" s="33"/>
      <c r="AP1263" s="33"/>
      <c r="AQ1263" s="33"/>
      <c r="AR1263" s="33"/>
      <c r="AS1263" s="33"/>
      <c r="AT1263" s="33"/>
      <c r="AU1263" s="33"/>
      <c r="AV1263" s="33">
        <f t="shared" si="136"/>
        <v>146231.62779999999</v>
      </c>
      <c r="AW1263" s="33"/>
      <c r="AX1263" s="33"/>
      <c r="AY1263" s="33"/>
      <c r="AZ1263" s="33"/>
      <c r="BA1263" s="38">
        <v>1258</v>
      </c>
      <c r="BB1263" s="38">
        <v>2015</v>
      </c>
      <c r="BC1263" s="38">
        <v>1934</v>
      </c>
      <c r="BD1263" s="39">
        <v>151.97348650000001</v>
      </c>
      <c r="BE1263" s="33">
        <f t="shared" si="137"/>
        <v>147777.28506419156</v>
      </c>
      <c r="BF1263" s="33">
        <v>2092723.0005000001</v>
      </c>
      <c r="BG1263" s="33">
        <v>106509.8227</v>
      </c>
      <c r="BH1263" s="33">
        <v>187600.01759999999</v>
      </c>
      <c r="BI1263" s="33">
        <v>70268.457264192097</v>
      </c>
      <c r="BJ1263" s="33">
        <v>491020.5001</v>
      </c>
      <c r="BK1263" s="33">
        <v>11505.918600000001</v>
      </c>
      <c r="BL1263" s="33">
        <v>2788838.5945000001</v>
      </c>
      <c r="BM1263" s="33">
        <f t="shared" si="138"/>
        <v>479514.58150000003</v>
      </c>
      <c r="BN1263" s="9"/>
      <c r="BO1263" s="9"/>
      <c r="BP1263" s="9"/>
      <c r="BQ1263" s="9"/>
      <c r="BR1263" s="9"/>
      <c r="BS1263" s="9"/>
      <c r="BT1263" s="9"/>
      <c r="BU1263" s="9"/>
      <c r="BV1263" s="33">
        <f t="shared" si="139"/>
        <v>147777.28506419156</v>
      </c>
      <c r="BW1263" s="9"/>
      <c r="BX1263" s="9"/>
      <c r="BY1263" s="9"/>
      <c r="BZ1263" s="9"/>
      <c r="CA1263" s="21"/>
      <c r="CB1263" s="21"/>
      <c r="CC1263" s="21"/>
      <c r="CD1263" s="22"/>
      <c r="CE1263" s="9"/>
      <c r="CF1263" s="9"/>
      <c r="CG1263" s="9"/>
      <c r="CH1263" s="9"/>
      <c r="CI1263" s="9"/>
      <c r="CJ1263" s="9"/>
      <c r="CK1263" s="9"/>
      <c r="CL1263" s="9"/>
      <c r="CM1263" s="10"/>
      <c r="CN1263" s="4"/>
      <c r="CO1263" s="4"/>
      <c r="CP1263" s="4"/>
      <c r="CQ1263" s="4"/>
      <c r="CR1263" s="4"/>
      <c r="CS1263" s="4"/>
      <c r="CT1263" s="4"/>
      <c r="CU1263" s="4"/>
      <c r="CV1263" s="4"/>
      <c r="CW1263" s="4"/>
      <c r="CX1263" s="4"/>
      <c r="CY1263" s="4"/>
      <c r="CZ1263" s="4"/>
      <c r="DD1263" s="3"/>
      <c r="DE1263" s="4"/>
      <c r="DF1263" s="4"/>
      <c r="DG1263" s="4"/>
      <c r="DH1263" s="4"/>
      <c r="DI1263" s="4"/>
      <c r="DJ1263" s="4"/>
      <c r="DK1263" s="4"/>
      <c r="DL1263" s="4"/>
      <c r="DM1263" s="4"/>
      <c r="DN1263" s="4"/>
      <c r="DO1263" s="4"/>
      <c r="DP1263" s="4"/>
      <c r="DQ1263" s="4"/>
      <c r="DR1263" s="4"/>
      <c r="DS1263" s="4"/>
      <c r="DT1263" s="4"/>
      <c r="DU1263" s="4"/>
      <c r="DV1263" s="4"/>
      <c r="DW1263" s="4"/>
      <c r="DX1263" s="4"/>
      <c r="DY1263" s="4"/>
      <c r="DZ1263" s="4"/>
      <c r="EE1263" s="4"/>
      <c r="EF1263" s="4"/>
      <c r="EG1263" s="4"/>
      <c r="EH1263" s="4"/>
      <c r="EI1263" s="4"/>
      <c r="EJ1263" s="4"/>
      <c r="EK1263" s="4"/>
      <c r="EL1263" s="4"/>
      <c r="EM1263" s="4"/>
      <c r="EN1263" s="4"/>
      <c r="EO1263" s="4"/>
      <c r="EP1263" s="4"/>
      <c r="EQ1263" s="4"/>
      <c r="ER1263" s="4"/>
      <c r="ES1263" s="4"/>
      <c r="ET1263" s="4"/>
      <c r="EU1263" s="4"/>
      <c r="EV1263" s="4"/>
      <c r="EW1263" s="4"/>
      <c r="EX1263" s="4"/>
      <c r="EY1263" s="4"/>
      <c r="EZ1263" s="4"/>
    </row>
    <row r="1264" spans="1:156">
      <c r="A1264" s="8">
        <v>1259</v>
      </c>
      <c r="B1264" s="21">
        <v>2013</v>
      </c>
      <c r="C1264" s="21">
        <v>2003</v>
      </c>
      <c r="D1264" s="22">
        <v>107.2128158</v>
      </c>
      <c r="E1264" s="9">
        <v>-79104.774999999994</v>
      </c>
      <c r="F1264" s="9">
        <v>1913840.3033</v>
      </c>
      <c r="G1264" s="9">
        <v>101672.62639999999</v>
      </c>
      <c r="H1264" s="9">
        <v>415448.60989999998</v>
      </c>
      <c r="I1264" s="9">
        <v>87325.030499999993</v>
      </c>
      <c r="J1264" s="9">
        <v>93891.6397</v>
      </c>
      <c r="K1264" s="9">
        <v>6313.2779</v>
      </c>
      <c r="L1264" s="9">
        <v>2684969.7071000002</v>
      </c>
      <c r="M1264" s="9">
        <f t="shared" si="133"/>
        <v>87578.361799999999</v>
      </c>
      <c r="N1264" s="26"/>
      <c r="O1264" s="26"/>
      <c r="P1264" s="26"/>
      <c r="Q1264" s="26"/>
      <c r="R1264" s="26"/>
      <c r="S1264" s="26"/>
      <c r="T1264" s="26"/>
      <c r="U1264" s="26"/>
      <c r="V1264" s="33">
        <f t="shared" si="134"/>
        <v>-79104.774999999994</v>
      </c>
      <c r="W1264" s="26"/>
      <c r="X1264" s="26"/>
      <c r="Y1264" s="26"/>
      <c r="Z1264" s="26"/>
      <c r="AA1264" s="26"/>
      <c r="AB1264" s="38">
        <v>2014</v>
      </c>
      <c r="AC1264" s="38">
        <v>1930</v>
      </c>
      <c r="AD1264" s="39">
        <v>94.463451000000006</v>
      </c>
      <c r="AE1264" s="33">
        <v>-261345.497</v>
      </c>
      <c r="AF1264" s="33">
        <v>1998824.5721</v>
      </c>
      <c r="AG1264" s="33">
        <v>106509.8227</v>
      </c>
      <c r="AH1264" s="33">
        <v>177292.4228</v>
      </c>
      <c r="AI1264" s="33">
        <v>129762.482</v>
      </c>
      <c r="AJ1264" s="33">
        <v>121569.1516</v>
      </c>
      <c r="AK1264" s="33">
        <v>89767.695699999997</v>
      </c>
      <c r="AL1264" s="33">
        <v>2705536.2524999999</v>
      </c>
      <c r="AM1264" s="33">
        <f t="shared" si="135"/>
        <v>31801.455900000001</v>
      </c>
      <c r="AN1264" s="33"/>
      <c r="AO1264" s="33"/>
      <c r="AP1264" s="33"/>
      <c r="AQ1264" s="33"/>
      <c r="AR1264" s="33"/>
      <c r="AS1264" s="33"/>
      <c r="AT1264" s="33"/>
      <c r="AU1264" s="33"/>
      <c r="AV1264" s="33">
        <f t="shared" si="136"/>
        <v>-261345.497</v>
      </c>
      <c r="AW1264" s="33"/>
      <c r="AX1264" s="33"/>
      <c r="AY1264" s="33"/>
      <c r="AZ1264" s="33"/>
      <c r="BA1264" s="38">
        <v>1259</v>
      </c>
      <c r="BB1264" s="38">
        <v>2015</v>
      </c>
      <c r="BC1264" s="38">
        <v>1931</v>
      </c>
      <c r="BD1264" s="39">
        <v>87.262880030000005</v>
      </c>
      <c r="BE1264" s="33">
        <f t="shared" si="137"/>
        <v>-323294.13869292382</v>
      </c>
      <c r="BF1264" s="33">
        <v>2031421.4582</v>
      </c>
      <c r="BG1264" s="33">
        <v>106509.8227</v>
      </c>
      <c r="BH1264" s="33">
        <v>169745.5491</v>
      </c>
      <c r="BI1264" s="33">
        <v>137375.12000707601</v>
      </c>
      <c r="BJ1264" s="33">
        <v>105041.1682</v>
      </c>
      <c r="BK1264" s="33">
        <v>104002.1835</v>
      </c>
      <c r="BL1264" s="33">
        <v>2769385.0734000001</v>
      </c>
      <c r="BM1264" s="33">
        <f t="shared" si="138"/>
        <v>1038.9847000000009</v>
      </c>
      <c r="BN1264" s="9"/>
      <c r="BO1264" s="9"/>
      <c r="BP1264" s="9"/>
      <c r="BQ1264" s="9"/>
      <c r="BR1264" s="9"/>
      <c r="BS1264" s="9"/>
      <c r="BT1264" s="9"/>
      <c r="BU1264" s="9"/>
      <c r="BV1264" s="33">
        <f t="shared" si="139"/>
        <v>-323294.13869292382</v>
      </c>
      <c r="BW1264" s="9"/>
      <c r="BX1264" s="9"/>
      <c r="BY1264" s="9"/>
      <c r="BZ1264" s="9"/>
      <c r="CA1264" s="21"/>
      <c r="CB1264" s="21"/>
      <c r="CC1264" s="21"/>
      <c r="CD1264" s="22"/>
      <c r="CE1264" s="9"/>
      <c r="CF1264" s="9"/>
      <c r="CG1264" s="9"/>
      <c r="CH1264" s="9"/>
      <c r="CI1264" s="9"/>
      <c r="CJ1264" s="9"/>
      <c r="CK1264" s="9"/>
      <c r="CL1264" s="9"/>
      <c r="CM1264" s="10"/>
      <c r="CN1264" s="4"/>
      <c r="CO1264" s="4"/>
      <c r="CP1264" s="4"/>
      <c r="CQ1264" s="4"/>
      <c r="CR1264" s="4"/>
      <c r="CS1264" s="4"/>
      <c r="CT1264" s="4"/>
      <c r="CU1264" s="4"/>
      <c r="CV1264" s="4"/>
      <c r="CW1264" s="4"/>
      <c r="CX1264" s="4"/>
      <c r="CY1264" s="4"/>
      <c r="CZ1264" s="4"/>
      <c r="DD1264" s="3"/>
      <c r="DE1264" s="4"/>
      <c r="DF1264" s="4"/>
      <c r="DG1264" s="4"/>
      <c r="DH1264" s="4"/>
      <c r="DI1264" s="4"/>
      <c r="DJ1264" s="4"/>
      <c r="DK1264" s="4"/>
      <c r="DL1264" s="4"/>
      <c r="DM1264" s="4"/>
      <c r="DN1264" s="4"/>
      <c r="DO1264" s="4"/>
      <c r="DP1264" s="4"/>
      <c r="DQ1264" s="4"/>
      <c r="DR1264" s="4"/>
      <c r="DS1264" s="4"/>
      <c r="DT1264" s="4"/>
      <c r="DU1264" s="4"/>
      <c r="DV1264" s="4"/>
      <c r="DW1264" s="4"/>
      <c r="DX1264" s="4"/>
      <c r="DY1264" s="4"/>
      <c r="DZ1264" s="4"/>
      <c r="EE1264" s="4"/>
      <c r="EF1264" s="4"/>
      <c r="EG1264" s="4"/>
      <c r="EH1264" s="4"/>
      <c r="EI1264" s="4"/>
      <c r="EJ1264" s="4"/>
      <c r="EK1264" s="4"/>
      <c r="EL1264" s="4"/>
      <c r="EM1264" s="4"/>
      <c r="EN1264" s="4"/>
      <c r="EO1264" s="4"/>
      <c r="EP1264" s="4"/>
      <c r="EQ1264" s="4"/>
      <c r="ER1264" s="4"/>
      <c r="ES1264" s="4"/>
      <c r="ET1264" s="4"/>
      <c r="EU1264" s="4"/>
      <c r="EV1264" s="4"/>
      <c r="EW1264" s="4"/>
      <c r="EX1264" s="4"/>
      <c r="EY1264" s="4"/>
      <c r="EZ1264" s="4"/>
    </row>
    <row r="1265" spans="1:156">
      <c r="A1265" s="8">
        <v>1260</v>
      </c>
      <c r="B1265" s="21">
        <v>2013</v>
      </c>
      <c r="C1265" s="21">
        <v>1952</v>
      </c>
      <c r="D1265" s="22">
        <v>147.2903905</v>
      </c>
      <c r="E1265" s="9">
        <v>-94576.342099999994</v>
      </c>
      <c r="F1265" s="9">
        <v>1915018.0599</v>
      </c>
      <c r="G1265" s="9">
        <v>101672.62639999999</v>
      </c>
      <c r="H1265" s="9">
        <v>415464.8334</v>
      </c>
      <c r="I1265" s="9">
        <v>87264.616999999998</v>
      </c>
      <c r="J1265" s="9">
        <v>84425.726200000005</v>
      </c>
      <c r="K1265" s="9">
        <v>11806.298000000001</v>
      </c>
      <c r="L1265" s="9">
        <v>2686615.9071</v>
      </c>
      <c r="M1265" s="9">
        <f t="shared" si="133"/>
        <v>72619.428200000009</v>
      </c>
      <c r="N1265" s="26"/>
      <c r="O1265" s="26"/>
      <c r="P1265" s="26"/>
      <c r="Q1265" s="26"/>
      <c r="R1265" s="26"/>
      <c r="S1265" s="26"/>
      <c r="T1265" s="26"/>
      <c r="U1265" s="26"/>
      <c r="V1265" s="33">
        <f t="shared" si="134"/>
        <v>-94576.342099999994</v>
      </c>
      <c r="W1265" s="26"/>
      <c r="X1265" s="26"/>
      <c r="Y1265" s="26"/>
      <c r="Z1265" s="26"/>
      <c r="AA1265" s="26"/>
      <c r="AB1265" s="38">
        <v>2014</v>
      </c>
      <c r="AC1265" s="38">
        <v>1958</v>
      </c>
      <c r="AD1265" s="39">
        <v>135.44914199999999</v>
      </c>
      <c r="AE1265" s="33">
        <v>-73196.447400000005</v>
      </c>
      <c r="AF1265" s="33">
        <v>2003259.3714999999</v>
      </c>
      <c r="AG1265" s="33">
        <v>106509.8227</v>
      </c>
      <c r="AH1265" s="33">
        <v>189386.37590000001</v>
      </c>
      <c r="AI1265" s="33">
        <v>84306.923999999999</v>
      </c>
      <c r="AJ1265" s="33">
        <v>274563.23469999997</v>
      </c>
      <c r="AK1265" s="33">
        <v>6432.6850000000004</v>
      </c>
      <c r="AL1265" s="33">
        <v>2724789.4912</v>
      </c>
      <c r="AM1265" s="33">
        <f t="shared" si="135"/>
        <v>268130.54969999997</v>
      </c>
      <c r="AN1265" s="33"/>
      <c r="AO1265" s="33"/>
      <c r="AP1265" s="33"/>
      <c r="AQ1265" s="33"/>
      <c r="AR1265" s="33"/>
      <c r="AS1265" s="33"/>
      <c r="AT1265" s="33"/>
      <c r="AU1265" s="33"/>
      <c r="AV1265" s="33">
        <f t="shared" si="136"/>
        <v>-73196.447400000005</v>
      </c>
      <c r="AW1265" s="33"/>
      <c r="AX1265" s="33"/>
      <c r="AY1265" s="33"/>
      <c r="AZ1265" s="33"/>
      <c r="BA1265" s="38">
        <v>1260</v>
      </c>
      <c r="BB1265" s="38">
        <v>2015</v>
      </c>
      <c r="BC1265" s="38">
        <v>1959</v>
      </c>
      <c r="BD1265" s="39">
        <v>157.36598480000001</v>
      </c>
      <c r="BE1265" s="33">
        <f t="shared" si="137"/>
        <v>191769.86883046292</v>
      </c>
      <c r="BF1265" s="33">
        <v>2028045.5404999999</v>
      </c>
      <c r="BG1265" s="33">
        <v>106509.8227</v>
      </c>
      <c r="BH1265" s="33">
        <v>186984.35219999999</v>
      </c>
      <c r="BI1265" s="33">
        <v>72582.4577304626</v>
      </c>
      <c r="BJ1265" s="33">
        <v>597411.89119999995</v>
      </c>
      <c r="BK1265" s="33">
        <v>2035.8412000000001</v>
      </c>
      <c r="BL1265" s="33">
        <v>2797728.3542999998</v>
      </c>
      <c r="BM1265" s="33">
        <f t="shared" si="138"/>
        <v>595376.04999999993</v>
      </c>
      <c r="BN1265" s="9"/>
      <c r="BO1265" s="9"/>
      <c r="BP1265" s="9"/>
      <c r="BQ1265" s="9"/>
      <c r="BR1265" s="9"/>
      <c r="BS1265" s="9"/>
      <c r="BT1265" s="9"/>
      <c r="BU1265" s="9"/>
      <c r="BV1265" s="33">
        <f t="shared" si="139"/>
        <v>191769.86883046292</v>
      </c>
      <c r="BW1265" s="9"/>
      <c r="BX1265" s="9"/>
      <c r="BY1265" s="9"/>
      <c r="BZ1265" s="9"/>
      <c r="CA1265" s="21"/>
      <c r="CB1265" s="21"/>
      <c r="CC1265" s="21"/>
      <c r="CD1265" s="22"/>
      <c r="CE1265" s="9"/>
      <c r="CF1265" s="9"/>
      <c r="CG1265" s="9"/>
      <c r="CH1265" s="9"/>
      <c r="CI1265" s="9"/>
      <c r="CJ1265" s="9"/>
      <c r="CK1265" s="9"/>
      <c r="CL1265" s="9"/>
      <c r="CM1265" s="10"/>
      <c r="CN1265" s="4"/>
      <c r="CO1265" s="4"/>
      <c r="CP1265" s="4"/>
      <c r="CQ1265" s="4"/>
      <c r="CR1265" s="4"/>
      <c r="CS1265" s="4"/>
      <c r="CT1265" s="4"/>
      <c r="CU1265" s="4"/>
      <c r="CV1265" s="4"/>
      <c r="CW1265" s="4"/>
      <c r="CX1265" s="4"/>
      <c r="CY1265" s="4"/>
      <c r="CZ1265" s="4"/>
      <c r="DD1265" s="3"/>
      <c r="DE1265" s="4"/>
      <c r="DF1265" s="4"/>
      <c r="DG1265" s="4"/>
      <c r="DH1265" s="4"/>
      <c r="DI1265" s="4"/>
      <c r="DJ1265" s="4"/>
      <c r="DK1265" s="4"/>
      <c r="DL1265" s="4"/>
      <c r="DM1265" s="4"/>
      <c r="DN1265" s="4"/>
      <c r="DO1265" s="4"/>
      <c r="DP1265" s="4"/>
      <c r="DQ1265" s="4"/>
      <c r="DR1265" s="4"/>
      <c r="DS1265" s="4"/>
      <c r="DT1265" s="4"/>
      <c r="DU1265" s="4"/>
      <c r="DV1265" s="4"/>
      <c r="DW1265" s="4"/>
      <c r="DX1265" s="4"/>
      <c r="DY1265" s="4"/>
      <c r="DZ1265" s="4"/>
      <c r="EE1265" s="4"/>
      <c r="EF1265" s="4"/>
      <c r="EG1265" s="4"/>
      <c r="EH1265" s="4"/>
      <c r="EI1265" s="4"/>
      <c r="EJ1265" s="4"/>
      <c r="EK1265" s="4"/>
      <c r="EL1265" s="4"/>
      <c r="EM1265" s="4"/>
      <c r="EN1265" s="4"/>
      <c r="EO1265" s="4"/>
      <c r="EP1265" s="4"/>
      <c r="EQ1265" s="4"/>
      <c r="ER1265" s="4"/>
      <c r="ES1265" s="4"/>
      <c r="ET1265" s="4"/>
      <c r="EU1265" s="4"/>
      <c r="EV1265" s="4"/>
      <c r="EW1265" s="4"/>
      <c r="EX1265" s="4"/>
      <c r="EY1265" s="4"/>
      <c r="EZ1265" s="4"/>
    </row>
    <row r="1266" spans="1:156">
      <c r="A1266" s="8">
        <v>1261</v>
      </c>
      <c r="B1266" s="21">
        <v>2013</v>
      </c>
      <c r="C1266" s="21">
        <v>1951</v>
      </c>
      <c r="D1266" s="22">
        <v>165.19841829999999</v>
      </c>
      <c r="E1266" s="9">
        <v>-66552.085099999997</v>
      </c>
      <c r="F1266" s="9">
        <v>1978589.9458999999</v>
      </c>
      <c r="G1266" s="9">
        <v>101672.62639999999</v>
      </c>
      <c r="H1266" s="9">
        <v>415558.74400000001</v>
      </c>
      <c r="I1266" s="9">
        <v>86914.91</v>
      </c>
      <c r="J1266" s="9">
        <v>64774.357000000004</v>
      </c>
      <c r="K1266" s="9">
        <v>28674.964400000001</v>
      </c>
      <c r="L1266" s="9">
        <v>2685387.7041000002</v>
      </c>
      <c r="M1266" s="9">
        <f t="shared" si="133"/>
        <v>36099.392600000006</v>
      </c>
      <c r="N1266" s="26"/>
      <c r="O1266" s="26"/>
      <c r="P1266" s="26"/>
      <c r="Q1266" s="26"/>
      <c r="R1266" s="26"/>
      <c r="S1266" s="26"/>
      <c r="T1266" s="26"/>
      <c r="U1266" s="26"/>
      <c r="V1266" s="33">
        <f t="shared" si="134"/>
        <v>-66552.085099999997</v>
      </c>
      <c r="W1266" s="26"/>
      <c r="X1266" s="26"/>
      <c r="Y1266" s="26"/>
      <c r="Z1266" s="26"/>
      <c r="AA1266" s="26"/>
      <c r="AB1266" s="38">
        <v>2014</v>
      </c>
      <c r="AC1266" s="38">
        <v>1985</v>
      </c>
      <c r="AD1266" s="39">
        <v>118.7752141</v>
      </c>
      <c r="AE1266" s="33">
        <v>-90661.486099999995</v>
      </c>
      <c r="AF1266" s="33">
        <v>2124407.6324999998</v>
      </c>
      <c r="AG1266" s="33">
        <v>106509.8227</v>
      </c>
      <c r="AH1266" s="33">
        <v>189385.2954</v>
      </c>
      <c r="AI1266" s="33">
        <v>84310.985199999996</v>
      </c>
      <c r="AJ1266" s="33">
        <v>207236.9988</v>
      </c>
      <c r="AK1266" s="33">
        <v>80334.481199999995</v>
      </c>
      <c r="AL1266" s="33">
        <v>2722177.7393999998</v>
      </c>
      <c r="AM1266" s="33">
        <f t="shared" si="135"/>
        <v>126902.51760000001</v>
      </c>
      <c r="AN1266" s="33"/>
      <c r="AO1266" s="33"/>
      <c r="AP1266" s="33"/>
      <c r="AQ1266" s="33"/>
      <c r="AR1266" s="33"/>
      <c r="AS1266" s="33"/>
      <c r="AT1266" s="33"/>
      <c r="AU1266" s="33"/>
      <c r="AV1266" s="33">
        <f t="shared" si="136"/>
        <v>-90661.486099999995</v>
      </c>
      <c r="AW1266" s="33"/>
      <c r="AX1266" s="33"/>
      <c r="AY1266" s="33"/>
      <c r="AZ1266" s="33"/>
      <c r="BA1266" s="38">
        <v>1261</v>
      </c>
      <c r="BB1266" s="38">
        <v>2015</v>
      </c>
      <c r="BC1266" s="38">
        <v>1986</v>
      </c>
      <c r="BD1266" s="39">
        <v>143.2179874</v>
      </c>
      <c r="BE1266" s="33">
        <f t="shared" si="137"/>
        <v>145930.29920104519</v>
      </c>
      <c r="BF1266" s="33">
        <v>2168734.2996</v>
      </c>
      <c r="BG1266" s="33">
        <v>106509.8227</v>
      </c>
      <c r="BH1266" s="33">
        <v>185812.15580000001</v>
      </c>
      <c r="BI1266" s="33">
        <v>76988.200101045397</v>
      </c>
      <c r="BJ1266" s="33">
        <v>447718.87199999997</v>
      </c>
      <c r="BK1266" s="33">
        <v>33146.403700000003</v>
      </c>
      <c r="BL1266" s="33">
        <v>2806686.6472999998</v>
      </c>
      <c r="BM1266" s="33">
        <f t="shared" si="138"/>
        <v>414572.46829999995</v>
      </c>
      <c r="BN1266" s="9"/>
      <c r="BO1266" s="9"/>
      <c r="BP1266" s="9"/>
      <c r="BQ1266" s="9"/>
      <c r="BR1266" s="9"/>
      <c r="BS1266" s="9"/>
      <c r="BT1266" s="9"/>
      <c r="BU1266" s="9"/>
      <c r="BV1266" s="33">
        <f t="shared" si="139"/>
        <v>145930.29920104519</v>
      </c>
      <c r="BW1266" s="9"/>
      <c r="BX1266" s="9"/>
      <c r="BY1266" s="9"/>
      <c r="BZ1266" s="9"/>
      <c r="CA1266" s="21"/>
      <c r="CB1266" s="21"/>
      <c r="CC1266" s="21"/>
      <c r="CD1266" s="22"/>
      <c r="CE1266" s="9"/>
      <c r="CF1266" s="9"/>
      <c r="CG1266" s="9"/>
      <c r="CH1266" s="9"/>
      <c r="CI1266" s="9"/>
      <c r="CJ1266" s="9"/>
      <c r="CK1266" s="9"/>
      <c r="CL1266" s="9"/>
      <c r="CM1266" s="10"/>
      <c r="CN1266" s="4"/>
      <c r="CO1266" s="4"/>
      <c r="CP1266" s="4"/>
      <c r="CQ1266" s="4"/>
      <c r="CR1266" s="4"/>
      <c r="CS1266" s="4"/>
      <c r="CT1266" s="4"/>
      <c r="CU1266" s="4"/>
      <c r="CV1266" s="4"/>
      <c r="CW1266" s="4"/>
      <c r="CX1266" s="4"/>
      <c r="CY1266" s="4"/>
      <c r="CZ1266" s="4"/>
      <c r="DD1266" s="3"/>
      <c r="DE1266" s="4"/>
      <c r="DF1266" s="4"/>
      <c r="DG1266" s="4"/>
      <c r="DH1266" s="4"/>
      <c r="DI1266" s="4"/>
      <c r="DJ1266" s="4"/>
      <c r="DK1266" s="4"/>
      <c r="DL1266" s="4"/>
      <c r="DM1266" s="4"/>
      <c r="DN1266" s="4"/>
      <c r="DO1266" s="4"/>
      <c r="DP1266" s="4"/>
      <c r="DQ1266" s="4"/>
      <c r="DR1266" s="4"/>
      <c r="DS1266" s="4"/>
      <c r="DT1266" s="4"/>
      <c r="DU1266" s="4"/>
      <c r="DV1266" s="4"/>
      <c r="DW1266" s="4"/>
      <c r="DX1266" s="4"/>
      <c r="DY1266" s="4"/>
      <c r="DZ1266" s="4"/>
      <c r="EE1266" s="4"/>
      <c r="EF1266" s="4"/>
      <c r="EG1266" s="4"/>
      <c r="EH1266" s="4"/>
      <c r="EI1266" s="4"/>
      <c r="EJ1266" s="4"/>
      <c r="EK1266" s="4"/>
      <c r="EL1266" s="4"/>
      <c r="EM1266" s="4"/>
      <c r="EN1266" s="4"/>
      <c r="EO1266" s="4"/>
      <c r="EP1266" s="4"/>
      <c r="EQ1266" s="4"/>
      <c r="ER1266" s="4"/>
      <c r="ES1266" s="4"/>
      <c r="ET1266" s="4"/>
      <c r="EU1266" s="4"/>
      <c r="EV1266" s="4"/>
      <c r="EW1266" s="4"/>
      <c r="EX1266" s="4"/>
      <c r="EY1266" s="4"/>
      <c r="EZ1266" s="4"/>
    </row>
    <row r="1267" spans="1:156">
      <c r="A1267" s="8">
        <v>1262</v>
      </c>
      <c r="B1267" s="21">
        <v>2013</v>
      </c>
      <c r="C1267" s="21">
        <v>1967</v>
      </c>
      <c r="D1267" s="22">
        <v>143.80169509999999</v>
      </c>
      <c r="E1267" s="9">
        <v>-98351.070200000002</v>
      </c>
      <c r="F1267" s="9">
        <v>1909824.2520999999</v>
      </c>
      <c r="G1267" s="9">
        <v>101672.62639999999</v>
      </c>
      <c r="H1267" s="9">
        <v>415619.29729999998</v>
      </c>
      <c r="I1267" s="9">
        <v>86689.419800000003</v>
      </c>
      <c r="J1267" s="9">
        <v>81681.3992</v>
      </c>
      <c r="K1267" s="9">
        <v>9786.1879000000008</v>
      </c>
      <c r="L1267" s="9">
        <v>2684051.8771000002</v>
      </c>
      <c r="M1267" s="9">
        <f t="shared" si="133"/>
        <v>71895.211299999995</v>
      </c>
      <c r="N1267" s="26"/>
      <c r="O1267" s="26"/>
      <c r="P1267" s="26"/>
      <c r="Q1267" s="26"/>
      <c r="R1267" s="26"/>
      <c r="S1267" s="26"/>
      <c r="T1267" s="26"/>
      <c r="U1267" s="26"/>
      <c r="V1267" s="33">
        <f t="shared" si="134"/>
        <v>-98351.070200000002</v>
      </c>
      <c r="W1267" s="26"/>
      <c r="X1267" s="26"/>
      <c r="Y1267" s="26"/>
      <c r="Z1267" s="26"/>
      <c r="AA1267" s="26"/>
      <c r="AB1267" s="38">
        <v>2014</v>
      </c>
      <c r="AC1267" s="38">
        <v>1977</v>
      </c>
      <c r="AD1267" s="39">
        <v>78.848646959999996</v>
      </c>
      <c r="AE1267" s="33">
        <v>-270634.78610000003</v>
      </c>
      <c r="AF1267" s="33">
        <v>2033918.872</v>
      </c>
      <c r="AG1267" s="33">
        <v>106509.8227</v>
      </c>
      <c r="AH1267" s="33">
        <v>170653.1789</v>
      </c>
      <c r="AI1267" s="33">
        <v>154716.31950000001</v>
      </c>
      <c r="AJ1267" s="33">
        <v>102042.93030000001</v>
      </c>
      <c r="AK1267" s="33">
        <v>127874.57610000001</v>
      </c>
      <c r="AL1267" s="33">
        <v>2710601.3335000002</v>
      </c>
      <c r="AM1267" s="33">
        <f t="shared" si="135"/>
        <v>-25831.645799999998</v>
      </c>
      <c r="AN1267" s="33"/>
      <c r="AO1267" s="33"/>
      <c r="AP1267" s="33"/>
      <c r="AQ1267" s="33"/>
      <c r="AR1267" s="33"/>
      <c r="AS1267" s="33"/>
      <c r="AT1267" s="33"/>
      <c r="AU1267" s="33"/>
      <c r="AV1267" s="33">
        <f t="shared" si="136"/>
        <v>-270634.78610000003</v>
      </c>
      <c r="AW1267" s="33"/>
      <c r="AX1267" s="33"/>
      <c r="AY1267" s="33"/>
      <c r="AZ1267" s="33"/>
      <c r="BA1267" s="38">
        <v>1262</v>
      </c>
      <c r="BB1267" s="38">
        <v>2015</v>
      </c>
      <c r="BC1267" s="38">
        <v>1978</v>
      </c>
      <c r="BD1267" s="39">
        <v>138.30665930000001</v>
      </c>
      <c r="BE1267" s="33">
        <f t="shared" si="137"/>
        <v>81889.028896162752</v>
      </c>
      <c r="BF1267" s="33">
        <v>2080097.2058000001</v>
      </c>
      <c r="BG1267" s="33">
        <v>106509.8227</v>
      </c>
      <c r="BH1267" s="33">
        <v>185778.9938</v>
      </c>
      <c r="BI1267" s="33">
        <v>77112.840596163194</v>
      </c>
      <c r="BJ1267" s="33">
        <v>444327.75599999999</v>
      </c>
      <c r="BK1267" s="33">
        <v>14255.370800000001</v>
      </c>
      <c r="BL1267" s="33">
        <v>2797682.2192000002</v>
      </c>
      <c r="BM1267" s="33">
        <f t="shared" si="138"/>
        <v>430072.38520000002</v>
      </c>
      <c r="BN1267" s="9"/>
      <c r="BO1267" s="9"/>
      <c r="BP1267" s="9"/>
      <c r="BQ1267" s="9"/>
      <c r="BR1267" s="9"/>
      <c r="BS1267" s="9"/>
      <c r="BT1267" s="9"/>
      <c r="BU1267" s="9"/>
      <c r="BV1267" s="33">
        <f t="shared" si="139"/>
        <v>81889.028896162752</v>
      </c>
      <c r="BW1267" s="9"/>
      <c r="BX1267" s="9"/>
      <c r="BY1267" s="9"/>
      <c r="BZ1267" s="9"/>
      <c r="CA1267" s="21"/>
      <c r="CB1267" s="21"/>
      <c r="CC1267" s="21"/>
      <c r="CD1267" s="22"/>
      <c r="CE1267" s="9"/>
      <c r="CF1267" s="9"/>
      <c r="CG1267" s="9"/>
      <c r="CH1267" s="9"/>
      <c r="CI1267" s="9"/>
      <c r="CJ1267" s="9"/>
      <c r="CK1267" s="9"/>
      <c r="CL1267" s="9"/>
      <c r="CM1267" s="10"/>
      <c r="CN1267" s="4"/>
      <c r="CO1267" s="4"/>
      <c r="CP1267" s="4"/>
      <c r="CQ1267" s="4"/>
      <c r="CR1267" s="4"/>
      <c r="CS1267" s="4"/>
      <c r="CT1267" s="4"/>
      <c r="CU1267" s="4"/>
      <c r="CV1267" s="4"/>
      <c r="CW1267" s="4"/>
      <c r="CX1267" s="4"/>
      <c r="CY1267" s="4"/>
      <c r="CZ1267" s="4"/>
      <c r="DD1267" s="3"/>
      <c r="DE1267" s="4"/>
      <c r="DF1267" s="4"/>
      <c r="DG1267" s="4"/>
      <c r="DH1267" s="4"/>
      <c r="DI1267" s="4"/>
      <c r="DJ1267" s="4"/>
      <c r="DK1267" s="4"/>
      <c r="DL1267" s="4"/>
      <c r="DM1267" s="4"/>
      <c r="DN1267" s="4"/>
      <c r="DO1267" s="4"/>
      <c r="DP1267" s="4"/>
      <c r="DQ1267" s="4"/>
      <c r="DR1267" s="4"/>
      <c r="DS1267" s="4"/>
      <c r="DT1267" s="4"/>
      <c r="DU1267" s="4"/>
      <c r="DV1267" s="4"/>
      <c r="DW1267" s="4"/>
      <c r="DX1267" s="4"/>
      <c r="DY1267" s="4"/>
      <c r="DZ1267" s="4"/>
      <c r="EE1267" s="4"/>
      <c r="EF1267" s="4"/>
      <c r="EG1267" s="4"/>
      <c r="EH1267" s="4"/>
      <c r="EI1267" s="4"/>
      <c r="EJ1267" s="4"/>
      <c r="EK1267" s="4"/>
      <c r="EL1267" s="4"/>
      <c r="EM1267" s="4"/>
      <c r="EN1267" s="4"/>
      <c r="EO1267" s="4"/>
      <c r="EP1267" s="4"/>
      <c r="EQ1267" s="4"/>
      <c r="ER1267" s="4"/>
      <c r="ES1267" s="4"/>
      <c r="ET1267" s="4"/>
      <c r="EU1267" s="4"/>
      <c r="EV1267" s="4"/>
      <c r="EW1267" s="4"/>
      <c r="EX1267" s="4"/>
      <c r="EY1267" s="4"/>
      <c r="EZ1267" s="4"/>
    </row>
    <row r="1268" spans="1:156">
      <c r="A1268" s="8">
        <v>1263</v>
      </c>
      <c r="B1268" s="21">
        <v>2013</v>
      </c>
      <c r="C1268" s="21">
        <v>1973</v>
      </c>
      <c r="D1268" s="22">
        <v>98.382095480000004</v>
      </c>
      <c r="E1268" s="9">
        <v>-131148.85140000001</v>
      </c>
      <c r="F1268" s="9">
        <v>1931715.4857000001</v>
      </c>
      <c r="G1268" s="9">
        <v>101672.62639999999</v>
      </c>
      <c r="H1268" s="9">
        <v>415271.63150000002</v>
      </c>
      <c r="I1268" s="9">
        <v>87984.068499999994</v>
      </c>
      <c r="J1268" s="9">
        <v>36123.378700000001</v>
      </c>
      <c r="K1268" s="9">
        <v>20968.841400000001</v>
      </c>
      <c r="L1268" s="9">
        <v>2682947.2006999999</v>
      </c>
      <c r="M1268" s="9">
        <f t="shared" si="133"/>
        <v>15154.5373</v>
      </c>
      <c r="N1268" s="26"/>
      <c r="O1268" s="26"/>
      <c r="P1268" s="26"/>
      <c r="Q1268" s="26"/>
      <c r="R1268" s="26"/>
      <c r="S1268" s="26"/>
      <c r="T1268" s="26"/>
      <c r="U1268" s="26"/>
      <c r="V1268" s="33">
        <f t="shared" si="134"/>
        <v>-131148.85140000001</v>
      </c>
      <c r="W1268" s="26"/>
      <c r="X1268" s="26"/>
      <c r="Y1268" s="26"/>
      <c r="Z1268" s="26"/>
      <c r="AA1268" s="26"/>
      <c r="AB1268" s="38">
        <v>2014</v>
      </c>
      <c r="AC1268" s="38">
        <v>1992</v>
      </c>
      <c r="AD1268" s="39">
        <v>96.583156709999997</v>
      </c>
      <c r="AE1268" s="33">
        <v>-201655.95629999999</v>
      </c>
      <c r="AF1268" s="33">
        <v>2015337.8363000001</v>
      </c>
      <c r="AG1268" s="33">
        <v>106509.8227</v>
      </c>
      <c r="AH1268" s="33">
        <v>177671.14550000001</v>
      </c>
      <c r="AI1268" s="33">
        <v>128339.03909999999</v>
      </c>
      <c r="AJ1268" s="33">
        <v>187497.95819999999</v>
      </c>
      <c r="AK1268" s="33">
        <v>106389.51549999999</v>
      </c>
      <c r="AL1268" s="33">
        <v>2710622.2426999998</v>
      </c>
      <c r="AM1268" s="33">
        <f t="shared" si="135"/>
        <v>81108.4427</v>
      </c>
      <c r="AN1268" s="33"/>
      <c r="AO1268" s="33"/>
      <c r="AP1268" s="33"/>
      <c r="AQ1268" s="33"/>
      <c r="AR1268" s="33"/>
      <c r="AS1268" s="33"/>
      <c r="AT1268" s="33"/>
      <c r="AU1268" s="33"/>
      <c r="AV1268" s="33">
        <f t="shared" si="136"/>
        <v>-201655.95629999999</v>
      </c>
      <c r="AW1268" s="33"/>
      <c r="AX1268" s="33"/>
      <c r="AY1268" s="33"/>
      <c r="AZ1268" s="33"/>
      <c r="BA1268" s="38">
        <v>1263</v>
      </c>
      <c r="BB1268" s="38">
        <v>2015</v>
      </c>
      <c r="BC1268" s="38">
        <v>1993</v>
      </c>
      <c r="BD1268" s="39">
        <v>116.7870363</v>
      </c>
      <c r="BE1268" s="33">
        <f t="shared" si="137"/>
        <v>-256781.67346516345</v>
      </c>
      <c r="BF1268" s="33">
        <v>2088784.4628999999</v>
      </c>
      <c r="BG1268" s="33">
        <v>106509.8227</v>
      </c>
      <c r="BH1268" s="33">
        <v>172585.74590000001</v>
      </c>
      <c r="BI1268" s="33">
        <v>126700.137934837</v>
      </c>
      <c r="BJ1268" s="33">
        <v>167127.99739999999</v>
      </c>
      <c r="BK1268" s="33">
        <v>131337.52160000001</v>
      </c>
      <c r="BL1268" s="33">
        <v>2787152.3187000002</v>
      </c>
      <c r="BM1268" s="33">
        <f t="shared" si="138"/>
        <v>35790.475799999986</v>
      </c>
      <c r="BN1268" s="9"/>
      <c r="BO1268" s="9"/>
      <c r="BP1268" s="9"/>
      <c r="BQ1268" s="9"/>
      <c r="BR1268" s="9"/>
      <c r="BS1268" s="9"/>
      <c r="BT1268" s="9"/>
      <c r="BU1268" s="9"/>
      <c r="BV1268" s="33">
        <f t="shared" si="139"/>
        <v>-256781.67346516345</v>
      </c>
      <c r="BW1268" s="9"/>
      <c r="BX1268" s="9"/>
      <c r="BY1268" s="9"/>
      <c r="BZ1268" s="9"/>
      <c r="CA1268" s="21"/>
      <c r="CB1268" s="21"/>
      <c r="CC1268" s="21"/>
      <c r="CD1268" s="22"/>
      <c r="CE1268" s="9"/>
      <c r="CF1268" s="9"/>
      <c r="CG1268" s="9"/>
      <c r="CH1268" s="9"/>
      <c r="CI1268" s="9"/>
      <c r="CJ1268" s="9"/>
      <c r="CK1268" s="9"/>
      <c r="CL1268" s="9"/>
      <c r="CM1268" s="10"/>
      <c r="CN1268" s="4"/>
      <c r="CO1268" s="4"/>
      <c r="CP1268" s="4"/>
      <c r="CQ1268" s="4"/>
      <c r="CR1268" s="4"/>
      <c r="CS1268" s="4"/>
      <c r="CT1268" s="4"/>
      <c r="CU1268" s="4"/>
      <c r="CV1268" s="4"/>
      <c r="CW1268" s="4"/>
      <c r="CX1268" s="4"/>
      <c r="CY1268" s="4"/>
      <c r="CZ1268" s="4"/>
      <c r="DD1268" s="3"/>
      <c r="DE1268" s="4"/>
      <c r="DF1268" s="4"/>
      <c r="DG1268" s="4"/>
      <c r="DH1268" s="4"/>
      <c r="DI1268" s="4"/>
      <c r="DJ1268" s="4"/>
      <c r="DK1268" s="4"/>
      <c r="DL1268" s="4"/>
      <c r="DM1268" s="4"/>
      <c r="DN1268" s="4"/>
      <c r="DO1268" s="4"/>
      <c r="DP1268" s="4"/>
      <c r="DQ1268" s="4"/>
      <c r="DR1268" s="4"/>
      <c r="DS1268" s="4"/>
      <c r="DT1268" s="4"/>
      <c r="DU1268" s="4"/>
      <c r="DV1268" s="4"/>
      <c r="DW1268" s="4"/>
      <c r="DX1268" s="4"/>
      <c r="DY1268" s="4"/>
      <c r="DZ1268" s="4"/>
      <c r="EE1268" s="4"/>
      <c r="EF1268" s="4"/>
      <c r="EG1268" s="4"/>
      <c r="EH1268" s="4"/>
      <c r="EI1268" s="4"/>
      <c r="EJ1268" s="4"/>
      <c r="EK1268" s="4"/>
      <c r="EL1268" s="4"/>
      <c r="EM1268" s="4"/>
      <c r="EN1268" s="4"/>
      <c r="EO1268" s="4"/>
      <c r="EP1268" s="4"/>
      <c r="EQ1268" s="4"/>
      <c r="ER1268" s="4"/>
      <c r="ES1268" s="4"/>
      <c r="ET1268" s="4"/>
      <c r="EU1268" s="4"/>
      <c r="EV1268" s="4"/>
      <c r="EW1268" s="4"/>
      <c r="EX1268" s="4"/>
      <c r="EY1268" s="4"/>
      <c r="EZ1268" s="4"/>
    </row>
    <row r="1269" spans="1:156">
      <c r="A1269" s="8">
        <v>1264</v>
      </c>
      <c r="B1269" s="21">
        <v>2013</v>
      </c>
      <c r="C1269" s="21">
        <v>1984</v>
      </c>
      <c r="D1269" s="22">
        <v>159.0187081</v>
      </c>
      <c r="E1269" s="9">
        <v>-34299.440900000001</v>
      </c>
      <c r="F1269" s="9">
        <v>1916182.4844</v>
      </c>
      <c r="G1269" s="9">
        <v>101672.62639999999</v>
      </c>
      <c r="H1269" s="9">
        <v>416436.74859999999</v>
      </c>
      <c r="I1269" s="9">
        <v>83645.369500000001</v>
      </c>
      <c r="J1269" s="9">
        <v>139984.80220000001</v>
      </c>
      <c r="K1269" s="9">
        <v>0</v>
      </c>
      <c r="L1269" s="9">
        <v>2692221.4720000001</v>
      </c>
      <c r="M1269" s="9">
        <f t="shared" si="133"/>
        <v>139984.80220000001</v>
      </c>
      <c r="N1269" s="26"/>
      <c r="O1269" s="26"/>
      <c r="P1269" s="26"/>
      <c r="Q1269" s="26"/>
      <c r="R1269" s="26"/>
      <c r="S1269" s="26"/>
      <c r="T1269" s="26"/>
      <c r="U1269" s="26"/>
      <c r="V1269" s="33">
        <f t="shared" si="134"/>
        <v>-34299.440900000001</v>
      </c>
      <c r="W1269" s="26"/>
      <c r="X1269" s="26"/>
      <c r="Y1269" s="26"/>
      <c r="Z1269" s="26"/>
      <c r="AA1269" s="26"/>
      <c r="AB1269" s="38">
        <v>2014</v>
      </c>
      <c r="AC1269" s="38">
        <v>1967</v>
      </c>
      <c r="AD1269" s="39">
        <v>143.80169509999999</v>
      </c>
      <c r="AE1269" s="33">
        <v>112398.2858</v>
      </c>
      <c r="AF1269" s="33">
        <v>2031891.0463</v>
      </c>
      <c r="AG1269" s="33">
        <v>106509.8227</v>
      </c>
      <c r="AH1269" s="33">
        <v>189507.76310000001</v>
      </c>
      <c r="AI1269" s="33">
        <v>83850.686000000002</v>
      </c>
      <c r="AJ1269" s="33">
        <v>429964.72440000001</v>
      </c>
      <c r="AK1269" s="33">
        <v>6507.2993999999999</v>
      </c>
      <c r="AL1269" s="33">
        <v>2722818.4572999999</v>
      </c>
      <c r="AM1269" s="33">
        <f t="shared" si="135"/>
        <v>423457.42499999999</v>
      </c>
      <c r="AN1269" s="33"/>
      <c r="AO1269" s="33"/>
      <c r="AP1269" s="33"/>
      <c r="AQ1269" s="33"/>
      <c r="AR1269" s="33"/>
      <c r="AS1269" s="33"/>
      <c r="AT1269" s="33"/>
      <c r="AU1269" s="33"/>
      <c r="AV1269" s="33">
        <f t="shared" si="136"/>
        <v>112398.2858</v>
      </c>
      <c r="AW1269" s="33"/>
      <c r="AX1269" s="33"/>
      <c r="AY1269" s="33"/>
      <c r="AZ1269" s="33"/>
      <c r="BA1269" s="38">
        <v>1264</v>
      </c>
      <c r="BB1269" s="38">
        <v>2015</v>
      </c>
      <c r="BC1269" s="38">
        <v>1968</v>
      </c>
      <c r="BD1269" s="39">
        <v>129.60285930000001</v>
      </c>
      <c r="BE1269" s="33">
        <f t="shared" si="137"/>
        <v>133262.07368587004</v>
      </c>
      <c r="BF1269" s="33">
        <v>2087242.0427999999</v>
      </c>
      <c r="BG1269" s="33">
        <v>106509.8227</v>
      </c>
      <c r="BH1269" s="33">
        <v>187246.4736</v>
      </c>
      <c r="BI1269" s="33">
        <v>71597.265085870298</v>
      </c>
      <c r="BJ1269" s="33">
        <v>471683.45730000001</v>
      </c>
      <c r="BK1269" s="33">
        <v>1539.3985</v>
      </c>
      <c r="BL1269" s="33">
        <v>2789477.5893000001</v>
      </c>
      <c r="BM1269" s="33">
        <f t="shared" si="138"/>
        <v>470144.0588</v>
      </c>
      <c r="BN1269" s="9"/>
      <c r="BO1269" s="9"/>
      <c r="BP1269" s="9"/>
      <c r="BQ1269" s="9"/>
      <c r="BR1269" s="9"/>
      <c r="BS1269" s="9"/>
      <c r="BT1269" s="9"/>
      <c r="BU1269" s="9"/>
      <c r="BV1269" s="33">
        <f t="shared" si="139"/>
        <v>133262.07368587004</v>
      </c>
      <c r="BW1269" s="9"/>
      <c r="BX1269" s="9"/>
      <c r="BY1269" s="9"/>
      <c r="BZ1269" s="9"/>
      <c r="CA1269" s="21"/>
      <c r="CB1269" s="21"/>
      <c r="CC1269" s="21"/>
      <c r="CD1269" s="22"/>
      <c r="CE1269" s="9"/>
      <c r="CF1269" s="9"/>
      <c r="CG1269" s="9"/>
      <c r="CH1269" s="9"/>
      <c r="CI1269" s="9"/>
      <c r="CJ1269" s="9"/>
      <c r="CK1269" s="9"/>
      <c r="CL1269" s="9"/>
      <c r="CM1269" s="10"/>
      <c r="CN1269" s="4"/>
      <c r="CO1269" s="4"/>
      <c r="CP1269" s="4"/>
      <c r="CQ1269" s="4"/>
      <c r="CR1269" s="4"/>
      <c r="CS1269" s="4"/>
      <c r="CT1269" s="4"/>
      <c r="CU1269" s="4"/>
      <c r="CV1269" s="4"/>
      <c r="CW1269" s="4"/>
      <c r="CX1269" s="4"/>
      <c r="CY1269" s="4"/>
      <c r="CZ1269" s="4"/>
      <c r="DD1269" s="3"/>
      <c r="DE1269" s="4"/>
      <c r="DF1269" s="4"/>
      <c r="DG1269" s="4"/>
      <c r="DH1269" s="4"/>
      <c r="DI1269" s="4"/>
      <c r="DJ1269" s="4"/>
      <c r="DK1269" s="4"/>
      <c r="DL1269" s="4"/>
      <c r="DM1269" s="4"/>
      <c r="DN1269" s="4"/>
      <c r="DO1269" s="4"/>
      <c r="DP1269" s="4"/>
      <c r="DQ1269" s="4"/>
      <c r="DR1269" s="4"/>
      <c r="DS1269" s="4"/>
      <c r="DT1269" s="4"/>
      <c r="DU1269" s="4"/>
      <c r="DV1269" s="4"/>
      <c r="DW1269" s="4"/>
      <c r="DX1269" s="4"/>
      <c r="DY1269" s="4"/>
      <c r="DZ1269" s="4"/>
      <c r="EE1269" s="4"/>
      <c r="EF1269" s="4"/>
      <c r="EG1269" s="4"/>
      <c r="EH1269" s="4"/>
      <c r="EI1269" s="4"/>
      <c r="EJ1269" s="4"/>
      <c r="EK1269" s="4"/>
      <c r="EL1269" s="4"/>
      <c r="EM1269" s="4"/>
      <c r="EN1269" s="4"/>
      <c r="EO1269" s="4"/>
      <c r="EP1269" s="4"/>
      <c r="EQ1269" s="4"/>
      <c r="ER1269" s="4"/>
      <c r="ES1269" s="4"/>
      <c r="ET1269" s="4"/>
      <c r="EU1269" s="4"/>
      <c r="EV1269" s="4"/>
      <c r="EW1269" s="4"/>
      <c r="EX1269" s="4"/>
      <c r="EY1269" s="4"/>
      <c r="EZ1269" s="4"/>
    </row>
    <row r="1270" spans="1:156">
      <c r="A1270" s="8">
        <v>1265</v>
      </c>
      <c r="B1270" s="21">
        <v>2013</v>
      </c>
      <c r="C1270" s="21">
        <v>1958</v>
      </c>
      <c r="D1270" s="22">
        <v>135.44914199999999</v>
      </c>
      <c r="E1270" s="9">
        <v>-95239.192500000005</v>
      </c>
      <c r="F1270" s="9">
        <v>1910927.5112999999</v>
      </c>
      <c r="G1270" s="9">
        <v>101672.62639999999</v>
      </c>
      <c r="H1270" s="9">
        <v>415541.97149999999</v>
      </c>
      <c r="I1270" s="9">
        <v>86977.367899999997</v>
      </c>
      <c r="J1270" s="9">
        <v>87727.188500000004</v>
      </c>
      <c r="K1270" s="9">
        <v>4695.0937000000004</v>
      </c>
      <c r="L1270" s="9">
        <v>2693390.7642999999</v>
      </c>
      <c r="M1270" s="9">
        <f t="shared" si="133"/>
        <v>83032.094800000006</v>
      </c>
      <c r="N1270" s="26"/>
      <c r="O1270" s="26"/>
      <c r="P1270" s="26"/>
      <c r="Q1270" s="26"/>
      <c r="R1270" s="26"/>
      <c r="S1270" s="26"/>
      <c r="T1270" s="26"/>
      <c r="U1270" s="26"/>
      <c r="V1270" s="33">
        <f t="shared" si="134"/>
        <v>-95239.192500000005</v>
      </c>
      <c r="W1270" s="26"/>
      <c r="X1270" s="26"/>
      <c r="Y1270" s="26"/>
      <c r="Z1270" s="26"/>
      <c r="AA1270" s="26"/>
      <c r="AB1270" s="38">
        <v>2014</v>
      </c>
      <c r="AC1270" s="38">
        <v>1964</v>
      </c>
      <c r="AD1270" s="39">
        <v>136.84781240000001</v>
      </c>
      <c r="AE1270" s="33">
        <v>40298.531300000002</v>
      </c>
      <c r="AF1270" s="33">
        <v>2048431.5974000001</v>
      </c>
      <c r="AG1270" s="33">
        <v>106509.8227</v>
      </c>
      <c r="AH1270" s="33">
        <v>187548.6115</v>
      </c>
      <c r="AI1270" s="33">
        <v>91214.227499999994</v>
      </c>
      <c r="AJ1270" s="33">
        <v>346136.08169999998</v>
      </c>
      <c r="AK1270" s="33">
        <v>16353.9992</v>
      </c>
      <c r="AL1270" s="33">
        <v>2723187.8103</v>
      </c>
      <c r="AM1270" s="33">
        <f t="shared" si="135"/>
        <v>329782.08249999996</v>
      </c>
      <c r="AN1270" s="33"/>
      <c r="AO1270" s="33"/>
      <c r="AP1270" s="33"/>
      <c r="AQ1270" s="33"/>
      <c r="AR1270" s="33"/>
      <c r="AS1270" s="33"/>
      <c r="AT1270" s="33"/>
      <c r="AU1270" s="33"/>
      <c r="AV1270" s="33">
        <f t="shared" si="136"/>
        <v>40298.531300000002</v>
      </c>
      <c r="AW1270" s="33"/>
      <c r="AX1270" s="33"/>
      <c r="AY1270" s="33"/>
      <c r="AZ1270" s="33"/>
      <c r="BA1270" s="38">
        <v>1265</v>
      </c>
      <c r="BB1270" s="38">
        <v>2015</v>
      </c>
      <c r="BC1270" s="38">
        <v>1965</v>
      </c>
      <c r="BD1270" s="39">
        <v>166.12631579999999</v>
      </c>
      <c r="BE1270" s="33">
        <f t="shared" si="137"/>
        <v>191899.87780101178</v>
      </c>
      <c r="BF1270" s="33">
        <v>2087086.7749999999</v>
      </c>
      <c r="BG1270" s="33">
        <v>106509.8227</v>
      </c>
      <c r="BH1270" s="33">
        <v>186583.45439999999</v>
      </c>
      <c r="BI1270" s="33">
        <v>74089.246701012002</v>
      </c>
      <c r="BJ1270" s="33">
        <v>538878.22389999998</v>
      </c>
      <c r="BK1270" s="33">
        <v>4723.9319999999998</v>
      </c>
      <c r="BL1270" s="33">
        <v>2796523.7129000002</v>
      </c>
      <c r="BM1270" s="33">
        <f t="shared" si="138"/>
        <v>534154.29189999995</v>
      </c>
      <c r="BN1270" s="9"/>
      <c r="BO1270" s="9"/>
      <c r="BP1270" s="9"/>
      <c r="BQ1270" s="9"/>
      <c r="BR1270" s="9"/>
      <c r="BS1270" s="9"/>
      <c r="BT1270" s="9"/>
      <c r="BU1270" s="9"/>
      <c r="BV1270" s="33">
        <f t="shared" si="139"/>
        <v>191899.87780101178</v>
      </c>
      <c r="BW1270" s="9"/>
      <c r="BX1270" s="9"/>
      <c r="BY1270" s="9"/>
      <c r="BZ1270" s="9"/>
      <c r="CA1270" s="21"/>
      <c r="CB1270" s="21"/>
      <c r="CC1270" s="21"/>
      <c r="CD1270" s="22"/>
      <c r="CE1270" s="9"/>
      <c r="CF1270" s="9"/>
      <c r="CG1270" s="9"/>
      <c r="CH1270" s="9"/>
      <c r="CI1270" s="9"/>
      <c r="CJ1270" s="9"/>
      <c r="CK1270" s="9"/>
      <c r="CL1270" s="9"/>
      <c r="CM1270" s="10"/>
      <c r="CN1270" s="4"/>
      <c r="CO1270" s="4"/>
      <c r="CP1270" s="4"/>
      <c r="CQ1270" s="4"/>
      <c r="CR1270" s="4"/>
      <c r="CS1270" s="4"/>
      <c r="CT1270" s="4"/>
      <c r="CU1270" s="4"/>
      <c r="CV1270" s="4"/>
      <c r="CW1270" s="4"/>
      <c r="CX1270" s="4"/>
      <c r="CY1270" s="4"/>
      <c r="CZ1270" s="4"/>
      <c r="DD1270" s="3"/>
      <c r="DE1270" s="4"/>
      <c r="DF1270" s="4"/>
      <c r="DG1270" s="4"/>
      <c r="DH1270" s="4"/>
      <c r="DI1270" s="4"/>
      <c r="DJ1270" s="4"/>
      <c r="DK1270" s="4"/>
      <c r="DL1270" s="4"/>
      <c r="DM1270" s="4"/>
      <c r="DN1270" s="4"/>
      <c r="DO1270" s="4"/>
      <c r="DP1270" s="4"/>
      <c r="DQ1270" s="4"/>
      <c r="DR1270" s="4"/>
      <c r="DS1270" s="4"/>
      <c r="DT1270" s="4"/>
      <c r="DU1270" s="4"/>
      <c r="DV1270" s="4"/>
      <c r="DW1270" s="4"/>
      <c r="DX1270" s="4"/>
      <c r="DY1270" s="4"/>
      <c r="DZ1270" s="4"/>
      <c r="EE1270" s="4"/>
      <c r="EF1270" s="4"/>
      <c r="EG1270" s="4"/>
      <c r="EH1270" s="4"/>
      <c r="EI1270" s="4"/>
      <c r="EJ1270" s="4"/>
      <c r="EK1270" s="4"/>
      <c r="EL1270" s="4"/>
      <c r="EM1270" s="4"/>
      <c r="EN1270" s="4"/>
      <c r="EO1270" s="4"/>
      <c r="EP1270" s="4"/>
      <c r="EQ1270" s="4"/>
      <c r="ER1270" s="4"/>
      <c r="ES1270" s="4"/>
      <c r="ET1270" s="4"/>
      <c r="EU1270" s="4"/>
      <c r="EV1270" s="4"/>
      <c r="EW1270" s="4"/>
      <c r="EX1270" s="4"/>
      <c r="EY1270" s="4"/>
      <c r="EZ1270" s="4"/>
    </row>
    <row r="1271" spans="1:156">
      <c r="A1271" s="8">
        <v>1266</v>
      </c>
      <c r="B1271" s="21">
        <v>2013</v>
      </c>
      <c r="C1271" s="21">
        <v>1986</v>
      </c>
      <c r="D1271" s="22">
        <v>143.2179874</v>
      </c>
      <c r="E1271" s="9">
        <v>-6189.5982999999997</v>
      </c>
      <c r="F1271" s="9">
        <v>1962311.9301</v>
      </c>
      <c r="G1271" s="9">
        <v>101672.62639999999</v>
      </c>
      <c r="H1271" s="9">
        <v>414857.96269999997</v>
      </c>
      <c r="I1271" s="9">
        <v>89524.501000000004</v>
      </c>
      <c r="J1271" s="9">
        <v>126474.99770000001</v>
      </c>
      <c r="K1271" s="9">
        <v>11946.7395</v>
      </c>
      <c r="L1271" s="9">
        <v>2689084.8766999999</v>
      </c>
      <c r="M1271" s="9">
        <f t="shared" si="133"/>
        <v>114528.25820000001</v>
      </c>
      <c r="N1271" s="26"/>
      <c r="O1271" s="26"/>
      <c r="P1271" s="26"/>
      <c r="Q1271" s="26"/>
      <c r="R1271" s="26"/>
      <c r="S1271" s="26"/>
      <c r="T1271" s="26"/>
      <c r="U1271" s="26"/>
      <c r="V1271" s="33">
        <f t="shared" si="134"/>
        <v>-6189.5982999999997</v>
      </c>
      <c r="W1271" s="26"/>
      <c r="X1271" s="26"/>
      <c r="Y1271" s="26"/>
      <c r="Z1271" s="26"/>
      <c r="AA1271" s="26"/>
      <c r="AB1271" s="38">
        <v>2014</v>
      </c>
      <c r="AC1271" s="38">
        <v>1982</v>
      </c>
      <c r="AD1271" s="39">
        <v>170.52547989999999</v>
      </c>
      <c r="AE1271" s="33">
        <v>313003.86369999999</v>
      </c>
      <c r="AF1271" s="33">
        <v>2059255.7725</v>
      </c>
      <c r="AG1271" s="33">
        <v>106509.8227</v>
      </c>
      <c r="AH1271" s="33">
        <v>191336.33470000001</v>
      </c>
      <c r="AI1271" s="33">
        <v>76977.933699999994</v>
      </c>
      <c r="AJ1271" s="33">
        <v>622228.06200000003</v>
      </c>
      <c r="AK1271" s="33">
        <v>4468.9191000000001</v>
      </c>
      <c r="AL1271" s="33">
        <v>2738835.1427000002</v>
      </c>
      <c r="AM1271" s="33">
        <f t="shared" si="135"/>
        <v>617759.14289999998</v>
      </c>
      <c r="AN1271" s="33"/>
      <c r="AO1271" s="33"/>
      <c r="AP1271" s="33"/>
      <c r="AQ1271" s="33"/>
      <c r="AR1271" s="33"/>
      <c r="AS1271" s="33"/>
      <c r="AT1271" s="33"/>
      <c r="AU1271" s="33"/>
      <c r="AV1271" s="33">
        <f t="shared" si="136"/>
        <v>313003.86369999999</v>
      </c>
      <c r="AW1271" s="33"/>
      <c r="AX1271" s="33"/>
      <c r="AY1271" s="33"/>
      <c r="AZ1271" s="33"/>
      <c r="BA1271" s="38">
        <v>1266</v>
      </c>
      <c r="BB1271" s="38">
        <v>2015</v>
      </c>
      <c r="BC1271" s="38">
        <v>1983</v>
      </c>
      <c r="BD1271" s="39">
        <v>158.51116959999999</v>
      </c>
      <c r="BE1271" s="33">
        <f t="shared" si="137"/>
        <v>128428.91759795789</v>
      </c>
      <c r="BF1271" s="33">
        <v>2061656.7622</v>
      </c>
      <c r="BG1271" s="33">
        <v>106509.8227</v>
      </c>
      <c r="BH1271" s="33">
        <v>187543.45800000001</v>
      </c>
      <c r="BI1271" s="33">
        <v>70481.038497957896</v>
      </c>
      <c r="BJ1271" s="33">
        <v>493451.33639999997</v>
      </c>
      <c r="BK1271" s="33">
        <v>0</v>
      </c>
      <c r="BL1271" s="33">
        <v>2791213.5002000001</v>
      </c>
      <c r="BM1271" s="33">
        <f t="shared" si="138"/>
        <v>493451.33639999997</v>
      </c>
      <c r="BN1271" s="9"/>
      <c r="BO1271" s="9"/>
      <c r="BP1271" s="9"/>
      <c r="BQ1271" s="9"/>
      <c r="BR1271" s="9"/>
      <c r="BS1271" s="9"/>
      <c r="BT1271" s="9"/>
      <c r="BU1271" s="9"/>
      <c r="BV1271" s="33">
        <f t="shared" si="139"/>
        <v>128428.91759795789</v>
      </c>
      <c r="BW1271" s="9"/>
      <c r="BX1271" s="9"/>
      <c r="BY1271" s="9"/>
      <c r="BZ1271" s="9"/>
      <c r="CA1271" s="21"/>
      <c r="CB1271" s="21"/>
      <c r="CC1271" s="21"/>
      <c r="CD1271" s="22"/>
      <c r="CE1271" s="9"/>
      <c r="CF1271" s="9"/>
      <c r="CG1271" s="9"/>
      <c r="CH1271" s="9"/>
      <c r="CI1271" s="9"/>
      <c r="CJ1271" s="9"/>
      <c r="CK1271" s="9"/>
      <c r="CL1271" s="9"/>
      <c r="CM1271" s="10"/>
      <c r="CN1271" s="4"/>
      <c r="CO1271" s="4"/>
      <c r="CP1271" s="4"/>
      <c r="CQ1271" s="4"/>
      <c r="CR1271" s="4"/>
      <c r="CS1271" s="4"/>
      <c r="CT1271" s="4"/>
      <c r="CU1271" s="4"/>
      <c r="CV1271" s="4"/>
      <c r="CW1271" s="4"/>
      <c r="CX1271" s="4"/>
      <c r="CY1271" s="4"/>
      <c r="CZ1271" s="4"/>
      <c r="DD1271" s="3"/>
      <c r="DE1271" s="4"/>
      <c r="DF1271" s="4"/>
      <c r="DG1271" s="4"/>
      <c r="DH1271" s="4"/>
      <c r="DI1271" s="4"/>
      <c r="DJ1271" s="4"/>
      <c r="DK1271" s="4"/>
      <c r="DL1271" s="4"/>
      <c r="DM1271" s="4"/>
      <c r="DN1271" s="4"/>
      <c r="DO1271" s="4"/>
      <c r="DP1271" s="4"/>
      <c r="DQ1271" s="4"/>
      <c r="DR1271" s="4"/>
      <c r="DS1271" s="4"/>
      <c r="DT1271" s="4"/>
      <c r="DU1271" s="4"/>
      <c r="DV1271" s="4"/>
      <c r="DW1271" s="4"/>
      <c r="DX1271" s="4"/>
      <c r="DY1271" s="4"/>
      <c r="DZ1271" s="4"/>
      <c r="EE1271" s="4"/>
      <c r="EF1271" s="4"/>
      <c r="EG1271" s="4"/>
      <c r="EH1271" s="4"/>
      <c r="EI1271" s="4"/>
      <c r="EJ1271" s="4"/>
      <c r="EK1271" s="4"/>
      <c r="EL1271" s="4"/>
      <c r="EM1271" s="4"/>
      <c r="EN1271" s="4"/>
      <c r="EO1271" s="4"/>
      <c r="EP1271" s="4"/>
      <c r="EQ1271" s="4"/>
      <c r="ER1271" s="4"/>
      <c r="ES1271" s="4"/>
      <c r="ET1271" s="4"/>
      <c r="EU1271" s="4"/>
      <c r="EV1271" s="4"/>
      <c r="EW1271" s="4"/>
      <c r="EX1271" s="4"/>
      <c r="EY1271" s="4"/>
      <c r="EZ1271" s="4"/>
    </row>
    <row r="1272" spans="1:156">
      <c r="A1272" s="8">
        <v>1267</v>
      </c>
      <c r="B1272" s="21">
        <v>2013</v>
      </c>
      <c r="C1272" s="21">
        <v>1959</v>
      </c>
      <c r="D1272" s="22">
        <v>157.36598480000001</v>
      </c>
      <c r="E1272" s="9">
        <v>4616.8599999999997</v>
      </c>
      <c r="F1272" s="9">
        <v>1964523.3698</v>
      </c>
      <c r="G1272" s="9">
        <v>101672.62639999999</v>
      </c>
      <c r="H1272" s="9">
        <v>416523.4792</v>
      </c>
      <c r="I1272" s="9">
        <v>83322.3995</v>
      </c>
      <c r="J1272" s="9">
        <v>126801.86599999999</v>
      </c>
      <c r="K1272" s="9">
        <v>679.26409999999998</v>
      </c>
      <c r="L1272" s="9">
        <v>2687547.6168</v>
      </c>
      <c r="M1272" s="9">
        <f t="shared" si="133"/>
        <v>126122.60189999999</v>
      </c>
      <c r="N1272" s="26"/>
      <c r="O1272" s="26"/>
      <c r="P1272" s="26"/>
      <c r="Q1272" s="26"/>
      <c r="R1272" s="26"/>
      <c r="S1272" s="26"/>
      <c r="T1272" s="26"/>
      <c r="U1272" s="26"/>
      <c r="V1272" s="33">
        <f t="shared" si="134"/>
        <v>4616.8599999999997</v>
      </c>
      <c r="W1272" s="26"/>
      <c r="X1272" s="26"/>
      <c r="Y1272" s="26"/>
      <c r="Z1272" s="26"/>
      <c r="AA1272" s="26"/>
      <c r="AB1272" s="38">
        <v>2014</v>
      </c>
      <c r="AC1272" s="38">
        <v>2007</v>
      </c>
      <c r="AD1272" s="39">
        <v>122.3188318</v>
      </c>
      <c r="AE1272" s="33">
        <v>21711.640500000001</v>
      </c>
      <c r="AF1272" s="33">
        <v>2075503.1161</v>
      </c>
      <c r="AG1272" s="33">
        <v>106509.8227</v>
      </c>
      <c r="AH1272" s="33">
        <v>188141.7887</v>
      </c>
      <c r="AI1272" s="33">
        <v>88984.7497</v>
      </c>
      <c r="AJ1272" s="33">
        <v>315523.67879999999</v>
      </c>
      <c r="AK1272" s="33">
        <v>38073.300999999999</v>
      </c>
      <c r="AL1272" s="33">
        <v>2714878.2143999999</v>
      </c>
      <c r="AM1272" s="33">
        <f t="shared" si="135"/>
        <v>277450.37780000002</v>
      </c>
      <c r="AN1272" s="33"/>
      <c r="AO1272" s="33"/>
      <c r="AP1272" s="33"/>
      <c r="AQ1272" s="33"/>
      <c r="AR1272" s="33"/>
      <c r="AS1272" s="33"/>
      <c r="AT1272" s="33"/>
      <c r="AU1272" s="33"/>
      <c r="AV1272" s="33">
        <f t="shared" si="136"/>
        <v>21711.640500000001</v>
      </c>
      <c r="AW1272" s="33"/>
      <c r="AX1272" s="33"/>
      <c r="AY1272" s="33"/>
      <c r="AZ1272" s="33"/>
      <c r="BA1272" s="38">
        <v>1267</v>
      </c>
      <c r="BB1272" s="38">
        <v>2015</v>
      </c>
      <c r="BC1272" s="38">
        <v>2008</v>
      </c>
      <c r="BD1272" s="39">
        <v>121.24909940000001</v>
      </c>
      <c r="BE1272" s="33">
        <f t="shared" si="137"/>
        <v>-34779.428278495558</v>
      </c>
      <c r="BF1272" s="33">
        <v>2152801.4506999999</v>
      </c>
      <c r="BG1272" s="33">
        <v>106509.8227</v>
      </c>
      <c r="BH1272" s="33">
        <v>179179.9804</v>
      </c>
      <c r="BI1272" s="33">
        <v>101915.470221504</v>
      </c>
      <c r="BJ1272" s="33">
        <v>322516.36749999999</v>
      </c>
      <c r="BK1272" s="33">
        <v>86253.430300000007</v>
      </c>
      <c r="BL1272" s="33">
        <v>2811449.0894999998</v>
      </c>
      <c r="BM1272" s="33">
        <f t="shared" si="138"/>
        <v>236262.93719999999</v>
      </c>
      <c r="BN1272" s="9"/>
      <c r="BO1272" s="9"/>
      <c r="BP1272" s="9"/>
      <c r="BQ1272" s="9"/>
      <c r="BR1272" s="9"/>
      <c r="BS1272" s="9"/>
      <c r="BT1272" s="9"/>
      <c r="BU1272" s="9"/>
      <c r="BV1272" s="33">
        <f t="shared" si="139"/>
        <v>-34779.428278495558</v>
      </c>
      <c r="BW1272" s="9"/>
      <c r="BX1272" s="9"/>
      <c r="BY1272" s="9"/>
      <c r="BZ1272" s="9"/>
      <c r="CA1272" s="21"/>
      <c r="CB1272" s="21"/>
      <c r="CC1272" s="21"/>
      <c r="CD1272" s="22"/>
      <c r="CE1272" s="9"/>
      <c r="CF1272" s="9"/>
      <c r="CG1272" s="9"/>
      <c r="CH1272" s="9"/>
      <c r="CI1272" s="9"/>
      <c r="CJ1272" s="9"/>
      <c r="CK1272" s="9"/>
      <c r="CL1272" s="9"/>
      <c r="CM1272" s="10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D1272" s="3"/>
      <c r="DE1272" s="4"/>
      <c r="DF1272" s="4"/>
      <c r="DG1272" s="4"/>
      <c r="DH1272" s="4"/>
      <c r="DI1272" s="4"/>
      <c r="DJ1272" s="4"/>
      <c r="DK1272" s="4"/>
      <c r="DL1272" s="4"/>
      <c r="DM1272" s="4"/>
      <c r="DN1272" s="4"/>
      <c r="DO1272" s="4"/>
      <c r="DP1272" s="4"/>
      <c r="DQ1272" s="4"/>
      <c r="DR1272" s="4"/>
      <c r="DS1272" s="4"/>
      <c r="DT1272" s="4"/>
      <c r="DU1272" s="4"/>
      <c r="DV1272" s="4"/>
      <c r="DW1272" s="4"/>
      <c r="DX1272" s="4"/>
      <c r="DY1272" s="4"/>
      <c r="DZ1272" s="4"/>
      <c r="EE1272" s="4"/>
      <c r="EF1272" s="4"/>
      <c r="EG1272" s="4"/>
      <c r="EH1272" s="4"/>
      <c r="EI1272" s="4"/>
      <c r="EJ1272" s="4"/>
      <c r="EK1272" s="4"/>
      <c r="EL1272" s="4"/>
      <c r="EM1272" s="4"/>
      <c r="EN1272" s="4"/>
      <c r="EO1272" s="4"/>
      <c r="EP1272" s="4"/>
      <c r="EQ1272" s="4"/>
      <c r="ER1272" s="4"/>
      <c r="ES1272" s="4"/>
      <c r="ET1272" s="4"/>
      <c r="EU1272" s="4"/>
      <c r="EV1272" s="4"/>
      <c r="EW1272" s="4"/>
      <c r="EX1272" s="4"/>
      <c r="EY1272" s="4"/>
      <c r="EZ1272" s="4"/>
    </row>
    <row r="1273" spans="1:156">
      <c r="A1273" s="8">
        <v>1268</v>
      </c>
      <c r="B1273" s="21">
        <v>2013</v>
      </c>
      <c r="C1273" s="21">
        <v>1952</v>
      </c>
      <c r="D1273" s="22">
        <v>147.2903905</v>
      </c>
      <c r="E1273" s="9">
        <v>-103770.5791</v>
      </c>
      <c r="F1273" s="9">
        <v>1913632.057</v>
      </c>
      <c r="G1273" s="9">
        <v>101672.62639999999</v>
      </c>
      <c r="H1273" s="9">
        <v>415490.87589999998</v>
      </c>
      <c r="I1273" s="9">
        <v>87167.6394</v>
      </c>
      <c r="J1273" s="9">
        <v>81036.100399999996</v>
      </c>
      <c r="K1273" s="9">
        <v>11518.374299999999</v>
      </c>
      <c r="L1273" s="9">
        <v>2691251.5038000001</v>
      </c>
      <c r="M1273" s="9">
        <f t="shared" si="133"/>
        <v>69517.7261</v>
      </c>
      <c r="N1273" s="26"/>
      <c r="O1273" s="26"/>
      <c r="P1273" s="26"/>
      <c r="Q1273" s="26"/>
      <c r="R1273" s="26"/>
      <c r="S1273" s="26"/>
      <c r="T1273" s="26"/>
      <c r="U1273" s="26"/>
      <c r="V1273" s="33">
        <f t="shared" si="134"/>
        <v>-103770.5791</v>
      </c>
      <c r="W1273" s="26"/>
      <c r="X1273" s="26"/>
      <c r="Y1273" s="26"/>
      <c r="Z1273" s="26"/>
      <c r="AA1273" s="26"/>
      <c r="AB1273" s="38">
        <v>2014</v>
      </c>
      <c r="AC1273" s="38">
        <v>1998</v>
      </c>
      <c r="AD1273" s="39">
        <v>141.2795888</v>
      </c>
      <c r="AE1273" s="33">
        <v>11760.450699999999</v>
      </c>
      <c r="AF1273" s="33">
        <v>1997213.9480000001</v>
      </c>
      <c r="AG1273" s="33">
        <v>106509.8227</v>
      </c>
      <c r="AH1273" s="33">
        <v>191851.57279999999</v>
      </c>
      <c r="AI1273" s="33">
        <v>75041.392600000006</v>
      </c>
      <c r="AJ1273" s="33">
        <v>371349.48340000003</v>
      </c>
      <c r="AK1273" s="33">
        <v>3688.1837</v>
      </c>
      <c r="AL1273" s="33">
        <v>2726517.5850999998</v>
      </c>
      <c r="AM1273" s="33">
        <f t="shared" si="135"/>
        <v>367661.29970000003</v>
      </c>
      <c r="AN1273" s="33"/>
      <c r="AO1273" s="33"/>
      <c r="AP1273" s="33"/>
      <c r="AQ1273" s="33"/>
      <c r="AR1273" s="33"/>
      <c r="AS1273" s="33"/>
      <c r="AT1273" s="33"/>
      <c r="AU1273" s="33"/>
      <c r="AV1273" s="33">
        <f t="shared" si="136"/>
        <v>11760.450699999999</v>
      </c>
      <c r="AW1273" s="33"/>
      <c r="AX1273" s="33"/>
      <c r="AY1273" s="33"/>
      <c r="AZ1273" s="33"/>
      <c r="BA1273" s="38">
        <v>1268</v>
      </c>
      <c r="BB1273" s="38">
        <v>2015</v>
      </c>
      <c r="BC1273" s="38">
        <v>1999</v>
      </c>
      <c r="BD1273" s="39">
        <v>160.9222432</v>
      </c>
      <c r="BE1273" s="33">
        <f t="shared" si="137"/>
        <v>200617.16483975388</v>
      </c>
      <c r="BF1273" s="33">
        <v>2102145.5235000001</v>
      </c>
      <c r="BG1273" s="33">
        <v>106509.8227</v>
      </c>
      <c r="BH1273" s="33">
        <v>185081.36919999999</v>
      </c>
      <c r="BI1273" s="33">
        <v>79734.887939753506</v>
      </c>
      <c r="BJ1273" s="33">
        <v>534956.74069999997</v>
      </c>
      <c r="BK1273" s="33">
        <v>7739.1009999999997</v>
      </c>
      <c r="BL1273" s="33">
        <v>2800072.0781999999</v>
      </c>
      <c r="BM1273" s="33">
        <f t="shared" si="138"/>
        <v>527217.63969999994</v>
      </c>
      <c r="BN1273" s="9"/>
      <c r="BO1273" s="9"/>
      <c r="BP1273" s="9"/>
      <c r="BQ1273" s="9"/>
      <c r="BR1273" s="9"/>
      <c r="BS1273" s="9"/>
      <c r="BT1273" s="9"/>
      <c r="BU1273" s="9"/>
      <c r="BV1273" s="33">
        <f t="shared" si="139"/>
        <v>200617.16483975388</v>
      </c>
      <c r="BW1273" s="9"/>
      <c r="BX1273" s="9"/>
      <c r="BY1273" s="9"/>
      <c r="BZ1273" s="9"/>
      <c r="CA1273" s="21"/>
      <c r="CB1273" s="21"/>
      <c r="CC1273" s="21"/>
      <c r="CD1273" s="22"/>
      <c r="CE1273" s="9"/>
      <c r="CF1273" s="9"/>
      <c r="CG1273" s="9"/>
      <c r="CH1273" s="9"/>
      <c r="CI1273" s="9"/>
      <c r="CJ1273" s="9"/>
      <c r="CK1273" s="9"/>
      <c r="CL1273" s="9"/>
      <c r="CM1273" s="10"/>
      <c r="CN1273" s="4"/>
      <c r="CO1273" s="4"/>
      <c r="CP1273" s="4"/>
      <c r="CQ1273" s="4"/>
      <c r="CR1273" s="4"/>
      <c r="CS1273" s="4"/>
      <c r="CT1273" s="4"/>
      <c r="CU1273" s="4"/>
      <c r="CV1273" s="4"/>
      <c r="CW1273" s="4"/>
      <c r="CX1273" s="4"/>
      <c r="CY1273" s="4"/>
      <c r="CZ1273" s="4"/>
      <c r="DD1273" s="3"/>
      <c r="DE1273" s="4"/>
      <c r="DF1273" s="4"/>
      <c r="DG1273" s="4"/>
      <c r="DH1273" s="4"/>
      <c r="DI1273" s="4"/>
      <c r="DJ1273" s="4"/>
      <c r="DK1273" s="4"/>
      <c r="DL1273" s="4"/>
      <c r="DM1273" s="4"/>
      <c r="DN1273" s="4"/>
      <c r="DO1273" s="4"/>
      <c r="DP1273" s="4"/>
      <c r="DQ1273" s="4"/>
      <c r="DR1273" s="4"/>
      <c r="DS1273" s="4"/>
      <c r="DT1273" s="4"/>
      <c r="DU1273" s="4"/>
      <c r="DV1273" s="4"/>
      <c r="DW1273" s="4"/>
      <c r="DX1273" s="4"/>
      <c r="DY1273" s="4"/>
      <c r="DZ1273" s="4"/>
      <c r="EE1273" s="4"/>
      <c r="EF1273" s="4"/>
      <c r="EG1273" s="4"/>
      <c r="EH1273" s="4"/>
      <c r="EI1273" s="4"/>
      <c r="EJ1273" s="4"/>
      <c r="EK1273" s="4"/>
      <c r="EL1273" s="4"/>
      <c r="EM1273" s="4"/>
      <c r="EN1273" s="4"/>
      <c r="EO1273" s="4"/>
      <c r="EP1273" s="4"/>
      <c r="EQ1273" s="4"/>
      <c r="ER1273" s="4"/>
      <c r="ES1273" s="4"/>
      <c r="ET1273" s="4"/>
      <c r="EU1273" s="4"/>
      <c r="EV1273" s="4"/>
      <c r="EW1273" s="4"/>
      <c r="EX1273" s="4"/>
      <c r="EY1273" s="4"/>
      <c r="EZ1273" s="4"/>
    </row>
    <row r="1274" spans="1:156">
      <c r="A1274" s="8">
        <v>1269</v>
      </c>
      <c r="B1274" s="21">
        <v>2013</v>
      </c>
      <c r="C1274" s="21">
        <v>2002</v>
      </c>
      <c r="D1274" s="22">
        <v>126.5561804</v>
      </c>
      <c r="E1274" s="9">
        <v>-10309.998900000001</v>
      </c>
      <c r="F1274" s="9">
        <v>1978671.8958999999</v>
      </c>
      <c r="G1274" s="9">
        <v>101672.62639999999</v>
      </c>
      <c r="H1274" s="9">
        <v>415280.43520000001</v>
      </c>
      <c r="I1274" s="9">
        <v>87951.284899999999</v>
      </c>
      <c r="J1274" s="9">
        <v>100555.4953</v>
      </c>
      <c r="K1274" s="9">
        <v>9283.0993999999992</v>
      </c>
      <c r="L1274" s="9">
        <v>2685158.6370999999</v>
      </c>
      <c r="M1274" s="9">
        <f t="shared" si="133"/>
        <v>91272.395900000003</v>
      </c>
      <c r="N1274" s="26"/>
      <c r="O1274" s="26"/>
      <c r="P1274" s="26"/>
      <c r="Q1274" s="26"/>
      <c r="R1274" s="26"/>
      <c r="S1274" s="26"/>
      <c r="T1274" s="26"/>
      <c r="U1274" s="26"/>
      <c r="V1274" s="33">
        <f t="shared" si="134"/>
        <v>-10309.998900000001</v>
      </c>
      <c r="W1274" s="26"/>
      <c r="X1274" s="26"/>
      <c r="Y1274" s="26"/>
      <c r="Z1274" s="26"/>
      <c r="AA1274" s="26"/>
      <c r="AB1274" s="38">
        <v>2014</v>
      </c>
      <c r="AC1274" s="38">
        <v>1946</v>
      </c>
      <c r="AD1274" s="39">
        <v>142.18066379999999</v>
      </c>
      <c r="AE1274" s="33">
        <v>18681.646100000002</v>
      </c>
      <c r="AF1274" s="33">
        <v>2068127.6368</v>
      </c>
      <c r="AG1274" s="33">
        <v>106509.8227</v>
      </c>
      <c r="AH1274" s="33">
        <v>188338.15849999999</v>
      </c>
      <c r="AI1274" s="33">
        <v>88246.686900000001</v>
      </c>
      <c r="AJ1274" s="33">
        <v>328619.91749999998</v>
      </c>
      <c r="AK1274" s="33">
        <v>35610.690799999997</v>
      </c>
      <c r="AL1274" s="33">
        <v>2725549.8854999999</v>
      </c>
      <c r="AM1274" s="33">
        <f t="shared" si="135"/>
        <v>293009.2267</v>
      </c>
      <c r="AN1274" s="33"/>
      <c r="AO1274" s="33"/>
      <c r="AP1274" s="33"/>
      <c r="AQ1274" s="33"/>
      <c r="AR1274" s="33"/>
      <c r="AS1274" s="33"/>
      <c r="AT1274" s="33"/>
      <c r="AU1274" s="33"/>
      <c r="AV1274" s="33">
        <f t="shared" si="136"/>
        <v>18681.646100000002</v>
      </c>
      <c r="AW1274" s="33"/>
      <c r="AX1274" s="33"/>
      <c r="AY1274" s="33"/>
      <c r="AZ1274" s="33"/>
      <c r="BA1274" s="38">
        <v>1269</v>
      </c>
      <c r="BB1274" s="38">
        <v>2015</v>
      </c>
      <c r="BC1274" s="38">
        <v>1947</v>
      </c>
      <c r="BD1274" s="39">
        <v>140.70919799999999</v>
      </c>
      <c r="BE1274" s="33">
        <f t="shared" si="137"/>
        <v>229622.87898792513</v>
      </c>
      <c r="BF1274" s="33">
        <v>2111373.8656000001</v>
      </c>
      <c r="BG1274" s="33">
        <v>106509.8227</v>
      </c>
      <c r="BH1274" s="33">
        <v>184930.75599999999</v>
      </c>
      <c r="BI1274" s="33">
        <v>80300.973087925202</v>
      </c>
      <c r="BJ1274" s="33">
        <v>549376.98620000004</v>
      </c>
      <c r="BK1274" s="33">
        <v>7728.4942000000001</v>
      </c>
      <c r="BL1274" s="33">
        <v>2795141.0304</v>
      </c>
      <c r="BM1274" s="33">
        <f t="shared" si="138"/>
        <v>541648.49200000009</v>
      </c>
      <c r="BN1274" s="9"/>
      <c r="BO1274" s="9"/>
      <c r="BP1274" s="9"/>
      <c r="BQ1274" s="9"/>
      <c r="BR1274" s="9"/>
      <c r="BS1274" s="9"/>
      <c r="BT1274" s="9"/>
      <c r="BU1274" s="9"/>
      <c r="BV1274" s="33">
        <f t="shared" si="139"/>
        <v>229622.87898792513</v>
      </c>
      <c r="BW1274" s="9"/>
      <c r="BX1274" s="9"/>
      <c r="BY1274" s="9"/>
      <c r="BZ1274" s="9"/>
      <c r="CA1274" s="21"/>
      <c r="CB1274" s="21"/>
      <c r="CC1274" s="21"/>
      <c r="CD1274" s="22"/>
      <c r="CE1274" s="9"/>
      <c r="CF1274" s="9"/>
      <c r="CG1274" s="9"/>
      <c r="CH1274" s="9"/>
      <c r="CI1274" s="9"/>
      <c r="CJ1274" s="9"/>
      <c r="CK1274" s="9"/>
      <c r="CL1274" s="9"/>
      <c r="CM1274" s="10"/>
      <c r="CN1274" s="4"/>
      <c r="CO1274" s="4"/>
      <c r="CP1274" s="4"/>
      <c r="CQ1274" s="4"/>
      <c r="CR1274" s="4"/>
      <c r="CS1274" s="4"/>
      <c r="CT1274" s="4"/>
      <c r="CU1274" s="4"/>
      <c r="CV1274" s="4"/>
      <c r="CW1274" s="4"/>
      <c r="CX1274" s="4"/>
      <c r="CY1274" s="4"/>
      <c r="CZ1274" s="4"/>
      <c r="DD1274" s="3"/>
      <c r="DE1274" s="4"/>
      <c r="DF1274" s="4"/>
      <c r="DG1274" s="4"/>
      <c r="DH1274" s="4"/>
      <c r="DI1274" s="4"/>
      <c r="DJ1274" s="4"/>
      <c r="DK1274" s="4"/>
      <c r="DL1274" s="4"/>
      <c r="DM1274" s="4"/>
      <c r="DN1274" s="4"/>
      <c r="DO1274" s="4"/>
      <c r="DP1274" s="4"/>
      <c r="DQ1274" s="4"/>
      <c r="DR1274" s="4"/>
      <c r="DS1274" s="4"/>
      <c r="DT1274" s="4"/>
      <c r="DU1274" s="4"/>
      <c r="DV1274" s="4"/>
      <c r="DW1274" s="4"/>
      <c r="DX1274" s="4"/>
      <c r="DY1274" s="4"/>
      <c r="DZ1274" s="4"/>
      <c r="EE1274" s="4"/>
      <c r="EF1274" s="4"/>
      <c r="EG1274" s="4"/>
      <c r="EH1274" s="4"/>
      <c r="EI1274" s="4"/>
      <c r="EJ1274" s="4"/>
      <c r="EK1274" s="4"/>
      <c r="EL1274" s="4"/>
      <c r="EM1274" s="4"/>
      <c r="EN1274" s="4"/>
      <c r="EO1274" s="4"/>
      <c r="EP1274" s="4"/>
      <c r="EQ1274" s="4"/>
      <c r="ER1274" s="4"/>
      <c r="ES1274" s="4"/>
      <c r="ET1274" s="4"/>
      <c r="EU1274" s="4"/>
      <c r="EV1274" s="4"/>
      <c r="EW1274" s="4"/>
      <c r="EX1274" s="4"/>
      <c r="EY1274" s="4"/>
      <c r="EZ1274" s="4"/>
    </row>
    <row r="1275" spans="1:156">
      <c r="A1275" s="8">
        <v>1270</v>
      </c>
      <c r="B1275" s="21">
        <v>2013</v>
      </c>
      <c r="C1275" s="21">
        <v>1995</v>
      </c>
      <c r="D1275" s="22">
        <v>131.04328570000001</v>
      </c>
      <c r="E1275" s="9">
        <v>36743.665699999998</v>
      </c>
      <c r="F1275" s="9">
        <v>1969003.9897</v>
      </c>
      <c r="G1275" s="9">
        <v>101672.62639999999</v>
      </c>
      <c r="H1275" s="9">
        <v>415385.28169999999</v>
      </c>
      <c r="I1275" s="9">
        <v>87560.854300000006</v>
      </c>
      <c r="J1275" s="9">
        <v>156190.72320000001</v>
      </c>
      <c r="K1275" s="9">
        <v>5450.4363999999996</v>
      </c>
      <c r="L1275" s="9">
        <v>2687619.3731</v>
      </c>
      <c r="M1275" s="9">
        <f t="shared" si="133"/>
        <v>150740.2868</v>
      </c>
      <c r="N1275" s="26"/>
      <c r="O1275" s="26"/>
      <c r="P1275" s="26"/>
      <c r="Q1275" s="26"/>
      <c r="R1275" s="26"/>
      <c r="S1275" s="26"/>
      <c r="T1275" s="26"/>
      <c r="U1275" s="26"/>
      <c r="V1275" s="33">
        <f t="shared" si="134"/>
        <v>36743.665699999998</v>
      </c>
      <c r="W1275" s="26"/>
      <c r="X1275" s="26"/>
      <c r="Y1275" s="26"/>
      <c r="Z1275" s="26"/>
      <c r="AA1275" s="26"/>
      <c r="AB1275" s="38">
        <v>2014</v>
      </c>
      <c r="AC1275" s="38">
        <v>1958</v>
      </c>
      <c r="AD1275" s="39">
        <v>135.44914199999999</v>
      </c>
      <c r="AE1275" s="33">
        <v>-5062.7205999999996</v>
      </c>
      <c r="AF1275" s="33">
        <v>2027338.6861</v>
      </c>
      <c r="AG1275" s="33">
        <v>106509.8227</v>
      </c>
      <c r="AH1275" s="33">
        <v>188557.8241</v>
      </c>
      <c r="AI1275" s="33">
        <v>87421.065799999997</v>
      </c>
      <c r="AJ1275" s="33">
        <v>333446.12209999998</v>
      </c>
      <c r="AK1275" s="33">
        <v>21724.531999999999</v>
      </c>
      <c r="AL1275" s="33">
        <v>2726611.7093000002</v>
      </c>
      <c r="AM1275" s="33">
        <f t="shared" si="135"/>
        <v>311721.59009999997</v>
      </c>
      <c r="AN1275" s="33"/>
      <c r="AO1275" s="33"/>
      <c r="AP1275" s="33"/>
      <c r="AQ1275" s="33"/>
      <c r="AR1275" s="33"/>
      <c r="AS1275" s="33"/>
      <c r="AT1275" s="33"/>
      <c r="AU1275" s="33"/>
      <c r="AV1275" s="33">
        <f t="shared" si="136"/>
        <v>-5062.7205999999996</v>
      </c>
      <c r="AW1275" s="33"/>
      <c r="AX1275" s="33"/>
      <c r="AY1275" s="33"/>
      <c r="AZ1275" s="33"/>
      <c r="BA1275" s="38">
        <v>1270</v>
      </c>
      <c r="BB1275" s="38">
        <v>2015</v>
      </c>
      <c r="BC1275" s="38">
        <v>1959</v>
      </c>
      <c r="BD1275" s="39">
        <v>157.36598480000001</v>
      </c>
      <c r="BE1275" s="33">
        <f t="shared" si="137"/>
        <v>195021.96499211853</v>
      </c>
      <c r="BF1275" s="33">
        <v>2083865.1558000001</v>
      </c>
      <c r="BG1275" s="33">
        <v>106509.8227</v>
      </c>
      <c r="BH1275" s="33">
        <v>186975.40280000001</v>
      </c>
      <c r="BI1275" s="33">
        <v>72616.094492118704</v>
      </c>
      <c r="BJ1275" s="33">
        <v>533673.90170000005</v>
      </c>
      <c r="BK1275" s="33">
        <v>0</v>
      </c>
      <c r="BL1275" s="33">
        <v>2788618.4125000001</v>
      </c>
      <c r="BM1275" s="33">
        <f t="shared" si="138"/>
        <v>533673.90170000005</v>
      </c>
      <c r="BN1275" s="9"/>
      <c r="BO1275" s="9"/>
      <c r="BP1275" s="9"/>
      <c r="BQ1275" s="9"/>
      <c r="BR1275" s="9"/>
      <c r="BS1275" s="9"/>
      <c r="BT1275" s="9"/>
      <c r="BU1275" s="9"/>
      <c r="BV1275" s="33">
        <f t="shared" si="139"/>
        <v>195021.96499211853</v>
      </c>
      <c r="BW1275" s="9"/>
      <c r="BX1275" s="9"/>
      <c r="BY1275" s="9"/>
      <c r="BZ1275" s="9"/>
      <c r="CA1275" s="21"/>
      <c r="CB1275" s="21"/>
      <c r="CC1275" s="21"/>
      <c r="CD1275" s="22"/>
      <c r="CE1275" s="9"/>
      <c r="CF1275" s="9"/>
      <c r="CG1275" s="9"/>
      <c r="CH1275" s="9"/>
      <c r="CI1275" s="9"/>
      <c r="CJ1275" s="9"/>
      <c r="CK1275" s="9"/>
      <c r="CL1275" s="9"/>
      <c r="CM1275" s="10"/>
      <c r="CN1275" s="4"/>
      <c r="CO1275" s="4"/>
      <c r="CP1275" s="4"/>
      <c r="CQ1275" s="4"/>
      <c r="CR1275" s="4"/>
      <c r="CS1275" s="4"/>
      <c r="CT1275" s="4"/>
      <c r="CU1275" s="4"/>
      <c r="CV1275" s="4"/>
      <c r="CW1275" s="4"/>
      <c r="CX1275" s="4"/>
      <c r="CY1275" s="4"/>
      <c r="CZ1275" s="4"/>
      <c r="DD1275" s="3"/>
      <c r="DE1275" s="4"/>
      <c r="DF1275" s="4"/>
      <c r="DG1275" s="4"/>
      <c r="DH1275" s="4"/>
      <c r="DI1275" s="4"/>
      <c r="DJ1275" s="4"/>
      <c r="DK1275" s="4"/>
      <c r="DL1275" s="4"/>
      <c r="DM1275" s="4"/>
      <c r="DN1275" s="4"/>
      <c r="DO1275" s="4"/>
      <c r="DP1275" s="4"/>
      <c r="DQ1275" s="4"/>
      <c r="DR1275" s="4"/>
      <c r="DS1275" s="4"/>
      <c r="DT1275" s="4"/>
      <c r="DU1275" s="4"/>
      <c r="DV1275" s="4"/>
      <c r="DW1275" s="4"/>
      <c r="DX1275" s="4"/>
      <c r="DY1275" s="4"/>
      <c r="DZ1275" s="4"/>
      <c r="EE1275" s="4"/>
      <c r="EF1275" s="4"/>
      <c r="EG1275" s="4"/>
      <c r="EH1275" s="4"/>
      <c r="EI1275" s="4"/>
      <c r="EJ1275" s="4"/>
      <c r="EK1275" s="4"/>
      <c r="EL1275" s="4"/>
      <c r="EM1275" s="4"/>
      <c r="EN1275" s="4"/>
      <c r="EO1275" s="4"/>
      <c r="EP1275" s="4"/>
      <c r="EQ1275" s="4"/>
      <c r="ER1275" s="4"/>
      <c r="ES1275" s="4"/>
      <c r="ET1275" s="4"/>
      <c r="EU1275" s="4"/>
      <c r="EV1275" s="4"/>
      <c r="EW1275" s="4"/>
      <c r="EX1275" s="4"/>
      <c r="EY1275" s="4"/>
      <c r="EZ1275" s="4"/>
    </row>
    <row r="1276" spans="1:156">
      <c r="A1276" s="8">
        <v>1271</v>
      </c>
      <c r="B1276" s="21">
        <v>2013</v>
      </c>
      <c r="C1276" s="21">
        <v>1965</v>
      </c>
      <c r="D1276" s="22">
        <v>166.12631579999999</v>
      </c>
      <c r="E1276" s="9">
        <v>-53708.562700000002</v>
      </c>
      <c r="F1276" s="9">
        <v>1983126.0773</v>
      </c>
      <c r="G1276" s="9">
        <v>101672.62639999999</v>
      </c>
      <c r="H1276" s="9">
        <v>415467.77490000002</v>
      </c>
      <c r="I1276" s="9">
        <v>87253.663400000005</v>
      </c>
      <c r="J1276" s="9">
        <v>53899.259599999998</v>
      </c>
      <c r="K1276" s="9">
        <v>10194.169099999999</v>
      </c>
      <c r="L1276" s="9">
        <v>2684933.7952000001</v>
      </c>
      <c r="M1276" s="9">
        <f t="shared" si="133"/>
        <v>43705.090499999998</v>
      </c>
      <c r="N1276" s="26"/>
      <c r="O1276" s="26"/>
      <c r="P1276" s="26"/>
      <c r="Q1276" s="26"/>
      <c r="R1276" s="26"/>
      <c r="S1276" s="26"/>
      <c r="T1276" s="26"/>
      <c r="U1276" s="26"/>
      <c r="V1276" s="33">
        <f t="shared" si="134"/>
        <v>-53708.562700000002</v>
      </c>
      <c r="W1276" s="26"/>
      <c r="X1276" s="26"/>
      <c r="Y1276" s="26"/>
      <c r="Z1276" s="26"/>
      <c r="AA1276" s="26"/>
      <c r="AB1276" s="38">
        <v>2014</v>
      </c>
      <c r="AC1276" s="38">
        <v>1947</v>
      </c>
      <c r="AD1276" s="39">
        <v>140.70919799999999</v>
      </c>
      <c r="AE1276" s="33">
        <v>143358.79610000001</v>
      </c>
      <c r="AF1276" s="33">
        <v>2102932.8955999999</v>
      </c>
      <c r="AG1276" s="33">
        <v>106509.8227</v>
      </c>
      <c r="AH1276" s="33">
        <v>190160.31830000001</v>
      </c>
      <c r="AI1276" s="33">
        <v>81398.0337</v>
      </c>
      <c r="AJ1276" s="33">
        <v>394479.48540000001</v>
      </c>
      <c r="AK1276" s="33">
        <v>7020.8883999999998</v>
      </c>
      <c r="AL1276" s="33">
        <v>2725100.8713000002</v>
      </c>
      <c r="AM1276" s="33">
        <f t="shared" si="135"/>
        <v>387458.59700000001</v>
      </c>
      <c r="AN1276" s="33"/>
      <c r="AO1276" s="33"/>
      <c r="AP1276" s="33"/>
      <c r="AQ1276" s="33"/>
      <c r="AR1276" s="33"/>
      <c r="AS1276" s="33"/>
      <c r="AT1276" s="33"/>
      <c r="AU1276" s="33"/>
      <c r="AV1276" s="33">
        <f t="shared" si="136"/>
        <v>143358.79610000001</v>
      </c>
      <c r="AW1276" s="33"/>
      <c r="AX1276" s="33"/>
      <c r="AY1276" s="33"/>
      <c r="AZ1276" s="33"/>
      <c r="BA1276" s="38">
        <v>1271</v>
      </c>
      <c r="BB1276" s="38">
        <v>2015</v>
      </c>
      <c r="BC1276" s="38">
        <v>1948</v>
      </c>
      <c r="BD1276" s="39">
        <v>171.0904736</v>
      </c>
      <c r="BE1276" s="33">
        <f t="shared" si="137"/>
        <v>248919.68584799953</v>
      </c>
      <c r="BF1276" s="33">
        <v>2166345.5343999998</v>
      </c>
      <c r="BG1276" s="33">
        <v>106509.8227</v>
      </c>
      <c r="BH1276" s="33">
        <v>188282.2132</v>
      </c>
      <c r="BI1276" s="33">
        <v>67704.400248000005</v>
      </c>
      <c r="BJ1276" s="33">
        <v>516932.00280000002</v>
      </c>
      <c r="BK1276" s="33">
        <v>2970.2620999999999</v>
      </c>
      <c r="BL1276" s="33">
        <v>2793884.0254000002</v>
      </c>
      <c r="BM1276" s="33">
        <f t="shared" si="138"/>
        <v>513961.74070000002</v>
      </c>
      <c r="BN1276" s="9"/>
      <c r="BO1276" s="9"/>
      <c r="BP1276" s="9"/>
      <c r="BQ1276" s="9"/>
      <c r="BR1276" s="9"/>
      <c r="BS1276" s="9"/>
      <c r="BT1276" s="9"/>
      <c r="BU1276" s="9"/>
      <c r="BV1276" s="33">
        <f t="shared" si="139"/>
        <v>248919.68584799953</v>
      </c>
      <c r="BW1276" s="9"/>
      <c r="BX1276" s="9"/>
      <c r="BY1276" s="9"/>
      <c r="BZ1276" s="9"/>
      <c r="CA1276" s="21"/>
      <c r="CB1276" s="21"/>
      <c r="CC1276" s="21"/>
      <c r="CD1276" s="22"/>
      <c r="CE1276" s="9"/>
      <c r="CF1276" s="9"/>
      <c r="CG1276" s="9"/>
      <c r="CH1276" s="9"/>
      <c r="CI1276" s="9"/>
      <c r="CJ1276" s="9"/>
      <c r="CK1276" s="9"/>
      <c r="CL1276" s="9"/>
      <c r="CM1276" s="10"/>
      <c r="CN1276" s="4"/>
      <c r="CO1276" s="4"/>
      <c r="CP1276" s="4"/>
      <c r="CQ1276" s="4"/>
      <c r="CR1276" s="4"/>
      <c r="CS1276" s="4"/>
      <c r="CT1276" s="4"/>
      <c r="CU1276" s="4"/>
      <c r="CV1276" s="4"/>
      <c r="CW1276" s="4"/>
      <c r="CX1276" s="4"/>
      <c r="CY1276" s="4"/>
      <c r="CZ1276" s="4"/>
      <c r="DD1276" s="3"/>
      <c r="DE1276" s="4"/>
      <c r="DF1276" s="4"/>
      <c r="DG1276" s="4"/>
      <c r="DH1276" s="4"/>
      <c r="DI1276" s="4"/>
      <c r="DJ1276" s="4"/>
      <c r="DK1276" s="4"/>
      <c r="DL1276" s="4"/>
      <c r="DM1276" s="4"/>
      <c r="DN1276" s="4"/>
      <c r="DO1276" s="4"/>
      <c r="DP1276" s="4"/>
      <c r="DQ1276" s="4"/>
      <c r="DR1276" s="4"/>
      <c r="DS1276" s="4"/>
      <c r="DT1276" s="4"/>
      <c r="DU1276" s="4"/>
      <c r="DV1276" s="4"/>
      <c r="DW1276" s="4"/>
      <c r="DX1276" s="4"/>
      <c r="DY1276" s="4"/>
      <c r="DZ1276" s="4"/>
      <c r="EE1276" s="4"/>
      <c r="EF1276" s="4"/>
      <c r="EG1276" s="4"/>
      <c r="EH1276" s="4"/>
      <c r="EI1276" s="4"/>
      <c r="EJ1276" s="4"/>
      <c r="EK1276" s="4"/>
      <c r="EL1276" s="4"/>
      <c r="EM1276" s="4"/>
      <c r="EN1276" s="4"/>
      <c r="EO1276" s="4"/>
      <c r="EP1276" s="4"/>
      <c r="EQ1276" s="4"/>
      <c r="ER1276" s="4"/>
      <c r="ES1276" s="4"/>
      <c r="ET1276" s="4"/>
      <c r="EU1276" s="4"/>
      <c r="EV1276" s="4"/>
      <c r="EW1276" s="4"/>
      <c r="EX1276" s="4"/>
      <c r="EY1276" s="4"/>
      <c r="EZ1276" s="4"/>
    </row>
    <row r="1277" spans="1:156">
      <c r="A1277" s="8">
        <v>1272</v>
      </c>
      <c r="B1277" s="21">
        <v>2013</v>
      </c>
      <c r="C1277" s="21">
        <v>1954</v>
      </c>
      <c r="D1277" s="22">
        <v>155.51180840000001</v>
      </c>
      <c r="E1277" s="9">
        <v>-61103.184999999998</v>
      </c>
      <c r="F1277" s="9">
        <v>1973443.8692000001</v>
      </c>
      <c r="G1277" s="9">
        <v>101672.62639999999</v>
      </c>
      <c r="H1277" s="9">
        <v>416522.68310000002</v>
      </c>
      <c r="I1277" s="9">
        <v>83325.363899999997</v>
      </c>
      <c r="J1277" s="9">
        <v>51348.5579</v>
      </c>
      <c r="K1277" s="9">
        <v>4232.1655000000001</v>
      </c>
      <c r="L1277" s="9">
        <v>2683184.12</v>
      </c>
      <c r="M1277" s="9">
        <f t="shared" si="133"/>
        <v>47116.392399999997</v>
      </c>
      <c r="N1277" s="26"/>
      <c r="O1277" s="26"/>
      <c r="P1277" s="26"/>
      <c r="Q1277" s="26"/>
      <c r="R1277" s="26"/>
      <c r="S1277" s="26"/>
      <c r="T1277" s="26"/>
      <c r="U1277" s="26"/>
      <c r="V1277" s="33">
        <f t="shared" si="134"/>
        <v>-61103.184999999998</v>
      </c>
      <c r="W1277" s="26"/>
      <c r="X1277" s="26"/>
      <c r="Y1277" s="26"/>
      <c r="Z1277" s="26"/>
      <c r="AA1277" s="26"/>
      <c r="AB1277" s="38">
        <v>2014</v>
      </c>
      <c r="AC1277" s="38">
        <v>1937</v>
      </c>
      <c r="AD1277" s="39">
        <v>92.292621330000003</v>
      </c>
      <c r="AE1277" s="33">
        <v>-305917.48830000003</v>
      </c>
      <c r="AF1277" s="33">
        <v>2069068.7157999999</v>
      </c>
      <c r="AG1277" s="33">
        <v>106509.8227</v>
      </c>
      <c r="AH1277" s="33">
        <v>176026.63269999999</v>
      </c>
      <c r="AI1277" s="33">
        <v>134519.99979999999</v>
      </c>
      <c r="AJ1277" s="33">
        <v>122268.0074</v>
      </c>
      <c r="AK1277" s="33">
        <v>207083.31830000001</v>
      </c>
      <c r="AL1277" s="33">
        <v>2707227.3484</v>
      </c>
      <c r="AM1277" s="33">
        <f t="shared" si="135"/>
        <v>-84815.310900000011</v>
      </c>
      <c r="AN1277" s="33"/>
      <c r="AO1277" s="33"/>
      <c r="AP1277" s="33"/>
      <c r="AQ1277" s="33"/>
      <c r="AR1277" s="33"/>
      <c r="AS1277" s="33"/>
      <c r="AT1277" s="33"/>
      <c r="AU1277" s="33"/>
      <c r="AV1277" s="33">
        <f t="shared" si="136"/>
        <v>-305917.48830000003</v>
      </c>
      <c r="AW1277" s="33"/>
      <c r="AX1277" s="33"/>
      <c r="AY1277" s="33"/>
      <c r="AZ1277" s="33"/>
      <c r="BA1277" s="38">
        <v>1272</v>
      </c>
      <c r="BB1277" s="38">
        <v>2015</v>
      </c>
      <c r="BC1277" s="38">
        <v>1938</v>
      </c>
      <c r="BD1277" s="39">
        <v>137.05777069999999</v>
      </c>
      <c r="BE1277" s="33">
        <f t="shared" si="137"/>
        <v>-45221.083671623841</v>
      </c>
      <c r="BF1277" s="33">
        <v>2111515.0117000001</v>
      </c>
      <c r="BG1277" s="33">
        <v>106509.8227</v>
      </c>
      <c r="BH1277" s="33">
        <v>184959.0055</v>
      </c>
      <c r="BI1277" s="33">
        <v>80194.796028376106</v>
      </c>
      <c r="BJ1277" s="33">
        <v>263941.56</v>
      </c>
      <c r="BK1277" s="33">
        <v>19784.995800000001</v>
      </c>
      <c r="BL1277" s="33">
        <v>2772556.2837999999</v>
      </c>
      <c r="BM1277" s="33">
        <f t="shared" si="138"/>
        <v>244156.56419999999</v>
      </c>
      <c r="BN1277" s="9"/>
      <c r="BO1277" s="9"/>
      <c r="BP1277" s="9"/>
      <c r="BQ1277" s="9"/>
      <c r="BR1277" s="9"/>
      <c r="BS1277" s="9"/>
      <c r="BT1277" s="9"/>
      <c r="BU1277" s="9"/>
      <c r="BV1277" s="33">
        <f t="shared" si="139"/>
        <v>-45221.083671623841</v>
      </c>
      <c r="BW1277" s="9"/>
      <c r="BX1277" s="9"/>
      <c r="BY1277" s="9"/>
      <c r="BZ1277" s="9"/>
      <c r="CA1277" s="21"/>
      <c r="CB1277" s="21"/>
      <c r="CC1277" s="21"/>
      <c r="CD1277" s="22"/>
      <c r="CE1277" s="9"/>
      <c r="CF1277" s="9"/>
      <c r="CG1277" s="9"/>
      <c r="CH1277" s="9"/>
      <c r="CI1277" s="9"/>
      <c r="CJ1277" s="9"/>
      <c r="CK1277" s="9"/>
      <c r="CL1277" s="9"/>
      <c r="CM1277" s="10"/>
      <c r="CN1277" s="4"/>
      <c r="CO1277" s="4"/>
      <c r="CP1277" s="4"/>
      <c r="CQ1277" s="4"/>
      <c r="CR1277" s="4"/>
      <c r="CS1277" s="4"/>
      <c r="CT1277" s="4"/>
      <c r="CU1277" s="4"/>
      <c r="CV1277" s="4"/>
      <c r="CW1277" s="4"/>
      <c r="CX1277" s="4"/>
      <c r="CY1277" s="4"/>
      <c r="CZ1277" s="4"/>
      <c r="DD1277" s="3"/>
      <c r="DE1277" s="4"/>
      <c r="DF1277" s="4"/>
      <c r="DG1277" s="4"/>
      <c r="DH1277" s="4"/>
      <c r="DI1277" s="4"/>
      <c r="DJ1277" s="4"/>
      <c r="DK1277" s="4"/>
      <c r="DL1277" s="4"/>
      <c r="DM1277" s="4"/>
      <c r="DN1277" s="4"/>
      <c r="DO1277" s="4"/>
      <c r="DP1277" s="4"/>
      <c r="DQ1277" s="4"/>
      <c r="DR1277" s="4"/>
      <c r="DS1277" s="4"/>
      <c r="DT1277" s="4"/>
      <c r="DU1277" s="4"/>
      <c r="DV1277" s="4"/>
      <c r="DW1277" s="4"/>
      <c r="DX1277" s="4"/>
      <c r="DY1277" s="4"/>
      <c r="DZ1277" s="4"/>
      <c r="EE1277" s="4"/>
      <c r="EF1277" s="4"/>
      <c r="EG1277" s="4"/>
      <c r="EH1277" s="4"/>
      <c r="EI1277" s="4"/>
      <c r="EJ1277" s="4"/>
      <c r="EK1277" s="4"/>
      <c r="EL1277" s="4"/>
      <c r="EM1277" s="4"/>
      <c r="EN1277" s="4"/>
      <c r="EO1277" s="4"/>
      <c r="EP1277" s="4"/>
      <c r="EQ1277" s="4"/>
      <c r="ER1277" s="4"/>
      <c r="ES1277" s="4"/>
      <c r="ET1277" s="4"/>
      <c r="EU1277" s="4"/>
      <c r="EV1277" s="4"/>
      <c r="EW1277" s="4"/>
      <c r="EX1277" s="4"/>
      <c r="EY1277" s="4"/>
      <c r="EZ1277" s="4"/>
    </row>
    <row r="1278" spans="1:156">
      <c r="A1278" s="8">
        <v>1273</v>
      </c>
      <c r="B1278" s="21">
        <v>2013</v>
      </c>
      <c r="C1278" s="21">
        <v>1967</v>
      </c>
      <c r="D1278" s="22">
        <v>143.80169509999999</v>
      </c>
      <c r="E1278" s="9">
        <v>-81829.311900000001</v>
      </c>
      <c r="F1278" s="9">
        <v>1983112.7745999999</v>
      </c>
      <c r="G1278" s="9">
        <v>101672.62639999999</v>
      </c>
      <c r="H1278" s="9">
        <v>415755.26689999999</v>
      </c>
      <c r="I1278" s="9">
        <v>86183.092000000004</v>
      </c>
      <c r="J1278" s="9">
        <v>45743.250399999997</v>
      </c>
      <c r="K1278" s="9">
        <v>30828.669099999999</v>
      </c>
      <c r="L1278" s="9">
        <v>2683467.6531000002</v>
      </c>
      <c r="M1278" s="9">
        <f t="shared" si="133"/>
        <v>14914.581299999998</v>
      </c>
      <c r="N1278" s="26"/>
      <c r="O1278" s="26"/>
      <c r="P1278" s="26"/>
      <c r="Q1278" s="26"/>
      <c r="R1278" s="26"/>
      <c r="S1278" s="26"/>
      <c r="T1278" s="26"/>
      <c r="U1278" s="26"/>
      <c r="V1278" s="33">
        <f t="shared" si="134"/>
        <v>-81829.311900000001</v>
      </c>
      <c r="W1278" s="26"/>
      <c r="X1278" s="26"/>
      <c r="Y1278" s="26"/>
      <c r="Z1278" s="26"/>
      <c r="AA1278" s="26"/>
      <c r="AB1278" s="38">
        <v>2014</v>
      </c>
      <c r="AC1278" s="38">
        <v>1958</v>
      </c>
      <c r="AD1278" s="39">
        <v>135.44914199999999</v>
      </c>
      <c r="AE1278" s="33">
        <v>16719.148099999999</v>
      </c>
      <c r="AF1278" s="33">
        <v>2106842.9876999999</v>
      </c>
      <c r="AG1278" s="33">
        <v>106509.8227</v>
      </c>
      <c r="AH1278" s="33">
        <v>189289.09580000001</v>
      </c>
      <c r="AI1278" s="33">
        <v>84672.554900000003</v>
      </c>
      <c r="AJ1278" s="33">
        <v>280786.26750000002</v>
      </c>
      <c r="AK1278" s="33">
        <v>28316.687600000001</v>
      </c>
      <c r="AL1278" s="33">
        <v>2723064.8928</v>
      </c>
      <c r="AM1278" s="33">
        <f t="shared" si="135"/>
        <v>252469.57990000001</v>
      </c>
      <c r="AN1278" s="33"/>
      <c r="AO1278" s="33"/>
      <c r="AP1278" s="33"/>
      <c r="AQ1278" s="33"/>
      <c r="AR1278" s="33"/>
      <c r="AS1278" s="33"/>
      <c r="AT1278" s="33"/>
      <c r="AU1278" s="33"/>
      <c r="AV1278" s="33">
        <f t="shared" si="136"/>
        <v>16719.148099999999</v>
      </c>
      <c r="AW1278" s="33"/>
      <c r="AX1278" s="33"/>
      <c r="AY1278" s="33"/>
      <c r="AZ1278" s="33"/>
      <c r="BA1278" s="38">
        <v>1273</v>
      </c>
      <c r="BB1278" s="38">
        <v>2015</v>
      </c>
      <c r="BC1278" s="38">
        <v>1959</v>
      </c>
      <c r="BD1278" s="39">
        <v>157.36598480000001</v>
      </c>
      <c r="BE1278" s="33">
        <f t="shared" si="137"/>
        <v>255742.95491593517</v>
      </c>
      <c r="BF1278" s="33">
        <v>2146738.9240999999</v>
      </c>
      <c r="BG1278" s="33">
        <v>106509.8227</v>
      </c>
      <c r="BH1278" s="33">
        <v>187073.258</v>
      </c>
      <c r="BI1278" s="33">
        <v>72248.3020159351</v>
      </c>
      <c r="BJ1278" s="33">
        <v>545140.31160000002</v>
      </c>
      <c r="BK1278" s="33">
        <v>11078.9058</v>
      </c>
      <c r="BL1278" s="33">
        <v>2790888.7577</v>
      </c>
      <c r="BM1278" s="33">
        <f t="shared" si="138"/>
        <v>534061.40580000007</v>
      </c>
      <c r="BN1278" s="9"/>
      <c r="BO1278" s="9"/>
      <c r="BP1278" s="9"/>
      <c r="BQ1278" s="9"/>
      <c r="BR1278" s="9"/>
      <c r="BS1278" s="9"/>
      <c r="BT1278" s="9"/>
      <c r="BU1278" s="9"/>
      <c r="BV1278" s="33">
        <f t="shared" si="139"/>
        <v>255742.95491593517</v>
      </c>
      <c r="BW1278" s="9"/>
      <c r="BX1278" s="9"/>
      <c r="BY1278" s="9"/>
      <c r="BZ1278" s="9"/>
      <c r="CA1278" s="21"/>
      <c r="CB1278" s="21"/>
      <c r="CC1278" s="21"/>
      <c r="CD1278" s="22"/>
      <c r="CE1278" s="9"/>
      <c r="CF1278" s="9"/>
      <c r="CG1278" s="9"/>
      <c r="CH1278" s="9"/>
      <c r="CI1278" s="9"/>
      <c r="CJ1278" s="9"/>
      <c r="CK1278" s="9"/>
      <c r="CL1278" s="9"/>
      <c r="CM1278" s="10"/>
      <c r="CN1278" s="4"/>
      <c r="CO1278" s="4"/>
      <c r="CP1278" s="4"/>
      <c r="CQ1278" s="4"/>
      <c r="CR1278" s="4"/>
      <c r="CS1278" s="4"/>
      <c r="CT1278" s="4"/>
      <c r="CU1278" s="4"/>
      <c r="CV1278" s="4"/>
      <c r="CW1278" s="4"/>
      <c r="CX1278" s="4"/>
      <c r="CY1278" s="4"/>
      <c r="CZ1278" s="4"/>
      <c r="DD1278" s="3"/>
      <c r="DE1278" s="4"/>
      <c r="DF1278" s="4"/>
      <c r="DG1278" s="4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  <c r="DU1278" s="4"/>
      <c r="DV1278" s="4"/>
      <c r="DW1278" s="4"/>
      <c r="DX1278" s="4"/>
      <c r="DY1278" s="4"/>
      <c r="DZ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4"/>
      <c r="EY1278" s="4"/>
      <c r="EZ1278" s="4"/>
    </row>
    <row r="1279" spans="1:156">
      <c r="A1279" s="8">
        <v>1274</v>
      </c>
      <c r="B1279" s="21">
        <v>2013</v>
      </c>
      <c r="C1279" s="21">
        <v>1957</v>
      </c>
      <c r="D1279" s="22">
        <v>143.02299429999999</v>
      </c>
      <c r="E1279" s="9">
        <v>-56238.124600000003</v>
      </c>
      <c r="F1279" s="9">
        <v>1967877.5662</v>
      </c>
      <c r="G1279" s="9">
        <v>101672.62639999999</v>
      </c>
      <c r="H1279" s="9">
        <v>415193.98019999999</v>
      </c>
      <c r="I1279" s="9">
        <v>88273.228700000007</v>
      </c>
      <c r="J1279" s="9">
        <v>96575.679399999994</v>
      </c>
      <c r="K1279" s="9">
        <v>33886.123599999999</v>
      </c>
      <c r="L1279" s="9">
        <v>2691945.0819000001</v>
      </c>
      <c r="M1279" s="9">
        <f t="shared" si="133"/>
        <v>62689.555799999995</v>
      </c>
      <c r="N1279" s="26"/>
      <c r="O1279" s="26"/>
      <c r="P1279" s="26"/>
      <c r="Q1279" s="26"/>
      <c r="R1279" s="26"/>
      <c r="S1279" s="26"/>
      <c r="T1279" s="26"/>
      <c r="U1279" s="26"/>
      <c r="V1279" s="33">
        <f t="shared" si="134"/>
        <v>-56238.124600000003</v>
      </c>
      <c r="W1279" s="26"/>
      <c r="X1279" s="26"/>
      <c r="Y1279" s="26"/>
      <c r="Z1279" s="26"/>
      <c r="AA1279" s="26"/>
      <c r="AB1279" s="38">
        <v>2014</v>
      </c>
      <c r="AC1279" s="38">
        <v>1939</v>
      </c>
      <c r="AD1279" s="39">
        <v>108.2014492</v>
      </c>
      <c r="AE1279" s="33">
        <v>-119717.1998</v>
      </c>
      <c r="AF1279" s="33">
        <v>2105611.4580000001</v>
      </c>
      <c r="AG1279" s="33">
        <v>106509.8227</v>
      </c>
      <c r="AH1279" s="33">
        <v>180696.65</v>
      </c>
      <c r="AI1279" s="33">
        <v>116967.5717</v>
      </c>
      <c r="AJ1279" s="33">
        <v>186465.38430000001</v>
      </c>
      <c r="AK1279" s="33">
        <v>105098.4535</v>
      </c>
      <c r="AL1279" s="33">
        <v>2710869.6329000001</v>
      </c>
      <c r="AM1279" s="33">
        <f t="shared" si="135"/>
        <v>81366.930800000002</v>
      </c>
      <c r="AN1279" s="33"/>
      <c r="AO1279" s="33"/>
      <c r="AP1279" s="33"/>
      <c r="AQ1279" s="33"/>
      <c r="AR1279" s="33"/>
      <c r="AS1279" s="33"/>
      <c r="AT1279" s="33"/>
      <c r="AU1279" s="33"/>
      <c r="AV1279" s="33">
        <f t="shared" si="136"/>
        <v>-119717.1998</v>
      </c>
      <c r="AW1279" s="33"/>
      <c r="AX1279" s="33"/>
      <c r="AY1279" s="33"/>
      <c r="AZ1279" s="33"/>
      <c r="BA1279" s="38">
        <v>1274</v>
      </c>
      <c r="BB1279" s="38">
        <v>2015</v>
      </c>
      <c r="BC1279" s="38">
        <v>1940</v>
      </c>
      <c r="BD1279" s="39">
        <v>109.1286128</v>
      </c>
      <c r="BE1279" s="33">
        <f t="shared" si="137"/>
        <v>-83995.055886922404</v>
      </c>
      <c r="BF1279" s="33">
        <v>2145522.0721999998</v>
      </c>
      <c r="BG1279" s="33">
        <v>106509.8227</v>
      </c>
      <c r="BH1279" s="33">
        <v>178294.742</v>
      </c>
      <c r="BI1279" s="33">
        <v>105242.670413078</v>
      </c>
      <c r="BJ1279" s="33">
        <v>283604.19410000002</v>
      </c>
      <c r="BK1279" s="33">
        <v>85224.938500000004</v>
      </c>
      <c r="BL1279" s="33">
        <v>2817943.6187999998</v>
      </c>
      <c r="BM1279" s="33">
        <f t="shared" si="138"/>
        <v>198379.25560000003</v>
      </c>
      <c r="BN1279" s="9"/>
      <c r="BO1279" s="9"/>
      <c r="BP1279" s="9"/>
      <c r="BQ1279" s="9"/>
      <c r="BR1279" s="9"/>
      <c r="BS1279" s="9"/>
      <c r="BT1279" s="9"/>
      <c r="BU1279" s="9"/>
      <c r="BV1279" s="33">
        <f t="shared" si="139"/>
        <v>-83995.055886922404</v>
      </c>
      <c r="BW1279" s="9"/>
      <c r="BX1279" s="9"/>
      <c r="BY1279" s="9"/>
      <c r="BZ1279" s="9"/>
      <c r="CA1279" s="21"/>
      <c r="CB1279" s="21"/>
      <c r="CC1279" s="21"/>
      <c r="CD1279" s="22"/>
      <c r="CE1279" s="9"/>
      <c r="CF1279" s="9"/>
      <c r="CG1279" s="9"/>
      <c r="CH1279" s="9"/>
      <c r="CI1279" s="9"/>
      <c r="CJ1279" s="9"/>
      <c r="CK1279" s="9"/>
      <c r="CL1279" s="9"/>
      <c r="CM1279" s="10"/>
      <c r="CN1279" s="4"/>
      <c r="CO1279" s="4"/>
      <c r="CP1279" s="4"/>
      <c r="CQ1279" s="4"/>
      <c r="CR1279" s="4"/>
      <c r="CS1279" s="4"/>
      <c r="CT1279" s="4"/>
      <c r="CU1279" s="4"/>
      <c r="CV1279" s="4"/>
      <c r="CW1279" s="4"/>
      <c r="CX1279" s="4"/>
      <c r="CY1279" s="4"/>
      <c r="CZ1279" s="4"/>
      <c r="DD1279" s="3"/>
      <c r="DE1279" s="4"/>
      <c r="DF1279" s="4"/>
      <c r="DG1279" s="4"/>
      <c r="DH1279" s="4"/>
      <c r="DI1279" s="4"/>
      <c r="DJ1279" s="4"/>
      <c r="DK1279" s="4"/>
      <c r="DL1279" s="4"/>
      <c r="DM1279" s="4"/>
      <c r="DN1279" s="4"/>
      <c r="DO1279" s="4"/>
      <c r="DP1279" s="4"/>
      <c r="DQ1279" s="4"/>
      <c r="DR1279" s="4"/>
      <c r="DS1279" s="4"/>
      <c r="DT1279" s="4"/>
      <c r="DU1279" s="4"/>
      <c r="DV1279" s="4"/>
      <c r="DW1279" s="4"/>
      <c r="DX1279" s="4"/>
      <c r="DY1279" s="4"/>
      <c r="DZ1279" s="4"/>
      <c r="EE1279" s="4"/>
      <c r="EF1279" s="4"/>
      <c r="EG1279" s="4"/>
      <c r="EH1279" s="4"/>
      <c r="EI1279" s="4"/>
      <c r="EJ1279" s="4"/>
      <c r="EK1279" s="4"/>
      <c r="EL1279" s="4"/>
      <c r="EM1279" s="4"/>
      <c r="EN1279" s="4"/>
      <c r="EO1279" s="4"/>
      <c r="EP1279" s="4"/>
      <c r="EQ1279" s="4"/>
      <c r="ER1279" s="4"/>
      <c r="ES1279" s="4"/>
      <c r="ET1279" s="4"/>
      <c r="EU1279" s="4"/>
      <c r="EV1279" s="4"/>
      <c r="EW1279" s="4"/>
      <c r="EX1279" s="4"/>
      <c r="EY1279" s="4"/>
      <c r="EZ1279" s="4"/>
    </row>
    <row r="1280" spans="1:156">
      <c r="A1280" s="8">
        <v>1275</v>
      </c>
      <c r="B1280" s="21">
        <v>2013</v>
      </c>
      <c r="C1280" s="21">
        <v>1994</v>
      </c>
      <c r="D1280" s="22">
        <v>97.75743104</v>
      </c>
      <c r="E1280" s="9">
        <v>-118399.9344</v>
      </c>
      <c r="F1280" s="9">
        <v>1916459.8399</v>
      </c>
      <c r="G1280" s="9">
        <v>101672.62639999999</v>
      </c>
      <c r="H1280" s="9">
        <v>415582.016</v>
      </c>
      <c r="I1280" s="9">
        <v>86828.248999999996</v>
      </c>
      <c r="J1280" s="9">
        <v>67834.146999999997</v>
      </c>
      <c r="K1280" s="9">
        <v>15686.268400000001</v>
      </c>
      <c r="L1280" s="9">
        <v>2691090.5443000002</v>
      </c>
      <c r="M1280" s="9">
        <f t="shared" si="133"/>
        <v>52147.878599999996</v>
      </c>
      <c r="N1280" s="26"/>
      <c r="O1280" s="26"/>
      <c r="P1280" s="26"/>
      <c r="Q1280" s="26"/>
      <c r="R1280" s="26"/>
      <c r="S1280" s="26"/>
      <c r="T1280" s="26"/>
      <c r="U1280" s="26"/>
      <c r="V1280" s="33">
        <f t="shared" si="134"/>
        <v>-118399.9344</v>
      </c>
      <c r="W1280" s="26"/>
      <c r="X1280" s="26"/>
      <c r="Y1280" s="26"/>
      <c r="Z1280" s="26"/>
      <c r="AA1280" s="26"/>
      <c r="AB1280" s="38">
        <v>2014</v>
      </c>
      <c r="AC1280" s="38">
        <v>2002</v>
      </c>
      <c r="AD1280" s="39">
        <v>126.5561804</v>
      </c>
      <c r="AE1280" s="33">
        <v>-156917.56789999999</v>
      </c>
      <c r="AF1280" s="33">
        <v>1981619.3707999999</v>
      </c>
      <c r="AG1280" s="33">
        <v>106509.8227</v>
      </c>
      <c r="AH1280" s="33">
        <v>178029.59640000001</v>
      </c>
      <c r="AI1280" s="33">
        <v>126991.7885</v>
      </c>
      <c r="AJ1280" s="33">
        <v>258678.74400000001</v>
      </c>
      <c r="AK1280" s="33">
        <v>85356.216400000005</v>
      </c>
      <c r="AL1280" s="33">
        <v>2723390.6738999998</v>
      </c>
      <c r="AM1280" s="33">
        <f t="shared" si="135"/>
        <v>173322.5276</v>
      </c>
      <c r="AN1280" s="33"/>
      <c r="AO1280" s="33"/>
      <c r="AP1280" s="33"/>
      <c r="AQ1280" s="33"/>
      <c r="AR1280" s="33"/>
      <c r="AS1280" s="33"/>
      <c r="AT1280" s="33"/>
      <c r="AU1280" s="33"/>
      <c r="AV1280" s="33">
        <f t="shared" si="136"/>
        <v>-156917.56789999999</v>
      </c>
      <c r="AW1280" s="33"/>
      <c r="AX1280" s="33"/>
      <c r="AY1280" s="33"/>
      <c r="AZ1280" s="33"/>
      <c r="BA1280" s="38">
        <v>1275</v>
      </c>
      <c r="BB1280" s="38">
        <v>2015</v>
      </c>
      <c r="BC1280" s="38">
        <v>2003</v>
      </c>
      <c r="BD1280" s="39">
        <v>107.2128158</v>
      </c>
      <c r="BE1280" s="33">
        <f t="shared" si="137"/>
        <v>-181204.40632211417</v>
      </c>
      <c r="BF1280" s="33">
        <v>2058134.1181000001</v>
      </c>
      <c r="BG1280" s="33">
        <v>106509.8227</v>
      </c>
      <c r="BH1280" s="33">
        <v>174601.5319</v>
      </c>
      <c r="BI1280" s="33">
        <v>119123.733877886</v>
      </c>
      <c r="BJ1280" s="33">
        <v>241729.38159999999</v>
      </c>
      <c r="BK1280" s="33">
        <v>92999.713600000003</v>
      </c>
      <c r="BL1280" s="33">
        <v>2788303.2809000001</v>
      </c>
      <c r="BM1280" s="33">
        <f t="shared" si="138"/>
        <v>148729.66800000001</v>
      </c>
      <c r="BN1280" s="9"/>
      <c r="BO1280" s="9"/>
      <c r="BP1280" s="9"/>
      <c r="BQ1280" s="9"/>
      <c r="BR1280" s="9"/>
      <c r="BS1280" s="9"/>
      <c r="BT1280" s="9"/>
      <c r="BU1280" s="9"/>
      <c r="BV1280" s="33">
        <f t="shared" si="139"/>
        <v>-181204.40632211417</v>
      </c>
      <c r="BW1280" s="9"/>
      <c r="BX1280" s="9"/>
      <c r="BY1280" s="9"/>
      <c r="BZ1280" s="9"/>
      <c r="CA1280" s="21"/>
      <c r="CB1280" s="21"/>
      <c r="CC1280" s="21"/>
      <c r="CD1280" s="22"/>
      <c r="CE1280" s="9"/>
      <c r="CF1280" s="9"/>
      <c r="CG1280" s="9"/>
      <c r="CH1280" s="9"/>
      <c r="CI1280" s="9"/>
      <c r="CJ1280" s="9"/>
      <c r="CK1280" s="9"/>
      <c r="CL1280" s="9"/>
      <c r="CM1280" s="10"/>
      <c r="CN1280" s="4"/>
      <c r="CO1280" s="4"/>
      <c r="CP1280" s="4"/>
      <c r="CQ1280" s="4"/>
      <c r="CR1280" s="4"/>
      <c r="CS1280" s="4"/>
      <c r="CT1280" s="4"/>
      <c r="CU1280" s="4"/>
      <c r="CV1280" s="4"/>
      <c r="CW1280" s="4"/>
      <c r="CX1280" s="4"/>
      <c r="CY1280" s="4"/>
      <c r="CZ1280" s="4"/>
      <c r="DD1280" s="3"/>
      <c r="DE1280" s="4"/>
      <c r="DF1280" s="4"/>
      <c r="DG1280" s="4"/>
      <c r="DH1280" s="4"/>
      <c r="DI1280" s="4"/>
      <c r="DJ1280" s="4"/>
      <c r="DK1280" s="4"/>
      <c r="DL1280" s="4"/>
      <c r="DM1280" s="4"/>
      <c r="DN1280" s="4"/>
      <c r="DO1280" s="4"/>
      <c r="DP1280" s="4"/>
      <c r="DQ1280" s="4"/>
      <c r="DR1280" s="4"/>
      <c r="DS1280" s="4"/>
      <c r="DT1280" s="4"/>
      <c r="DU1280" s="4"/>
      <c r="DV1280" s="4"/>
      <c r="DW1280" s="4"/>
      <c r="DX1280" s="4"/>
      <c r="DY1280" s="4"/>
      <c r="DZ1280" s="4"/>
      <c r="EE1280" s="4"/>
      <c r="EF1280" s="4"/>
      <c r="EG1280" s="4"/>
      <c r="EH1280" s="4"/>
      <c r="EI1280" s="4"/>
      <c r="EJ1280" s="4"/>
      <c r="EK1280" s="4"/>
      <c r="EL1280" s="4"/>
      <c r="EM1280" s="4"/>
      <c r="EN1280" s="4"/>
      <c r="EO1280" s="4"/>
      <c r="EP1280" s="4"/>
      <c r="EQ1280" s="4"/>
      <c r="ER1280" s="4"/>
      <c r="ES1280" s="4"/>
      <c r="ET1280" s="4"/>
      <c r="EU1280" s="4"/>
      <c r="EV1280" s="4"/>
      <c r="EW1280" s="4"/>
      <c r="EX1280" s="4"/>
      <c r="EY1280" s="4"/>
      <c r="EZ1280" s="4"/>
    </row>
    <row r="1281" spans="1:156">
      <c r="A1281" s="8">
        <v>1276</v>
      </c>
      <c r="B1281" s="21">
        <v>2013</v>
      </c>
      <c r="C1281" s="21">
        <v>1951</v>
      </c>
      <c r="D1281" s="22">
        <v>165.19841829999999</v>
      </c>
      <c r="E1281" s="9">
        <v>-76010.1823</v>
      </c>
      <c r="F1281" s="9">
        <v>1960856.2745999999</v>
      </c>
      <c r="G1281" s="9">
        <v>101672.62639999999</v>
      </c>
      <c r="H1281" s="9">
        <v>415539.59710000001</v>
      </c>
      <c r="I1281" s="9">
        <v>86986.209799999997</v>
      </c>
      <c r="J1281" s="9">
        <v>64380.660100000001</v>
      </c>
      <c r="K1281" s="9">
        <v>18642.5684</v>
      </c>
      <c r="L1281" s="9">
        <v>2686802.9819999998</v>
      </c>
      <c r="M1281" s="9">
        <f t="shared" si="133"/>
        <v>45738.091700000004</v>
      </c>
      <c r="N1281" s="26"/>
      <c r="O1281" s="26"/>
      <c r="P1281" s="26"/>
      <c r="Q1281" s="26"/>
      <c r="R1281" s="26"/>
      <c r="S1281" s="26"/>
      <c r="T1281" s="26"/>
      <c r="U1281" s="26"/>
      <c r="V1281" s="33">
        <f t="shared" si="134"/>
        <v>-76010.1823</v>
      </c>
      <c r="W1281" s="26"/>
      <c r="X1281" s="26"/>
      <c r="Y1281" s="26"/>
      <c r="Z1281" s="26"/>
      <c r="AA1281" s="26"/>
      <c r="AB1281" s="38">
        <v>2014</v>
      </c>
      <c r="AC1281" s="38">
        <v>1982</v>
      </c>
      <c r="AD1281" s="39">
        <v>170.52547989999999</v>
      </c>
      <c r="AE1281" s="33">
        <v>184557.6765</v>
      </c>
      <c r="AF1281" s="33">
        <v>2028755.9169999999</v>
      </c>
      <c r="AG1281" s="33">
        <v>106509.8227</v>
      </c>
      <c r="AH1281" s="33">
        <v>191931.29870000001</v>
      </c>
      <c r="AI1281" s="33">
        <v>74741.7399</v>
      </c>
      <c r="AJ1281" s="33">
        <v>522105.22169999999</v>
      </c>
      <c r="AK1281" s="33">
        <v>2813.4666999999999</v>
      </c>
      <c r="AL1281" s="33">
        <v>2736672.8568000002</v>
      </c>
      <c r="AM1281" s="33">
        <f t="shared" si="135"/>
        <v>519291.755</v>
      </c>
      <c r="AN1281" s="33"/>
      <c r="AO1281" s="33"/>
      <c r="AP1281" s="33"/>
      <c r="AQ1281" s="33"/>
      <c r="AR1281" s="33"/>
      <c r="AS1281" s="33"/>
      <c r="AT1281" s="33"/>
      <c r="AU1281" s="33"/>
      <c r="AV1281" s="33">
        <f t="shared" si="136"/>
        <v>184557.6765</v>
      </c>
      <c r="AW1281" s="33"/>
      <c r="AX1281" s="33"/>
      <c r="AY1281" s="33"/>
      <c r="AZ1281" s="33"/>
      <c r="BA1281" s="38">
        <v>1276</v>
      </c>
      <c r="BB1281" s="38">
        <v>2015</v>
      </c>
      <c r="BC1281" s="38">
        <v>1983</v>
      </c>
      <c r="BD1281" s="39">
        <v>158.51116959999999</v>
      </c>
      <c r="BE1281" s="33">
        <f t="shared" si="137"/>
        <v>203085.34333173698</v>
      </c>
      <c r="BF1281" s="33">
        <v>2068944.2997000001</v>
      </c>
      <c r="BG1281" s="33">
        <v>106509.8227</v>
      </c>
      <c r="BH1281" s="33">
        <v>187607.92929999999</v>
      </c>
      <c r="BI1281" s="33">
        <v>70238.720531736995</v>
      </c>
      <c r="BJ1281" s="33">
        <v>570536.89859999996</v>
      </c>
      <c r="BK1281" s="33">
        <v>682.85199999999998</v>
      </c>
      <c r="BL1281" s="33">
        <v>2800069.4755000002</v>
      </c>
      <c r="BM1281" s="33">
        <f t="shared" si="138"/>
        <v>569854.0466</v>
      </c>
      <c r="BN1281" s="9"/>
      <c r="BO1281" s="9"/>
      <c r="BP1281" s="9"/>
      <c r="BQ1281" s="9"/>
      <c r="BR1281" s="9"/>
      <c r="BS1281" s="9"/>
      <c r="BT1281" s="9"/>
      <c r="BU1281" s="9"/>
      <c r="BV1281" s="33">
        <f t="shared" si="139"/>
        <v>203085.34333173698</v>
      </c>
      <c r="BW1281" s="9"/>
      <c r="BX1281" s="9"/>
      <c r="BY1281" s="9"/>
      <c r="BZ1281" s="9"/>
      <c r="CA1281" s="21"/>
      <c r="CB1281" s="21"/>
      <c r="CC1281" s="21"/>
      <c r="CD1281" s="22"/>
      <c r="CE1281" s="9"/>
      <c r="CF1281" s="9"/>
      <c r="CG1281" s="9"/>
      <c r="CH1281" s="9"/>
      <c r="CI1281" s="9"/>
      <c r="CJ1281" s="9"/>
      <c r="CK1281" s="9"/>
      <c r="CL1281" s="9"/>
      <c r="CM1281" s="10"/>
      <c r="CN1281" s="4"/>
      <c r="CO1281" s="4"/>
      <c r="CP1281" s="4"/>
      <c r="CQ1281" s="4"/>
      <c r="CR1281" s="4"/>
      <c r="CS1281" s="4"/>
      <c r="CT1281" s="4"/>
      <c r="CU1281" s="4"/>
      <c r="CV1281" s="4"/>
      <c r="CW1281" s="4"/>
      <c r="CX1281" s="4"/>
      <c r="CY1281" s="4"/>
      <c r="CZ1281" s="4"/>
      <c r="DD1281" s="3"/>
      <c r="DE1281" s="4"/>
      <c r="DF1281" s="4"/>
      <c r="DG1281" s="4"/>
      <c r="DH1281" s="4"/>
      <c r="DI1281" s="4"/>
      <c r="DJ1281" s="4"/>
      <c r="DK1281" s="4"/>
      <c r="DL1281" s="4"/>
      <c r="DM1281" s="4"/>
      <c r="DN1281" s="4"/>
      <c r="DO1281" s="4"/>
      <c r="DP1281" s="4"/>
      <c r="DQ1281" s="4"/>
      <c r="DR1281" s="4"/>
      <c r="DS1281" s="4"/>
      <c r="DT1281" s="4"/>
      <c r="DU1281" s="4"/>
      <c r="DV1281" s="4"/>
      <c r="DW1281" s="4"/>
      <c r="DX1281" s="4"/>
      <c r="DY1281" s="4"/>
      <c r="DZ1281" s="4"/>
      <c r="EE1281" s="4"/>
      <c r="EF1281" s="4"/>
      <c r="EG1281" s="4"/>
      <c r="EH1281" s="4"/>
      <c r="EI1281" s="4"/>
      <c r="EJ1281" s="4"/>
      <c r="EK1281" s="4"/>
      <c r="EL1281" s="4"/>
      <c r="EM1281" s="4"/>
      <c r="EN1281" s="4"/>
      <c r="EO1281" s="4"/>
      <c r="EP1281" s="4"/>
      <c r="EQ1281" s="4"/>
      <c r="ER1281" s="4"/>
      <c r="ES1281" s="4"/>
      <c r="ET1281" s="4"/>
      <c r="EU1281" s="4"/>
      <c r="EV1281" s="4"/>
      <c r="EW1281" s="4"/>
      <c r="EX1281" s="4"/>
      <c r="EY1281" s="4"/>
      <c r="EZ1281" s="4"/>
    </row>
    <row r="1282" spans="1:156">
      <c r="A1282" s="8">
        <v>1277</v>
      </c>
      <c r="B1282" s="21">
        <v>2013</v>
      </c>
      <c r="C1282" s="21">
        <v>1989</v>
      </c>
      <c r="D1282" s="22">
        <v>120.8120722</v>
      </c>
      <c r="E1282" s="9">
        <v>-62758.8923</v>
      </c>
      <c r="F1282" s="9">
        <v>1961248.8995999999</v>
      </c>
      <c r="G1282" s="9">
        <v>101672.62639999999</v>
      </c>
      <c r="H1282" s="9">
        <v>415599.63650000002</v>
      </c>
      <c r="I1282" s="9">
        <v>86762.633300000001</v>
      </c>
      <c r="J1282" s="9">
        <v>62345.688099999999</v>
      </c>
      <c r="K1282" s="9">
        <v>4143.7102999999997</v>
      </c>
      <c r="L1282" s="9">
        <v>2686244.6658999999</v>
      </c>
      <c r="M1282" s="9">
        <f t="shared" si="133"/>
        <v>58201.977800000001</v>
      </c>
      <c r="N1282" s="26"/>
      <c r="O1282" s="26"/>
      <c r="P1282" s="26"/>
      <c r="Q1282" s="26"/>
      <c r="R1282" s="26"/>
      <c r="S1282" s="26"/>
      <c r="T1282" s="26"/>
      <c r="U1282" s="26"/>
      <c r="V1282" s="33">
        <f t="shared" si="134"/>
        <v>-62758.8923</v>
      </c>
      <c r="W1282" s="26"/>
      <c r="X1282" s="26"/>
      <c r="Y1282" s="26"/>
      <c r="Z1282" s="26"/>
      <c r="AA1282" s="26"/>
      <c r="AB1282" s="38">
        <v>2014</v>
      </c>
      <c r="AC1282" s="38">
        <v>1962</v>
      </c>
      <c r="AD1282" s="39">
        <v>126.2553453</v>
      </c>
      <c r="AE1282" s="33">
        <v>-43467.633399999999</v>
      </c>
      <c r="AF1282" s="33">
        <v>2098832.2448</v>
      </c>
      <c r="AG1282" s="33">
        <v>106509.8227</v>
      </c>
      <c r="AH1282" s="33">
        <v>187095.98269999999</v>
      </c>
      <c r="AI1282" s="33">
        <v>92915.449399999998</v>
      </c>
      <c r="AJ1282" s="33">
        <v>236449.8835</v>
      </c>
      <c r="AK1282" s="33">
        <v>45981.967299999997</v>
      </c>
      <c r="AL1282" s="33">
        <v>2719289.0491999998</v>
      </c>
      <c r="AM1282" s="33">
        <f t="shared" si="135"/>
        <v>190467.91620000001</v>
      </c>
      <c r="AN1282" s="33"/>
      <c r="AO1282" s="33"/>
      <c r="AP1282" s="33"/>
      <c r="AQ1282" s="33"/>
      <c r="AR1282" s="33"/>
      <c r="AS1282" s="33"/>
      <c r="AT1282" s="33"/>
      <c r="AU1282" s="33"/>
      <c r="AV1282" s="33">
        <f t="shared" si="136"/>
        <v>-43467.633399999999</v>
      </c>
      <c r="AW1282" s="33"/>
      <c r="AX1282" s="33"/>
      <c r="AY1282" s="33"/>
      <c r="AZ1282" s="33"/>
      <c r="BA1282" s="38">
        <v>1277</v>
      </c>
      <c r="BB1282" s="38">
        <v>2015</v>
      </c>
      <c r="BC1282" s="38">
        <v>1963</v>
      </c>
      <c r="BD1282" s="39">
        <v>129.95508799999999</v>
      </c>
      <c r="BE1282" s="33">
        <f t="shared" si="137"/>
        <v>140254.80528126191</v>
      </c>
      <c r="BF1282" s="33">
        <v>2123563.4884000001</v>
      </c>
      <c r="BG1282" s="33">
        <v>106509.8227</v>
      </c>
      <c r="BH1282" s="33">
        <v>185951.8223</v>
      </c>
      <c r="BI1282" s="33">
        <v>76463.258381262</v>
      </c>
      <c r="BJ1282" s="33">
        <v>449801.43170000002</v>
      </c>
      <c r="BK1282" s="33">
        <v>5318.5451999999996</v>
      </c>
      <c r="BL1282" s="33">
        <v>2796716.4730000002</v>
      </c>
      <c r="BM1282" s="33">
        <f t="shared" si="138"/>
        <v>444482.88650000002</v>
      </c>
      <c r="BN1282" s="9"/>
      <c r="BO1282" s="9"/>
      <c r="BP1282" s="9"/>
      <c r="BQ1282" s="9"/>
      <c r="BR1282" s="9"/>
      <c r="BS1282" s="9"/>
      <c r="BT1282" s="9"/>
      <c r="BU1282" s="9"/>
      <c r="BV1282" s="33">
        <f t="shared" si="139"/>
        <v>140254.80528126191</v>
      </c>
      <c r="BW1282" s="9"/>
      <c r="BX1282" s="9"/>
      <c r="BY1282" s="9"/>
      <c r="BZ1282" s="9"/>
      <c r="CA1282" s="21"/>
      <c r="CB1282" s="21"/>
      <c r="CC1282" s="21"/>
      <c r="CD1282" s="22"/>
      <c r="CE1282" s="9"/>
      <c r="CF1282" s="9"/>
      <c r="CG1282" s="9"/>
      <c r="CH1282" s="9"/>
      <c r="CI1282" s="9"/>
      <c r="CJ1282" s="9"/>
      <c r="CK1282" s="9"/>
      <c r="CL1282" s="9"/>
      <c r="CM1282" s="10"/>
      <c r="CN1282" s="4"/>
      <c r="CO1282" s="4"/>
      <c r="CP1282" s="4"/>
      <c r="CQ1282" s="4"/>
      <c r="CR1282" s="4"/>
      <c r="CS1282" s="4"/>
      <c r="CT1282" s="4"/>
      <c r="CU1282" s="4"/>
      <c r="CV1282" s="4"/>
      <c r="CW1282" s="4"/>
      <c r="CX1282" s="4"/>
      <c r="CY1282" s="4"/>
      <c r="CZ1282" s="4"/>
      <c r="DD1282" s="3"/>
      <c r="DE1282" s="4"/>
      <c r="DF1282" s="4"/>
      <c r="DG1282" s="4"/>
      <c r="DH1282" s="4"/>
      <c r="DI1282" s="4"/>
      <c r="DJ1282" s="4"/>
      <c r="DK1282" s="4"/>
      <c r="DL1282" s="4"/>
      <c r="DM1282" s="4"/>
      <c r="DN1282" s="4"/>
      <c r="DO1282" s="4"/>
      <c r="DP1282" s="4"/>
      <c r="DQ1282" s="4"/>
      <c r="DR1282" s="4"/>
      <c r="DS1282" s="4"/>
      <c r="DT1282" s="4"/>
      <c r="DU1282" s="4"/>
      <c r="DV1282" s="4"/>
      <c r="DW1282" s="4"/>
      <c r="DX1282" s="4"/>
      <c r="DY1282" s="4"/>
      <c r="DZ1282" s="4"/>
      <c r="EE1282" s="4"/>
      <c r="EF1282" s="4"/>
      <c r="EG1282" s="4"/>
      <c r="EH1282" s="4"/>
      <c r="EI1282" s="4"/>
      <c r="EJ1282" s="4"/>
      <c r="EK1282" s="4"/>
      <c r="EL1282" s="4"/>
      <c r="EM1282" s="4"/>
      <c r="EN1282" s="4"/>
      <c r="EO1282" s="4"/>
      <c r="EP1282" s="4"/>
      <c r="EQ1282" s="4"/>
      <c r="ER1282" s="4"/>
      <c r="ES1282" s="4"/>
      <c r="ET1282" s="4"/>
      <c r="EU1282" s="4"/>
      <c r="EV1282" s="4"/>
      <c r="EW1282" s="4"/>
      <c r="EX1282" s="4"/>
      <c r="EY1282" s="4"/>
      <c r="EZ1282" s="4"/>
    </row>
    <row r="1283" spans="1:156">
      <c r="A1283" s="8">
        <v>1278</v>
      </c>
      <c r="B1283" s="21">
        <v>2013</v>
      </c>
      <c r="C1283" s="21">
        <v>1975</v>
      </c>
      <c r="D1283" s="22">
        <v>140.76798020000001</v>
      </c>
      <c r="E1283" s="9">
        <v>-56669.828600000001</v>
      </c>
      <c r="F1283" s="9">
        <v>1949866.6910999999</v>
      </c>
      <c r="G1283" s="9">
        <v>101672.62639999999</v>
      </c>
      <c r="H1283" s="9">
        <v>415596.59659999999</v>
      </c>
      <c r="I1283" s="9">
        <v>86773.953299999994</v>
      </c>
      <c r="J1283" s="9">
        <v>78532.670599999998</v>
      </c>
      <c r="K1283" s="9">
        <v>7998.3184000000001</v>
      </c>
      <c r="L1283" s="9">
        <v>2681114.0482000001</v>
      </c>
      <c r="M1283" s="9">
        <f t="shared" si="133"/>
        <v>70534.352199999994</v>
      </c>
      <c r="N1283" s="26"/>
      <c r="O1283" s="26"/>
      <c r="P1283" s="26"/>
      <c r="Q1283" s="26"/>
      <c r="R1283" s="26"/>
      <c r="S1283" s="26"/>
      <c r="T1283" s="26"/>
      <c r="U1283" s="26"/>
      <c r="V1283" s="33">
        <f t="shared" si="134"/>
        <v>-56669.828600000001</v>
      </c>
      <c r="W1283" s="26"/>
      <c r="X1283" s="26"/>
      <c r="Y1283" s="26"/>
      <c r="Z1283" s="26"/>
      <c r="AA1283" s="26"/>
      <c r="AB1283" s="38">
        <v>2014</v>
      </c>
      <c r="AC1283" s="38">
        <v>1970</v>
      </c>
      <c r="AD1283" s="39">
        <v>124.7922181</v>
      </c>
      <c r="AE1283" s="33">
        <v>-46092.857000000004</v>
      </c>
      <c r="AF1283" s="33">
        <v>2040800.3307</v>
      </c>
      <c r="AG1283" s="33">
        <v>106509.8227</v>
      </c>
      <c r="AH1283" s="33">
        <v>188856.99110000001</v>
      </c>
      <c r="AI1283" s="33">
        <v>86296.635699999999</v>
      </c>
      <c r="AJ1283" s="33">
        <v>278456.90409999999</v>
      </c>
      <c r="AK1283" s="33">
        <v>23793.348900000001</v>
      </c>
      <c r="AL1283" s="33">
        <v>2723220.1924000001</v>
      </c>
      <c r="AM1283" s="33">
        <f t="shared" si="135"/>
        <v>254663.55519999997</v>
      </c>
      <c r="AN1283" s="33"/>
      <c r="AO1283" s="33"/>
      <c r="AP1283" s="33"/>
      <c r="AQ1283" s="33"/>
      <c r="AR1283" s="33"/>
      <c r="AS1283" s="33"/>
      <c r="AT1283" s="33"/>
      <c r="AU1283" s="33"/>
      <c r="AV1283" s="33">
        <f t="shared" si="136"/>
        <v>-46092.857000000004</v>
      </c>
      <c r="AW1283" s="33"/>
      <c r="AX1283" s="33"/>
      <c r="AY1283" s="33"/>
      <c r="AZ1283" s="33"/>
      <c r="BA1283" s="38">
        <v>1278</v>
      </c>
      <c r="BB1283" s="38">
        <v>2015</v>
      </c>
      <c r="BC1283" s="38">
        <v>1971</v>
      </c>
      <c r="BD1283" s="39">
        <v>171.1430752</v>
      </c>
      <c r="BE1283" s="33">
        <f t="shared" si="137"/>
        <v>85333.956591994967</v>
      </c>
      <c r="BF1283" s="33">
        <v>2096758.7701000001</v>
      </c>
      <c r="BG1283" s="33">
        <v>106509.8227</v>
      </c>
      <c r="BH1283" s="33">
        <v>184687.77</v>
      </c>
      <c r="BI1283" s="33">
        <v>81214.244591994706</v>
      </c>
      <c r="BJ1283" s="33">
        <v>429477.31770000001</v>
      </c>
      <c r="BK1283" s="33">
        <v>15187.341899999999</v>
      </c>
      <c r="BL1283" s="33">
        <v>2798126.6266000001</v>
      </c>
      <c r="BM1283" s="33">
        <f t="shared" si="138"/>
        <v>414289.97580000001</v>
      </c>
      <c r="BN1283" s="9"/>
      <c r="BO1283" s="9"/>
      <c r="BP1283" s="9"/>
      <c r="BQ1283" s="9"/>
      <c r="BR1283" s="9"/>
      <c r="BS1283" s="9"/>
      <c r="BT1283" s="9"/>
      <c r="BU1283" s="9"/>
      <c r="BV1283" s="33">
        <f t="shared" si="139"/>
        <v>85333.956591994967</v>
      </c>
      <c r="BW1283" s="9"/>
      <c r="BX1283" s="9"/>
      <c r="BY1283" s="9"/>
      <c r="BZ1283" s="9"/>
      <c r="CA1283" s="21"/>
      <c r="CB1283" s="21"/>
      <c r="CC1283" s="21"/>
      <c r="CD1283" s="22"/>
      <c r="CE1283" s="9"/>
      <c r="CF1283" s="9"/>
      <c r="CG1283" s="9"/>
      <c r="CH1283" s="9"/>
      <c r="CI1283" s="9"/>
      <c r="CJ1283" s="9"/>
      <c r="CK1283" s="9"/>
      <c r="CL1283" s="9"/>
      <c r="CM1283" s="10"/>
      <c r="CN1283" s="4"/>
      <c r="CO1283" s="4"/>
      <c r="CP1283" s="4"/>
      <c r="CQ1283" s="4"/>
      <c r="CR1283" s="4"/>
      <c r="CS1283" s="4"/>
      <c r="CT1283" s="4"/>
      <c r="CU1283" s="4"/>
      <c r="CV1283" s="4"/>
      <c r="CW1283" s="4"/>
      <c r="CX1283" s="4"/>
      <c r="CY1283" s="4"/>
      <c r="CZ1283" s="4"/>
      <c r="DD1283" s="3"/>
      <c r="DE1283" s="4"/>
      <c r="DF1283" s="4"/>
      <c r="DG1283" s="4"/>
      <c r="DH1283" s="4"/>
      <c r="DI1283" s="4"/>
      <c r="DJ1283" s="4"/>
      <c r="DK1283" s="4"/>
      <c r="DL1283" s="4"/>
      <c r="DM1283" s="4"/>
      <c r="DN1283" s="4"/>
      <c r="DO1283" s="4"/>
      <c r="DP1283" s="4"/>
      <c r="DQ1283" s="4"/>
      <c r="DR1283" s="4"/>
      <c r="DS1283" s="4"/>
      <c r="DT1283" s="4"/>
      <c r="DU1283" s="4"/>
      <c r="DV1283" s="4"/>
      <c r="DW1283" s="4"/>
      <c r="DX1283" s="4"/>
      <c r="DY1283" s="4"/>
      <c r="DZ1283" s="4"/>
      <c r="EE1283" s="4"/>
      <c r="EF1283" s="4"/>
      <c r="EG1283" s="4"/>
      <c r="EH1283" s="4"/>
      <c r="EI1283" s="4"/>
      <c r="EJ1283" s="4"/>
      <c r="EK1283" s="4"/>
      <c r="EL1283" s="4"/>
      <c r="EM1283" s="4"/>
      <c r="EN1283" s="4"/>
      <c r="EO1283" s="4"/>
      <c r="EP1283" s="4"/>
      <c r="EQ1283" s="4"/>
      <c r="ER1283" s="4"/>
      <c r="ES1283" s="4"/>
      <c r="ET1283" s="4"/>
      <c r="EU1283" s="4"/>
      <c r="EV1283" s="4"/>
      <c r="EW1283" s="4"/>
      <c r="EX1283" s="4"/>
      <c r="EY1283" s="4"/>
      <c r="EZ1283" s="4"/>
    </row>
    <row r="1284" spans="1:156">
      <c r="A1284" s="8">
        <v>1279</v>
      </c>
      <c r="B1284" s="21">
        <v>2013</v>
      </c>
      <c r="C1284" s="21">
        <v>2002</v>
      </c>
      <c r="D1284" s="22">
        <v>126.5561804</v>
      </c>
      <c r="E1284" s="9">
        <v>-29209.942599999998</v>
      </c>
      <c r="F1284" s="9">
        <v>1939820.0797999999</v>
      </c>
      <c r="G1284" s="9">
        <v>101672.62639999999</v>
      </c>
      <c r="H1284" s="9">
        <v>415532.84269999998</v>
      </c>
      <c r="I1284" s="9">
        <v>87011.361900000004</v>
      </c>
      <c r="J1284" s="9">
        <v>114192.63890000001</v>
      </c>
      <c r="K1284" s="9">
        <v>3800.4052999999999</v>
      </c>
      <c r="L1284" s="9">
        <v>2683639.0871000001</v>
      </c>
      <c r="M1284" s="9">
        <f t="shared" si="133"/>
        <v>110392.23360000001</v>
      </c>
      <c r="N1284" s="26"/>
      <c r="O1284" s="26"/>
      <c r="P1284" s="26"/>
      <c r="Q1284" s="26"/>
      <c r="R1284" s="26"/>
      <c r="S1284" s="26"/>
      <c r="T1284" s="26"/>
      <c r="U1284" s="26"/>
      <c r="V1284" s="33">
        <f t="shared" si="134"/>
        <v>-29209.942599999998</v>
      </c>
      <c r="W1284" s="26"/>
      <c r="X1284" s="26"/>
      <c r="Y1284" s="26"/>
      <c r="Z1284" s="26"/>
      <c r="AA1284" s="26"/>
      <c r="AB1284" s="38">
        <v>2014</v>
      </c>
      <c r="AC1284" s="38">
        <v>1946</v>
      </c>
      <c r="AD1284" s="39">
        <v>142.18066379999999</v>
      </c>
      <c r="AE1284" s="33">
        <v>-4952.3987999999999</v>
      </c>
      <c r="AF1284" s="33">
        <v>2013648.4046</v>
      </c>
      <c r="AG1284" s="33">
        <v>106509.8227</v>
      </c>
      <c r="AH1284" s="33">
        <v>187904.864</v>
      </c>
      <c r="AI1284" s="33">
        <v>89875.2399</v>
      </c>
      <c r="AJ1284" s="33">
        <v>329466.28289999999</v>
      </c>
      <c r="AK1284" s="33">
        <v>9428.0386999999992</v>
      </c>
      <c r="AL1284" s="33">
        <v>2722928.9742000001</v>
      </c>
      <c r="AM1284" s="33">
        <f t="shared" si="135"/>
        <v>320038.24420000002</v>
      </c>
      <c r="AN1284" s="33"/>
      <c r="AO1284" s="33"/>
      <c r="AP1284" s="33"/>
      <c r="AQ1284" s="33"/>
      <c r="AR1284" s="33"/>
      <c r="AS1284" s="33"/>
      <c r="AT1284" s="33"/>
      <c r="AU1284" s="33"/>
      <c r="AV1284" s="33">
        <f t="shared" si="136"/>
        <v>-4952.3987999999999</v>
      </c>
      <c r="AW1284" s="33"/>
      <c r="AX1284" s="33"/>
      <c r="AY1284" s="33"/>
      <c r="AZ1284" s="33"/>
      <c r="BA1284" s="38">
        <v>1279</v>
      </c>
      <c r="BB1284" s="38">
        <v>2015</v>
      </c>
      <c r="BC1284" s="38">
        <v>1947</v>
      </c>
      <c r="BD1284" s="39">
        <v>140.70919799999999</v>
      </c>
      <c r="BE1284" s="33">
        <f t="shared" si="137"/>
        <v>202294.01707562944</v>
      </c>
      <c r="BF1284" s="33">
        <v>2088513.0811000001</v>
      </c>
      <c r="BG1284" s="33">
        <v>106509.8227</v>
      </c>
      <c r="BH1284" s="33">
        <v>185418.2965</v>
      </c>
      <c r="BI1284" s="33">
        <v>78468.534575629106</v>
      </c>
      <c r="BJ1284" s="33">
        <v>542165.88190000004</v>
      </c>
      <c r="BK1284" s="33">
        <v>5684.2089999999998</v>
      </c>
      <c r="BL1284" s="33">
        <v>2793097.3906999999</v>
      </c>
      <c r="BM1284" s="33">
        <f t="shared" si="138"/>
        <v>536481.67290000001</v>
      </c>
      <c r="BN1284" s="9"/>
      <c r="BO1284" s="9"/>
      <c r="BP1284" s="9"/>
      <c r="BQ1284" s="9"/>
      <c r="BR1284" s="9"/>
      <c r="BS1284" s="9"/>
      <c r="BT1284" s="9"/>
      <c r="BU1284" s="9"/>
      <c r="BV1284" s="33">
        <f t="shared" si="139"/>
        <v>202294.01707562944</v>
      </c>
      <c r="BW1284" s="9"/>
      <c r="BX1284" s="9"/>
      <c r="BY1284" s="9"/>
      <c r="BZ1284" s="9"/>
      <c r="CA1284" s="21"/>
      <c r="CB1284" s="21"/>
      <c r="CC1284" s="21"/>
      <c r="CD1284" s="22"/>
      <c r="CE1284" s="9"/>
      <c r="CF1284" s="9"/>
      <c r="CG1284" s="9"/>
      <c r="CH1284" s="9"/>
      <c r="CI1284" s="9"/>
      <c r="CJ1284" s="9"/>
      <c r="CK1284" s="9"/>
      <c r="CL1284" s="9"/>
      <c r="CM1284" s="10"/>
      <c r="CN1284" s="4"/>
      <c r="CO1284" s="4"/>
      <c r="CP1284" s="4"/>
      <c r="CQ1284" s="4"/>
      <c r="CR1284" s="4"/>
      <c r="CS1284" s="4"/>
      <c r="CT1284" s="4"/>
      <c r="CU1284" s="4"/>
      <c r="CV1284" s="4"/>
      <c r="CW1284" s="4"/>
      <c r="CX1284" s="4"/>
      <c r="CY1284" s="4"/>
      <c r="CZ1284" s="4"/>
      <c r="DD1284" s="3"/>
      <c r="DE1284" s="4"/>
      <c r="DF1284" s="4"/>
      <c r="DG1284" s="4"/>
      <c r="DH1284" s="4"/>
      <c r="DI1284" s="4"/>
      <c r="DJ1284" s="4"/>
      <c r="DK1284" s="4"/>
      <c r="DL1284" s="4"/>
      <c r="DM1284" s="4"/>
      <c r="DN1284" s="4"/>
      <c r="DO1284" s="4"/>
      <c r="DP1284" s="4"/>
      <c r="DQ1284" s="4"/>
      <c r="DR1284" s="4"/>
      <c r="DS1284" s="4"/>
      <c r="DT1284" s="4"/>
      <c r="DU1284" s="4"/>
      <c r="DV1284" s="4"/>
      <c r="DW1284" s="4"/>
      <c r="DX1284" s="4"/>
      <c r="DY1284" s="4"/>
      <c r="DZ1284" s="4"/>
      <c r="EE1284" s="4"/>
      <c r="EF1284" s="4"/>
      <c r="EG1284" s="4"/>
      <c r="EH1284" s="4"/>
      <c r="EI1284" s="4"/>
      <c r="EJ1284" s="4"/>
      <c r="EK1284" s="4"/>
      <c r="EL1284" s="4"/>
      <c r="EM1284" s="4"/>
      <c r="EN1284" s="4"/>
      <c r="EO1284" s="4"/>
      <c r="EP1284" s="4"/>
      <c r="EQ1284" s="4"/>
      <c r="ER1284" s="4"/>
      <c r="ES1284" s="4"/>
      <c r="ET1284" s="4"/>
      <c r="EU1284" s="4"/>
      <c r="EV1284" s="4"/>
      <c r="EW1284" s="4"/>
      <c r="EX1284" s="4"/>
      <c r="EY1284" s="4"/>
      <c r="EZ1284" s="4"/>
    </row>
    <row r="1285" spans="1:156">
      <c r="A1285" s="8">
        <v>1280</v>
      </c>
      <c r="B1285" s="21">
        <v>2013</v>
      </c>
      <c r="C1285" s="21">
        <v>1962</v>
      </c>
      <c r="D1285" s="22">
        <v>126.2553453</v>
      </c>
      <c r="E1285" s="9">
        <v>-48567.052300000003</v>
      </c>
      <c r="F1285" s="9">
        <v>1934740.0607</v>
      </c>
      <c r="G1285" s="9">
        <v>101672.62639999999</v>
      </c>
      <c r="H1285" s="9">
        <v>415918.50699999998</v>
      </c>
      <c r="I1285" s="9">
        <v>85575.213600000003</v>
      </c>
      <c r="J1285" s="9">
        <v>104984.4817</v>
      </c>
      <c r="K1285" s="9">
        <v>5783.6984000000002</v>
      </c>
      <c r="L1285" s="9">
        <v>2685674.2434</v>
      </c>
      <c r="M1285" s="9">
        <f t="shared" si="133"/>
        <v>99200.78330000001</v>
      </c>
      <c r="N1285" s="26"/>
      <c r="O1285" s="26"/>
      <c r="P1285" s="26"/>
      <c r="Q1285" s="26"/>
      <c r="R1285" s="26"/>
      <c r="S1285" s="26"/>
      <c r="T1285" s="26"/>
      <c r="U1285" s="26"/>
      <c r="V1285" s="33">
        <f t="shared" si="134"/>
        <v>-48567.052300000003</v>
      </c>
      <c r="W1285" s="26"/>
      <c r="X1285" s="26"/>
      <c r="Y1285" s="26"/>
      <c r="Z1285" s="26"/>
      <c r="AA1285" s="26"/>
      <c r="AB1285" s="38">
        <v>2014</v>
      </c>
      <c r="AC1285" s="38">
        <v>1951</v>
      </c>
      <c r="AD1285" s="39">
        <v>165.19841829999999</v>
      </c>
      <c r="AE1285" s="33">
        <v>328567.66360000003</v>
      </c>
      <c r="AF1285" s="33">
        <v>2022630.6163999999</v>
      </c>
      <c r="AG1285" s="33">
        <v>106509.8227</v>
      </c>
      <c r="AH1285" s="33">
        <v>192311.908</v>
      </c>
      <c r="AI1285" s="33">
        <v>73311.206200000001</v>
      </c>
      <c r="AJ1285" s="33">
        <v>672188.56070000003</v>
      </c>
      <c r="AK1285" s="33">
        <v>0</v>
      </c>
      <c r="AL1285" s="33">
        <v>2738384.4504</v>
      </c>
      <c r="AM1285" s="33">
        <f t="shared" si="135"/>
        <v>672188.56070000003</v>
      </c>
      <c r="AN1285" s="33"/>
      <c r="AO1285" s="33"/>
      <c r="AP1285" s="33"/>
      <c r="AQ1285" s="33"/>
      <c r="AR1285" s="33"/>
      <c r="AS1285" s="33"/>
      <c r="AT1285" s="33"/>
      <c r="AU1285" s="33"/>
      <c r="AV1285" s="33">
        <f t="shared" si="136"/>
        <v>328567.66360000003</v>
      </c>
      <c r="AW1285" s="33"/>
      <c r="AX1285" s="33"/>
      <c r="AY1285" s="33"/>
      <c r="AZ1285" s="33"/>
      <c r="BA1285" s="38">
        <v>1280</v>
      </c>
      <c r="BB1285" s="38">
        <v>2015</v>
      </c>
      <c r="BC1285" s="38">
        <v>1952</v>
      </c>
      <c r="BD1285" s="39">
        <v>147.2903905</v>
      </c>
      <c r="BE1285" s="33">
        <f t="shared" si="137"/>
        <v>-3665.6100075310096</v>
      </c>
      <c r="BF1285" s="33">
        <v>2046016.2663</v>
      </c>
      <c r="BG1285" s="33">
        <v>106509.8227</v>
      </c>
      <c r="BH1285" s="33">
        <v>186642.66829999999</v>
      </c>
      <c r="BI1285" s="33">
        <v>73866.688792468805</v>
      </c>
      <c r="BJ1285" s="33">
        <v>365681.83049999998</v>
      </c>
      <c r="BK1285" s="33">
        <v>5794.2954</v>
      </c>
      <c r="BL1285" s="33">
        <v>2776588.5912000001</v>
      </c>
      <c r="BM1285" s="33">
        <f t="shared" si="138"/>
        <v>359887.53509999998</v>
      </c>
      <c r="BN1285" s="9"/>
      <c r="BO1285" s="9"/>
      <c r="BP1285" s="9"/>
      <c r="BQ1285" s="9"/>
      <c r="BR1285" s="9"/>
      <c r="BS1285" s="9"/>
      <c r="BT1285" s="9"/>
      <c r="BU1285" s="9"/>
      <c r="BV1285" s="33">
        <f t="shared" si="139"/>
        <v>-3665.6100075310096</v>
      </c>
      <c r="BW1285" s="9"/>
      <c r="BX1285" s="9"/>
      <c r="BY1285" s="9"/>
      <c r="BZ1285" s="9"/>
      <c r="CA1285" s="21"/>
      <c r="CB1285" s="21"/>
      <c r="CC1285" s="21"/>
      <c r="CD1285" s="22"/>
      <c r="CE1285" s="9"/>
      <c r="CF1285" s="9"/>
      <c r="CG1285" s="9"/>
      <c r="CH1285" s="9"/>
      <c r="CI1285" s="9"/>
      <c r="CJ1285" s="9"/>
      <c r="CK1285" s="9"/>
      <c r="CL1285" s="9"/>
      <c r="CM1285" s="10"/>
      <c r="CN1285" s="4"/>
      <c r="CO1285" s="4"/>
      <c r="CP1285" s="4"/>
      <c r="CQ1285" s="4"/>
      <c r="CR1285" s="4"/>
      <c r="CS1285" s="4"/>
      <c r="CT1285" s="4"/>
      <c r="CU1285" s="4"/>
      <c r="CV1285" s="4"/>
      <c r="CW1285" s="4"/>
      <c r="CX1285" s="4"/>
      <c r="CY1285" s="4"/>
      <c r="CZ1285" s="4"/>
      <c r="DD1285" s="3"/>
      <c r="DE1285" s="4"/>
      <c r="DF1285" s="4"/>
      <c r="DG1285" s="4"/>
      <c r="DH1285" s="4"/>
      <c r="DI1285" s="4"/>
      <c r="DJ1285" s="4"/>
      <c r="DK1285" s="4"/>
      <c r="DL1285" s="4"/>
      <c r="DM1285" s="4"/>
      <c r="DN1285" s="4"/>
      <c r="DO1285" s="4"/>
      <c r="DP1285" s="4"/>
      <c r="DQ1285" s="4"/>
      <c r="DR1285" s="4"/>
      <c r="DS1285" s="4"/>
      <c r="DT1285" s="4"/>
      <c r="DU1285" s="4"/>
      <c r="DV1285" s="4"/>
      <c r="DW1285" s="4"/>
      <c r="DX1285" s="4"/>
      <c r="DY1285" s="4"/>
      <c r="DZ1285" s="4"/>
      <c r="EE1285" s="4"/>
      <c r="EF1285" s="4"/>
      <c r="EG1285" s="4"/>
      <c r="EH1285" s="4"/>
      <c r="EI1285" s="4"/>
      <c r="EJ1285" s="4"/>
      <c r="EK1285" s="4"/>
      <c r="EL1285" s="4"/>
      <c r="EM1285" s="4"/>
      <c r="EN1285" s="4"/>
      <c r="EO1285" s="4"/>
      <c r="EP1285" s="4"/>
      <c r="EQ1285" s="4"/>
      <c r="ER1285" s="4"/>
      <c r="ES1285" s="4"/>
      <c r="ET1285" s="4"/>
      <c r="EU1285" s="4"/>
      <c r="EV1285" s="4"/>
      <c r="EW1285" s="4"/>
      <c r="EX1285" s="4"/>
      <c r="EY1285" s="4"/>
      <c r="EZ1285" s="4"/>
    </row>
    <row r="1286" spans="1:156">
      <c r="A1286" s="8">
        <v>1281</v>
      </c>
      <c r="B1286" s="21">
        <v>2013</v>
      </c>
      <c r="C1286" s="21">
        <v>1997</v>
      </c>
      <c r="D1286" s="22">
        <v>193.73167799999999</v>
      </c>
      <c r="E1286" s="9">
        <v>45090.553</v>
      </c>
      <c r="F1286" s="9">
        <v>1978333.7474</v>
      </c>
      <c r="G1286" s="9">
        <v>101672.62639999999</v>
      </c>
      <c r="H1286" s="9">
        <v>416436.74859999999</v>
      </c>
      <c r="I1286" s="9">
        <v>83645.369500000001</v>
      </c>
      <c r="J1286" s="9">
        <v>155265.1819</v>
      </c>
      <c r="K1286" s="9">
        <v>418.33780000000002</v>
      </c>
      <c r="L1286" s="9">
        <v>2689844.7829999998</v>
      </c>
      <c r="M1286" s="9">
        <f t="shared" si="133"/>
        <v>154846.84409999999</v>
      </c>
      <c r="N1286" s="26"/>
      <c r="O1286" s="26"/>
      <c r="P1286" s="26"/>
      <c r="Q1286" s="26"/>
      <c r="R1286" s="26"/>
      <c r="S1286" s="26"/>
      <c r="T1286" s="26"/>
      <c r="U1286" s="26"/>
      <c r="V1286" s="33">
        <f t="shared" si="134"/>
        <v>45090.553</v>
      </c>
      <c r="W1286" s="26"/>
      <c r="X1286" s="26"/>
      <c r="Y1286" s="26"/>
      <c r="Z1286" s="26"/>
      <c r="AA1286" s="26"/>
      <c r="AB1286" s="38">
        <v>2014</v>
      </c>
      <c r="AC1286" s="38">
        <v>1963</v>
      </c>
      <c r="AD1286" s="39">
        <v>129.95508799999999</v>
      </c>
      <c r="AE1286" s="33">
        <v>47110.708899999998</v>
      </c>
      <c r="AF1286" s="33">
        <v>2063751.2723999999</v>
      </c>
      <c r="AG1286" s="33">
        <v>106509.8227</v>
      </c>
      <c r="AH1286" s="33">
        <v>191311.95730000001</v>
      </c>
      <c r="AI1286" s="33">
        <v>77069.557000000001</v>
      </c>
      <c r="AJ1286" s="33">
        <v>328294.12190000003</v>
      </c>
      <c r="AK1286" s="33">
        <v>778.20389999999998</v>
      </c>
      <c r="AL1286" s="33">
        <v>2719047.8185999999</v>
      </c>
      <c r="AM1286" s="33">
        <f t="shared" si="135"/>
        <v>327515.91800000001</v>
      </c>
      <c r="AN1286" s="33"/>
      <c r="AO1286" s="33"/>
      <c r="AP1286" s="33"/>
      <c r="AQ1286" s="33"/>
      <c r="AR1286" s="33"/>
      <c r="AS1286" s="33"/>
      <c r="AT1286" s="33"/>
      <c r="AU1286" s="33"/>
      <c r="AV1286" s="33">
        <f t="shared" si="136"/>
        <v>47110.708899999998</v>
      </c>
      <c r="AW1286" s="33"/>
      <c r="AX1286" s="33"/>
      <c r="AY1286" s="33"/>
      <c r="AZ1286" s="33"/>
      <c r="BA1286" s="38">
        <v>1281</v>
      </c>
      <c r="BB1286" s="38">
        <v>2015</v>
      </c>
      <c r="BC1286" s="38">
        <v>1964</v>
      </c>
      <c r="BD1286" s="39">
        <v>136.84781240000001</v>
      </c>
      <c r="BE1286" s="33">
        <f t="shared" si="137"/>
        <v>14342.598884539679</v>
      </c>
      <c r="BF1286" s="33">
        <v>2108803.4542999999</v>
      </c>
      <c r="BG1286" s="33">
        <v>106509.8227</v>
      </c>
      <c r="BH1286" s="33">
        <v>182473.5901</v>
      </c>
      <c r="BI1286" s="33">
        <v>89536.319384539296</v>
      </c>
      <c r="BJ1286" s="33">
        <v>346759.64030000003</v>
      </c>
      <c r="BK1286" s="33">
        <v>28093.702300000001</v>
      </c>
      <c r="BL1286" s="33">
        <v>2791646.5255999998</v>
      </c>
      <c r="BM1286" s="33">
        <f t="shared" si="138"/>
        <v>318665.93800000002</v>
      </c>
      <c r="BN1286" s="9"/>
      <c r="BO1286" s="9"/>
      <c r="BP1286" s="9"/>
      <c r="BQ1286" s="9"/>
      <c r="BR1286" s="9"/>
      <c r="BS1286" s="9"/>
      <c r="BT1286" s="9"/>
      <c r="BU1286" s="9"/>
      <c r="BV1286" s="33">
        <f t="shared" si="139"/>
        <v>14342.598884539679</v>
      </c>
      <c r="BW1286" s="9"/>
      <c r="BX1286" s="9"/>
      <c r="BY1286" s="9"/>
      <c r="BZ1286" s="9"/>
      <c r="CA1286" s="21"/>
      <c r="CB1286" s="21"/>
      <c r="CC1286" s="21"/>
      <c r="CD1286" s="22"/>
      <c r="CE1286" s="9"/>
      <c r="CF1286" s="9"/>
      <c r="CG1286" s="9"/>
      <c r="CH1286" s="9"/>
      <c r="CI1286" s="9"/>
      <c r="CJ1286" s="9"/>
      <c r="CK1286" s="9"/>
      <c r="CL1286" s="9"/>
      <c r="CM1286" s="10"/>
      <c r="CN1286" s="4"/>
      <c r="CO1286" s="4"/>
      <c r="CP1286" s="4"/>
      <c r="CQ1286" s="4"/>
      <c r="CR1286" s="4"/>
      <c r="CS1286" s="4"/>
      <c r="CT1286" s="4"/>
      <c r="CU1286" s="4"/>
      <c r="CV1286" s="4"/>
      <c r="CW1286" s="4"/>
      <c r="CX1286" s="4"/>
      <c r="CY1286" s="4"/>
      <c r="CZ1286" s="4"/>
      <c r="DD1286" s="3"/>
      <c r="DE1286" s="4"/>
      <c r="DF1286" s="4"/>
      <c r="DG1286" s="4"/>
      <c r="DH1286" s="4"/>
      <c r="DI1286" s="4"/>
      <c r="DJ1286" s="4"/>
      <c r="DK1286" s="4"/>
      <c r="DL1286" s="4"/>
      <c r="DM1286" s="4"/>
      <c r="DN1286" s="4"/>
      <c r="DO1286" s="4"/>
      <c r="DP1286" s="4"/>
      <c r="DQ1286" s="4"/>
      <c r="DR1286" s="4"/>
      <c r="DS1286" s="4"/>
      <c r="DT1286" s="4"/>
      <c r="DU1286" s="4"/>
      <c r="DV1286" s="4"/>
      <c r="DW1286" s="4"/>
      <c r="DX1286" s="4"/>
      <c r="DY1286" s="4"/>
      <c r="DZ1286" s="4"/>
      <c r="EE1286" s="4"/>
      <c r="EF1286" s="4"/>
      <c r="EG1286" s="4"/>
      <c r="EH1286" s="4"/>
      <c r="EI1286" s="4"/>
      <c r="EJ1286" s="4"/>
      <c r="EK1286" s="4"/>
      <c r="EL1286" s="4"/>
      <c r="EM1286" s="4"/>
      <c r="EN1286" s="4"/>
      <c r="EO1286" s="4"/>
      <c r="EP1286" s="4"/>
      <c r="EQ1286" s="4"/>
      <c r="ER1286" s="4"/>
      <c r="ES1286" s="4"/>
      <c r="ET1286" s="4"/>
      <c r="EU1286" s="4"/>
      <c r="EV1286" s="4"/>
      <c r="EW1286" s="4"/>
      <c r="EX1286" s="4"/>
      <c r="EY1286" s="4"/>
      <c r="EZ1286" s="4"/>
    </row>
    <row r="1287" spans="1:156">
      <c r="A1287" s="8">
        <v>1282</v>
      </c>
      <c r="B1287" s="21">
        <v>2013</v>
      </c>
      <c r="C1287" s="21">
        <v>1953</v>
      </c>
      <c r="D1287" s="22">
        <v>133.47564790000001</v>
      </c>
      <c r="E1287" s="9">
        <v>-60117.753199999999</v>
      </c>
      <c r="F1287" s="9">
        <v>1937479.0822000001</v>
      </c>
      <c r="G1287" s="9">
        <v>101672.62639999999</v>
      </c>
      <c r="H1287" s="9">
        <v>415322.1985</v>
      </c>
      <c r="I1287" s="9">
        <v>87795.765400000004</v>
      </c>
      <c r="J1287" s="9">
        <v>95263.265199999994</v>
      </c>
      <c r="K1287" s="9">
        <v>6877.4633999999996</v>
      </c>
      <c r="L1287" s="9">
        <v>2690773.2275999999</v>
      </c>
      <c r="M1287" s="9">
        <f t="shared" ref="M1287:M1350" si="140">J1287-K1287</f>
        <v>88385.801800000001</v>
      </c>
      <c r="N1287" s="26"/>
      <c r="O1287" s="26"/>
      <c r="P1287" s="26"/>
      <c r="Q1287" s="26"/>
      <c r="R1287" s="26"/>
      <c r="S1287" s="26"/>
      <c r="T1287" s="26"/>
      <c r="U1287" s="26"/>
      <c r="V1287" s="33">
        <f t="shared" ref="V1287:V1350" si="141">E1287</f>
        <v>-60117.753199999999</v>
      </c>
      <c r="W1287" s="26"/>
      <c r="X1287" s="26"/>
      <c r="Y1287" s="26"/>
      <c r="Z1287" s="26"/>
      <c r="AA1287" s="26"/>
      <c r="AB1287" s="38">
        <v>2014</v>
      </c>
      <c r="AC1287" s="38">
        <v>2005</v>
      </c>
      <c r="AD1287" s="39">
        <v>109.369305</v>
      </c>
      <c r="AE1287" s="33">
        <v>-66372.514500000005</v>
      </c>
      <c r="AF1287" s="33">
        <v>2105847.3753999998</v>
      </c>
      <c r="AG1287" s="33">
        <v>106509.8227</v>
      </c>
      <c r="AH1287" s="33">
        <v>190100.2451</v>
      </c>
      <c r="AI1287" s="33">
        <v>81623.820999999996</v>
      </c>
      <c r="AJ1287" s="33">
        <v>199313.2298</v>
      </c>
      <c r="AK1287" s="33">
        <v>36498.632299999997</v>
      </c>
      <c r="AL1287" s="33">
        <v>2713268.3761999998</v>
      </c>
      <c r="AM1287" s="33">
        <f t="shared" ref="AM1287:AM1350" si="142">AJ1287-AK1287</f>
        <v>162814.5975</v>
      </c>
      <c r="AN1287" s="33"/>
      <c r="AO1287" s="33"/>
      <c r="AP1287" s="33"/>
      <c r="AQ1287" s="33"/>
      <c r="AR1287" s="33"/>
      <c r="AS1287" s="33"/>
      <c r="AT1287" s="33"/>
      <c r="AU1287" s="33"/>
      <c r="AV1287" s="33">
        <f t="shared" ref="AV1287:AV1350" si="143">AE1287</f>
        <v>-66372.514500000005</v>
      </c>
      <c r="AW1287" s="33"/>
      <c r="AX1287" s="33"/>
      <c r="AY1287" s="33"/>
      <c r="AZ1287" s="33"/>
      <c r="BA1287" s="38">
        <v>1282</v>
      </c>
      <c r="BB1287" s="38">
        <v>2015</v>
      </c>
      <c r="BC1287" s="38">
        <v>2006</v>
      </c>
      <c r="BD1287" s="39">
        <v>140.6011187</v>
      </c>
      <c r="BE1287" s="33">
        <f t="shared" ref="BE1287:BE1350" si="144">SUM(BF1287:BJ1287)-SUM(BK1287:BL1287)</f>
        <v>15358.6273690667</v>
      </c>
      <c r="BF1287" s="33">
        <v>2161651.2617000001</v>
      </c>
      <c r="BG1287" s="33">
        <v>106509.8227</v>
      </c>
      <c r="BH1287" s="33">
        <v>184317.82449999999</v>
      </c>
      <c r="BI1287" s="33">
        <v>82604.698169066294</v>
      </c>
      <c r="BJ1287" s="33">
        <v>334280.24249999999</v>
      </c>
      <c r="BK1287" s="33">
        <v>65038.1711</v>
      </c>
      <c r="BL1287" s="33">
        <v>2788967.0510999998</v>
      </c>
      <c r="BM1287" s="33">
        <f t="shared" ref="BM1287:BM1350" si="145">BJ1287-BK1287</f>
        <v>269242.07140000002</v>
      </c>
      <c r="BN1287" s="9"/>
      <c r="BO1287" s="9"/>
      <c r="BP1287" s="9"/>
      <c r="BQ1287" s="9"/>
      <c r="BR1287" s="9"/>
      <c r="BS1287" s="9"/>
      <c r="BT1287" s="9"/>
      <c r="BU1287" s="9"/>
      <c r="BV1287" s="33">
        <f t="shared" ref="BV1287:BV1350" si="146">BE1287</f>
        <v>15358.6273690667</v>
      </c>
      <c r="BW1287" s="9"/>
      <c r="BX1287" s="9"/>
      <c r="BY1287" s="9"/>
      <c r="BZ1287" s="9"/>
      <c r="CA1287" s="21"/>
      <c r="CB1287" s="21"/>
      <c r="CC1287" s="21"/>
      <c r="CD1287" s="22"/>
      <c r="CE1287" s="9"/>
      <c r="CF1287" s="9"/>
      <c r="CG1287" s="9"/>
      <c r="CH1287" s="9"/>
      <c r="CI1287" s="9"/>
      <c r="CJ1287" s="9"/>
      <c r="CK1287" s="9"/>
      <c r="CL1287" s="9"/>
      <c r="CM1287" s="10"/>
      <c r="CN1287" s="4"/>
      <c r="CO1287" s="4"/>
      <c r="CP1287" s="4"/>
      <c r="CQ1287" s="4"/>
      <c r="CR1287" s="4"/>
      <c r="CS1287" s="4"/>
      <c r="CT1287" s="4"/>
      <c r="CU1287" s="4"/>
      <c r="CV1287" s="4"/>
      <c r="CW1287" s="4"/>
      <c r="CX1287" s="4"/>
      <c r="CY1287" s="4"/>
      <c r="CZ1287" s="4"/>
      <c r="DD1287" s="3"/>
      <c r="DE1287" s="4"/>
      <c r="DF1287" s="4"/>
      <c r="DG1287" s="4"/>
      <c r="DH1287" s="4"/>
      <c r="DI1287" s="4"/>
      <c r="DJ1287" s="4"/>
      <c r="DK1287" s="4"/>
      <c r="DL1287" s="4"/>
      <c r="DM1287" s="4"/>
      <c r="DN1287" s="4"/>
      <c r="DO1287" s="4"/>
      <c r="DP1287" s="4"/>
      <c r="DQ1287" s="4"/>
      <c r="DR1287" s="4"/>
      <c r="DS1287" s="4"/>
      <c r="DT1287" s="4"/>
      <c r="DU1287" s="4"/>
      <c r="DV1287" s="4"/>
      <c r="DW1287" s="4"/>
      <c r="DX1287" s="4"/>
      <c r="DY1287" s="4"/>
      <c r="DZ1287" s="4"/>
      <c r="EE1287" s="4"/>
      <c r="EF1287" s="4"/>
      <c r="EG1287" s="4"/>
      <c r="EH1287" s="4"/>
      <c r="EI1287" s="4"/>
      <c r="EJ1287" s="4"/>
      <c r="EK1287" s="4"/>
      <c r="EL1287" s="4"/>
      <c r="EM1287" s="4"/>
      <c r="EN1287" s="4"/>
      <c r="EO1287" s="4"/>
      <c r="EP1287" s="4"/>
      <c r="EQ1287" s="4"/>
      <c r="ER1287" s="4"/>
      <c r="ES1287" s="4"/>
      <c r="ET1287" s="4"/>
      <c r="EU1287" s="4"/>
      <c r="EV1287" s="4"/>
      <c r="EW1287" s="4"/>
      <c r="EX1287" s="4"/>
      <c r="EY1287" s="4"/>
      <c r="EZ1287" s="4"/>
    </row>
    <row r="1288" spans="1:156">
      <c r="A1288" s="8">
        <v>1283</v>
      </c>
      <c r="B1288" s="21">
        <v>2013</v>
      </c>
      <c r="C1288" s="21">
        <v>1988</v>
      </c>
      <c r="D1288" s="22">
        <v>96.405491260000005</v>
      </c>
      <c r="E1288" s="9">
        <v>-5647.8945000000003</v>
      </c>
      <c r="F1288" s="9">
        <v>1970974.1542</v>
      </c>
      <c r="G1288" s="9">
        <v>101672.62639999999</v>
      </c>
      <c r="H1288" s="9">
        <v>415474.5012</v>
      </c>
      <c r="I1288" s="9">
        <v>87228.615699999995</v>
      </c>
      <c r="J1288" s="9">
        <v>116195.6634</v>
      </c>
      <c r="K1288" s="9">
        <v>8171.0535</v>
      </c>
      <c r="L1288" s="9">
        <v>2689022.4021000001</v>
      </c>
      <c r="M1288" s="9">
        <f t="shared" si="140"/>
        <v>108024.60990000001</v>
      </c>
      <c r="N1288" s="26"/>
      <c r="O1288" s="26"/>
      <c r="P1288" s="26"/>
      <c r="Q1288" s="26"/>
      <c r="R1288" s="26"/>
      <c r="S1288" s="26"/>
      <c r="T1288" s="26"/>
      <c r="U1288" s="26"/>
      <c r="V1288" s="33">
        <f t="shared" si="141"/>
        <v>-5647.8945000000003</v>
      </c>
      <c r="W1288" s="26"/>
      <c r="X1288" s="26"/>
      <c r="Y1288" s="26"/>
      <c r="Z1288" s="26"/>
      <c r="AA1288" s="26"/>
      <c r="AB1288" s="38">
        <v>2014</v>
      </c>
      <c r="AC1288" s="38">
        <v>1964</v>
      </c>
      <c r="AD1288" s="39">
        <v>136.84781240000001</v>
      </c>
      <c r="AE1288" s="33">
        <v>27957.977699999999</v>
      </c>
      <c r="AF1288" s="33">
        <v>2088280.6768</v>
      </c>
      <c r="AG1288" s="33">
        <v>106509.8227</v>
      </c>
      <c r="AH1288" s="33">
        <v>187332.21100000001</v>
      </c>
      <c r="AI1288" s="33">
        <v>92027.5766</v>
      </c>
      <c r="AJ1288" s="33">
        <v>311561.19870000001</v>
      </c>
      <c r="AK1288" s="33">
        <v>32368.569800000001</v>
      </c>
      <c r="AL1288" s="33">
        <v>2725384.9383</v>
      </c>
      <c r="AM1288" s="33">
        <f t="shared" si="142"/>
        <v>279192.62890000001</v>
      </c>
      <c r="AN1288" s="33"/>
      <c r="AO1288" s="33"/>
      <c r="AP1288" s="33"/>
      <c r="AQ1288" s="33"/>
      <c r="AR1288" s="33"/>
      <c r="AS1288" s="33"/>
      <c r="AT1288" s="33"/>
      <c r="AU1288" s="33"/>
      <c r="AV1288" s="33">
        <f t="shared" si="143"/>
        <v>27957.977699999999</v>
      </c>
      <c r="AW1288" s="33"/>
      <c r="AX1288" s="33"/>
      <c r="AY1288" s="33"/>
      <c r="AZ1288" s="33"/>
      <c r="BA1288" s="38">
        <v>1283</v>
      </c>
      <c r="BB1288" s="38">
        <v>2015</v>
      </c>
      <c r="BC1288" s="38">
        <v>1965</v>
      </c>
      <c r="BD1288" s="39">
        <v>166.12631579999999</v>
      </c>
      <c r="BE1288" s="33">
        <f t="shared" si="144"/>
        <v>342045.1543835788</v>
      </c>
      <c r="BF1288" s="33">
        <v>2125745.1238000002</v>
      </c>
      <c r="BG1288" s="33">
        <v>106509.8227</v>
      </c>
      <c r="BH1288" s="33">
        <v>186475.41620000001</v>
      </c>
      <c r="BI1288" s="33">
        <v>74495.311883578805</v>
      </c>
      <c r="BJ1288" s="33">
        <v>665842.1459</v>
      </c>
      <c r="BK1288" s="33">
        <v>5146.8342000000002</v>
      </c>
      <c r="BL1288" s="33">
        <v>2811875.8319000001</v>
      </c>
      <c r="BM1288" s="33">
        <f t="shared" si="145"/>
        <v>660695.31169999996</v>
      </c>
      <c r="BN1288" s="9"/>
      <c r="BO1288" s="9"/>
      <c r="BP1288" s="9"/>
      <c r="BQ1288" s="9"/>
      <c r="BR1288" s="9"/>
      <c r="BS1288" s="9"/>
      <c r="BT1288" s="9"/>
      <c r="BU1288" s="9"/>
      <c r="BV1288" s="33">
        <f t="shared" si="146"/>
        <v>342045.1543835788</v>
      </c>
      <c r="BW1288" s="9"/>
      <c r="BX1288" s="9"/>
      <c r="BY1288" s="9"/>
      <c r="BZ1288" s="9"/>
      <c r="CA1288" s="21"/>
      <c r="CB1288" s="21"/>
      <c r="CC1288" s="21"/>
      <c r="CD1288" s="22"/>
      <c r="CE1288" s="9"/>
      <c r="CF1288" s="9"/>
      <c r="CG1288" s="9"/>
      <c r="CH1288" s="9"/>
      <c r="CI1288" s="9"/>
      <c r="CJ1288" s="9"/>
      <c r="CK1288" s="9"/>
      <c r="CL1288" s="9"/>
      <c r="CM1288" s="10"/>
      <c r="CN1288" s="4"/>
      <c r="CO1288" s="4"/>
      <c r="CP1288" s="4"/>
      <c r="CQ1288" s="4"/>
      <c r="CR1288" s="4"/>
      <c r="CS1288" s="4"/>
      <c r="CT1288" s="4"/>
      <c r="CU1288" s="4"/>
      <c r="CV1288" s="4"/>
      <c r="CW1288" s="4"/>
      <c r="CX1288" s="4"/>
      <c r="CY1288" s="4"/>
      <c r="CZ1288" s="4"/>
      <c r="DD1288" s="3"/>
      <c r="DE1288" s="4"/>
      <c r="DF1288" s="4"/>
      <c r="DG1288" s="4"/>
      <c r="DH1288" s="4"/>
      <c r="DI1288" s="4"/>
      <c r="DJ1288" s="4"/>
      <c r="DK1288" s="4"/>
      <c r="DL1288" s="4"/>
      <c r="DM1288" s="4"/>
      <c r="DN1288" s="4"/>
      <c r="DO1288" s="4"/>
      <c r="DP1288" s="4"/>
      <c r="DQ1288" s="4"/>
      <c r="DR1288" s="4"/>
      <c r="DS1288" s="4"/>
      <c r="DT1288" s="4"/>
      <c r="DU1288" s="4"/>
      <c r="DV1288" s="4"/>
      <c r="DW1288" s="4"/>
      <c r="DX1288" s="4"/>
      <c r="DY1288" s="4"/>
      <c r="DZ1288" s="4"/>
      <c r="EE1288" s="4"/>
      <c r="EF1288" s="4"/>
      <c r="EG1288" s="4"/>
      <c r="EH1288" s="4"/>
      <c r="EI1288" s="4"/>
      <c r="EJ1288" s="4"/>
      <c r="EK1288" s="4"/>
      <c r="EL1288" s="4"/>
      <c r="EM1288" s="4"/>
      <c r="EN1288" s="4"/>
      <c r="EO1288" s="4"/>
      <c r="EP1288" s="4"/>
      <c r="EQ1288" s="4"/>
      <c r="ER1288" s="4"/>
      <c r="ES1288" s="4"/>
      <c r="ET1288" s="4"/>
      <c r="EU1288" s="4"/>
      <c r="EV1288" s="4"/>
      <c r="EW1288" s="4"/>
      <c r="EX1288" s="4"/>
      <c r="EY1288" s="4"/>
      <c r="EZ1288" s="4"/>
    </row>
    <row r="1289" spans="1:156">
      <c r="A1289" s="8">
        <v>1284</v>
      </c>
      <c r="B1289" s="21">
        <v>2013</v>
      </c>
      <c r="C1289" s="21">
        <v>2002</v>
      </c>
      <c r="D1289" s="22">
        <v>126.5561804</v>
      </c>
      <c r="E1289" s="9">
        <v>-63182.33</v>
      </c>
      <c r="F1289" s="9">
        <v>1912907.1285999999</v>
      </c>
      <c r="G1289" s="9">
        <v>101672.62639999999</v>
      </c>
      <c r="H1289" s="9">
        <v>415591.69829999999</v>
      </c>
      <c r="I1289" s="9">
        <v>86792.193599999999</v>
      </c>
      <c r="J1289" s="9">
        <v>110290.0052</v>
      </c>
      <c r="K1289" s="9">
        <v>1646.2701</v>
      </c>
      <c r="L1289" s="9">
        <v>2688789.7121000001</v>
      </c>
      <c r="M1289" s="9">
        <f t="shared" si="140"/>
        <v>108643.73510000001</v>
      </c>
      <c r="N1289" s="26"/>
      <c r="O1289" s="26"/>
      <c r="P1289" s="26"/>
      <c r="Q1289" s="26"/>
      <c r="R1289" s="26"/>
      <c r="S1289" s="26"/>
      <c r="T1289" s="26"/>
      <c r="U1289" s="26"/>
      <c r="V1289" s="33">
        <f t="shared" si="141"/>
        <v>-63182.33</v>
      </c>
      <c r="W1289" s="26"/>
      <c r="X1289" s="26"/>
      <c r="Y1289" s="26"/>
      <c r="Z1289" s="26"/>
      <c r="AA1289" s="26"/>
      <c r="AB1289" s="38">
        <v>2014</v>
      </c>
      <c r="AC1289" s="38">
        <v>1996</v>
      </c>
      <c r="AD1289" s="39">
        <v>184.8110351</v>
      </c>
      <c r="AE1289" s="33">
        <v>425794.93400000001</v>
      </c>
      <c r="AF1289" s="33">
        <v>2007245.3776</v>
      </c>
      <c r="AG1289" s="33">
        <v>106509.8227</v>
      </c>
      <c r="AH1289" s="33">
        <v>190670.8077</v>
      </c>
      <c r="AI1289" s="33">
        <v>79479.340899999996</v>
      </c>
      <c r="AJ1289" s="33">
        <v>808192.70929999999</v>
      </c>
      <c r="AK1289" s="33">
        <v>4586.3356000000003</v>
      </c>
      <c r="AL1289" s="33">
        <v>2761716.7884999998</v>
      </c>
      <c r="AM1289" s="33">
        <f t="shared" si="142"/>
        <v>803606.3737</v>
      </c>
      <c r="AN1289" s="33"/>
      <c r="AO1289" s="33"/>
      <c r="AP1289" s="33"/>
      <c r="AQ1289" s="33"/>
      <c r="AR1289" s="33"/>
      <c r="AS1289" s="33"/>
      <c r="AT1289" s="33"/>
      <c r="AU1289" s="33"/>
      <c r="AV1289" s="33">
        <f t="shared" si="143"/>
        <v>425794.93400000001</v>
      </c>
      <c r="AW1289" s="33"/>
      <c r="AX1289" s="33"/>
      <c r="AY1289" s="33"/>
      <c r="AZ1289" s="33"/>
      <c r="BA1289" s="38">
        <v>1284</v>
      </c>
      <c r="BB1289" s="38">
        <v>2015</v>
      </c>
      <c r="BC1289" s="38">
        <v>1997</v>
      </c>
      <c r="BD1289" s="39">
        <v>193.73167799999999</v>
      </c>
      <c r="BE1289" s="33">
        <f t="shared" si="144"/>
        <v>102322.61362844007</v>
      </c>
      <c r="BF1289" s="33">
        <v>2035573.3004000001</v>
      </c>
      <c r="BG1289" s="33">
        <v>106509.8227</v>
      </c>
      <c r="BH1289" s="33">
        <v>186089.5693</v>
      </c>
      <c r="BI1289" s="33">
        <v>75945.531528440304</v>
      </c>
      <c r="BJ1289" s="33">
        <v>512634.81479999999</v>
      </c>
      <c r="BK1289" s="33">
        <v>1872.3032000000001</v>
      </c>
      <c r="BL1289" s="33">
        <v>2812558.1219000001</v>
      </c>
      <c r="BM1289" s="33">
        <f t="shared" si="145"/>
        <v>510762.51159999997</v>
      </c>
      <c r="BN1289" s="9"/>
      <c r="BO1289" s="9"/>
      <c r="BP1289" s="9"/>
      <c r="BQ1289" s="9"/>
      <c r="BR1289" s="9"/>
      <c r="BS1289" s="9"/>
      <c r="BT1289" s="9"/>
      <c r="BU1289" s="9"/>
      <c r="BV1289" s="33">
        <f t="shared" si="146"/>
        <v>102322.61362844007</v>
      </c>
      <c r="BW1289" s="9"/>
      <c r="BX1289" s="9"/>
      <c r="BY1289" s="9"/>
      <c r="BZ1289" s="9"/>
      <c r="CA1289" s="21"/>
      <c r="CB1289" s="21"/>
      <c r="CC1289" s="21"/>
      <c r="CD1289" s="22"/>
      <c r="CE1289" s="9"/>
      <c r="CF1289" s="9"/>
      <c r="CG1289" s="9"/>
      <c r="CH1289" s="9"/>
      <c r="CI1289" s="9"/>
      <c r="CJ1289" s="9"/>
      <c r="CK1289" s="9"/>
      <c r="CL1289" s="9"/>
      <c r="CM1289" s="10"/>
      <c r="CN1289" s="4"/>
      <c r="CO1289" s="4"/>
      <c r="CP1289" s="4"/>
      <c r="CQ1289" s="4"/>
      <c r="CR1289" s="4"/>
      <c r="CS1289" s="4"/>
      <c r="CT1289" s="4"/>
      <c r="CU1289" s="4"/>
      <c r="CV1289" s="4"/>
      <c r="CW1289" s="4"/>
      <c r="CX1289" s="4"/>
      <c r="CY1289" s="4"/>
      <c r="CZ1289" s="4"/>
      <c r="DD1289" s="3"/>
      <c r="DE1289" s="4"/>
      <c r="DF1289" s="4"/>
      <c r="DG1289" s="4"/>
      <c r="DH1289" s="4"/>
      <c r="DI1289" s="4"/>
      <c r="DJ1289" s="4"/>
      <c r="DK1289" s="4"/>
      <c r="DL1289" s="4"/>
      <c r="DM1289" s="4"/>
      <c r="DN1289" s="4"/>
      <c r="DO1289" s="4"/>
      <c r="DP1289" s="4"/>
      <c r="DQ1289" s="4"/>
      <c r="DR1289" s="4"/>
      <c r="DS1289" s="4"/>
      <c r="DT1289" s="4"/>
      <c r="DU1289" s="4"/>
      <c r="DV1289" s="4"/>
      <c r="DW1289" s="4"/>
      <c r="DX1289" s="4"/>
      <c r="DY1289" s="4"/>
      <c r="DZ1289" s="4"/>
      <c r="EE1289" s="4"/>
      <c r="EF1289" s="4"/>
      <c r="EG1289" s="4"/>
      <c r="EH1289" s="4"/>
      <c r="EI1289" s="4"/>
      <c r="EJ1289" s="4"/>
      <c r="EK1289" s="4"/>
      <c r="EL1289" s="4"/>
      <c r="EM1289" s="4"/>
      <c r="EN1289" s="4"/>
      <c r="EO1289" s="4"/>
      <c r="EP1289" s="4"/>
      <c r="EQ1289" s="4"/>
      <c r="ER1289" s="4"/>
      <c r="ES1289" s="4"/>
      <c r="ET1289" s="4"/>
      <c r="EU1289" s="4"/>
      <c r="EV1289" s="4"/>
      <c r="EW1289" s="4"/>
      <c r="EX1289" s="4"/>
      <c r="EY1289" s="4"/>
      <c r="EZ1289" s="4"/>
    </row>
    <row r="1290" spans="1:156">
      <c r="A1290" s="8">
        <v>1285</v>
      </c>
      <c r="B1290" s="21">
        <v>2013</v>
      </c>
      <c r="C1290" s="21">
        <v>1985</v>
      </c>
      <c r="D1290" s="22">
        <v>118.7752141</v>
      </c>
      <c r="E1290" s="9">
        <v>-60812.898699999998</v>
      </c>
      <c r="F1290" s="9">
        <v>1913272.0614</v>
      </c>
      <c r="G1290" s="9">
        <v>101672.62639999999</v>
      </c>
      <c r="H1290" s="9">
        <v>416013.6826</v>
      </c>
      <c r="I1290" s="9">
        <v>85220.795599999998</v>
      </c>
      <c r="J1290" s="9">
        <v>113648.6572</v>
      </c>
      <c r="K1290" s="9">
        <v>0</v>
      </c>
      <c r="L1290" s="9">
        <v>2690640.7220000001</v>
      </c>
      <c r="M1290" s="9">
        <f t="shared" si="140"/>
        <v>113648.6572</v>
      </c>
      <c r="N1290" s="26"/>
      <c r="O1290" s="26"/>
      <c r="P1290" s="26"/>
      <c r="Q1290" s="26"/>
      <c r="R1290" s="26"/>
      <c r="S1290" s="26"/>
      <c r="T1290" s="26"/>
      <c r="U1290" s="26"/>
      <c r="V1290" s="33">
        <f t="shared" si="141"/>
        <v>-60812.898699999998</v>
      </c>
      <c r="W1290" s="26"/>
      <c r="X1290" s="26"/>
      <c r="Y1290" s="26"/>
      <c r="Z1290" s="26"/>
      <c r="AA1290" s="26"/>
      <c r="AB1290" s="38">
        <v>2014</v>
      </c>
      <c r="AC1290" s="38">
        <v>1944</v>
      </c>
      <c r="AD1290" s="39">
        <v>86.51293957</v>
      </c>
      <c r="AE1290" s="33">
        <v>-261172.9914</v>
      </c>
      <c r="AF1290" s="33">
        <v>2004202.7657000001</v>
      </c>
      <c r="AG1290" s="33">
        <v>106509.8227</v>
      </c>
      <c r="AH1290" s="33">
        <v>175698.24470000001</v>
      </c>
      <c r="AI1290" s="33">
        <v>135754.2579</v>
      </c>
      <c r="AJ1290" s="33">
        <v>84700.046300000002</v>
      </c>
      <c r="AK1290" s="33">
        <v>64837.978199999998</v>
      </c>
      <c r="AL1290" s="33">
        <v>2703200.1504000002</v>
      </c>
      <c r="AM1290" s="33">
        <f t="shared" si="142"/>
        <v>19862.068100000004</v>
      </c>
      <c r="AN1290" s="33"/>
      <c r="AO1290" s="33"/>
      <c r="AP1290" s="33"/>
      <c r="AQ1290" s="33"/>
      <c r="AR1290" s="33"/>
      <c r="AS1290" s="33"/>
      <c r="AT1290" s="33"/>
      <c r="AU1290" s="33"/>
      <c r="AV1290" s="33">
        <f t="shared" si="143"/>
        <v>-261172.9914</v>
      </c>
      <c r="AW1290" s="33"/>
      <c r="AX1290" s="33"/>
      <c r="AY1290" s="33"/>
      <c r="AZ1290" s="33"/>
      <c r="BA1290" s="38">
        <v>1285</v>
      </c>
      <c r="BB1290" s="38">
        <v>2015</v>
      </c>
      <c r="BC1290" s="38">
        <v>1945</v>
      </c>
      <c r="BD1290" s="39">
        <v>108.2331054</v>
      </c>
      <c r="BE1290" s="33">
        <f t="shared" si="144"/>
        <v>-309193.44573838869</v>
      </c>
      <c r="BF1290" s="33">
        <v>2112792.4789</v>
      </c>
      <c r="BG1290" s="33">
        <v>106509.8227</v>
      </c>
      <c r="BH1290" s="33">
        <v>170025.6648</v>
      </c>
      <c r="BI1290" s="33">
        <v>136322.29486161101</v>
      </c>
      <c r="BJ1290" s="33">
        <v>125179.90150000001</v>
      </c>
      <c r="BK1290" s="33">
        <v>172393.46530000001</v>
      </c>
      <c r="BL1290" s="33">
        <v>2787630.1431999998</v>
      </c>
      <c r="BM1290" s="33">
        <f t="shared" si="145"/>
        <v>-47213.563800000004</v>
      </c>
      <c r="BN1290" s="9"/>
      <c r="BO1290" s="9"/>
      <c r="BP1290" s="9"/>
      <c r="BQ1290" s="9"/>
      <c r="BR1290" s="9"/>
      <c r="BS1290" s="9"/>
      <c r="BT1290" s="9"/>
      <c r="BU1290" s="9"/>
      <c r="BV1290" s="33">
        <f t="shared" si="146"/>
        <v>-309193.44573838869</v>
      </c>
      <c r="BW1290" s="9"/>
      <c r="BX1290" s="9"/>
      <c r="BY1290" s="9"/>
      <c r="BZ1290" s="9"/>
      <c r="CA1290" s="21"/>
      <c r="CB1290" s="21"/>
      <c r="CC1290" s="21"/>
      <c r="CD1290" s="22"/>
      <c r="CE1290" s="9"/>
      <c r="CF1290" s="9"/>
      <c r="CG1290" s="9"/>
      <c r="CH1290" s="9"/>
      <c r="CI1290" s="9"/>
      <c r="CJ1290" s="9"/>
      <c r="CK1290" s="9"/>
      <c r="CL1290" s="9"/>
      <c r="CM1290" s="10"/>
      <c r="CN1290" s="4"/>
      <c r="CO1290" s="4"/>
      <c r="CP1290" s="4"/>
      <c r="CQ1290" s="4"/>
      <c r="CR1290" s="4"/>
      <c r="CS1290" s="4"/>
      <c r="CT1290" s="4"/>
      <c r="CU1290" s="4"/>
      <c r="CV1290" s="4"/>
      <c r="CW1290" s="4"/>
      <c r="CX1290" s="4"/>
      <c r="CY1290" s="4"/>
      <c r="CZ1290" s="4"/>
      <c r="DD1290" s="3"/>
      <c r="DE1290" s="4"/>
      <c r="DF1290" s="4"/>
      <c r="DG1290" s="4"/>
      <c r="DH1290" s="4"/>
      <c r="DI1290" s="4"/>
      <c r="DJ1290" s="4"/>
      <c r="DK1290" s="4"/>
      <c r="DL1290" s="4"/>
      <c r="DM1290" s="4"/>
      <c r="DN1290" s="4"/>
      <c r="DO1290" s="4"/>
      <c r="DP1290" s="4"/>
      <c r="DQ1290" s="4"/>
      <c r="DR1290" s="4"/>
      <c r="DS1290" s="4"/>
      <c r="DT1290" s="4"/>
      <c r="DU1290" s="4"/>
      <c r="DV1290" s="4"/>
      <c r="DW1290" s="4"/>
      <c r="DX1290" s="4"/>
      <c r="DY1290" s="4"/>
      <c r="DZ1290" s="4"/>
      <c r="EE1290" s="4"/>
      <c r="EF1290" s="4"/>
      <c r="EG1290" s="4"/>
      <c r="EH1290" s="4"/>
      <c r="EI1290" s="4"/>
      <c r="EJ1290" s="4"/>
      <c r="EK1290" s="4"/>
      <c r="EL1290" s="4"/>
      <c r="EM1290" s="4"/>
      <c r="EN1290" s="4"/>
      <c r="EO1290" s="4"/>
      <c r="EP1290" s="4"/>
      <c r="EQ1290" s="4"/>
      <c r="ER1290" s="4"/>
      <c r="ES1290" s="4"/>
      <c r="ET1290" s="4"/>
      <c r="EU1290" s="4"/>
      <c r="EV1290" s="4"/>
      <c r="EW1290" s="4"/>
      <c r="EX1290" s="4"/>
      <c r="EY1290" s="4"/>
      <c r="EZ1290" s="4"/>
    </row>
    <row r="1291" spans="1:156">
      <c r="A1291" s="8">
        <v>1286</v>
      </c>
      <c r="B1291" s="21">
        <v>2013</v>
      </c>
      <c r="C1291" s="21">
        <v>1954</v>
      </c>
      <c r="D1291" s="22">
        <v>155.51180840000001</v>
      </c>
      <c r="E1291" s="9">
        <v>-56637.048999999999</v>
      </c>
      <c r="F1291" s="9">
        <v>1959612.6058</v>
      </c>
      <c r="G1291" s="9">
        <v>101672.62639999999</v>
      </c>
      <c r="H1291" s="9">
        <v>416575.44079999998</v>
      </c>
      <c r="I1291" s="9">
        <v>83128.903099999996</v>
      </c>
      <c r="J1291" s="9">
        <v>68176.613200000007</v>
      </c>
      <c r="K1291" s="9">
        <v>3949.1025</v>
      </c>
      <c r="L1291" s="9">
        <v>2681854.1359000001</v>
      </c>
      <c r="M1291" s="9">
        <f t="shared" si="140"/>
        <v>64227.510700000006</v>
      </c>
      <c r="N1291" s="26"/>
      <c r="O1291" s="26"/>
      <c r="P1291" s="26"/>
      <c r="Q1291" s="26"/>
      <c r="R1291" s="26"/>
      <c r="S1291" s="26"/>
      <c r="T1291" s="26"/>
      <c r="U1291" s="26"/>
      <c r="V1291" s="33">
        <f t="shared" si="141"/>
        <v>-56637.048999999999</v>
      </c>
      <c r="W1291" s="26"/>
      <c r="X1291" s="26"/>
      <c r="Y1291" s="26"/>
      <c r="Z1291" s="26"/>
      <c r="AA1291" s="26"/>
      <c r="AB1291" s="38">
        <v>2014</v>
      </c>
      <c r="AC1291" s="38">
        <v>2004</v>
      </c>
      <c r="AD1291" s="39">
        <v>112.34405529999999</v>
      </c>
      <c r="AE1291" s="33">
        <v>-159637.2194</v>
      </c>
      <c r="AF1291" s="33">
        <v>2047323.6606000001</v>
      </c>
      <c r="AG1291" s="33">
        <v>106509.8227</v>
      </c>
      <c r="AH1291" s="33">
        <v>183562.7427</v>
      </c>
      <c r="AI1291" s="33">
        <v>106195.2592</v>
      </c>
      <c r="AJ1291" s="33">
        <v>164719.35380000001</v>
      </c>
      <c r="AK1291" s="33">
        <v>57318.515299999999</v>
      </c>
      <c r="AL1291" s="33">
        <v>2710629.5430000001</v>
      </c>
      <c r="AM1291" s="33">
        <f t="shared" si="142"/>
        <v>107400.83850000001</v>
      </c>
      <c r="AN1291" s="33"/>
      <c r="AO1291" s="33"/>
      <c r="AP1291" s="33"/>
      <c r="AQ1291" s="33"/>
      <c r="AR1291" s="33"/>
      <c r="AS1291" s="33"/>
      <c r="AT1291" s="33"/>
      <c r="AU1291" s="33"/>
      <c r="AV1291" s="33">
        <f t="shared" si="143"/>
        <v>-159637.2194</v>
      </c>
      <c r="AW1291" s="33"/>
      <c r="AX1291" s="33"/>
      <c r="AY1291" s="33"/>
      <c r="AZ1291" s="33"/>
      <c r="BA1291" s="38">
        <v>1286</v>
      </c>
      <c r="BB1291" s="38">
        <v>2015</v>
      </c>
      <c r="BC1291" s="38">
        <v>2005</v>
      </c>
      <c r="BD1291" s="39">
        <v>109.369305</v>
      </c>
      <c r="BE1291" s="33">
        <f t="shared" si="144"/>
        <v>-107619.87413636828</v>
      </c>
      <c r="BF1291" s="33">
        <v>2102776.3298999998</v>
      </c>
      <c r="BG1291" s="33">
        <v>106509.8227</v>
      </c>
      <c r="BH1291" s="33">
        <v>185782.0472</v>
      </c>
      <c r="BI1291" s="33">
        <v>77101.364463631995</v>
      </c>
      <c r="BJ1291" s="33">
        <v>214441.34580000001</v>
      </c>
      <c r="BK1291" s="33">
        <v>21915.744200000001</v>
      </c>
      <c r="BL1291" s="33">
        <v>2772315.04</v>
      </c>
      <c r="BM1291" s="33">
        <f t="shared" si="145"/>
        <v>192525.60159999999</v>
      </c>
      <c r="BN1291" s="9"/>
      <c r="BO1291" s="9"/>
      <c r="BP1291" s="9"/>
      <c r="BQ1291" s="9"/>
      <c r="BR1291" s="9"/>
      <c r="BS1291" s="9"/>
      <c r="BT1291" s="9"/>
      <c r="BU1291" s="9"/>
      <c r="BV1291" s="33">
        <f t="shared" si="146"/>
        <v>-107619.87413636828</v>
      </c>
      <c r="BW1291" s="9"/>
      <c r="BX1291" s="9"/>
      <c r="BY1291" s="9"/>
      <c r="BZ1291" s="9"/>
      <c r="CA1291" s="21"/>
      <c r="CB1291" s="21"/>
      <c r="CC1291" s="21"/>
      <c r="CD1291" s="22"/>
      <c r="CE1291" s="9"/>
      <c r="CF1291" s="9"/>
      <c r="CG1291" s="9"/>
      <c r="CH1291" s="9"/>
      <c r="CI1291" s="9"/>
      <c r="CJ1291" s="9"/>
      <c r="CK1291" s="9"/>
      <c r="CL1291" s="9"/>
      <c r="CM1291" s="10"/>
      <c r="CN1291" s="4"/>
      <c r="CO1291" s="4"/>
      <c r="CP1291" s="4"/>
      <c r="CQ1291" s="4"/>
      <c r="CR1291" s="4"/>
      <c r="CS1291" s="4"/>
      <c r="CT1291" s="4"/>
      <c r="CU1291" s="4"/>
      <c r="CV1291" s="4"/>
      <c r="CW1291" s="4"/>
      <c r="CX1291" s="4"/>
      <c r="CY1291" s="4"/>
      <c r="CZ1291" s="4"/>
      <c r="DD1291" s="3"/>
      <c r="DE1291" s="4"/>
      <c r="DF1291" s="4"/>
      <c r="DG1291" s="4"/>
      <c r="DH1291" s="4"/>
      <c r="DI1291" s="4"/>
      <c r="DJ1291" s="4"/>
      <c r="DK1291" s="4"/>
      <c r="DL1291" s="4"/>
      <c r="DM1291" s="4"/>
      <c r="DN1291" s="4"/>
      <c r="DO1291" s="4"/>
      <c r="DP1291" s="4"/>
      <c r="DQ1291" s="4"/>
      <c r="DR1291" s="4"/>
      <c r="DS1291" s="4"/>
      <c r="DT1291" s="4"/>
      <c r="DU1291" s="4"/>
      <c r="DV1291" s="4"/>
      <c r="DW1291" s="4"/>
      <c r="DX1291" s="4"/>
      <c r="DY1291" s="4"/>
      <c r="DZ1291" s="4"/>
      <c r="EE1291" s="4"/>
      <c r="EF1291" s="4"/>
      <c r="EG1291" s="4"/>
      <c r="EH1291" s="4"/>
      <c r="EI1291" s="4"/>
      <c r="EJ1291" s="4"/>
      <c r="EK1291" s="4"/>
      <c r="EL1291" s="4"/>
      <c r="EM1291" s="4"/>
      <c r="EN1291" s="4"/>
      <c r="EO1291" s="4"/>
      <c r="EP1291" s="4"/>
      <c r="EQ1291" s="4"/>
      <c r="ER1291" s="4"/>
      <c r="ES1291" s="4"/>
      <c r="ET1291" s="4"/>
      <c r="EU1291" s="4"/>
      <c r="EV1291" s="4"/>
      <c r="EW1291" s="4"/>
      <c r="EX1291" s="4"/>
      <c r="EY1291" s="4"/>
      <c r="EZ1291" s="4"/>
    </row>
    <row r="1292" spans="1:156">
      <c r="A1292" s="8">
        <v>1287</v>
      </c>
      <c r="B1292" s="21">
        <v>2013</v>
      </c>
      <c r="C1292" s="21">
        <v>1987</v>
      </c>
      <c r="D1292" s="22">
        <v>105.1904648</v>
      </c>
      <c r="E1292" s="9">
        <v>-32488.2042</v>
      </c>
      <c r="F1292" s="9">
        <v>2012479.4365999999</v>
      </c>
      <c r="G1292" s="9">
        <v>101672.62639999999</v>
      </c>
      <c r="H1292" s="9">
        <v>415674.67139999999</v>
      </c>
      <c r="I1292" s="9">
        <v>86483.215899999996</v>
      </c>
      <c r="J1292" s="9">
        <v>68133.930900000007</v>
      </c>
      <c r="K1292" s="9">
        <v>33686.271999999997</v>
      </c>
      <c r="L1292" s="9">
        <v>2683245.8133999999</v>
      </c>
      <c r="M1292" s="9">
        <f t="shared" si="140"/>
        <v>34447.658900000009</v>
      </c>
      <c r="N1292" s="26"/>
      <c r="O1292" s="26"/>
      <c r="P1292" s="26"/>
      <c r="Q1292" s="26"/>
      <c r="R1292" s="26"/>
      <c r="S1292" s="26"/>
      <c r="T1292" s="26"/>
      <c r="U1292" s="26"/>
      <c r="V1292" s="33">
        <f t="shared" si="141"/>
        <v>-32488.2042</v>
      </c>
      <c r="W1292" s="26"/>
      <c r="X1292" s="26"/>
      <c r="Y1292" s="26"/>
      <c r="Z1292" s="26"/>
      <c r="AA1292" s="26"/>
      <c r="AB1292" s="38">
        <v>2014</v>
      </c>
      <c r="AC1292" s="38">
        <v>1987</v>
      </c>
      <c r="AD1292" s="39">
        <v>105.1904648</v>
      </c>
      <c r="AE1292" s="33">
        <v>-164864.94680000001</v>
      </c>
      <c r="AF1292" s="33">
        <v>2080760.8606</v>
      </c>
      <c r="AG1292" s="33">
        <v>106509.8227</v>
      </c>
      <c r="AH1292" s="33">
        <v>185156.37090000001</v>
      </c>
      <c r="AI1292" s="33">
        <v>100205.55</v>
      </c>
      <c r="AJ1292" s="33">
        <v>181275.24179999999</v>
      </c>
      <c r="AK1292" s="33">
        <v>107303.1667</v>
      </c>
      <c r="AL1292" s="33">
        <v>2711469.6261</v>
      </c>
      <c r="AM1292" s="33">
        <f t="shared" si="142"/>
        <v>73972.075099999987</v>
      </c>
      <c r="AN1292" s="33"/>
      <c r="AO1292" s="33"/>
      <c r="AP1292" s="33"/>
      <c r="AQ1292" s="33"/>
      <c r="AR1292" s="33"/>
      <c r="AS1292" s="33"/>
      <c r="AT1292" s="33"/>
      <c r="AU1292" s="33"/>
      <c r="AV1292" s="33">
        <f t="shared" si="143"/>
        <v>-164864.94680000001</v>
      </c>
      <c r="AW1292" s="33"/>
      <c r="AX1292" s="33"/>
      <c r="AY1292" s="33"/>
      <c r="AZ1292" s="33"/>
      <c r="BA1292" s="38">
        <v>1287</v>
      </c>
      <c r="BB1292" s="38">
        <v>2015</v>
      </c>
      <c r="BC1292" s="38">
        <v>1988</v>
      </c>
      <c r="BD1292" s="39">
        <v>96.405491260000005</v>
      </c>
      <c r="BE1292" s="33">
        <f t="shared" si="144"/>
        <v>-278044.88759754738</v>
      </c>
      <c r="BF1292" s="33">
        <v>2137818.8574000001</v>
      </c>
      <c r="BG1292" s="33">
        <v>106509.8227</v>
      </c>
      <c r="BH1292" s="33">
        <v>163278.33129999999</v>
      </c>
      <c r="BI1292" s="33">
        <v>161682.391102453</v>
      </c>
      <c r="BJ1292" s="33">
        <v>156331.34710000001</v>
      </c>
      <c r="BK1292" s="33">
        <v>206189.79680000001</v>
      </c>
      <c r="BL1292" s="33">
        <v>2797475.8404000001</v>
      </c>
      <c r="BM1292" s="33">
        <f t="shared" si="145"/>
        <v>-49858.449699999997</v>
      </c>
      <c r="BN1292" s="9"/>
      <c r="BO1292" s="9"/>
      <c r="BP1292" s="9"/>
      <c r="BQ1292" s="9"/>
      <c r="BR1292" s="9"/>
      <c r="BS1292" s="9"/>
      <c r="BT1292" s="9"/>
      <c r="BU1292" s="9"/>
      <c r="BV1292" s="33">
        <f t="shared" si="146"/>
        <v>-278044.88759754738</v>
      </c>
      <c r="BW1292" s="9"/>
      <c r="BX1292" s="9"/>
      <c r="BY1292" s="9"/>
      <c r="BZ1292" s="9"/>
      <c r="CA1292" s="21"/>
      <c r="CB1292" s="21"/>
      <c r="CC1292" s="21"/>
      <c r="CD1292" s="22"/>
      <c r="CE1292" s="9"/>
      <c r="CF1292" s="9"/>
      <c r="CG1292" s="9"/>
      <c r="CH1292" s="9"/>
      <c r="CI1292" s="9"/>
      <c r="CJ1292" s="9"/>
      <c r="CK1292" s="9"/>
      <c r="CL1292" s="9"/>
      <c r="CM1292" s="10"/>
      <c r="CN1292" s="4"/>
      <c r="CO1292" s="4"/>
      <c r="CP1292" s="4"/>
      <c r="CQ1292" s="4"/>
      <c r="CR1292" s="4"/>
      <c r="CS1292" s="4"/>
      <c r="CT1292" s="4"/>
      <c r="CU1292" s="4"/>
      <c r="CV1292" s="4"/>
      <c r="CW1292" s="4"/>
      <c r="CX1292" s="4"/>
      <c r="CY1292" s="4"/>
      <c r="CZ1292" s="4"/>
      <c r="DD1292" s="3"/>
      <c r="DE1292" s="4"/>
      <c r="DF1292" s="4"/>
      <c r="DG1292" s="4"/>
      <c r="DH1292" s="4"/>
      <c r="DI1292" s="4"/>
      <c r="DJ1292" s="4"/>
      <c r="DK1292" s="4"/>
      <c r="DL1292" s="4"/>
      <c r="DM1292" s="4"/>
      <c r="DN1292" s="4"/>
      <c r="DO1292" s="4"/>
      <c r="DP1292" s="4"/>
      <c r="DQ1292" s="4"/>
      <c r="DR1292" s="4"/>
      <c r="DS1292" s="4"/>
      <c r="DT1292" s="4"/>
      <c r="DU1292" s="4"/>
      <c r="DV1292" s="4"/>
      <c r="DW1292" s="4"/>
      <c r="DX1292" s="4"/>
      <c r="DY1292" s="4"/>
      <c r="DZ1292" s="4"/>
      <c r="EE1292" s="4"/>
      <c r="EF1292" s="4"/>
      <c r="EG1292" s="4"/>
      <c r="EH1292" s="4"/>
      <c r="EI1292" s="4"/>
      <c r="EJ1292" s="4"/>
      <c r="EK1292" s="4"/>
      <c r="EL1292" s="4"/>
      <c r="EM1292" s="4"/>
      <c r="EN1292" s="4"/>
      <c r="EO1292" s="4"/>
      <c r="EP1292" s="4"/>
      <c r="EQ1292" s="4"/>
      <c r="ER1292" s="4"/>
      <c r="ES1292" s="4"/>
      <c r="ET1292" s="4"/>
      <c r="EU1292" s="4"/>
      <c r="EV1292" s="4"/>
      <c r="EW1292" s="4"/>
      <c r="EX1292" s="4"/>
      <c r="EY1292" s="4"/>
      <c r="EZ1292" s="4"/>
    </row>
    <row r="1293" spans="1:156">
      <c r="A1293" s="8">
        <v>1288</v>
      </c>
      <c r="B1293" s="21">
        <v>2013</v>
      </c>
      <c r="C1293" s="21">
        <v>1972</v>
      </c>
      <c r="D1293" s="22">
        <v>186.30179999999999</v>
      </c>
      <c r="E1293" s="9">
        <v>-98880.515100000004</v>
      </c>
      <c r="F1293" s="9">
        <v>1935528.0326</v>
      </c>
      <c r="G1293" s="9">
        <v>101672.62639999999</v>
      </c>
      <c r="H1293" s="9">
        <v>415371.00270000001</v>
      </c>
      <c r="I1293" s="9">
        <v>87614.026700000002</v>
      </c>
      <c r="J1293" s="9">
        <v>56061.315399999999</v>
      </c>
      <c r="K1293" s="9">
        <v>11609.5083</v>
      </c>
      <c r="L1293" s="9">
        <v>2683518.0107</v>
      </c>
      <c r="M1293" s="9">
        <f t="shared" si="140"/>
        <v>44451.807099999998</v>
      </c>
      <c r="N1293" s="26"/>
      <c r="O1293" s="26"/>
      <c r="P1293" s="26"/>
      <c r="Q1293" s="26"/>
      <c r="R1293" s="26"/>
      <c r="S1293" s="26"/>
      <c r="T1293" s="26"/>
      <c r="U1293" s="26"/>
      <c r="V1293" s="33">
        <f t="shared" si="141"/>
        <v>-98880.515100000004</v>
      </c>
      <c r="W1293" s="26"/>
      <c r="X1293" s="26"/>
      <c r="Y1293" s="26"/>
      <c r="Z1293" s="26"/>
      <c r="AA1293" s="26"/>
      <c r="AB1293" s="38">
        <v>2014</v>
      </c>
      <c r="AC1293" s="38">
        <v>1960</v>
      </c>
      <c r="AD1293" s="39">
        <v>144.04261149999999</v>
      </c>
      <c r="AE1293" s="33">
        <v>146310.14360000001</v>
      </c>
      <c r="AF1293" s="33">
        <v>2016177.9702000001</v>
      </c>
      <c r="AG1293" s="33">
        <v>106509.8227</v>
      </c>
      <c r="AH1293" s="33">
        <v>192285.24540000001</v>
      </c>
      <c r="AI1293" s="33">
        <v>73411.418699999995</v>
      </c>
      <c r="AJ1293" s="33">
        <v>485701.32689999999</v>
      </c>
      <c r="AK1293" s="33">
        <v>2106.8323</v>
      </c>
      <c r="AL1293" s="33">
        <v>2725668.8078000001</v>
      </c>
      <c r="AM1293" s="33">
        <f t="shared" si="142"/>
        <v>483594.49459999998</v>
      </c>
      <c r="AN1293" s="33"/>
      <c r="AO1293" s="33"/>
      <c r="AP1293" s="33"/>
      <c r="AQ1293" s="33"/>
      <c r="AR1293" s="33"/>
      <c r="AS1293" s="33"/>
      <c r="AT1293" s="33"/>
      <c r="AU1293" s="33"/>
      <c r="AV1293" s="33">
        <f t="shared" si="143"/>
        <v>146310.14360000001</v>
      </c>
      <c r="AW1293" s="33"/>
      <c r="AX1293" s="33"/>
      <c r="AY1293" s="33"/>
      <c r="AZ1293" s="33"/>
      <c r="BA1293" s="38">
        <v>1288</v>
      </c>
      <c r="BB1293" s="38">
        <v>2015</v>
      </c>
      <c r="BC1293" s="38">
        <v>1961</v>
      </c>
      <c r="BD1293" s="39">
        <v>139.37192200000001</v>
      </c>
      <c r="BE1293" s="33">
        <f t="shared" si="144"/>
        <v>-33705.686251938809</v>
      </c>
      <c r="BF1293" s="33">
        <v>2049641.5639</v>
      </c>
      <c r="BG1293" s="33">
        <v>106509.8227</v>
      </c>
      <c r="BH1293" s="33">
        <v>185563.1128</v>
      </c>
      <c r="BI1293" s="33">
        <v>77924.237148061104</v>
      </c>
      <c r="BJ1293" s="33">
        <v>333048.6544</v>
      </c>
      <c r="BK1293" s="33">
        <v>7904.4103999999998</v>
      </c>
      <c r="BL1293" s="33">
        <v>2778488.6667999998</v>
      </c>
      <c r="BM1293" s="33">
        <f t="shared" si="145"/>
        <v>325144.24400000001</v>
      </c>
      <c r="BN1293" s="9"/>
      <c r="BO1293" s="9"/>
      <c r="BP1293" s="9"/>
      <c r="BQ1293" s="9"/>
      <c r="BR1293" s="9"/>
      <c r="BS1293" s="9"/>
      <c r="BT1293" s="9"/>
      <c r="BU1293" s="9"/>
      <c r="BV1293" s="33">
        <f t="shared" si="146"/>
        <v>-33705.686251938809</v>
      </c>
      <c r="BW1293" s="9"/>
      <c r="BX1293" s="9"/>
      <c r="BY1293" s="9"/>
      <c r="BZ1293" s="9"/>
      <c r="CA1293" s="21"/>
      <c r="CB1293" s="21"/>
      <c r="CC1293" s="21"/>
      <c r="CD1293" s="22"/>
      <c r="CE1293" s="9"/>
      <c r="CF1293" s="9"/>
      <c r="CG1293" s="9"/>
      <c r="CH1293" s="9"/>
      <c r="CI1293" s="9"/>
      <c r="CJ1293" s="9"/>
      <c r="CK1293" s="9"/>
      <c r="CL1293" s="9"/>
      <c r="CM1293" s="10"/>
      <c r="CN1293" s="4"/>
      <c r="CO1293" s="4"/>
      <c r="CP1293" s="4"/>
      <c r="CQ1293" s="4"/>
      <c r="CR1293" s="4"/>
      <c r="CS1293" s="4"/>
      <c r="CT1293" s="4"/>
      <c r="CU1293" s="4"/>
      <c r="CV1293" s="4"/>
      <c r="CW1293" s="4"/>
      <c r="CX1293" s="4"/>
      <c r="CY1293" s="4"/>
      <c r="CZ1293" s="4"/>
      <c r="DD1293" s="3"/>
      <c r="DE1293" s="4"/>
      <c r="DF1293" s="4"/>
      <c r="DG1293" s="4"/>
      <c r="DH1293" s="4"/>
      <c r="DI1293" s="4"/>
      <c r="DJ1293" s="4"/>
      <c r="DK1293" s="4"/>
      <c r="DL1293" s="4"/>
      <c r="DM1293" s="4"/>
      <c r="DN1293" s="4"/>
      <c r="DO1293" s="4"/>
      <c r="DP1293" s="4"/>
      <c r="DQ1293" s="4"/>
      <c r="DR1293" s="4"/>
      <c r="DS1293" s="4"/>
      <c r="DT1293" s="4"/>
      <c r="DU1293" s="4"/>
      <c r="DV1293" s="4"/>
      <c r="DW1293" s="4"/>
      <c r="DX1293" s="4"/>
      <c r="DY1293" s="4"/>
      <c r="DZ1293" s="4"/>
      <c r="EE1293" s="4"/>
      <c r="EF1293" s="4"/>
      <c r="EG1293" s="4"/>
      <c r="EH1293" s="4"/>
      <c r="EI1293" s="4"/>
      <c r="EJ1293" s="4"/>
      <c r="EK1293" s="4"/>
      <c r="EL1293" s="4"/>
      <c r="EM1293" s="4"/>
      <c r="EN1293" s="4"/>
      <c r="EO1293" s="4"/>
      <c r="EP1293" s="4"/>
      <c r="EQ1293" s="4"/>
      <c r="ER1293" s="4"/>
      <c r="ES1293" s="4"/>
      <c r="ET1293" s="4"/>
      <c r="EU1293" s="4"/>
      <c r="EV1293" s="4"/>
      <c r="EW1293" s="4"/>
      <c r="EX1293" s="4"/>
      <c r="EY1293" s="4"/>
      <c r="EZ1293" s="4"/>
    </row>
    <row r="1294" spans="1:156">
      <c r="A1294" s="8">
        <v>1289</v>
      </c>
      <c r="B1294" s="21">
        <v>2013</v>
      </c>
      <c r="C1294" s="21">
        <v>1964</v>
      </c>
      <c r="D1294" s="22">
        <v>136.84781240000001</v>
      </c>
      <c r="E1294" s="9">
        <v>-43848.925300000003</v>
      </c>
      <c r="F1294" s="9">
        <v>1943616.7079</v>
      </c>
      <c r="G1294" s="9">
        <v>101672.62639999999</v>
      </c>
      <c r="H1294" s="9">
        <v>416174.98509999999</v>
      </c>
      <c r="I1294" s="9">
        <v>84620.132500000007</v>
      </c>
      <c r="J1294" s="9">
        <v>96197.020900000003</v>
      </c>
      <c r="K1294" s="9">
        <v>955.38099999999997</v>
      </c>
      <c r="L1294" s="9">
        <v>2685175.0170999998</v>
      </c>
      <c r="M1294" s="9">
        <f t="shared" si="140"/>
        <v>95241.639900000009</v>
      </c>
      <c r="N1294" s="26"/>
      <c r="O1294" s="26"/>
      <c r="P1294" s="26"/>
      <c r="Q1294" s="26"/>
      <c r="R1294" s="26"/>
      <c r="S1294" s="26"/>
      <c r="T1294" s="26"/>
      <c r="U1294" s="26"/>
      <c r="V1294" s="33">
        <f t="shared" si="141"/>
        <v>-43848.925300000003</v>
      </c>
      <c r="W1294" s="26"/>
      <c r="X1294" s="26"/>
      <c r="Y1294" s="26"/>
      <c r="Z1294" s="26"/>
      <c r="AA1294" s="26"/>
      <c r="AB1294" s="38">
        <v>2014</v>
      </c>
      <c r="AC1294" s="38">
        <v>1954</v>
      </c>
      <c r="AD1294" s="39">
        <v>155.51180840000001</v>
      </c>
      <c r="AE1294" s="33">
        <v>340896.24920000002</v>
      </c>
      <c r="AF1294" s="33">
        <v>2093807.5257000001</v>
      </c>
      <c r="AG1294" s="33">
        <v>106509.8227</v>
      </c>
      <c r="AH1294" s="33">
        <v>191413.31760000001</v>
      </c>
      <c r="AI1294" s="33">
        <v>76688.590500000006</v>
      </c>
      <c r="AJ1294" s="33">
        <v>611082.57700000005</v>
      </c>
      <c r="AK1294" s="33">
        <v>13471.0782</v>
      </c>
      <c r="AL1294" s="33">
        <v>2725134.5060000001</v>
      </c>
      <c r="AM1294" s="33">
        <f t="shared" si="142"/>
        <v>597611.49880000006</v>
      </c>
      <c r="AN1294" s="33"/>
      <c r="AO1294" s="33"/>
      <c r="AP1294" s="33"/>
      <c r="AQ1294" s="33"/>
      <c r="AR1294" s="33"/>
      <c r="AS1294" s="33"/>
      <c r="AT1294" s="33"/>
      <c r="AU1294" s="33"/>
      <c r="AV1294" s="33">
        <f t="shared" si="143"/>
        <v>340896.24920000002</v>
      </c>
      <c r="AW1294" s="33"/>
      <c r="AX1294" s="33"/>
      <c r="AY1294" s="33"/>
      <c r="AZ1294" s="33"/>
      <c r="BA1294" s="38">
        <v>1289</v>
      </c>
      <c r="BB1294" s="38">
        <v>2015</v>
      </c>
      <c r="BC1294" s="38">
        <v>1955</v>
      </c>
      <c r="BD1294" s="39">
        <v>130.9657498</v>
      </c>
      <c r="BE1294" s="33">
        <f t="shared" si="144"/>
        <v>-46393.127374747768</v>
      </c>
      <c r="BF1294" s="33">
        <v>2096287.3776</v>
      </c>
      <c r="BG1294" s="33">
        <v>106509.8227</v>
      </c>
      <c r="BH1294" s="33">
        <v>180832.288</v>
      </c>
      <c r="BI1294" s="33">
        <v>95705.2125252517</v>
      </c>
      <c r="BJ1294" s="33">
        <v>316750.12060000002</v>
      </c>
      <c r="BK1294" s="33">
        <v>44741.275199999996</v>
      </c>
      <c r="BL1294" s="33">
        <v>2797736.6735999999</v>
      </c>
      <c r="BM1294" s="33">
        <f t="shared" si="145"/>
        <v>272008.84540000005</v>
      </c>
      <c r="BN1294" s="9"/>
      <c r="BO1294" s="9"/>
      <c r="BP1294" s="9"/>
      <c r="BQ1294" s="9"/>
      <c r="BR1294" s="9"/>
      <c r="BS1294" s="9"/>
      <c r="BT1294" s="9"/>
      <c r="BU1294" s="9"/>
      <c r="BV1294" s="33">
        <f t="shared" si="146"/>
        <v>-46393.127374747768</v>
      </c>
      <c r="BW1294" s="9"/>
      <c r="BX1294" s="9"/>
      <c r="BY1294" s="9"/>
      <c r="BZ1294" s="9"/>
      <c r="CA1294" s="21"/>
      <c r="CB1294" s="21"/>
      <c r="CC1294" s="21"/>
      <c r="CD1294" s="22"/>
      <c r="CE1294" s="9"/>
      <c r="CF1294" s="9"/>
      <c r="CG1294" s="9"/>
      <c r="CH1294" s="9"/>
      <c r="CI1294" s="9"/>
      <c r="CJ1294" s="9"/>
      <c r="CK1294" s="9"/>
      <c r="CL1294" s="9"/>
      <c r="CM1294" s="10"/>
      <c r="CN1294" s="4"/>
      <c r="CO1294" s="4"/>
      <c r="CP1294" s="4"/>
      <c r="CQ1294" s="4"/>
      <c r="CR1294" s="4"/>
      <c r="CS1294" s="4"/>
      <c r="CT1294" s="4"/>
      <c r="CU1294" s="4"/>
      <c r="CV1294" s="4"/>
      <c r="CW1294" s="4"/>
      <c r="CX1294" s="4"/>
      <c r="CY1294" s="4"/>
      <c r="CZ1294" s="4"/>
      <c r="DD1294" s="3"/>
      <c r="DE1294" s="4"/>
      <c r="DF1294" s="4"/>
      <c r="DG1294" s="4"/>
      <c r="DH1294" s="4"/>
      <c r="DI1294" s="4"/>
      <c r="DJ1294" s="4"/>
      <c r="DK1294" s="4"/>
      <c r="DL1294" s="4"/>
      <c r="DM1294" s="4"/>
      <c r="DN1294" s="4"/>
      <c r="DO1294" s="4"/>
      <c r="DP1294" s="4"/>
      <c r="DQ1294" s="4"/>
      <c r="DR1294" s="4"/>
      <c r="DS1294" s="4"/>
      <c r="DT1294" s="4"/>
      <c r="DU1294" s="4"/>
      <c r="DV1294" s="4"/>
      <c r="DW1294" s="4"/>
      <c r="DX1294" s="4"/>
      <c r="DY1294" s="4"/>
      <c r="DZ1294" s="4"/>
      <c r="EE1294" s="4"/>
      <c r="EF1294" s="4"/>
      <c r="EG1294" s="4"/>
      <c r="EH1294" s="4"/>
      <c r="EI1294" s="4"/>
      <c r="EJ1294" s="4"/>
      <c r="EK1294" s="4"/>
      <c r="EL1294" s="4"/>
      <c r="EM1294" s="4"/>
      <c r="EN1294" s="4"/>
      <c r="EO1294" s="4"/>
      <c r="EP1294" s="4"/>
      <c r="EQ1294" s="4"/>
      <c r="ER1294" s="4"/>
      <c r="ES1294" s="4"/>
      <c r="ET1294" s="4"/>
      <c r="EU1294" s="4"/>
      <c r="EV1294" s="4"/>
      <c r="EW1294" s="4"/>
      <c r="EX1294" s="4"/>
      <c r="EY1294" s="4"/>
      <c r="EZ1294" s="4"/>
    </row>
    <row r="1295" spans="1:156">
      <c r="A1295" s="8">
        <v>1290</v>
      </c>
      <c r="B1295" s="21">
        <v>2013</v>
      </c>
      <c r="C1295" s="21">
        <v>1994</v>
      </c>
      <c r="D1295" s="22">
        <v>97.75743104</v>
      </c>
      <c r="E1295" s="9">
        <v>-122457.959</v>
      </c>
      <c r="F1295" s="9">
        <v>1903504.0471000001</v>
      </c>
      <c r="G1295" s="9">
        <v>101672.62639999999</v>
      </c>
      <c r="H1295" s="9">
        <v>415757.82919999998</v>
      </c>
      <c r="I1295" s="9">
        <v>86173.550499999998</v>
      </c>
      <c r="J1295" s="9">
        <v>64420.612800000003</v>
      </c>
      <c r="K1295" s="9">
        <v>5440.3482999999997</v>
      </c>
      <c r="L1295" s="9">
        <v>2688546.2766999998</v>
      </c>
      <c r="M1295" s="9">
        <f t="shared" si="140"/>
        <v>58980.264500000005</v>
      </c>
      <c r="N1295" s="26"/>
      <c r="O1295" s="26"/>
      <c r="P1295" s="26"/>
      <c r="Q1295" s="26"/>
      <c r="R1295" s="26"/>
      <c r="S1295" s="26"/>
      <c r="T1295" s="26"/>
      <c r="U1295" s="26"/>
      <c r="V1295" s="33">
        <f t="shared" si="141"/>
        <v>-122457.959</v>
      </c>
      <c r="W1295" s="26"/>
      <c r="X1295" s="26"/>
      <c r="Y1295" s="26"/>
      <c r="Z1295" s="26"/>
      <c r="AA1295" s="26"/>
      <c r="AB1295" s="38">
        <v>2014</v>
      </c>
      <c r="AC1295" s="38">
        <v>2002</v>
      </c>
      <c r="AD1295" s="39">
        <v>126.5561804</v>
      </c>
      <c r="AE1295" s="33">
        <v>-78518.246599999999</v>
      </c>
      <c r="AF1295" s="33">
        <v>2001166.1558999999</v>
      </c>
      <c r="AG1295" s="33">
        <v>106509.8227</v>
      </c>
      <c r="AH1295" s="33">
        <v>178234.57500000001</v>
      </c>
      <c r="AI1295" s="33">
        <v>126221.3692</v>
      </c>
      <c r="AJ1295" s="33">
        <v>301469.97220000002</v>
      </c>
      <c r="AK1295" s="33">
        <v>68327.210000000006</v>
      </c>
      <c r="AL1295" s="33">
        <v>2723792.9315999998</v>
      </c>
      <c r="AM1295" s="33">
        <f t="shared" si="142"/>
        <v>233142.7622</v>
      </c>
      <c r="AN1295" s="33"/>
      <c r="AO1295" s="33"/>
      <c r="AP1295" s="33"/>
      <c r="AQ1295" s="33"/>
      <c r="AR1295" s="33"/>
      <c r="AS1295" s="33"/>
      <c r="AT1295" s="33"/>
      <c r="AU1295" s="33"/>
      <c r="AV1295" s="33">
        <f t="shared" si="143"/>
        <v>-78518.246599999999</v>
      </c>
      <c r="AW1295" s="33"/>
      <c r="AX1295" s="33"/>
      <c r="AY1295" s="33"/>
      <c r="AZ1295" s="33"/>
      <c r="BA1295" s="38">
        <v>1290</v>
      </c>
      <c r="BB1295" s="38">
        <v>2015</v>
      </c>
      <c r="BC1295" s="38">
        <v>2003</v>
      </c>
      <c r="BD1295" s="39">
        <v>107.2128158</v>
      </c>
      <c r="BE1295" s="33">
        <f t="shared" si="144"/>
        <v>-150330.6457939283</v>
      </c>
      <c r="BF1295" s="33">
        <v>2056228.9542</v>
      </c>
      <c r="BG1295" s="33">
        <v>106509.8227</v>
      </c>
      <c r="BH1295" s="33">
        <v>177523.33119999999</v>
      </c>
      <c r="BI1295" s="33">
        <v>108142.045906072</v>
      </c>
      <c r="BJ1295" s="33">
        <v>244511.67749999999</v>
      </c>
      <c r="BK1295" s="33">
        <v>59210.779399999999</v>
      </c>
      <c r="BL1295" s="33">
        <v>2784035.6979</v>
      </c>
      <c r="BM1295" s="33">
        <f t="shared" si="145"/>
        <v>185300.89809999999</v>
      </c>
      <c r="BN1295" s="9"/>
      <c r="BO1295" s="9"/>
      <c r="BP1295" s="9"/>
      <c r="BQ1295" s="9"/>
      <c r="BR1295" s="9"/>
      <c r="BS1295" s="9"/>
      <c r="BT1295" s="9"/>
      <c r="BU1295" s="9"/>
      <c r="BV1295" s="33">
        <f t="shared" si="146"/>
        <v>-150330.6457939283</v>
      </c>
      <c r="BW1295" s="9"/>
      <c r="BX1295" s="9"/>
      <c r="BY1295" s="9"/>
      <c r="BZ1295" s="9"/>
      <c r="CA1295" s="21"/>
      <c r="CB1295" s="21"/>
      <c r="CC1295" s="21"/>
      <c r="CD1295" s="22"/>
      <c r="CE1295" s="9"/>
      <c r="CF1295" s="9"/>
      <c r="CG1295" s="9"/>
      <c r="CH1295" s="9"/>
      <c r="CI1295" s="9"/>
      <c r="CJ1295" s="9"/>
      <c r="CK1295" s="9"/>
      <c r="CL1295" s="9"/>
      <c r="CM1295" s="10"/>
      <c r="CN1295" s="4"/>
      <c r="CO1295" s="4"/>
      <c r="CP1295" s="4"/>
      <c r="CQ1295" s="4"/>
      <c r="CR1295" s="4"/>
      <c r="CS1295" s="4"/>
      <c r="CT1295" s="4"/>
      <c r="CU1295" s="4"/>
      <c r="CV1295" s="4"/>
      <c r="CW1295" s="4"/>
      <c r="CX1295" s="4"/>
      <c r="CY1295" s="4"/>
      <c r="CZ1295" s="4"/>
      <c r="DD1295" s="3"/>
      <c r="DE1295" s="4"/>
      <c r="DF1295" s="4"/>
      <c r="DG1295" s="4"/>
      <c r="DH1295" s="4"/>
      <c r="DI1295" s="4"/>
      <c r="DJ1295" s="4"/>
      <c r="DK1295" s="4"/>
      <c r="DL1295" s="4"/>
      <c r="DM1295" s="4"/>
      <c r="DN1295" s="4"/>
      <c r="DO1295" s="4"/>
      <c r="DP1295" s="4"/>
      <c r="DQ1295" s="4"/>
      <c r="DR1295" s="4"/>
      <c r="DS1295" s="4"/>
      <c r="DT1295" s="4"/>
      <c r="DU1295" s="4"/>
      <c r="DV1295" s="4"/>
      <c r="DW1295" s="4"/>
      <c r="DX1295" s="4"/>
      <c r="DY1295" s="4"/>
      <c r="DZ1295" s="4"/>
      <c r="EE1295" s="4"/>
      <c r="EF1295" s="4"/>
      <c r="EG1295" s="4"/>
      <c r="EH1295" s="4"/>
      <c r="EI1295" s="4"/>
      <c r="EJ1295" s="4"/>
      <c r="EK1295" s="4"/>
      <c r="EL1295" s="4"/>
      <c r="EM1295" s="4"/>
      <c r="EN1295" s="4"/>
      <c r="EO1295" s="4"/>
      <c r="EP1295" s="4"/>
      <c r="EQ1295" s="4"/>
      <c r="ER1295" s="4"/>
      <c r="ES1295" s="4"/>
      <c r="ET1295" s="4"/>
      <c r="EU1295" s="4"/>
      <c r="EV1295" s="4"/>
      <c r="EW1295" s="4"/>
      <c r="EX1295" s="4"/>
      <c r="EY1295" s="4"/>
      <c r="EZ1295" s="4"/>
    </row>
    <row r="1296" spans="1:156">
      <c r="A1296" s="8">
        <v>1291</v>
      </c>
      <c r="B1296" s="21">
        <v>2013</v>
      </c>
      <c r="C1296" s="21">
        <v>1985</v>
      </c>
      <c r="D1296" s="22">
        <v>118.7752141</v>
      </c>
      <c r="E1296" s="9">
        <v>-30795.748800000001</v>
      </c>
      <c r="F1296" s="9">
        <v>1956217.6339</v>
      </c>
      <c r="G1296" s="9">
        <v>101672.62639999999</v>
      </c>
      <c r="H1296" s="9">
        <v>416063.36070000002</v>
      </c>
      <c r="I1296" s="9">
        <v>85035.802599999995</v>
      </c>
      <c r="J1296" s="9">
        <v>100024.3443</v>
      </c>
      <c r="K1296" s="9">
        <v>2357.8701000000001</v>
      </c>
      <c r="L1296" s="9">
        <v>2687451.6466999999</v>
      </c>
      <c r="M1296" s="9">
        <f t="shared" si="140"/>
        <v>97666.474199999997</v>
      </c>
      <c r="N1296" s="26"/>
      <c r="O1296" s="26"/>
      <c r="P1296" s="26"/>
      <c r="Q1296" s="26"/>
      <c r="R1296" s="26"/>
      <c r="S1296" s="26"/>
      <c r="T1296" s="26"/>
      <c r="U1296" s="26"/>
      <c r="V1296" s="33">
        <f t="shared" si="141"/>
        <v>-30795.748800000001</v>
      </c>
      <c r="W1296" s="26"/>
      <c r="X1296" s="26"/>
      <c r="Y1296" s="26"/>
      <c r="Z1296" s="26"/>
      <c r="AA1296" s="26"/>
      <c r="AB1296" s="38">
        <v>2014</v>
      </c>
      <c r="AC1296" s="38">
        <v>1941</v>
      </c>
      <c r="AD1296" s="39">
        <v>99.84141047</v>
      </c>
      <c r="AE1296" s="33">
        <v>-194685.4957</v>
      </c>
      <c r="AF1296" s="33">
        <v>2083048.1481999999</v>
      </c>
      <c r="AG1296" s="33">
        <v>106509.8227</v>
      </c>
      <c r="AH1296" s="33">
        <v>177641.52059999999</v>
      </c>
      <c r="AI1296" s="33">
        <v>128450.38559999999</v>
      </c>
      <c r="AJ1296" s="33">
        <v>132959.8174</v>
      </c>
      <c r="AK1296" s="33">
        <v>113679.17170000001</v>
      </c>
      <c r="AL1296" s="33">
        <v>2709616.0183999999</v>
      </c>
      <c r="AM1296" s="33">
        <f t="shared" si="142"/>
        <v>19280.645699999994</v>
      </c>
      <c r="AN1296" s="33"/>
      <c r="AO1296" s="33"/>
      <c r="AP1296" s="33"/>
      <c r="AQ1296" s="33"/>
      <c r="AR1296" s="33"/>
      <c r="AS1296" s="33"/>
      <c r="AT1296" s="33"/>
      <c r="AU1296" s="33"/>
      <c r="AV1296" s="33">
        <f t="shared" si="143"/>
        <v>-194685.4957</v>
      </c>
      <c r="AW1296" s="33"/>
      <c r="AX1296" s="33"/>
      <c r="AY1296" s="33"/>
      <c r="AZ1296" s="33"/>
      <c r="BA1296" s="38">
        <v>1291</v>
      </c>
      <c r="BB1296" s="38">
        <v>2015</v>
      </c>
      <c r="BC1296" s="38">
        <v>1942</v>
      </c>
      <c r="BD1296" s="39">
        <v>129.83243809999999</v>
      </c>
      <c r="BE1296" s="33">
        <f t="shared" si="144"/>
        <v>-33274.868487264495</v>
      </c>
      <c r="BF1296" s="33">
        <v>2126422.6162999999</v>
      </c>
      <c r="BG1296" s="33">
        <v>106509.8227</v>
      </c>
      <c r="BH1296" s="33">
        <v>185399.8315</v>
      </c>
      <c r="BI1296" s="33">
        <v>78537.935912736095</v>
      </c>
      <c r="BJ1296" s="33">
        <v>253259.63159999999</v>
      </c>
      <c r="BK1296" s="33">
        <v>8846.0292000000009</v>
      </c>
      <c r="BL1296" s="33">
        <v>2774558.6773000001</v>
      </c>
      <c r="BM1296" s="33">
        <f t="shared" si="145"/>
        <v>244413.6024</v>
      </c>
      <c r="BN1296" s="9"/>
      <c r="BO1296" s="9"/>
      <c r="BP1296" s="9"/>
      <c r="BQ1296" s="9"/>
      <c r="BR1296" s="9"/>
      <c r="BS1296" s="9"/>
      <c r="BT1296" s="9"/>
      <c r="BU1296" s="9"/>
      <c r="BV1296" s="33">
        <f t="shared" si="146"/>
        <v>-33274.868487264495</v>
      </c>
      <c r="BW1296" s="9"/>
      <c r="BX1296" s="9"/>
      <c r="BY1296" s="9"/>
      <c r="BZ1296" s="9"/>
      <c r="CA1296" s="21"/>
      <c r="CB1296" s="21"/>
      <c r="CC1296" s="21"/>
      <c r="CD1296" s="22"/>
      <c r="CE1296" s="9"/>
      <c r="CF1296" s="9"/>
      <c r="CG1296" s="9"/>
      <c r="CH1296" s="9"/>
      <c r="CI1296" s="9"/>
      <c r="CJ1296" s="9"/>
      <c r="CK1296" s="9"/>
      <c r="CL1296" s="9"/>
      <c r="CM1296" s="10"/>
      <c r="CN1296" s="4"/>
      <c r="CO1296" s="4"/>
      <c r="CP1296" s="4"/>
      <c r="CQ1296" s="4"/>
      <c r="CR1296" s="4"/>
      <c r="CS1296" s="4"/>
      <c r="CT1296" s="4"/>
      <c r="CU1296" s="4"/>
      <c r="CV1296" s="4"/>
      <c r="CW1296" s="4"/>
      <c r="CX1296" s="4"/>
      <c r="CY1296" s="4"/>
      <c r="CZ1296" s="4"/>
      <c r="DD1296" s="3"/>
      <c r="DE1296" s="4"/>
      <c r="DF1296" s="4"/>
      <c r="DG1296" s="4"/>
      <c r="DH1296" s="4"/>
      <c r="DI1296" s="4"/>
      <c r="DJ1296" s="4"/>
      <c r="DK1296" s="4"/>
      <c r="DL1296" s="4"/>
      <c r="DM1296" s="4"/>
      <c r="DN1296" s="4"/>
      <c r="DO1296" s="4"/>
      <c r="DP1296" s="4"/>
      <c r="DQ1296" s="4"/>
      <c r="DR1296" s="4"/>
      <c r="DS1296" s="4"/>
      <c r="DT1296" s="4"/>
      <c r="DU1296" s="4"/>
      <c r="DV1296" s="4"/>
      <c r="DW1296" s="4"/>
      <c r="DX1296" s="4"/>
      <c r="DY1296" s="4"/>
      <c r="DZ1296" s="4"/>
      <c r="EE1296" s="4"/>
      <c r="EF1296" s="4"/>
      <c r="EG1296" s="4"/>
      <c r="EH1296" s="4"/>
      <c r="EI1296" s="4"/>
      <c r="EJ1296" s="4"/>
      <c r="EK1296" s="4"/>
      <c r="EL1296" s="4"/>
      <c r="EM1296" s="4"/>
      <c r="EN1296" s="4"/>
      <c r="EO1296" s="4"/>
      <c r="EP1296" s="4"/>
      <c r="EQ1296" s="4"/>
      <c r="ER1296" s="4"/>
      <c r="ES1296" s="4"/>
      <c r="ET1296" s="4"/>
      <c r="EU1296" s="4"/>
      <c r="EV1296" s="4"/>
      <c r="EW1296" s="4"/>
      <c r="EX1296" s="4"/>
      <c r="EY1296" s="4"/>
      <c r="EZ1296" s="4"/>
    </row>
    <row r="1297" spans="1:156">
      <c r="A1297" s="8">
        <v>1292</v>
      </c>
      <c r="B1297" s="21">
        <v>2013</v>
      </c>
      <c r="C1297" s="21">
        <v>1996</v>
      </c>
      <c r="D1297" s="22">
        <v>184.8110351</v>
      </c>
      <c r="E1297" s="9">
        <v>-19437.902999999998</v>
      </c>
      <c r="F1297" s="9">
        <v>1920280.5678999999</v>
      </c>
      <c r="G1297" s="9">
        <v>101672.62639999999</v>
      </c>
      <c r="H1297" s="9">
        <v>416008.78590000002</v>
      </c>
      <c r="I1297" s="9">
        <v>85239.030100000004</v>
      </c>
      <c r="J1297" s="9">
        <v>154299.2267</v>
      </c>
      <c r="K1297" s="9">
        <v>736.42729999999995</v>
      </c>
      <c r="L1297" s="9">
        <v>2696201.7127999999</v>
      </c>
      <c r="M1297" s="9">
        <f t="shared" si="140"/>
        <v>153562.79939999999</v>
      </c>
      <c r="N1297" s="26"/>
      <c r="O1297" s="26"/>
      <c r="P1297" s="26"/>
      <c r="Q1297" s="26"/>
      <c r="R1297" s="26"/>
      <c r="S1297" s="26"/>
      <c r="T1297" s="26"/>
      <c r="U1297" s="26"/>
      <c r="V1297" s="33">
        <f t="shared" si="141"/>
        <v>-19437.902999999998</v>
      </c>
      <c r="W1297" s="26"/>
      <c r="X1297" s="26"/>
      <c r="Y1297" s="26"/>
      <c r="Z1297" s="26"/>
      <c r="AA1297" s="26"/>
      <c r="AB1297" s="38">
        <v>2014</v>
      </c>
      <c r="AC1297" s="38">
        <v>1977</v>
      </c>
      <c r="AD1297" s="39">
        <v>78.848646959999996</v>
      </c>
      <c r="AE1297" s="33">
        <v>-270892.71470000001</v>
      </c>
      <c r="AF1297" s="33">
        <v>2015312.6017</v>
      </c>
      <c r="AG1297" s="33">
        <v>106509.8227</v>
      </c>
      <c r="AH1297" s="33">
        <v>175785.6764</v>
      </c>
      <c r="AI1297" s="33">
        <v>135425.6427</v>
      </c>
      <c r="AJ1297" s="33">
        <v>89547.330300000001</v>
      </c>
      <c r="AK1297" s="33">
        <v>84998.024000000005</v>
      </c>
      <c r="AL1297" s="33">
        <v>2708475.7644000002</v>
      </c>
      <c r="AM1297" s="33">
        <f t="shared" si="142"/>
        <v>4549.3062999999966</v>
      </c>
      <c r="AN1297" s="33"/>
      <c r="AO1297" s="33"/>
      <c r="AP1297" s="33"/>
      <c r="AQ1297" s="33"/>
      <c r="AR1297" s="33"/>
      <c r="AS1297" s="33"/>
      <c r="AT1297" s="33"/>
      <c r="AU1297" s="33"/>
      <c r="AV1297" s="33">
        <f t="shared" si="143"/>
        <v>-270892.71470000001</v>
      </c>
      <c r="AW1297" s="33"/>
      <c r="AX1297" s="33"/>
      <c r="AY1297" s="33"/>
      <c r="AZ1297" s="33"/>
      <c r="BA1297" s="38">
        <v>1292</v>
      </c>
      <c r="BB1297" s="38">
        <v>2015</v>
      </c>
      <c r="BC1297" s="38">
        <v>1978</v>
      </c>
      <c r="BD1297" s="39">
        <v>138.30665930000001</v>
      </c>
      <c r="BE1297" s="33">
        <f t="shared" si="144"/>
        <v>45105.468091891613</v>
      </c>
      <c r="BF1297" s="33">
        <v>2047090.2626</v>
      </c>
      <c r="BG1297" s="33">
        <v>106509.8227</v>
      </c>
      <c r="BH1297" s="33">
        <v>185395.4559</v>
      </c>
      <c r="BI1297" s="33">
        <v>78554.381491892098</v>
      </c>
      <c r="BJ1297" s="33">
        <v>434571.48060000001</v>
      </c>
      <c r="BK1297" s="33">
        <v>16296.364600000001</v>
      </c>
      <c r="BL1297" s="33">
        <v>2790719.5706000002</v>
      </c>
      <c r="BM1297" s="33">
        <f t="shared" si="145"/>
        <v>418275.11600000004</v>
      </c>
      <c r="BN1297" s="9"/>
      <c r="BO1297" s="9"/>
      <c r="BP1297" s="9"/>
      <c r="BQ1297" s="9"/>
      <c r="BR1297" s="9"/>
      <c r="BS1297" s="9"/>
      <c r="BT1297" s="9"/>
      <c r="BU1297" s="9"/>
      <c r="BV1297" s="33">
        <f t="shared" si="146"/>
        <v>45105.468091891613</v>
      </c>
      <c r="BW1297" s="9"/>
      <c r="BX1297" s="9"/>
      <c r="BY1297" s="9"/>
      <c r="BZ1297" s="9"/>
      <c r="CA1297" s="21"/>
      <c r="CB1297" s="21"/>
      <c r="CC1297" s="21"/>
      <c r="CD1297" s="22"/>
      <c r="CE1297" s="9"/>
      <c r="CF1297" s="9"/>
      <c r="CG1297" s="9"/>
      <c r="CH1297" s="9"/>
      <c r="CI1297" s="9"/>
      <c r="CJ1297" s="9"/>
      <c r="CK1297" s="9"/>
      <c r="CL1297" s="9"/>
      <c r="CM1297" s="10"/>
      <c r="CN1297" s="4"/>
      <c r="CO1297" s="4"/>
      <c r="CP1297" s="4"/>
      <c r="CQ1297" s="4"/>
      <c r="CR1297" s="4"/>
      <c r="CS1297" s="4"/>
      <c r="CT1297" s="4"/>
      <c r="CU1297" s="4"/>
      <c r="CV1297" s="4"/>
      <c r="CW1297" s="4"/>
      <c r="CX1297" s="4"/>
      <c r="CY1297" s="4"/>
      <c r="CZ1297" s="4"/>
      <c r="DD1297" s="3"/>
      <c r="DE1297" s="4"/>
      <c r="DF1297" s="4"/>
      <c r="DG1297" s="4"/>
      <c r="DH1297" s="4"/>
      <c r="DI1297" s="4"/>
      <c r="DJ1297" s="4"/>
      <c r="DK1297" s="4"/>
      <c r="DL1297" s="4"/>
      <c r="DM1297" s="4"/>
      <c r="DN1297" s="4"/>
      <c r="DO1297" s="4"/>
      <c r="DP1297" s="4"/>
      <c r="DQ1297" s="4"/>
      <c r="DR1297" s="4"/>
      <c r="DS1297" s="4"/>
      <c r="DT1297" s="4"/>
      <c r="DU1297" s="4"/>
      <c r="DV1297" s="4"/>
      <c r="DW1297" s="4"/>
      <c r="DX1297" s="4"/>
      <c r="DY1297" s="4"/>
      <c r="DZ1297" s="4"/>
      <c r="EE1297" s="4"/>
      <c r="EF1297" s="4"/>
      <c r="EG1297" s="4"/>
      <c r="EH1297" s="4"/>
      <c r="EI1297" s="4"/>
      <c r="EJ1297" s="4"/>
      <c r="EK1297" s="4"/>
      <c r="EL1297" s="4"/>
      <c r="EM1297" s="4"/>
      <c r="EN1297" s="4"/>
      <c r="EO1297" s="4"/>
      <c r="EP1297" s="4"/>
      <c r="EQ1297" s="4"/>
      <c r="ER1297" s="4"/>
      <c r="ES1297" s="4"/>
      <c r="ET1297" s="4"/>
      <c r="EU1297" s="4"/>
      <c r="EV1297" s="4"/>
      <c r="EW1297" s="4"/>
      <c r="EX1297" s="4"/>
      <c r="EY1297" s="4"/>
      <c r="EZ1297" s="4"/>
    </row>
    <row r="1298" spans="1:156">
      <c r="A1298" s="8">
        <v>1293</v>
      </c>
      <c r="B1298" s="21">
        <v>2013</v>
      </c>
      <c r="C1298" s="21">
        <v>1972</v>
      </c>
      <c r="D1298" s="22">
        <v>186.30179999999999</v>
      </c>
      <c r="E1298" s="9">
        <v>-84585.581099999996</v>
      </c>
      <c r="F1298" s="9">
        <v>1967432.8230000001</v>
      </c>
      <c r="G1298" s="9">
        <v>101672.62639999999</v>
      </c>
      <c r="H1298" s="9">
        <v>414951.34830000001</v>
      </c>
      <c r="I1298" s="9">
        <v>89176.748600000006</v>
      </c>
      <c r="J1298" s="9">
        <v>48410.507899999997</v>
      </c>
      <c r="K1298" s="9">
        <v>27206.578799999999</v>
      </c>
      <c r="L1298" s="9">
        <v>2679023.0564999999</v>
      </c>
      <c r="M1298" s="9">
        <f t="shared" si="140"/>
        <v>21203.929099999998</v>
      </c>
      <c r="N1298" s="26"/>
      <c r="O1298" s="26"/>
      <c r="P1298" s="26"/>
      <c r="Q1298" s="26"/>
      <c r="R1298" s="26"/>
      <c r="S1298" s="26"/>
      <c r="T1298" s="26"/>
      <c r="U1298" s="26"/>
      <c r="V1298" s="33">
        <f t="shared" si="141"/>
        <v>-84585.581099999996</v>
      </c>
      <c r="W1298" s="26"/>
      <c r="X1298" s="26"/>
      <c r="Y1298" s="26"/>
      <c r="Z1298" s="26"/>
      <c r="AA1298" s="26"/>
      <c r="AB1298" s="38">
        <v>2014</v>
      </c>
      <c r="AC1298" s="38">
        <v>2003</v>
      </c>
      <c r="AD1298" s="39">
        <v>107.2128158</v>
      </c>
      <c r="AE1298" s="33">
        <v>-131700.8088</v>
      </c>
      <c r="AF1298" s="33">
        <v>2107262.1286999998</v>
      </c>
      <c r="AG1298" s="33">
        <v>106509.8227</v>
      </c>
      <c r="AH1298" s="33">
        <v>174417.39540000001</v>
      </c>
      <c r="AI1298" s="33">
        <v>140568.37640000001</v>
      </c>
      <c r="AJ1298" s="33">
        <v>295792.20850000001</v>
      </c>
      <c r="AK1298" s="33">
        <v>238020.65030000001</v>
      </c>
      <c r="AL1298" s="33">
        <v>2718230.0901000001</v>
      </c>
      <c r="AM1298" s="33">
        <f t="shared" si="142"/>
        <v>57771.558199999999</v>
      </c>
      <c r="AN1298" s="33"/>
      <c r="AO1298" s="33"/>
      <c r="AP1298" s="33"/>
      <c r="AQ1298" s="33"/>
      <c r="AR1298" s="33"/>
      <c r="AS1298" s="33"/>
      <c r="AT1298" s="33"/>
      <c r="AU1298" s="33"/>
      <c r="AV1298" s="33">
        <f t="shared" si="143"/>
        <v>-131700.8088</v>
      </c>
      <c r="AW1298" s="33"/>
      <c r="AX1298" s="33"/>
      <c r="AY1298" s="33"/>
      <c r="AZ1298" s="33"/>
      <c r="BA1298" s="38">
        <v>1293</v>
      </c>
      <c r="BB1298" s="38">
        <v>2015</v>
      </c>
      <c r="BC1298" s="38">
        <v>2004</v>
      </c>
      <c r="BD1298" s="39">
        <v>112.34405529999999</v>
      </c>
      <c r="BE1298" s="33">
        <f t="shared" si="144"/>
        <v>-86658.697385860141</v>
      </c>
      <c r="BF1298" s="33">
        <v>2145745.5624000002</v>
      </c>
      <c r="BG1298" s="33">
        <v>106509.8227</v>
      </c>
      <c r="BH1298" s="33">
        <v>176344.6109</v>
      </c>
      <c r="BI1298" s="33">
        <v>112572.30861414</v>
      </c>
      <c r="BJ1298" s="33">
        <v>291975.15600000002</v>
      </c>
      <c r="BK1298" s="33">
        <v>107862.00810000001</v>
      </c>
      <c r="BL1298" s="33">
        <v>2811944.1499000001</v>
      </c>
      <c r="BM1298" s="33">
        <f t="shared" si="145"/>
        <v>184113.14790000001</v>
      </c>
      <c r="BN1298" s="9"/>
      <c r="BO1298" s="9"/>
      <c r="BP1298" s="9"/>
      <c r="BQ1298" s="9"/>
      <c r="BR1298" s="9"/>
      <c r="BS1298" s="9"/>
      <c r="BT1298" s="9"/>
      <c r="BU1298" s="9"/>
      <c r="BV1298" s="33">
        <f t="shared" si="146"/>
        <v>-86658.697385860141</v>
      </c>
      <c r="BW1298" s="9"/>
      <c r="BX1298" s="9"/>
      <c r="BY1298" s="9"/>
      <c r="BZ1298" s="9"/>
      <c r="CA1298" s="21"/>
      <c r="CB1298" s="21"/>
      <c r="CC1298" s="21"/>
      <c r="CD1298" s="22"/>
      <c r="CE1298" s="9"/>
      <c r="CF1298" s="9"/>
      <c r="CG1298" s="9"/>
      <c r="CH1298" s="9"/>
      <c r="CI1298" s="9"/>
      <c r="CJ1298" s="9"/>
      <c r="CK1298" s="9"/>
      <c r="CL1298" s="9"/>
      <c r="CM1298" s="10"/>
      <c r="CN1298" s="4"/>
      <c r="CO1298" s="4"/>
      <c r="CP1298" s="4"/>
      <c r="CQ1298" s="4"/>
      <c r="CR1298" s="4"/>
      <c r="CS1298" s="4"/>
      <c r="CT1298" s="4"/>
      <c r="CU1298" s="4"/>
      <c r="CV1298" s="4"/>
      <c r="CW1298" s="4"/>
      <c r="CX1298" s="4"/>
      <c r="CY1298" s="4"/>
      <c r="CZ1298" s="4"/>
      <c r="DD1298" s="3"/>
      <c r="DE1298" s="4"/>
      <c r="DF1298" s="4"/>
      <c r="DG1298" s="4"/>
      <c r="DH1298" s="4"/>
      <c r="DI1298" s="4"/>
      <c r="DJ1298" s="4"/>
      <c r="DK1298" s="4"/>
      <c r="DL1298" s="4"/>
      <c r="DM1298" s="4"/>
      <c r="DN1298" s="4"/>
      <c r="DO1298" s="4"/>
      <c r="DP1298" s="4"/>
      <c r="DQ1298" s="4"/>
      <c r="DR1298" s="4"/>
      <c r="DS1298" s="4"/>
      <c r="DT1298" s="4"/>
      <c r="DU1298" s="4"/>
      <c r="DV1298" s="4"/>
      <c r="DW1298" s="4"/>
      <c r="DX1298" s="4"/>
      <c r="DY1298" s="4"/>
      <c r="DZ1298" s="4"/>
      <c r="EE1298" s="4"/>
      <c r="EF1298" s="4"/>
      <c r="EG1298" s="4"/>
      <c r="EH1298" s="4"/>
      <c r="EI1298" s="4"/>
      <c r="EJ1298" s="4"/>
      <c r="EK1298" s="4"/>
      <c r="EL1298" s="4"/>
      <c r="EM1298" s="4"/>
      <c r="EN1298" s="4"/>
      <c r="EO1298" s="4"/>
      <c r="EP1298" s="4"/>
      <c r="EQ1298" s="4"/>
      <c r="ER1298" s="4"/>
      <c r="ES1298" s="4"/>
      <c r="ET1298" s="4"/>
      <c r="EU1298" s="4"/>
      <c r="EV1298" s="4"/>
      <c r="EW1298" s="4"/>
      <c r="EX1298" s="4"/>
      <c r="EY1298" s="4"/>
      <c r="EZ1298" s="4"/>
    </row>
    <row r="1299" spans="1:156">
      <c r="A1299" s="8">
        <v>1294</v>
      </c>
      <c r="B1299" s="21">
        <v>2013</v>
      </c>
      <c r="C1299" s="21">
        <v>1965</v>
      </c>
      <c r="D1299" s="22">
        <v>166.12631579999999</v>
      </c>
      <c r="E1299" s="9">
        <v>-10452.787200000001</v>
      </c>
      <c r="F1299" s="9">
        <v>2010647.2788</v>
      </c>
      <c r="G1299" s="9">
        <v>101672.62639999999</v>
      </c>
      <c r="H1299" s="9">
        <v>415432.68560000003</v>
      </c>
      <c r="I1299" s="9">
        <v>87384.330100000006</v>
      </c>
      <c r="J1299" s="9">
        <v>69664.396500000003</v>
      </c>
      <c r="K1299" s="9">
        <v>10432.0779</v>
      </c>
      <c r="L1299" s="9">
        <v>2684822.0268000001</v>
      </c>
      <c r="M1299" s="9">
        <f t="shared" si="140"/>
        <v>59232.318599999999</v>
      </c>
      <c r="N1299" s="26"/>
      <c r="O1299" s="26"/>
      <c r="P1299" s="26"/>
      <c r="Q1299" s="26"/>
      <c r="R1299" s="26"/>
      <c r="S1299" s="26"/>
      <c r="T1299" s="26"/>
      <c r="U1299" s="26"/>
      <c r="V1299" s="33">
        <f t="shared" si="141"/>
        <v>-10452.787200000001</v>
      </c>
      <c r="W1299" s="26"/>
      <c r="X1299" s="26"/>
      <c r="Y1299" s="26"/>
      <c r="Z1299" s="26"/>
      <c r="AA1299" s="26"/>
      <c r="AB1299" s="38">
        <v>2014</v>
      </c>
      <c r="AC1299" s="38">
        <v>1961</v>
      </c>
      <c r="AD1299" s="39">
        <v>139.37192200000001</v>
      </c>
      <c r="AE1299" s="33">
        <v>63890.6276</v>
      </c>
      <c r="AF1299" s="33">
        <v>2079738.9335</v>
      </c>
      <c r="AG1299" s="33">
        <v>106509.8227</v>
      </c>
      <c r="AH1299" s="33">
        <v>189619.204</v>
      </c>
      <c r="AI1299" s="33">
        <v>83431.831399999995</v>
      </c>
      <c r="AJ1299" s="33">
        <v>360577.59649999999</v>
      </c>
      <c r="AK1299" s="33">
        <v>36237.001600000003</v>
      </c>
      <c r="AL1299" s="33">
        <v>2719749.7587000001</v>
      </c>
      <c r="AM1299" s="33">
        <f t="shared" si="142"/>
        <v>324340.59489999997</v>
      </c>
      <c r="AN1299" s="33"/>
      <c r="AO1299" s="33"/>
      <c r="AP1299" s="33"/>
      <c r="AQ1299" s="33"/>
      <c r="AR1299" s="33"/>
      <c r="AS1299" s="33"/>
      <c r="AT1299" s="33"/>
      <c r="AU1299" s="33"/>
      <c r="AV1299" s="33">
        <f t="shared" si="143"/>
        <v>63890.6276</v>
      </c>
      <c r="AW1299" s="33"/>
      <c r="AX1299" s="33"/>
      <c r="AY1299" s="33"/>
      <c r="AZ1299" s="33"/>
      <c r="BA1299" s="38">
        <v>1294</v>
      </c>
      <c r="BB1299" s="38">
        <v>2015</v>
      </c>
      <c r="BC1299" s="38">
        <v>1962</v>
      </c>
      <c r="BD1299" s="39">
        <v>126.2553453</v>
      </c>
      <c r="BE1299" s="33">
        <f t="shared" si="144"/>
        <v>-5246.8754394985735</v>
      </c>
      <c r="BF1299" s="33">
        <v>2097404.3843999999</v>
      </c>
      <c r="BG1299" s="33">
        <v>106509.8227</v>
      </c>
      <c r="BH1299" s="33">
        <v>181059.7445</v>
      </c>
      <c r="BI1299" s="33">
        <v>94850.309260501395</v>
      </c>
      <c r="BJ1299" s="33">
        <v>356703.93939999997</v>
      </c>
      <c r="BK1299" s="33">
        <v>36747.214399999997</v>
      </c>
      <c r="BL1299" s="33">
        <v>2805027.8613</v>
      </c>
      <c r="BM1299" s="33">
        <f t="shared" si="145"/>
        <v>319956.72499999998</v>
      </c>
      <c r="BN1299" s="9"/>
      <c r="BO1299" s="9"/>
      <c r="BP1299" s="9"/>
      <c r="BQ1299" s="9"/>
      <c r="BR1299" s="9"/>
      <c r="BS1299" s="9"/>
      <c r="BT1299" s="9"/>
      <c r="BU1299" s="9"/>
      <c r="BV1299" s="33">
        <f t="shared" si="146"/>
        <v>-5246.8754394985735</v>
      </c>
      <c r="BW1299" s="9"/>
      <c r="BX1299" s="9"/>
      <c r="BY1299" s="9"/>
      <c r="BZ1299" s="9"/>
      <c r="CA1299" s="21"/>
      <c r="CB1299" s="21"/>
      <c r="CC1299" s="21"/>
      <c r="CD1299" s="22"/>
      <c r="CE1299" s="9"/>
      <c r="CF1299" s="9"/>
      <c r="CG1299" s="9"/>
      <c r="CH1299" s="9"/>
      <c r="CI1299" s="9"/>
      <c r="CJ1299" s="9"/>
      <c r="CK1299" s="9"/>
      <c r="CL1299" s="9"/>
      <c r="CM1299" s="10"/>
      <c r="CN1299" s="4"/>
      <c r="CO1299" s="4"/>
      <c r="CP1299" s="4"/>
      <c r="CQ1299" s="4"/>
      <c r="CR1299" s="4"/>
      <c r="CS1299" s="4"/>
      <c r="CT1299" s="4"/>
      <c r="CU1299" s="4"/>
      <c r="CV1299" s="4"/>
      <c r="CW1299" s="4"/>
      <c r="CX1299" s="4"/>
      <c r="CY1299" s="4"/>
      <c r="CZ1299" s="4"/>
      <c r="DD1299" s="3"/>
      <c r="DE1299" s="4"/>
      <c r="DF1299" s="4"/>
      <c r="DG1299" s="4"/>
      <c r="DH1299" s="4"/>
      <c r="DI1299" s="4"/>
      <c r="DJ1299" s="4"/>
      <c r="DK1299" s="4"/>
      <c r="DL1299" s="4"/>
      <c r="DM1299" s="4"/>
      <c r="DN1299" s="4"/>
      <c r="DO1299" s="4"/>
      <c r="DP1299" s="4"/>
      <c r="DQ1299" s="4"/>
      <c r="DR1299" s="4"/>
      <c r="DS1299" s="4"/>
      <c r="DT1299" s="4"/>
      <c r="DU1299" s="4"/>
      <c r="DV1299" s="4"/>
      <c r="DW1299" s="4"/>
      <c r="DX1299" s="4"/>
      <c r="DY1299" s="4"/>
      <c r="DZ1299" s="4"/>
      <c r="EE1299" s="4"/>
      <c r="EF1299" s="4"/>
      <c r="EG1299" s="4"/>
      <c r="EH1299" s="4"/>
      <c r="EI1299" s="4"/>
      <c r="EJ1299" s="4"/>
      <c r="EK1299" s="4"/>
      <c r="EL1299" s="4"/>
      <c r="EM1299" s="4"/>
      <c r="EN1299" s="4"/>
      <c r="EO1299" s="4"/>
      <c r="EP1299" s="4"/>
      <c r="EQ1299" s="4"/>
      <c r="ER1299" s="4"/>
      <c r="ES1299" s="4"/>
      <c r="ET1299" s="4"/>
      <c r="EU1299" s="4"/>
      <c r="EV1299" s="4"/>
      <c r="EW1299" s="4"/>
      <c r="EX1299" s="4"/>
      <c r="EY1299" s="4"/>
      <c r="EZ1299" s="4"/>
    </row>
    <row r="1300" spans="1:156">
      <c r="A1300" s="8">
        <v>1295</v>
      </c>
      <c r="B1300" s="21">
        <v>2013</v>
      </c>
      <c r="C1300" s="21">
        <v>1973</v>
      </c>
      <c r="D1300" s="22">
        <v>98.382095480000004</v>
      </c>
      <c r="E1300" s="9">
        <v>-113244.79519999999</v>
      </c>
      <c r="F1300" s="9">
        <v>1943083.6583</v>
      </c>
      <c r="G1300" s="9">
        <v>101672.62639999999</v>
      </c>
      <c r="H1300" s="9">
        <v>415360.5992</v>
      </c>
      <c r="I1300" s="9">
        <v>87652.767600000006</v>
      </c>
      <c r="J1300" s="9">
        <v>44136.234799999998</v>
      </c>
      <c r="K1300" s="9">
        <v>24199.869500000001</v>
      </c>
      <c r="L1300" s="9">
        <v>2680950.8121000002</v>
      </c>
      <c r="M1300" s="9">
        <f t="shared" si="140"/>
        <v>19936.365299999998</v>
      </c>
      <c r="N1300" s="26"/>
      <c r="O1300" s="26"/>
      <c r="P1300" s="26"/>
      <c r="Q1300" s="26"/>
      <c r="R1300" s="26"/>
      <c r="S1300" s="26"/>
      <c r="T1300" s="26"/>
      <c r="U1300" s="26"/>
      <c r="V1300" s="33">
        <f t="shared" si="141"/>
        <v>-113244.79519999999</v>
      </c>
      <c r="W1300" s="26"/>
      <c r="X1300" s="26"/>
      <c r="Y1300" s="26"/>
      <c r="Z1300" s="26"/>
      <c r="AA1300" s="26"/>
      <c r="AB1300" s="38">
        <v>2014</v>
      </c>
      <c r="AC1300" s="38">
        <v>1931</v>
      </c>
      <c r="AD1300" s="39">
        <v>87.262880030000005</v>
      </c>
      <c r="AE1300" s="33">
        <v>-343562.05570000003</v>
      </c>
      <c r="AF1300" s="33">
        <v>2044147.9354999999</v>
      </c>
      <c r="AG1300" s="33">
        <v>106509.8227</v>
      </c>
      <c r="AH1300" s="33">
        <v>166225.40299999999</v>
      </c>
      <c r="AI1300" s="33">
        <v>171358.2746</v>
      </c>
      <c r="AJ1300" s="33">
        <v>96364.537700000001</v>
      </c>
      <c r="AK1300" s="33">
        <v>218787.6268</v>
      </c>
      <c r="AL1300" s="33">
        <v>2709380.4024</v>
      </c>
      <c r="AM1300" s="33">
        <f t="shared" si="142"/>
        <v>-122423.0891</v>
      </c>
      <c r="AN1300" s="33"/>
      <c r="AO1300" s="33"/>
      <c r="AP1300" s="33"/>
      <c r="AQ1300" s="33"/>
      <c r="AR1300" s="33"/>
      <c r="AS1300" s="33"/>
      <c r="AT1300" s="33"/>
      <c r="AU1300" s="33"/>
      <c r="AV1300" s="33">
        <f t="shared" si="143"/>
        <v>-343562.05570000003</v>
      </c>
      <c r="AW1300" s="33"/>
      <c r="AX1300" s="33"/>
      <c r="AY1300" s="33"/>
      <c r="AZ1300" s="33"/>
      <c r="BA1300" s="38">
        <v>1295</v>
      </c>
      <c r="BB1300" s="38">
        <v>2015</v>
      </c>
      <c r="BC1300" s="38">
        <v>1932</v>
      </c>
      <c r="BD1300" s="39">
        <v>133.21170939999999</v>
      </c>
      <c r="BE1300" s="33">
        <f t="shared" si="144"/>
        <v>-207782.64889613818</v>
      </c>
      <c r="BF1300" s="33">
        <v>2107673.0046000001</v>
      </c>
      <c r="BG1300" s="33">
        <v>106509.8227</v>
      </c>
      <c r="BH1300" s="33">
        <v>164778.6073</v>
      </c>
      <c r="BI1300" s="33">
        <v>156043.54970386199</v>
      </c>
      <c r="BJ1300" s="33">
        <v>246204.5546</v>
      </c>
      <c r="BK1300" s="33">
        <v>189806.31049999999</v>
      </c>
      <c r="BL1300" s="33">
        <v>2799185.8772999998</v>
      </c>
      <c r="BM1300" s="33">
        <f t="shared" si="145"/>
        <v>56398.244100000011</v>
      </c>
      <c r="BN1300" s="9"/>
      <c r="BO1300" s="9"/>
      <c r="BP1300" s="9"/>
      <c r="BQ1300" s="9"/>
      <c r="BR1300" s="9"/>
      <c r="BS1300" s="9"/>
      <c r="BT1300" s="9"/>
      <c r="BU1300" s="9"/>
      <c r="BV1300" s="33">
        <f t="shared" si="146"/>
        <v>-207782.64889613818</v>
      </c>
      <c r="BW1300" s="9"/>
      <c r="BX1300" s="9"/>
      <c r="BY1300" s="9"/>
      <c r="BZ1300" s="9"/>
      <c r="CA1300" s="21"/>
      <c r="CB1300" s="21"/>
      <c r="CC1300" s="21"/>
      <c r="CD1300" s="22"/>
      <c r="CE1300" s="9"/>
      <c r="CF1300" s="9"/>
      <c r="CG1300" s="9"/>
      <c r="CH1300" s="9"/>
      <c r="CI1300" s="9"/>
      <c r="CJ1300" s="9"/>
      <c r="CK1300" s="9"/>
      <c r="CL1300" s="9"/>
      <c r="CM1300" s="10"/>
      <c r="CN1300" s="4"/>
      <c r="CO1300" s="4"/>
      <c r="CP1300" s="4"/>
      <c r="CQ1300" s="4"/>
      <c r="CR1300" s="4"/>
      <c r="CS1300" s="4"/>
      <c r="CT1300" s="4"/>
      <c r="CU1300" s="4"/>
      <c r="CV1300" s="4"/>
      <c r="CW1300" s="4"/>
      <c r="CX1300" s="4"/>
      <c r="CY1300" s="4"/>
      <c r="CZ1300" s="4"/>
      <c r="DD1300" s="3"/>
      <c r="DE1300" s="4"/>
      <c r="DF1300" s="4"/>
      <c r="DG1300" s="4"/>
      <c r="DH1300" s="4"/>
      <c r="DI1300" s="4"/>
      <c r="DJ1300" s="4"/>
      <c r="DK1300" s="4"/>
      <c r="DL1300" s="4"/>
      <c r="DM1300" s="4"/>
      <c r="DN1300" s="4"/>
      <c r="DO1300" s="4"/>
      <c r="DP1300" s="4"/>
      <c r="DQ1300" s="4"/>
      <c r="DR1300" s="4"/>
      <c r="DS1300" s="4"/>
      <c r="DT1300" s="4"/>
      <c r="DU1300" s="4"/>
      <c r="DV1300" s="4"/>
      <c r="DW1300" s="4"/>
      <c r="DX1300" s="4"/>
      <c r="DY1300" s="4"/>
      <c r="DZ1300" s="4"/>
      <c r="EE1300" s="4"/>
      <c r="EF1300" s="4"/>
      <c r="EG1300" s="4"/>
      <c r="EH1300" s="4"/>
      <c r="EI1300" s="4"/>
      <c r="EJ1300" s="4"/>
      <c r="EK1300" s="4"/>
      <c r="EL1300" s="4"/>
      <c r="EM1300" s="4"/>
      <c r="EN1300" s="4"/>
      <c r="EO1300" s="4"/>
      <c r="EP1300" s="4"/>
      <c r="EQ1300" s="4"/>
      <c r="ER1300" s="4"/>
      <c r="ES1300" s="4"/>
      <c r="ET1300" s="4"/>
      <c r="EU1300" s="4"/>
      <c r="EV1300" s="4"/>
      <c r="EW1300" s="4"/>
      <c r="EX1300" s="4"/>
      <c r="EY1300" s="4"/>
      <c r="EZ1300" s="4"/>
    </row>
    <row r="1301" spans="1:156">
      <c r="A1301" s="8">
        <v>1296</v>
      </c>
      <c r="B1301" s="21">
        <v>2013</v>
      </c>
      <c r="C1301" s="21">
        <v>1951</v>
      </c>
      <c r="D1301" s="22">
        <v>165.19841829999999</v>
      </c>
      <c r="E1301" s="9">
        <v>-94632.568100000004</v>
      </c>
      <c r="F1301" s="9">
        <v>1948650.4172</v>
      </c>
      <c r="G1301" s="9">
        <v>101672.62639999999</v>
      </c>
      <c r="H1301" s="9">
        <v>415737.64439999999</v>
      </c>
      <c r="I1301" s="9">
        <v>86248.714999999997</v>
      </c>
      <c r="J1301" s="9">
        <v>57570.574699999997</v>
      </c>
      <c r="K1301" s="9">
        <v>17054.331600000001</v>
      </c>
      <c r="L1301" s="9">
        <v>2687458.2143000001</v>
      </c>
      <c r="M1301" s="9">
        <f t="shared" si="140"/>
        <v>40516.243099999992</v>
      </c>
      <c r="N1301" s="26"/>
      <c r="O1301" s="26"/>
      <c r="P1301" s="26"/>
      <c r="Q1301" s="26"/>
      <c r="R1301" s="26"/>
      <c r="S1301" s="26"/>
      <c r="T1301" s="26"/>
      <c r="U1301" s="26"/>
      <c r="V1301" s="33">
        <f t="shared" si="141"/>
        <v>-94632.568100000004</v>
      </c>
      <c r="W1301" s="26"/>
      <c r="X1301" s="26"/>
      <c r="Y1301" s="26"/>
      <c r="Z1301" s="26"/>
      <c r="AA1301" s="26"/>
      <c r="AB1301" s="38">
        <v>2014</v>
      </c>
      <c r="AC1301" s="38">
        <v>1987</v>
      </c>
      <c r="AD1301" s="39">
        <v>105.1904648</v>
      </c>
      <c r="AE1301" s="33">
        <v>-162131.8222</v>
      </c>
      <c r="AF1301" s="33">
        <v>2054958.9267</v>
      </c>
      <c r="AG1301" s="33">
        <v>106509.8227</v>
      </c>
      <c r="AH1301" s="33">
        <v>184474.75169999999</v>
      </c>
      <c r="AI1301" s="33">
        <v>102767.44040000001</v>
      </c>
      <c r="AJ1301" s="33">
        <v>176087.78140000001</v>
      </c>
      <c r="AK1301" s="33">
        <v>72291.342000000004</v>
      </c>
      <c r="AL1301" s="33">
        <v>2714639.2030000002</v>
      </c>
      <c r="AM1301" s="33">
        <f t="shared" si="142"/>
        <v>103796.4394</v>
      </c>
      <c r="AN1301" s="33"/>
      <c r="AO1301" s="33"/>
      <c r="AP1301" s="33"/>
      <c r="AQ1301" s="33"/>
      <c r="AR1301" s="33"/>
      <c r="AS1301" s="33"/>
      <c r="AT1301" s="33"/>
      <c r="AU1301" s="33"/>
      <c r="AV1301" s="33">
        <f t="shared" si="143"/>
        <v>-162131.8222</v>
      </c>
      <c r="AW1301" s="33"/>
      <c r="AX1301" s="33"/>
      <c r="AY1301" s="33"/>
      <c r="AZ1301" s="33"/>
      <c r="BA1301" s="38">
        <v>1296</v>
      </c>
      <c r="BB1301" s="38">
        <v>2015</v>
      </c>
      <c r="BC1301" s="38">
        <v>1988</v>
      </c>
      <c r="BD1301" s="39">
        <v>96.405491260000005</v>
      </c>
      <c r="BE1301" s="33">
        <f t="shared" si="144"/>
        <v>-283394.30416864343</v>
      </c>
      <c r="BF1301" s="33">
        <v>2089781.9493</v>
      </c>
      <c r="BG1301" s="33">
        <v>106509.8227</v>
      </c>
      <c r="BH1301" s="33">
        <v>166167.75020000001</v>
      </c>
      <c r="BI1301" s="33">
        <v>150822.40603135599</v>
      </c>
      <c r="BJ1301" s="33">
        <v>143850.65700000001</v>
      </c>
      <c r="BK1301" s="33">
        <v>148187.44940000001</v>
      </c>
      <c r="BL1301" s="33">
        <v>2792339.44</v>
      </c>
      <c r="BM1301" s="33">
        <f t="shared" si="145"/>
        <v>-4336.7924000000057</v>
      </c>
      <c r="BN1301" s="9"/>
      <c r="BO1301" s="9"/>
      <c r="BP1301" s="9"/>
      <c r="BQ1301" s="9"/>
      <c r="BR1301" s="9"/>
      <c r="BS1301" s="9"/>
      <c r="BT1301" s="9"/>
      <c r="BU1301" s="9"/>
      <c r="BV1301" s="33">
        <f t="shared" si="146"/>
        <v>-283394.30416864343</v>
      </c>
      <c r="BW1301" s="9"/>
      <c r="BX1301" s="9"/>
      <c r="BY1301" s="9"/>
      <c r="BZ1301" s="9"/>
      <c r="CA1301" s="21"/>
      <c r="CB1301" s="21"/>
      <c r="CC1301" s="21"/>
      <c r="CD1301" s="22"/>
      <c r="CE1301" s="9"/>
      <c r="CF1301" s="9"/>
      <c r="CG1301" s="9"/>
      <c r="CH1301" s="9"/>
      <c r="CI1301" s="9"/>
      <c r="CJ1301" s="9"/>
      <c r="CK1301" s="9"/>
      <c r="CL1301" s="9"/>
      <c r="CM1301" s="10"/>
      <c r="CN1301" s="4"/>
      <c r="CO1301" s="4"/>
      <c r="CP1301" s="4"/>
      <c r="CQ1301" s="4"/>
      <c r="CR1301" s="4"/>
      <c r="CS1301" s="4"/>
      <c r="CT1301" s="4"/>
      <c r="CU1301" s="4"/>
      <c r="CV1301" s="4"/>
      <c r="CW1301" s="4"/>
      <c r="CX1301" s="4"/>
      <c r="CY1301" s="4"/>
      <c r="CZ1301" s="4"/>
      <c r="DD1301" s="3"/>
      <c r="DE1301" s="4"/>
      <c r="DF1301" s="4"/>
      <c r="DG1301" s="4"/>
      <c r="DH1301" s="4"/>
      <c r="DI1301" s="4"/>
      <c r="DJ1301" s="4"/>
      <c r="DK1301" s="4"/>
      <c r="DL1301" s="4"/>
      <c r="DM1301" s="4"/>
      <c r="DN1301" s="4"/>
      <c r="DO1301" s="4"/>
      <c r="DP1301" s="4"/>
      <c r="DQ1301" s="4"/>
      <c r="DR1301" s="4"/>
      <c r="DS1301" s="4"/>
      <c r="DT1301" s="4"/>
      <c r="DU1301" s="4"/>
      <c r="DV1301" s="4"/>
      <c r="DW1301" s="4"/>
      <c r="DX1301" s="4"/>
      <c r="DY1301" s="4"/>
      <c r="DZ1301" s="4"/>
      <c r="EE1301" s="4"/>
      <c r="EF1301" s="4"/>
      <c r="EG1301" s="4"/>
      <c r="EH1301" s="4"/>
      <c r="EI1301" s="4"/>
      <c r="EJ1301" s="4"/>
      <c r="EK1301" s="4"/>
      <c r="EL1301" s="4"/>
      <c r="EM1301" s="4"/>
      <c r="EN1301" s="4"/>
      <c r="EO1301" s="4"/>
      <c r="EP1301" s="4"/>
      <c r="EQ1301" s="4"/>
      <c r="ER1301" s="4"/>
      <c r="ES1301" s="4"/>
      <c r="ET1301" s="4"/>
      <c r="EU1301" s="4"/>
      <c r="EV1301" s="4"/>
      <c r="EW1301" s="4"/>
      <c r="EX1301" s="4"/>
      <c r="EY1301" s="4"/>
      <c r="EZ1301" s="4"/>
    </row>
    <row r="1302" spans="1:156">
      <c r="A1302" s="8">
        <v>1297</v>
      </c>
      <c r="B1302" s="21">
        <v>2013</v>
      </c>
      <c r="C1302" s="21">
        <v>1977</v>
      </c>
      <c r="D1302" s="22">
        <v>78.848646959999996</v>
      </c>
      <c r="E1302" s="9">
        <v>-52902.7376</v>
      </c>
      <c r="F1302" s="9">
        <v>1972264.6854000001</v>
      </c>
      <c r="G1302" s="9">
        <v>101672.62639999999</v>
      </c>
      <c r="H1302" s="9">
        <v>415939.06310000003</v>
      </c>
      <c r="I1302" s="9">
        <v>85498.666100000002</v>
      </c>
      <c r="J1302" s="9">
        <v>66375.952699999994</v>
      </c>
      <c r="K1302" s="9">
        <v>10764.3292</v>
      </c>
      <c r="L1302" s="9">
        <v>2683889.4021000001</v>
      </c>
      <c r="M1302" s="9">
        <f t="shared" si="140"/>
        <v>55611.623499999994</v>
      </c>
      <c r="N1302" s="26"/>
      <c r="O1302" s="26"/>
      <c r="P1302" s="26"/>
      <c r="Q1302" s="26"/>
      <c r="R1302" s="26"/>
      <c r="S1302" s="26"/>
      <c r="T1302" s="26"/>
      <c r="U1302" s="26"/>
      <c r="V1302" s="33">
        <f t="shared" si="141"/>
        <v>-52902.7376</v>
      </c>
      <c r="W1302" s="26"/>
      <c r="X1302" s="26"/>
      <c r="Y1302" s="26"/>
      <c r="Z1302" s="26"/>
      <c r="AA1302" s="26"/>
      <c r="AB1302" s="38">
        <v>2014</v>
      </c>
      <c r="AC1302" s="38">
        <v>1949</v>
      </c>
      <c r="AD1302" s="39">
        <v>130.26025490000001</v>
      </c>
      <c r="AE1302" s="33">
        <v>-19995.7899</v>
      </c>
      <c r="AF1302" s="33">
        <v>2075563.4203999999</v>
      </c>
      <c r="AG1302" s="33">
        <v>106509.8227</v>
      </c>
      <c r="AH1302" s="33">
        <v>188209.2262</v>
      </c>
      <c r="AI1302" s="33">
        <v>88731.283299999996</v>
      </c>
      <c r="AJ1302" s="33">
        <v>309901.72649999999</v>
      </c>
      <c r="AK1302" s="33">
        <v>61307.957499999997</v>
      </c>
      <c r="AL1302" s="33">
        <v>2727603.3114999998</v>
      </c>
      <c r="AM1302" s="33">
        <f t="shared" si="142"/>
        <v>248593.769</v>
      </c>
      <c r="AN1302" s="33"/>
      <c r="AO1302" s="33"/>
      <c r="AP1302" s="33"/>
      <c r="AQ1302" s="33"/>
      <c r="AR1302" s="33"/>
      <c r="AS1302" s="33"/>
      <c r="AT1302" s="33"/>
      <c r="AU1302" s="33"/>
      <c r="AV1302" s="33">
        <f t="shared" si="143"/>
        <v>-19995.7899</v>
      </c>
      <c r="AW1302" s="33"/>
      <c r="AX1302" s="33"/>
      <c r="AY1302" s="33"/>
      <c r="AZ1302" s="33"/>
      <c r="BA1302" s="38">
        <v>1297</v>
      </c>
      <c r="BB1302" s="38">
        <v>2015</v>
      </c>
      <c r="BC1302" s="38">
        <v>1950</v>
      </c>
      <c r="BD1302" s="39">
        <v>158.5133792</v>
      </c>
      <c r="BE1302" s="33">
        <f t="shared" si="144"/>
        <v>146463.18414894026</v>
      </c>
      <c r="BF1302" s="33">
        <v>2112580.4421000001</v>
      </c>
      <c r="BG1302" s="33">
        <v>106509.8227</v>
      </c>
      <c r="BH1302" s="33">
        <v>183494.29980000001</v>
      </c>
      <c r="BI1302" s="33">
        <v>85699.945148940198</v>
      </c>
      <c r="BJ1302" s="33">
        <v>484559.91139999998</v>
      </c>
      <c r="BK1302" s="33">
        <v>21465.734100000001</v>
      </c>
      <c r="BL1302" s="33">
        <v>2804915.5029000002</v>
      </c>
      <c r="BM1302" s="33">
        <f t="shared" si="145"/>
        <v>463094.17729999998</v>
      </c>
      <c r="BN1302" s="9"/>
      <c r="BO1302" s="9"/>
      <c r="BP1302" s="9"/>
      <c r="BQ1302" s="9"/>
      <c r="BR1302" s="9"/>
      <c r="BS1302" s="9"/>
      <c r="BT1302" s="9"/>
      <c r="BU1302" s="9"/>
      <c r="BV1302" s="33">
        <f t="shared" si="146"/>
        <v>146463.18414894026</v>
      </c>
      <c r="BW1302" s="9"/>
      <c r="BX1302" s="9"/>
      <c r="BY1302" s="9"/>
      <c r="BZ1302" s="9"/>
      <c r="CA1302" s="21"/>
      <c r="CB1302" s="21"/>
      <c r="CC1302" s="21"/>
      <c r="CD1302" s="22"/>
      <c r="CE1302" s="9"/>
      <c r="CF1302" s="9"/>
      <c r="CG1302" s="9"/>
      <c r="CH1302" s="9"/>
      <c r="CI1302" s="9"/>
      <c r="CJ1302" s="9"/>
      <c r="CK1302" s="9"/>
      <c r="CL1302" s="9"/>
      <c r="CM1302" s="10"/>
      <c r="CN1302" s="4"/>
      <c r="CO1302" s="4"/>
      <c r="CP1302" s="4"/>
      <c r="CQ1302" s="4"/>
      <c r="CR1302" s="4"/>
      <c r="CS1302" s="4"/>
      <c r="CT1302" s="4"/>
      <c r="CU1302" s="4"/>
      <c r="CV1302" s="4"/>
      <c r="CW1302" s="4"/>
      <c r="CX1302" s="4"/>
      <c r="CY1302" s="4"/>
      <c r="CZ1302" s="4"/>
      <c r="DD1302" s="3"/>
      <c r="DE1302" s="4"/>
      <c r="DF1302" s="4"/>
      <c r="DG1302" s="4"/>
      <c r="DH1302" s="4"/>
      <c r="DI1302" s="4"/>
      <c r="DJ1302" s="4"/>
      <c r="DK1302" s="4"/>
      <c r="DL1302" s="4"/>
      <c r="DM1302" s="4"/>
      <c r="DN1302" s="4"/>
      <c r="DO1302" s="4"/>
      <c r="DP1302" s="4"/>
      <c r="DQ1302" s="4"/>
      <c r="DR1302" s="4"/>
      <c r="DS1302" s="4"/>
      <c r="DT1302" s="4"/>
      <c r="DU1302" s="4"/>
      <c r="DV1302" s="4"/>
      <c r="DW1302" s="4"/>
      <c r="DX1302" s="4"/>
      <c r="DY1302" s="4"/>
      <c r="DZ1302" s="4"/>
      <c r="EE1302" s="4"/>
      <c r="EF1302" s="4"/>
      <c r="EG1302" s="4"/>
      <c r="EH1302" s="4"/>
      <c r="EI1302" s="4"/>
      <c r="EJ1302" s="4"/>
      <c r="EK1302" s="4"/>
      <c r="EL1302" s="4"/>
      <c r="EM1302" s="4"/>
      <c r="EN1302" s="4"/>
      <c r="EO1302" s="4"/>
      <c r="EP1302" s="4"/>
      <c r="EQ1302" s="4"/>
      <c r="ER1302" s="4"/>
      <c r="ES1302" s="4"/>
      <c r="ET1302" s="4"/>
      <c r="EU1302" s="4"/>
      <c r="EV1302" s="4"/>
      <c r="EW1302" s="4"/>
      <c r="EX1302" s="4"/>
      <c r="EY1302" s="4"/>
      <c r="EZ1302" s="4"/>
    </row>
    <row r="1303" spans="1:156">
      <c r="A1303" s="8">
        <v>1298</v>
      </c>
      <c r="B1303" s="21">
        <v>2013</v>
      </c>
      <c r="C1303" s="21">
        <v>1983</v>
      </c>
      <c r="D1303" s="22">
        <v>158.51116959999999</v>
      </c>
      <c r="E1303" s="9">
        <v>-46957.936600000001</v>
      </c>
      <c r="F1303" s="9">
        <v>1929766.2675999999</v>
      </c>
      <c r="G1303" s="9">
        <v>101672.62639999999</v>
      </c>
      <c r="H1303" s="9">
        <v>415805.1974</v>
      </c>
      <c r="I1303" s="9">
        <v>85997.159299999999</v>
      </c>
      <c r="J1303" s="9">
        <v>109237.4678</v>
      </c>
      <c r="K1303" s="9">
        <v>1371.8811000000001</v>
      </c>
      <c r="L1303" s="9">
        <v>2688064.7741</v>
      </c>
      <c r="M1303" s="9">
        <f t="shared" si="140"/>
        <v>107865.5867</v>
      </c>
      <c r="N1303" s="26"/>
      <c r="O1303" s="26"/>
      <c r="P1303" s="26"/>
      <c r="Q1303" s="26"/>
      <c r="R1303" s="26"/>
      <c r="S1303" s="26"/>
      <c r="T1303" s="26"/>
      <c r="U1303" s="26"/>
      <c r="V1303" s="33">
        <f t="shared" si="141"/>
        <v>-46957.936600000001</v>
      </c>
      <c r="W1303" s="26"/>
      <c r="X1303" s="26"/>
      <c r="Y1303" s="26"/>
      <c r="Z1303" s="26"/>
      <c r="AA1303" s="26"/>
      <c r="AB1303" s="38">
        <v>2014</v>
      </c>
      <c r="AC1303" s="38">
        <v>1973</v>
      </c>
      <c r="AD1303" s="39">
        <v>98.382095480000004</v>
      </c>
      <c r="AE1303" s="33">
        <v>-187897.2519</v>
      </c>
      <c r="AF1303" s="33">
        <v>1977888.7524999999</v>
      </c>
      <c r="AG1303" s="33">
        <v>106509.8227</v>
      </c>
      <c r="AH1303" s="33">
        <v>187940.1918</v>
      </c>
      <c r="AI1303" s="33">
        <v>89742.458899999998</v>
      </c>
      <c r="AJ1303" s="33">
        <v>185305.5123</v>
      </c>
      <c r="AK1303" s="33">
        <v>18809.3063</v>
      </c>
      <c r="AL1303" s="33">
        <v>2716474.6838000002</v>
      </c>
      <c r="AM1303" s="33">
        <f t="shared" si="142"/>
        <v>166496.20600000001</v>
      </c>
      <c r="AN1303" s="33"/>
      <c r="AO1303" s="33"/>
      <c r="AP1303" s="33"/>
      <c r="AQ1303" s="33"/>
      <c r="AR1303" s="33"/>
      <c r="AS1303" s="33"/>
      <c r="AT1303" s="33"/>
      <c r="AU1303" s="33"/>
      <c r="AV1303" s="33">
        <f t="shared" si="143"/>
        <v>-187897.2519</v>
      </c>
      <c r="AW1303" s="33"/>
      <c r="AX1303" s="33"/>
      <c r="AY1303" s="33"/>
      <c r="AZ1303" s="33"/>
      <c r="BA1303" s="38">
        <v>1298</v>
      </c>
      <c r="BB1303" s="38">
        <v>2015</v>
      </c>
      <c r="BC1303" s="38">
        <v>1974</v>
      </c>
      <c r="BD1303" s="39">
        <v>194.84334010000001</v>
      </c>
      <c r="BE1303" s="33">
        <f t="shared" si="144"/>
        <v>-153679.81499325577</v>
      </c>
      <c r="BF1303" s="33">
        <v>1996104.6407000001</v>
      </c>
      <c r="BG1303" s="33">
        <v>106509.8227</v>
      </c>
      <c r="BH1303" s="33">
        <v>186550.4705</v>
      </c>
      <c r="BI1303" s="33">
        <v>74213.2178067442</v>
      </c>
      <c r="BJ1303" s="33">
        <v>273807.1275</v>
      </c>
      <c r="BK1303" s="33">
        <v>1795.2263</v>
      </c>
      <c r="BL1303" s="33">
        <v>2789069.8679</v>
      </c>
      <c r="BM1303" s="33">
        <f t="shared" si="145"/>
        <v>272011.90120000002</v>
      </c>
      <c r="BN1303" s="9"/>
      <c r="BO1303" s="9"/>
      <c r="BP1303" s="9"/>
      <c r="BQ1303" s="9"/>
      <c r="BR1303" s="9"/>
      <c r="BS1303" s="9"/>
      <c r="BT1303" s="9"/>
      <c r="BU1303" s="9"/>
      <c r="BV1303" s="33">
        <f t="shared" si="146"/>
        <v>-153679.81499325577</v>
      </c>
      <c r="BW1303" s="9"/>
      <c r="BX1303" s="9"/>
      <c r="BY1303" s="9"/>
      <c r="BZ1303" s="9"/>
      <c r="CA1303" s="21"/>
      <c r="CB1303" s="21"/>
      <c r="CC1303" s="21"/>
      <c r="CD1303" s="22"/>
      <c r="CE1303" s="9"/>
      <c r="CF1303" s="9"/>
      <c r="CG1303" s="9"/>
      <c r="CH1303" s="9"/>
      <c r="CI1303" s="9"/>
      <c r="CJ1303" s="9"/>
      <c r="CK1303" s="9"/>
      <c r="CL1303" s="9"/>
      <c r="CM1303" s="10"/>
      <c r="CN1303" s="4"/>
      <c r="CO1303" s="4"/>
      <c r="CP1303" s="4"/>
      <c r="CQ1303" s="4"/>
      <c r="CR1303" s="4"/>
      <c r="CS1303" s="4"/>
      <c r="CT1303" s="4"/>
      <c r="CU1303" s="4"/>
      <c r="CV1303" s="4"/>
      <c r="CW1303" s="4"/>
      <c r="CX1303" s="4"/>
      <c r="CY1303" s="4"/>
      <c r="CZ1303" s="4"/>
      <c r="DD1303" s="3"/>
      <c r="DE1303" s="4"/>
      <c r="DF1303" s="4"/>
      <c r="DG1303" s="4"/>
      <c r="DH1303" s="4"/>
      <c r="DI1303" s="4"/>
      <c r="DJ1303" s="4"/>
      <c r="DK1303" s="4"/>
      <c r="DL1303" s="4"/>
      <c r="DM1303" s="4"/>
      <c r="DN1303" s="4"/>
      <c r="DO1303" s="4"/>
      <c r="DP1303" s="4"/>
      <c r="DQ1303" s="4"/>
      <c r="DR1303" s="4"/>
      <c r="DS1303" s="4"/>
      <c r="DT1303" s="4"/>
      <c r="DU1303" s="4"/>
      <c r="DV1303" s="4"/>
      <c r="DW1303" s="4"/>
      <c r="DX1303" s="4"/>
      <c r="DY1303" s="4"/>
      <c r="DZ1303" s="4"/>
      <c r="EE1303" s="4"/>
      <c r="EF1303" s="4"/>
      <c r="EG1303" s="4"/>
      <c r="EH1303" s="4"/>
      <c r="EI1303" s="4"/>
      <c r="EJ1303" s="4"/>
      <c r="EK1303" s="4"/>
      <c r="EL1303" s="4"/>
      <c r="EM1303" s="4"/>
      <c r="EN1303" s="4"/>
      <c r="EO1303" s="4"/>
      <c r="EP1303" s="4"/>
      <c r="EQ1303" s="4"/>
      <c r="ER1303" s="4"/>
      <c r="ES1303" s="4"/>
      <c r="ET1303" s="4"/>
      <c r="EU1303" s="4"/>
      <c r="EV1303" s="4"/>
      <c r="EW1303" s="4"/>
      <c r="EX1303" s="4"/>
      <c r="EY1303" s="4"/>
      <c r="EZ1303" s="4"/>
    </row>
    <row r="1304" spans="1:156">
      <c r="A1304" s="8">
        <v>1299</v>
      </c>
      <c r="B1304" s="21">
        <v>2013</v>
      </c>
      <c r="C1304" s="21">
        <v>2002</v>
      </c>
      <c r="D1304" s="22">
        <v>126.5561804</v>
      </c>
      <c r="E1304" s="9">
        <v>-49906.946000000004</v>
      </c>
      <c r="F1304" s="9">
        <v>1949204.9254999999</v>
      </c>
      <c r="G1304" s="9">
        <v>101672.62639999999</v>
      </c>
      <c r="H1304" s="9">
        <v>415518.15010000003</v>
      </c>
      <c r="I1304" s="9">
        <v>87066.074900000007</v>
      </c>
      <c r="J1304" s="9">
        <v>88369.100300000006</v>
      </c>
      <c r="K1304" s="9">
        <v>3586.4805000000001</v>
      </c>
      <c r="L1304" s="9">
        <v>2688151.3428000002</v>
      </c>
      <c r="M1304" s="9">
        <f t="shared" si="140"/>
        <v>84782.6198</v>
      </c>
      <c r="N1304" s="26"/>
      <c r="O1304" s="26"/>
      <c r="P1304" s="26"/>
      <c r="Q1304" s="26"/>
      <c r="R1304" s="26"/>
      <c r="S1304" s="26"/>
      <c r="T1304" s="26"/>
      <c r="U1304" s="26"/>
      <c r="V1304" s="33">
        <f t="shared" si="141"/>
        <v>-49906.946000000004</v>
      </c>
      <c r="W1304" s="26"/>
      <c r="X1304" s="26"/>
      <c r="Y1304" s="26"/>
      <c r="Z1304" s="26"/>
      <c r="AA1304" s="26"/>
      <c r="AB1304" s="38">
        <v>2014</v>
      </c>
      <c r="AC1304" s="38">
        <v>1977</v>
      </c>
      <c r="AD1304" s="39">
        <v>78.848646959999996</v>
      </c>
      <c r="AE1304" s="33">
        <v>-274449.37770000001</v>
      </c>
      <c r="AF1304" s="33">
        <v>2055125.3441999999</v>
      </c>
      <c r="AG1304" s="33">
        <v>106509.8227</v>
      </c>
      <c r="AH1304" s="33">
        <v>178444.43150000001</v>
      </c>
      <c r="AI1304" s="33">
        <v>125432.6159</v>
      </c>
      <c r="AJ1304" s="33">
        <v>44427.176299999999</v>
      </c>
      <c r="AK1304" s="33">
        <v>77024.405199999994</v>
      </c>
      <c r="AL1304" s="33">
        <v>2707364.3631000002</v>
      </c>
      <c r="AM1304" s="33">
        <f t="shared" si="142"/>
        <v>-32597.228899999995</v>
      </c>
      <c r="AN1304" s="33"/>
      <c r="AO1304" s="33"/>
      <c r="AP1304" s="33"/>
      <c r="AQ1304" s="33"/>
      <c r="AR1304" s="33"/>
      <c r="AS1304" s="33"/>
      <c r="AT1304" s="33"/>
      <c r="AU1304" s="33"/>
      <c r="AV1304" s="33">
        <f t="shared" si="143"/>
        <v>-274449.37770000001</v>
      </c>
      <c r="AW1304" s="33"/>
      <c r="AX1304" s="33"/>
      <c r="AY1304" s="33"/>
      <c r="AZ1304" s="33"/>
      <c r="BA1304" s="38">
        <v>1299</v>
      </c>
      <c r="BB1304" s="38">
        <v>2015</v>
      </c>
      <c r="BC1304" s="38">
        <v>1978</v>
      </c>
      <c r="BD1304" s="39">
        <v>138.30665930000001</v>
      </c>
      <c r="BE1304" s="33">
        <f t="shared" si="144"/>
        <v>-3761.5400876728818</v>
      </c>
      <c r="BF1304" s="33">
        <v>2096596.3931</v>
      </c>
      <c r="BG1304" s="33">
        <v>106509.8227</v>
      </c>
      <c r="BH1304" s="33">
        <v>185638.20069999999</v>
      </c>
      <c r="BI1304" s="33">
        <v>77642.016412327299</v>
      </c>
      <c r="BJ1304" s="33">
        <v>348849.28039999999</v>
      </c>
      <c r="BK1304" s="33">
        <v>39068.336300000003</v>
      </c>
      <c r="BL1304" s="33">
        <v>2779928.9171000002</v>
      </c>
      <c r="BM1304" s="33">
        <f t="shared" si="145"/>
        <v>309780.94409999996</v>
      </c>
      <c r="BN1304" s="9"/>
      <c r="BO1304" s="9"/>
      <c r="BP1304" s="9"/>
      <c r="BQ1304" s="9"/>
      <c r="BR1304" s="9"/>
      <c r="BS1304" s="9"/>
      <c r="BT1304" s="9"/>
      <c r="BU1304" s="9"/>
      <c r="BV1304" s="33">
        <f t="shared" si="146"/>
        <v>-3761.5400876728818</v>
      </c>
      <c r="BW1304" s="9"/>
      <c r="BX1304" s="9"/>
      <c r="BY1304" s="9"/>
      <c r="BZ1304" s="9"/>
      <c r="CA1304" s="21"/>
      <c r="CB1304" s="21"/>
      <c r="CC1304" s="21"/>
      <c r="CD1304" s="22"/>
      <c r="CE1304" s="9"/>
      <c r="CF1304" s="9"/>
      <c r="CG1304" s="9"/>
      <c r="CH1304" s="9"/>
      <c r="CI1304" s="9"/>
      <c r="CJ1304" s="9"/>
      <c r="CK1304" s="9"/>
      <c r="CL1304" s="9"/>
      <c r="CM1304" s="10"/>
      <c r="CN1304" s="4"/>
      <c r="CO1304" s="4"/>
      <c r="CP1304" s="4"/>
      <c r="CQ1304" s="4"/>
      <c r="CR1304" s="4"/>
      <c r="CS1304" s="4"/>
      <c r="CT1304" s="4"/>
      <c r="CU1304" s="4"/>
      <c r="CV1304" s="4"/>
      <c r="CW1304" s="4"/>
      <c r="CX1304" s="4"/>
      <c r="CY1304" s="4"/>
      <c r="CZ1304" s="4"/>
      <c r="DD1304" s="3"/>
      <c r="DE1304" s="4"/>
      <c r="DF1304" s="4"/>
      <c r="DG1304" s="4"/>
      <c r="DH1304" s="4"/>
      <c r="DI1304" s="4"/>
      <c r="DJ1304" s="4"/>
      <c r="DK1304" s="4"/>
      <c r="DL1304" s="4"/>
      <c r="DM1304" s="4"/>
      <c r="DN1304" s="4"/>
      <c r="DO1304" s="4"/>
      <c r="DP1304" s="4"/>
      <c r="DQ1304" s="4"/>
      <c r="DR1304" s="4"/>
      <c r="DS1304" s="4"/>
      <c r="DT1304" s="4"/>
      <c r="DU1304" s="4"/>
      <c r="DV1304" s="4"/>
      <c r="DW1304" s="4"/>
      <c r="DX1304" s="4"/>
      <c r="DY1304" s="4"/>
      <c r="DZ1304" s="4"/>
      <c r="EE1304" s="4"/>
      <c r="EF1304" s="4"/>
      <c r="EG1304" s="4"/>
      <c r="EH1304" s="4"/>
      <c r="EI1304" s="4"/>
      <c r="EJ1304" s="4"/>
      <c r="EK1304" s="4"/>
      <c r="EL1304" s="4"/>
      <c r="EM1304" s="4"/>
      <c r="EN1304" s="4"/>
      <c r="EO1304" s="4"/>
      <c r="EP1304" s="4"/>
      <c r="EQ1304" s="4"/>
      <c r="ER1304" s="4"/>
      <c r="ES1304" s="4"/>
      <c r="ET1304" s="4"/>
      <c r="EU1304" s="4"/>
      <c r="EV1304" s="4"/>
      <c r="EW1304" s="4"/>
      <c r="EX1304" s="4"/>
      <c r="EY1304" s="4"/>
      <c r="EZ1304" s="4"/>
    </row>
    <row r="1305" spans="1:156">
      <c r="A1305" s="8">
        <v>1300</v>
      </c>
      <c r="B1305" s="21">
        <v>2013</v>
      </c>
      <c r="C1305" s="21">
        <v>1949</v>
      </c>
      <c r="D1305" s="22">
        <v>130.26025490000001</v>
      </c>
      <c r="E1305" s="9">
        <v>-103525.8606</v>
      </c>
      <c r="F1305" s="9">
        <v>1940616.8896000001</v>
      </c>
      <c r="G1305" s="9">
        <v>101672.62639999999</v>
      </c>
      <c r="H1305" s="9">
        <v>415087.21159999998</v>
      </c>
      <c r="I1305" s="9">
        <v>88670.816900000005</v>
      </c>
      <c r="J1305" s="9">
        <v>66741.780100000004</v>
      </c>
      <c r="K1305" s="9">
        <v>28242.578399999999</v>
      </c>
      <c r="L1305" s="9">
        <v>2688072.6066999999</v>
      </c>
      <c r="M1305" s="9">
        <f t="shared" si="140"/>
        <v>38499.201700000005</v>
      </c>
      <c r="N1305" s="26"/>
      <c r="O1305" s="26"/>
      <c r="P1305" s="26"/>
      <c r="Q1305" s="26"/>
      <c r="R1305" s="26"/>
      <c r="S1305" s="26"/>
      <c r="T1305" s="26"/>
      <c r="U1305" s="26"/>
      <c r="V1305" s="33">
        <f t="shared" si="141"/>
        <v>-103525.8606</v>
      </c>
      <c r="W1305" s="26"/>
      <c r="X1305" s="26"/>
      <c r="Y1305" s="26"/>
      <c r="Z1305" s="26"/>
      <c r="AA1305" s="26"/>
      <c r="AB1305" s="38">
        <v>2014</v>
      </c>
      <c r="AC1305" s="38">
        <v>1939</v>
      </c>
      <c r="AD1305" s="39">
        <v>108.2014492</v>
      </c>
      <c r="AE1305" s="33">
        <v>-135169.89309999999</v>
      </c>
      <c r="AF1305" s="33">
        <v>2082760.5041</v>
      </c>
      <c r="AG1305" s="33">
        <v>106509.8227</v>
      </c>
      <c r="AH1305" s="33">
        <v>179324.01379999999</v>
      </c>
      <c r="AI1305" s="33">
        <v>122126.6743</v>
      </c>
      <c r="AJ1305" s="33">
        <v>211555.54449999999</v>
      </c>
      <c r="AK1305" s="33">
        <v>123762.1569</v>
      </c>
      <c r="AL1305" s="33">
        <v>2713684.2955999998</v>
      </c>
      <c r="AM1305" s="33">
        <f t="shared" si="142"/>
        <v>87793.387599999987</v>
      </c>
      <c r="AN1305" s="33"/>
      <c r="AO1305" s="33"/>
      <c r="AP1305" s="33"/>
      <c r="AQ1305" s="33"/>
      <c r="AR1305" s="33"/>
      <c r="AS1305" s="33"/>
      <c r="AT1305" s="33"/>
      <c r="AU1305" s="33"/>
      <c r="AV1305" s="33">
        <f t="shared" si="143"/>
        <v>-135169.89309999999</v>
      </c>
      <c r="AW1305" s="33"/>
      <c r="AX1305" s="33"/>
      <c r="AY1305" s="33"/>
      <c r="AZ1305" s="33"/>
      <c r="BA1305" s="38">
        <v>1300</v>
      </c>
      <c r="BB1305" s="38">
        <v>2015</v>
      </c>
      <c r="BC1305" s="38">
        <v>1940</v>
      </c>
      <c r="BD1305" s="39">
        <v>109.1286128</v>
      </c>
      <c r="BE1305" s="33">
        <f t="shared" si="144"/>
        <v>-98162.536541777663</v>
      </c>
      <c r="BF1305" s="33">
        <v>2097961.9525000001</v>
      </c>
      <c r="BG1305" s="33">
        <v>106509.8227</v>
      </c>
      <c r="BH1305" s="33">
        <v>179739.94080000001</v>
      </c>
      <c r="BI1305" s="33">
        <v>99810.838858222196</v>
      </c>
      <c r="BJ1305" s="33">
        <v>258583.0502</v>
      </c>
      <c r="BK1305" s="33">
        <v>44583.607000000004</v>
      </c>
      <c r="BL1305" s="33">
        <v>2796184.5345999999</v>
      </c>
      <c r="BM1305" s="33">
        <f t="shared" si="145"/>
        <v>213999.44319999998</v>
      </c>
      <c r="BN1305" s="9"/>
      <c r="BO1305" s="9"/>
      <c r="BP1305" s="9"/>
      <c r="BQ1305" s="9"/>
      <c r="BR1305" s="9"/>
      <c r="BS1305" s="9"/>
      <c r="BT1305" s="9"/>
      <c r="BU1305" s="9"/>
      <c r="BV1305" s="33">
        <f t="shared" si="146"/>
        <v>-98162.536541777663</v>
      </c>
      <c r="BW1305" s="9"/>
      <c r="BX1305" s="9"/>
      <c r="BY1305" s="9"/>
      <c r="BZ1305" s="9"/>
      <c r="CA1305" s="21"/>
      <c r="CB1305" s="21"/>
      <c r="CC1305" s="21"/>
      <c r="CD1305" s="22"/>
      <c r="CE1305" s="9"/>
      <c r="CF1305" s="9"/>
      <c r="CG1305" s="9"/>
      <c r="CH1305" s="9"/>
      <c r="CI1305" s="9"/>
      <c r="CJ1305" s="9"/>
      <c r="CK1305" s="9"/>
      <c r="CL1305" s="9"/>
      <c r="CM1305" s="10"/>
      <c r="CN1305" s="4"/>
      <c r="CO1305" s="4"/>
      <c r="CP1305" s="4"/>
      <c r="CQ1305" s="4"/>
      <c r="CR1305" s="4"/>
      <c r="CS1305" s="4"/>
      <c r="CT1305" s="4"/>
      <c r="CU1305" s="4"/>
      <c r="CV1305" s="4"/>
      <c r="CW1305" s="4"/>
      <c r="CX1305" s="4"/>
      <c r="CY1305" s="4"/>
      <c r="CZ1305" s="4"/>
      <c r="DD1305" s="3"/>
      <c r="DE1305" s="4"/>
      <c r="DF1305" s="4"/>
      <c r="DG1305" s="4"/>
      <c r="DH1305" s="4"/>
      <c r="DI1305" s="4"/>
      <c r="DJ1305" s="4"/>
      <c r="DK1305" s="4"/>
      <c r="DL1305" s="4"/>
      <c r="DM1305" s="4"/>
      <c r="DN1305" s="4"/>
      <c r="DO1305" s="4"/>
      <c r="DP1305" s="4"/>
      <c r="DQ1305" s="4"/>
      <c r="DR1305" s="4"/>
      <c r="DS1305" s="4"/>
      <c r="DT1305" s="4"/>
      <c r="DU1305" s="4"/>
      <c r="DV1305" s="4"/>
      <c r="DW1305" s="4"/>
      <c r="DX1305" s="4"/>
      <c r="DY1305" s="4"/>
      <c r="DZ1305" s="4"/>
      <c r="EE1305" s="4"/>
      <c r="EF1305" s="4"/>
      <c r="EG1305" s="4"/>
      <c r="EH1305" s="4"/>
      <c r="EI1305" s="4"/>
      <c r="EJ1305" s="4"/>
      <c r="EK1305" s="4"/>
      <c r="EL1305" s="4"/>
      <c r="EM1305" s="4"/>
      <c r="EN1305" s="4"/>
      <c r="EO1305" s="4"/>
      <c r="EP1305" s="4"/>
      <c r="EQ1305" s="4"/>
      <c r="ER1305" s="4"/>
      <c r="ES1305" s="4"/>
      <c r="ET1305" s="4"/>
      <c r="EU1305" s="4"/>
      <c r="EV1305" s="4"/>
      <c r="EW1305" s="4"/>
      <c r="EX1305" s="4"/>
      <c r="EY1305" s="4"/>
      <c r="EZ1305" s="4"/>
    </row>
    <row r="1306" spans="1:156">
      <c r="A1306" s="8">
        <v>1301</v>
      </c>
      <c r="B1306" s="21">
        <v>2013</v>
      </c>
      <c r="C1306" s="21">
        <v>1953</v>
      </c>
      <c r="D1306" s="22">
        <v>133.47564790000001</v>
      </c>
      <c r="E1306" s="9">
        <v>-81059.521099999998</v>
      </c>
      <c r="F1306" s="9">
        <v>1924016.0429</v>
      </c>
      <c r="G1306" s="9">
        <v>101672.62639999999</v>
      </c>
      <c r="H1306" s="9">
        <v>415417.33429999999</v>
      </c>
      <c r="I1306" s="9">
        <v>87441.495800000004</v>
      </c>
      <c r="J1306" s="9">
        <v>85270.489300000001</v>
      </c>
      <c r="K1306" s="9">
        <v>3646.0621000000001</v>
      </c>
      <c r="L1306" s="9">
        <v>2691231.4476000001</v>
      </c>
      <c r="M1306" s="9">
        <f t="shared" si="140"/>
        <v>81624.427200000006</v>
      </c>
      <c r="N1306" s="26"/>
      <c r="O1306" s="26"/>
      <c r="P1306" s="26"/>
      <c r="Q1306" s="26"/>
      <c r="R1306" s="26"/>
      <c r="S1306" s="26"/>
      <c r="T1306" s="26"/>
      <c r="U1306" s="26"/>
      <c r="V1306" s="33">
        <f t="shared" si="141"/>
        <v>-81059.521099999998</v>
      </c>
      <c r="W1306" s="26"/>
      <c r="X1306" s="26"/>
      <c r="Y1306" s="26"/>
      <c r="Z1306" s="26"/>
      <c r="AA1306" s="26"/>
      <c r="AB1306" s="38">
        <v>2014</v>
      </c>
      <c r="AC1306" s="38">
        <v>1967</v>
      </c>
      <c r="AD1306" s="39">
        <v>143.80169509999999</v>
      </c>
      <c r="AE1306" s="33">
        <v>116906.7996</v>
      </c>
      <c r="AF1306" s="33">
        <v>2051595.1048000001</v>
      </c>
      <c r="AG1306" s="33">
        <v>106509.8227</v>
      </c>
      <c r="AH1306" s="33">
        <v>188913.40770000001</v>
      </c>
      <c r="AI1306" s="33">
        <v>86084.591899999999</v>
      </c>
      <c r="AJ1306" s="33">
        <v>415353.18719999999</v>
      </c>
      <c r="AK1306" s="33">
        <v>7197.6827000000003</v>
      </c>
      <c r="AL1306" s="33">
        <v>2724351.6318999999</v>
      </c>
      <c r="AM1306" s="33">
        <f t="shared" si="142"/>
        <v>408155.50449999998</v>
      </c>
      <c r="AN1306" s="33"/>
      <c r="AO1306" s="33"/>
      <c r="AP1306" s="33"/>
      <c r="AQ1306" s="33"/>
      <c r="AR1306" s="33"/>
      <c r="AS1306" s="33"/>
      <c r="AT1306" s="33"/>
      <c r="AU1306" s="33"/>
      <c r="AV1306" s="33">
        <f t="shared" si="143"/>
        <v>116906.7996</v>
      </c>
      <c r="AW1306" s="33"/>
      <c r="AX1306" s="33"/>
      <c r="AY1306" s="33"/>
      <c r="AZ1306" s="33"/>
      <c r="BA1306" s="38">
        <v>1301</v>
      </c>
      <c r="BB1306" s="38">
        <v>2015</v>
      </c>
      <c r="BC1306" s="38">
        <v>1968</v>
      </c>
      <c r="BD1306" s="39">
        <v>129.60285930000001</v>
      </c>
      <c r="BE1306" s="33">
        <f t="shared" si="144"/>
        <v>80680.715476308018</v>
      </c>
      <c r="BF1306" s="33">
        <v>2103900.1954999999</v>
      </c>
      <c r="BG1306" s="33">
        <v>106509.8227</v>
      </c>
      <c r="BH1306" s="33">
        <v>186977.99</v>
      </c>
      <c r="BI1306" s="33">
        <v>72606.370076307794</v>
      </c>
      <c r="BJ1306" s="33">
        <v>398779.42190000002</v>
      </c>
      <c r="BK1306" s="33">
        <v>4647.5113000000001</v>
      </c>
      <c r="BL1306" s="33">
        <v>2783445.5734000001</v>
      </c>
      <c r="BM1306" s="33">
        <f t="shared" si="145"/>
        <v>394131.9106</v>
      </c>
      <c r="BN1306" s="9"/>
      <c r="BO1306" s="9"/>
      <c r="BP1306" s="9"/>
      <c r="BQ1306" s="9"/>
      <c r="BR1306" s="9"/>
      <c r="BS1306" s="9"/>
      <c r="BT1306" s="9"/>
      <c r="BU1306" s="9"/>
      <c r="BV1306" s="33">
        <f t="shared" si="146"/>
        <v>80680.715476308018</v>
      </c>
      <c r="BW1306" s="9"/>
      <c r="BX1306" s="9"/>
      <c r="BY1306" s="9"/>
      <c r="BZ1306" s="9"/>
      <c r="CA1306" s="21"/>
      <c r="CB1306" s="21"/>
      <c r="CC1306" s="21"/>
      <c r="CD1306" s="22"/>
      <c r="CE1306" s="9"/>
      <c r="CF1306" s="9"/>
      <c r="CG1306" s="9"/>
      <c r="CH1306" s="9"/>
      <c r="CI1306" s="9"/>
      <c r="CJ1306" s="9"/>
      <c r="CK1306" s="9"/>
      <c r="CL1306" s="9"/>
      <c r="CM1306" s="10"/>
      <c r="CN1306" s="4"/>
      <c r="CO1306" s="4"/>
      <c r="CP1306" s="4"/>
      <c r="CQ1306" s="4"/>
      <c r="CR1306" s="4"/>
      <c r="CS1306" s="4"/>
      <c r="CT1306" s="4"/>
      <c r="CU1306" s="4"/>
      <c r="CV1306" s="4"/>
      <c r="CW1306" s="4"/>
      <c r="CX1306" s="4"/>
      <c r="CY1306" s="4"/>
      <c r="CZ1306" s="4"/>
      <c r="DD1306" s="3"/>
      <c r="DE1306" s="4"/>
      <c r="DF1306" s="4"/>
      <c r="DG1306" s="4"/>
      <c r="DH1306" s="4"/>
      <c r="DI1306" s="4"/>
      <c r="DJ1306" s="4"/>
      <c r="DK1306" s="4"/>
      <c r="DL1306" s="4"/>
      <c r="DM1306" s="4"/>
      <c r="DN1306" s="4"/>
      <c r="DO1306" s="4"/>
      <c r="DP1306" s="4"/>
      <c r="DQ1306" s="4"/>
      <c r="DR1306" s="4"/>
      <c r="DS1306" s="4"/>
      <c r="DT1306" s="4"/>
      <c r="DU1306" s="4"/>
      <c r="DV1306" s="4"/>
      <c r="DW1306" s="4"/>
      <c r="DX1306" s="4"/>
      <c r="DY1306" s="4"/>
      <c r="DZ1306" s="4"/>
      <c r="EE1306" s="4"/>
      <c r="EF1306" s="4"/>
      <c r="EG1306" s="4"/>
      <c r="EH1306" s="4"/>
      <c r="EI1306" s="4"/>
      <c r="EJ1306" s="4"/>
      <c r="EK1306" s="4"/>
      <c r="EL1306" s="4"/>
      <c r="EM1306" s="4"/>
      <c r="EN1306" s="4"/>
      <c r="EO1306" s="4"/>
      <c r="EP1306" s="4"/>
      <c r="EQ1306" s="4"/>
      <c r="ER1306" s="4"/>
      <c r="ES1306" s="4"/>
      <c r="ET1306" s="4"/>
      <c r="EU1306" s="4"/>
      <c r="EV1306" s="4"/>
      <c r="EW1306" s="4"/>
      <c r="EX1306" s="4"/>
      <c r="EY1306" s="4"/>
      <c r="EZ1306" s="4"/>
    </row>
    <row r="1307" spans="1:156">
      <c r="A1307" s="8">
        <v>1302</v>
      </c>
      <c r="B1307" s="21">
        <v>2013</v>
      </c>
      <c r="C1307" s="21">
        <v>1957</v>
      </c>
      <c r="D1307" s="22">
        <v>143.02299429999999</v>
      </c>
      <c r="E1307" s="9">
        <v>-82093.541800000006</v>
      </c>
      <c r="F1307" s="9">
        <v>1920898.4715</v>
      </c>
      <c r="G1307" s="9">
        <v>101672.62639999999</v>
      </c>
      <c r="H1307" s="9">
        <v>415010.81400000001</v>
      </c>
      <c r="I1307" s="9">
        <v>88955.308499999999</v>
      </c>
      <c r="J1307" s="9">
        <v>114616.91190000001</v>
      </c>
      <c r="K1307" s="9">
        <v>28568.544600000001</v>
      </c>
      <c r="L1307" s="9">
        <v>2694679.1294</v>
      </c>
      <c r="M1307" s="9">
        <f t="shared" si="140"/>
        <v>86048.367300000013</v>
      </c>
      <c r="N1307" s="26"/>
      <c r="O1307" s="26"/>
      <c r="P1307" s="26"/>
      <c r="Q1307" s="26"/>
      <c r="R1307" s="26"/>
      <c r="S1307" s="26"/>
      <c r="T1307" s="26"/>
      <c r="U1307" s="26"/>
      <c r="V1307" s="33">
        <f t="shared" si="141"/>
        <v>-82093.541800000006</v>
      </c>
      <c r="W1307" s="26"/>
      <c r="X1307" s="26"/>
      <c r="Y1307" s="26"/>
      <c r="Z1307" s="26"/>
      <c r="AA1307" s="26"/>
      <c r="AB1307" s="38">
        <v>2014</v>
      </c>
      <c r="AC1307" s="38">
        <v>1952</v>
      </c>
      <c r="AD1307" s="39">
        <v>147.2903905</v>
      </c>
      <c r="AE1307" s="33">
        <v>73057.070699999997</v>
      </c>
      <c r="AF1307" s="33">
        <v>2013165.5342000001</v>
      </c>
      <c r="AG1307" s="33">
        <v>106509.8227</v>
      </c>
      <c r="AH1307" s="33">
        <v>191541.1024</v>
      </c>
      <c r="AI1307" s="33">
        <v>76208.307000000001</v>
      </c>
      <c r="AJ1307" s="33">
        <v>423670.47639999999</v>
      </c>
      <c r="AK1307" s="33">
        <v>8725.5921999999991</v>
      </c>
      <c r="AL1307" s="33">
        <v>2729312.5795999998</v>
      </c>
      <c r="AM1307" s="33">
        <f t="shared" si="142"/>
        <v>414944.88419999997</v>
      </c>
      <c r="AN1307" s="33"/>
      <c r="AO1307" s="33"/>
      <c r="AP1307" s="33"/>
      <c r="AQ1307" s="33"/>
      <c r="AR1307" s="33"/>
      <c r="AS1307" s="33"/>
      <c r="AT1307" s="33"/>
      <c r="AU1307" s="33"/>
      <c r="AV1307" s="33">
        <f t="shared" si="143"/>
        <v>73057.070699999997</v>
      </c>
      <c r="AW1307" s="33"/>
      <c r="AX1307" s="33"/>
      <c r="AY1307" s="33"/>
      <c r="AZ1307" s="33"/>
      <c r="BA1307" s="38">
        <v>1302</v>
      </c>
      <c r="BB1307" s="38">
        <v>2015</v>
      </c>
      <c r="BC1307" s="38">
        <v>1953</v>
      </c>
      <c r="BD1307" s="39">
        <v>133.47564790000001</v>
      </c>
      <c r="BE1307" s="33">
        <f t="shared" si="144"/>
        <v>-115290.5230180365</v>
      </c>
      <c r="BF1307" s="33">
        <v>2047413.6994</v>
      </c>
      <c r="BG1307" s="33">
        <v>106509.8227</v>
      </c>
      <c r="BH1307" s="33">
        <v>182029.02340000001</v>
      </c>
      <c r="BI1307" s="33">
        <v>91207.239581963702</v>
      </c>
      <c r="BJ1307" s="33">
        <v>270674.03600000002</v>
      </c>
      <c r="BK1307" s="33">
        <v>30576.243699999999</v>
      </c>
      <c r="BL1307" s="33">
        <v>2782548.1003999999</v>
      </c>
      <c r="BM1307" s="33">
        <f t="shared" si="145"/>
        <v>240097.79230000003</v>
      </c>
      <c r="BN1307" s="9"/>
      <c r="BO1307" s="9"/>
      <c r="BP1307" s="9"/>
      <c r="BQ1307" s="9"/>
      <c r="BR1307" s="9"/>
      <c r="BS1307" s="9"/>
      <c r="BT1307" s="9"/>
      <c r="BU1307" s="9"/>
      <c r="BV1307" s="33">
        <f t="shared" si="146"/>
        <v>-115290.5230180365</v>
      </c>
      <c r="BW1307" s="9"/>
      <c r="BX1307" s="9"/>
      <c r="BY1307" s="9"/>
      <c r="BZ1307" s="9"/>
      <c r="CA1307" s="21"/>
      <c r="CB1307" s="21"/>
      <c r="CC1307" s="21"/>
      <c r="CD1307" s="22"/>
      <c r="CE1307" s="9"/>
      <c r="CF1307" s="9"/>
      <c r="CG1307" s="9"/>
      <c r="CH1307" s="9"/>
      <c r="CI1307" s="9"/>
      <c r="CJ1307" s="9"/>
      <c r="CK1307" s="9"/>
      <c r="CL1307" s="9"/>
      <c r="CM1307" s="10"/>
      <c r="CN1307" s="4"/>
      <c r="CO1307" s="4"/>
      <c r="CP1307" s="4"/>
      <c r="CQ1307" s="4"/>
      <c r="CR1307" s="4"/>
      <c r="CS1307" s="4"/>
      <c r="CT1307" s="4"/>
      <c r="CU1307" s="4"/>
      <c r="CV1307" s="4"/>
      <c r="CW1307" s="4"/>
      <c r="CX1307" s="4"/>
      <c r="CY1307" s="4"/>
      <c r="CZ1307" s="4"/>
      <c r="DD1307" s="3"/>
      <c r="DE1307" s="4"/>
      <c r="DF1307" s="4"/>
      <c r="DG1307" s="4"/>
      <c r="DH1307" s="4"/>
      <c r="DI1307" s="4"/>
      <c r="DJ1307" s="4"/>
      <c r="DK1307" s="4"/>
      <c r="DL1307" s="4"/>
      <c r="DM1307" s="4"/>
      <c r="DN1307" s="4"/>
      <c r="DO1307" s="4"/>
      <c r="DP1307" s="4"/>
      <c r="DQ1307" s="4"/>
      <c r="DR1307" s="4"/>
      <c r="DS1307" s="4"/>
      <c r="DT1307" s="4"/>
      <c r="DU1307" s="4"/>
      <c r="DV1307" s="4"/>
      <c r="DW1307" s="4"/>
      <c r="DX1307" s="4"/>
      <c r="DY1307" s="4"/>
      <c r="DZ1307" s="4"/>
      <c r="EE1307" s="4"/>
      <c r="EF1307" s="4"/>
      <c r="EG1307" s="4"/>
      <c r="EH1307" s="4"/>
      <c r="EI1307" s="4"/>
      <c r="EJ1307" s="4"/>
      <c r="EK1307" s="4"/>
      <c r="EL1307" s="4"/>
      <c r="EM1307" s="4"/>
      <c r="EN1307" s="4"/>
      <c r="EO1307" s="4"/>
      <c r="EP1307" s="4"/>
      <c r="EQ1307" s="4"/>
      <c r="ER1307" s="4"/>
      <c r="ES1307" s="4"/>
      <c r="ET1307" s="4"/>
      <c r="EU1307" s="4"/>
      <c r="EV1307" s="4"/>
      <c r="EW1307" s="4"/>
      <c r="EX1307" s="4"/>
      <c r="EY1307" s="4"/>
      <c r="EZ1307" s="4"/>
    </row>
    <row r="1308" spans="1:156">
      <c r="A1308" s="8">
        <v>1303</v>
      </c>
      <c r="B1308" s="21">
        <v>2013</v>
      </c>
      <c r="C1308" s="21">
        <v>1968</v>
      </c>
      <c r="D1308" s="22">
        <v>129.60285930000001</v>
      </c>
      <c r="E1308" s="9">
        <v>-44496.503299999997</v>
      </c>
      <c r="F1308" s="9">
        <v>1929336.7446999999</v>
      </c>
      <c r="G1308" s="9">
        <v>101672.62639999999</v>
      </c>
      <c r="H1308" s="9">
        <v>416536.04550000001</v>
      </c>
      <c r="I1308" s="9">
        <v>83275.604699999996</v>
      </c>
      <c r="J1308" s="9">
        <v>114653.8416</v>
      </c>
      <c r="K1308" s="9">
        <v>7113.9736000000003</v>
      </c>
      <c r="L1308" s="9">
        <v>2682857.3925999999</v>
      </c>
      <c r="M1308" s="9">
        <f t="shared" si="140"/>
        <v>107539.868</v>
      </c>
      <c r="N1308" s="26"/>
      <c r="O1308" s="26"/>
      <c r="P1308" s="26"/>
      <c r="Q1308" s="26"/>
      <c r="R1308" s="26"/>
      <c r="S1308" s="26"/>
      <c r="T1308" s="26"/>
      <c r="U1308" s="26"/>
      <c r="V1308" s="33">
        <f t="shared" si="141"/>
        <v>-44496.503299999997</v>
      </c>
      <c r="W1308" s="26"/>
      <c r="X1308" s="26"/>
      <c r="Y1308" s="26"/>
      <c r="Z1308" s="26"/>
      <c r="AA1308" s="26"/>
      <c r="AB1308" s="38">
        <v>2014</v>
      </c>
      <c r="AC1308" s="38">
        <v>1947</v>
      </c>
      <c r="AD1308" s="39">
        <v>140.70919799999999</v>
      </c>
      <c r="AE1308" s="33">
        <v>144174.83470000001</v>
      </c>
      <c r="AF1308" s="33">
        <v>2046052.9583999999</v>
      </c>
      <c r="AG1308" s="33">
        <v>106509.8227</v>
      </c>
      <c r="AH1308" s="33">
        <v>189946.79790000001</v>
      </c>
      <c r="AI1308" s="33">
        <v>82200.5579</v>
      </c>
      <c r="AJ1308" s="33">
        <v>448633.67109999998</v>
      </c>
      <c r="AK1308" s="33">
        <v>7058.0785999999998</v>
      </c>
      <c r="AL1308" s="33">
        <v>2722110.8946000002</v>
      </c>
      <c r="AM1308" s="33">
        <f t="shared" si="142"/>
        <v>441575.59249999997</v>
      </c>
      <c r="AN1308" s="33"/>
      <c r="AO1308" s="33"/>
      <c r="AP1308" s="33"/>
      <c r="AQ1308" s="33"/>
      <c r="AR1308" s="33"/>
      <c r="AS1308" s="33"/>
      <c r="AT1308" s="33"/>
      <c r="AU1308" s="33"/>
      <c r="AV1308" s="33">
        <f t="shared" si="143"/>
        <v>144174.83470000001</v>
      </c>
      <c r="AW1308" s="33"/>
      <c r="AX1308" s="33"/>
      <c r="AY1308" s="33"/>
      <c r="AZ1308" s="33"/>
      <c r="BA1308" s="38">
        <v>1303</v>
      </c>
      <c r="BB1308" s="38">
        <v>2015</v>
      </c>
      <c r="BC1308" s="38">
        <v>1948</v>
      </c>
      <c r="BD1308" s="39">
        <v>171.0904736</v>
      </c>
      <c r="BE1308" s="33">
        <f t="shared" si="144"/>
        <v>202536.44704800006</v>
      </c>
      <c r="BF1308" s="33">
        <v>2089096.7701999999</v>
      </c>
      <c r="BG1308" s="33">
        <v>106509.8227</v>
      </c>
      <c r="BH1308" s="33">
        <v>188282.2132</v>
      </c>
      <c r="BI1308" s="33">
        <v>67704.400248000005</v>
      </c>
      <c r="BJ1308" s="33">
        <v>543833.06460000004</v>
      </c>
      <c r="BK1308" s="33">
        <v>0</v>
      </c>
      <c r="BL1308" s="33">
        <v>2792889.8239000002</v>
      </c>
      <c r="BM1308" s="33">
        <f t="shared" si="145"/>
        <v>543833.06460000004</v>
      </c>
      <c r="BN1308" s="9"/>
      <c r="BO1308" s="9"/>
      <c r="BP1308" s="9"/>
      <c r="BQ1308" s="9"/>
      <c r="BR1308" s="9"/>
      <c r="BS1308" s="9"/>
      <c r="BT1308" s="9"/>
      <c r="BU1308" s="9"/>
      <c r="BV1308" s="33">
        <f t="shared" si="146"/>
        <v>202536.44704800006</v>
      </c>
      <c r="BW1308" s="9"/>
      <c r="BX1308" s="9"/>
      <c r="BY1308" s="9"/>
      <c r="BZ1308" s="9"/>
      <c r="CA1308" s="21"/>
      <c r="CB1308" s="21"/>
      <c r="CC1308" s="21"/>
      <c r="CD1308" s="22"/>
      <c r="CE1308" s="9"/>
      <c r="CF1308" s="9"/>
      <c r="CG1308" s="9"/>
      <c r="CH1308" s="9"/>
      <c r="CI1308" s="9"/>
      <c r="CJ1308" s="9"/>
      <c r="CK1308" s="9"/>
      <c r="CL1308" s="9"/>
      <c r="CM1308" s="10"/>
      <c r="CN1308" s="4"/>
      <c r="CO1308" s="4"/>
      <c r="CP1308" s="4"/>
      <c r="CQ1308" s="4"/>
      <c r="CR1308" s="4"/>
      <c r="CS1308" s="4"/>
      <c r="CT1308" s="4"/>
      <c r="CU1308" s="4"/>
      <c r="CV1308" s="4"/>
      <c r="CW1308" s="4"/>
      <c r="CX1308" s="4"/>
      <c r="CY1308" s="4"/>
      <c r="CZ1308" s="4"/>
      <c r="DD1308" s="3"/>
      <c r="DE1308" s="4"/>
      <c r="DF1308" s="4"/>
      <c r="DG1308" s="4"/>
      <c r="DH1308" s="4"/>
      <c r="DI1308" s="4"/>
      <c r="DJ1308" s="4"/>
      <c r="DK1308" s="4"/>
      <c r="DL1308" s="4"/>
      <c r="DM1308" s="4"/>
      <c r="DN1308" s="4"/>
      <c r="DO1308" s="4"/>
      <c r="DP1308" s="4"/>
      <c r="DQ1308" s="4"/>
      <c r="DR1308" s="4"/>
      <c r="DS1308" s="4"/>
      <c r="DT1308" s="4"/>
      <c r="DU1308" s="4"/>
      <c r="DV1308" s="4"/>
      <c r="DW1308" s="4"/>
      <c r="DX1308" s="4"/>
      <c r="DY1308" s="4"/>
      <c r="DZ1308" s="4"/>
      <c r="EE1308" s="4"/>
      <c r="EF1308" s="4"/>
      <c r="EG1308" s="4"/>
      <c r="EH1308" s="4"/>
      <c r="EI1308" s="4"/>
      <c r="EJ1308" s="4"/>
      <c r="EK1308" s="4"/>
      <c r="EL1308" s="4"/>
      <c r="EM1308" s="4"/>
      <c r="EN1308" s="4"/>
      <c r="EO1308" s="4"/>
      <c r="EP1308" s="4"/>
      <c r="EQ1308" s="4"/>
      <c r="ER1308" s="4"/>
      <c r="ES1308" s="4"/>
      <c r="ET1308" s="4"/>
      <c r="EU1308" s="4"/>
      <c r="EV1308" s="4"/>
      <c r="EW1308" s="4"/>
      <c r="EX1308" s="4"/>
      <c r="EY1308" s="4"/>
      <c r="EZ1308" s="4"/>
    </row>
    <row r="1309" spans="1:156">
      <c r="A1309" s="8">
        <v>1304</v>
      </c>
      <c r="B1309" s="21">
        <v>2013</v>
      </c>
      <c r="C1309" s="21">
        <v>1952</v>
      </c>
      <c r="D1309" s="22">
        <v>147.2903905</v>
      </c>
      <c r="E1309" s="9">
        <v>-44975.430800000002</v>
      </c>
      <c r="F1309" s="9">
        <v>2010126.8933000001</v>
      </c>
      <c r="G1309" s="9">
        <v>101672.62639999999</v>
      </c>
      <c r="H1309" s="9">
        <v>415530.18550000002</v>
      </c>
      <c r="I1309" s="9">
        <v>87021.256899999993</v>
      </c>
      <c r="J1309" s="9">
        <v>65378.388500000001</v>
      </c>
      <c r="K1309" s="9">
        <v>36009.887199999997</v>
      </c>
      <c r="L1309" s="9">
        <v>2688694.8942999998</v>
      </c>
      <c r="M1309" s="9">
        <f t="shared" si="140"/>
        <v>29368.501300000004</v>
      </c>
      <c r="N1309" s="26"/>
      <c r="O1309" s="26"/>
      <c r="P1309" s="26"/>
      <c r="Q1309" s="26"/>
      <c r="R1309" s="26"/>
      <c r="S1309" s="26"/>
      <c r="T1309" s="26"/>
      <c r="U1309" s="26"/>
      <c r="V1309" s="33">
        <f t="shared" si="141"/>
        <v>-44975.430800000002</v>
      </c>
      <c r="W1309" s="26"/>
      <c r="X1309" s="26"/>
      <c r="Y1309" s="26"/>
      <c r="Z1309" s="26"/>
      <c r="AA1309" s="26"/>
      <c r="AB1309" s="38">
        <v>2014</v>
      </c>
      <c r="AC1309" s="38">
        <v>1986</v>
      </c>
      <c r="AD1309" s="39">
        <v>143.2179874</v>
      </c>
      <c r="AE1309" s="33">
        <v>64969.272799999999</v>
      </c>
      <c r="AF1309" s="33">
        <v>2059755.1301</v>
      </c>
      <c r="AG1309" s="33">
        <v>106509.8227</v>
      </c>
      <c r="AH1309" s="33">
        <v>190189.7066</v>
      </c>
      <c r="AI1309" s="33">
        <v>81287.5766</v>
      </c>
      <c r="AJ1309" s="33">
        <v>374449.22159999999</v>
      </c>
      <c r="AK1309" s="33">
        <v>16563.706099999999</v>
      </c>
      <c r="AL1309" s="33">
        <v>2730658.4786999999</v>
      </c>
      <c r="AM1309" s="33">
        <f t="shared" si="142"/>
        <v>357885.51549999998</v>
      </c>
      <c r="AN1309" s="33"/>
      <c r="AO1309" s="33"/>
      <c r="AP1309" s="33"/>
      <c r="AQ1309" s="33"/>
      <c r="AR1309" s="33"/>
      <c r="AS1309" s="33"/>
      <c r="AT1309" s="33"/>
      <c r="AU1309" s="33"/>
      <c r="AV1309" s="33">
        <f t="shared" si="143"/>
        <v>64969.272799999999</v>
      </c>
      <c r="AW1309" s="33"/>
      <c r="AX1309" s="33"/>
      <c r="AY1309" s="33"/>
      <c r="AZ1309" s="33"/>
      <c r="BA1309" s="38">
        <v>1304</v>
      </c>
      <c r="BB1309" s="38">
        <v>2015</v>
      </c>
      <c r="BC1309" s="38">
        <v>1987</v>
      </c>
      <c r="BD1309" s="39">
        <v>105.1904648</v>
      </c>
      <c r="BE1309" s="33">
        <f t="shared" si="144"/>
        <v>-162276.72494264459</v>
      </c>
      <c r="BF1309" s="33">
        <v>2049775.4907</v>
      </c>
      <c r="BG1309" s="33">
        <v>106509.8227</v>
      </c>
      <c r="BH1309" s="33">
        <v>181946.0068</v>
      </c>
      <c r="BI1309" s="33">
        <v>91519.260157355297</v>
      </c>
      <c r="BJ1309" s="33">
        <v>231672.0943</v>
      </c>
      <c r="BK1309" s="33">
        <v>41919.349600000001</v>
      </c>
      <c r="BL1309" s="33">
        <v>2781780.05</v>
      </c>
      <c r="BM1309" s="33">
        <f t="shared" si="145"/>
        <v>189752.74469999998</v>
      </c>
      <c r="BN1309" s="9"/>
      <c r="BO1309" s="9"/>
      <c r="BP1309" s="9"/>
      <c r="BQ1309" s="9"/>
      <c r="BR1309" s="9"/>
      <c r="BS1309" s="9"/>
      <c r="BT1309" s="9"/>
      <c r="BU1309" s="9"/>
      <c r="BV1309" s="33">
        <f t="shared" si="146"/>
        <v>-162276.72494264459</v>
      </c>
      <c r="BW1309" s="9"/>
      <c r="BX1309" s="9"/>
      <c r="BY1309" s="9"/>
      <c r="BZ1309" s="9"/>
      <c r="CA1309" s="21"/>
      <c r="CB1309" s="21"/>
      <c r="CC1309" s="21"/>
      <c r="CD1309" s="22"/>
      <c r="CE1309" s="9"/>
      <c r="CF1309" s="9"/>
      <c r="CG1309" s="9"/>
      <c r="CH1309" s="9"/>
      <c r="CI1309" s="9"/>
      <c r="CJ1309" s="9"/>
      <c r="CK1309" s="9"/>
      <c r="CL1309" s="9"/>
      <c r="CM1309" s="10"/>
      <c r="CN1309" s="4"/>
      <c r="CO1309" s="4"/>
      <c r="CP1309" s="4"/>
      <c r="CQ1309" s="4"/>
      <c r="CR1309" s="4"/>
      <c r="CS1309" s="4"/>
      <c r="CT1309" s="4"/>
      <c r="CU1309" s="4"/>
      <c r="CV1309" s="4"/>
      <c r="CW1309" s="4"/>
      <c r="CX1309" s="4"/>
      <c r="CY1309" s="4"/>
      <c r="CZ1309" s="4"/>
      <c r="DD1309" s="3"/>
      <c r="DE1309" s="4"/>
      <c r="DF1309" s="4"/>
      <c r="DG1309" s="4"/>
      <c r="DH1309" s="4"/>
      <c r="DI1309" s="4"/>
      <c r="DJ1309" s="4"/>
      <c r="DK1309" s="4"/>
      <c r="DL1309" s="4"/>
      <c r="DM1309" s="4"/>
      <c r="DN1309" s="4"/>
      <c r="DO1309" s="4"/>
      <c r="DP1309" s="4"/>
      <c r="DQ1309" s="4"/>
      <c r="DR1309" s="4"/>
      <c r="DS1309" s="4"/>
      <c r="DT1309" s="4"/>
      <c r="DU1309" s="4"/>
      <c r="DV1309" s="4"/>
      <c r="DW1309" s="4"/>
      <c r="DX1309" s="4"/>
      <c r="DY1309" s="4"/>
      <c r="DZ1309" s="4"/>
      <c r="EE1309" s="4"/>
      <c r="EF1309" s="4"/>
      <c r="EG1309" s="4"/>
      <c r="EH1309" s="4"/>
      <c r="EI1309" s="4"/>
      <c r="EJ1309" s="4"/>
      <c r="EK1309" s="4"/>
      <c r="EL1309" s="4"/>
      <c r="EM1309" s="4"/>
      <c r="EN1309" s="4"/>
      <c r="EO1309" s="4"/>
      <c r="EP1309" s="4"/>
      <c r="EQ1309" s="4"/>
      <c r="ER1309" s="4"/>
      <c r="ES1309" s="4"/>
      <c r="ET1309" s="4"/>
      <c r="EU1309" s="4"/>
      <c r="EV1309" s="4"/>
      <c r="EW1309" s="4"/>
      <c r="EX1309" s="4"/>
      <c r="EY1309" s="4"/>
      <c r="EZ1309" s="4"/>
    </row>
    <row r="1310" spans="1:156">
      <c r="A1310" s="8">
        <v>1305</v>
      </c>
      <c r="B1310" s="21">
        <v>2013</v>
      </c>
      <c r="C1310" s="21">
        <v>2002</v>
      </c>
      <c r="D1310" s="22">
        <v>126.5561804</v>
      </c>
      <c r="E1310" s="9">
        <v>-22199.175800000001</v>
      </c>
      <c r="F1310" s="9">
        <v>1952051.7058000001</v>
      </c>
      <c r="G1310" s="9">
        <v>101672.62639999999</v>
      </c>
      <c r="H1310" s="9">
        <v>415422.93109999999</v>
      </c>
      <c r="I1310" s="9">
        <v>87420.6541</v>
      </c>
      <c r="J1310" s="9">
        <v>114772.8213</v>
      </c>
      <c r="K1310" s="9">
        <v>4940.8845000000001</v>
      </c>
      <c r="L1310" s="9">
        <v>2688599.03</v>
      </c>
      <c r="M1310" s="9">
        <f t="shared" si="140"/>
        <v>109831.9368</v>
      </c>
      <c r="N1310" s="26"/>
      <c r="O1310" s="26"/>
      <c r="P1310" s="26"/>
      <c r="Q1310" s="26"/>
      <c r="R1310" s="26"/>
      <c r="S1310" s="26"/>
      <c r="T1310" s="26"/>
      <c r="U1310" s="26"/>
      <c r="V1310" s="33">
        <f t="shared" si="141"/>
        <v>-22199.175800000001</v>
      </c>
      <c r="W1310" s="26"/>
      <c r="X1310" s="26"/>
      <c r="Y1310" s="26"/>
      <c r="Z1310" s="26"/>
      <c r="AA1310" s="26"/>
      <c r="AB1310" s="38">
        <v>2014</v>
      </c>
      <c r="AC1310" s="38">
        <v>2007</v>
      </c>
      <c r="AD1310" s="39">
        <v>122.3188318</v>
      </c>
      <c r="AE1310" s="33">
        <v>-49333.208899999998</v>
      </c>
      <c r="AF1310" s="33">
        <v>2083458.7268999999</v>
      </c>
      <c r="AG1310" s="33">
        <v>106509.8227</v>
      </c>
      <c r="AH1310" s="33">
        <v>189289.6678</v>
      </c>
      <c r="AI1310" s="33">
        <v>84670.404999999999</v>
      </c>
      <c r="AJ1310" s="33">
        <v>234249.22810000001</v>
      </c>
      <c r="AK1310" s="33">
        <v>31313.323400000001</v>
      </c>
      <c r="AL1310" s="33">
        <v>2716197.736</v>
      </c>
      <c r="AM1310" s="33">
        <f t="shared" si="142"/>
        <v>202935.90470000001</v>
      </c>
      <c r="AN1310" s="33"/>
      <c r="AO1310" s="33"/>
      <c r="AP1310" s="33"/>
      <c r="AQ1310" s="33"/>
      <c r="AR1310" s="33"/>
      <c r="AS1310" s="33"/>
      <c r="AT1310" s="33"/>
      <c r="AU1310" s="33"/>
      <c r="AV1310" s="33">
        <f t="shared" si="143"/>
        <v>-49333.208899999998</v>
      </c>
      <c r="AW1310" s="33"/>
      <c r="AX1310" s="33"/>
      <c r="AY1310" s="33"/>
      <c r="AZ1310" s="33"/>
      <c r="BA1310" s="38">
        <v>1305</v>
      </c>
      <c r="BB1310" s="38">
        <v>2015</v>
      </c>
      <c r="BC1310" s="38">
        <v>2008</v>
      </c>
      <c r="BD1310" s="39">
        <v>121.24909940000001</v>
      </c>
      <c r="BE1310" s="33">
        <f t="shared" si="144"/>
        <v>-122293.04360939655</v>
      </c>
      <c r="BF1310" s="33">
        <v>2116591.6329999999</v>
      </c>
      <c r="BG1310" s="33">
        <v>106509.8227</v>
      </c>
      <c r="BH1310" s="33">
        <v>182440.8346</v>
      </c>
      <c r="BI1310" s="33">
        <v>89659.432390603106</v>
      </c>
      <c r="BJ1310" s="33">
        <v>202814.5184</v>
      </c>
      <c r="BK1310" s="33">
        <v>47188.544199999997</v>
      </c>
      <c r="BL1310" s="33">
        <v>2773120.7404999998</v>
      </c>
      <c r="BM1310" s="33">
        <f t="shared" si="145"/>
        <v>155625.9742</v>
      </c>
      <c r="BN1310" s="9"/>
      <c r="BO1310" s="9"/>
      <c r="BP1310" s="9"/>
      <c r="BQ1310" s="9"/>
      <c r="BR1310" s="9"/>
      <c r="BS1310" s="9"/>
      <c r="BT1310" s="9"/>
      <c r="BU1310" s="9"/>
      <c r="BV1310" s="33">
        <f t="shared" si="146"/>
        <v>-122293.04360939655</v>
      </c>
      <c r="BW1310" s="9"/>
      <c r="BX1310" s="9"/>
      <c r="BY1310" s="9"/>
      <c r="BZ1310" s="9"/>
      <c r="CA1310" s="21"/>
      <c r="CB1310" s="21"/>
      <c r="CC1310" s="21"/>
      <c r="CD1310" s="22"/>
      <c r="CE1310" s="9"/>
      <c r="CF1310" s="9"/>
      <c r="CG1310" s="9"/>
      <c r="CH1310" s="9"/>
      <c r="CI1310" s="9"/>
      <c r="CJ1310" s="9"/>
      <c r="CK1310" s="9"/>
      <c r="CL1310" s="9"/>
      <c r="CM1310" s="10"/>
      <c r="CN1310" s="4"/>
      <c r="CO1310" s="4"/>
      <c r="CP1310" s="4"/>
      <c r="CQ1310" s="4"/>
      <c r="CR1310" s="4"/>
      <c r="CS1310" s="4"/>
      <c r="CT1310" s="4"/>
      <c r="CU1310" s="4"/>
      <c r="CV1310" s="4"/>
      <c r="CW1310" s="4"/>
      <c r="CX1310" s="4"/>
      <c r="CY1310" s="4"/>
      <c r="CZ1310" s="4"/>
      <c r="DD1310" s="3"/>
      <c r="DE1310" s="4"/>
      <c r="DF1310" s="4"/>
      <c r="DG1310" s="4"/>
      <c r="DH1310" s="4"/>
      <c r="DI1310" s="4"/>
      <c r="DJ1310" s="4"/>
      <c r="DK1310" s="4"/>
      <c r="DL1310" s="4"/>
      <c r="DM1310" s="4"/>
      <c r="DN1310" s="4"/>
      <c r="DO1310" s="4"/>
      <c r="DP1310" s="4"/>
      <c r="DQ1310" s="4"/>
      <c r="DR1310" s="4"/>
      <c r="DS1310" s="4"/>
      <c r="DT1310" s="4"/>
      <c r="DU1310" s="4"/>
      <c r="DV1310" s="4"/>
      <c r="DW1310" s="4"/>
      <c r="DX1310" s="4"/>
      <c r="DY1310" s="4"/>
      <c r="DZ1310" s="4"/>
      <c r="EE1310" s="4"/>
      <c r="EF1310" s="4"/>
      <c r="EG1310" s="4"/>
      <c r="EH1310" s="4"/>
      <c r="EI1310" s="4"/>
      <c r="EJ1310" s="4"/>
      <c r="EK1310" s="4"/>
      <c r="EL1310" s="4"/>
      <c r="EM1310" s="4"/>
      <c r="EN1310" s="4"/>
      <c r="EO1310" s="4"/>
      <c r="EP1310" s="4"/>
      <c r="EQ1310" s="4"/>
      <c r="ER1310" s="4"/>
      <c r="ES1310" s="4"/>
      <c r="ET1310" s="4"/>
      <c r="EU1310" s="4"/>
      <c r="EV1310" s="4"/>
      <c r="EW1310" s="4"/>
      <c r="EX1310" s="4"/>
      <c r="EY1310" s="4"/>
      <c r="EZ1310" s="4"/>
    </row>
    <row r="1311" spans="1:156">
      <c r="A1311" s="8">
        <v>1306</v>
      </c>
      <c r="B1311" s="21">
        <v>2013</v>
      </c>
      <c r="C1311" s="21">
        <v>1996</v>
      </c>
      <c r="D1311" s="22">
        <v>184.8110351</v>
      </c>
      <c r="E1311" s="9">
        <v>19816.089899999999</v>
      </c>
      <c r="F1311" s="9">
        <v>1951818.4709999999</v>
      </c>
      <c r="G1311" s="9">
        <v>101672.62639999999</v>
      </c>
      <c r="H1311" s="9">
        <v>415940.01079999999</v>
      </c>
      <c r="I1311" s="9">
        <v>85495.137000000002</v>
      </c>
      <c r="J1311" s="9">
        <v>163454.40820000001</v>
      </c>
      <c r="K1311" s="9">
        <v>1970.2088000000001</v>
      </c>
      <c r="L1311" s="9">
        <v>2696594.3547</v>
      </c>
      <c r="M1311" s="9">
        <f t="shared" si="140"/>
        <v>161484.19940000001</v>
      </c>
      <c r="N1311" s="26"/>
      <c r="O1311" s="26"/>
      <c r="P1311" s="26"/>
      <c r="Q1311" s="26"/>
      <c r="R1311" s="26"/>
      <c r="S1311" s="26"/>
      <c r="T1311" s="26"/>
      <c r="U1311" s="26"/>
      <c r="V1311" s="33">
        <f t="shared" si="141"/>
        <v>19816.089899999999</v>
      </c>
      <c r="W1311" s="26"/>
      <c r="X1311" s="26"/>
      <c r="Y1311" s="26"/>
      <c r="Z1311" s="26"/>
      <c r="AA1311" s="26"/>
      <c r="AB1311" s="38">
        <v>2014</v>
      </c>
      <c r="AC1311" s="38">
        <v>1995</v>
      </c>
      <c r="AD1311" s="39">
        <v>131.04328570000001</v>
      </c>
      <c r="AE1311" s="33">
        <v>-88782.816800000001</v>
      </c>
      <c r="AF1311" s="33">
        <v>2037456.0948999999</v>
      </c>
      <c r="AG1311" s="33">
        <v>106509.8227</v>
      </c>
      <c r="AH1311" s="33">
        <v>183959.09080000001</v>
      </c>
      <c r="AI1311" s="33">
        <v>104705.5704</v>
      </c>
      <c r="AJ1311" s="33">
        <v>265213.43709999998</v>
      </c>
      <c r="AK1311" s="33">
        <v>67163.253200000006</v>
      </c>
      <c r="AL1311" s="33">
        <v>2719463.5795</v>
      </c>
      <c r="AM1311" s="33">
        <f t="shared" si="142"/>
        <v>198050.18389999997</v>
      </c>
      <c r="AN1311" s="33"/>
      <c r="AO1311" s="33"/>
      <c r="AP1311" s="33"/>
      <c r="AQ1311" s="33"/>
      <c r="AR1311" s="33"/>
      <c r="AS1311" s="33"/>
      <c r="AT1311" s="33"/>
      <c r="AU1311" s="33"/>
      <c r="AV1311" s="33">
        <f t="shared" si="143"/>
        <v>-88782.816800000001</v>
      </c>
      <c r="AW1311" s="33"/>
      <c r="AX1311" s="33"/>
      <c r="AY1311" s="33"/>
      <c r="AZ1311" s="33"/>
      <c r="BA1311" s="38">
        <v>1306</v>
      </c>
      <c r="BB1311" s="38">
        <v>2015</v>
      </c>
      <c r="BC1311" s="38">
        <v>1996</v>
      </c>
      <c r="BD1311" s="39">
        <v>184.8110351</v>
      </c>
      <c r="BE1311" s="33">
        <f t="shared" si="144"/>
        <v>175865.36570053967</v>
      </c>
      <c r="BF1311" s="33">
        <v>2050188.6033999999</v>
      </c>
      <c r="BG1311" s="33">
        <v>106509.8227</v>
      </c>
      <c r="BH1311" s="33">
        <v>186891.52960000001</v>
      </c>
      <c r="BI1311" s="33">
        <v>72931.334700539694</v>
      </c>
      <c r="BJ1311" s="33">
        <v>572253.33129999996</v>
      </c>
      <c r="BK1311" s="33">
        <v>2757.9537999999998</v>
      </c>
      <c r="BL1311" s="33">
        <v>2810151.3021999998</v>
      </c>
      <c r="BM1311" s="33">
        <f t="shared" si="145"/>
        <v>569495.37749999994</v>
      </c>
      <c r="BN1311" s="9"/>
      <c r="BO1311" s="9"/>
      <c r="BP1311" s="9"/>
      <c r="BQ1311" s="9"/>
      <c r="BR1311" s="9"/>
      <c r="BS1311" s="9"/>
      <c r="BT1311" s="9"/>
      <c r="BU1311" s="9"/>
      <c r="BV1311" s="33">
        <f t="shared" si="146"/>
        <v>175865.36570053967</v>
      </c>
      <c r="BW1311" s="9"/>
      <c r="BX1311" s="9"/>
      <c r="BY1311" s="9"/>
      <c r="BZ1311" s="9"/>
      <c r="CA1311" s="21"/>
      <c r="CB1311" s="21"/>
      <c r="CC1311" s="21"/>
      <c r="CD1311" s="22"/>
      <c r="CE1311" s="9"/>
      <c r="CF1311" s="9"/>
      <c r="CG1311" s="9"/>
      <c r="CH1311" s="9"/>
      <c r="CI1311" s="9"/>
      <c r="CJ1311" s="9"/>
      <c r="CK1311" s="9"/>
      <c r="CL1311" s="9"/>
      <c r="CM1311" s="10"/>
      <c r="CN1311" s="4"/>
      <c r="CO1311" s="4"/>
      <c r="CP1311" s="4"/>
      <c r="CQ1311" s="4"/>
      <c r="CR1311" s="4"/>
      <c r="CS1311" s="4"/>
      <c r="CT1311" s="4"/>
      <c r="CU1311" s="4"/>
      <c r="CV1311" s="4"/>
      <c r="CW1311" s="4"/>
      <c r="CX1311" s="4"/>
      <c r="CY1311" s="4"/>
      <c r="CZ1311" s="4"/>
      <c r="DD1311" s="3"/>
      <c r="DE1311" s="4"/>
      <c r="DF1311" s="4"/>
      <c r="DG1311" s="4"/>
      <c r="DH1311" s="4"/>
      <c r="DI1311" s="4"/>
      <c r="DJ1311" s="4"/>
      <c r="DK1311" s="4"/>
      <c r="DL1311" s="4"/>
      <c r="DM1311" s="4"/>
      <c r="DN1311" s="4"/>
      <c r="DO1311" s="4"/>
      <c r="DP1311" s="4"/>
      <c r="DQ1311" s="4"/>
      <c r="DR1311" s="4"/>
      <c r="DS1311" s="4"/>
      <c r="DT1311" s="4"/>
      <c r="DU1311" s="4"/>
      <c r="DV1311" s="4"/>
      <c r="DW1311" s="4"/>
      <c r="DX1311" s="4"/>
      <c r="DY1311" s="4"/>
      <c r="DZ1311" s="4"/>
      <c r="EE1311" s="4"/>
      <c r="EF1311" s="4"/>
      <c r="EG1311" s="4"/>
      <c r="EH1311" s="4"/>
      <c r="EI1311" s="4"/>
      <c r="EJ1311" s="4"/>
      <c r="EK1311" s="4"/>
      <c r="EL1311" s="4"/>
      <c r="EM1311" s="4"/>
      <c r="EN1311" s="4"/>
      <c r="EO1311" s="4"/>
      <c r="EP1311" s="4"/>
      <c r="EQ1311" s="4"/>
      <c r="ER1311" s="4"/>
      <c r="ES1311" s="4"/>
      <c r="ET1311" s="4"/>
      <c r="EU1311" s="4"/>
      <c r="EV1311" s="4"/>
      <c r="EW1311" s="4"/>
      <c r="EX1311" s="4"/>
      <c r="EY1311" s="4"/>
      <c r="EZ1311" s="4"/>
    </row>
    <row r="1312" spans="1:156">
      <c r="A1312" s="8">
        <v>1307</v>
      </c>
      <c r="B1312" s="21">
        <v>2013</v>
      </c>
      <c r="C1312" s="21">
        <v>1990</v>
      </c>
      <c r="D1312" s="22">
        <v>135.3888048</v>
      </c>
      <c r="E1312" s="9">
        <v>63266.381399999998</v>
      </c>
      <c r="F1312" s="9">
        <v>1914691.3045000001</v>
      </c>
      <c r="G1312" s="9">
        <v>101672.62639999999</v>
      </c>
      <c r="H1312" s="9">
        <v>415297.01160000003</v>
      </c>
      <c r="I1312" s="9">
        <v>87889.556899999996</v>
      </c>
      <c r="J1312" s="9">
        <v>241889.9976</v>
      </c>
      <c r="K1312" s="9">
        <v>1552.1576</v>
      </c>
      <c r="L1312" s="9">
        <v>2696621.9582000002</v>
      </c>
      <c r="M1312" s="9">
        <f t="shared" si="140"/>
        <v>240337.84</v>
      </c>
      <c r="N1312" s="26"/>
      <c r="O1312" s="26"/>
      <c r="P1312" s="26"/>
      <c r="Q1312" s="26"/>
      <c r="R1312" s="26"/>
      <c r="S1312" s="26"/>
      <c r="T1312" s="26"/>
      <c r="U1312" s="26"/>
      <c r="V1312" s="33">
        <f t="shared" si="141"/>
        <v>63266.381399999998</v>
      </c>
      <c r="W1312" s="26"/>
      <c r="X1312" s="26"/>
      <c r="Y1312" s="26"/>
      <c r="Z1312" s="26"/>
      <c r="AA1312" s="26"/>
      <c r="AB1312" s="38">
        <v>2014</v>
      </c>
      <c r="AC1312" s="38">
        <v>1974</v>
      </c>
      <c r="AD1312" s="39">
        <v>194.84334010000001</v>
      </c>
      <c r="AE1312" s="33">
        <v>19084.393100000001</v>
      </c>
      <c r="AF1312" s="33">
        <v>1999800.9087</v>
      </c>
      <c r="AG1312" s="33">
        <v>106509.8227</v>
      </c>
      <c r="AH1312" s="33">
        <v>190313.47159999999</v>
      </c>
      <c r="AI1312" s="33">
        <v>80822.401500000007</v>
      </c>
      <c r="AJ1312" s="33">
        <v>404214.4816</v>
      </c>
      <c r="AK1312" s="33">
        <v>9681.9861999999994</v>
      </c>
      <c r="AL1312" s="33">
        <v>2752894.7067999998</v>
      </c>
      <c r="AM1312" s="33">
        <f t="shared" si="142"/>
        <v>394532.49540000001</v>
      </c>
      <c r="AN1312" s="33"/>
      <c r="AO1312" s="33"/>
      <c r="AP1312" s="33"/>
      <c r="AQ1312" s="33"/>
      <c r="AR1312" s="33"/>
      <c r="AS1312" s="33"/>
      <c r="AT1312" s="33"/>
      <c r="AU1312" s="33"/>
      <c r="AV1312" s="33">
        <f t="shared" si="143"/>
        <v>19084.393100000001</v>
      </c>
      <c r="AW1312" s="33"/>
      <c r="AX1312" s="33"/>
      <c r="AY1312" s="33"/>
      <c r="AZ1312" s="33"/>
      <c r="BA1312" s="38">
        <v>1307</v>
      </c>
      <c r="BB1312" s="38">
        <v>2015</v>
      </c>
      <c r="BC1312" s="38">
        <v>1975</v>
      </c>
      <c r="BD1312" s="39">
        <v>140.76798020000001</v>
      </c>
      <c r="BE1312" s="33">
        <f t="shared" si="144"/>
        <v>36681.587635320146</v>
      </c>
      <c r="BF1312" s="33">
        <v>2070249.0807</v>
      </c>
      <c r="BG1312" s="33">
        <v>106509.8227</v>
      </c>
      <c r="BH1312" s="33">
        <v>185075.93520000001</v>
      </c>
      <c r="BI1312" s="33">
        <v>79755.311735319701</v>
      </c>
      <c r="BJ1312" s="33">
        <v>385930.12959999999</v>
      </c>
      <c r="BK1312" s="33">
        <v>5251.1178</v>
      </c>
      <c r="BL1312" s="33">
        <v>2785587.5745000001</v>
      </c>
      <c r="BM1312" s="33">
        <f t="shared" si="145"/>
        <v>380679.01179999998</v>
      </c>
      <c r="BN1312" s="9"/>
      <c r="BO1312" s="9"/>
      <c r="BP1312" s="9"/>
      <c r="BQ1312" s="9"/>
      <c r="BR1312" s="9"/>
      <c r="BS1312" s="9"/>
      <c r="BT1312" s="9"/>
      <c r="BU1312" s="9"/>
      <c r="BV1312" s="33">
        <f t="shared" si="146"/>
        <v>36681.587635320146</v>
      </c>
      <c r="BW1312" s="9"/>
      <c r="BX1312" s="9"/>
      <c r="BY1312" s="9"/>
      <c r="BZ1312" s="9"/>
      <c r="CA1312" s="21"/>
      <c r="CB1312" s="21"/>
      <c r="CC1312" s="21"/>
      <c r="CD1312" s="22"/>
      <c r="CE1312" s="9"/>
      <c r="CF1312" s="9"/>
      <c r="CG1312" s="9"/>
      <c r="CH1312" s="9"/>
      <c r="CI1312" s="9"/>
      <c r="CJ1312" s="9"/>
      <c r="CK1312" s="9"/>
      <c r="CL1312" s="9"/>
      <c r="CM1312" s="10"/>
      <c r="CN1312" s="4"/>
      <c r="CO1312" s="4"/>
      <c r="CP1312" s="4"/>
      <c r="CQ1312" s="4"/>
      <c r="CR1312" s="4"/>
      <c r="CS1312" s="4"/>
      <c r="CT1312" s="4"/>
      <c r="CU1312" s="4"/>
      <c r="CV1312" s="4"/>
      <c r="CW1312" s="4"/>
      <c r="CX1312" s="4"/>
      <c r="CY1312" s="4"/>
      <c r="CZ1312" s="4"/>
      <c r="DD1312" s="3"/>
      <c r="DE1312" s="4"/>
      <c r="DF1312" s="4"/>
      <c r="DG1312" s="4"/>
      <c r="DH1312" s="4"/>
      <c r="DI1312" s="4"/>
      <c r="DJ1312" s="4"/>
      <c r="DK1312" s="4"/>
      <c r="DL1312" s="4"/>
      <c r="DM1312" s="4"/>
      <c r="DN1312" s="4"/>
      <c r="DO1312" s="4"/>
      <c r="DP1312" s="4"/>
      <c r="DQ1312" s="4"/>
      <c r="DR1312" s="4"/>
      <c r="DS1312" s="4"/>
      <c r="DT1312" s="4"/>
      <c r="DU1312" s="4"/>
      <c r="DV1312" s="4"/>
      <c r="DW1312" s="4"/>
      <c r="DX1312" s="4"/>
      <c r="DY1312" s="4"/>
      <c r="DZ1312" s="4"/>
      <c r="EE1312" s="4"/>
      <c r="EF1312" s="4"/>
      <c r="EG1312" s="4"/>
      <c r="EH1312" s="4"/>
      <c r="EI1312" s="4"/>
      <c r="EJ1312" s="4"/>
      <c r="EK1312" s="4"/>
      <c r="EL1312" s="4"/>
      <c r="EM1312" s="4"/>
      <c r="EN1312" s="4"/>
      <c r="EO1312" s="4"/>
      <c r="EP1312" s="4"/>
      <c r="EQ1312" s="4"/>
      <c r="ER1312" s="4"/>
      <c r="ES1312" s="4"/>
      <c r="ET1312" s="4"/>
      <c r="EU1312" s="4"/>
      <c r="EV1312" s="4"/>
      <c r="EW1312" s="4"/>
      <c r="EX1312" s="4"/>
      <c r="EY1312" s="4"/>
      <c r="EZ1312" s="4"/>
    </row>
    <row r="1313" spans="1:156">
      <c r="A1313" s="8">
        <v>1308</v>
      </c>
      <c r="B1313" s="21">
        <v>2013</v>
      </c>
      <c r="C1313" s="21">
        <v>2002</v>
      </c>
      <c r="D1313" s="22">
        <v>126.5561804</v>
      </c>
      <c r="E1313" s="9">
        <v>-29682.065399999999</v>
      </c>
      <c r="F1313" s="9">
        <v>1974778.5562</v>
      </c>
      <c r="G1313" s="9">
        <v>101672.62639999999</v>
      </c>
      <c r="H1313" s="9">
        <v>415389.73489999998</v>
      </c>
      <c r="I1313" s="9">
        <v>87544.270999999993</v>
      </c>
      <c r="J1313" s="9">
        <v>87595.396399999998</v>
      </c>
      <c r="K1313" s="9">
        <v>11114.4475</v>
      </c>
      <c r="L1313" s="9">
        <v>2685548.2030000002</v>
      </c>
      <c r="M1313" s="9">
        <f t="shared" si="140"/>
        <v>76480.948900000003</v>
      </c>
      <c r="N1313" s="26"/>
      <c r="O1313" s="26"/>
      <c r="P1313" s="26"/>
      <c r="Q1313" s="26"/>
      <c r="R1313" s="26"/>
      <c r="S1313" s="26"/>
      <c r="T1313" s="26"/>
      <c r="U1313" s="26"/>
      <c r="V1313" s="33">
        <f t="shared" si="141"/>
        <v>-29682.065399999999</v>
      </c>
      <c r="W1313" s="26"/>
      <c r="X1313" s="26"/>
      <c r="Y1313" s="26"/>
      <c r="Z1313" s="26"/>
      <c r="AA1313" s="26"/>
      <c r="AB1313" s="38">
        <v>2014</v>
      </c>
      <c r="AC1313" s="38">
        <v>1993</v>
      </c>
      <c r="AD1313" s="39">
        <v>116.7870363</v>
      </c>
      <c r="AE1313" s="33">
        <v>-194848.46170000001</v>
      </c>
      <c r="AF1313" s="33">
        <v>2065385.8544000001</v>
      </c>
      <c r="AG1313" s="33">
        <v>106509.8227</v>
      </c>
      <c r="AH1313" s="33">
        <v>179588.05929999999</v>
      </c>
      <c r="AI1313" s="33">
        <v>121134.2497</v>
      </c>
      <c r="AJ1313" s="33">
        <v>173936.41930000001</v>
      </c>
      <c r="AK1313" s="33">
        <v>126795.38920000001</v>
      </c>
      <c r="AL1313" s="33">
        <v>2714607.4778</v>
      </c>
      <c r="AM1313" s="33">
        <f t="shared" si="142"/>
        <v>47141.030100000004</v>
      </c>
      <c r="AN1313" s="33"/>
      <c r="AO1313" s="33"/>
      <c r="AP1313" s="33"/>
      <c r="AQ1313" s="33"/>
      <c r="AR1313" s="33"/>
      <c r="AS1313" s="33"/>
      <c r="AT1313" s="33"/>
      <c r="AU1313" s="33"/>
      <c r="AV1313" s="33">
        <f t="shared" si="143"/>
        <v>-194848.46170000001</v>
      </c>
      <c r="AW1313" s="33"/>
      <c r="AX1313" s="33"/>
      <c r="AY1313" s="33"/>
      <c r="AZ1313" s="33"/>
      <c r="BA1313" s="38">
        <v>1308</v>
      </c>
      <c r="BB1313" s="38">
        <v>2015</v>
      </c>
      <c r="BC1313" s="38">
        <v>1994</v>
      </c>
      <c r="BD1313" s="39">
        <v>97.75743104</v>
      </c>
      <c r="BE1313" s="33">
        <f t="shared" si="144"/>
        <v>-214669.15469103167</v>
      </c>
      <c r="BF1313" s="33">
        <v>2066874.1314999999</v>
      </c>
      <c r="BG1313" s="33">
        <v>106509.8227</v>
      </c>
      <c r="BH1313" s="33">
        <v>174755.32250000001</v>
      </c>
      <c r="BI1313" s="33">
        <v>118545.70610896801</v>
      </c>
      <c r="BJ1313" s="33">
        <v>174066.15919999999</v>
      </c>
      <c r="BK1313" s="33">
        <v>72152.173899999994</v>
      </c>
      <c r="BL1313" s="33">
        <v>2783268.1228</v>
      </c>
      <c r="BM1313" s="33">
        <f t="shared" si="145"/>
        <v>101913.9853</v>
      </c>
      <c r="BN1313" s="9"/>
      <c r="BO1313" s="9"/>
      <c r="BP1313" s="9"/>
      <c r="BQ1313" s="9"/>
      <c r="BR1313" s="9"/>
      <c r="BS1313" s="9"/>
      <c r="BT1313" s="9"/>
      <c r="BU1313" s="9"/>
      <c r="BV1313" s="33">
        <f t="shared" si="146"/>
        <v>-214669.15469103167</v>
      </c>
      <c r="BW1313" s="9"/>
      <c r="BX1313" s="9"/>
      <c r="BY1313" s="9"/>
      <c r="BZ1313" s="9"/>
      <c r="CA1313" s="21"/>
      <c r="CB1313" s="21"/>
      <c r="CC1313" s="21"/>
      <c r="CD1313" s="22"/>
      <c r="CE1313" s="9"/>
      <c r="CF1313" s="9"/>
      <c r="CG1313" s="9"/>
      <c r="CH1313" s="9"/>
      <c r="CI1313" s="9"/>
      <c r="CJ1313" s="9"/>
      <c r="CK1313" s="9"/>
      <c r="CL1313" s="9"/>
      <c r="CM1313" s="10"/>
      <c r="CN1313" s="4"/>
      <c r="CO1313" s="4"/>
      <c r="CP1313" s="4"/>
      <c r="CQ1313" s="4"/>
      <c r="CR1313" s="4"/>
      <c r="CS1313" s="4"/>
      <c r="CT1313" s="4"/>
      <c r="CU1313" s="4"/>
      <c r="CV1313" s="4"/>
      <c r="CW1313" s="4"/>
      <c r="CX1313" s="4"/>
      <c r="CY1313" s="4"/>
      <c r="CZ1313" s="4"/>
      <c r="DD1313" s="3"/>
      <c r="DE1313" s="4"/>
      <c r="DF1313" s="4"/>
      <c r="DG1313" s="4"/>
      <c r="DH1313" s="4"/>
      <c r="DI1313" s="4"/>
      <c r="DJ1313" s="4"/>
      <c r="DK1313" s="4"/>
      <c r="DL1313" s="4"/>
      <c r="DM1313" s="4"/>
      <c r="DN1313" s="4"/>
      <c r="DO1313" s="4"/>
      <c r="DP1313" s="4"/>
      <c r="DQ1313" s="4"/>
      <c r="DR1313" s="4"/>
      <c r="DS1313" s="4"/>
      <c r="DT1313" s="4"/>
      <c r="DU1313" s="4"/>
      <c r="DV1313" s="4"/>
      <c r="DW1313" s="4"/>
      <c r="DX1313" s="4"/>
      <c r="DY1313" s="4"/>
      <c r="DZ1313" s="4"/>
      <c r="EE1313" s="4"/>
      <c r="EF1313" s="4"/>
      <c r="EG1313" s="4"/>
      <c r="EH1313" s="4"/>
      <c r="EI1313" s="4"/>
      <c r="EJ1313" s="4"/>
      <c r="EK1313" s="4"/>
      <c r="EL1313" s="4"/>
      <c r="EM1313" s="4"/>
      <c r="EN1313" s="4"/>
      <c r="EO1313" s="4"/>
      <c r="EP1313" s="4"/>
      <c r="EQ1313" s="4"/>
      <c r="ER1313" s="4"/>
      <c r="ES1313" s="4"/>
      <c r="ET1313" s="4"/>
      <c r="EU1313" s="4"/>
      <c r="EV1313" s="4"/>
      <c r="EW1313" s="4"/>
      <c r="EX1313" s="4"/>
      <c r="EY1313" s="4"/>
      <c r="EZ1313" s="4"/>
    </row>
    <row r="1314" spans="1:156">
      <c r="A1314" s="8">
        <v>1309</v>
      </c>
      <c r="B1314" s="21">
        <v>2013</v>
      </c>
      <c r="C1314" s="21">
        <v>2002</v>
      </c>
      <c r="D1314" s="22">
        <v>126.5561804</v>
      </c>
      <c r="E1314" s="9">
        <v>-19208.603500000001</v>
      </c>
      <c r="F1314" s="9">
        <v>1958938.5588</v>
      </c>
      <c r="G1314" s="9">
        <v>101672.62639999999</v>
      </c>
      <c r="H1314" s="9">
        <v>415211.13390000002</v>
      </c>
      <c r="I1314" s="9">
        <v>88209.3511</v>
      </c>
      <c r="J1314" s="9">
        <v>111277.4267</v>
      </c>
      <c r="K1314" s="9">
        <v>5970.0729000000001</v>
      </c>
      <c r="L1314" s="9">
        <v>2688547.6275999998</v>
      </c>
      <c r="M1314" s="9">
        <f t="shared" si="140"/>
        <v>105307.3538</v>
      </c>
      <c r="N1314" s="26"/>
      <c r="O1314" s="26"/>
      <c r="P1314" s="26"/>
      <c r="Q1314" s="26"/>
      <c r="R1314" s="26"/>
      <c r="S1314" s="26"/>
      <c r="T1314" s="26"/>
      <c r="U1314" s="26"/>
      <c r="V1314" s="33">
        <f t="shared" si="141"/>
        <v>-19208.603500000001</v>
      </c>
      <c r="W1314" s="26"/>
      <c r="X1314" s="26"/>
      <c r="Y1314" s="26"/>
      <c r="Z1314" s="26"/>
      <c r="AA1314" s="26"/>
      <c r="AB1314" s="38">
        <v>2014</v>
      </c>
      <c r="AC1314" s="38">
        <v>2008</v>
      </c>
      <c r="AD1314" s="39">
        <v>121.24909940000001</v>
      </c>
      <c r="AE1314" s="33">
        <v>-11206.494699999999</v>
      </c>
      <c r="AF1314" s="33">
        <v>2062515.1498</v>
      </c>
      <c r="AG1314" s="33">
        <v>106509.8227</v>
      </c>
      <c r="AH1314" s="33">
        <v>183794.51819999999</v>
      </c>
      <c r="AI1314" s="33">
        <v>105324.12239999999</v>
      </c>
      <c r="AJ1314" s="33">
        <v>318749.03480000002</v>
      </c>
      <c r="AK1314" s="33">
        <v>65179.071100000001</v>
      </c>
      <c r="AL1314" s="33">
        <v>2722920.0715000001</v>
      </c>
      <c r="AM1314" s="33">
        <f t="shared" si="142"/>
        <v>253569.96370000002</v>
      </c>
      <c r="AN1314" s="33"/>
      <c r="AO1314" s="33"/>
      <c r="AP1314" s="33"/>
      <c r="AQ1314" s="33"/>
      <c r="AR1314" s="33"/>
      <c r="AS1314" s="33"/>
      <c r="AT1314" s="33"/>
      <c r="AU1314" s="33"/>
      <c r="AV1314" s="33">
        <f t="shared" si="143"/>
        <v>-11206.494699999999</v>
      </c>
      <c r="AW1314" s="33"/>
      <c r="AX1314" s="33"/>
      <c r="AY1314" s="33"/>
      <c r="AZ1314" s="33"/>
      <c r="BA1314" s="38">
        <v>1309</v>
      </c>
      <c r="BB1314" s="38">
        <v>2015</v>
      </c>
      <c r="BC1314" s="38">
        <v>1929</v>
      </c>
      <c r="BD1314" s="39">
        <v>94.527411990000004</v>
      </c>
      <c r="BE1314" s="33">
        <f t="shared" si="144"/>
        <v>-326760.45017470745</v>
      </c>
      <c r="BF1314" s="33">
        <v>2110050.8774999999</v>
      </c>
      <c r="BG1314" s="33">
        <v>106509.8227</v>
      </c>
      <c r="BH1314" s="33">
        <v>166844.54329999999</v>
      </c>
      <c r="BI1314" s="33">
        <v>148278.65462529301</v>
      </c>
      <c r="BJ1314" s="33">
        <v>109242.4743</v>
      </c>
      <c r="BK1314" s="33">
        <v>165477.46549999999</v>
      </c>
      <c r="BL1314" s="33">
        <v>2802209.3571000001</v>
      </c>
      <c r="BM1314" s="33">
        <f t="shared" si="145"/>
        <v>-56234.991199999989</v>
      </c>
      <c r="BN1314" s="9"/>
      <c r="BO1314" s="9"/>
      <c r="BP1314" s="9"/>
      <c r="BQ1314" s="9"/>
      <c r="BR1314" s="9"/>
      <c r="BS1314" s="9"/>
      <c r="BT1314" s="9"/>
      <c r="BU1314" s="9"/>
      <c r="BV1314" s="33">
        <f t="shared" si="146"/>
        <v>-326760.45017470745</v>
      </c>
      <c r="BW1314" s="9"/>
      <c r="BX1314" s="9"/>
      <c r="BY1314" s="9"/>
      <c r="BZ1314" s="9"/>
      <c r="CA1314" s="21"/>
      <c r="CB1314" s="21"/>
      <c r="CC1314" s="21"/>
      <c r="CD1314" s="22"/>
      <c r="CE1314" s="9"/>
      <c r="CF1314" s="9"/>
      <c r="CG1314" s="9"/>
      <c r="CH1314" s="9"/>
      <c r="CI1314" s="9"/>
      <c r="CJ1314" s="9"/>
      <c r="CK1314" s="9"/>
      <c r="CL1314" s="9"/>
      <c r="CM1314" s="10"/>
      <c r="CN1314" s="4"/>
      <c r="CO1314" s="4"/>
      <c r="CP1314" s="4"/>
      <c r="CQ1314" s="4"/>
      <c r="CR1314" s="4"/>
      <c r="CS1314" s="4"/>
      <c r="CT1314" s="4"/>
      <c r="CU1314" s="4"/>
      <c r="CV1314" s="4"/>
      <c r="CW1314" s="4"/>
      <c r="CX1314" s="4"/>
      <c r="CY1314" s="4"/>
      <c r="CZ1314" s="4"/>
      <c r="DD1314" s="3"/>
      <c r="DE1314" s="4"/>
      <c r="DF1314" s="4"/>
      <c r="DG1314" s="4"/>
      <c r="DH1314" s="4"/>
      <c r="DI1314" s="4"/>
      <c r="DJ1314" s="4"/>
      <c r="DK1314" s="4"/>
      <c r="DL1314" s="4"/>
      <c r="DM1314" s="4"/>
      <c r="DN1314" s="4"/>
      <c r="DO1314" s="4"/>
      <c r="DP1314" s="4"/>
      <c r="DQ1314" s="4"/>
      <c r="DR1314" s="4"/>
      <c r="DS1314" s="4"/>
      <c r="DT1314" s="4"/>
      <c r="DU1314" s="4"/>
      <c r="DV1314" s="4"/>
      <c r="DW1314" s="4"/>
      <c r="DX1314" s="4"/>
      <c r="DY1314" s="4"/>
      <c r="DZ1314" s="4"/>
      <c r="EE1314" s="4"/>
      <c r="EF1314" s="4"/>
      <c r="EG1314" s="4"/>
      <c r="EH1314" s="4"/>
      <c r="EI1314" s="4"/>
      <c r="EJ1314" s="4"/>
      <c r="EK1314" s="4"/>
      <c r="EL1314" s="4"/>
      <c r="EM1314" s="4"/>
      <c r="EN1314" s="4"/>
      <c r="EO1314" s="4"/>
      <c r="EP1314" s="4"/>
      <c r="EQ1314" s="4"/>
      <c r="ER1314" s="4"/>
      <c r="ES1314" s="4"/>
      <c r="ET1314" s="4"/>
      <c r="EU1314" s="4"/>
      <c r="EV1314" s="4"/>
      <c r="EW1314" s="4"/>
      <c r="EX1314" s="4"/>
      <c r="EY1314" s="4"/>
      <c r="EZ1314" s="4"/>
    </row>
    <row r="1315" spans="1:156">
      <c r="A1315" s="8">
        <v>1310</v>
      </c>
      <c r="B1315" s="21">
        <v>2013</v>
      </c>
      <c r="C1315" s="21">
        <v>1949</v>
      </c>
      <c r="D1315" s="22">
        <v>130.26025490000001</v>
      </c>
      <c r="E1315" s="9">
        <v>-123193.3594</v>
      </c>
      <c r="F1315" s="9">
        <v>1922781.7176000001</v>
      </c>
      <c r="G1315" s="9">
        <v>101672.62639999999</v>
      </c>
      <c r="H1315" s="9">
        <v>415557.38990000001</v>
      </c>
      <c r="I1315" s="9">
        <v>86919.952399999995</v>
      </c>
      <c r="J1315" s="9">
        <v>58059.188900000001</v>
      </c>
      <c r="K1315" s="9">
        <v>18130.164000000001</v>
      </c>
      <c r="L1315" s="9">
        <v>2690054.0707</v>
      </c>
      <c r="M1315" s="9">
        <f t="shared" si="140"/>
        <v>39929.024900000004</v>
      </c>
      <c r="N1315" s="26"/>
      <c r="O1315" s="26"/>
      <c r="P1315" s="26"/>
      <c r="Q1315" s="26"/>
      <c r="R1315" s="26"/>
      <c r="S1315" s="26"/>
      <c r="T1315" s="26"/>
      <c r="U1315" s="26"/>
      <c r="V1315" s="33">
        <f t="shared" si="141"/>
        <v>-123193.3594</v>
      </c>
      <c r="W1315" s="26"/>
      <c r="X1315" s="26"/>
      <c r="Y1315" s="26"/>
      <c r="Z1315" s="26"/>
      <c r="AA1315" s="26"/>
      <c r="AB1315" s="38">
        <v>2014</v>
      </c>
      <c r="AC1315" s="38">
        <v>1954</v>
      </c>
      <c r="AD1315" s="39">
        <v>155.51180840000001</v>
      </c>
      <c r="AE1315" s="33">
        <v>142270.723</v>
      </c>
      <c r="AF1315" s="33">
        <v>1993362.9687999999</v>
      </c>
      <c r="AG1315" s="33">
        <v>106509.8227</v>
      </c>
      <c r="AH1315" s="33">
        <v>191711.9596</v>
      </c>
      <c r="AI1315" s="33">
        <v>75566.134000000005</v>
      </c>
      <c r="AJ1315" s="33">
        <v>507792.50089999998</v>
      </c>
      <c r="AK1315" s="33">
        <v>1191.1724999999999</v>
      </c>
      <c r="AL1315" s="33">
        <v>2731481.4906000001</v>
      </c>
      <c r="AM1315" s="33">
        <f t="shared" si="142"/>
        <v>506601.3284</v>
      </c>
      <c r="AN1315" s="33"/>
      <c r="AO1315" s="33"/>
      <c r="AP1315" s="33"/>
      <c r="AQ1315" s="33"/>
      <c r="AR1315" s="33"/>
      <c r="AS1315" s="33"/>
      <c r="AT1315" s="33"/>
      <c r="AU1315" s="33"/>
      <c r="AV1315" s="33">
        <f t="shared" si="143"/>
        <v>142270.723</v>
      </c>
      <c r="AW1315" s="33"/>
      <c r="AX1315" s="33"/>
      <c r="AY1315" s="33"/>
      <c r="AZ1315" s="33"/>
      <c r="BA1315" s="38">
        <v>1310</v>
      </c>
      <c r="BB1315" s="38">
        <v>2015</v>
      </c>
      <c r="BC1315" s="38">
        <v>1955</v>
      </c>
      <c r="BD1315" s="39">
        <v>130.9657498</v>
      </c>
      <c r="BE1315" s="33">
        <f t="shared" si="144"/>
        <v>-107237.4778616759</v>
      </c>
      <c r="BF1315" s="33">
        <v>2031902.8245999999</v>
      </c>
      <c r="BG1315" s="33">
        <v>106509.8227</v>
      </c>
      <c r="BH1315" s="33">
        <v>181682.4921</v>
      </c>
      <c r="BI1315" s="33">
        <v>92509.689938324605</v>
      </c>
      <c r="BJ1315" s="33">
        <v>285359.57520000002</v>
      </c>
      <c r="BK1315" s="33">
        <v>18519.456200000001</v>
      </c>
      <c r="BL1315" s="33">
        <v>2786682.4262000001</v>
      </c>
      <c r="BM1315" s="33">
        <f t="shared" si="145"/>
        <v>266840.11900000001</v>
      </c>
      <c r="BN1315" s="9"/>
      <c r="BO1315" s="9"/>
      <c r="BP1315" s="9"/>
      <c r="BQ1315" s="9"/>
      <c r="BR1315" s="9"/>
      <c r="BS1315" s="9"/>
      <c r="BT1315" s="9"/>
      <c r="BU1315" s="9"/>
      <c r="BV1315" s="33">
        <f t="shared" si="146"/>
        <v>-107237.4778616759</v>
      </c>
      <c r="BW1315" s="9"/>
      <c r="BX1315" s="9"/>
      <c r="BY1315" s="9"/>
      <c r="BZ1315" s="9"/>
      <c r="CA1315" s="21"/>
      <c r="CB1315" s="21"/>
      <c r="CC1315" s="21"/>
      <c r="CD1315" s="22"/>
      <c r="CE1315" s="9"/>
      <c r="CF1315" s="9"/>
      <c r="CG1315" s="9"/>
      <c r="CH1315" s="9"/>
      <c r="CI1315" s="9"/>
      <c r="CJ1315" s="9"/>
      <c r="CK1315" s="9"/>
      <c r="CL1315" s="9"/>
      <c r="CM1315" s="10"/>
      <c r="CN1315" s="4"/>
      <c r="CO1315" s="4"/>
      <c r="CP1315" s="4"/>
      <c r="CQ1315" s="4"/>
      <c r="CR1315" s="4"/>
      <c r="CS1315" s="4"/>
      <c r="CT1315" s="4"/>
      <c r="CU1315" s="4"/>
      <c r="CV1315" s="4"/>
      <c r="CW1315" s="4"/>
      <c r="CX1315" s="4"/>
      <c r="CY1315" s="4"/>
      <c r="CZ1315" s="4"/>
      <c r="DD1315" s="3"/>
      <c r="DE1315" s="4"/>
      <c r="DF1315" s="4"/>
      <c r="DG1315" s="4"/>
      <c r="DH1315" s="4"/>
      <c r="DI1315" s="4"/>
      <c r="DJ1315" s="4"/>
      <c r="DK1315" s="4"/>
      <c r="DL1315" s="4"/>
      <c r="DM1315" s="4"/>
      <c r="DN1315" s="4"/>
      <c r="DO1315" s="4"/>
      <c r="DP1315" s="4"/>
      <c r="DQ1315" s="4"/>
      <c r="DR1315" s="4"/>
      <c r="DS1315" s="4"/>
      <c r="DT1315" s="4"/>
      <c r="DU1315" s="4"/>
      <c r="DV1315" s="4"/>
      <c r="DW1315" s="4"/>
      <c r="DX1315" s="4"/>
      <c r="DY1315" s="4"/>
      <c r="DZ1315" s="4"/>
      <c r="EE1315" s="4"/>
      <c r="EF1315" s="4"/>
      <c r="EG1315" s="4"/>
      <c r="EH1315" s="4"/>
      <c r="EI1315" s="4"/>
      <c r="EJ1315" s="4"/>
      <c r="EK1315" s="4"/>
      <c r="EL1315" s="4"/>
      <c r="EM1315" s="4"/>
      <c r="EN1315" s="4"/>
      <c r="EO1315" s="4"/>
      <c r="EP1315" s="4"/>
      <c r="EQ1315" s="4"/>
      <c r="ER1315" s="4"/>
      <c r="ES1315" s="4"/>
      <c r="ET1315" s="4"/>
      <c r="EU1315" s="4"/>
      <c r="EV1315" s="4"/>
      <c r="EW1315" s="4"/>
      <c r="EX1315" s="4"/>
      <c r="EY1315" s="4"/>
      <c r="EZ1315" s="4"/>
    </row>
    <row r="1316" spans="1:156">
      <c r="A1316" s="8">
        <v>1311</v>
      </c>
      <c r="B1316" s="21">
        <v>2013</v>
      </c>
      <c r="C1316" s="21">
        <v>1975</v>
      </c>
      <c r="D1316" s="22">
        <v>140.76798020000001</v>
      </c>
      <c r="E1316" s="9">
        <v>-116727.8137</v>
      </c>
      <c r="F1316" s="9">
        <v>1877925.973</v>
      </c>
      <c r="G1316" s="9">
        <v>101672.62639999999</v>
      </c>
      <c r="H1316" s="9">
        <v>415717.9595</v>
      </c>
      <c r="I1316" s="9">
        <v>86322.018299999996</v>
      </c>
      <c r="J1316" s="9">
        <v>87830.622399999993</v>
      </c>
      <c r="K1316" s="9">
        <v>1796.1828</v>
      </c>
      <c r="L1316" s="9">
        <v>2684400.8306999998</v>
      </c>
      <c r="M1316" s="9">
        <f t="shared" si="140"/>
        <v>86034.439599999998</v>
      </c>
      <c r="N1316" s="26"/>
      <c r="O1316" s="26"/>
      <c r="P1316" s="26"/>
      <c r="Q1316" s="26"/>
      <c r="R1316" s="26"/>
      <c r="S1316" s="26"/>
      <c r="T1316" s="26"/>
      <c r="U1316" s="26"/>
      <c r="V1316" s="33">
        <f t="shared" si="141"/>
        <v>-116727.8137</v>
      </c>
      <c r="W1316" s="26"/>
      <c r="X1316" s="26"/>
      <c r="Y1316" s="26"/>
      <c r="Z1316" s="26"/>
      <c r="AA1316" s="26"/>
      <c r="AB1316" s="38">
        <v>2014</v>
      </c>
      <c r="AC1316" s="38">
        <v>1980</v>
      </c>
      <c r="AD1316" s="39">
        <v>121.8353111</v>
      </c>
      <c r="AE1316" s="33">
        <v>-140416.97820000001</v>
      </c>
      <c r="AF1316" s="33">
        <v>1976079.0804000001</v>
      </c>
      <c r="AG1316" s="33">
        <v>106509.8227</v>
      </c>
      <c r="AH1316" s="33">
        <v>179788.70259999999</v>
      </c>
      <c r="AI1316" s="33">
        <v>120380.1247</v>
      </c>
      <c r="AJ1316" s="33">
        <v>241467.85430000001</v>
      </c>
      <c r="AK1316" s="33">
        <v>41677.158300000003</v>
      </c>
      <c r="AL1316" s="33">
        <v>2722965.4046999998</v>
      </c>
      <c r="AM1316" s="33">
        <f t="shared" si="142"/>
        <v>199790.696</v>
      </c>
      <c r="AN1316" s="33"/>
      <c r="AO1316" s="33"/>
      <c r="AP1316" s="33"/>
      <c r="AQ1316" s="33"/>
      <c r="AR1316" s="33"/>
      <c r="AS1316" s="33"/>
      <c r="AT1316" s="33"/>
      <c r="AU1316" s="33"/>
      <c r="AV1316" s="33">
        <f t="shared" si="143"/>
        <v>-140416.97820000001</v>
      </c>
      <c r="AW1316" s="33"/>
      <c r="AX1316" s="33"/>
      <c r="AY1316" s="33"/>
      <c r="AZ1316" s="33"/>
      <c r="BA1316" s="38">
        <v>1311</v>
      </c>
      <c r="BB1316" s="38">
        <v>2015</v>
      </c>
      <c r="BC1316" s="38">
        <v>1981</v>
      </c>
      <c r="BD1316" s="39">
        <v>140.5062116</v>
      </c>
      <c r="BE1316" s="33">
        <f t="shared" si="144"/>
        <v>141438.8537954879</v>
      </c>
      <c r="BF1316" s="33">
        <v>2051761.35</v>
      </c>
      <c r="BG1316" s="33">
        <v>106509.8227</v>
      </c>
      <c r="BH1316" s="33">
        <v>186856.86420000001</v>
      </c>
      <c r="BI1316" s="33">
        <v>73061.625795487795</v>
      </c>
      <c r="BJ1316" s="33">
        <v>515247.7659</v>
      </c>
      <c r="BK1316" s="33">
        <v>1619.5820000000001</v>
      </c>
      <c r="BL1316" s="33">
        <v>2790378.9928000001</v>
      </c>
      <c r="BM1316" s="33">
        <f t="shared" si="145"/>
        <v>513628.1839</v>
      </c>
      <c r="BN1316" s="9"/>
      <c r="BO1316" s="9"/>
      <c r="BP1316" s="9"/>
      <c r="BQ1316" s="9"/>
      <c r="BR1316" s="9"/>
      <c r="BS1316" s="9"/>
      <c r="BT1316" s="9"/>
      <c r="BU1316" s="9"/>
      <c r="BV1316" s="33">
        <f t="shared" si="146"/>
        <v>141438.8537954879</v>
      </c>
      <c r="BW1316" s="9"/>
      <c r="BX1316" s="9"/>
      <c r="BY1316" s="9"/>
      <c r="BZ1316" s="9"/>
      <c r="CA1316" s="21"/>
      <c r="CB1316" s="21"/>
      <c r="CC1316" s="21"/>
      <c r="CD1316" s="22"/>
      <c r="CE1316" s="9"/>
      <c r="CF1316" s="9"/>
      <c r="CG1316" s="9"/>
      <c r="CH1316" s="9"/>
      <c r="CI1316" s="9"/>
      <c r="CJ1316" s="9"/>
      <c r="CK1316" s="9"/>
      <c r="CL1316" s="9"/>
      <c r="CM1316" s="10"/>
      <c r="CN1316" s="4"/>
      <c r="CO1316" s="4"/>
      <c r="CP1316" s="4"/>
      <c r="CQ1316" s="4"/>
      <c r="CR1316" s="4"/>
      <c r="CS1316" s="4"/>
      <c r="CT1316" s="4"/>
      <c r="CU1316" s="4"/>
      <c r="CV1316" s="4"/>
      <c r="CW1316" s="4"/>
      <c r="CX1316" s="4"/>
      <c r="CY1316" s="4"/>
      <c r="CZ1316" s="4"/>
      <c r="DD1316" s="3"/>
      <c r="DE1316" s="4"/>
      <c r="DF1316" s="4"/>
      <c r="DG1316" s="4"/>
      <c r="DH1316" s="4"/>
      <c r="DI1316" s="4"/>
      <c r="DJ1316" s="4"/>
      <c r="DK1316" s="4"/>
      <c r="DL1316" s="4"/>
      <c r="DM1316" s="4"/>
      <c r="DN1316" s="4"/>
      <c r="DO1316" s="4"/>
      <c r="DP1316" s="4"/>
      <c r="DQ1316" s="4"/>
      <c r="DR1316" s="4"/>
      <c r="DS1316" s="4"/>
      <c r="DT1316" s="4"/>
      <c r="DU1316" s="4"/>
      <c r="DV1316" s="4"/>
      <c r="DW1316" s="4"/>
      <c r="DX1316" s="4"/>
      <c r="DY1316" s="4"/>
      <c r="DZ1316" s="4"/>
      <c r="EE1316" s="4"/>
      <c r="EF1316" s="4"/>
      <c r="EG1316" s="4"/>
      <c r="EH1316" s="4"/>
      <c r="EI1316" s="4"/>
      <c r="EJ1316" s="4"/>
      <c r="EK1316" s="4"/>
      <c r="EL1316" s="4"/>
      <c r="EM1316" s="4"/>
      <c r="EN1316" s="4"/>
      <c r="EO1316" s="4"/>
      <c r="EP1316" s="4"/>
      <c r="EQ1316" s="4"/>
      <c r="ER1316" s="4"/>
      <c r="ES1316" s="4"/>
      <c r="ET1316" s="4"/>
      <c r="EU1316" s="4"/>
      <c r="EV1316" s="4"/>
      <c r="EW1316" s="4"/>
      <c r="EX1316" s="4"/>
      <c r="EY1316" s="4"/>
      <c r="EZ1316" s="4"/>
    </row>
    <row r="1317" spans="1:156">
      <c r="A1317" s="8">
        <v>1312</v>
      </c>
      <c r="B1317" s="21">
        <v>2013</v>
      </c>
      <c r="C1317" s="21">
        <v>1958</v>
      </c>
      <c r="D1317" s="22">
        <v>135.44914199999999</v>
      </c>
      <c r="E1317" s="9">
        <v>-50126.2336</v>
      </c>
      <c r="F1317" s="9">
        <v>1972961.0319000001</v>
      </c>
      <c r="G1317" s="9">
        <v>101672.62639999999</v>
      </c>
      <c r="H1317" s="9">
        <v>415400.67700000003</v>
      </c>
      <c r="I1317" s="9">
        <v>87503.524799999999</v>
      </c>
      <c r="J1317" s="9">
        <v>83855.123099999997</v>
      </c>
      <c r="K1317" s="9">
        <v>18980.264899999998</v>
      </c>
      <c r="L1317" s="9">
        <v>2692538.9519000002</v>
      </c>
      <c r="M1317" s="9">
        <f t="shared" si="140"/>
        <v>64874.858200000002</v>
      </c>
      <c r="N1317" s="26"/>
      <c r="O1317" s="26"/>
      <c r="P1317" s="26"/>
      <c r="Q1317" s="26"/>
      <c r="R1317" s="26"/>
      <c r="S1317" s="26"/>
      <c r="T1317" s="26"/>
      <c r="U1317" s="26"/>
      <c r="V1317" s="33">
        <f t="shared" si="141"/>
        <v>-50126.2336</v>
      </c>
      <c r="W1317" s="26"/>
      <c r="X1317" s="26"/>
      <c r="Y1317" s="26"/>
      <c r="Z1317" s="26"/>
      <c r="AA1317" s="26"/>
      <c r="AB1317" s="38">
        <v>2014</v>
      </c>
      <c r="AC1317" s="38">
        <v>2002</v>
      </c>
      <c r="AD1317" s="39">
        <v>126.5561804</v>
      </c>
      <c r="AE1317" s="33">
        <v>-169599.23790000001</v>
      </c>
      <c r="AF1317" s="33">
        <v>2132383.9586999998</v>
      </c>
      <c r="AG1317" s="33">
        <v>106509.8227</v>
      </c>
      <c r="AH1317" s="33">
        <v>178934.85029999999</v>
      </c>
      <c r="AI1317" s="33">
        <v>123589.3593</v>
      </c>
      <c r="AJ1317" s="33">
        <v>155032.68530000001</v>
      </c>
      <c r="AK1317" s="33">
        <v>148593.93040000001</v>
      </c>
      <c r="AL1317" s="33">
        <v>2717455.9838999999</v>
      </c>
      <c r="AM1317" s="33">
        <f t="shared" si="142"/>
        <v>6438.7548999999999</v>
      </c>
      <c r="AN1317" s="33"/>
      <c r="AO1317" s="33"/>
      <c r="AP1317" s="33"/>
      <c r="AQ1317" s="33"/>
      <c r="AR1317" s="33"/>
      <c r="AS1317" s="33"/>
      <c r="AT1317" s="33"/>
      <c r="AU1317" s="33"/>
      <c r="AV1317" s="33">
        <f t="shared" si="143"/>
        <v>-169599.23790000001</v>
      </c>
      <c r="AW1317" s="33"/>
      <c r="AX1317" s="33"/>
      <c r="AY1317" s="33"/>
      <c r="AZ1317" s="33"/>
      <c r="BA1317" s="38">
        <v>1312</v>
      </c>
      <c r="BB1317" s="38">
        <v>2015</v>
      </c>
      <c r="BC1317" s="38">
        <v>2003</v>
      </c>
      <c r="BD1317" s="39">
        <v>107.2128158</v>
      </c>
      <c r="BE1317" s="33">
        <f t="shared" si="144"/>
        <v>-172314.20403003134</v>
      </c>
      <c r="BF1317" s="33">
        <v>2147026.4698999999</v>
      </c>
      <c r="BG1317" s="33">
        <v>106509.8227</v>
      </c>
      <c r="BH1317" s="33">
        <v>176567.89869999999</v>
      </c>
      <c r="BI1317" s="33">
        <v>111733.073269969</v>
      </c>
      <c r="BJ1317" s="33">
        <v>183811.717</v>
      </c>
      <c r="BK1317" s="33">
        <v>121304.59729999999</v>
      </c>
      <c r="BL1317" s="33">
        <v>2776658.5882999999</v>
      </c>
      <c r="BM1317" s="33">
        <f t="shared" si="145"/>
        <v>62507.11970000001</v>
      </c>
      <c r="BN1317" s="9"/>
      <c r="BO1317" s="9"/>
      <c r="BP1317" s="9"/>
      <c r="BQ1317" s="9"/>
      <c r="BR1317" s="9"/>
      <c r="BS1317" s="9"/>
      <c r="BT1317" s="9"/>
      <c r="BU1317" s="9"/>
      <c r="BV1317" s="33">
        <f t="shared" si="146"/>
        <v>-172314.20403003134</v>
      </c>
      <c r="BW1317" s="9"/>
      <c r="BX1317" s="9"/>
      <c r="BY1317" s="9"/>
      <c r="BZ1317" s="9"/>
      <c r="CA1317" s="21"/>
      <c r="CB1317" s="21"/>
      <c r="CC1317" s="21"/>
      <c r="CD1317" s="22"/>
      <c r="CE1317" s="9"/>
      <c r="CF1317" s="9"/>
      <c r="CG1317" s="9"/>
      <c r="CH1317" s="9"/>
      <c r="CI1317" s="9"/>
      <c r="CJ1317" s="9"/>
      <c r="CK1317" s="9"/>
      <c r="CL1317" s="9"/>
      <c r="CM1317" s="10"/>
      <c r="CN1317" s="4"/>
      <c r="CO1317" s="4"/>
      <c r="CP1317" s="4"/>
      <c r="CQ1317" s="4"/>
      <c r="CR1317" s="4"/>
      <c r="CS1317" s="4"/>
      <c r="CT1317" s="4"/>
      <c r="CU1317" s="4"/>
      <c r="CV1317" s="4"/>
      <c r="CW1317" s="4"/>
      <c r="CX1317" s="4"/>
      <c r="CY1317" s="4"/>
      <c r="CZ1317" s="4"/>
      <c r="DD1317" s="3"/>
      <c r="DE1317" s="4"/>
      <c r="DF1317" s="4"/>
      <c r="DG1317" s="4"/>
      <c r="DH1317" s="4"/>
      <c r="DI1317" s="4"/>
      <c r="DJ1317" s="4"/>
      <c r="DK1317" s="4"/>
      <c r="DL1317" s="4"/>
      <c r="DM1317" s="4"/>
      <c r="DN1317" s="4"/>
      <c r="DO1317" s="4"/>
      <c r="DP1317" s="4"/>
      <c r="DQ1317" s="4"/>
      <c r="DR1317" s="4"/>
      <c r="DS1317" s="4"/>
      <c r="DT1317" s="4"/>
      <c r="DU1317" s="4"/>
      <c r="DV1317" s="4"/>
      <c r="DW1317" s="4"/>
      <c r="DX1317" s="4"/>
      <c r="DY1317" s="4"/>
      <c r="DZ1317" s="4"/>
      <c r="EE1317" s="4"/>
      <c r="EF1317" s="4"/>
      <c r="EG1317" s="4"/>
      <c r="EH1317" s="4"/>
      <c r="EI1317" s="4"/>
      <c r="EJ1317" s="4"/>
      <c r="EK1317" s="4"/>
      <c r="EL1317" s="4"/>
      <c r="EM1317" s="4"/>
      <c r="EN1317" s="4"/>
      <c r="EO1317" s="4"/>
      <c r="EP1317" s="4"/>
      <c r="EQ1317" s="4"/>
      <c r="ER1317" s="4"/>
      <c r="ES1317" s="4"/>
      <c r="ET1317" s="4"/>
      <c r="EU1317" s="4"/>
      <c r="EV1317" s="4"/>
      <c r="EW1317" s="4"/>
      <c r="EX1317" s="4"/>
      <c r="EY1317" s="4"/>
      <c r="EZ1317" s="4"/>
    </row>
    <row r="1318" spans="1:156">
      <c r="A1318" s="8">
        <v>1313</v>
      </c>
      <c r="B1318" s="21">
        <v>2013</v>
      </c>
      <c r="C1318" s="21">
        <v>1993</v>
      </c>
      <c r="D1318" s="22">
        <v>116.7870363</v>
      </c>
      <c r="E1318" s="9">
        <v>20458.947199999999</v>
      </c>
      <c r="F1318" s="9">
        <v>2002741.2472999999</v>
      </c>
      <c r="G1318" s="9">
        <v>101672.62639999999</v>
      </c>
      <c r="H1318" s="9">
        <v>415554.50919999997</v>
      </c>
      <c r="I1318" s="9">
        <v>86930.679399999994</v>
      </c>
      <c r="J1318" s="9">
        <v>110916.8541</v>
      </c>
      <c r="K1318" s="9">
        <v>9022.6522000000004</v>
      </c>
      <c r="L1318" s="9">
        <v>2688334.3171000001</v>
      </c>
      <c r="M1318" s="9">
        <f t="shared" si="140"/>
        <v>101894.2019</v>
      </c>
      <c r="N1318" s="26"/>
      <c r="O1318" s="26"/>
      <c r="P1318" s="26"/>
      <c r="Q1318" s="26"/>
      <c r="R1318" s="26"/>
      <c r="S1318" s="26"/>
      <c r="T1318" s="26"/>
      <c r="U1318" s="26"/>
      <c r="V1318" s="33">
        <f t="shared" si="141"/>
        <v>20458.947199999999</v>
      </c>
      <c r="W1318" s="26"/>
      <c r="X1318" s="26"/>
      <c r="Y1318" s="26"/>
      <c r="Z1318" s="26"/>
      <c r="AA1318" s="26"/>
      <c r="AB1318" s="38">
        <v>2014</v>
      </c>
      <c r="AC1318" s="38">
        <v>1947</v>
      </c>
      <c r="AD1318" s="39">
        <v>140.70919799999999</v>
      </c>
      <c r="AE1318" s="33">
        <v>132869.78039999999</v>
      </c>
      <c r="AF1318" s="33">
        <v>2107286.9685</v>
      </c>
      <c r="AG1318" s="33">
        <v>106509.8227</v>
      </c>
      <c r="AH1318" s="33">
        <v>189924.4908</v>
      </c>
      <c r="AI1318" s="33">
        <v>82284.399600000004</v>
      </c>
      <c r="AJ1318" s="33">
        <v>382891.93640000001</v>
      </c>
      <c r="AK1318" s="33">
        <v>13703.6222</v>
      </c>
      <c r="AL1318" s="33">
        <v>2722324.2154000001</v>
      </c>
      <c r="AM1318" s="33">
        <f t="shared" si="142"/>
        <v>369188.31420000002</v>
      </c>
      <c r="AN1318" s="33"/>
      <c r="AO1318" s="33"/>
      <c r="AP1318" s="33"/>
      <c r="AQ1318" s="33"/>
      <c r="AR1318" s="33"/>
      <c r="AS1318" s="33"/>
      <c r="AT1318" s="33"/>
      <c r="AU1318" s="33"/>
      <c r="AV1318" s="33">
        <f t="shared" si="143"/>
        <v>132869.78039999999</v>
      </c>
      <c r="AW1318" s="33"/>
      <c r="AX1318" s="33"/>
      <c r="AY1318" s="33"/>
      <c r="AZ1318" s="33"/>
      <c r="BA1318" s="38">
        <v>1313</v>
      </c>
      <c r="BB1318" s="38">
        <v>2015</v>
      </c>
      <c r="BC1318" s="38">
        <v>1948</v>
      </c>
      <c r="BD1318" s="39">
        <v>171.0904736</v>
      </c>
      <c r="BE1318" s="33">
        <f t="shared" si="144"/>
        <v>160498.54184799967</v>
      </c>
      <c r="BF1318" s="33">
        <v>2108261.1409999998</v>
      </c>
      <c r="BG1318" s="33">
        <v>106509.8227</v>
      </c>
      <c r="BH1318" s="33">
        <v>188282.2132</v>
      </c>
      <c r="BI1318" s="33">
        <v>67704.400248000005</v>
      </c>
      <c r="BJ1318" s="33">
        <v>480713.1765</v>
      </c>
      <c r="BK1318" s="33">
        <v>0</v>
      </c>
      <c r="BL1318" s="33">
        <v>2790972.2118000002</v>
      </c>
      <c r="BM1318" s="33">
        <f t="shared" si="145"/>
        <v>480713.1765</v>
      </c>
      <c r="BN1318" s="9"/>
      <c r="BO1318" s="9"/>
      <c r="BP1318" s="9"/>
      <c r="BQ1318" s="9"/>
      <c r="BR1318" s="9"/>
      <c r="BS1318" s="9"/>
      <c r="BT1318" s="9"/>
      <c r="BU1318" s="9"/>
      <c r="BV1318" s="33">
        <f t="shared" si="146"/>
        <v>160498.54184799967</v>
      </c>
      <c r="BW1318" s="9"/>
      <c r="BX1318" s="9"/>
      <c r="BY1318" s="9"/>
      <c r="BZ1318" s="9"/>
      <c r="CA1318" s="21"/>
      <c r="CB1318" s="21"/>
      <c r="CC1318" s="21"/>
      <c r="CD1318" s="22"/>
      <c r="CE1318" s="9"/>
      <c r="CF1318" s="9"/>
      <c r="CG1318" s="9"/>
      <c r="CH1318" s="9"/>
      <c r="CI1318" s="9"/>
      <c r="CJ1318" s="9"/>
      <c r="CK1318" s="9"/>
      <c r="CL1318" s="9"/>
      <c r="CM1318" s="10"/>
      <c r="CN1318" s="4"/>
      <c r="CO1318" s="4"/>
      <c r="CP1318" s="4"/>
      <c r="CQ1318" s="4"/>
      <c r="CR1318" s="4"/>
      <c r="CS1318" s="4"/>
      <c r="CT1318" s="4"/>
      <c r="CU1318" s="4"/>
      <c r="CV1318" s="4"/>
      <c r="CW1318" s="4"/>
      <c r="CX1318" s="4"/>
      <c r="CY1318" s="4"/>
      <c r="CZ1318" s="4"/>
      <c r="DD1318" s="3"/>
      <c r="DE1318" s="4"/>
      <c r="DF1318" s="4"/>
      <c r="DG1318" s="4"/>
      <c r="DH1318" s="4"/>
      <c r="DI1318" s="4"/>
      <c r="DJ1318" s="4"/>
      <c r="DK1318" s="4"/>
      <c r="DL1318" s="4"/>
      <c r="DM1318" s="4"/>
      <c r="DN1318" s="4"/>
      <c r="DO1318" s="4"/>
      <c r="DP1318" s="4"/>
      <c r="DQ1318" s="4"/>
      <c r="DR1318" s="4"/>
      <c r="DS1318" s="4"/>
      <c r="DT1318" s="4"/>
      <c r="DU1318" s="4"/>
      <c r="DV1318" s="4"/>
      <c r="DW1318" s="4"/>
      <c r="DX1318" s="4"/>
      <c r="DY1318" s="4"/>
      <c r="DZ1318" s="4"/>
      <c r="EE1318" s="4"/>
      <c r="EF1318" s="4"/>
      <c r="EG1318" s="4"/>
      <c r="EH1318" s="4"/>
      <c r="EI1318" s="4"/>
      <c r="EJ1318" s="4"/>
      <c r="EK1318" s="4"/>
      <c r="EL1318" s="4"/>
      <c r="EM1318" s="4"/>
      <c r="EN1318" s="4"/>
      <c r="EO1318" s="4"/>
      <c r="EP1318" s="4"/>
      <c r="EQ1318" s="4"/>
      <c r="ER1318" s="4"/>
      <c r="ES1318" s="4"/>
      <c r="ET1318" s="4"/>
      <c r="EU1318" s="4"/>
      <c r="EV1318" s="4"/>
      <c r="EW1318" s="4"/>
      <c r="EX1318" s="4"/>
      <c r="EY1318" s="4"/>
      <c r="EZ1318" s="4"/>
    </row>
    <row r="1319" spans="1:156">
      <c r="A1319" s="8">
        <v>1314</v>
      </c>
      <c r="B1319" s="21">
        <v>2013</v>
      </c>
      <c r="C1319" s="21">
        <v>1989</v>
      </c>
      <c r="D1319" s="22">
        <v>120.8120722</v>
      </c>
      <c r="E1319" s="9">
        <v>-63764.757700000002</v>
      </c>
      <c r="F1319" s="9">
        <v>1935369.0204</v>
      </c>
      <c r="G1319" s="9">
        <v>101672.62639999999</v>
      </c>
      <c r="H1319" s="9">
        <v>415375.46840000001</v>
      </c>
      <c r="I1319" s="9">
        <v>87597.397200000007</v>
      </c>
      <c r="J1319" s="9">
        <v>87905.404299999995</v>
      </c>
      <c r="K1319" s="9">
        <v>2772.6680999999999</v>
      </c>
      <c r="L1319" s="9">
        <v>2688912.0063</v>
      </c>
      <c r="M1319" s="9">
        <f t="shared" si="140"/>
        <v>85132.736199999999</v>
      </c>
      <c r="N1319" s="26"/>
      <c r="O1319" s="26"/>
      <c r="P1319" s="26"/>
      <c r="Q1319" s="26"/>
      <c r="R1319" s="26"/>
      <c r="S1319" s="26"/>
      <c r="T1319" s="26"/>
      <c r="U1319" s="26"/>
      <c r="V1319" s="33">
        <f t="shared" si="141"/>
        <v>-63764.757700000002</v>
      </c>
      <c r="W1319" s="26"/>
      <c r="X1319" s="26"/>
      <c r="Y1319" s="26"/>
      <c r="Z1319" s="26"/>
      <c r="AA1319" s="26"/>
      <c r="AB1319" s="38">
        <v>2014</v>
      </c>
      <c r="AC1319" s="38">
        <v>1968</v>
      </c>
      <c r="AD1319" s="39">
        <v>129.60285930000001</v>
      </c>
      <c r="AE1319" s="33">
        <v>166449.60509999999</v>
      </c>
      <c r="AF1319" s="33">
        <v>2056628.7534</v>
      </c>
      <c r="AG1319" s="33">
        <v>106509.8227</v>
      </c>
      <c r="AH1319" s="33">
        <v>192153.0816</v>
      </c>
      <c r="AI1319" s="33">
        <v>73908.160999999993</v>
      </c>
      <c r="AJ1319" s="33">
        <v>450608.04590000003</v>
      </c>
      <c r="AK1319" s="33">
        <v>1354.8731</v>
      </c>
      <c r="AL1319" s="33">
        <v>2712003.3862999999</v>
      </c>
      <c r="AM1319" s="33">
        <f t="shared" si="142"/>
        <v>449253.1728</v>
      </c>
      <c r="AN1319" s="33"/>
      <c r="AO1319" s="33"/>
      <c r="AP1319" s="33"/>
      <c r="AQ1319" s="33"/>
      <c r="AR1319" s="33"/>
      <c r="AS1319" s="33"/>
      <c r="AT1319" s="33"/>
      <c r="AU1319" s="33"/>
      <c r="AV1319" s="33">
        <f t="shared" si="143"/>
        <v>166449.60509999999</v>
      </c>
      <c r="AW1319" s="33"/>
      <c r="AX1319" s="33"/>
      <c r="AY1319" s="33"/>
      <c r="AZ1319" s="33"/>
      <c r="BA1319" s="38">
        <v>1314</v>
      </c>
      <c r="BB1319" s="38">
        <v>2015</v>
      </c>
      <c r="BC1319" s="38">
        <v>1969</v>
      </c>
      <c r="BD1319" s="39">
        <v>154.8868702</v>
      </c>
      <c r="BE1319" s="33">
        <f t="shared" si="144"/>
        <v>312720.51773367217</v>
      </c>
      <c r="BF1319" s="33">
        <v>2114192.7834999999</v>
      </c>
      <c r="BG1319" s="33">
        <v>106509.8227</v>
      </c>
      <c r="BH1319" s="33">
        <v>187226.7849</v>
      </c>
      <c r="BI1319" s="33">
        <v>71671.265833672602</v>
      </c>
      <c r="BJ1319" s="33">
        <v>657614.08389999997</v>
      </c>
      <c r="BK1319" s="33">
        <v>5974.6611000000003</v>
      </c>
      <c r="BL1319" s="33">
        <v>2818519.5619999999</v>
      </c>
      <c r="BM1319" s="33">
        <f t="shared" si="145"/>
        <v>651639.42279999994</v>
      </c>
      <c r="BN1319" s="9"/>
      <c r="BO1319" s="9"/>
      <c r="BP1319" s="9"/>
      <c r="BQ1319" s="9"/>
      <c r="BR1319" s="9"/>
      <c r="BS1319" s="9"/>
      <c r="BT1319" s="9"/>
      <c r="BU1319" s="9"/>
      <c r="BV1319" s="33">
        <f t="shared" si="146"/>
        <v>312720.51773367217</v>
      </c>
      <c r="BW1319" s="9"/>
      <c r="BX1319" s="9"/>
      <c r="BY1319" s="9"/>
      <c r="BZ1319" s="9"/>
      <c r="CA1319" s="21"/>
      <c r="CB1319" s="21"/>
      <c r="CC1319" s="21"/>
      <c r="CD1319" s="22"/>
      <c r="CE1319" s="9"/>
      <c r="CF1319" s="9"/>
      <c r="CG1319" s="9"/>
      <c r="CH1319" s="9"/>
      <c r="CI1319" s="9"/>
      <c r="CJ1319" s="9"/>
      <c r="CK1319" s="9"/>
      <c r="CL1319" s="9"/>
      <c r="CM1319" s="10"/>
      <c r="CN1319" s="4"/>
      <c r="CO1319" s="4"/>
      <c r="CP1319" s="4"/>
      <c r="CQ1319" s="4"/>
      <c r="CR1319" s="4"/>
      <c r="CS1319" s="4"/>
      <c r="CT1319" s="4"/>
      <c r="CU1319" s="4"/>
      <c r="CV1319" s="4"/>
      <c r="CW1319" s="4"/>
      <c r="CX1319" s="4"/>
      <c r="CY1319" s="4"/>
      <c r="CZ1319" s="4"/>
      <c r="DD1319" s="3"/>
      <c r="DE1319" s="4"/>
      <c r="DF1319" s="4"/>
      <c r="DG1319" s="4"/>
      <c r="DH1319" s="4"/>
      <c r="DI1319" s="4"/>
      <c r="DJ1319" s="4"/>
      <c r="DK1319" s="4"/>
      <c r="DL1319" s="4"/>
      <c r="DM1319" s="4"/>
      <c r="DN1319" s="4"/>
      <c r="DO1319" s="4"/>
      <c r="DP1319" s="4"/>
      <c r="DQ1319" s="4"/>
      <c r="DR1319" s="4"/>
      <c r="DS1319" s="4"/>
      <c r="DT1319" s="4"/>
      <c r="DU1319" s="4"/>
      <c r="DV1319" s="4"/>
      <c r="DW1319" s="4"/>
      <c r="DX1319" s="4"/>
      <c r="DY1319" s="4"/>
      <c r="DZ1319" s="4"/>
      <c r="EE1319" s="4"/>
      <c r="EF1319" s="4"/>
      <c r="EG1319" s="4"/>
      <c r="EH1319" s="4"/>
      <c r="EI1319" s="4"/>
      <c r="EJ1319" s="4"/>
      <c r="EK1319" s="4"/>
      <c r="EL1319" s="4"/>
      <c r="EM1319" s="4"/>
      <c r="EN1319" s="4"/>
      <c r="EO1319" s="4"/>
      <c r="EP1319" s="4"/>
      <c r="EQ1319" s="4"/>
      <c r="ER1319" s="4"/>
      <c r="ES1319" s="4"/>
      <c r="ET1319" s="4"/>
      <c r="EU1319" s="4"/>
      <c r="EV1319" s="4"/>
      <c r="EW1319" s="4"/>
      <c r="EX1319" s="4"/>
      <c r="EY1319" s="4"/>
      <c r="EZ1319" s="4"/>
    </row>
    <row r="1320" spans="1:156">
      <c r="A1320" s="8">
        <v>1315</v>
      </c>
      <c r="B1320" s="21">
        <v>2013</v>
      </c>
      <c r="C1320" s="21">
        <v>1996</v>
      </c>
      <c r="D1320" s="22">
        <v>184.8110351</v>
      </c>
      <c r="E1320" s="9">
        <v>32548.5</v>
      </c>
      <c r="F1320" s="9">
        <v>1933600.5009000001</v>
      </c>
      <c r="G1320" s="9">
        <v>101672.62639999999</v>
      </c>
      <c r="H1320" s="9">
        <v>415806.908</v>
      </c>
      <c r="I1320" s="9">
        <v>85990.789300000004</v>
      </c>
      <c r="J1320" s="9">
        <v>192819.56299999999</v>
      </c>
      <c r="K1320" s="9">
        <v>1492.9468999999999</v>
      </c>
      <c r="L1320" s="9">
        <v>2695848.9407000002</v>
      </c>
      <c r="M1320" s="9">
        <f t="shared" si="140"/>
        <v>191326.61609999998</v>
      </c>
      <c r="N1320" s="26"/>
      <c r="O1320" s="26"/>
      <c r="P1320" s="26"/>
      <c r="Q1320" s="26"/>
      <c r="R1320" s="26"/>
      <c r="S1320" s="26"/>
      <c r="T1320" s="26"/>
      <c r="U1320" s="26"/>
      <c r="V1320" s="33">
        <f t="shared" si="141"/>
        <v>32548.5</v>
      </c>
      <c r="W1320" s="26"/>
      <c r="X1320" s="26"/>
      <c r="Y1320" s="26"/>
      <c r="Z1320" s="26"/>
      <c r="AA1320" s="26"/>
      <c r="AB1320" s="38">
        <v>2014</v>
      </c>
      <c r="AC1320" s="38">
        <v>1929</v>
      </c>
      <c r="AD1320" s="39">
        <v>94.527411990000004</v>
      </c>
      <c r="AE1320" s="33">
        <v>-260895.74540000001</v>
      </c>
      <c r="AF1320" s="33">
        <v>2030080.1338</v>
      </c>
      <c r="AG1320" s="33">
        <v>106509.8227</v>
      </c>
      <c r="AH1320" s="33">
        <v>177250.3352</v>
      </c>
      <c r="AI1320" s="33">
        <v>129920.6701</v>
      </c>
      <c r="AJ1320" s="33">
        <v>115269.0831</v>
      </c>
      <c r="AK1320" s="33">
        <v>112983.97719999999</v>
      </c>
      <c r="AL1320" s="33">
        <v>2706941.8130999999</v>
      </c>
      <c r="AM1320" s="33">
        <f t="shared" si="142"/>
        <v>2285.1059000000096</v>
      </c>
      <c r="AN1320" s="33"/>
      <c r="AO1320" s="33"/>
      <c r="AP1320" s="33"/>
      <c r="AQ1320" s="33"/>
      <c r="AR1320" s="33"/>
      <c r="AS1320" s="33"/>
      <c r="AT1320" s="33"/>
      <c r="AU1320" s="33"/>
      <c r="AV1320" s="33">
        <f t="shared" si="143"/>
        <v>-260895.74540000001</v>
      </c>
      <c r="AW1320" s="33"/>
      <c r="AX1320" s="33"/>
      <c r="AY1320" s="33"/>
      <c r="AZ1320" s="33"/>
      <c r="BA1320" s="38">
        <v>1315</v>
      </c>
      <c r="BB1320" s="38">
        <v>2015</v>
      </c>
      <c r="BC1320" s="38">
        <v>1930</v>
      </c>
      <c r="BD1320" s="39">
        <v>94.463451000000006</v>
      </c>
      <c r="BE1320" s="33">
        <f t="shared" si="144"/>
        <v>-291278.18904850958</v>
      </c>
      <c r="BF1320" s="33">
        <v>2078290.6169</v>
      </c>
      <c r="BG1320" s="33">
        <v>106509.8227</v>
      </c>
      <c r="BH1320" s="33">
        <v>170438.8272</v>
      </c>
      <c r="BI1320" s="33">
        <v>134769.40925149</v>
      </c>
      <c r="BJ1320" s="33">
        <v>116630.5604</v>
      </c>
      <c r="BK1320" s="33">
        <v>113524.2257</v>
      </c>
      <c r="BL1320" s="33">
        <v>2784393.1998000001</v>
      </c>
      <c r="BM1320" s="33">
        <f t="shared" si="145"/>
        <v>3106.3347000000067</v>
      </c>
      <c r="BN1320" s="9"/>
      <c r="BO1320" s="9"/>
      <c r="BP1320" s="9"/>
      <c r="BQ1320" s="9"/>
      <c r="BR1320" s="9"/>
      <c r="BS1320" s="9"/>
      <c r="BT1320" s="9"/>
      <c r="BU1320" s="9"/>
      <c r="BV1320" s="33">
        <f t="shared" si="146"/>
        <v>-291278.18904850958</v>
      </c>
      <c r="BW1320" s="9"/>
      <c r="BX1320" s="9"/>
      <c r="BY1320" s="9"/>
      <c r="BZ1320" s="9"/>
      <c r="CA1320" s="21"/>
      <c r="CB1320" s="21"/>
      <c r="CC1320" s="21"/>
      <c r="CD1320" s="22"/>
      <c r="CE1320" s="9"/>
      <c r="CF1320" s="9"/>
      <c r="CG1320" s="9"/>
      <c r="CH1320" s="9"/>
      <c r="CI1320" s="9"/>
      <c r="CJ1320" s="9"/>
      <c r="CK1320" s="9"/>
      <c r="CL1320" s="9"/>
      <c r="CM1320" s="10"/>
      <c r="CN1320" s="4"/>
      <c r="CO1320" s="4"/>
      <c r="CP1320" s="4"/>
      <c r="CQ1320" s="4"/>
      <c r="CR1320" s="4"/>
      <c r="CS1320" s="4"/>
      <c r="CT1320" s="4"/>
      <c r="CU1320" s="4"/>
      <c r="CV1320" s="4"/>
      <c r="CW1320" s="4"/>
      <c r="CX1320" s="4"/>
      <c r="CY1320" s="4"/>
      <c r="CZ1320" s="4"/>
      <c r="DD1320" s="3"/>
      <c r="DE1320" s="4"/>
      <c r="DF1320" s="4"/>
      <c r="DG1320" s="4"/>
      <c r="DH1320" s="4"/>
      <c r="DI1320" s="4"/>
      <c r="DJ1320" s="4"/>
      <c r="DK1320" s="4"/>
      <c r="DL1320" s="4"/>
      <c r="DM1320" s="4"/>
      <c r="DN1320" s="4"/>
      <c r="DO1320" s="4"/>
      <c r="DP1320" s="4"/>
      <c r="DQ1320" s="4"/>
      <c r="DR1320" s="4"/>
      <c r="DS1320" s="4"/>
      <c r="DT1320" s="4"/>
      <c r="DU1320" s="4"/>
      <c r="DV1320" s="4"/>
      <c r="DW1320" s="4"/>
      <c r="DX1320" s="4"/>
      <c r="DY1320" s="4"/>
      <c r="DZ1320" s="4"/>
      <c r="EE1320" s="4"/>
      <c r="EF1320" s="4"/>
      <c r="EG1320" s="4"/>
      <c r="EH1320" s="4"/>
      <c r="EI1320" s="4"/>
      <c r="EJ1320" s="4"/>
      <c r="EK1320" s="4"/>
      <c r="EL1320" s="4"/>
      <c r="EM1320" s="4"/>
      <c r="EN1320" s="4"/>
      <c r="EO1320" s="4"/>
      <c r="EP1320" s="4"/>
      <c r="EQ1320" s="4"/>
      <c r="ER1320" s="4"/>
      <c r="ES1320" s="4"/>
      <c r="ET1320" s="4"/>
      <c r="EU1320" s="4"/>
      <c r="EV1320" s="4"/>
      <c r="EW1320" s="4"/>
      <c r="EX1320" s="4"/>
      <c r="EY1320" s="4"/>
      <c r="EZ1320" s="4"/>
    </row>
    <row r="1321" spans="1:156">
      <c r="A1321" s="8">
        <v>1316</v>
      </c>
      <c r="B1321" s="21">
        <v>2013</v>
      </c>
      <c r="C1321" s="21">
        <v>1975</v>
      </c>
      <c r="D1321" s="22">
        <v>140.76798020000001</v>
      </c>
      <c r="E1321" s="9">
        <v>-53264.394800000002</v>
      </c>
      <c r="F1321" s="9">
        <v>1955393.5948999999</v>
      </c>
      <c r="G1321" s="9">
        <v>101672.62639999999</v>
      </c>
      <c r="H1321" s="9">
        <v>415306.571</v>
      </c>
      <c r="I1321" s="9">
        <v>87853.959499999997</v>
      </c>
      <c r="J1321" s="9">
        <v>76071.831900000005</v>
      </c>
      <c r="K1321" s="9">
        <v>8423.2860000000001</v>
      </c>
      <c r="L1321" s="9">
        <v>2681139.6926000002</v>
      </c>
      <c r="M1321" s="9">
        <f t="shared" si="140"/>
        <v>67648.545899999997</v>
      </c>
      <c r="N1321" s="26"/>
      <c r="O1321" s="26"/>
      <c r="P1321" s="26"/>
      <c r="Q1321" s="26"/>
      <c r="R1321" s="26"/>
      <c r="S1321" s="26"/>
      <c r="T1321" s="26"/>
      <c r="U1321" s="26"/>
      <c r="V1321" s="33">
        <f t="shared" si="141"/>
        <v>-53264.394800000002</v>
      </c>
      <c r="W1321" s="26"/>
      <c r="X1321" s="26"/>
      <c r="Y1321" s="26"/>
      <c r="Z1321" s="26"/>
      <c r="AA1321" s="26"/>
      <c r="AB1321" s="38">
        <v>2014</v>
      </c>
      <c r="AC1321" s="38">
        <v>2005</v>
      </c>
      <c r="AD1321" s="39">
        <v>109.369305</v>
      </c>
      <c r="AE1321" s="33">
        <v>-70953.646500000003</v>
      </c>
      <c r="AF1321" s="33">
        <v>2056689.2205000001</v>
      </c>
      <c r="AG1321" s="33">
        <v>106509.8227</v>
      </c>
      <c r="AH1321" s="33">
        <v>190441.1067</v>
      </c>
      <c r="AI1321" s="33">
        <v>80342.680399999997</v>
      </c>
      <c r="AJ1321" s="33">
        <v>221564.69829999999</v>
      </c>
      <c r="AK1321" s="33">
        <v>16127.239100000001</v>
      </c>
      <c r="AL1321" s="33">
        <v>2710373.9358000001</v>
      </c>
      <c r="AM1321" s="33">
        <f t="shared" si="142"/>
        <v>205437.45919999998</v>
      </c>
      <c r="AN1321" s="33"/>
      <c r="AO1321" s="33"/>
      <c r="AP1321" s="33"/>
      <c r="AQ1321" s="33"/>
      <c r="AR1321" s="33"/>
      <c r="AS1321" s="33"/>
      <c r="AT1321" s="33"/>
      <c r="AU1321" s="33"/>
      <c r="AV1321" s="33">
        <f t="shared" si="143"/>
        <v>-70953.646500000003</v>
      </c>
      <c r="AW1321" s="33"/>
      <c r="AX1321" s="33"/>
      <c r="AY1321" s="33"/>
      <c r="AZ1321" s="33"/>
      <c r="BA1321" s="38">
        <v>1316</v>
      </c>
      <c r="BB1321" s="38">
        <v>2015</v>
      </c>
      <c r="BC1321" s="38">
        <v>2006</v>
      </c>
      <c r="BD1321" s="39">
        <v>140.6011187</v>
      </c>
      <c r="BE1321" s="33">
        <f t="shared" si="144"/>
        <v>64527.832807570696</v>
      </c>
      <c r="BF1321" s="33">
        <v>2128233.7722</v>
      </c>
      <c r="BG1321" s="33">
        <v>106509.8227</v>
      </c>
      <c r="BH1321" s="33">
        <v>184244.55590000001</v>
      </c>
      <c r="BI1321" s="33">
        <v>82880.080807570703</v>
      </c>
      <c r="BJ1321" s="33">
        <v>409905.95500000002</v>
      </c>
      <c r="BK1321" s="33">
        <v>48107.138099999996</v>
      </c>
      <c r="BL1321" s="33">
        <v>2799139.2157000001</v>
      </c>
      <c r="BM1321" s="33">
        <f t="shared" si="145"/>
        <v>361798.81690000003</v>
      </c>
      <c r="BN1321" s="9"/>
      <c r="BO1321" s="9"/>
      <c r="BP1321" s="9"/>
      <c r="BQ1321" s="9"/>
      <c r="BR1321" s="9"/>
      <c r="BS1321" s="9"/>
      <c r="BT1321" s="9"/>
      <c r="BU1321" s="9"/>
      <c r="BV1321" s="33">
        <f t="shared" si="146"/>
        <v>64527.832807570696</v>
      </c>
      <c r="BW1321" s="9"/>
      <c r="BX1321" s="9"/>
      <c r="BY1321" s="9"/>
      <c r="BZ1321" s="9"/>
      <c r="CA1321" s="21"/>
      <c r="CB1321" s="21"/>
      <c r="CC1321" s="21"/>
      <c r="CD1321" s="22"/>
      <c r="CE1321" s="9"/>
      <c r="CF1321" s="9"/>
      <c r="CG1321" s="9"/>
      <c r="CH1321" s="9"/>
      <c r="CI1321" s="9"/>
      <c r="CJ1321" s="9"/>
      <c r="CK1321" s="9"/>
      <c r="CL1321" s="9"/>
      <c r="CM1321" s="10"/>
      <c r="CN1321" s="4"/>
      <c r="CO1321" s="4"/>
      <c r="CP1321" s="4"/>
      <c r="CQ1321" s="4"/>
      <c r="CR1321" s="4"/>
      <c r="CS1321" s="4"/>
      <c r="CT1321" s="4"/>
      <c r="CU1321" s="4"/>
      <c r="CV1321" s="4"/>
      <c r="CW1321" s="4"/>
      <c r="CX1321" s="4"/>
      <c r="CY1321" s="4"/>
      <c r="CZ1321" s="4"/>
      <c r="DD1321" s="3"/>
      <c r="DE1321" s="4"/>
      <c r="DF1321" s="4"/>
      <c r="DG1321" s="4"/>
      <c r="DH1321" s="4"/>
      <c r="DI1321" s="4"/>
      <c r="DJ1321" s="4"/>
      <c r="DK1321" s="4"/>
      <c r="DL1321" s="4"/>
      <c r="DM1321" s="4"/>
      <c r="DN1321" s="4"/>
      <c r="DO1321" s="4"/>
      <c r="DP1321" s="4"/>
      <c r="DQ1321" s="4"/>
      <c r="DR1321" s="4"/>
      <c r="DS1321" s="4"/>
      <c r="DT1321" s="4"/>
      <c r="DU1321" s="4"/>
      <c r="DV1321" s="4"/>
      <c r="DW1321" s="4"/>
      <c r="DX1321" s="4"/>
      <c r="DY1321" s="4"/>
      <c r="DZ1321" s="4"/>
      <c r="EE1321" s="4"/>
      <c r="EF1321" s="4"/>
      <c r="EG1321" s="4"/>
      <c r="EH1321" s="4"/>
      <c r="EI1321" s="4"/>
      <c r="EJ1321" s="4"/>
      <c r="EK1321" s="4"/>
      <c r="EL1321" s="4"/>
      <c r="EM1321" s="4"/>
      <c r="EN1321" s="4"/>
      <c r="EO1321" s="4"/>
      <c r="EP1321" s="4"/>
      <c r="EQ1321" s="4"/>
      <c r="ER1321" s="4"/>
      <c r="ES1321" s="4"/>
      <c r="ET1321" s="4"/>
      <c r="EU1321" s="4"/>
      <c r="EV1321" s="4"/>
      <c r="EW1321" s="4"/>
      <c r="EX1321" s="4"/>
      <c r="EY1321" s="4"/>
      <c r="EZ1321" s="4"/>
    </row>
    <row r="1322" spans="1:156">
      <c r="A1322" s="8">
        <v>1317</v>
      </c>
      <c r="B1322" s="21">
        <v>2013</v>
      </c>
      <c r="C1322" s="21">
        <v>1981</v>
      </c>
      <c r="D1322" s="22">
        <v>140.5062116</v>
      </c>
      <c r="E1322" s="9">
        <v>21392.7176</v>
      </c>
      <c r="F1322" s="9">
        <v>1971173.6917000001</v>
      </c>
      <c r="G1322" s="9">
        <v>101672.62639999999</v>
      </c>
      <c r="H1322" s="9">
        <v>415957.00650000002</v>
      </c>
      <c r="I1322" s="9">
        <v>85431.847699999998</v>
      </c>
      <c r="J1322" s="9">
        <v>143481.73620000001</v>
      </c>
      <c r="K1322" s="9">
        <v>3196.4542000000001</v>
      </c>
      <c r="L1322" s="9">
        <v>2693127.7366999998</v>
      </c>
      <c r="M1322" s="9">
        <f t="shared" si="140"/>
        <v>140285.28200000001</v>
      </c>
      <c r="N1322" s="26"/>
      <c r="O1322" s="26"/>
      <c r="P1322" s="26"/>
      <c r="Q1322" s="26"/>
      <c r="R1322" s="26"/>
      <c r="S1322" s="26"/>
      <c r="T1322" s="26"/>
      <c r="U1322" s="26"/>
      <c r="V1322" s="33">
        <f t="shared" si="141"/>
        <v>21392.7176</v>
      </c>
      <c r="W1322" s="26"/>
      <c r="X1322" s="26"/>
      <c r="Y1322" s="26"/>
      <c r="Z1322" s="26"/>
      <c r="AA1322" s="26"/>
      <c r="AB1322" s="38">
        <v>2014</v>
      </c>
      <c r="AC1322" s="38">
        <v>1966</v>
      </c>
      <c r="AD1322" s="39">
        <v>120.1563148</v>
      </c>
      <c r="AE1322" s="33">
        <v>36155.795700000002</v>
      </c>
      <c r="AF1322" s="33">
        <v>2113976.3757000002</v>
      </c>
      <c r="AG1322" s="33">
        <v>106509.8227</v>
      </c>
      <c r="AH1322" s="33">
        <v>188707.003</v>
      </c>
      <c r="AI1322" s="33">
        <v>86860.371499999994</v>
      </c>
      <c r="AJ1322" s="33">
        <v>296021.94140000001</v>
      </c>
      <c r="AK1322" s="33">
        <v>41186.191500000001</v>
      </c>
      <c r="AL1322" s="33">
        <v>2714733.5271000001</v>
      </c>
      <c r="AM1322" s="33">
        <f t="shared" si="142"/>
        <v>254835.7499</v>
      </c>
      <c r="AN1322" s="33"/>
      <c r="AO1322" s="33"/>
      <c r="AP1322" s="33"/>
      <c r="AQ1322" s="33"/>
      <c r="AR1322" s="33"/>
      <c r="AS1322" s="33"/>
      <c r="AT1322" s="33"/>
      <c r="AU1322" s="33"/>
      <c r="AV1322" s="33">
        <f t="shared" si="143"/>
        <v>36155.795700000002</v>
      </c>
      <c r="AW1322" s="33"/>
      <c r="AX1322" s="33"/>
      <c r="AY1322" s="33"/>
      <c r="AZ1322" s="33"/>
      <c r="BA1322" s="38">
        <v>1317</v>
      </c>
      <c r="BB1322" s="38">
        <v>2015</v>
      </c>
      <c r="BC1322" s="38">
        <v>1967</v>
      </c>
      <c r="BD1322" s="39">
        <v>143.80169509999999</v>
      </c>
      <c r="BE1322" s="33">
        <f t="shared" si="144"/>
        <v>20686.129529544152</v>
      </c>
      <c r="BF1322" s="33">
        <v>2111147.5055999998</v>
      </c>
      <c r="BG1322" s="33">
        <v>106509.8227</v>
      </c>
      <c r="BH1322" s="33">
        <v>184087.1868</v>
      </c>
      <c r="BI1322" s="33">
        <v>83471.558229544593</v>
      </c>
      <c r="BJ1322" s="33">
        <v>347592.5772</v>
      </c>
      <c r="BK1322" s="33">
        <v>27407.302500000002</v>
      </c>
      <c r="BL1322" s="33">
        <v>2784715.2185</v>
      </c>
      <c r="BM1322" s="33">
        <f t="shared" si="145"/>
        <v>320185.27470000001</v>
      </c>
      <c r="BN1322" s="9"/>
      <c r="BO1322" s="9"/>
      <c r="BP1322" s="9"/>
      <c r="BQ1322" s="9"/>
      <c r="BR1322" s="9"/>
      <c r="BS1322" s="9"/>
      <c r="BT1322" s="9"/>
      <c r="BU1322" s="9"/>
      <c r="BV1322" s="33">
        <f t="shared" si="146"/>
        <v>20686.129529544152</v>
      </c>
      <c r="BW1322" s="9"/>
      <c r="BX1322" s="9"/>
      <c r="BY1322" s="9"/>
      <c r="BZ1322" s="9"/>
      <c r="CA1322" s="21"/>
      <c r="CB1322" s="21"/>
      <c r="CC1322" s="21"/>
      <c r="CD1322" s="22"/>
      <c r="CE1322" s="9"/>
      <c r="CF1322" s="9"/>
      <c r="CG1322" s="9"/>
      <c r="CH1322" s="9"/>
      <c r="CI1322" s="9"/>
      <c r="CJ1322" s="9"/>
      <c r="CK1322" s="9"/>
      <c r="CL1322" s="9"/>
      <c r="CM1322" s="10"/>
      <c r="CN1322" s="4"/>
      <c r="CO1322" s="4"/>
      <c r="CP1322" s="4"/>
      <c r="CQ1322" s="4"/>
      <c r="CR1322" s="4"/>
      <c r="CS1322" s="4"/>
      <c r="CT1322" s="4"/>
      <c r="CU1322" s="4"/>
      <c r="CV1322" s="4"/>
      <c r="CW1322" s="4"/>
      <c r="CX1322" s="4"/>
      <c r="CY1322" s="4"/>
      <c r="CZ1322" s="4"/>
      <c r="DD1322" s="3"/>
      <c r="DE1322" s="4"/>
      <c r="DF1322" s="4"/>
      <c r="DG1322" s="4"/>
      <c r="DH1322" s="4"/>
      <c r="DI1322" s="4"/>
      <c r="DJ1322" s="4"/>
      <c r="DK1322" s="4"/>
      <c r="DL1322" s="4"/>
      <c r="DM1322" s="4"/>
      <c r="DN1322" s="4"/>
      <c r="DO1322" s="4"/>
      <c r="DP1322" s="4"/>
      <c r="DQ1322" s="4"/>
      <c r="DR1322" s="4"/>
      <c r="DS1322" s="4"/>
      <c r="DT1322" s="4"/>
      <c r="DU1322" s="4"/>
      <c r="DV1322" s="4"/>
      <c r="DW1322" s="4"/>
      <c r="DX1322" s="4"/>
      <c r="DY1322" s="4"/>
      <c r="DZ1322" s="4"/>
      <c r="EE1322" s="4"/>
      <c r="EF1322" s="4"/>
      <c r="EG1322" s="4"/>
      <c r="EH1322" s="4"/>
      <c r="EI1322" s="4"/>
      <c r="EJ1322" s="4"/>
      <c r="EK1322" s="4"/>
      <c r="EL1322" s="4"/>
      <c r="EM1322" s="4"/>
      <c r="EN1322" s="4"/>
      <c r="EO1322" s="4"/>
      <c r="EP1322" s="4"/>
      <c r="EQ1322" s="4"/>
      <c r="ER1322" s="4"/>
      <c r="ES1322" s="4"/>
      <c r="ET1322" s="4"/>
      <c r="EU1322" s="4"/>
      <c r="EV1322" s="4"/>
      <c r="EW1322" s="4"/>
      <c r="EX1322" s="4"/>
      <c r="EY1322" s="4"/>
      <c r="EZ1322" s="4"/>
    </row>
    <row r="1323" spans="1:156">
      <c r="A1323" s="8">
        <v>1318</v>
      </c>
      <c r="B1323" s="21">
        <v>2013</v>
      </c>
      <c r="C1323" s="21">
        <v>1974</v>
      </c>
      <c r="D1323" s="22">
        <v>194.84334010000001</v>
      </c>
      <c r="E1323" s="9">
        <v>-103016.3872</v>
      </c>
      <c r="F1323" s="9">
        <v>1959926.6159999999</v>
      </c>
      <c r="G1323" s="9">
        <v>101672.62639999999</v>
      </c>
      <c r="H1323" s="9">
        <v>415822.06280000001</v>
      </c>
      <c r="I1323" s="9">
        <v>85934.355200000005</v>
      </c>
      <c r="J1323" s="9">
        <v>36470.627399999998</v>
      </c>
      <c r="K1323" s="9">
        <v>18379.7922</v>
      </c>
      <c r="L1323" s="9">
        <v>2684462.8827999998</v>
      </c>
      <c r="M1323" s="9">
        <f t="shared" si="140"/>
        <v>18090.835199999998</v>
      </c>
      <c r="N1323" s="26"/>
      <c r="O1323" s="26"/>
      <c r="P1323" s="26"/>
      <c r="Q1323" s="26"/>
      <c r="R1323" s="26"/>
      <c r="S1323" s="26"/>
      <c r="T1323" s="26"/>
      <c r="U1323" s="26"/>
      <c r="V1323" s="33">
        <f t="shared" si="141"/>
        <v>-103016.3872</v>
      </c>
      <c r="W1323" s="26"/>
      <c r="X1323" s="26"/>
      <c r="Y1323" s="26"/>
      <c r="Z1323" s="26"/>
      <c r="AA1323" s="26"/>
      <c r="AB1323" s="38">
        <v>2014</v>
      </c>
      <c r="AC1323" s="38">
        <v>1991</v>
      </c>
      <c r="AD1323" s="39">
        <v>149.61549260000001</v>
      </c>
      <c r="AE1323" s="33">
        <v>194268.557</v>
      </c>
      <c r="AF1323" s="33">
        <v>2127591.804</v>
      </c>
      <c r="AG1323" s="33">
        <v>106509.8227</v>
      </c>
      <c r="AH1323" s="33">
        <v>190499.47450000001</v>
      </c>
      <c r="AI1323" s="33">
        <v>80123.303</v>
      </c>
      <c r="AJ1323" s="33">
        <v>434968.1532</v>
      </c>
      <c r="AK1323" s="33">
        <v>23533.5046</v>
      </c>
      <c r="AL1323" s="33">
        <v>2721890.4956</v>
      </c>
      <c r="AM1323" s="33">
        <f t="shared" si="142"/>
        <v>411434.64860000001</v>
      </c>
      <c r="AN1323" s="33"/>
      <c r="AO1323" s="33"/>
      <c r="AP1323" s="33"/>
      <c r="AQ1323" s="33"/>
      <c r="AR1323" s="33"/>
      <c r="AS1323" s="33"/>
      <c r="AT1323" s="33"/>
      <c r="AU1323" s="33"/>
      <c r="AV1323" s="33">
        <f t="shared" si="143"/>
        <v>194268.557</v>
      </c>
      <c r="AW1323" s="33"/>
      <c r="AX1323" s="33"/>
      <c r="AY1323" s="33"/>
      <c r="AZ1323" s="33"/>
      <c r="BA1323" s="38">
        <v>1318</v>
      </c>
      <c r="BB1323" s="38">
        <v>2015</v>
      </c>
      <c r="BC1323" s="38">
        <v>1992</v>
      </c>
      <c r="BD1323" s="39">
        <v>96.583156709999997</v>
      </c>
      <c r="BE1323" s="33">
        <f t="shared" si="144"/>
        <v>-241861.93711278494</v>
      </c>
      <c r="BF1323" s="33">
        <v>2158956.4837000002</v>
      </c>
      <c r="BG1323" s="33">
        <v>106509.8227</v>
      </c>
      <c r="BH1323" s="33">
        <v>176103.95050000001</v>
      </c>
      <c r="BI1323" s="33">
        <v>113476.83948721499</v>
      </c>
      <c r="BJ1323" s="33">
        <v>125707.0019</v>
      </c>
      <c r="BK1323" s="33">
        <v>136076.8144</v>
      </c>
      <c r="BL1323" s="33">
        <v>2786539.2209999999</v>
      </c>
      <c r="BM1323" s="33">
        <f t="shared" si="145"/>
        <v>-10369.8125</v>
      </c>
      <c r="BN1323" s="9"/>
      <c r="BO1323" s="9"/>
      <c r="BP1323" s="9"/>
      <c r="BQ1323" s="9"/>
      <c r="BR1323" s="9"/>
      <c r="BS1323" s="9"/>
      <c r="BT1323" s="9"/>
      <c r="BU1323" s="9"/>
      <c r="BV1323" s="33">
        <f t="shared" si="146"/>
        <v>-241861.93711278494</v>
      </c>
      <c r="BW1323" s="9"/>
      <c r="BX1323" s="9"/>
      <c r="BY1323" s="9"/>
      <c r="BZ1323" s="9"/>
      <c r="CA1323" s="21"/>
      <c r="CB1323" s="21"/>
      <c r="CC1323" s="21"/>
      <c r="CD1323" s="22"/>
      <c r="CE1323" s="9"/>
      <c r="CF1323" s="9"/>
      <c r="CG1323" s="9"/>
      <c r="CH1323" s="9"/>
      <c r="CI1323" s="9"/>
      <c r="CJ1323" s="9"/>
      <c r="CK1323" s="9"/>
      <c r="CL1323" s="9"/>
      <c r="CM1323" s="10"/>
      <c r="CN1323" s="4"/>
      <c r="CO1323" s="4"/>
      <c r="CP1323" s="4"/>
      <c r="CQ1323" s="4"/>
      <c r="CR1323" s="4"/>
      <c r="CS1323" s="4"/>
      <c r="CT1323" s="4"/>
      <c r="CU1323" s="4"/>
      <c r="CV1323" s="4"/>
      <c r="CW1323" s="4"/>
      <c r="CX1323" s="4"/>
      <c r="CY1323" s="4"/>
      <c r="CZ1323" s="4"/>
      <c r="DD1323" s="3"/>
      <c r="DE1323" s="4"/>
      <c r="DF1323" s="4"/>
      <c r="DG1323" s="4"/>
      <c r="DH1323" s="4"/>
      <c r="DI1323" s="4"/>
      <c r="DJ1323" s="4"/>
      <c r="DK1323" s="4"/>
      <c r="DL1323" s="4"/>
      <c r="DM1323" s="4"/>
      <c r="DN1323" s="4"/>
      <c r="DO1323" s="4"/>
      <c r="DP1323" s="4"/>
      <c r="DQ1323" s="4"/>
      <c r="DR1323" s="4"/>
      <c r="DS1323" s="4"/>
      <c r="DT1323" s="4"/>
      <c r="DU1323" s="4"/>
      <c r="DV1323" s="4"/>
      <c r="DW1323" s="4"/>
      <c r="DX1323" s="4"/>
      <c r="DY1323" s="4"/>
      <c r="DZ1323" s="4"/>
      <c r="EE1323" s="4"/>
      <c r="EF1323" s="4"/>
      <c r="EG1323" s="4"/>
      <c r="EH1323" s="4"/>
      <c r="EI1323" s="4"/>
      <c r="EJ1323" s="4"/>
      <c r="EK1323" s="4"/>
      <c r="EL1323" s="4"/>
      <c r="EM1323" s="4"/>
      <c r="EN1323" s="4"/>
      <c r="EO1323" s="4"/>
      <c r="EP1323" s="4"/>
      <c r="EQ1323" s="4"/>
      <c r="ER1323" s="4"/>
      <c r="ES1323" s="4"/>
      <c r="ET1323" s="4"/>
      <c r="EU1323" s="4"/>
      <c r="EV1323" s="4"/>
      <c r="EW1323" s="4"/>
      <c r="EX1323" s="4"/>
      <c r="EY1323" s="4"/>
      <c r="EZ1323" s="4"/>
    </row>
    <row r="1324" spans="1:156">
      <c r="A1324" s="8">
        <v>1319</v>
      </c>
      <c r="B1324" s="21">
        <v>2013</v>
      </c>
      <c r="C1324" s="21">
        <v>1997</v>
      </c>
      <c r="D1324" s="22">
        <v>193.73167799999999</v>
      </c>
      <c r="E1324" s="9">
        <v>-14814.365599999999</v>
      </c>
      <c r="F1324" s="9">
        <v>1951922.8285000001</v>
      </c>
      <c r="G1324" s="9">
        <v>101672.62639999999</v>
      </c>
      <c r="H1324" s="9">
        <v>416436.74859999999</v>
      </c>
      <c r="I1324" s="9">
        <v>83645.369500000001</v>
      </c>
      <c r="J1324" s="9">
        <v>125690.09600000001</v>
      </c>
      <c r="K1324" s="9">
        <v>0</v>
      </c>
      <c r="L1324" s="9">
        <v>2694182.0347000002</v>
      </c>
      <c r="M1324" s="9">
        <f t="shared" si="140"/>
        <v>125690.09600000001</v>
      </c>
      <c r="N1324" s="26"/>
      <c r="O1324" s="26"/>
      <c r="P1324" s="26"/>
      <c r="Q1324" s="26"/>
      <c r="R1324" s="26"/>
      <c r="S1324" s="26"/>
      <c r="T1324" s="26"/>
      <c r="U1324" s="26"/>
      <c r="V1324" s="33">
        <f t="shared" si="141"/>
        <v>-14814.365599999999</v>
      </c>
      <c r="W1324" s="26"/>
      <c r="X1324" s="26"/>
      <c r="Y1324" s="26"/>
      <c r="Z1324" s="26"/>
      <c r="AA1324" s="26"/>
      <c r="AB1324" s="38">
        <v>2014</v>
      </c>
      <c r="AC1324" s="38">
        <v>1935</v>
      </c>
      <c r="AD1324" s="39">
        <v>122.9110288</v>
      </c>
      <c r="AE1324" s="33">
        <v>-52211.0334</v>
      </c>
      <c r="AF1324" s="33">
        <v>2048694.0321</v>
      </c>
      <c r="AG1324" s="33">
        <v>106509.8227</v>
      </c>
      <c r="AH1324" s="33">
        <v>185506.353</v>
      </c>
      <c r="AI1324" s="33">
        <v>98890.129700000005</v>
      </c>
      <c r="AJ1324" s="33">
        <v>275577.79960000003</v>
      </c>
      <c r="AK1324" s="33">
        <v>53898.129699999998</v>
      </c>
      <c r="AL1324" s="33">
        <v>2713491.0408000001</v>
      </c>
      <c r="AM1324" s="33">
        <f t="shared" si="142"/>
        <v>221679.66990000004</v>
      </c>
      <c r="AN1324" s="33"/>
      <c r="AO1324" s="33"/>
      <c r="AP1324" s="33"/>
      <c r="AQ1324" s="33"/>
      <c r="AR1324" s="33"/>
      <c r="AS1324" s="33"/>
      <c r="AT1324" s="33"/>
      <c r="AU1324" s="33"/>
      <c r="AV1324" s="33">
        <f t="shared" si="143"/>
        <v>-52211.0334</v>
      </c>
      <c r="AW1324" s="33"/>
      <c r="AX1324" s="33"/>
      <c r="AY1324" s="33"/>
      <c r="AZ1324" s="33"/>
      <c r="BA1324" s="38">
        <v>1319</v>
      </c>
      <c r="BB1324" s="38">
        <v>2015</v>
      </c>
      <c r="BC1324" s="38">
        <v>1936</v>
      </c>
      <c r="BD1324" s="39">
        <v>113.9190562</v>
      </c>
      <c r="BE1324" s="33">
        <f t="shared" si="144"/>
        <v>-193910.14032099908</v>
      </c>
      <c r="BF1324" s="33">
        <v>2121459.2185</v>
      </c>
      <c r="BG1324" s="33">
        <v>106509.8227</v>
      </c>
      <c r="BH1324" s="33">
        <v>169154.00520000001</v>
      </c>
      <c r="BI1324" s="33">
        <v>139598.45907900101</v>
      </c>
      <c r="BJ1324" s="33">
        <v>219134.87830000001</v>
      </c>
      <c r="BK1324" s="33">
        <v>148824.00080000001</v>
      </c>
      <c r="BL1324" s="33">
        <v>2800942.5233</v>
      </c>
      <c r="BM1324" s="33">
        <f t="shared" si="145"/>
        <v>70310.877500000002</v>
      </c>
      <c r="BN1324" s="9"/>
      <c r="BO1324" s="9"/>
      <c r="BP1324" s="9"/>
      <c r="BQ1324" s="9"/>
      <c r="BR1324" s="9"/>
      <c r="BS1324" s="9"/>
      <c r="BT1324" s="9"/>
      <c r="BU1324" s="9"/>
      <c r="BV1324" s="33">
        <f t="shared" si="146"/>
        <v>-193910.14032099908</v>
      </c>
      <c r="BW1324" s="9"/>
      <c r="BX1324" s="9"/>
      <c r="BY1324" s="9"/>
      <c r="BZ1324" s="9"/>
      <c r="CA1324" s="21"/>
      <c r="CB1324" s="21"/>
      <c r="CC1324" s="21"/>
      <c r="CD1324" s="22"/>
      <c r="CE1324" s="9"/>
      <c r="CF1324" s="9"/>
      <c r="CG1324" s="9"/>
      <c r="CH1324" s="9"/>
      <c r="CI1324" s="9"/>
      <c r="CJ1324" s="9"/>
      <c r="CK1324" s="9"/>
      <c r="CL1324" s="9"/>
      <c r="CM1324" s="10"/>
      <c r="CN1324" s="4"/>
      <c r="CO1324" s="4"/>
      <c r="CP1324" s="4"/>
      <c r="CQ1324" s="4"/>
      <c r="CR1324" s="4"/>
      <c r="CS1324" s="4"/>
      <c r="CT1324" s="4"/>
      <c r="CU1324" s="4"/>
      <c r="CV1324" s="4"/>
      <c r="CW1324" s="4"/>
      <c r="CX1324" s="4"/>
      <c r="CY1324" s="4"/>
      <c r="CZ1324" s="4"/>
      <c r="DD1324" s="3"/>
      <c r="DE1324" s="4"/>
      <c r="DF1324" s="4"/>
      <c r="DG1324" s="4"/>
      <c r="DH1324" s="4"/>
      <c r="DI1324" s="4"/>
      <c r="DJ1324" s="4"/>
      <c r="DK1324" s="4"/>
      <c r="DL1324" s="4"/>
      <c r="DM1324" s="4"/>
      <c r="DN1324" s="4"/>
      <c r="DO1324" s="4"/>
      <c r="DP1324" s="4"/>
      <c r="DQ1324" s="4"/>
      <c r="DR1324" s="4"/>
      <c r="DS1324" s="4"/>
      <c r="DT1324" s="4"/>
      <c r="DU1324" s="4"/>
      <c r="DV1324" s="4"/>
      <c r="DW1324" s="4"/>
      <c r="DX1324" s="4"/>
      <c r="DY1324" s="4"/>
      <c r="DZ1324" s="4"/>
      <c r="EE1324" s="4"/>
      <c r="EF1324" s="4"/>
      <c r="EG1324" s="4"/>
      <c r="EH1324" s="4"/>
      <c r="EI1324" s="4"/>
      <c r="EJ1324" s="4"/>
      <c r="EK1324" s="4"/>
      <c r="EL1324" s="4"/>
      <c r="EM1324" s="4"/>
      <c r="EN1324" s="4"/>
      <c r="EO1324" s="4"/>
      <c r="EP1324" s="4"/>
      <c r="EQ1324" s="4"/>
      <c r="ER1324" s="4"/>
      <c r="ES1324" s="4"/>
      <c r="ET1324" s="4"/>
      <c r="EU1324" s="4"/>
      <c r="EV1324" s="4"/>
      <c r="EW1324" s="4"/>
      <c r="EX1324" s="4"/>
      <c r="EY1324" s="4"/>
      <c r="EZ1324" s="4"/>
    </row>
    <row r="1325" spans="1:156">
      <c r="A1325" s="8">
        <v>1320</v>
      </c>
      <c r="B1325" s="21">
        <v>2013</v>
      </c>
      <c r="C1325" s="21">
        <v>1992</v>
      </c>
      <c r="D1325" s="22">
        <v>96.583156709999997</v>
      </c>
      <c r="E1325" s="9">
        <v>-36561.794800000003</v>
      </c>
      <c r="F1325" s="9">
        <v>1947757.5777</v>
      </c>
      <c r="G1325" s="9">
        <v>101672.62639999999</v>
      </c>
      <c r="H1325" s="9">
        <v>415142.56959999999</v>
      </c>
      <c r="I1325" s="9">
        <v>88464.672900000005</v>
      </c>
      <c r="J1325" s="9">
        <v>108500.1839</v>
      </c>
      <c r="K1325" s="9">
        <v>11744.062</v>
      </c>
      <c r="L1325" s="9">
        <v>2686355.3634000001</v>
      </c>
      <c r="M1325" s="9">
        <f t="shared" si="140"/>
        <v>96756.121899999998</v>
      </c>
      <c r="N1325" s="26"/>
      <c r="O1325" s="26"/>
      <c r="P1325" s="26"/>
      <c r="Q1325" s="26"/>
      <c r="R1325" s="26"/>
      <c r="S1325" s="26"/>
      <c r="T1325" s="26"/>
      <c r="U1325" s="26"/>
      <c r="V1325" s="33">
        <f t="shared" si="141"/>
        <v>-36561.794800000003</v>
      </c>
      <c r="W1325" s="26"/>
      <c r="X1325" s="26"/>
      <c r="Y1325" s="26"/>
      <c r="Z1325" s="26"/>
      <c r="AA1325" s="26"/>
      <c r="AB1325" s="38">
        <v>2014</v>
      </c>
      <c r="AC1325" s="38">
        <v>1933</v>
      </c>
      <c r="AD1325" s="39">
        <v>142.748829</v>
      </c>
      <c r="AE1325" s="33">
        <v>156566.3927</v>
      </c>
      <c r="AF1325" s="33">
        <v>2092928.6812</v>
      </c>
      <c r="AG1325" s="33">
        <v>106509.8227</v>
      </c>
      <c r="AH1325" s="33">
        <v>185795.2991</v>
      </c>
      <c r="AI1325" s="33">
        <v>97804.115600000005</v>
      </c>
      <c r="AJ1325" s="33">
        <v>441172.0723</v>
      </c>
      <c r="AK1325" s="33">
        <v>47535.351699999999</v>
      </c>
      <c r="AL1325" s="33">
        <v>2720108.2466000002</v>
      </c>
      <c r="AM1325" s="33">
        <f t="shared" si="142"/>
        <v>393636.7206</v>
      </c>
      <c r="AN1325" s="33"/>
      <c r="AO1325" s="33"/>
      <c r="AP1325" s="33"/>
      <c r="AQ1325" s="33"/>
      <c r="AR1325" s="33"/>
      <c r="AS1325" s="33"/>
      <c r="AT1325" s="33"/>
      <c r="AU1325" s="33"/>
      <c r="AV1325" s="33">
        <f t="shared" si="143"/>
        <v>156566.3927</v>
      </c>
      <c r="AW1325" s="33"/>
      <c r="AX1325" s="33"/>
      <c r="AY1325" s="33"/>
      <c r="AZ1325" s="33"/>
      <c r="BA1325" s="38">
        <v>1320</v>
      </c>
      <c r="BB1325" s="38">
        <v>2015</v>
      </c>
      <c r="BC1325" s="38">
        <v>1934</v>
      </c>
      <c r="BD1325" s="39">
        <v>151.97348650000001</v>
      </c>
      <c r="BE1325" s="33">
        <f t="shared" si="144"/>
        <v>218417.00922428863</v>
      </c>
      <c r="BF1325" s="33">
        <v>2090795.7895</v>
      </c>
      <c r="BG1325" s="33">
        <v>106509.8227</v>
      </c>
      <c r="BH1325" s="33">
        <v>187770.36739999999</v>
      </c>
      <c r="BI1325" s="33">
        <v>69628.191224289098</v>
      </c>
      <c r="BJ1325" s="33">
        <v>572695.74789999996</v>
      </c>
      <c r="BK1325" s="33">
        <v>10684.586300000001</v>
      </c>
      <c r="BL1325" s="33">
        <v>2798298.3232</v>
      </c>
      <c r="BM1325" s="33">
        <f t="shared" si="145"/>
        <v>562011.16159999999</v>
      </c>
      <c r="BN1325" s="9"/>
      <c r="BO1325" s="9"/>
      <c r="BP1325" s="9"/>
      <c r="BQ1325" s="9"/>
      <c r="BR1325" s="9"/>
      <c r="BS1325" s="9"/>
      <c r="BT1325" s="9"/>
      <c r="BU1325" s="9"/>
      <c r="BV1325" s="33">
        <f t="shared" si="146"/>
        <v>218417.00922428863</v>
      </c>
      <c r="BW1325" s="9"/>
      <c r="BX1325" s="9"/>
      <c r="BY1325" s="9"/>
      <c r="BZ1325" s="9"/>
      <c r="CA1325" s="21"/>
      <c r="CB1325" s="21"/>
      <c r="CC1325" s="21"/>
      <c r="CD1325" s="22"/>
      <c r="CE1325" s="9"/>
      <c r="CF1325" s="9"/>
      <c r="CG1325" s="9"/>
      <c r="CH1325" s="9"/>
      <c r="CI1325" s="9"/>
      <c r="CJ1325" s="9"/>
      <c r="CK1325" s="9"/>
      <c r="CL1325" s="9"/>
      <c r="CM1325" s="10"/>
      <c r="CN1325" s="4"/>
      <c r="CO1325" s="4"/>
      <c r="CP1325" s="4"/>
      <c r="CQ1325" s="4"/>
      <c r="CR1325" s="4"/>
      <c r="CS1325" s="4"/>
      <c r="CT1325" s="4"/>
      <c r="CU1325" s="4"/>
      <c r="CV1325" s="4"/>
      <c r="CW1325" s="4"/>
      <c r="CX1325" s="4"/>
      <c r="CY1325" s="4"/>
      <c r="CZ1325" s="4"/>
      <c r="DD1325" s="3"/>
      <c r="DE1325" s="4"/>
      <c r="DF1325" s="4"/>
      <c r="DG1325" s="4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  <c r="DU1325" s="4"/>
      <c r="DV1325" s="4"/>
      <c r="DW1325" s="4"/>
      <c r="DX1325" s="4"/>
      <c r="DY1325" s="4"/>
      <c r="DZ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4"/>
      <c r="EY1325" s="4"/>
      <c r="EZ1325" s="4"/>
    </row>
    <row r="1326" spans="1:156">
      <c r="A1326" s="8">
        <v>1321</v>
      </c>
      <c r="B1326" s="21">
        <v>2013</v>
      </c>
      <c r="C1326" s="21">
        <v>1955</v>
      </c>
      <c r="D1326" s="22">
        <v>130.9657498</v>
      </c>
      <c r="E1326" s="9">
        <v>-46502.354899999998</v>
      </c>
      <c r="F1326" s="9">
        <v>1950022.9276000001</v>
      </c>
      <c r="G1326" s="9">
        <v>101672.62639999999</v>
      </c>
      <c r="H1326" s="9">
        <v>414832.46710000001</v>
      </c>
      <c r="I1326" s="9">
        <v>89619.442200000005</v>
      </c>
      <c r="J1326" s="9">
        <v>95178.994999999995</v>
      </c>
      <c r="K1326" s="9">
        <v>12192.302600000001</v>
      </c>
      <c r="L1326" s="9">
        <v>2685636.5107</v>
      </c>
      <c r="M1326" s="9">
        <f t="shared" si="140"/>
        <v>82986.6924</v>
      </c>
      <c r="N1326" s="26"/>
      <c r="O1326" s="26"/>
      <c r="P1326" s="26"/>
      <c r="Q1326" s="26"/>
      <c r="R1326" s="26"/>
      <c r="S1326" s="26"/>
      <c r="T1326" s="26"/>
      <c r="U1326" s="26"/>
      <c r="V1326" s="33">
        <f t="shared" si="141"/>
        <v>-46502.354899999998</v>
      </c>
      <c r="W1326" s="26"/>
      <c r="X1326" s="26"/>
      <c r="Y1326" s="26"/>
      <c r="Z1326" s="26"/>
      <c r="AA1326" s="26"/>
      <c r="AB1326" s="38">
        <v>2014</v>
      </c>
      <c r="AC1326" s="38">
        <v>1956</v>
      </c>
      <c r="AD1326" s="39">
        <v>179.89372280000001</v>
      </c>
      <c r="AE1326" s="33">
        <v>357762.72690000001</v>
      </c>
      <c r="AF1326" s="33">
        <v>2062127.5743</v>
      </c>
      <c r="AG1326" s="33">
        <v>106509.8227</v>
      </c>
      <c r="AH1326" s="33">
        <v>191240.17170000001</v>
      </c>
      <c r="AI1326" s="33">
        <v>77339.3658</v>
      </c>
      <c r="AJ1326" s="33">
        <v>667287.08940000006</v>
      </c>
      <c r="AK1326" s="33">
        <v>5459.5061999999998</v>
      </c>
      <c r="AL1326" s="33">
        <v>2741281.7906999998</v>
      </c>
      <c r="AM1326" s="33">
        <f t="shared" si="142"/>
        <v>661827.58320000011</v>
      </c>
      <c r="AN1326" s="33"/>
      <c r="AO1326" s="33"/>
      <c r="AP1326" s="33"/>
      <c r="AQ1326" s="33"/>
      <c r="AR1326" s="33"/>
      <c r="AS1326" s="33"/>
      <c r="AT1326" s="33"/>
      <c r="AU1326" s="33"/>
      <c r="AV1326" s="33">
        <f t="shared" si="143"/>
        <v>357762.72690000001</v>
      </c>
      <c r="AW1326" s="33"/>
      <c r="AX1326" s="33"/>
      <c r="AY1326" s="33"/>
      <c r="AZ1326" s="33"/>
      <c r="BA1326" s="38">
        <v>1321</v>
      </c>
      <c r="BB1326" s="38">
        <v>2015</v>
      </c>
      <c r="BC1326" s="38">
        <v>1957</v>
      </c>
      <c r="BD1326" s="39">
        <v>143.02299429999999</v>
      </c>
      <c r="BE1326" s="33">
        <f t="shared" si="144"/>
        <v>-19435.277879359201</v>
      </c>
      <c r="BF1326" s="33">
        <v>2121589.3165000002</v>
      </c>
      <c r="BG1326" s="33">
        <v>106509.8227</v>
      </c>
      <c r="BH1326" s="33">
        <v>183997.35949999999</v>
      </c>
      <c r="BI1326" s="33">
        <v>83809.177420641194</v>
      </c>
      <c r="BJ1326" s="33">
        <v>286670.0834</v>
      </c>
      <c r="BK1326" s="33">
        <v>17236.4018</v>
      </c>
      <c r="BL1326" s="33">
        <v>2784774.6356000002</v>
      </c>
      <c r="BM1326" s="33">
        <f t="shared" si="145"/>
        <v>269433.68160000001</v>
      </c>
      <c r="BN1326" s="9"/>
      <c r="BO1326" s="9"/>
      <c r="BP1326" s="9"/>
      <c r="BQ1326" s="9"/>
      <c r="BR1326" s="9"/>
      <c r="BS1326" s="9"/>
      <c r="BT1326" s="9"/>
      <c r="BU1326" s="9"/>
      <c r="BV1326" s="33">
        <f t="shared" si="146"/>
        <v>-19435.277879359201</v>
      </c>
      <c r="BW1326" s="9"/>
      <c r="BX1326" s="9"/>
      <c r="BY1326" s="9"/>
      <c r="BZ1326" s="9"/>
      <c r="CA1326" s="21"/>
      <c r="CB1326" s="21"/>
      <c r="CC1326" s="21"/>
      <c r="CD1326" s="22"/>
      <c r="CE1326" s="9"/>
      <c r="CF1326" s="9"/>
      <c r="CG1326" s="9"/>
      <c r="CH1326" s="9"/>
      <c r="CI1326" s="9"/>
      <c r="CJ1326" s="9"/>
      <c r="CK1326" s="9"/>
      <c r="CL1326" s="9"/>
      <c r="CM1326" s="10"/>
      <c r="CN1326" s="4"/>
      <c r="CO1326" s="4"/>
      <c r="CP1326" s="4"/>
      <c r="CQ1326" s="4"/>
      <c r="CR1326" s="4"/>
      <c r="CS1326" s="4"/>
      <c r="CT1326" s="4"/>
      <c r="CU1326" s="4"/>
      <c r="CV1326" s="4"/>
      <c r="CW1326" s="4"/>
      <c r="CX1326" s="4"/>
      <c r="CY1326" s="4"/>
      <c r="CZ1326" s="4"/>
      <c r="DD1326" s="3"/>
      <c r="DE1326" s="4"/>
      <c r="DF1326" s="4"/>
      <c r="DG1326" s="4"/>
      <c r="DH1326" s="4"/>
      <c r="DI1326" s="4"/>
      <c r="DJ1326" s="4"/>
      <c r="DK1326" s="4"/>
      <c r="DL1326" s="4"/>
      <c r="DM1326" s="4"/>
      <c r="DN1326" s="4"/>
      <c r="DO1326" s="4"/>
      <c r="DP1326" s="4"/>
      <c r="DQ1326" s="4"/>
      <c r="DR1326" s="4"/>
      <c r="DS1326" s="4"/>
      <c r="DT1326" s="4"/>
      <c r="DU1326" s="4"/>
      <c r="DV1326" s="4"/>
      <c r="DW1326" s="4"/>
      <c r="DX1326" s="4"/>
      <c r="DY1326" s="4"/>
      <c r="DZ1326" s="4"/>
      <c r="EE1326" s="4"/>
      <c r="EF1326" s="4"/>
      <c r="EG1326" s="4"/>
      <c r="EH1326" s="4"/>
      <c r="EI1326" s="4"/>
      <c r="EJ1326" s="4"/>
      <c r="EK1326" s="4"/>
      <c r="EL1326" s="4"/>
      <c r="EM1326" s="4"/>
      <c r="EN1326" s="4"/>
      <c r="EO1326" s="4"/>
      <c r="EP1326" s="4"/>
      <c r="EQ1326" s="4"/>
      <c r="ER1326" s="4"/>
      <c r="ES1326" s="4"/>
      <c r="ET1326" s="4"/>
      <c r="EU1326" s="4"/>
      <c r="EV1326" s="4"/>
      <c r="EW1326" s="4"/>
      <c r="EX1326" s="4"/>
      <c r="EY1326" s="4"/>
      <c r="EZ1326" s="4"/>
    </row>
    <row r="1327" spans="1:156">
      <c r="A1327" s="8">
        <v>1322</v>
      </c>
      <c r="B1327" s="21">
        <v>2013</v>
      </c>
      <c r="C1327" s="21">
        <v>2003</v>
      </c>
      <c r="D1327" s="22">
        <v>107.2128158</v>
      </c>
      <c r="E1327" s="9">
        <v>-53583.600200000001</v>
      </c>
      <c r="F1327" s="9">
        <v>1953585.8725999999</v>
      </c>
      <c r="G1327" s="9">
        <v>101672.62639999999</v>
      </c>
      <c r="H1327" s="9">
        <v>415653.8051</v>
      </c>
      <c r="I1327" s="9">
        <v>86560.918600000005</v>
      </c>
      <c r="J1327" s="9">
        <v>86412.606499999994</v>
      </c>
      <c r="K1327" s="9">
        <v>8967.66</v>
      </c>
      <c r="L1327" s="9">
        <v>2688501.7694000001</v>
      </c>
      <c r="M1327" s="9">
        <f t="shared" si="140"/>
        <v>77444.946499999991</v>
      </c>
      <c r="N1327" s="26"/>
      <c r="O1327" s="26"/>
      <c r="P1327" s="26"/>
      <c r="Q1327" s="26"/>
      <c r="R1327" s="26"/>
      <c r="S1327" s="26"/>
      <c r="T1327" s="26"/>
      <c r="U1327" s="26"/>
      <c r="V1327" s="33">
        <f t="shared" si="141"/>
        <v>-53583.600200000001</v>
      </c>
      <c r="W1327" s="26"/>
      <c r="X1327" s="26"/>
      <c r="Y1327" s="26"/>
      <c r="Z1327" s="26"/>
      <c r="AA1327" s="26"/>
      <c r="AB1327" s="38">
        <v>2014</v>
      </c>
      <c r="AC1327" s="38">
        <v>2004</v>
      </c>
      <c r="AD1327" s="39">
        <v>112.34405529999999</v>
      </c>
      <c r="AE1327" s="33">
        <v>-103476.8654</v>
      </c>
      <c r="AF1327" s="33">
        <v>2078825.2804</v>
      </c>
      <c r="AG1327" s="33">
        <v>106509.8227</v>
      </c>
      <c r="AH1327" s="33">
        <v>181361.22579999999</v>
      </c>
      <c r="AI1327" s="33">
        <v>114469.7395</v>
      </c>
      <c r="AJ1327" s="33">
        <v>242310.079</v>
      </c>
      <c r="AK1327" s="33">
        <v>107122.3161</v>
      </c>
      <c r="AL1327" s="33">
        <v>2719830.6968</v>
      </c>
      <c r="AM1327" s="33">
        <f t="shared" si="142"/>
        <v>135187.7629</v>
      </c>
      <c r="AN1327" s="33"/>
      <c r="AO1327" s="33"/>
      <c r="AP1327" s="33"/>
      <c r="AQ1327" s="33"/>
      <c r="AR1327" s="33"/>
      <c r="AS1327" s="33"/>
      <c r="AT1327" s="33"/>
      <c r="AU1327" s="33"/>
      <c r="AV1327" s="33">
        <f t="shared" si="143"/>
        <v>-103476.8654</v>
      </c>
      <c r="AW1327" s="33"/>
      <c r="AX1327" s="33"/>
      <c r="AY1327" s="33"/>
      <c r="AZ1327" s="33"/>
      <c r="BA1327" s="38">
        <v>1322</v>
      </c>
      <c r="BB1327" s="38">
        <v>2015</v>
      </c>
      <c r="BC1327" s="38">
        <v>2005</v>
      </c>
      <c r="BD1327" s="39">
        <v>109.369305</v>
      </c>
      <c r="BE1327" s="33">
        <f t="shared" si="144"/>
        <v>-80614.658091844525</v>
      </c>
      <c r="BF1327" s="33">
        <v>2108189.1058999998</v>
      </c>
      <c r="BG1327" s="33">
        <v>106509.8227</v>
      </c>
      <c r="BH1327" s="33">
        <v>185176.6764</v>
      </c>
      <c r="BI1327" s="33">
        <v>79376.672108156199</v>
      </c>
      <c r="BJ1327" s="33">
        <v>272390.5527</v>
      </c>
      <c r="BK1327" s="33">
        <v>36157.671300000002</v>
      </c>
      <c r="BL1327" s="33">
        <v>2796099.8166</v>
      </c>
      <c r="BM1327" s="33">
        <f t="shared" si="145"/>
        <v>236232.88140000001</v>
      </c>
      <c r="BN1327" s="9"/>
      <c r="BO1327" s="9"/>
      <c r="BP1327" s="9"/>
      <c r="BQ1327" s="9"/>
      <c r="BR1327" s="9"/>
      <c r="BS1327" s="9"/>
      <c r="BT1327" s="9"/>
      <c r="BU1327" s="9"/>
      <c r="BV1327" s="33">
        <f t="shared" si="146"/>
        <v>-80614.658091844525</v>
      </c>
      <c r="BW1327" s="9"/>
      <c r="BX1327" s="9"/>
      <c r="BY1327" s="9"/>
      <c r="BZ1327" s="9"/>
      <c r="CA1327" s="21"/>
      <c r="CB1327" s="21"/>
      <c r="CC1327" s="21"/>
      <c r="CD1327" s="22"/>
      <c r="CE1327" s="9"/>
      <c r="CF1327" s="9"/>
      <c r="CG1327" s="9"/>
      <c r="CH1327" s="9"/>
      <c r="CI1327" s="9"/>
      <c r="CJ1327" s="9"/>
      <c r="CK1327" s="9"/>
      <c r="CL1327" s="9"/>
      <c r="CM1327" s="10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D1327" s="3"/>
      <c r="DE1327" s="4"/>
      <c r="DF1327" s="4"/>
      <c r="DG1327" s="4"/>
      <c r="DH1327" s="4"/>
      <c r="DI1327" s="4"/>
      <c r="DJ1327" s="4"/>
      <c r="DK1327" s="4"/>
      <c r="DL1327" s="4"/>
      <c r="DM1327" s="4"/>
      <c r="DN1327" s="4"/>
      <c r="DO1327" s="4"/>
      <c r="DP1327" s="4"/>
      <c r="DQ1327" s="4"/>
      <c r="DR1327" s="4"/>
      <c r="DS1327" s="4"/>
      <c r="DT1327" s="4"/>
      <c r="DU1327" s="4"/>
      <c r="DV1327" s="4"/>
      <c r="DW1327" s="4"/>
      <c r="DX1327" s="4"/>
      <c r="DY1327" s="4"/>
      <c r="DZ1327" s="4"/>
      <c r="EE1327" s="4"/>
      <c r="EF1327" s="4"/>
      <c r="EG1327" s="4"/>
      <c r="EH1327" s="4"/>
      <c r="EI1327" s="4"/>
      <c r="EJ1327" s="4"/>
      <c r="EK1327" s="4"/>
      <c r="EL1327" s="4"/>
      <c r="EM1327" s="4"/>
      <c r="EN1327" s="4"/>
      <c r="EO1327" s="4"/>
      <c r="EP1327" s="4"/>
      <c r="EQ1327" s="4"/>
      <c r="ER1327" s="4"/>
      <c r="ES1327" s="4"/>
      <c r="ET1327" s="4"/>
      <c r="EU1327" s="4"/>
      <c r="EV1327" s="4"/>
      <c r="EW1327" s="4"/>
      <c r="EX1327" s="4"/>
      <c r="EY1327" s="4"/>
      <c r="EZ1327" s="4"/>
    </row>
    <row r="1328" spans="1:156">
      <c r="A1328" s="8">
        <v>1323</v>
      </c>
      <c r="B1328" s="21">
        <v>2013</v>
      </c>
      <c r="C1328" s="21">
        <v>1990</v>
      </c>
      <c r="D1328" s="22">
        <v>135.3888048</v>
      </c>
      <c r="E1328" s="9">
        <v>15886.2153</v>
      </c>
      <c r="F1328" s="9">
        <v>1927874.2771000001</v>
      </c>
      <c r="G1328" s="9">
        <v>101672.62639999999</v>
      </c>
      <c r="H1328" s="9">
        <v>415623.8811</v>
      </c>
      <c r="I1328" s="9">
        <v>86672.350600000005</v>
      </c>
      <c r="J1328" s="9">
        <v>180527.00870000001</v>
      </c>
      <c r="K1328" s="9">
        <v>1588.6742999999999</v>
      </c>
      <c r="L1328" s="9">
        <v>2694895.2543000001</v>
      </c>
      <c r="M1328" s="9">
        <f t="shared" si="140"/>
        <v>178938.33439999999</v>
      </c>
      <c r="N1328" s="26"/>
      <c r="O1328" s="26"/>
      <c r="P1328" s="26"/>
      <c r="Q1328" s="26"/>
      <c r="R1328" s="26"/>
      <c r="S1328" s="26"/>
      <c r="T1328" s="26"/>
      <c r="U1328" s="26"/>
      <c r="V1328" s="33">
        <f t="shared" si="141"/>
        <v>15886.2153</v>
      </c>
      <c r="W1328" s="26"/>
      <c r="X1328" s="26"/>
      <c r="Y1328" s="26"/>
      <c r="Z1328" s="26"/>
      <c r="AA1328" s="26"/>
      <c r="AB1328" s="38">
        <v>2014</v>
      </c>
      <c r="AC1328" s="38">
        <v>1994</v>
      </c>
      <c r="AD1328" s="39">
        <v>97.75743104</v>
      </c>
      <c r="AE1328" s="33">
        <v>-206644.9339</v>
      </c>
      <c r="AF1328" s="33">
        <v>2040564.0236</v>
      </c>
      <c r="AG1328" s="33">
        <v>106509.8227</v>
      </c>
      <c r="AH1328" s="33">
        <v>173056.75270000001</v>
      </c>
      <c r="AI1328" s="33">
        <v>145682.40059999999</v>
      </c>
      <c r="AJ1328" s="33">
        <v>203716.4615</v>
      </c>
      <c r="AK1328" s="33">
        <v>163760.7035</v>
      </c>
      <c r="AL1328" s="33">
        <v>2712413.6916</v>
      </c>
      <c r="AM1328" s="33">
        <f t="shared" si="142"/>
        <v>39955.758000000002</v>
      </c>
      <c r="AN1328" s="33"/>
      <c r="AO1328" s="33"/>
      <c r="AP1328" s="33"/>
      <c r="AQ1328" s="33"/>
      <c r="AR1328" s="33"/>
      <c r="AS1328" s="33"/>
      <c r="AT1328" s="33"/>
      <c r="AU1328" s="33"/>
      <c r="AV1328" s="33">
        <f t="shared" si="143"/>
        <v>-206644.9339</v>
      </c>
      <c r="AW1328" s="33"/>
      <c r="AX1328" s="33"/>
      <c r="AY1328" s="33"/>
      <c r="AZ1328" s="33"/>
      <c r="BA1328" s="38">
        <v>1323</v>
      </c>
      <c r="BB1328" s="38">
        <v>2015</v>
      </c>
      <c r="BC1328" s="38">
        <v>1995</v>
      </c>
      <c r="BD1328" s="39">
        <v>131.04328570000001</v>
      </c>
      <c r="BE1328" s="33">
        <f t="shared" si="144"/>
        <v>-30552.935434961691</v>
      </c>
      <c r="BF1328" s="33">
        <v>2055346.0075000001</v>
      </c>
      <c r="BG1328" s="33">
        <v>106509.8227</v>
      </c>
      <c r="BH1328" s="33">
        <v>178271.1562</v>
      </c>
      <c r="BI1328" s="33">
        <v>105331.318765038</v>
      </c>
      <c r="BJ1328" s="33">
        <v>338293.96639999998</v>
      </c>
      <c r="BK1328" s="33">
        <v>28922.5664</v>
      </c>
      <c r="BL1328" s="33">
        <v>2785382.6406</v>
      </c>
      <c r="BM1328" s="33">
        <f t="shared" si="145"/>
        <v>309371.39999999997</v>
      </c>
      <c r="BN1328" s="9"/>
      <c r="BO1328" s="9"/>
      <c r="BP1328" s="9"/>
      <c r="BQ1328" s="9"/>
      <c r="BR1328" s="9"/>
      <c r="BS1328" s="9"/>
      <c r="BT1328" s="9"/>
      <c r="BU1328" s="9"/>
      <c r="BV1328" s="33">
        <f t="shared" si="146"/>
        <v>-30552.935434961691</v>
      </c>
      <c r="BW1328" s="9"/>
      <c r="BX1328" s="9"/>
      <c r="BY1328" s="9"/>
      <c r="BZ1328" s="9"/>
      <c r="CA1328" s="21"/>
      <c r="CB1328" s="21"/>
      <c r="CC1328" s="21"/>
      <c r="CD1328" s="22"/>
      <c r="CE1328" s="9"/>
      <c r="CF1328" s="9"/>
      <c r="CG1328" s="9"/>
      <c r="CH1328" s="9"/>
      <c r="CI1328" s="9"/>
      <c r="CJ1328" s="9"/>
      <c r="CK1328" s="9"/>
      <c r="CL1328" s="9"/>
      <c r="CM1328" s="10"/>
      <c r="CN1328" s="4"/>
      <c r="CO1328" s="4"/>
      <c r="CP1328" s="4"/>
      <c r="CQ1328" s="4"/>
      <c r="CR1328" s="4"/>
      <c r="CS1328" s="4"/>
      <c r="CT1328" s="4"/>
      <c r="CU1328" s="4"/>
      <c r="CV1328" s="4"/>
      <c r="CW1328" s="4"/>
      <c r="CX1328" s="4"/>
      <c r="CY1328" s="4"/>
      <c r="CZ1328" s="4"/>
      <c r="DD1328" s="3"/>
      <c r="DE1328" s="4"/>
      <c r="DF1328" s="4"/>
      <c r="DG1328" s="4"/>
      <c r="DH1328" s="4"/>
      <c r="DI1328" s="4"/>
      <c r="DJ1328" s="4"/>
      <c r="DK1328" s="4"/>
      <c r="DL1328" s="4"/>
      <c r="DM1328" s="4"/>
      <c r="DN1328" s="4"/>
      <c r="DO1328" s="4"/>
      <c r="DP1328" s="4"/>
      <c r="DQ1328" s="4"/>
      <c r="DR1328" s="4"/>
      <c r="DS1328" s="4"/>
      <c r="DT1328" s="4"/>
      <c r="DU1328" s="4"/>
      <c r="DV1328" s="4"/>
      <c r="DW1328" s="4"/>
      <c r="DX1328" s="4"/>
      <c r="DY1328" s="4"/>
      <c r="DZ1328" s="4"/>
      <c r="EE1328" s="4"/>
      <c r="EF1328" s="4"/>
      <c r="EG1328" s="4"/>
      <c r="EH1328" s="4"/>
      <c r="EI1328" s="4"/>
      <c r="EJ1328" s="4"/>
      <c r="EK1328" s="4"/>
      <c r="EL1328" s="4"/>
      <c r="EM1328" s="4"/>
      <c r="EN1328" s="4"/>
      <c r="EO1328" s="4"/>
      <c r="EP1328" s="4"/>
      <c r="EQ1328" s="4"/>
      <c r="ER1328" s="4"/>
      <c r="ES1328" s="4"/>
      <c r="ET1328" s="4"/>
      <c r="EU1328" s="4"/>
      <c r="EV1328" s="4"/>
      <c r="EW1328" s="4"/>
      <c r="EX1328" s="4"/>
      <c r="EY1328" s="4"/>
      <c r="EZ1328" s="4"/>
    </row>
    <row r="1329" spans="1:156">
      <c r="A1329" s="8">
        <v>1324</v>
      </c>
      <c r="B1329" s="21">
        <v>2013</v>
      </c>
      <c r="C1329" s="21">
        <v>1952</v>
      </c>
      <c r="D1329" s="22">
        <v>147.2903905</v>
      </c>
      <c r="E1329" s="9">
        <v>-69867.302800000005</v>
      </c>
      <c r="F1329" s="9">
        <v>1931694.2385</v>
      </c>
      <c r="G1329" s="9">
        <v>101672.62639999999</v>
      </c>
      <c r="H1329" s="9">
        <v>414903.33149999997</v>
      </c>
      <c r="I1329" s="9">
        <v>89355.554900000003</v>
      </c>
      <c r="J1329" s="9">
        <v>104276.2821</v>
      </c>
      <c r="K1329" s="9">
        <v>21986.811099999999</v>
      </c>
      <c r="L1329" s="9">
        <v>2689782.5252</v>
      </c>
      <c r="M1329" s="9">
        <f t="shared" si="140"/>
        <v>82289.47099999999</v>
      </c>
      <c r="N1329" s="26"/>
      <c r="O1329" s="26"/>
      <c r="P1329" s="26"/>
      <c r="Q1329" s="26"/>
      <c r="R1329" s="26"/>
      <c r="S1329" s="26"/>
      <c r="T1329" s="26"/>
      <c r="U1329" s="26"/>
      <c r="V1329" s="33">
        <f t="shared" si="141"/>
        <v>-69867.302800000005</v>
      </c>
      <c r="W1329" s="26"/>
      <c r="X1329" s="26"/>
      <c r="Y1329" s="26"/>
      <c r="Z1329" s="26"/>
      <c r="AA1329" s="26"/>
      <c r="AB1329" s="38">
        <v>2014</v>
      </c>
      <c r="AC1329" s="38">
        <v>1965</v>
      </c>
      <c r="AD1329" s="39">
        <v>166.12631579999999</v>
      </c>
      <c r="AE1329" s="33">
        <v>231873.54070000001</v>
      </c>
      <c r="AF1329" s="33">
        <v>2008288.8225</v>
      </c>
      <c r="AG1329" s="33">
        <v>106509.8227</v>
      </c>
      <c r="AH1329" s="33">
        <v>191946.8934</v>
      </c>
      <c r="AI1329" s="33">
        <v>74683.126600000003</v>
      </c>
      <c r="AJ1329" s="33">
        <v>598270.18290000001</v>
      </c>
      <c r="AK1329" s="33">
        <v>1831.6413</v>
      </c>
      <c r="AL1329" s="33">
        <v>2745993.6661</v>
      </c>
      <c r="AM1329" s="33">
        <f t="shared" si="142"/>
        <v>596438.5416</v>
      </c>
      <c r="AN1329" s="33"/>
      <c r="AO1329" s="33"/>
      <c r="AP1329" s="33"/>
      <c r="AQ1329" s="33"/>
      <c r="AR1329" s="33"/>
      <c r="AS1329" s="33"/>
      <c r="AT1329" s="33"/>
      <c r="AU1329" s="33"/>
      <c r="AV1329" s="33">
        <f t="shared" si="143"/>
        <v>231873.54070000001</v>
      </c>
      <c r="AW1329" s="33"/>
      <c r="AX1329" s="33"/>
      <c r="AY1329" s="33"/>
      <c r="AZ1329" s="33"/>
      <c r="BA1329" s="38">
        <v>1324</v>
      </c>
      <c r="BB1329" s="38">
        <v>2015</v>
      </c>
      <c r="BC1329" s="38">
        <v>1966</v>
      </c>
      <c r="BD1329" s="39">
        <v>120.1563148</v>
      </c>
      <c r="BE1329" s="33">
        <f t="shared" si="144"/>
        <v>-31133.028585661203</v>
      </c>
      <c r="BF1329" s="33">
        <v>2033555.6351999999</v>
      </c>
      <c r="BG1329" s="33">
        <v>106509.8227</v>
      </c>
      <c r="BH1329" s="33">
        <v>184455.23620000001</v>
      </c>
      <c r="BI1329" s="33">
        <v>82088.231214338899</v>
      </c>
      <c r="BJ1329" s="33">
        <v>356203.32929999998</v>
      </c>
      <c r="BK1329" s="33">
        <v>4977.7107999999998</v>
      </c>
      <c r="BL1329" s="33">
        <v>2788967.5723999999</v>
      </c>
      <c r="BM1329" s="33">
        <f t="shared" si="145"/>
        <v>351225.61849999998</v>
      </c>
      <c r="BN1329" s="9"/>
      <c r="BO1329" s="9"/>
      <c r="BP1329" s="9"/>
      <c r="BQ1329" s="9"/>
      <c r="BR1329" s="9"/>
      <c r="BS1329" s="9"/>
      <c r="BT1329" s="9"/>
      <c r="BU1329" s="9"/>
      <c r="BV1329" s="33">
        <f t="shared" si="146"/>
        <v>-31133.028585661203</v>
      </c>
      <c r="BW1329" s="9"/>
      <c r="BX1329" s="9"/>
      <c r="BY1329" s="9"/>
      <c r="BZ1329" s="9"/>
      <c r="CA1329" s="21"/>
      <c r="CB1329" s="21"/>
      <c r="CC1329" s="21"/>
      <c r="CD1329" s="22"/>
      <c r="CE1329" s="9"/>
      <c r="CF1329" s="9"/>
      <c r="CG1329" s="9"/>
      <c r="CH1329" s="9"/>
      <c r="CI1329" s="9"/>
      <c r="CJ1329" s="9"/>
      <c r="CK1329" s="9"/>
      <c r="CL1329" s="9"/>
      <c r="CM1329" s="10"/>
      <c r="CN1329" s="4"/>
      <c r="CO1329" s="4"/>
      <c r="CP1329" s="4"/>
      <c r="CQ1329" s="4"/>
      <c r="CR1329" s="4"/>
      <c r="CS1329" s="4"/>
      <c r="CT1329" s="4"/>
      <c r="CU1329" s="4"/>
      <c r="CV1329" s="4"/>
      <c r="CW1329" s="4"/>
      <c r="CX1329" s="4"/>
      <c r="CY1329" s="4"/>
      <c r="CZ1329" s="4"/>
      <c r="DD1329" s="3"/>
      <c r="DE1329" s="4"/>
      <c r="DF1329" s="4"/>
      <c r="DG1329" s="4"/>
      <c r="DH1329" s="4"/>
      <c r="DI1329" s="4"/>
      <c r="DJ1329" s="4"/>
      <c r="DK1329" s="4"/>
      <c r="DL1329" s="4"/>
      <c r="DM1329" s="4"/>
      <c r="DN1329" s="4"/>
      <c r="DO1329" s="4"/>
      <c r="DP1329" s="4"/>
      <c r="DQ1329" s="4"/>
      <c r="DR1329" s="4"/>
      <c r="DS1329" s="4"/>
      <c r="DT1329" s="4"/>
      <c r="DU1329" s="4"/>
      <c r="DV1329" s="4"/>
      <c r="DW1329" s="4"/>
      <c r="DX1329" s="4"/>
      <c r="DY1329" s="4"/>
      <c r="DZ1329" s="4"/>
      <c r="EE1329" s="4"/>
      <c r="EF1329" s="4"/>
      <c r="EG1329" s="4"/>
      <c r="EH1329" s="4"/>
      <c r="EI1329" s="4"/>
      <c r="EJ1329" s="4"/>
      <c r="EK1329" s="4"/>
      <c r="EL1329" s="4"/>
      <c r="EM1329" s="4"/>
      <c r="EN1329" s="4"/>
      <c r="EO1329" s="4"/>
      <c r="EP1329" s="4"/>
      <c r="EQ1329" s="4"/>
      <c r="ER1329" s="4"/>
      <c r="ES1329" s="4"/>
      <c r="ET1329" s="4"/>
      <c r="EU1329" s="4"/>
      <c r="EV1329" s="4"/>
      <c r="EW1329" s="4"/>
      <c r="EX1329" s="4"/>
      <c r="EY1329" s="4"/>
      <c r="EZ1329" s="4"/>
    </row>
    <row r="1330" spans="1:156">
      <c r="A1330" s="8">
        <v>1325</v>
      </c>
      <c r="B1330" s="21">
        <v>2013</v>
      </c>
      <c r="C1330" s="21">
        <v>1997</v>
      </c>
      <c r="D1330" s="22">
        <v>193.73167799999999</v>
      </c>
      <c r="E1330" s="9">
        <v>-24595.910100000001</v>
      </c>
      <c r="F1330" s="9">
        <v>1921806.0523999999</v>
      </c>
      <c r="G1330" s="9">
        <v>101672.62639999999</v>
      </c>
      <c r="H1330" s="9">
        <v>416436.74859999999</v>
      </c>
      <c r="I1330" s="9">
        <v>83645.369500000001</v>
      </c>
      <c r="J1330" s="9">
        <v>144433.9411</v>
      </c>
      <c r="K1330" s="9">
        <v>0</v>
      </c>
      <c r="L1330" s="9">
        <v>2692590.6482000002</v>
      </c>
      <c r="M1330" s="9">
        <f t="shared" si="140"/>
        <v>144433.9411</v>
      </c>
      <c r="N1330" s="26"/>
      <c r="O1330" s="26"/>
      <c r="P1330" s="26"/>
      <c r="Q1330" s="26"/>
      <c r="R1330" s="26"/>
      <c r="S1330" s="26"/>
      <c r="T1330" s="26"/>
      <c r="U1330" s="26"/>
      <c r="V1330" s="33">
        <f t="shared" si="141"/>
        <v>-24595.910100000001</v>
      </c>
      <c r="W1330" s="26"/>
      <c r="X1330" s="26"/>
      <c r="Y1330" s="26"/>
      <c r="Z1330" s="26"/>
      <c r="AA1330" s="26"/>
      <c r="AB1330" s="38">
        <v>2014</v>
      </c>
      <c r="AC1330" s="38">
        <v>1968</v>
      </c>
      <c r="AD1330" s="39">
        <v>129.60285930000001</v>
      </c>
      <c r="AE1330" s="33">
        <v>66486.680699999997</v>
      </c>
      <c r="AF1330" s="33">
        <v>2064620.2357000001</v>
      </c>
      <c r="AG1330" s="33">
        <v>106509.8227</v>
      </c>
      <c r="AH1330" s="33">
        <v>192335.8504</v>
      </c>
      <c r="AI1330" s="33">
        <v>73221.217699999994</v>
      </c>
      <c r="AJ1330" s="33">
        <v>353665.11979999999</v>
      </c>
      <c r="AK1330" s="33">
        <v>6507.1288999999997</v>
      </c>
      <c r="AL1330" s="33">
        <v>2717358.4367</v>
      </c>
      <c r="AM1330" s="33">
        <f t="shared" si="142"/>
        <v>347157.99089999998</v>
      </c>
      <c r="AN1330" s="33"/>
      <c r="AO1330" s="33"/>
      <c r="AP1330" s="33"/>
      <c r="AQ1330" s="33"/>
      <c r="AR1330" s="33"/>
      <c r="AS1330" s="33"/>
      <c r="AT1330" s="33"/>
      <c r="AU1330" s="33"/>
      <c r="AV1330" s="33">
        <f t="shared" si="143"/>
        <v>66486.680699999997</v>
      </c>
      <c r="AW1330" s="33"/>
      <c r="AX1330" s="33"/>
      <c r="AY1330" s="33"/>
      <c r="AZ1330" s="33"/>
      <c r="BA1330" s="38">
        <v>1325</v>
      </c>
      <c r="BB1330" s="38">
        <v>2015</v>
      </c>
      <c r="BC1330" s="38">
        <v>1969</v>
      </c>
      <c r="BD1330" s="39">
        <v>154.8868702</v>
      </c>
      <c r="BE1330" s="33">
        <f t="shared" si="144"/>
        <v>158860.93347869441</v>
      </c>
      <c r="BF1330" s="33">
        <v>2140843.0395999998</v>
      </c>
      <c r="BG1330" s="33">
        <v>106509.8227</v>
      </c>
      <c r="BH1330" s="33">
        <v>187355.03169999999</v>
      </c>
      <c r="BI1330" s="33">
        <v>71189.245478694196</v>
      </c>
      <c r="BJ1330" s="33">
        <v>444216.16249999998</v>
      </c>
      <c r="BK1330" s="33">
        <v>5823.9687000000004</v>
      </c>
      <c r="BL1330" s="33">
        <v>2785428.3997999998</v>
      </c>
      <c r="BM1330" s="33">
        <f t="shared" si="145"/>
        <v>438392.19379999995</v>
      </c>
      <c r="BN1330" s="9"/>
      <c r="BO1330" s="9"/>
      <c r="BP1330" s="9"/>
      <c r="BQ1330" s="9"/>
      <c r="BR1330" s="9"/>
      <c r="BS1330" s="9"/>
      <c r="BT1330" s="9"/>
      <c r="BU1330" s="9"/>
      <c r="BV1330" s="33">
        <f t="shared" si="146"/>
        <v>158860.93347869441</v>
      </c>
      <c r="BW1330" s="9"/>
      <c r="BX1330" s="9"/>
      <c r="BY1330" s="9"/>
      <c r="BZ1330" s="9"/>
      <c r="CA1330" s="21"/>
      <c r="CB1330" s="21"/>
      <c r="CC1330" s="21"/>
      <c r="CD1330" s="22"/>
      <c r="CE1330" s="9"/>
      <c r="CF1330" s="9"/>
      <c r="CG1330" s="9"/>
      <c r="CH1330" s="9"/>
      <c r="CI1330" s="9"/>
      <c r="CJ1330" s="9"/>
      <c r="CK1330" s="9"/>
      <c r="CL1330" s="9"/>
      <c r="CM1330" s="10"/>
      <c r="CN1330" s="4"/>
      <c r="CO1330" s="4"/>
      <c r="CP1330" s="4"/>
      <c r="CQ1330" s="4"/>
      <c r="CR1330" s="4"/>
      <c r="CS1330" s="4"/>
      <c r="CT1330" s="4"/>
      <c r="CU1330" s="4"/>
      <c r="CV1330" s="4"/>
      <c r="CW1330" s="4"/>
      <c r="CX1330" s="4"/>
      <c r="CY1330" s="4"/>
      <c r="CZ1330" s="4"/>
      <c r="DD1330" s="3"/>
      <c r="DE1330" s="4"/>
      <c r="DF1330" s="4"/>
      <c r="DG1330" s="4"/>
      <c r="DH1330" s="4"/>
      <c r="DI1330" s="4"/>
      <c r="DJ1330" s="4"/>
      <c r="DK1330" s="4"/>
      <c r="DL1330" s="4"/>
      <c r="DM1330" s="4"/>
      <c r="DN1330" s="4"/>
      <c r="DO1330" s="4"/>
      <c r="DP1330" s="4"/>
      <c r="DQ1330" s="4"/>
      <c r="DR1330" s="4"/>
      <c r="DS1330" s="4"/>
      <c r="DT1330" s="4"/>
      <c r="DU1330" s="4"/>
      <c r="DV1330" s="4"/>
      <c r="DW1330" s="4"/>
      <c r="DX1330" s="4"/>
      <c r="DY1330" s="4"/>
      <c r="DZ1330" s="4"/>
      <c r="EE1330" s="4"/>
      <c r="EF1330" s="4"/>
      <c r="EG1330" s="4"/>
      <c r="EH1330" s="4"/>
      <c r="EI1330" s="4"/>
      <c r="EJ1330" s="4"/>
      <c r="EK1330" s="4"/>
      <c r="EL1330" s="4"/>
      <c r="EM1330" s="4"/>
      <c r="EN1330" s="4"/>
      <c r="EO1330" s="4"/>
      <c r="EP1330" s="4"/>
      <c r="EQ1330" s="4"/>
      <c r="ER1330" s="4"/>
      <c r="ES1330" s="4"/>
      <c r="ET1330" s="4"/>
      <c r="EU1330" s="4"/>
      <c r="EV1330" s="4"/>
      <c r="EW1330" s="4"/>
      <c r="EX1330" s="4"/>
      <c r="EY1330" s="4"/>
      <c r="EZ1330" s="4"/>
    </row>
    <row r="1331" spans="1:156">
      <c r="A1331" s="8">
        <v>1326</v>
      </c>
      <c r="B1331" s="21">
        <v>2013</v>
      </c>
      <c r="C1331" s="21">
        <v>1968</v>
      </c>
      <c r="D1331" s="22">
        <v>129.60285930000001</v>
      </c>
      <c r="E1331" s="9">
        <v>-66679.584600000002</v>
      </c>
      <c r="F1331" s="9">
        <v>1954489.9413000001</v>
      </c>
      <c r="G1331" s="9">
        <v>101672.62639999999</v>
      </c>
      <c r="H1331" s="9">
        <v>416498.42080000002</v>
      </c>
      <c r="I1331" s="9">
        <v>83415.712799999994</v>
      </c>
      <c r="J1331" s="9">
        <v>66323.440400000007</v>
      </c>
      <c r="K1331" s="9">
        <v>7150.9242999999997</v>
      </c>
      <c r="L1331" s="9">
        <v>2681928.8021</v>
      </c>
      <c r="M1331" s="9">
        <f t="shared" si="140"/>
        <v>59172.516100000008</v>
      </c>
      <c r="N1331" s="26"/>
      <c r="O1331" s="26"/>
      <c r="P1331" s="26"/>
      <c r="Q1331" s="26"/>
      <c r="R1331" s="26"/>
      <c r="S1331" s="26"/>
      <c r="T1331" s="26"/>
      <c r="U1331" s="26"/>
      <c r="V1331" s="33">
        <f t="shared" si="141"/>
        <v>-66679.584600000002</v>
      </c>
      <c r="W1331" s="26"/>
      <c r="X1331" s="26"/>
      <c r="Y1331" s="26"/>
      <c r="Z1331" s="26"/>
      <c r="AA1331" s="26"/>
      <c r="AB1331" s="38">
        <v>2014</v>
      </c>
      <c r="AC1331" s="38">
        <v>1974</v>
      </c>
      <c r="AD1331" s="39">
        <v>194.84334010000001</v>
      </c>
      <c r="AE1331" s="33">
        <v>229895.83730000001</v>
      </c>
      <c r="AF1331" s="33">
        <v>2077395.3773000001</v>
      </c>
      <c r="AG1331" s="33">
        <v>106509.8227</v>
      </c>
      <c r="AH1331" s="33">
        <v>190714.1502</v>
      </c>
      <c r="AI1331" s="33">
        <v>79316.436400000006</v>
      </c>
      <c r="AJ1331" s="33">
        <v>529534.42920000001</v>
      </c>
      <c r="AK1331" s="33">
        <v>6399.2078000000001</v>
      </c>
      <c r="AL1331" s="33">
        <v>2747175.1707000001</v>
      </c>
      <c r="AM1331" s="33">
        <f t="shared" si="142"/>
        <v>523135.22140000004</v>
      </c>
      <c r="AN1331" s="33"/>
      <c r="AO1331" s="33"/>
      <c r="AP1331" s="33"/>
      <c r="AQ1331" s="33"/>
      <c r="AR1331" s="33"/>
      <c r="AS1331" s="33"/>
      <c r="AT1331" s="33"/>
      <c r="AU1331" s="33"/>
      <c r="AV1331" s="33">
        <f t="shared" si="143"/>
        <v>229895.83730000001</v>
      </c>
      <c r="AW1331" s="33"/>
      <c r="AX1331" s="33"/>
      <c r="AY1331" s="33"/>
      <c r="AZ1331" s="33"/>
      <c r="BA1331" s="38">
        <v>1326</v>
      </c>
      <c r="BB1331" s="38">
        <v>2015</v>
      </c>
      <c r="BC1331" s="38">
        <v>1975</v>
      </c>
      <c r="BD1331" s="39">
        <v>140.76798020000001</v>
      </c>
      <c r="BE1331" s="33">
        <f t="shared" si="144"/>
        <v>65192.203243428376</v>
      </c>
      <c r="BF1331" s="33">
        <v>2139853.1833000001</v>
      </c>
      <c r="BG1331" s="33">
        <v>106509.8227</v>
      </c>
      <c r="BH1331" s="33">
        <v>184176.70050000001</v>
      </c>
      <c r="BI1331" s="33">
        <v>83135.117543428598</v>
      </c>
      <c r="BJ1331" s="33">
        <v>379777.99070000002</v>
      </c>
      <c r="BK1331" s="33">
        <v>29567.537499999999</v>
      </c>
      <c r="BL1331" s="33">
        <v>2798693.074</v>
      </c>
      <c r="BM1331" s="33">
        <f t="shared" si="145"/>
        <v>350210.45320000005</v>
      </c>
      <c r="BN1331" s="9"/>
      <c r="BO1331" s="9"/>
      <c r="BP1331" s="9"/>
      <c r="BQ1331" s="9"/>
      <c r="BR1331" s="9"/>
      <c r="BS1331" s="9"/>
      <c r="BT1331" s="9"/>
      <c r="BU1331" s="9"/>
      <c r="BV1331" s="33">
        <f t="shared" si="146"/>
        <v>65192.203243428376</v>
      </c>
      <c r="BW1331" s="9"/>
      <c r="BX1331" s="9"/>
      <c r="BY1331" s="9"/>
      <c r="BZ1331" s="9"/>
      <c r="CA1331" s="21"/>
      <c r="CB1331" s="21"/>
      <c r="CC1331" s="21"/>
      <c r="CD1331" s="22"/>
      <c r="CE1331" s="9"/>
      <c r="CF1331" s="9"/>
      <c r="CG1331" s="9"/>
      <c r="CH1331" s="9"/>
      <c r="CI1331" s="9"/>
      <c r="CJ1331" s="9"/>
      <c r="CK1331" s="9"/>
      <c r="CL1331" s="9"/>
      <c r="CM1331" s="10"/>
      <c r="CN1331" s="4"/>
      <c r="CO1331" s="4"/>
      <c r="CP1331" s="4"/>
      <c r="CQ1331" s="4"/>
      <c r="CR1331" s="4"/>
      <c r="CS1331" s="4"/>
      <c r="CT1331" s="4"/>
      <c r="CU1331" s="4"/>
      <c r="CV1331" s="4"/>
      <c r="CW1331" s="4"/>
      <c r="CX1331" s="4"/>
      <c r="CY1331" s="4"/>
      <c r="CZ1331" s="4"/>
      <c r="DD1331" s="3"/>
      <c r="DE1331" s="4"/>
      <c r="DF1331" s="4"/>
      <c r="DG1331" s="4"/>
      <c r="DH1331" s="4"/>
      <c r="DI1331" s="4"/>
      <c r="DJ1331" s="4"/>
      <c r="DK1331" s="4"/>
      <c r="DL1331" s="4"/>
      <c r="DM1331" s="4"/>
      <c r="DN1331" s="4"/>
      <c r="DO1331" s="4"/>
      <c r="DP1331" s="4"/>
      <c r="DQ1331" s="4"/>
      <c r="DR1331" s="4"/>
      <c r="DS1331" s="4"/>
      <c r="DT1331" s="4"/>
      <c r="DU1331" s="4"/>
      <c r="DV1331" s="4"/>
      <c r="DW1331" s="4"/>
      <c r="DX1331" s="4"/>
      <c r="DY1331" s="4"/>
      <c r="DZ1331" s="4"/>
      <c r="EE1331" s="4"/>
      <c r="EF1331" s="4"/>
      <c r="EG1331" s="4"/>
      <c r="EH1331" s="4"/>
      <c r="EI1331" s="4"/>
      <c r="EJ1331" s="4"/>
      <c r="EK1331" s="4"/>
      <c r="EL1331" s="4"/>
      <c r="EM1331" s="4"/>
      <c r="EN1331" s="4"/>
      <c r="EO1331" s="4"/>
      <c r="EP1331" s="4"/>
      <c r="EQ1331" s="4"/>
      <c r="ER1331" s="4"/>
      <c r="ES1331" s="4"/>
      <c r="ET1331" s="4"/>
      <c r="EU1331" s="4"/>
      <c r="EV1331" s="4"/>
      <c r="EW1331" s="4"/>
      <c r="EX1331" s="4"/>
      <c r="EY1331" s="4"/>
      <c r="EZ1331" s="4"/>
    </row>
    <row r="1332" spans="1:156">
      <c r="A1332" s="8">
        <v>1327</v>
      </c>
      <c r="B1332" s="21">
        <v>2013</v>
      </c>
      <c r="C1332" s="21">
        <v>1967</v>
      </c>
      <c r="D1332" s="22">
        <v>143.80169509999999</v>
      </c>
      <c r="E1332" s="9">
        <v>-93570.246700000003</v>
      </c>
      <c r="F1332" s="9">
        <v>1915653.6462999999</v>
      </c>
      <c r="G1332" s="9">
        <v>101672.62639999999</v>
      </c>
      <c r="H1332" s="9">
        <v>415350.1409</v>
      </c>
      <c r="I1332" s="9">
        <v>87691.712400000004</v>
      </c>
      <c r="J1332" s="9">
        <v>78310.471699999995</v>
      </c>
      <c r="K1332" s="9">
        <v>9508.4778999999999</v>
      </c>
      <c r="L1332" s="9">
        <v>2682740.3665</v>
      </c>
      <c r="M1332" s="9">
        <f t="shared" si="140"/>
        <v>68801.993799999997</v>
      </c>
      <c r="N1332" s="26"/>
      <c r="O1332" s="26"/>
      <c r="P1332" s="26"/>
      <c r="Q1332" s="26"/>
      <c r="R1332" s="26"/>
      <c r="S1332" s="26"/>
      <c r="T1332" s="26"/>
      <c r="U1332" s="26"/>
      <c r="V1332" s="33">
        <f t="shared" si="141"/>
        <v>-93570.246700000003</v>
      </c>
      <c r="W1332" s="26"/>
      <c r="X1332" s="26"/>
      <c r="Y1332" s="26"/>
      <c r="Z1332" s="26"/>
      <c r="AA1332" s="26"/>
      <c r="AB1332" s="38">
        <v>2014</v>
      </c>
      <c r="AC1332" s="38">
        <v>1999</v>
      </c>
      <c r="AD1332" s="39">
        <v>160.9222432</v>
      </c>
      <c r="AE1332" s="33">
        <v>28290.296399999999</v>
      </c>
      <c r="AF1332" s="33">
        <v>2002533.0260999999</v>
      </c>
      <c r="AG1332" s="33">
        <v>106509.8227</v>
      </c>
      <c r="AH1332" s="33">
        <v>191222.93530000001</v>
      </c>
      <c r="AI1332" s="33">
        <v>77404.149300000005</v>
      </c>
      <c r="AJ1332" s="33">
        <v>394284.14860000001</v>
      </c>
      <c r="AK1332" s="33">
        <v>2923.4182000000001</v>
      </c>
      <c r="AL1332" s="33">
        <v>2740740.3673999999</v>
      </c>
      <c r="AM1332" s="33">
        <f t="shared" si="142"/>
        <v>391360.7304</v>
      </c>
      <c r="AN1332" s="33"/>
      <c r="AO1332" s="33"/>
      <c r="AP1332" s="33"/>
      <c r="AQ1332" s="33"/>
      <c r="AR1332" s="33"/>
      <c r="AS1332" s="33"/>
      <c r="AT1332" s="33"/>
      <c r="AU1332" s="33"/>
      <c r="AV1332" s="33">
        <f t="shared" si="143"/>
        <v>28290.296399999999</v>
      </c>
      <c r="AW1332" s="33"/>
      <c r="AX1332" s="33"/>
      <c r="AY1332" s="33"/>
      <c r="AZ1332" s="33"/>
      <c r="BA1332" s="38">
        <v>1327</v>
      </c>
      <c r="BB1332" s="38">
        <v>2015</v>
      </c>
      <c r="BC1332" s="38">
        <v>2000</v>
      </c>
      <c r="BD1332" s="39">
        <v>130.36176699999999</v>
      </c>
      <c r="BE1332" s="33">
        <f t="shared" si="144"/>
        <v>61404.43863052642</v>
      </c>
      <c r="BF1332" s="33">
        <v>2024367.5981999999</v>
      </c>
      <c r="BG1332" s="33">
        <v>106509.8227</v>
      </c>
      <c r="BH1332" s="33">
        <v>185748.82250000001</v>
      </c>
      <c r="BI1332" s="33">
        <v>77226.240730526304</v>
      </c>
      <c r="BJ1332" s="33">
        <v>451410.00530000002</v>
      </c>
      <c r="BK1332" s="33">
        <v>2649.8685</v>
      </c>
      <c r="BL1332" s="33">
        <v>2781208.1823</v>
      </c>
      <c r="BM1332" s="33">
        <f t="shared" si="145"/>
        <v>448760.13680000004</v>
      </c>
      <c r="BN1332" s="9"/>
      <c r="BO1332" s="9"/>
      <c r="BP1332" s="9"/>
      <c r="BQ1332" s="9"/>
      <c r="BR1332" s="9"/>
      <c r="BS1332" s="9"/>
      <c r="BT1332" s="9"/>
      <c r="BU1332" s="9"/>
      <c r="BV1332" s="33">
        <f t="shared" si="146"/>
        <v>61404.43863052642</v>
      </c>
      <c r="BW1332" s="9"/>
      <c r="BX1332" s="9"/>
      <c r="BY1332" s="9"/>
      <c r="BZ1332" s="9"/>
      <c r="CA1332" s="21"/>
      <c r="CB1332" s="21"/>
      <c r="CC1332" s="21"/>
      <c r="CD1332" s="22"/>
      <c r="CE1332" s="9"/>
      <c r="CF1332" s="9"/>
      <c r="CG1332" s="9"/>
      <c r="CH1332" s="9"/>
      <c r="CI1332" s="9"/>
      <c r="CJ1332" s="9"/>
      <c r="CK1332" s="9"/>
      <c r="CL1332" s="9"/>
      <c r="CM1332" s="10"/>
      <c r="CN1332" s="4"/>
      <c r="CO1332" s="4"/>
      <c r="CP1332" s="4"/>
      <c r="CQ1332" s="4"/>
      <c r="CR1332" s="4"/>
      <c r="CS1332" s="4"/>
      <c r="CT1332" s="4"/>
      <c r="CU1332" s="4"/>
      <c r="CV1332" s="4"/>
      <c r="CW1332" s="4"/>
      <c r="CX1332" s="4"/>
      <c r="CY1332" s="4"/>
      <c r="CZ1332" s="4"/>
      <c r="DD1332" s="3"/>
      <c r="DE1332" s="4"/>
      <c r="DF1332" s="4"/>
      <c r="DG1332" s="4"/>
      <c r="DH1332" s="4"/>
      <c r="DI1332" s="4"/>
      <c r="DJ1332" s="4"/>
      <c r="DK1332" s="4"/>
      <c r="DL1332" s="4"/>
      <c r="DM1332" s="4"/>
      <c r="DN1332" s="4"/>
      <c r="DO1332" s="4"/>
      <c r="DP1332" s="4"/>
      <c r="DQ1332" s="4"/>
      <c r="DR1332" s="4"/>
      <c r="DS1332" s="4"/>
      <c r="DT1332" s="4"/>
      <c r="DU1332" s="4"/>
      <c r="DV1332" s="4"/>
      <c r="DW1332" s="4"/>
      <c r="DX1332" s="4"/>
      <c r="DY1332" s="4"/>
      <c r="DZ1332" s="4"/>
      <c r="EE1332" s="4"/>
      <c r="EF1332" s="4"/>
      <c r="EG1332" s="4"/>
      <c r="EH1332" s="4"/>
      <c r="EI1332" s="4"/>
      <c r="EJ1332" s="4"/>
      <c r="EK1332" s="4"/>
      <c r="EL1332" s="4"/>
      <c r="EM1332" s="4"/>
      <c r="EN1332" s="4"/>
      <c r="EO1332" s="4"/>
      <c r="EP1332" s="4"/>
      <c r="EQ1332" s="4"/>
      <c r="ER1332" s="4"/>
      <c r="ES1332" s="4"/>
      <c r="ET1332" s="4"/>
      <c r="EU1332" s="4"/>
      <c r="EV1332" s="4"/>
      <c r="EW1332" s="4"/>
      <c r="EX1332" s="4"/>
      <c r="EY1332" s="4"/>
      <c r="EZ1332" s="4"/>
    </row>
    <row r="1333" spans="1:156">
      <c r="A1333" s="8">
        <v>1328</v>
      </c>
      <c r="B1333" s="21">
        <v>2013</v>
      </c>
      <c r="C1333" s="21">
        <v>1996</v>
      </c>
      <c r="D1333" s="22">
        <v>184.8110351</v>
      </c>
      <c r="E1333" s="9">
        <v>-41319.652699999999</v>
      </c>
      <c r="F1333" s="9">
        <v>1904107.1166999999</v>
      </c>
      <c r="G1333" s="9">
        <v>101672.62639999999</v>
      </c>
      <c r="H1333" s="9">
        <v>416043.32089999999</v>
      </c>
      <c r="I1333" s="9">
        <v>85110.427800000005</v>
      </c>
      <c r="J1333" s="9">
        <v>145193.10930000001</v>
      </c>
      <c r="K1333" s="9">
        <v>101.8603</v>
      </c>
      <c r="L1333" s="9">
        <v>2693344.3933999999</v>
      </c>
      <c r="M1333" s="9">
        <f t="shared" si="140"/>
        <v>145091.24900000001</v>
      </c>
      <c r="N1333" s="26"/>
      <c r="O1333" s="26"/>
      <c r="P1333" s="26"/>
      <c r="Q1333" s="26"/>
      <c r="R1333" s="26"/>
      <c r="S1333" s="26"/>
      <c r="T1333" s="26"/>
      <c r="U1333" s="26"/>
      <c r="V1333" s="33">
        <f t="shared" si="141"/>
        <v>-41319.652699999999</v>
      </c>
      <c r="W1333" s="26"/>
      <c r="X1333" s="26"/>
      <c r="Y1333" s="26"/>
      <c r="Z1333" s="26"/>
      <c r="AA1333" s="26"/>
      <c r="AB1333" s="38">
        <v>2014</v>
      </c>
      <c r="AC1333" s="38">
        <v>1993</v>
      </c>
      <c r="AD1333" s="39">
        <v>116.7870363</v>
      </c>
      <c r="AE1333" s="33">
        <v>-200058.36970000001</v>
      </c>
      <c r="AF1333" s="33">
        <v>2007539.6529999999</v>
      </c>
      <c r="AG1333" s="33">
        <v>106509.8227</v>
      </c>
      <c r="AH1333" s="33">
        <v>181049.22519999999</v>
      </c>
      <c r="AI1333" s="33">
        <v>115642.4051</v>
      </c>
      <c r="AJ1333" s="33">
        <v>194440.72519999999</v>
      </c>
      <c r="AK1333" s="33">
        <v>93002.304499999998</v>
      </c>
      <c r="AL1333" s="33">
        <v>2712237.8964</v>
      </c>
      <c r="AM1333" s="33">
        <f t="shared" si="142"/>
        <v>101438.42069999999</v>
      </c>
      <c r="AN1333" s="33"/>
      <c r="AO1333" s="33"/>
      <c r="AP1333" s="33"/>
      <c r="AQ1333" s="33"/>
      <c r="AR1333" s="33"/>
      <c r="AS1333" s="33"/>
      <c r="AT1333" s="33"/>
      <c r="AU1333" s="33"/>
      <c r="AV1333" s="33">
        <f t="shared" si="143"/>
        <v>-200058.36970000001</v>
      </c>
      <c r="AW1333" s="33"/>
      <c r="AX1333" s="33"/>
      <c r="AY1333" s="33"/>
      <c r="AZ1333" s="33"/>
      <c r="BA1333" s="38">
        <v>1328</v>
      </c>
      <c r="BB1333" s="38">
        <v>2015</v>
      </c>
      <c r="BC1333" s="38">
        <v>1994</v>
      </c>
      <c r="BD1333" s="39">
        <v>97.75743104</v>
      </c>
      <c r="BE1333" s="33">
        <f t="shared" si="144"/>
        <v>-219613.55893640127</v>
      </c>
      <c r="BF1333" s="33">
        <v>2050144.7243999999</v>
      </c>
      <c r="BG1333" s="33">
        <v>106509.8227</v>
      </c>
      <c r="BH1333" s="33">
        <v>176712.39249999999</v>
      </c>
      <c r="BI1333" s="33">
        <v>111189.987963598</v>
      </c>
      <c r="BJ1333" s="33">
        <v>165167.36489999999</v>
      </c>
      <c r="BK1333" s="33">
        <v>56546.461199999998</v>
      </c>
      <c r="BL1333" s="33">
        <v>2772791.3901999998</v>
      </c>
      <c r="BM1333" s="33">
        <f t="shared" si="145"/>
        <v>108620.9037</v>
      </c>
      <c r="BN1333" s="9"/>
      <c r="BO1333" s="9"/>
      <c r="BP1333" s="9"/>
      <c r="BQ1333" s="9"/>
      <c r="BR1333" s="9"/>
      <c r="BS1333" s="9"/>
      <c r="BT1333" s="9"/>
      <c r="BU1333" s="9"/>
      <c r="BV1333" s="33">
        <f t="shared" si="146"/>
        <v>-219613.55893640127</v>
      </c>
      <c r="BW1333" s="9"/>
      <c r="BX1333" s="9"/>
      <c r="BY1333" s="9"/>
      <c r="BZ1333" s="9"/>
      <c r="CA1333" s="21"/>
      <c r="CB1333" s="21"/>
      <c r="CC1333" s="21"/>
      <c r="CD1333" s="22"/>
      <c r="CE1333" s="9"/>
      <c r="CF1333" s="9"/>
      <c r="CG1333" s="9"/>
      <c r="CH1333" s="9"/>
      <c r="CI1333" s="9"/>
      <c r="CJ1333" s="9"/>
      <c r="CK1333" s="9"/>
      <c r="CL1333" s="9"/>
      <c r="CM1333" s="10"/>
      <c r="CN1333" s="4"/>
      <c r="CO1333" s="4"/>
      <c r="CP1333" s="4"/>
      <c r="CQ1333" s="4"/>
      <c r="CR1333" s="4"/>
      <c r="CS1333" s="4"/>
      <c r="CT1333" s="4"/>
      <c r="CU1333" s="4"/>
      <c r="CV1333" s="4"/>
      <c r="CW1333" s="4"/>
      <c r="CX1333" s="4"/>
      <c r="CY1333" s="4"/>
      <c r="CZ1333" s="4"/>
      <c r="DD1333" s="3"/>
      <c r="DE1333" s="4"/>
      <c r="DF1333" s="4"/>
      <c r="DG1333" s="4"/>
      <c r="DH1333" s="4"/>
      <c r="DI1333" s="4"/>
      <c r="DJ1333" s="4"/>
      <c r="DK1333" s="4"/>
      <c r="DL1333" s="4"/>
      <c r="DM1333" s="4"/>
      <c r="DN1333" s="4"/>
      <c r="DO1333" s="4"/>
      <c r="DP1333" s="4"/>
      <c r="DQ1333" s="4"/>
      <c r="DR1333" s="4"/>
      <c r="DS1333" s="4"/>
      <c r="DT1333" s="4"/>
      <c r="DU1333" s="4"/>
      <c r="DV1333" s="4"/>
      <c r="DW1333" s="4"/>
      <c r="DX1333" s="4"/>
      <c r="DY1333" s="4"/>
      <c r="DZ1333" s="4"/>
      <c r="EE1333" s="4"/>
      <c r="EF1333" s="4"/>
      <c r="EG1333" s="4"/>
      <c r="EH1333" s="4"/>
      <c r="EI1333" s="4"/>
      <c r="EJ1333" s="4"/>
      <c r="EK1333" s="4"/>
      <c r="EL1333" s="4"/>
      <c r="EM1333" s="4"/>
      <c r="EN1333" s="4"/>
      <c r="EO1333" s="4"/>
      <c r="EP1333" s="4"/>
      <c r="EQ1333" s="4"/>
      <c r="ER1333" s="4"/>
      <c r="ES1333" s="4"/>
      <c r="ET1333" s="4"/>
      <c r="EU1333" s="4"/>
      <c r="EV1333" s="4"/>
      <c r="EW1333" s="4"/>
      <c r="EX1333" s="4"/>
      <c r="EY1333" s="4"/>
      <c r="EZ1333" s="4"/>
    </row>
    <row r="1334" spans="1:156">
      <c r="A1334" s="8">
        <v>1329</v>
      </c>
      <c r="B1334" s="21">
        <v>2013</v>
      </c>
      <c r="C1334" s="21">
        <v>1954</v>
      </c>
      <c r="D1334" s="22">
        <v>155.51180840000001</v>
      </c>
      <c r="E1334" s="9">
        <v>-50003.5625</v>
      </c>
      <c r="F1334" s="9">
        <v>2011389.0765</v>
      </c>
      <c r="G1334" s="9">
        <v>101672.62639999999</v>
      </c>
      <c r="H1334" s="9">
        <v>416531.95929999999</v>
      </c>
      <c r="I1334" s="9">
        <v>83290.820999999996</v>
      </c>
      <c r="J1334" s="9">
        <v>39113.805999999997</v>
      </c>
      <c r="K1334" s="9">
        <v>21032.8465</v>
      </c>
      <c r="L1334" s="9">
        <v>2680969.0052</v>
      </c>
      <c r="M1334" s="9">
        <f t="shared" si="140"/>
        <v>18080.959499999997</v>
      </c>
      <c r="N1334" s="26"/>
      <c r="O1334" s="26"/>
      <c r="P1334" s="26"/>
      <c r="Q1334" s="26"/>
      <c r="R1334" s="26"/>
      <c r="S1334" s="26"/>
      <c r="T1334" s="26"/>
      <c r="U1334" s="26"/>
      <c r="V1334" s="33">
        <f t="shared" si="141"/>
        <v>-50003.5625</v>
      </c>
      <c r="W1334" s="26"/>
      <c r="X1334" s="26"/>
      <c r="Y1334" s="26"/>
      <c r="Z1334" s="26"/>
      <c r="AA1334" s="26"/>
      <c r="AB1334" s="38">
        <v>2014</v>
      </c>
      <c r="AC1334" s="38">
        <v>1953</v>
      </c>
      <c r="AD1334" s="39">
        <v>133.47564790000001</v>
      </c>
      <c r="AE1334" s="33">
        <v>-31778.704000000002</v>
      </c>
      <c r="AF1334" s="33">
        <v>2051136.6418000001</v>
      </c>
      <c r="AG1334" s="33">
        <v>106509.8227</v>
      </c>
      <c r="AH1334" s="33">
        <v>184526.7144</v>
      </c>
      <c r="AI1334" s="33">
        <v>102572.1366</v>
      </c>
      <c r="AJ1334" s="33">
        <v>309009.11040000001</v>
      </c>
      <c r="AK1334" s="33">
        <v>60407.6826</v>
      </c>
      <c r="AL1334" s="33">
        <v>2725125.4473000001</v>
      </c>
      <c r="AM1334" s="33">
        <f t="shared" si="142"/>
        <v>248601.4278</v>
      </c>
      <c r="AN1334" s="33"/>
      <c r="AO1334" s="33"/>
      <c r="AP1334" s="33"/>
      <c r="AQ1334" s="33"/>
      <c r="AR1334" s="33"/>
      <c r="AS1334" s="33"/>
      <c r="AT1334" s="33"/>
      <c r="AU1334" s="33"/>
      <c r="AV1334" s="33">
        <f t="shared" si="143"/>
        <v>-31778.704000000002</v>
      </c>
      <c r="AW1334" s="33"/>
      <c r="AX1334" s="33"/>
      <c r="AY1334" s="33"/>
      <c r="AZ1334" s="33"/>
      <c r="BA1334" s="38">
        <v>1329</v>
      </c>
      <c r="BB1334" s="38">
        <v>2015</v>
      </c>
      <c r="BC1334" s="38">
        <v>1954</v>
      </c>
      <c r="BD1334" s="39">
        <v>155.51180840000001</v>
      </c>
      <c r="BE1334" s="33">
        <f t="shared" si="144"/>
        <v>283165.34550320636</v>
      </c>
      <c r="BF1334" s="33">
        <v>2057187.2149</v>
      </c>
      <c r="BG1334" s="33">
        <v>106509.8227</v>
      </c>
      <c r="BH1334" s="33">
        <v>186373.9884</v>
      </c>
      <c r="BI1334" s="33">
        <v>74876.532203206094</v>
      </c>
      <c r="BJ1334" s="33">
        <v>676392.83609999996</v>
      </c>
      <c r="BK1334" s="33">
        <v>2520.3773999999999</v>
      </c>
      <c r="BL1334" s="33">
        <v>2815654.6713999999</v>
      </c>
      <c r="BM1334" s="33">
        <f t="shared" si="145"/>
        <v>673872.45869999996</v>
      </c>
      <c r="BN1334" s="9"/>
      <c r="BO1334" s="9"/>
      <c r="BP1334" s="9"/>
      <c r="BQ1334" s="9"/>
      <c r="BR1334" s="9"/>
      <c r="BS1334" s="9"/>
      <c r="BT1334" s="9"/>
      <c r="BU1334" s="9"/>
      <c r="BV1334" s="33">
        <f t="shared" si="146"/>
        <v>283165.34550320636</v>
      </c>
      <c r="BW1334" s="9"/>
      <c r="BX1334" s="9"/>
      <c r="BY1334" s="9"/>
      <c r="BZ1334" s="9"/>
      <c r="CA1334" s="21"/>
      <c r="CB1334" s="21"/>
      <c r="CC1334" s="21"/>
      <c r="CD1334" s="22"/>
      <c r="CE1334" s="9"/>
      <c r="CF1334" s="9"/>
      <c r="CG1334" s="9"/>
      <c r="CH1334" s="9"/>
      <c r="CI1334" s="9"/>
      <c r="CJ1334" s="9"/>
      <c r="CK1334" s="9"/>
      <c r="CL1334" s="9"/>
      <c r="CM1334" s="10"/>
      <c r="CN1334" s="4"/>
      <c r="CO1334" s="4"/>
      <c r="CP1334" s="4"/>
      <c r="CQ1334" s="4"/>
      <c r="CR1334" s="4"/>
      <c r="CS1334" s="4"/>
      <c r="CT1334" s="4"/>
      <c r="CU1334" s="4"/>
      <c r="CV1334" s="4"/>
      <c r="CW1334" s="4"/>
      <c r="CX1334" s="4"/>
      <c r="CY1334" s="4"/>
      <c r="CZ1334" s="4"/>
      <c r="DD1334" s="3"/>
      <c r="DE1334" s="4"/>
      <c r="DF1334" s="4"/>
      <c r="DG1334" s="4"/>
      <c r="DH1334" s="4"/>
      <c r="DI1334" s="4"/>
      <c r="DJ1334" s="4"/>
      <c r="DK1334" s="4"/>
      <c r="DL1334" s="4"/>
      <c r="DM1334" s="4"/>
      <c r="DN1334" s="4"/>
      <c r="DO1334" s="4"/>
      <c r="DP1334" s="4"/>
      <c r="DQ1334" s="4"/>
      <c r="DR1334" s="4"/>
      <c r="DS1334" s="4"/>
      <c r="DT1334" s="4"/>
      <c r="DU1334" s="4"/>
      <c r="DV1334" s="4"/>
      <c r="DW1334" s="4"/>
      <c r="DX1334" s="4"/>
      <c r="DY1334" s="4"/>
      <c r="DZ1334" s="4"/>
      <c r="EE1334" s="4"/>
      <c r="EF1334" s="4"/>
      <c r="EG1334" s="4"/>
      <c r="EH1334" s="4"/>
      <c r="EI1334" s="4"/>
      <c r="EJ1334" s="4"/>
      <c r="EK1334" s="4"/>
      <c r="EL1334" s="4"/>
      <c r="EM1334" s="4"/>
      <c r="EN1334" s="4"/>
      <c r="EO1334" s="4"/>
      <c r="EP1334" s="4"/>
      <c r="EQ1334" s="4"/>
      <c r="ER1334" s="4"/>
      <c r="ES1334" s="4"/>
      <c r="ET1334" s="4"/>
      <c r="EU1334" s="4"/>
      <c r="EV1334" s="4"/>
      <c r="EW1334" s="4"/>
      <c r="EX1334" s="4"/>
      <c r="EY1334" s="4"/>
      <c r="EZ1334" s="4"/>
    </row>
    <row r="1335" spans="1:156">
      <c r="A1335" s="8">
        <v>1330</v>
      </c>
      <c r="B1335" s="21">
        <v>2013</v>
      </c>
      <c r="C1335" s="21">
        <v>1957</v>
      </c>
      <c r="D1335" s="22">
        <v>143.02299429999999</v>
      </c>
      <c r="E1335" s="9">
        <v>-74569.2117</v>
      </c>
      <c r="F1335" s="9">
        <v>1965601.8019999999</v>
      </c>
      <c r="G1335" s="9">
        <v>101672.62639999999</v>
      </c>
      <c r="H1335" s="9">
        <v>415138.98580000002</v>
      </c>
      <c r="I1335" s="9">
        <v>88478.018400000001</v>
      </c>
      <c r="J1335" s="9">
        <v>98329.039099999995</v>
      </c>
      <c r="K1335" s="9">
        <v>50818.85</v>
      </c>
      <c r="L1335" s="9">
        <v>2692970.8335000002</v>
      </c>
      <c r="M1335" s="9">
        <f t="shared" si="140"/>
        <v>47510.189099999996</v>
      </c>
      <c r="N1335" s="26"/>
      <c r="O1335" s="26"/>
      <c r="P1335" s="26"/>
      <c r="Q1335" s="26"/>
      <c r="R1335" s="26"/>
      <c r="S1335" s="26"/>
      <c r="T1335" s="26"/>
      <c r="U1335" s="26"/>
      <c r="V1335" s="33">
        <f t="shared" si="141"/>
        <v>-74569.2117</v>
      </c>
      <c r="W1335" s="26"/>
      <c r="X1335" s="26"/>
      <c r="Y1335" s="26"/>
      <c r="Z1335" s="26"/>
      <c r="AA1335" s="26"/>
      <c r="AB1335" s="38">
        <v>2014</v>
      </c>
      <c r="AC1335" s="38">
        <v>1981</v>
      </c>
      <c r="AD1335" s="39">
        <v>140.5062116</v>
      </c>
      <c r="AE1335" s="33">
        <v>219296.7732</v>
      </c>
      <c r="AF1335" s="33">
        <v>2108215.6233999999</v>
      </c>
      <c r="AG1335" s="33">
        <v>106509.8227</v>
      </c>
      <c r="AH1335" s="33">
        <v>191650.95939999999</v>
      </c>
      <c r="AI1335" s="33">
        <v>75795.405400000003</v>
      </c>
      <c r="AJ1335" s="33">
        <v>478420.1764</v>
      </c>
      <c r="AK1335" s="33">
        <v>15928.5049</v>
      </c>
      <c r="AL1335" s="33">
        <v>2725366.7091999999</v>
      </c>
      <c r="AM1335" s="33">
        <f t="shared" si="142"/>
        <v>462491.6715</v>
      </c>
      <c r="AN1335" s="33"/>
      <c r="AO1335" s="33"/>
      <c r="AP1335" s="33"/>
      <c r="AQ1335" s="33"/>
      <c r="AR1335" s="33"/>
      <c r="AS1335" s="33"/>
      <c r="AT1335" s="33"/>
      <c r="AU1335" s="33"/>
      <c r="AV1335" s="33">
        <f t="shared" si="143"/>
        <v>219296.7732</v>
      </c>
      <c r="AW1335" s="33"/>
      <c r="AX1335" s="33"/>
      <c r="AY1335" s="33"/>
      <c r="AZ1335" s="33"/>
      <c r="BA1335" s="38">
        <v>1330</v>
      </c>
      <c r="BB1335" s="38">
        <v>2015</v>
      </c>
      <c r="BC1335" s="38">
        <v>1982</v>
      </c>
      <c r="BD1335" s="39">
        <v>170.52547989999999</v>
      </c>
      <c r="BE1335" s="33">
        <f t="shared" si="144"/>
        <v>305589.66210018331</v>
      </c>
      <c r="BF1335" s="33">
        <v>2133620.3760000002</v>
      </c>
      <c r="BG1335" s="33">
        <v>106509.8227</v>
      </c>
      <c r="BH1335" s="33">
        <v>186924.82579999999</v>
      </c>
      <c r="BI1335" s="33">
        <v>72806.190000182803</v>
      </c>
      <c r="BJ1335" s="33">
        <v>617072.93469999998</v>
      </c>
      <c r="BK1335" s="33">
        <v>3412.2889</v>
      </c>
      <c r="BL1335" s="33">
        <v>2807932.1982</v>
      </c>
      <c r="BM1335" s="33">
        <f t="shared" si="145"/>
        <v>613660.64579999994</v>
      </c>
      <c r="BN1335" s="9"/>
      <c r="BO1335" s="9"/>
      <c r="BP1335" s="9"/>
      <c r="BQ1335" s="9"/>
      <c r="BR1335" s="9"/>
      <c r="BS1335" s="9"/>
      <c r="BT1335" s="9"/>
      <c r="BU1335" s="9"/>
      <c r="BV1335" s="33">
        <f t="shared" si="146"/>
        <v>305589.66210018331</v>
      </c>
      <c r="BW1335" s="9"/>
      <c r="BX1335" s="9"/>
      <c r="BY1335" s="9"/>
      <c r="BZ1335" s="9"/>
      <c r="CA1335" s="21"/>
      <c r="CB1335" s="21"/>
      <c r="CC1335" s="21"/>
      <c r="CD1335" s="22"/>
      <c r="CE1335" s="9"/>
      <c r="CF1335" s="9"/>
      <c r="CG1335" s="9"/>
      <c r="CH1335" s="9"/>
      <c r="CI1335" s="9"/>
      <c r="CJ1335" s="9"/>
      <c r="CK1335" s="9"/>
      <c r="CL1335" s="9"/>
      <c r="CM1335" s="10"/>
      <c r="CN1335" s="4"/>
      <c r="CO1335" s="4"/>
      <c r="CP1335" s="4"/>
      <c r="CQ1335" s="4"/>
      <c r="CR1335" s="4"/>
      <c r="CS1335" s="4"/>
      <c r="CT1335" s="4"/>
      <c r="CU1335" s="4"/>
      <c r="CV1335" s="4"/>
      <c r="CW1335" s="4"/>
      <c r="CX1335" s="4"/>
      <c r="CY1335" s="4"/>
      <c r="CZ1335" s="4"/>
      <c r="DD1335" s="3"/>
      <c r="DE1335" s="4"/>
      <c r="DF1335" s="4"/>
      <c r="DG1335" s="4"/>
      <c r="DH1335" s="4"/>
      <c r="DI1335" s="4"/>
      <c r="DJ1335" s="4"/>
      <c r="DK1335" s="4"/>
      <c r="DL1335" s="4"/>
      <c r="DM1335" s="4"/>
      <c r="DN1335" s="4"/>
      <c r="DO1335" s="4"/>
      <c r="DP1335" s="4"/>
      <c r="DQ1335" s="4"/>
      <c r="DR1335" s="4"/>
      <c r="DS1335" s="4"/>
      <c r="DT1335" s="4"/>
      <c r="DU1335" s="4"/>
      <c r="DV1335" s="4"/>
      <c r="DW1335" s="4"/>
      <c r="DX1335" s="4"/>
      <c r="DY1335" s="4"/>
      <c r="DZ1335" s="4"/>
      <c r="EE1335" s="4"/>
      <c r="EF1335" s="4"/>
      <c r="EG1335" s="4"/>
      <c r="EH1335" s="4"/>
      <c r="EI1335" s="4"/>
      <c r="EJ1335" s="4"/>
      <c r="EK1335" s="4"/>
      <c r="EL1335" s="4"/>
      <c r="EM1335" s="4"/>
      <c r="EN1335" s="4"/>
      <c r="EO1335" s="4"/>
      <c r="EP1335" s="4"/>
      <c r="EQ1335" s="4"/>
      <c r="ER1335" s="4"/>
      <c r="ES1335" s="4"/>
      <c r="ET1335" s="4"/>
      <c r="EU1335" s="4"/>
      <c r="EV1335" s="4"/>
      <c r="EW1335" s="4"/>
      <c r="EX1335" s="4"/>
      <c r="EY1335" s="4"/>
      <c r="EZ1335" s="4"/>
    </row>
    <row r="1336" spans="1:156">
      <c r="A1336" s="8">
        <v>1331</v>
      </c>
      <c r="B1336" s="21">
        <v>2013</v>
      </c>
      <c r="C1336" s="21">
        <v>1973</v>
      </c>
      <c r="D1336" s="22">
        <v>98.382095480000004</v>
      </c>
      <c r="E1336" s="9">
        <v>-138981.83240000001</v>
      </c>
      <c r="F1336" s="9">
        <v>1920972.6265</v>
      </c>
      <c r="G1336" s="9">
        <v>101672.62639999999</v>
      </c>
      <c r="H1336" s="9">
        <v>415142.80209999997</v>
      </c>
      <c r="I1336" s="9">
        <v>88463.807000000001</v>
      </c>
      <c r="J1336" s="9">
        <v>38355.231699999997</v>
      </c>
      <c r="K1336" s="9">
        <v>20064.146799999999</v>
      </c>
      <c r="L1336" s="9">
        <v>2683524.7793999999</v>
      </c>
      <c r="M1336" s="9">
        <f t="shared" si="140"/>
        <v>18291.084899999998</v>
      </c>
      <c r="N1336" s="26"/>
      <c r="O1336" s="26"/>
      <c r="P1336" s="26"/>
      <c r="Q1336" s="26"/>
      <c r="R1336" s="26"/>
      <c r="S1336" s="26"/>
      <c r="T1336" s="26"/>
      <c r="U1336" s="26"/>
      <c r="V1336" s="33">
        <f t="shared" si="141"/>
        <v>-138981.83240000001</v>
      </c>
      <c r="W1336" s="26"/>
      <c r="X1336" s="26"/>
      <c r="Y1336" s="26"/>
      <c r="Z1336" s="26"/>
      <c r="AA1336" s="26"/>
      <c r="AB1336" s="38">
        <v>2014</v>
      </c>
      <c r="AC1336" s="38">
        <v>1938</v>
      </c>
      <c r="AD1336" s="39">
        <v>137.05777069999999</v>
      </c>
      <c r="AE1336" s="33">
        <v>-2172.6821</v>
      </c>
      <c r="AF1336" s="33">
        <v>2056389.7505000001</v>
      </c>
      <c r="AG1336" s="33">
        <v>106509.8227</v>
      </c>
      <c r="AH1336" s="33">
        <v>186349.459</v>
      </c>
      <c r="AI1336" s="33">
        <v>95721.285499999998</v>
      </c>
      <c r="AJ1336" s="33">
        <v>314659.28220000002</v>
      </c>
      <c r="AK1336" s="33">
        <v>34838.624100000001</v>
      </c>
      <c r="AL1336" s="33">
        <v>2726963.6579</v>
      </c>
      <c r="AM1336" s="33">
        <f t="shared" si="142"/>
        <v>279820.6581</v>
      </c>
      <c r="AN1336" s="33"/>
      <c r="AO1336" s="33"/>
      <c r="AP1336" s="33"/>
      <c r="AQ1336" s="33"/>
      <c r="AR1336" s="33"/>
      <c r="AS1336" s="33"/>
      <c r="AT1336" s="33"/>
      <c r="AU1336" s="33"/>
      <c r="AV1336" s="33">
        <f t="shared" si="143"/>
        <v>-2172.6821</v>
      </c>
      <c r="AW1336" s="33"/>
      <c r="AX1336" s="33"/>
      <c r="AY1336" s="33"/>
      <c r="AZ1336" s="33"/>
      <c r="BA1336" s="38">
        <v>1331</v>
      </c>
      <c r="BB1336" s="38">
        <v>2015</v>
      </c>
      <c r="BC1336" s="38">
        <v>1939</v>
      </c>
      <c r="BD1336" s="39">
        <v>108.2014492</v>
      </c>
      <c r="BE1336" s="33">
        <f t="shared" si="144"/>
        <v>-198386.21150522726</v>
      </c>
      <c r="BF1336" s="33">
        <v>2115963.6123000002</v>
      </c>
      <c r="BG1336" s="33">
        <v>106509.8227</v>
      </c>
      <c r="BH1336" s="33">
        <v>175776.99479999999</v>
      </c>
      <c r="BI1336" s="33">
        <v>114705.713994773</v>
      </c>
      <c r="BJ1336" s="33">
        <v>156541.06289999999</v>
      </c>
      <c r="BK1336" s="33">
        <v>79509.485700000005</v>
      </c>
      <c r="BL1336" s="33">
        <v>2788373.9325000001</v>
      </c>
      <c r="BM1336" s="33">
        <f t="shared" si="145"/>
        <v>77031.577199999985</v>
      </c>
      <c r="BN1336" s="9"/>
      <c r="BO1336" s="9"/>
      <c r="BP1336" s="9"/>
      <c r="BQ1336" s="9"/>
      <c r="BR1336" s="9"/>
      <c r="BS1336" s="9"/>
      <c r="BT1336" s="9"/>
      <c r="BU1336" s="9"/>
      <c r="BV1336" s="33">
        <f t="shared" si="146"/>
        <v>-198386.21150522726</v>
      </c>
      <c r="BW1336" s="9"/>
      <c r="BX1336" s="9"/>
      <c r="BY1336" s="9"/>
      <c r="BZ1336" s="9"/>
      <c r="CA1336" s="21"/>
      <c r="CB1336" s="21"/>
      <c r="CC1336" s="21"/>
      <c r="CD1336" s="22"/>
      <c r="CE1336" s="9"/>
      <c r="CF1336" s="9"/>
      <c r="CG1336" s="9"/>
      <c r="CH1336" s="9"/>
      <c r="CI1336" s="9"/>
      <c r="CJ1336" s="9"/>
      <c r="CK1336" s="9"/>
      <c r="CL1336" s="9"/>
      <c r="CM1336" s="10"/>
      <c r="CN1336" s="4"/>
      <c r="CO1336" s="4"/>
      <c r="CP1336" s="4"/>
      <c r="CQ1336" s="4"/>
      <c r="CR1336" s="4"/>
      <c r="CS1336" s="4"/>
      <c r="CT1336" s="4"/>
      <c r="CU1336" s="4"/>
      <c r="CV1336" s="4"/>
      <c r="CW1336" s="4"/>
      <c r="CX1336" s="4"/>
      <c r="CY1336" s="4"/>
      <c r="CZ1336" s="4"/>
      <c r="DD1336" s="3"/>
      <c r="DE1336" s="4"/>
      <c r="DF1336" s="4"/>
      <c r="DG1336" s="4"/>
      <c r="DH1336" s="4"/>
      <c r="DI1336" s="4"/>
      <c r="DJ1336" s="4"/>
      <c r="DK1336" s="4"/>
      <c r="DL1336" s="4"/>
      <c r="DM1336" s="4"/>
      <c r="DN1336" s="4"/>
      <c r="DO1336" s="4"/>
      <c r="DP1336" s="4"/>
      <c r="DQ1336" s="4"/>
      <c r="DR1336" s="4"/>
      <c r="DS1336" s="4"/>
      <c r="DT1336" s="4"/>
      <c r="DU1336" s="4"/>
      <c r="DV1336" s="4"/>
      <c r="DW1336" s="4"/>
      <c r="DX1336" s="4"/>
      <c r="DY1336" s="4"/>
      <c r="DZ1336" s="4"/>
      <c r="EE1336" s="4"/>
      <c r="EF1336" s="4"/>
      <c r="EG1336" s="4"/>
      <c r="EH1336" s="4"/>
      <c r="EI1336" s="4"/>
      <c r="EJ1336" s="4"/>
      <c r="EK1336" s="4"/>
      <c r="EL1336" s="4"/>
      <c r="EM1336" s="4"/>
      <c r="EN1336" s="4"/>
      <c r="EO1336" s="4"/>
      <c r="EP1336" s="4"/>
      <c r="EQ1336" s="4"/>
      <c r="ER1336" s="4"/>
      <c r="ES1336" s="4"/>
      <c r="ET1336" s="4"/>
      <c r="EU1336" s="4"/>
      <c r="EV1336" s="4"/>
      <c r="EW1336" s="4"/>
      <c r="EX1336" s="4"/>
      <c r="EY1336" s="4"/>
      <c r="EZ1336" s="4"/>
    </row>
    <row r="1337" spans="1:156">
      <c r="A1337" s="8">
        <v>1332</v>
      </c>
      <c r="B1337" s="21">
        <v>2013</v>
      </c>
      <c r="C1337" s="21">
        <v>1987</v>
      </c>
      <c r="D1337" s="22">
        <v>105.1904648</v>
      </c>
      <c r="E1337" s="9">
        <v>-63515.612999999998</v>
      </c>
      <c r="F1337" s="9">
        <v>1914998.2666</v>
      </c>
      <c r="G1337" s="9">
        <v>101672.62639999999</v>
      </c>
      <c r="H1337" s="9">
        <v>415868.5747</v>
      </c>
      <c r="I1337" s="9">
        <v>85761.152900000001</v>
      </c>
      <c r="J1337" s="9">
        <v>110625.3725</v>
      </c>
      <c r="K1337" s="9">
        <v>3952.1889999999999</v>
      </c>
      <c r="L1337" s="9">
        <v>2688489.4171000002</v>
      </c>
      <c r="M1337" s="9">
        <f t="shared" si="140"/>
        <v>106673.1835</v>
      </c>
      <c r="N1337" s="26"/>
      <c r="O1337" s="26"/>
      <c r="P1337" s="26"/>
      <c r="Q1337" s="26"/>
      <c r="R1337" s="26"/>
      <c r="S1337" s="26"/>
      <c r="T1337" s="26"/>
      <c r="U1337" s="26"/>
      <c r="V1337" s="33">
        <f t="shared" si="141"/>
        <v>-63515.612999999998</v>
      </c>
      <c r="W1337" s="26"/>
      <c r="X1337" s="26"/>
      <c r="Y1337" s="26"/>
      <c r="Z1337" s="26"/>
      <c r="AA1337" s="26"/>
      <c r="AB1337" s="38">
        <v>2014</v>
      </c>
      <c r="AC1337" s="38">
        <v>1976</v>
      </c>
      <c r="AD1337" s="39">
        <v>172.14116780000001</v>
      </c>
      <c r="AE1337" s="33">
        <v>440183.26770000003</v>
      </c>
      <c r="AF1337" s="33">
        <v>2009293.2128999999</v>
      </c>
      <c r="AG1337" s="33">
        <v>106509.8227</v>
      </c>
      <c r="AH1337" s="33">
        <v>193063.91399999999</v>
      </c>
      <c r="AI1337" s="33">
        <v>70484.7647</v>
      </c>
      <c r="AJ1337" s="33">
        <v>810647.08129999996</v>
      </c>
      <c r="AK1337" s="33">
        <v>0</v>
      </c>
      <c r="AL1337" s="33">
        <v>2749815.5279000001</v>
      </c>
      <c r="AM1337" s="33">
        <f t="shared" si="142"/>
        <v>810647.08129999996</v>
      </c>
      <c r="AN1337" s="33"/>
      <c r="AO1337" s="33"/>
      <c r="AP1337" s="33"/>
      <c r="AQ1337" s="33"/>
      <c r="AR1337" s="33"/>
      <c r="AS1337" s="33"/>
      <c r="AT1337" s="33"/>
      <c r="AU1337" s="33"/>
      <c r="AV1337" s="33">
        <f t="shared" si="143"/>
        <v>440183.26770000003</v>
      </c>
      <c r="AW1337" s="33"/>
      <c r="AX1337" s="33"/>
      <c r="AY1337" s="33"/>
      <c r="AZ1337" s="33"/>
      <c r="BA1337" s="38">
        <v>1332</v>
      </c>
      <c r="BB1337" s="38">
        <v>2015</v>
      </c>
      <c r="BC1337" s="38">
        <v>1977</v>
      </c>
      <c r="BD1337" s="39">
        <v>78.848646959999996</v>
      </c>
      <c r="BE1337" s="33">
        <f t="shared" si="144"/>
        <v>-332036.02276267856</v>
      </c>
      <c r="BF1337" s="33">
        <v>2088068.2708000001</v>
      </c>
      <c r="BG1337" s="33">
        <v>106509.8227</v>
      </c>
      <c r="BH1337" s="33">
        <v>168907.8426</v>
      </c>
      <c r="BI1337" s="33">
        <v>140523.67013732099</v>
      </c>
      <c r="BJ1337" s="33">
        <v>67362.221099999995</v>
      </c>
      <c r="BK1337" s="33">
        <v>120263.455</v>
      </c>
      <c r="BL1337" s="33">
        <v>2783144.3950999998</v>
      </c>
      <c r="BM1337" s="33">
        <f t="shared" si="145"/>
        <v>-52901.233900000007</v>
      </c>
      <c r="BN1337" s="9"/>
      <c r="BO1337" s="9"/>
      <c r="BP1337" s="9"/>
      <c r="BQ1337" s="9"/>
      <c r="BR1337" s="9"/>
      <c r="BS1337" s="9"/>
      <c r="BT1337" s="9"/>
      <c r="BU1337" s="9"/>
      <c r="BV1337" s="33">
        <f t="shared" si="146"/>
        <v>-332036.02276267856</v>
      </c>
      <c r="BW1337" s="9"/>
      <c r="BX1337" s="9"/>
      <c r="BY1337" s="9"/>
      <c r="BZ1337" s="9"/>
      <c r="CA1337" s="21"/>
      <c r="CB1337" s="21"/>
      <c r="CC1337" s="21"/>
      <c r="CD1337" s="22"/>
      <c r="CE1337" s="9"/>
      <c r="CF1337" s="9"/>
      <c r="CG1337" s="9"/>
      <c r="CH1337" s="9"/>
      <c r="CI1337" s="9"/>
      <c r="CJ1337" s="9"/>
      <c r="CK1337" s="9"/>
      <c r="CL1337" s="9"/>
      <c r="CM1337" s="10"/>
      <c r="CN1337" s="4"/>
      <c r="CO1337" s="4"/>
      <c r="CP1337" s="4"/>
      <c r="CQ1337" s="4"/>
      <c r="CR1337" s="4"/>
      <c r="CS1337" s="4"/>
      <c r="CT1337" s="4"/>
      <c r="CU1337" s="4"/>
      <c r="CV1337" s="4"/>
      <c r="CW1337" s="4"/>
      <c r="CX1337" s="4"/>
      <c r="CY1337" s="4"/>
      <c r="CZ1337" s="4"/>
      <c r="DD1337" s="3"/>
      <c r="DE1337" s="4"/>
      <c r="DF1337" s="4"/>
      <c r="DG1337" s="4"/>
      <c r="DH1337" s="4"/>
      <c r="DI1337" s="4"/>
      <c r="DJ1337" s="4"/>
      <c r="DK1337" s="4"/>
      <c r="DL1337" s="4"/>
      <c r="DM1337" s="4"/>
      <c r="DN1337" s="4"/>
      <c r="DO1337" s="4"/>
      <c r="DP1337" s="4"/>
      <c r="DQ1337" s="4"/>
      <c r="DR1337" s="4"/>
      <c r="DS1337" s="4"/>
      <c r="DT1337" s="4"/>
      <c r="DU1337" s="4"/>
      <c r="DV1337" s="4"/>
      <c r="DW1337" s="4"/>
      <c r="DX1337" s="4"/>
      <c r="DY1337" s="4"/>
      <c r="DZ1337" s="4"/>
      <c r="EE1337" s="4"/>
      <c r="EF1337" s="4"/>
      <c r="EG1337" s="4"/>
      <c r="EH1337" s="4"/>
      <c r="EI1337" s="4"/>
      <c r="EJ1337" s="4"/>
      <c r="EK1337" s="4"/>
      <c r="EL1337" s="4"/>
      <c r="EM1337" s="4"/>
      <c r="EN1337" s="4"/>
      <c r="EO1337" s="4"/>
      <c r="EP1337" s="4"/>
      <c r="EQ1337" s="4"/>
      <c r="ER1337" s="4"/>
      <c r="ES1337" s="4"/>
      <c r="ET1337" s="4"/>
      <c r="EU1337" s="4"/>
      <c r="EV1337" s="4"/>
      <c r="EW1337" s="4"/>
      <c r="EX1337" s="4"/>
      <c r="EY1337" s="4"/>
      <c r="EZ1337" s="4"/>
    </row>
    <row r="1338" spans="1:156">
      <c r="A1338" s="8">
        <v>1333</v>
      </c>
      <c r="B1338" s="21">
        <v>2013</v>
      </c>
      <c r="C1338" s="21">
        <v>1998</v>
      </c>
      <c r="D1338" s="22">
        <v>141.2795888</v>
      </c>
      <c r="E1338" s="9">
        <v>-26726.7071</v>
      </c>
      <c r="F1338" s="9">
        <v>1916180.5632</v>
      </c>
      <c r="G1338" s="9">
        <v>101672.62639999999</v>
      </c>
      <c r="H1338" s="9">
        <v>415272.30949999997</v>
      </c>
      <c r="I1338" s="9">
        <v>87981.543600000005</v>
      </c>
      <c r="J1338" s="9">
        <v>144616.6655</v>
      </c>
      <c r="K1338" s="9">
        <v>4598.4881999999998</v>
      </c>
      <c r="L1338" s="9">
        <v>2687851.9271</v>
      </c>
      <c r="M1338" s="9">
        <f t="shared" si="140"/>
        <v>140018.17730000001</v>
      </c>
      <c r="N1338" s="26"/>
      <c r="O1338" s="26"/>
      <c r="P1338" s="26"/>
      <c r="Q1338" s="26"/>
      <c r="R1338" s="26"/>
      <c r="S1338" s="26"/>
      <c r="T1338" s="26"/>
      <c r="U1338" s="26"/>
      <c r="V1338" s="33">
        <f t="shared" si="141"/>
        <v>-26726.7071</v>
      </c>
      <c r="W1338" s="26"/>
      <c r="X1338" s="26"/>
      <c r="Y1338" s="26"/>
      <c r="Z1338" s="26"/>
      <c r="AA1338" s="26"/>
      <c r="AB1338" s="38">
        <v>2014</v>
      </c>
      <c r="AC1338" s="38">
        <v>1991</v>
      </c>
      <c r="AD1338" s="39">
        <v>149.61549260000001</v>
      </c>
      <c r="AE1338" s="33">
        <v>526987.38320000004</v>
      </c>
      <c r="AF1338" s="33">
        <v>2061041.7522</v>
      </c>
      <c r="AG1338" s="33">
        <v>106509.8227</v>
      </c>
      <c r="AH1338" s="33">
        <v>189663.4755</v>
      </c>
      <c r="AI1338" s="33">
        <v>83265.434999999998</v>
      </c>
      <c r="AJ1338" s="33">
        <v>829046.24780000001</v>
      </c>
      <c r="AK1338" s="33">
        <v>18035.613499999999</v>
      </c>
      <c r="AL1338" s="33">
        <v>2724503.7365000001</v>
      </c>
      <c r="AM1338" s="33">
        <f t="shared" si="142"/>
        <v>811010.63430000003</v>
      </c>
      <c r="AN1338" s="33"/>
      <c r="AO1338" s="33"/>
      <c r="AP1338" s="33"/>
      <c r="AQ1338" s="33"/>
      <c r="AR1338" s="33"/>
      <c r="AS1338" s="33"/>
      <c r="AT1338" s="33"/>
      <c r="AU1338" s="33"/>
      <c r="AV1338" s="33">
        <f t="shared" si="143"/>
        <v>526987.38320000004</v>
      </c>
      <c r="AW1338" s="33"/>
      <c r="AX1338" s="33"/>
      <c r="AY1338" s="33"/>
      <c r="AZ1338" s="33"/>
      <c r="BA1338" s="38">
        <v>1333</v>
      </c>
      <c r="BB1338" s="38">
        <v>2015</v>
      </c>
      <c r="BC1338" s="38">
        <v>1992</v>
      </c>
      <c r="BD1338" s="39">
        <v>96.583156709999997</v>
      </c>
      <c r="BE1338" s="33">
        <f t="shared" si="144"/>
        <v>-269988.69786925614</v>
      </c>
      <c r="BF1338" s="33">
        <v>2131354.5285</v>
      </c>
      <c r="BG1338" s="33">
        <v>106509.8227</v>
      </c>
      <c r="BH1338" s="33">
        <v>175225.9662</v>
      </c>
      <c r="BI1338" s="33">
        <v>116776.774930744</v>
      </c>
      <c r="BJ1338" s="33">
        <v>118784.8934</v>
      </c>
      <c r="BK1338" s="33">
        <v>127001.97960000001</v>
      </c>
      <c r="BL1338" s="33">
        <v>2791638.7039999999</v>
      </c>
      <c r="BM1338" s="33">
        <f t="shared" si="145"/>
        <v>-8217.0862000000052</v>
      </c>
      <c r="BN1338" s="9"/>
      <c r="BO1338" s="9"/>
      <c r="BP1338" s="9"/>
      <c r="BQ1338" s="9"/>
      <c r="BR1338" s="9"/>
      <c r="BS1338" s="9"/>
      <c r="BT1338" s="9"/>
      <c r="BU1338" s="9"/>
      <c r="BV1338" s="33">
        <f t="shared" si="146"/>
        <v>-269988.69786925614</v>
      </c>
      <c r="BW1338" s="9"/>
      <c r="BX1338" s="9"/>
      <c r="BY1338" s="9"/>
      <c r="BZ1338" s="9"/>
      <c r="CA1338" s="21"/>
      <c r="CB1338" s="21"/>
      <c r="CC1338" s="21"/>
      <c r="CD1338" s="22"/>
      <c r="CE1338" s="9"/>
      <c r="CF1338" s="9"/>
      <c r="CG1338" s="9"/>
      <c r="CH1338" s="9"/>
      <c r="CI1338" s="9"/>
      <c r="CJ1338" s="9"/>
      <c r="CK1338" s="9"/>
      <c r="CL1338" s="9"/>
      <c r="CM1338" s="10"/>
      <c r="CN1338" s="4"/>
      <c r="CO1338" s="4"/>
      <c r="CP1338" s="4"/>
      <c r="CQ1338" s="4"/>
      <c r="CR1338" s="4"/>
      <c r="CS1338" s="4"/>
      <c r="CT1338" s="4"/>
      <c r="CU1338" s="4"/>
      <c r="CV1338" s="4"/>
      <c r="CW1338" s="4"/>
      <c r="CX1338" s="4"/>
      <c r="CY1338" s="4"/>
      <c r="CZ1338" s="4"/>
      <c r="DD1338" s="3"/>
      <c r="DE1338" s="4"/>
      <c r="DF1338" s="4"/>
      <c r="DG1338" s="4"/>
      <c r="DH1338" s="4"/>
      <c r="DI1338" s="4"/>
      <c r="DJ1338" s="4"/>
      <c r="DK1338" s="4"/>
      <c r="DL1338" s="4"/>
      <c r="DM1338" s="4"/>
      <c r="DN1338" s="4"/>
      <c r="DO1338" s="4"/>
      <c r="DP1338" s="4"/>
      <c r="DQ1338" s="4"/>
      <c r="DR1338" s="4"/>
      <c r="DS1338" s="4"/>
      <c r="DT1338" s="4"/>
      <c r="DU1338" s="4"/>
      <c r="DV1338" s="4"/>
      <c r="DW1338" s="4"/>
      <c r="DX1338" s="4"/>
      <c r="DY1338" s="4"/>
      <c r="DZ1338" s="4"/>
      <c r="EE1338" s="4"/>
      <c r="EF1338" s="4"/>
      <c r="EG1338" s="4"/>
      <c r="EH1338" s="4"/>
      <c r="EI1338" s="4"/>
      <c r="EJ1338" s="4"/>
      <c r="EK1338" s="4"/>
      <c r="EL1338" s="4"/>
      <c r="EM1338" s="4"/>
      <c r="EN1338" s="4"/>
      <c r="EO1338" s="4"/>
      <c r="EP1338" s="4"/>
      <c r="EQ1338" s="4"/>
      <c r="ER1338" s="4"/>
      <c r="ES1338" s="4"/>
      <c r="ET1338" s="4"/>
      <c r="EU1338" s="4"/>
      <c r="EV1338" s="4"/>
      <c r="EW1338" s="4"/>
      <c r="EX1338" s="4"/>
      <c r="EY1338" s="4"/>
      <c r="EZ1338" s="4"/>
    </row>
    <row r="1339" spans="1:156">
      <c r="A1339" s="8">
        <v>1334</v>
      </c>
      <c r="B1339" s="21">
        <v>2013</v>
      </c>
      <c r="C1339" s="21">
        <v>1986</v>
      </c>
      <c r="D1339" s="22">
        <v>143.2179874</v>
      </c>
      <c r="E1339" s="9">
        <v>-30328.712599999999</v>
      </c>
      <c r="F1339" s="9">
        <v>1945595.2398000001</v>
      </c>
      <c r="G1339" s="9">
        <v>101672.62639999999</v>
      </c>
      <c r="H1339" s="9">
        <v>415056.97889999999</v>
      </c>
      <c r="I1339" s="9">
        <v>88783.398199999996</v>
      </c>
      <c r="J1339" s="9">
        <v>115981.53690000001</v>
      </c>
      <c r="K1339" s="9">
        <v>8034.3108000000002</v>
      </c>
      <c r="L1339" s="9">
        <v>2689384.1820999999</v>
      </c>
      <c r="M1339" s="9">
        <f t="shared" si="140"/>
        <v>107947.2261</v>
      </c>
      <c r="N1339" s="26"/>
      <c r="O1339" s="26"/>
      <c r="P1339" s="26"/>
      <c r="Q1339" s="26"/>
      <c r="R1339" s="26"/>
      <c r="S1339" s="26"/>
      <c r="T1339" s="26"/>
      <c r="U1339" s="26"/>
      <c r="V1339" s="33">
        <f t="shared" si="141"/>
        <v>-30328.712599999999</v>
      </c>
      <c r="W1339" s="26"/>
      <c r="X1339" s="26"/>
      <c r="Y1339" s="26"/>
      <c r="Z1339" s="26"/>
      <c r="AA1339" s="26"/>
      <c r="AB1339" s="38">
        <v>2014</v>
      </c>
      <c r="AC1339" s="38">
        <v>1974</v>
      </c>
      <c r="AD1339" s="39">
        <v>194.84334010000001</v>
      </c>
      <c r="AE1339" s="33">
        <v>143109.96720000001</v>
      </c>
      <c r="AF1339" s="33">
        <v>2081669.6762999999</v>
      </c>
      <c r="AG1339" s="33">
        <v>106509.8227</v>
      </c>
      <c r="AH1339" s="33">
        <v>190697.4816</v>
      </c>
      <c r="AI1339" s="33">
        <v>79379.0861</v>
      </c>
      <c r="AJ1339" s="33">
        <v>433407.10869999998</v>
      </c>
      <c r="AK1339" s="33">
        <v>5417.9845999999998</v>
      </c>
      <c r="AL1339" s="33">
        <v>2743135.2236000001</v>
      </c>
      <c r="AM1339" s="33">
        <f t="shared" si="142"/>
        <v>427989.12409999996</v>
      </c>
      <c r="AN1339" s="33"/>
      <c r="AO1339" s="33"/>
      <c r="AP1339" s="33"/>
      <c r="AQ1339" s="33"/>
      <c r="AR1339" s="33"/>
      <c r="AS1339" s="33"/>
      <c r="AT1339" s="33"/>
      <c r="AU1339" s="33"/>
      <c r="AV1339" s="33">
        <f t="shared" si="143"/>
        <v>143109.96720000001</v>
      </c>
      <c r="AW1339" s="33"/>
      <c r="AX1339" s="33"/>
      <c r="AY1339" s="33"/>
      <c r="AZ1339" s="33"/>
      <c r="BA1339" s="38">
        <v>1334</v>
      </c>
      <c r="BB1339" s="38">
        <v>2015</v>
      </c>
      <c r="BC1339" s="38">
        <v>1975</v>
      </c>
      <c r="BD1339" s="39">
        <v>140.76798020000001</v>
      </c>
      <c r="BE1339" s="33">
        <f t="shared" si="144"/>
        <v>24627.790553818457</v>
      </c>
      <c r="BF1339" s="33">
        <v>2099533.0718999999</v>
      </c>
      <c r="BG1339" s="33">
        <v>106509.8227</v>
      </c>
      <c r="BH1339" s="33">
        <v>184544.2524</v>
      </c>
      <c r="BI1339" s="33">
        <v>81753.660553818205</v>
      </c>
      <c r="BJ1339" s="33">
        <v>349928.59450000001</v>
      </c>
      <c r="BK1339" s="33">
        <v>10216.8241</v>
      </c>
      <c r="BL1339" s="33">
        <v>2787424.7873999998</v>
      </c>
      <c r="BM1339" s="33">
        <f t="shared" si="145"/>
        <v>339711.77039999998</v>
      </c>
      <c r="BN1339" s="9"/>
      <c r="BO1339" s="9"/>
      <c r="BP1339" s="9"/>
      <c r="BQ1339" s="9"/>
      <c r="BR1339" s="9"/>
      <c r="BS1339" s="9"/>
      <c r="BT1339" s="9"/>
      <c r="BU1339" s="9"/>
      <c r="BV1339" s="33">
        <f t="shared" si="146"/>
        <v>24627.790553818457</v>
      </c>
      <c r="BW1339" s="9"/>
      <c r="BX1339" s="9"/>
      <c r="BY1339" s="9"/>
      <c r="BZ1339" s="9"/>
      <c r="CA1339" s="21"/>
      <c r="CB1339" s="21"/>
      <c r="CC1339" s="21"/>
      <c r="CD1339" s="22"/>
      <c r="CE1339" s="9"/>
      <c r="CF1339" s="9"/>
      <c r="CG1339" s="9"/>
      <c r="CH1339" s="9"/>
      <c r="CI1339" s="9"/>
      <c r="CJ1339" s="9"/>
      <c r="CK1339" s="9"/>
      <c r="CL1339" s="9"/>
      <c r="CM1339" s="10"/>
      <c r="CN1339" s="4"/>
      <c r="CO1339" s="4"/>
      <c r="CP1339" s="4"/>
      <c r="CQ1339" s="4"/>
      <c r="CR1339" s="4"/>
      <c r="CS1339" s="4"/>
      <c r="CT1339" s="4"/>
      <c r="CU1339" s="4"/>
      <c r="CV1339" s="4"/>
      <c r="CW1339" s="4"/>
      <c r="CX1339" s="4"/>
      <c r="CY1339" s="4"/>
      <c r="CZ1339" s="4"/>
      <c r="DD1339" s="3"/>
      <c r="DE1339" s="4"/>
      <c r="DF1339" s="4"/>
      <c r="DG1339" s="4"/>
      <c r="DH1339" s="4"/>
      <c r="DI1339" s="4"/>
      <c r="DJ1339" s="4"/>
      <c r="DK1339" s="4"/>
      <c r="DL1339" s="4"/>
      <c r="DM1339" s="4"/>
      <c r="DN1339" s="4"/>
      <c r="DO1339" s="4"/>
      <c r="DP1339" s="4"/>
      <c r="DQ1339" s="4"/>
      <c r="DR1339" s="4"/>
      <c r="DS1339" s="4"/>
      <c r="DT1339" s="4"/>
      <c r="DU1339" s="4"/>
      <c r="DV1339" s="4"/>
      <c r="DW1339" s="4"/>
      <c r="DX1339" s="4"/>
      <c r="DY1339" s="4"/>
      <c r="DZ1339" s="4"/>
      <c r="EE1339" s="4"/>
      <c r="EF1339" s="4"/>
      <c r="EG1339" s="4"/>
      <c r="EH1339" s="4"/>
      <c r="EI1339" s="4"/>
      <c r="EJ1339" s="4"/>
      <c r="EK1339" s="4"/>
      <c r="EL1339" s="4"/>
      <c r="EM1339" s="4"/>
      <c r="EN1339" s="4"/>
      <c r="EO1339" s="4"/>
      <c r="EP1339" s="4"/>
      <c r="EQ1339" s="4"/>
      <c r="ER1339" s="4"/>
      <c r="ES1339" s="4"/>
      <c r="ET1339" s="4"/>
      <c r="EU1339" s="4"/>
      <c r="EV1339" s="4"/>
      <c r="EW1339" s="4"/>
      <c r="EX1339" s="4"/>
      <c r="EY1339" s="4"/>
      <c r="EZ1339" s="4"/>
    </row>
    <row r="1340" spans="1:156">
      <c r="A1340" s="8">
        <v>1335</v>
      </c>
      <c r="B1340" s="21">
        <v>2013</v>
      </c>
      <c r="C1340" s="21">
        <v>1965</v>
      </c>
      <c r="D1340" s="22">
        <v>166.12631579999999</v>
      </c>
      <c r="E1340" s="9">
        <v>-72686.064199999993</v>
      </c>
      <c r="F1340" s="9">
        <v>1943404.5837000001</v>
      </c>
      <c r="G1340" s="9">
        <v>101672.62639999999</v>
      </c>
      <c r="H1340" s="9">
        <v>415438.30709999998</v>
      </c>
      <c r="I1340" s="9">
        <v>87363.396500000003</v>
      </c>
      <c r="J1340" s="9">
        <v>74750.101699999999</v>
      </c>
      <c r="K1340" s="9">
        <v>9028.4344999999994</v>
      </c>
      <c r="L1340" s="9">
        <v>2686286.6452000001</v>
      </c>
      <c r="M1340" s="9">
        <f t="shared" si="140"/>
        <v>65721.667199999996</v>
      </c>
      <c r="N1340" s="26"/>
      <c r="O1340" s="26"/>
      <c r="P1340" s="26"/>
      <c r="Q1340" s="26"/>
      <c r="R1340" s="26"/>
      <c r="S1340" s="26"/>
      <c r="T1340" s="26"/>
      <c r="U1340" s="26"/>
      <c r="V1340" s="33">
        <f t="shared" si="141"/>
        <v>-72686.064199999993</v>
      </c>
      <c r="W1340" s="26"/>
      <c r="X1340" s="26"/>
      <c r="Y1340" s="26"/>
      <c r="Z1340" s="26"/>
      <c r="AA1340" s="26"/>
      <c r="AB1340" s="38">
        <v>2014</v>
      </c>
      <c r="AC1340" s="38">
        <v>1951</v>
      </c>
      <c r="AD1340" s="39">
        <v>165.19841829999999</v>
      </c>
      <c r="AE1340" s="33">
        <v>326015.14939999999</v>
      </c>
      <c r="AF1340" s="33">
        <v>2039209.5401000001</v>
      </c>
      <c r="AG1340" s="33">
        <v>106509.8227</v>
      </c>
      <c r="AH1340" s="33">
        <v>192201.92050000001</v>
      </c>
      <c r="AI1340" s="33">
        <v>73724.598199999993</v>
      </c>
      <c r="AJ1340" s="33">
        <v>659069.4399</v>
      </c>
      <c r="AK1340" s="33">
        <v>862.77229999999997</v>
      </c>
      <c r="AL1340" s="33">
        <v>2743837.3997</v>
      </c>
      <c r="AM1340" s="33">
        <f t="shared" si="142"/>
        <v>658206.66760000004</v>
      </c>
      <c r="AN1340" s="33"/>
      <c r="AO1340" s="33"/>
      <c r="AP1340" s="33"/>
      <c r="AQ1340" s="33"/>
      <c r="AR1340" s="33"/>
      <c r="AS1340" s="33"/>
      <c r="AT1340" s="33"/>
      <c r="AU1340" s="33"/>
      <c r="AV1340" s="33">
        <f t="shared" si="143"/>
        <v>326015.14939999999</v>
      </c>
      <c r="AW1340" s="33"/>
      <c r="AX1340" s="33"/>
      <c r="AY1340" s="33"/>
      <c r="AZ1340" s="33"/>
      <c r="BA1340" s="38">
        <v>1335</v>
      </c>
      <c r="BB1340" s="38">
        <v>2015</v>
      </c>
      <c r="BC1340" s="38">
        <v>1952</v>
      </c>
      <c r="BD1340" s="39">
        <v>147.2903905</v>
      </c>
      <c r="BE1340" s="33">
        <f t="shared" si="144"/>
        <v>130119.58513858914</v>
      </c>
      <c r="BF1340" s="33">
        <v>2116471.0499999998</v>
      </c>
      <c r="BG1340" s="33">
        <v>106509.8227</v>
      </c>
      <c r="BH1340" s="33">
        <v>186236.772</v>
      </c>
      <c r="BI1340" s="33">
        <v>75392.264638589899</v>
      </c>
      <c r="BJ1340" s="33">
        <v>450681.08970000001</v>
      </c>
      <c r="BK1340" s="33">
        <v>16039.281300000001</v>
      </c>
      <c r="BL1340" s="33">
        <v>2789132.1326000001</v>
      </c>
      <c r="BM1340" s="33">
        <f t="shared" si="145"/>
        <v>434641.80840000004</v>
      </c>
      <c r="BN1340" s="9"/>
      <c r="BO1340" s="9"/>
      <c r="BP1340" s="9"/>
      <c r="BQ1340" s="9"/>
      <c r="BR1340" s="9"/>
      <c r="BS1340" s="9"/>
      <c r="BT1340" s="9"/>
      <c r="BU1340" s="9"/>
      <c r="BV1340" s="33">
        <f t="shared" si="146"/>
        <v>130119.58513858914</v>
      </c>
      <c r="BW1340" s="9"/>
      <c r="BX1340" s="9"/>
      <c r="BY1340" s="9"/>
      <c r="BZ1340" s="9"/>
      <c r="CA1340" s="21"/>
      <c r="CB1340" s="21"/>
      <c r="CC1340" s="21"/>
      <c r="CD1340" s="22"/>
      <c r="CE1340" s="9"/>
      <c r="CF1340" s="9"/>
      <c r="CG1340" s="9"/>
      <c r="CH1340" s="9"/>
      <c r="CI1340" s="9"/>
      <c r="CJ1340" s="9"/>
      <c r="CK1340" s="9"/>
      <c r="CL1340" s="9"/>
      <c r="CM1340" s="10"/>
      <c r="CN1340" s="4"/>
      <c r="CO1340" s="4"/>
      <c r="CP1340" s="4"/>
      <c r="CQ1340" s="4"/>
      <c r="CR1340" s="4"/>
      <c r="CS1340" s="4"/>
      <c r="CT1340" s="4"/>
      <c r="CU1340" s="4"/>
      <c r="CV1340" s="4"/>
      <c r="CW1340" s="4"/>
      <c r="CX1340" s="4"/>
      <c r="CY1340" s="4"/>
      <c r="CZ1340" s="4"/>
      <c r="DD1340" s="3"/>
      <c r="DE1340" s="4"/>
      <c r="DF1340" s="4"/>
      <c r="DG1340" s="4"/>
      <c r="DH1340" s="4"/>
      <c r="DI1340" s="4"/>
      <c r="DJ1340" s="4"/>
      <c r="DK1340" s="4"/>
      <c r="DL1340" s="4"/>
      <c r="DM1340" s="4"/>
      <c r="DN1340" s="4"/>
      <c r="DO1340" s="4"/>
      <c r="DP1340" s="4"/>
      <c r="DQ1340" s="4"/>
      <c r="DR1340" s="4"/>
      <c r="DS1340" s="4"/>
      <c r="DT1340" s="4"/>
      <c r="DU1340" s="4"/>
      <c r="DV1340" s="4"/>
      <c r="DW1340" s="4"/>
      <c r="DX1340" s="4"/>
      <c r="DY1340" s="4"/>
      <c r="DZ1340" s="4"/>
      <c r="EE1340" s="4"/>
      <c r="EF1340" s="4"/>
      <c r="EG1340" s="4"/>
      <c r="EH1340" s="4"/>
      <c r="EI1340" s="4"/>
      <c r="EJ1340" s="4"/>
      <c r="EK1340" s="4"/>
      <c r="EL1340" s="4"/>
      <c r="EM1340" s="4"/>
      <c r="EN1340" s="4"/>
      <c r="EO1340" s="4"/>
      <c r="EP1340" s="4"/>
      <c r="EQ1340" s="4"/>
      <c r="ER1340" s="4"/>
      <c r="ES1340" s="4"/>
      <c r="ET1340" s="4"/>
      <c r="EU1340" s="4"/>
      <c r="EV1340" s="4"/>
      <c r="EW1340" s="4"/>
      <c r="EX1340" s="4"/>
      <c r="EY1340" s="4"/>
      <c r="EZ1340" s="4"/>
    </row>
    <row r="1341" spans="1:156">
      <c r="A1341" s="8">
        <v>1336</v>
      </c>
      <c r="B1341" s="21">
        <v>2013</v>
      </c>
      <c r="C1341" s="21">
        <v>1995</v>
      </c>
      <c r="D1341" s="22">
        <v>131.04328570000001</v>
      </c>
      <c r="E1341" s="9">
        <v>-20247.036400000001</v>
      </c>
      <c r="F1341" s="9">
        <v>1940553.3679</v>
      </c>
      <c r="G1341" s="9">
        <v>101672.62639999999</v>
      </c>
      <c r="H1341" s="9">
        <v>415810.49070000002</v>
      </c>
      <c r="I1341" s="9">
        <v>85977.447799999994</v>
      </c>
      <c r="J1341" s="9">
        <v>128374.0429</v>
      </c>
      <c r="K1341" s="9">
        <v>2915.6482999999998</v>
      </c>
      <c r="L1341" s="9">
        <v>2689719.3637999999</v>
      </c>
      <c r="M1341" s="9">
        <f t="shared" si="140"/>
        <v>125458.3946</v>
      </c>
      <c r="N1341" s="26"/>
      <c r="O1341" s="26"/>
      <c r="P1341" s="26"/>
      <c r="Q1341" s="26"/>
      <c r="R1341" s="26"/>
      <c r="S1341" s="26"/>
      <c r="T1341" s="26"/>
      <c r="U1341" s="26"/>
      <c r="V1341" s="33">
        <f t="shared" si="141"/>
        <v>-20247.036400000001</v>
      </c>
      <c r="W1341" s="26"/>
      <c r="X1341" s="26"/>
      <c r="Y1341" s="26"/>
      <c r="Z1341" s="26"/>
      <c r="AA1341" s="26"/>
      <c r="AB1341" s="38">
        <v>2014</v>
      </c>
      <c r="AC1341" s="38">
        <v>1986</v>
      </c>
      <c r="AD1341" s="39">
        <v>143.2179874</v>
      </c>
      <c r="AE1341" s="33">
        <v>170485.905</v>
      </c>
      <c r="AF1341" s="33">
        <v>2065757.9835999999</v>
      </c>
      <c r="AG1341" s="33">
        <v>106509.8227</v>
      </c>
      <c r="AH1341" s="33">
        <v>190054.07089999999</v>
      </c>
      <c r="AI1341" s="33">
        <v>81797.368300000002</v>
      </c>
      <c r="AJ1341" s="33">
        <v>472889.8236</v>
      </c>
      <c r="AK1341" s="33">
        <v>14368.277</v>
      </c>
      <c r="AL1341" s="33">
        <v>2732154.8870000001</v>
      </c>
      <c r="AM1341" s="33">
        <f t="shared" si="142"/>
        <v>458521.5466</v>
      </c>
      <c r="AN1341" s="33"/>
      <c r="AO1341" s="33"/>
      <c r="AP1341" s="33"/>
      <c r="AQ1341" s="33"/>
      <c r="AR1341" s="33"/>
      <c r="AS1341" s="33"/>
      <c r="AT1341" s="33"/>
      <c r="AU1341" s="33"/>
      <c r="AV1341" s="33">
        <f t="shared" si="143"/>
        <v>170485.905</v>
      </c>
      <c r="AW1341" s="33"/>
      <c r="AX1341" s="33"/>
      <c r="AY1341" s="33"/>
      <c r="AZ1341" s="33"/>
      <c r="BA1341" s="38">
        <v>1336</v>
      </c>
      <c r="BB1341" s="38">
        <v>2015</v>
      </c>
      <c r="BC1341" s="38">
        <v>1987</v>
      </c>
      <c r="BD1341" s="39">
        <v>105.1904648</v>
      </c>
      <c r="BE1341" s="33">
        <f t="shared" si="144"/>
        <v>-148099.38726209663</v>
      </c>
      <c r="BF1341" s="33">
        <v>2105442.0090000001</v>
      </c>
      <c r="BG1341" s="33">
        <v>106509.8227</v>
      </c>
      <c r="BH1341" s="33">
        <v>182099.00930000001</v>
      </c>
      <c r="BI1341" s="33">
        <v>90944.194937904103</v>
      </c>
      <c r="BJ1341" s="33">
        <v>209921.61300000001</v>
      </c>
      <c r="BK1341" s="33">
        <v>61659.849099999999</v>
      </c>
      <c r="BL1341" s="33">
        <v>2781356.1871000002</v>
      </c>
      <c r="BM1341" s="33">
        <f t="shared" si="145"/>
        <v>148261.76390000002</v>
      </c>
      <c r="BN1341" s="9"/>
      <c r="BO1341" s="9"/>
      <c r="BP1341" s="9"/>
      <c r="BQ1341" s="9"/>
      <c r="BR1341" s="9"/>
      <c r="BS1341" s="9"/>
      <c r="BT1341" s="9"/>
      <c r="BU1341" s="9"/>
      <c r="BV1341" s="33">
        <f t="shared" si="146"/>
        <v>-148099.38726209663</v>
      </c>
      <c r="BW1341" s="9"/>
      <c r="BX1341" s="9"/>
      <c r="BY1341" s="9"/>
      <c r="BZ1341" s="9"/>
      <c r="CA1341" s="21"/>
      <c r="CB1341" s="21"/>
      <c r="CC1341" s="21"/>
      <c r="CD1341" s="22"/>
      <c r="CE1341" s="9"/>
      <c r="CF1341" s="9"/>
      <c r="CG1341" s="9"/>
      <c r="CH1341" s="9"/>
      <c r="CI1341" s="9"/>
      <c r="CJ1341" s="9"/>
      <c r="CK1341" s="9"/>
      <c r="CL1341" s="9"/>
      <c r="CM1341" s="10"/>
      <c r="CN1341" s="4"/>
      <c r="CO1341" s="4"/>
      <c r="CP1341" s="4"/>
      <c r="CQ1341" s="4"/>
      <c r="CR1341" s="4"/>
      <c r="CS1341" s="4"/>
      <c r="CT1341" s="4"/>
      <c r="CU1341" s="4"/>
      <c r="CV1341" s="4"/>
      <c r="CW1341" s="4"/>
      <c r="CX1341" s="4"/>
      <c r="CY1341" s="4"/>
      <c r="CZ1341" s="4"/>
      <c r="DD1341" s="3"/>
      <c r="DE1341" s="4"/>
      <c r="DF1341" s="4"/>
      <c r="DG1341" s="4"/>
      <c r="DH1341" s="4"/>
      <c r="DI1341" s="4"/>
      <c r="DJ1341" s="4"/>
      <c r="DK1341" s="4"/>
      <c r="DL1341" s="4"/>
      <c r="DM1341" s="4"/>
      <c r="DN1341" s="4"/>
      <c r="DO1341" s="4"/>
      <c r="DP1341" s="4"/>
      <c r="DQ1341" s="4"/>
      <c r="DR1341" s="4"/>
      <c r="DS1341" s="4"/>
      <c r="DT1341" s="4"/>
      <c r="DU1341" s="4"/>
      <c r="DV1341" s="4"/>
      <c r="DW1341" s="4"/>
      <c r="DX1341" s="4"/>
      <c r="DY1341" s="4"/>
      <c r="DZ1341" s="4"/>
      <c r="EE1341" s="4"/>
      <c r="EF1341" s="4"/>
      <c r="EG1341" s="4"/>
      <c r="EH1341" s="4"/>
      <c r="EI1341" s="4"/>
      <c r="EJ1341" s="4"/>
      <c r="EK1341" s="4"/>
      <c r="EL1341" s="4"/>
      <c r="EM1341" s="4"/>
      <c r="EN1341" s="4"/>
      <c r="EO1341" s="4"/>
      <c r="EP1341" s="4"/>
      <c r="EQ1341" s="4"/>
      <c r="ER1341" s="4"/>
      <c r="ES1341" s="4"/>
      <c r="ET1341" s="4"/>
      <c r="EU1341" s="4"/>
      <c r="EV1341" s="4"/>
      <c r="EW1341" s="4"/>
      <c r="EX1341" s="4"/>
      <c r="EY1341" s="4"/>
      <c r="EZ1341" s="4"/>
    </row>
    <row r="1342" spans="1:156">
      <c r="A1342" s="8">
        <v>1337</v>
      </c>
      <c r="B1342" s="21">
        <v>2013</v>
      </c>
      <c r="C1342" s="21">
        <v>1999</v>
      </c>
      <c r="D1342" s="22">
        <v>160.9222432</v>
      </c>
      <c r="E1342" s="9">
        <v>-82990.167300000001</v>
      </c>
      <c r="F1342" s="9">
        <v>1966231.9498000001</v>
      </c>
      <c r="G1342" s="9">
        <v>101672.62639999999</v>
      </c>
      <c r="H1342" s="9">
        <v>415984.60100000002</v>
      </c>
      <c r="I1342" s="9">
        <v>85329.090599999996</v>
      </c>
      <c r="J1342" s="9">
        <v>33005.270799999998</v>
      </c>
      <c r="K1342" s="9">
        <v>8099.5189</v>
      </c>
      <c r="L1342" s="9">
        <v>2677114.1871000002</v>
      </c>
      <c r="M1342" s="9">
        <f t="shared" si="140"/>
        <v>24905.751899999999</v>
      </c>
      <c r="N1342" s="26"/>
      <c r="O1342" s="26"/>
      <c r="P1342" s="26"/>
      <c r="Q1342" s="26"/>
      <c r="R1342" s="26"/>
      <c r="S1342" s="26"/>
      <c r="T1342" s="26"/>
      <c r="U1342" s="26"/>
      <c r="V1342" s="33">
        <f t="shared" si="141"/>
        <v>-82990.167300000001</v>
      </c>
      <c r="W1342" s="26"/>
      <c r="X1342" s="26"/>
      <c r="Y1342" s="26"/>
      <c r="Z1342" s="26"/>
      <c r="AA1342" s="26"/>
      <c r="AB1342" s="38">
        <v>2014</v>
      </c>
      <c r="AC1342" s="38">
        <v>1991</v>
      </c>
      <c r="AD1342" s="39">
        <v>149.61549260000001</v>
      </c>
      <c r="AE1342" s="33">
        <v>220322.88449999999</v>
      </c>
      <c r="AF1342" s="33">
        <v>2066978.9328000001</v>
      </c>
      <c r="AG1342" s="33">
        <v>106509.8227</v>
      </c>
      <c r="AH1342" s="33">
        <v>190798.54870000001</v>
      </c>
      <c r="AI1342" s="33">
        <v>78999.221799999999</v>
      </c>
      <c r="AJ1342" s="33">
        <v>508873.64409999998</v>
      </c>
      <c r="AK1342" s="33">
        <v>8005.1261999999997</v>
      </c>
      <c r="AL1342" s="33">
        <v>2723832.1593999998</v>
      </c>
      <c r="AM1342" s="33">
        <f t="shared" si="142"/>
        <v>500868.51789999998</v>
      </c>
      <c r="AN1342" s="33"/>
      <c r="AO1342" s="33"/>
      <c r="AP1342" s="33"/>
      <c r="AQ1342" s="33"/>
      <c r="AR1342" s="33"/>
      <c r="AS1342" s="33"/>
      <c r="AT1342" s="33"/>
      <c r="AU1342" s="33"/>
      <c r="AV1342" s="33">
        <f t="shared" si="143"/>
        <v>220322.88449999999</v>
      </c>
      <c r="AW1342" s="33"/>
      <c r="AX1342" s="33"/>
      <c r="AY1342" s="33"/>
      <c r="AZ1342" s="33"/>
      <c r="BA1342" s="38">
        <v>1337</v>
      </c>
      <c r="BB1342" s="38">
        <v>2015</v>
      </c>
      <c r="BC1342" s="38">
        <v>1992</v>
      </c>
      <c r="BD1342" s="39">
        <v>96.583156709999997</v>
      </c>
      <c r="BE1342" s="33">
        <f t="shared" si="144"/>
        <v>-224549.48471016111</v>
      </c>
      <c r="BF1342" s="33">
        <v>2101192.0589999999</v>
      </c>
      <c r="BG1342" s="33">
        <v>106509.8227</v>
      </c>
      <c r="BH1342" s="33">
        <v>177008.0337</v>
      </c>
      <c r="BI1342" s="33">
        <v>110078.810089839</v>
      </c>
      <c r="BJ1342" s="33">
        <v>156870.13690000001</v>
      </c>
      <c r="BK1342" s="33">
        <v>89480.020099999994</v>
      </c>
      <c r="BL1342" s="33">
        <v>2786728.327</v>
      </c>
      <c r="BM1342" s="33">
        <f t="shared" si="145"/>
        <v>67390.116800000018</v>
      </c>
      <c r="BN1342" s="9"/>
      <c r="BO1342" s="9"/>
      <c r="BP1342" s="9"/>
      <c r="BQ1342" s="9"/>
      <c r="BR1342" s="9"/>
      <c r="BS1342" s="9"/>
      <c r="BT1342" s="9"/>
      <c r="BU1342" s="9"/>
      <c r="BV1342" s="33">
        <f t="shared" si="146"/>
        <v>-224549.48471016111</v>
      </c>
      <c r="BW1342" s="9"/>
      <c r="BX1342" s="9"/>
      <c r="BY1342" s="9"/>
      <c r="BZ1342" s="9"/>
      <c r="CA1342" s="21"/>
      <c r="CB1342" s="21"/>
      <c r="CC1342" s="21"/>
      <c r="CD1342" s="22"/>
      <c r="CE1342" s="9"/>
      <c r="CF1342" s="9"/>
      <c r="CG1342" s="9"/>
      <c r="CH1342" s="9"/>
      <c r="CI1342" s="9"/>
      <c r="CJ1342" s="9"/>
      <c r="CK1342" s="9"/>
      <c r="CL1342" s="9"/>
      <c r="CM1342" s="10"/>
      <c r="CN1342" s="4"/>
      <c r="CO1342" s="4"/>
      <c r="CP1342" s="4"/>
      <c r="CQ1342" s="4"/>
      <c r="CR1342" s="4"/>
      <c r="CS1342" s="4"/>
      <c r="CT1342" s="4"/>
      <c r="CU1342" s="4"/>
      <c r="CV1342" s="4"/>
      <c r="CW1342" s="4"/>
      <c r="CX1342" s="4"/>
      <c r="CY1342" s="4"/>
      <c r="CZ1342" s="4"/>
      <c r="DD1342" s="3"/>
      <c r="DE1342" s="4"/>
      <c r="DF1342" s="4"/>
      <c r="DG1342" s="4"/>
      <c r="DH1342" s="4"/>
      <c r="DI1342" s="4"/>
      <c r="DJ1342" s="4"/>
      <c r="DK1342" s="4"/>
      <c r="DL1342" s="4"/>
      <c r="DM1342" s="4"/>
      <c r="DN1342" s="4"/>
      <c r="DO1342" s="4"/>
      <c r="DP1342" s="4"/>
      <c r="DQ1342" s="4"/>
      <c r="DR1342" s="4"/>
      <c r="DS1342" s="4"/>
      <c r="DT1342" s="4"/>
      <c r="DU1342" s="4"/>
      <c r="DV1342" s="4"/>
      <c r="DW1342" s="4"/>
      <c r="DX1342" s="4"/>
      <c r="DY1342" s="4"/>
      <c r="DZ1342" s="4"/>
      <c r="EE1342" s="4"/>
      <c r="EF1342" s="4"/>
      <c r="EG1342" s="4"/>
      <c r="EH1342" s="4"/>
      <c r="EI1342" s="4"/>
      <c r="EJ1342" s="4"/>
      <c r="EK1342" s="4"/>
      <c r="EL1342" s="4"/>
      <c r="EM1342" s="4"/>
      <c r="EN1342" s="4"/>
      <c r="EO1342" s="4"/>
      <c r="EP1342" s="4"/>
      <c r="EQ1342" s="4"/>
      <c r="ER1342" s="4"/>
      <c r="ES1342" s="4"/>
      <c r="ET1342" s="4"/>
      <c r="EU1342" s="4"/>
      <c r="EV1342" s="4"/>
      <c r="EW1342" s="4"/>
      <c r="EX1342" s="4"/>
      <c r="EY1342" s="4"/>
      <c r="EZ1342" s="4"/>
    </row>
    <row r="1343" spans="1:156">
      <c r="A1343" s="8">
        <v>1338</v>
      </c>
      <c r="B1343" s="21">
        <v>2013</v>
      </c>
      <c r="C1343" s="21">
        <v>1955</v>
      </c>
      <c r="D1343" s="22">
        <v>130.9657498</v>
      </c>
      <c r="E1343" s="9">
        <v>-75436.949099999998</v>
      </c>
      <c r="F1343" s="9">
        <v>1951177.6462999999</v>
      </c>
      <c r="G1343" s="9">
        <v>101672.62639999999</v>
      </c>
      <c r="H1343" s="9">
        <v>415433.95270000002</v>
      </c>
      <c r="I1343" s="9">
        <v>87379.611699999994</v>
      </c>
      <c r="J1343" s="9">
        <v>63647.780200000001</v>
      </c>
      <c r="K1343" s="9">
        <v>9577.5257999999994</v>
      </c>
      <c r="L1343" s="9">
        <v>2685171.0406999998</v>
      </c>
      <c r="M1343" s="9">
        <f t="shared" si="140"/>
        <v>54070.254400000005</v>
      </c>
      <c r="N1343" s="26"/>
      <c r="O1343" s="26"/>
      <c r="P1343" s="26"/>
      <c r="Q1343" s="26"/>
      <c r="R1343" s="26"/>
      <c r="S1343" s="26"/>
      <c r="T1343" s="26"/>
      <c r="U1343" s="26"/>
      <c r="V1343" s="33">
        <f t="shared" si="141"/>
        <v>-75436.949099999998</v>
      </c>
      <c r="W1343" s="26"/>
      <c r="X1343" s="26"/>
      <c r="Y1343" s="26"/>
      <c r="Z1343" s="26"/>
      <c r="AA1343" s="26"/>
      <c r="AB1343" s="38">
        <v>2014</v>
      </c>
      <c r="AC1343" s="38">
        <v>1955</v>
      </c>
      <c r="AD1343" s="39">
        <v>130.9657498</v>
      </c>
      <c r="AE1343" s="33">
        <v>-37800.142699999997</v>
      </c>
      <c r="AF1343" s="33">
        <v>2054345.4708</v>
      </c>
      <c r="AG1343" s="33">
        <v>106509.8227</v>
      </c>
      <c r="AH1343" s="33">
        <v>183502.2874</v>
      </c>
      <c r="AI1343" s="33">
        <v>106422.4826</v>
      </c>
      <c r="AJ1343" s="33">
        <v>290683.92369999998</v>
      </c>
      <c r="AK1343" s="33">
        <v>57721.495499999997</v>
      </c>
      <c r="AL1343" s="33">
        <v>2721542.6343999999</v>
      </c>
      <c r="AM1343" s="33">
        <f t="shared" si="142"/>
        <v>232962.42819999999</v>
      </c>
      <c r="AN1343" s="33"/>
      <c r="AO1343" s="33"/>
      <c r="AP1343" s="33"/>
      <c r="AQ1343" s="33"/>
      <c r="AR1343" s="33"/>
      <c r="AS1343" s="33"/>
      <c r="AT1343" s="33"/>
      <c r="AU1343" s="33"/>
      <c r="AV1343" s="33">
        <f t="shared" si="143"/>
        <v>-37800.142699999997</v>
      </c>
      <c r="AW1343" s="33"/>
      <c r="AX1343" s="33"/>
      <c r="AY1343" s="33"/>
      <c r="AZ1343" s="33"/>
      <c r="BA1343" s="38">
        <v>1338</v>
      </c>
      <c r="BB1343" s="38">
        <v>2015</v>
      </c>
      <c r="BC1343" s="38">
        <v>1956</v>
      </c>
      <c r="BD1343" s="39">
        <v>179.89372280000001</v>
      </c>
      <c r="BE1343" s="33">
        <f t="shared" si="144"/>
        <v>303102.47076670313</v>
      </c>
      <c r="BF1343" s="33">
        <v>2148637.8207</v>
      </c>
      <c r="BG1343" s="33">
        <v>106509.8227</v>
      </c>
      <c r="BH1343" s="33">
        <v>185978.77559999999</v>
      </c>
      <c r="BI1343" s="33">
        <v>76361.953466703097</v>
      </c>
      <c r="BJ1343" s="33">
        <v>596030.53009999997</v>
      </c>
      <c r="BK1343" s="33">
        <v>7769.4650000000001</v>
      </c>
      <c r="BL1343" s="33">
        <v>2802646.9668000001</v>
      </c>
      <c r="BM1343" s="33">
        <f t="shared" si="145"/>
        <v>588261.06510000001</v>
      </c>
      <c r="BN1343" s="9"/>
      <c r="BO1343" s="9"/>
      <c r="BP1343" s="9"/>
      <c r="BQ1343" s="9"/>
      <c r="BR1343" s="9"/>
      <c r="BS1343" s="9"/>
      <c r="BT1343" s="9"/>
      <c r="BU1343" s="9"/>
      <c r="BV1343" s="33">
        <f t="shared" si="146"/>
        <v>303102.47076670313</v>
      </c>
      <c r="BW1343" s="9"/>
      <c r="BX1343" s="9"/>
      <c r="BY1343" s="9"/>
      <c r="BZ1343" s="9"/>
      <c r="CA1343" s="21"/>
      <c r="CB1343" s="21"/>
      <c r="CC1343" s="21"/>
      <c r="CD1343" s="22"/>
      <c r="CE1343" s="9"/>
      <c r="CF1343" s="9"/>
      <c r="CG1343" s="9"/>
      <c r="CH1343" s="9"/>
      <c r="CI1343" s="9"/>
      <c r="CJ1343" s="9"/>
      <c r="CK1343" s="9"/>
      <c r="CL1343" s="9"/>
      <c r="CM1343" s="10"/>
      <c r="CN1343" s="4"/>
      <c r="CO1343" s="4"/>
      <c r="CP1343" s="4"/>
      <c r="CQ1343" s="4"/>
      <c r="CR1343" s="4"/>
      <c r="CS1343" s="4"/>
      <c r="CT1343" s="4"/>
      <c r="CU1343" s="4"/>
      <c r="CV1343" s="4"/>
      <c r="CW1343" s="4"/>
      <c r="CX1343" s="4"/>
      <c r="CY1343" s="4"/>
      <c r="CZ1343" s="4"/>
      <c r="DD1343" s="3"/>
      <c r="DE1343" s="4"/>
      <c r="DF1343" s="4"/>
      <c r="DG1343" s="4"/>
      <c r="DH1343" s="4"/>
      <c r="DI1343" s="4"/>
      <c r="DJ1343" s="4"/>
      <c r="DK1343" s="4"/>
      <c r="DL1343" s="4"/>
      <c r="DM1343" s="4"/>
      <c r="DN1343" s="4"/>
      <c r="DO1343" s="4"/>
      <c r="DP1343" s="4"/>
      <c r="DQ1343" s="4"/>
      <c r="DR1343" s="4"/>
      <c r="DS1343" s="4"/>
      <c r="DT1343" s="4"/>
      <c r="DU1343" s="4"/>
      <c r="DV1343" s="4"/>
      <c r="DW1343" s="4"/>
      <c r="DX1343" s="4"/>
      <c r="DY1343" s="4"/>
      <c r="DZ1343" s="4"/>
      <c r="EE1343" s="4"/>
      <c r="EF1343" s="4"/>
      <c r="EG1343" s="4"/>
      <c r="EH1343" s="4"/>
      <c r="EI1343" s="4"/>
      <c r="EJ1343" s="4"/>
      <c r="EK1343" s="4"/>
      <c r="EL1343" s="4"/>
      <c r="EM1343" s="4"/>
      <c r="EN1343" s="4"/>
      <c r="EO1343" s="4"/>
      <c r="EP1343" s="4"/>
      <c r="EQ1343" s="4"/>
      <c r="ER1343" s="4"/>
      <c r="ES1343" s="4"/>
      <c r="ET1343" s="4"/>
      <c r="EU1343" s="4"/>
      <c r="EV1343" s="4"/>
      <c r="EW1343" s="4"/>
      <c r="EX1343" s="4"/>
      <c r="EY1343" s="4"/>
      <c r="EZ1343" s="4"/>
    </row>
    <row r="1344" spans="1:156">
      <c r="A1344" s="8">
        <v>1339</v>
      </c>
      <c r="B1344" s="21">
        <v>2013</v>
      </c>
      <c r="C1344" s="21">
        <v>1964</v>
      </c>
      <c r="D1344" s="22">
        <v>136.84781240000001</v>
      </c>
      <c r="E1344" s="9">
        <v>-5466.4589999999998</v>
      </c>
      <c r="F1344" s="9">
        <v>1984770.4919</v>
      </c>
      <c r="G1344" s="9">
        <v>101672.62639999999</v>
      </c>
      <c r="H1344" s="9">
        <v>416048.03289999999</v>
      </c>
      <c r="I1344" s="9">
        <v>85092.880799999999</v>
      </c>
      <c r="J1344" s="9">
        <v>98758.566300000006</v>
      </c>
      <c r="K1344" s="9">
        <v>3449.6673999999998</v>
      </c>
      <c r="L1344" s="9">
        <v>2688359.39</v>
      </c>
      <c r="M1344" s="9">
        <f t="shared" si="140"/>
        <v>95308.8989</v>
      </c>
      <c r="N1344" s="26"/>
      <c r="O1344" s="26"/>
      <c r="P1344" s="26"/>
      <c r="Q1344" s="26"/>
      <c r="R1344" s="26"/>
      <c r="S1344" s="26"/>
      <c r="T1344" s="26"/>
      <c r="U1344" s="26"/>
      <c r="V1344" s="33">
        <f t="shared" si="141"/>
        <v>-5466.4589999999998</v>
      </c>
      <c r="W1344" s="26"/>
      <c r="X1344" s="26"/>
      <c r="Y1344" s="26"/>
      <c r="Z1344" s="26"/>
      <c r="AA1344" s="26"/>
      <c r="AB1344" s="38">
        <v>2014</v>
      </c>
      <c r="AC1344" s="38">
        <v>1986</v>
      </c>
      <c r="AD1344" s="39">
        <v>143.2179874</v>
      </c>
      <c r="AE1344" s="33">
        <v>142253.41510000001</v>
      </c>
      <c r="AF1344" s="33">
        <v>2072130.8086000001</v>
      </c>
      <c r="AG1344" s="33">
        <v>106509.8227</v>
      </c>
      <c r="AH1344" s="33">
        <v>190388.9264</v>
      </c>
      <c r="AI1344" s="33">
        <v>80538.801800000001</v>
      </c>
      <c r="AJ1344" s="33">
        <v>435564.86790000001</v>
      </c>
      <c r="AK1344" s="33">
        <v>14021.1687</v>
      </c>
      <c r="AL1344" s="33">
        <v>2728858.6436000001</v>
      </c>
      <c r="AM1344" s="33">
        <f t="shared" si="142"/>
        <v>421543.69920000003</v>
      </c>
      <c r="AN1344" s="33"/>
      <c r="AO1344" s="33"/>
      <c r="AP1344" s="33"/>
      <c r="AQ1344" s="33"/>
      <c r="AR1344" s="33"/>
      <c r="AS1344" s="33"/>
      <c r="AT1344" s="33"/>
      <c r="AU1344" s="33"/>
      <c r="AV1344" s="33">
        <f t="shared" si="143"/>
        <v>142253.41510000001</v>
      </c>
      <c r="AW1344" s="33"/>
      <c r="AX1344" s="33"/>
      <c r="AY1344" s="33"/>
      <c r="AZ1344" s="33"/>
      <c r="BA1344" s="38">
        <v>1339</v>
      </c>
      <c r="BB1344" s="38">
        <v>2015</v>
      </c>
      <c r="BC1344" s="38">
        <v>1987</v>
      </c>
      <c r="BD1344" s="39">
        <v>105.1904648</v>
      </c>
      <c r="BE1344" s="33">
        <f t="shared" si="144"/>
        <v>-166760.00309652742</v>
      </c>
      <c r="BF1344" s="33">
        <v>2132779.0696999999</v>
      </c>
      <c r="BG1344" s="33">
        <v>106509.8227</v>
      </c>
      <c r="BH1344" s="33">
        <v>182128.81450000001</v>
      </c>
      <c r="BI1344" s="33">
        <v>90832.171103472807</v>
      </c>
      <c r="BJ1344" s="33">
        <v>173291.83240000001</v>
      </c>
      <c r="BK1344" s="33">
        <v>75753.855599999995</v>
      </c>
      <c r="BL1344" s="33">
        <v>2776547.8579000002</v>
      </c>
      <c r="BM1344" s="33">
        <f t="shared" si="145"/>
        <v>97537.976800000019</v>
      </c>
      <c r="BN1344" s="9"/>
      <c r="BO1344" s="9"/>
      <c r="BP1344" s="9"/>
      <c r="BQ1344" s="9"/>
      <c r="BR1344" s="9"/>
      <c r="BS1344" s="9"/>
      <c r="BT1344" s="9"/>
      <c r="BU1344" s="9"/>
      <c r="BV1344" s="33">
        <f t="shared" si="146"/>
        <v>-166760.00309652742</v>
      </c>
      <c r="BW1344" s="9"/>
      <c r="BX1344" s="9"/>
      <c r="BY1344" s="9"/>
      <c r="BZ1344" s="9"/>
      <c r="CA1344" s="21"/>
      <c r="CB1344" s="21"/>
      <c r="CC1344" s="21"/>
      <c r="CD1344" s="22"/>
      <c r="CE1344" s="9"/>
      <c r="CF1344" s="9"/>
      <c r="CG1344" s="9"/>
      <c r="CH1344" s="9"/>
      <c r="CI1344" s="9"/>
      <c r="CJ1344" s="9"/>
      <c r="CK1344" s="9"/>
      <c r="CL1344" s="9"/>
      <c r="CM1344" s="10"/>
      <c r="CN1344" s="4"/>
      <c r="CO1344" s="4"/>
      <c r="CP1344" s="4"/>
      <c r="CQ1344" s="4"/>
      <c r="CR1344" s="4"/>
      <c r="CS1344" s="4"/>
      <c r="CT1344" s="4"/>
      <c r="CU1344" s="4"/>
      <c r="CV1344" s="4"/>
      <c r="CW1344" s="4"/>
      <c r="CX1344" s="4"/>
      <c r="CY1344" s="4"/>
      <c r="CZ1344" s="4"/>
      <c r="DD1344" s="3"/>
      <c r="DE1344" s="4"/>
      <c r="DF1344" s="4"/>
      <c r="DG1344" s="4"/>
      <c r="DH1344" s="4"/>
      <c r="DI1344" s="4"/>
      <c r="DJ1344" s="4"/>
      <c r="DK1344" s="4"/>
      <c r="DL1344" s="4"/>
      <c r="DM1344" s="4"/>
      <c r="DN1344" s="4"/>
      <c r="DO1344" s="4"/>
      <c r="DP1344" s="4"/>
      <c r="DQ1344" s="4"/>
      <c r="DR1344" s="4"/>
      <c r="DS1344" s="4"/>
      <c r="DT1344" s="4"/>
      <c r="DU1344" s="4"/>
      <c r="DV1344" s="4"/>
      <c r="DW1344" s="4"/>
      <c r="DX1344" s="4"/>
      <c r="DY1344" s="4"/>
      <c r="DZ1344" s="4"/>
      <c r="EE1344" s="4"/>
      <c r="EF1344" s="4"/>
      <c r="EG1344" s="4"/>
      <c r="EH1344" s="4"/>
      <c r="EI1344" s="4"/>
      <c r="EJ1344" s="4"/>
      <c r="EK1344" s="4"/>
      <c r="EL1344" s="4"/>
      <c r="EM1344" s="4"/>
      <c r="EN1344" s="4"/>
      <c r="EO1344" s="4"/>
      <c r="EP1344" s="4"/>
      <c r="EQ1344" s="4"/>
      <c r="ER1344" s="4"/>
      <c r="ES1344" s="4"/>
      <c r="ET1344" s="4"/>
      <c r="EU1344" s="4"/>
      <c r="EV1344" s="4"/>
      <c r="EW1344" s="4"/>
      <c r="EX1344" s="4"/>
      <c r="EY1344" s="4"/>
      <c r="EZ1344" s="4"/>
    </row>
    <row r="1345" spans="1:156">
      <c r="A1345" s="8">
        <v>1340</v>
      </c>
      <c r="B1345" s="21">
        <v>2013</v>
      </c>
      <c r="C1345" s="21">
        <v>1985</v>
      </c>
      <c r="D1345" s="22">
        <v>118.7752141</v>
      </c>
      <c r="E1345" s="9">
        <v>-36148.705499999996</v>
      </c>
      <c r="F1345" s="9">
        <v>1954251.4231</v>
      </c>
      <c r="G1345" s="9">
        <v>101672.62639999999</v>
      </c>
      <c r="H1345" s="9">
        <v>415952.34250000003</v>
      </c>
      <c r="I1345" s="9">
        <v>85449.215800000005</v>
      </c>
      <c r="J1345" s="9">
        <v>98391.706699999995</v>
      </c>
      <c r="K1345" s="9">
        <v>1728.0458000000001</v>
      </c>
      <c r="L1345" s="9">
        <v>2690137.9742999999</v>
      </c>
      <c r="M1345" s="9">
        <f t="shared" si="140"/>
        <v>96663.660899999988</v>
      </c>
      <c r="N1345" s="26"/>
      <c r="O1345" s="26"/>
      <c r="P1345" s="26"/>
      <c r="Q1345" s="26"/>
      <c r="R1345" s="26"/>
      <c r="S1345" s="26"/>
      <c r="T1345" s="26"/>
      <c r="U1345" s="26"/>
      <c r="V1345" s="33">
        <f t="shared" si="141"/>
        <v>-36148.705499999996</v>
      </c>
      <c r="W1345" s="26"/>
      <c r="X1345" s="26"/>
      <c r="Y1345" s="26"/>
      <c r="Z1345" s="26"/>
      <c r="AA1345" s="26"/>
      <c r="AB1345" s="38">
        <v>2014</v>
      </c>
      <c r="AC1345" s="38">
        <v>1932</v>
      </c>
      <c r="AD1345" s="39">
        <v>133.21170939999999</v>
      </c>
      <c r="AE1345" s="33">
        <v>-156433.93770000001</v>
      </c>
      <c r="AF1345" s="33">
        <v>2115215.4380999999</v>
      </c>
      <c r="AG1345" s="33">
        <v>106509.8227</v>
      </c>
      <c r="AH1345" s="33">
        <v>164952.57629999999</v>
      </c>
      <c r="AI1345" s="33">
        <v>176142.23980000001</v>
      </c>
      <c r="AJ1345" s="33">
        <v>297411.24650000001</v>
      </c>
      <c r="AK1345" s="33">
        <v>290707.23629999999</v>
      </c>
      <c r="AL1345" s="33">
        <v>2725958.0247</v>
      </c>
      <c r="AM1345" s="33">
        <f t="shared" si="142"/>
        <v>6704.0102000000188</v>
      </c>
      <c r="AN1345" s="33"/>
      <c r="AO1345" s="33"/>
      <c r="AP1345" s="33"/>
      <c r="AQ1345" s="33"/>
      <c r="AR1345" s="33"/>
      <c r="AS1345" s="33"/>
      <c r="AT1345" s="33"/>
      <c r="AU1345" s="33"/>
      <c r="AV1345" s="33">
        <f t="shared" si="143"/>
        <v>-156433.93770000001</v>
      </c>
      <c r="AW1345" s="33"/>
      <c r="AX1345" s="33"/>
      <c r="AY1345" s="33"/>
      <c r="AZ1345" s="33"/>
      <c r="BA1345" s="38">
        <v>1340</v>
      </c>
      <c r="BB1345" s="38">
        <v>2015</v>
      </c>
      <c r="BC1345" s="38">
        <v>1933</v>
      </c>
      <c r="BD1345" s="39">
        <v>142.748829</v>
      </c>
      <c r="BE1345" s="33">
        <f t="shared" si="144"/>
        <v>75269.471118012909</v>
      </c>
      <c r="BF1345" s="33">
        <v>2157367.8909</v>
      </c>
      <c r="BG1345" s="33">
        <v>106509.8227</v>
      </c>
      <c r="BH1345" s="33">
        <v>183406.0895</v>
      </c>
      <c r="BI1345" s="33">
        <v>86031.487018012296</v>
      </c>
      <c r="BJ1345" s="33">
        <v>357092.0528</v>
      </c>
      <c r="BK1345" s="33">
        <v>30706.1875</v>
      </c>
      <c r="BL1345" s="33">
        <v>2784431.6842999998</v>
      </c>
      <c r="BM1345" s="33">
        <f t="shared" si="145"/>
        <v>326385.8653</v>
      </c>
      <c r="BN1345" s="9"/>
      <c r="BO1345" s="9"/>
      <c r="BP1345" s="9"/>
      <c r="BQ1345" s="9"/>
      <c r="BR1345" s="9"/>
      <c r="BS1345" s="9"/>
      <c r="BT1345" s="9"/>
      <c r="BU1345" s="9"/>
      <c r="BV1345" s="33">
        <f t="shared" si="146"/>
        <v>75269.471118012909</v>
      </c>
      <c r="BW1345" s="9"/>
      <c r="BX1345" s="9"/>
      <c r="BY1345" s="9"/>
      <c r="BZ1345" s="9"/>
      <c r="CA1345" s="21"/>
      <c r="CB1345" s="21"/>
      <c r="CC1345" s="21"/>
      <c r="CD1345" s="22"/>
      <c r="CE1345" s="9"/>
      <c r="CF1345" s="9"/>
      <c r="CG1345" s="9"/>
      <c r="CH1345" s="9"/>
      <c r="CI1345" s="9"/>
      <c r="CJ1345" s="9"/>
      <c r="CK1345" s="9"/>
      <c r="CL1345" s="9"/>
      <c r="CM1345" s="10"/>
      <c r="CN1345" s="4"/>
      <c r="CO1345" s="4"/>
      <c r="CP1345" s="4"/>
      <c r="CQ1345" s="4"/>
      <c r="CR1345" s="4"/>
      <c r="CS1345" s="4"/>
      <c r="CT1345" s="4"/>
      <c r="CU1345" s="4"/>
      <c r="CV1345" s="4"/>
      <c r="CW1345" s="4"/>
      <c r="CX1345" s="4"/>
      <c r="CY1345" s="4"/>
      <c r="CZ1345" s="4"/>
      <c r="DD1345" s="3"/>
      <c r="DE1345" s="4"/>
      <c r="DF1345" s="4"/>
      <c r="DG1345" s="4"/>
      <c r="DH1345" s="4"/>
      <c r="DI1345" s="4"/>
      <c r="DJ1345" s="4"/>
      <c r="DK1345" s="4"/>
      <c r="DL1345" s="4"/>
      <c r="DM1345" s="4"/>
      <c r="DN1345" s="4"/>
      <c r="DO1345" s="4"/>
      <c r="DP1345" s="4"/>
      <c r="DQ1345" s="4"/>
      <c r="DR1345" s="4"/>
      <c r="DS1345" s="4"/>
      <c r="DT1345" s="4"/>
      <c r="DU1345" s="4"/>
      <c r="DV1345" s="4"/>
      <c r="DW1345" s="4"/>
      <c r="DX1345" s="4"/>
      <c r="DY1345" s="4"/>
      <c r="DZ1345" s="4"/>
      <c r="EE1345" s="4"/>
      <c r="EF1345" s="4"/>
      <c r="EG1345" s="4"/>
      <c r="EH1345" s="4"/>
      <c r="EI1345" s="4"/>
      <c r="EJ1345" s="4"/>
      <c r="EK1345" s="4"/>
      <c r="EL1345" s="4"/>
      <c r="EM1345" s="4"/>
      <c r="EN1345" s="4"/>
      <c r="EO1345" s="4"/>
      <c r="EP1345" s="4"/>
      <c r="EQ1345" s="4"/>
      <c r="ER1345" s="4"/>
      <c r="ES1345" s="4"/>
      <c r="ET1345" s="4"/>
      <c r="EU1345" s="4"/>
      <c r="EV1345" s="4"/>
      <c r="EW1345" s="4"/>
      <c r="EX1345" s="4"/>
      <c r="EY1345" s="4"/>
      <c r="EZ1345" s="4"/>
    </row>
    <row r="1346" spans="1:156">
      <c r="A1346" s="8">
        <v>1341</v>
      </c>
      <c r="B1346" s="21">
        <v>2013</v>
      </c>
      <c r="C1346" s="21">
        <v>1960</v>
      </c>
      <c r="D1346" s="22">
        <v>144.04261149999999</v>
      </c>
      <c r="E1346" s="9">
        <v>-19646.4964</v>
      </c>
      <c r="F1346" s="9">
        <v>1971598.5129</v>
      </c>
      <c r="G1346" s="9">
        <v>101672.62639999999</v>
      </c>
      <c r="H1346" s="9">
        <v>415614.24849999999</v>
      </c>
      <c r="I1346" s="9">
        <v>86708.220499999996</v>
      </c>
      <c r="J1346" s="9">
        <v>97244.240099999995</v>
      </c>
      <c r="K1346" s="9">
        <v>4068.8422</v>
      </c>
      <c r="L1346" s="9">
        <v>2688415.5025999998</v>
      </c>
      <c r="M1346" s="9">
        <f t="shared" si="140"/>
        <v>93175.397899999996</v>
      </c>
      <c r="N1346" s="26"/>
      <c r="O1346" s="26"/>
      <c r="P1346" s="26"/>
      <c r="Q1346" s="26"/>
      <c r="R1346" s="26"/>
      <c r="S1346" s="26"/>
      <c r="T1346" s="26"/>
      <c r="U1346" s="26"/>
      <c r="V1346" s="33">
        <f t="shared" si="141"/>
        <v>-19646.4964</v>
      </c>
      <c r="W1346" s="26"/>
      <c r="X1346" s="26"/>
      <c r="Y1346" s="26"/>
      <c r="Z1346" s="26"/>
      <c r="AA1346" s="26"/>
      <c r="AB1346" s="38">
        <v>2014</v>
      </c>
      <c r="AC1346" s="38">
        <v>1991</v>
      </c>
      <c r="AD1346" s="39">
        <v>149.61549260000001</v>
      </c>
      <c r="AE1346" s="33">
        <v>254191.82180000001</v>
      </c>
      <c r="AF1346" s="33">
        <v>2059303.2716000001</v>
      </c>
      <c r="AG1346" s="33">
        <v>106509.8227</v>
      </c>
      <c r="AH1346" s="33">
        <v>190185.2844</v>
      </c>
      <c r="AI1346" s="33">
        <v>81304.197499999995</v>
      </c>
      <c r="AJ1346" s="33">
        <v>552745.81920000003</v>
      </c>
      <c r="AK1346" s="33">
        <v>14131.399100000001</v>
      </c>
      <c r="AL1346" s="33">
        <v>2721725.1745000002</v>
      </c>
      <c r="AM1346" s="33">
        <f t="shared" si="142"/>
        <v>538614.42009999999</v>
      </c>
      <c r="AN1346" s="33"/>
      <c r="AO1346" s="33"/>
      <c r="AP1346" s="33"/>
      <c r="AQ1346" s="33"/>
      <c r="AR1346" s="33"/>
      <c r="AS1346" s="33"/>
      <c r="AT1346" s="33"/>
      <c r="AU1346" s="33"/>
      <c r="AV1346" s="33">
        <f t="shared" si="143"/>
        <v>254191.82180000001</v>
      </c>
      <c r="AW1346" s="33"/>
      <c r="AX1346" s="33"/>
      <c r="AY1346" s="33"/>
      <c r="AZ1346" s="33"/>
      <c r="BA1346" s="38">
        <v>1341</v>
      </c>
      <c r="BB1346" s="38">
        <v>2015</v>
      </c>
      <c r="BC1346" s="38">
        <v>1992</v>
      </c>
      <c r="BD1346" s="39">
        <v>96.583156709999997</v>
      </c>
      <c r="BE1346" s="33">
        <f t="shared" si="144"/>
        <v>-265884.56693004817</v>
      </c>
      <c r="BF1346" s="33">
        <v>2050823.9202000001</v>
      </c>
      <c r="BG1346" s="33">
        <v>106509.8227</v>
      </c>
      <c r="BH1346" s="33">
        <v>178109.60740000001</v>
      </c>
      <c r="BI1346" s="33">
        <v>105938.505469952</v>
      </c>
      <c r="BJ1346" s="33">
        <v>108376.7357</v>
      </c>
      <c r="BK1346" s="33">
        <v>51954.088600000003</v>
      </c>
      <c r="BL1346" s="33">
        <v>2763689.0698000002</v>
      </c>
      <c r="BM1346" s="33">
        <f t="shared" si="145"/>
        <v>56422.647100000002</v>
      </c>
      <c r="BN1346" s="9"/>
      <c r="BO1346" s="9"/>
      <c r="BP1346" s="9"/>
      <c r="BQ1346" s="9"/>
      <c r="BR1346" s="9"/>
      <c r="BS1346" s="9"/>
      <c r="BT1346" s="9"/>
      <c r="BU1346" s="9"/>
      <c r="BV1346" s="33">
        <f t="shared" si="146"/>
        <v>-265884.56693004817</v>
      </c>
      <c r="BW1346" s="9"/>
      <c r="BX1346" s="9"/>
      <c r="BY1346" s="9"/>
      <c r="BZ1346" s="9"/>
      <c r="CA1346" s="21"/>
      <c r="CB1346" s="21"/>
      <c r="CC1346" s="21"/>
      <c r="CD1346" s="22"/>
      <c r="CE1346" s="9"/>
      <c r="CF1346" s="9"/>
      <c r="CG1346" s="9"/>
      <c r="CH1346" s="9"/>
      <c r="CI1346" s="9"/>
      <c r="CJ1346" s="9"/>
      <c r="CK1346" s="9"/>
      <c r="CL1346" s="9"/>
      <c r="CM1346" s="10"/>
      <c r="CN1346" s="4"/>
      <c r="CO1346" s="4"/>
      <c r="CP1346" s="4"/>
      <c r="CQ1346" s="4"/>
      <c r="CR1346" s="4"/>
      <c r="CS1346" s="4"/>
      <c r="CT1346" s="4"/>
      <c r="CU1346" s="4"/>
      <c r="CV1346" s="4"/>
      <c r="CW1346" s="4"/>
      <c r="CX1346" s="4"/>
      <c r="CY1346" s="4"/>
      <c r="CZ1346" s="4"/>
      <c r="DD1346" s="3"/>
      <c r="DE1346" s="4"/>
      <c r="DF1346" s="4"/>
      <c r="DG1346" s="4"/>
      <c r="DH1346" s="4"/>
      <c r="DI1346" s="4"/>
      <c r="DJ1346" s="4"/>
      <c r="DK1346" s="4"/>
      <c r="DL1346" s="4"/>
      <c r="DM1346" s="4"/>
      <c r="DN1346" s="4"/>
      <c r="DO1346" s="4"/>
      <c r="DP1346" s="4"/>
      <c r="DQ1346" s="4"/>
      <c r="DR1346" s="4"/>
      <c r="DS1346" s="4"/>
      <c r="DT1346" s="4"/>
      <c r="DU1346" s="4"/>
      <c r="DV1346" s="4"/>
      <c r="DW1346" s="4"/>
      <c r="DX1346" s="4"/>
      <c r="DY1346" s="4"/>
      <c r="DZ1346" s="4"/>
      <c r="EE1346" s="4"/>
      <c r="EF1346" s="4"/>
      <c r="EG1346" s="4"/>
      <c r="EH1346" s="4"/>
      <c r="EI1346" s="4"/>
      <c r="EJ1346" s="4"/>
      <c r="EK1346" s="4"/>
      <c r="EL1346" s="4"/>
      <c r="EM1346" s="4"/>
      <c r="EN1346" s="4"/>
      <c r="EO1346" s="4"/>
      <c r="EP1346" s="4"/>
      <c r="EQ1346" s="4"/>
      <c r="ER1346" s="4"/>
      <c r="ES1346" s="4"/>
      <c r="ET1346" s="4"/>
      <c r="EU1346" s="4"/>
      <c r="EV1346" s="4"/>
      <c r="EW1346" s="4"/>
      <c r="EX1346" s="4"/>
      <c r="EY1346" s="4"/>
      <c r="EZ1346" s="4"/>
    </row>
    <row r="1347" spans="1:156">
      <c r="A1347" s="8">
        <v>1342</v>
      </c>
      <c r="B1347" s="21">
        <v>2013</v>
      </c>
      <c r="C1347" s="21">
        <v>1960</v>
      </c>
      <c r="D1347" s="22">
        <v>144.04261149999999</v>
      </c>
      <c r="E1347" s="9">
        <v>-116272.5165</v>
      </c>
      <c r="F1347" s="9">
        <v>1868105.3526000001</v>
      </c>
      <c r="G1347" s="9">
        <v>101672.62639999999</v>
      </c>
      <c r="H1347" s="9">
        <v>415687.37790000002</v>
      </c>
      <c r="I1347" s="9">
        <v>86435.8992</v>
      </c>
      <c r="J1347" s="9">
        <v>103747.4126</v>
      </c>
      <c r="K1347" s="9">
        <v>0</v>
      </c>
      <c r="L1347" s="9">
        <v>2691921.1852000002</v>
      </c>
      <c r="M1347" s="9">
        <f t="shared" si="140"/>
        <v>103747.4126</v>
      </c>
      <c r="N1347" s="26"/>
      <c r="O1347" s="26"/>
      <c r="P1347" s="26"/>
      <c r="Q1347" s="26"/>
      <c r="R1347" s="26"/>
      <c r="S1347" s="26"/>
      <c r="T1347" s="26"/>
      <c r="U1347" s="26"/>
      <c r="V1347" s="33">
        <f t="shared" si="141"/>
        <v>-116272.5165</v>
      </c>
      <c r="W1347" s="26"/>
      <c r="X1347" s="26"/>
      <c r="Y1347" s="26"/>
      <c r="Z1347" s="26"/>
      <c r="AA1347" s="26"/>
      <c r="AB1347" s="38">
        <v>2014</v>
      </c>
      <c r="AC1347" s="38">
        <v>1956</v>
      </c>
      <c r="AD1347" s="39">
        <v>179.89372280000001</v>
      </c>
      <c r="AE1347" s="33">
        <v>287467.37929999997</v>
      </c>
      <c r="AF1347" s="33">
        <v>1990476.2063</v>
      </c>
      <c r="AG1347" s="33">
        <v>106509.8227</v>
      </c>
      <c r="AH1347" s="33">
        <v>191288.02069999999</v>
      </c>
      <c r="AI1347" s="33">
        <v>77159.523400000005</v>
      </c>
      <c r="AJ1347" s="33">
        <v>670899.33669999999</v>
      </c>
      <c r="AK1347" s="33">
        <v>1978.0766000000001</v>
      </c>
      <c r="AL1347" s="33">
        <v>2746887.4539000001</v>
      </c>
      <c r="AM1347" s="33">
        <f t="shared" si="142"/>
        <v>668921.26009999996</v>
      </c>
      <c r="AN1347" s="33"/>
      <c r="AO1347" s="33"/>
      <c r="AP1347" s="33"/>
      <c r="AQ1347" s="33"/>
      <c r="AR1347" s="33"/>
      <c r="AS1347" s="33"/>
      <c r="AT1347" s="33"/>
      <c r="AU1347" s="33"/>
      <c r="AV1347" s="33">
        <f t="shared" si="143"/>
        <v>287467.37929999997</v>
      </c>
      <c r="AW1347" s="33"/>
      <c r="AX1347" s="33"/>
      <c r="AY1347" s="33"/>
      <c r="AZ1347" s="33"/>
      <c r="BA1347" s="38">
        <v>1342</v>
      </c>
      <c r="BB1347" s="38">
        <v>2015</v>
      </c>
      <c r="BC1347" s="38">
        <v>1957</v>
      </c>
      <c r="BD1347" s="39">
        <v>143.02299429999999</v>
      </c>
      <c r="BE1347" s="33">
        <f t="shared" si="144"/>
        <v>16575.713021106552</v>
      </c>
      <c r="BF1347" s="33">
        <v>2070842.2553999999</v>
      </c>
      <c r="BG1347" s="33">
        <v>106509.8227</v>
      </c>
      <c r="BH1347" s="33">
        <v>183414.49359999999</v>
      </c>
      <c r="BI1347" s="33">
        <v>85999.899821106301</v>
      </c>
      <c r="BJ1347" s="33">
        <v>385315.86580000003</v>
      </c>
      <c r="BK1347" s="33">
        <v>13700.956700000001</v>
      </c>
      <c r="BL1347" s="33">
        <v>2801805.6675999998</v>
      </c>
      <c r="BM1347" s="33">
        <f t="shared" si="145"/>
        <v>371614.90910000005</v>
      </c>
      <c r="BN1347" s="9"/>
      <c r="BO1347" s="9"/>
      <c r="BP1347" s="9"/>
      <c r="BQ1347" s="9"/>
      <c r="BR1347" s="9"/>
      <c r="BS1347" s="9"/>
      <c r="BT1347" s="9"/>
      <c r="BU1347" s="9"/>
      <c r="BV1347" s="33">
        <f t="shared" si="146"/>
        <v>16575.713021106552</v>
      </c>
      <c r="BW1347" s="9"/>
      <c r="BX1347" s="9"/>
      <c r="BY1347" s="9"/>
      <c r="BZ1347" s="9"/>
      <c r="CA1347" s="21"/>
      <c r="CB1347" s="21"/>
      <c r="CC1347" s="21"/>
      <c r="CD1347" s="22"/>
      <c r="CE1347" s="9"/>
      <c r="CF1347" s="9"/>
      <c r="CG1347" s="9"/>
      <c r="CH1347" s="9"/>
      <c r="CI1347" s="9"/>
      <c r="CJ1347" s="9"/>
      <c r="CK1347" s="9"/>
      <c r="CL1347" s="9"/>
      <c r="CM1347" s="10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D1347" s="3"/>
      <c r="DE1347" s="4"/>
      <c r="DF1347" s="4"/>
      <c r="DG1347" s="4"/>
      <c r="DH1347" s="4"/>
      <c r="DI1347" s="4"/>
      <c r="DJ1347" s="4"/>
      <c r="DK1347" s="4"/>
      <c r="DL1347" s="4"/>
      <c r="DM1347" s="4"/>
      <c r="DN1347" s="4"/>
      <c r="DO1347" s="4"/>
      <c r="DP1347" s="4"/>
      <c r="DQ1347" s="4"/>
      <c r="DR1347" s="4"/>
      <c r="DS1347" s="4"/>
      <c r="DT1347" s="4"/>
      <c r="DU1347" s="4"/>
      <c r="DV1347" s="4"/>
      <c r="DW1347" s="4"/>
      <c r="DX1347" s="4"/>
      <c r="DY1347" s="4"/>
      <c r="DZ1347" s="4"/>
      <c r="EE1347" s="4"/>
      <c r="EF1347" s="4"/>
      <c r="EG1347" s="4"/>
      <c r="EH1347" s="4"/>
      <c r="EI1347" s="4"/>
      <c r="EJ1347" s="4"/>
      <c r="EK1347" s="4"/>
      <c r="EL1347" s="4"/>
      <c r="EM1347" s="4"/>
      <c r="EN1347" s="4"/>
      <c r="EO1347" s="4"/>
      <c r="EP1347" s="4"/>
      <c r="EQ1347" s="4"/>
      <c r="ER1347" s="4"/>
      <c r="ES1347" s="4"/>
      <c r="ET1347" s="4"/>
      <c r="EU1347" s="4"/>
      <c r="EV1347" s="4"/>
      <c r="EW1347" s="4"/>
      <c r="EX1347" s="4"/>
      <c r="EY1347" s="4"/>
      <c r="EZ1347" s="4"/>
    </row>
    <row r="1348" spans="1:156">
      <c r="A1348" s="8">
        <v>1343</v>
      </c>
      <c r="B1348" s="21">
        <v>2013</v>
      </c>
      <c r="C1348" s="21">
        <v>1971</v>
      </c>
      <c r="D1348" s="22">
        <v>171.1430752</v>
      </c>
      <c r="E1348" s="9">
        <v>-67388.386400000003</v>
      </c>
      <c r="F1348" s="9">
        <v>1944181.4597</v>
      </c>
      <c r="G1348" s="9">
        <v>101672.62639999999</v>
      </c>
      <c r="H1348" s="9">
        <v>415549.39159999997</v>
      </c>
      <c r="I1348" s="9">
        <v>86949.736900000004</v>
      </c>
      <c r="J1348" s="9">
        <v>79578.107499999998</v>
      </c>
      <c r="K1348" s="9">
        <v>6583.7464</v>
      </c>
      <c r="L1348" s="9">
        <v>2688735.9621000001</v>
      </c>
      <c r="M1348" s="9">
        <f t="shared" si="140"/>
        <v>72994.361099999995</v>
      </c>
      <c r="N1348" s="26"/>
      <c r="O1348" s="26"/>
      <c r="P1348" s="26"/>
      <c r="Q1348" s="26"/>
      <c r="R1348" s="26"/>
      <c r="S1348" s="26"/>
      <c r="T1348" s="26"/>
      <c r="U1348" s="26"/>
      <c r="V1348" s="33">
        <f t="shared" si="141"/>
        <v>-67388.386400000003</v>
      </c>
      <c r="W1348" s="26"/>
      <c r="X1348" s="26"/>
      <c r="Y1348" s="26"/>
      <c r="Z1348" s="26"/>
      <c r="AA1348" s="26"/>
      <c r="AB1348" s="38">
        <v>2014</v>
      </c>
      <c r="AC1348" s="38">
        <v>1971</v>
      </c>
      <c r="AD1348" s="39">
        <v>171.1430752</v>
      </c>
      <c r="AE1348" s="33">
        <v>60133.011299999998</v>
      </c>
      <c r="AF1348" s="33">
        <v>2021876.7553000001</v>
      </c>
      <c r="AG1348" s="33">
        <v>106509.8227</v>
      </c>
      <c r="AH1348" s="33">
        <v>190378.25020000001</v>
      </c>
      <c r="AI1348" s="33">
        <v>80578.928599999999</v>
      </c>
      <c r="AJ1348" s="33">
        <v>414840.6925</v>
      </c>
      <c r="AK1348" s="33">
        <v>7736.9596000000001</v>
      </c>
      <c r="AL1348" s="33">
        <v>2746314.4783999999</v>
      </c>
      <c r="AM1348" s="33">
        <f t="shared" si="142"/>
        <v>407103.7329</v>
      </c>
      <c r="AN1348" s="33"/>
      <c r="AO1348" s="33"/>
      <c r="AP1348" s="33"/>
      <c r="AQ1348" s="33"/>
      <c r="AR1348" s="33"/>
      <c r="AS1348" s="33"/>
      <c r="AT1348" s="33"/>
      <c r="AU1348" s="33"/>
      <c r="AV1348" s="33">
        <f t="shared" si="143"/>
        <v>60133.011299999998</v>
      </c>
      <c r="AW1348" s="33"/>
      <c r="AX1348" s="33"/>
      <c r="AY1348" s="33"/>
      <c r="AZ1348" s="33"/>
      <c r="BA1348" s="38">
        <v>1343</v>
      </c>
      <c r="BB1348" s="38">
        <v>2015</v>
      </c>
      <c r="BC1348" s="38">
        <v>1972</v>
      </c>
      <c r="BD1348" s="39">
        <v>186.30179999999999</v>
      </c>
      <c r="BE1348" s="33">
        <f t="shared" si="144"/>
        <v>72652.806785154622</v>
      </c>
      <c r="BF1348" s="33">
        <v>2073756.4487999999</v>
      </c>
      <c r="BG1348" s="33">
        <v>106509.8227</v>
      </c>
      <c r="BH1348" s="33">
        <v>186612.14559999999</v>
      </c>
      <c r="BI1348" s="33">
        <v>73981.409785155003</v>
      </c>
      <c r="BJ1348" s="33">
        <v>427043.81390000001</v>
      </c>
      <c r="BK1348" s="33">
        <v>0.24010000000000001</v>
      </c>
      <c r="BL1348" s="33">
        <v>2795250.5939000002</v>
      </c>
      <c r="BM1348" s="33">
        <f t="shared" si="145"/>
        <v>427043.57380000001</v>
      </c>
      <c r="BN1348" s="9"/>
      <c r="BO1348" s="9"/>
      <c r="BP1348" s="9"/>
      <c r="BQ1348" s="9"/>
      <c r="BR1348" s="9"/>
      <c r="BS1348" s="9"/>
      <c r="BT1348" s="9"/>
      <c r="BU1348" s="9"/>
      <c r="BV1348" s="33">
        <f t="shared" si="146"/>
        <v>72652.806785154622</v>
      </c>
      <c r="BW1348" s="9"/>
      <c r="BX1348" s="9"/>
      <c r="BY1348" s="9"/>
      <c r="BZ1348" s="9"/>
      <c r="CA1348" s="21"/>
      <c r="CB1348" s="21"/>
      <c r="CC1348" s="21"/>
      <c r="CD1348" s="22"/>
      <c r="CE1348" s="9"/>
      <c r="CF1348" s="9"/>
      <c r="CG1348" s="9"/>
      <c r="CH1348" s="9"/>
      <c r="CI1348" s="9"/>
      <c r="CJ1348" s="9"/>
      <c r="CK1348" s="9"/>
      <c r="CL1348" s="9"/>
      <c r="CM1348" s="10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D1348" s="3"/>
      <c r="DE1348" s="4"/>
      <c r="DF1348" s="4"/>
      <c r="DG1348" s="4"/>
      <c r="DH1348" s="4"/>
      <c r="DI1348" s="4"/>
      <c r="DJ1348" s="4"/>
      <c r="DK1348" s="4"/>
      <c r="DL1348" s="4"/>
      <c r="DM1348" s="4"/>
      <c r="DN1348" s="4"/>
      <c r="DO1348" s="4"/>
      <c r="DP1348" s="4"/>
      <c r="DQ1348" s="4"/>
      <c r="DR1348" s="4"/>
      <c r="DS1348" s="4"/>
      <c r="DT1348" s="4"/>
      <c r="DU1348" s="4"/>
      <c r="DV1348" s="4"/>
      <c r="DW1348" s="4"/>
      <c r="DX1348" s="4"/>
      <c r="DY1348" s="4"/>
      <c r="DZ1348" s="4"/>
      <c r="EE1348" s="4"/>
      <c r="EF1348" s="4"/>
      <c r="EG1348" s="4"/>
      <c r="EH1348" s="4"/>
      <c r="EI1348" s="4"/>
      <c r="EJ1348" s="4"/>
      <c r="EK1348" s="4"/>
      <c r="EL1348" s="4"/>
      <c r="EM1348" s="4"/>
      <c r="EN1348" s="4"/>
      <c r="EO1348" s="4"/>
      <c r="EP1348" s="4"/>
      <c r="EQ1348" s="4"/>
      <c r="ER1348" s="4"/>
      <c r="ES1348" s="4"/>
      <c r="ET1348" s="4"/>
      <c r="EU1348" s="4"/>
      <c r="EV1348" s="4"/>
      <c r="EW1348" s="4"/>
      <c r="EX1348" s="4"/>
      <c r="EY1348" s="4"/>
      <c r="EZ1348" s="4"/>
    </row>
    <row r="1349" spans="1:156">
      <c r="A1349" s="8">
        <v>1344</v>
      </c>
      <c r="B1349" s="21">
        <v>2013</v>
      </c>
      <c r="C1349" s="21">
        <v>1986</v>
      </c>
      <c r="D1349" s="22">
        <v>143.2179874</v>
      </c>
      <c r="E1349" s="9">
        <v>-10480.265299999999</v>
      </c>
      <c r="F1349" s="9">
        <v>1979958.9402999999</v>
      </c>
      <c r="G1349" s="9">
        <v>101672.62639999999</v>
      </c>
      <c r="H1349" s="9">
        <v>415359.47320000001</v>
      </c>
      <c r="I1349" s="9">
        <v>87656.960699999996</v>
      </c>
      <c r="J1349" s="9">
        <v>103439.1759</v>
      </c>
      <c r="K1349" s="9">
        <v>8486.7399000000005</v>
      </c>
      <c r="L1349" s="9">
        <v>2690080.702</v>
      </c>
      <c r="M1349" s="9">
        <f t="shared" si="140"/>
        <v>94952.436000000002</v>
      </c>
      <c r="N1349" s="26"/>
      <c r="O1349" s="26"/>
      <c r="P1349" s="26"/>
      <c r="Q1349" s="26"/>
      <c r="R1349" s="26"/>
      <c r="S1349" s="26"/>
      <c r="T1349" s="26"/>
      <c r="U1349" s="26"/>
      <c r="V1349" s="33">
        <f t="shared" si="141"/>
        <v>-10480.265299999999</v>
      </c>
      <c r="W1349" s="26"/>
      <c r="X1349" s="26"/>
      <c r="Y1349" s="26"/>
      <c r="Z1349" s="26"/>
      <c r="AA1349" s="26"/>
      <c r="AB1349" s="38">
        <v>2014</v>
      </c>
      <c r="AC1349" s="38">
        <v>1993</v>
      </c>
      <c r="AD1349" s="39">
        <v>116.7870363</v>
      </c>
      <c r="AE1349" s="33">
        <v>-187298.3806</v>
      </c>
      <c r="AF1349" s="33">
        <v>2117917.5370999998</v>
      </c>
      <c r="AG1349" s="33">
        <v>106509.8227</v>
      </c>
      <c r="AH1349" s="33">
        <v>175617.94760000001</v>
      </c>
      <c r="AI1349" s="33">
        <v>136056.0577</v>
      </c>
      <c r="AJ1349" s="33">
        <v>182906.21520000001</v>
      </c>
      <c r="AK1349" s="33">
        <v>197127.9075</v>
      </c>
      <c r="AL1349" s="33">
        <v>2709178.0532999998</v>
      </c>
      <c r="AM1349" s="33">
        <f t="shared" si="142"/>
        <v>-14221.692299999995</v>
      </c>
      <c r="AN1349" s="33"/>
      <c r="AO1349" s="33"/>
      <c r="AP1349" s="33"/>
      <c r="AQ1349" s="33"/>
      <c r="AR1349" s="33"/>
      <c r="AS1349" s="33"/>
      <c r="AT1349" s="33"/>
      <c r="AU1349" s="33"/>
      <c r="AV1349" s="33">
        <f t="shared" si="143"/>
        <v>-187298.3806</v>
      </c>
      <c r="AW1349" s="33"/>
      <c r="AX1349" s="33"/>
      <c r="AY1349" s="33"/>
      <c r="AZ1349" s="33"/>
      <c r="BA1349" s="38">
        <v>1344</v>
      </c>
      <c r="BB1349" s="38">
        <v>2015</v>
      </c>
      <c r="BC1349" s="38">
        <v>1994</v>
      </c>
      <c r="BD1349" s="39">
        <v>97.75743104</v>
      </c>
      <c r="BE1349" s="33">
        <f t="shared" si="144"/>
        <v>-221488.89154573716</v>
      </c>
      <c r="BF1349" s="33">
        <v>2120535.1315000001</v>
      </c>
      <c r="BG1349" s="33">
        <v>106509.8227</v>
      </c>
      <c r="BH1349" s="33">
        <v>174085.85649999999</v>
      </c>
      <c r="BI1349" s="33">
        <v>121061.918254263</v>
      </c>
      <c r="BJ1349" s="33">
        <v>147247.2297</v>
      </c>
      <c r="BK1349" s="33">
        <v>106878.463</v>
      </c>
      <c r="BL1349" s="33">
        <v>2784050.3872000002</v>
      </c>
      <c r="BM1349" s="33">
        <f t="shared" si="145"/>
        <v>40368.766699999993</v>
      </c>
      <c r="BN1349" s="9"/>
      <c r="BO1349" s="9"/>
      <c r="BP1349" s="9"/>
      <c r="BQ1349" s="9"/>
      <c r="BR1349" s="9"/>
      <c r="BS1349" s="9"/>
      <c r="BT1349" s="9"/>
      <c r="BU1349" s="9"/>
      <c r="BV1349" s="33">
        <f t="shared" si="146"/>
        <v>-221488.89154573716</v>
      </c>
      <c r="BW1349" s="9"/>
      <c r="BX1349" s="9"/>
      <c r="BY1349" s="9"/>
      <c r="BZ1349" s="9"/>
      <c r="CA1349" s="21"/>
      <c r="CB1349" s="21"/>
      <c r="CC1349" s="21"/>
      <c r="CD1349" s="22"/>
      <c r="CE1349" s="9"/>
      <c r="CF1349" s="9"/>
      <c r="CG1349" s="9"/>
      <c r="CH1349" s="9"/>
      <c r="CI1349" s="9"/>
      <c r="CJ1349" s="9"/>
      <c r="CK1349" s="9"/>
      <c r="CL1349" s="9"/>
      <c r="CM1349" s="10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D1349" s="3"/>
      <c r="DE1349" s="4"/>
      <c r="DF1349" s="4"/>
      <c r="DG1349" s="4"/>
      <c r="DH1349" s="4"/>
      <c r="DI1349" s="4"/>
      <c r="DJ1349" s="4"/>
      <c r="DK1349" s="4"/>
      <c r="DL1349" s="4"/>
      <c r="DM1349" s="4"/>
      <c r="DN1349" s="4"/>
      <c r="DO1349" s="4"/>
      <c r="DP1349" s="4"/>
      <c r="DQ1349" s="4"/>
      <c r="DR1349" s="4"/>
      <c r="DS1349" s="4"/>
      <c r="DT1349" s="4"/>
      <c r="DU1349" s="4"/>
      <c r="DV1349" s="4"/>
      <c r="DW1349" s="4"/>
      <c r="DX1349" s="4"/>
      <c r="DY1349" s="4"/>
      <c r="DZ1349" s="4"/>
      <c r="EE1349" s="4"/>
      <c r="EF1349" s="4"/>
      <c r="EG1349" s="4"/>
      <c r="EH1349" s="4"/>
      <c r="EI1349" s="4"/>
      <c r="EJ1349" s="4"/>
      <c r="EK1349" s="4"/>
      <c r="EL1349" s="4"/>
      <c r="EM1349" s="4"/>
      <c r="EN1349" s="4"/>
      <c r="EO1349" s="4"/>
      <c r="EP1349" s="4"/>
      <c r="EQ1349" s="4"/>
      <c r="ER1349" s="4"/>
      <c r="ES1349" s="4"/>
      <c r="ET1349" s="4"/>
      <c r="EU1349" s="4"/>
      <c r="EV1349" s="4"/>
      <c r="EW1349" s="4"/>
      <c r="EX1349" s="4"/>
      <c r="EY1349" s="4"/>
      <c r="EZ1349" s="4"/>
    </row>
    <row r="1350" spans="1:156">
      <c r="A1350" s="8">
        <v>1345</v>
      </c>
      <c r="B1350" s="21">
        <v>2013</v>
      </c>
      <c r="C1350" s="21">
        <v>1980</v>
      </c>
      <c r="D1350" s="22">
        <v>121.8353111</v>
      </c>
      <c r="E1350" s="9">
        <v>-33576.888200000001</v>
      </c>
      <c r="F1350" s="9">
        <v>1963596.1011999999</v>
      </c>
      <c r="G1350" s="9">
        <v>101672.62639999999</v>
      </c>
      <c r="H1350" s="9">
        <v>415639.84639999998</v>
      </c>
      <c r="I1350" s="9">
        <v>86612.898400000005</v>
      </c>
      <c r="J1350" s="9">
        <v>98160.421300000002</v>
      </c>
      <c r="K1350" s="9">
        <v>5871.7350999999999</v>
      </c>
      <c r="L1350" s="9">
        <v>2693387.0468000001</v>
      </c>
      <c r="M1350" s="9">
        <f t="shared" si="140"/>
        <v>92288.686199999996</v>
      </c>
      <c r="N1350" s="26"/>
      <c r="O1350" s="26"/>
      <c r="P1350" s="26"/>
      <c r="Q1350" s="26"/>
      <c r="R1350" s="26"/>
      <c r="S1350" s="26"/>
      <c r="T1350" s="26"/>
      <c r="U1350" s="26"/>
      <c r="V1350" s="33">
        <f t="shared" si="141"/>
        <v>-33576.888200000001</v>
      </c>
      <c r="W1350" s="26"/>
      <c r="X1350" s="26"/>
      <c r="Y1350" s="26"/>
      <c r="Z1350" s="26"/>
      <c r="AA1350" s="26"/>
      <c r="AB1350" s="38">
        <v>2014</v>
      </c>
      <c r="AC1350" s="38">
        <v>1980</v>
      </c>
      <c r="AD1350" s="39">
        <v>121.8353111</v>
      </c>
      <c r="AE1350" s="33">
        <v>-128980.77529999999</v>
      </c>
      <c r="AF1350" s="33">
        <v>2064355.4335</v>
      </c>
      <c r="AG1350" s="33">
        <v>106509.8227</v>
      </c>
      <c r="AH1350" s="33">
        <v>176042.3602</v>
      </c>
      <c r="AI1350" s="33">
        <v>134460.88769999999</v>
      </c>
      <c r="AJ1350" s="33">
        <v>226220.34</v>
      </c>
      <c r="AK1350" s="33">
        <v>115669.9955</v>
      </c>
      <c r="AL1350" s="33">
        <v>2720899.6238000002</v>
      </c>
      <c r="AM1350" s="33">
        <f t="shared" si="142"/>
        <v>110550.34449999999</v>
      </c>
      <c r="AN1350" s="33"/>
      <c r="AO1350" s="33"/>
      <c r="AP1350" s="33"/>
      <c r="AQ1350" s="33"/>
      <c r="AR1350" s="33"/>
      <c r="AS1350" s="33"/>
      <c r="AT1350" s="33"/>
      <c r="AU1350" s="33"/>
      <c r="AV1350" s="33">
        <f t="shared" si="143"/>
        <v>-128980.77529999999</v>
      </c>
      <c r="AW1350" s="33"/>
      <c r="AX1350" s="33"/>
      <c r="AY1350" s="33"/>
      <c r="AZ1350" s="33"/>
      <c r="BA1350" s="38">
        <v>1345</v>
      </c>
      <c r="BB1350" s="38">
        <v>2015</v>
      </c>
      <c r="BC1350" s="38">
        <v>1981</v>
      </c>
      <c r="BD1350" s="39">
        <v>140.5062116</v>
      </c>
      <c r="BE1350" s="33">
        <f t="shared" si="144"/>
        <v>21034.770516497549</v>
      </c>
      <c r="BF1350" s="33">
        <v>2091848.4321999999</v>
      </c>
      <c r="BG1350" s="33">
        <v>106509.8227</v>
      </c>
      <c r="BH1350" s="33">
        <v>186601.75949999999</v>
      </c>
      <c r="BI1350" s="33">
        <v>74020.446016496804</v>
      </c>
      <c r="BJ1350" s="33">
        <v>345119.34450000001</v>
      </c>
      <c r="BK1350" s="33">
        <v>9776.2121999999999</v>
      </c>
      <c r="BL1350" s="33">
        <v>2773288.8221999998</v>
      </c>
      <c r="BM1350" s="33">
        <f t="shared" si="145"/>
        <v>335343.1323</v>
      </c>
      <c r="BN1350" s="9"/>
      <c r="BO1350" s="9"/>
      <c r="BP1350" s="9"/>
      <c r="BQ1350" s="9"/>
      <c r="BR1350" s="9"/>
      <c r="BS1350" s="9"/>
      <c r="BT1350" s="9"/>
      <c r="BU1350" s="9"/>
      <c r="BV1350" s="33">
        <f t="shared" si="146"/>
        <v>21034.770516497549</v>
      </c>
      <c r="BW1350" s="9"/>
      <c r="BX1350" s="9"/>
      <c r="BY1350" s="9"/>
      <c r="BZ1350" s="9"/>
      <c r="CA1350" s="21"/>
      <c r="CB1350" s="21"/>
      <c r="CC1350" s="21"/>
      <c r="CD1350" s="22"/>
      <c r="CE1350" s="9"/>
      <c r="CF1350" s="9"/>
      <c r="CG1350" s="9"/>
      <c r="CH1350" s="9"/>
      <c r="CI1350" s="9"/>
      <c r="CJ1350" s="9"/>
      <c r="CK1350" s="9"/>
      <c r="CL1350" s="9"/>
      <c r="CM1350" s="10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D1350" s="3"/>
      <c r="DE1350" s="4"/>
      <c r="DF1350" s="4"/>
      <c r="DG1350" s="4"/>
      <c r="DH1350" s="4"/>
      <c r="DI1350" s="4"/>
      <c r="DJ1350" s="4"/>
      <c r="DK1350" s="4"/>
      <c r="DL1350" s="4"/>
      <c r="DM1350" s="4"/>
      <c r="DN1350" s="4"/>
      <c r="DO1350" s="4"/>
      <c r="DP1350" s="4"/>
      <c r="DQ1350" s="4"/>
      <c r="DR1350" s="4"/>
      <c r="DS1350" s="4"/>
      <c r="DT1350" s="4"/>
      <c r="DU1350" s="4"/>
      <c r="DV1350" s="4"/>
      <c r="DW1350" s="4"/>
      <c r="DX1350" s="4"/>
      <c r="DY1350" s="4"/>
      <c r="DZ1350" s="4"/>
      <c r="EE1350" s="4"/>
      <c r="EF1350" s="4"/>
      <c r="EG1350" s="4"/>
      <c r="EH1350" s="4"/>
      <c r="EI1350" s="4"/>
      <c r="EJ1350" s="4"/>
      <c r="EK1350" s="4"/>
      <c r="EL1350" s="4"/>
      <c r="EM1350" s="4"/>
      <c r="EN1350" s="4"/>
      <c r="EO1350" s="4"/>
      <c r="EP1350" s="4"/>
      <c r="EQ1350" s="4"/>
      <c r="ER1350" s="4"/>
      <c r="ES1350" s="4"/>
      <c r="ET1350" s="4"/>
      <c r="EU1350" s="4"/>
      <c r="EV1350" s="4"/>
      <c r="EW1350" s="4"/>
      <c r="EX1350" s="4"/>
      <c r="EY1350" s="4"/>
      <c r="EZ1350" s="4"/>
    </row>
    <row r="1351" spans="1:156">
      <c r="A1351" s="8">
        <v>1346</v>
      </c>
      <c r="B1351" s="21">
        <v>2013</v>
      </c>
      <c r="C1351" s="21">
        <v>1997</v>
      </c>
      <c r="D1351" s="22">
        <v>193.73167799999999</v>
      </c>
      <c r="E1351" s="9">
        <v>5867.777</v>
      </c>
      <c r="F1351" s="9">
        <v>1931096.9720999999</v>
      </c>
      <c r="G1351" s="9">
        <v>101672.62639999999</v>
      </c>
      <c r="H1351" s="9">
        <v>416436.74859999999</v>
      </c>
      <c r="I1351" s="9">
        <v>83645.369500000001</v>
      </c>
      <c r="J1351" s="9">
        <v>165097.00339999999</v>
      </c>
      <c r="K1351" s="9">
        <v>0</v>
      </c>
      <c r="L1351" s="9">
        <v>2692080.9430999998</v>
      </c>
      <c r="M1351" s="9">
        <f t="shared" ref="M1351:M1414" si="147">J1351-K1351</f>
        <v>165097.00339999999</v>
      </c>
      <c r="N1351" s="26"/>
      <c r="O1351" s="26"/>
      <c r="P1351" s="26"/>
      <c r="Q1351" s="26"/>
      <c r="R1351" s="26"/>
      <c r="S1351" s="26"/>
      <c r="T1351" s="26"/>
      <c r="U1351" s="26"/>
      <c r="V1351" s="33">
        <f t="shared" ref="V1351:V1414" si="148">E1351</f>
        <v>5867.777</v>
      </c>
      <c r="W1351" s="26"/>
      <c r="X1351" s="26"/>
      <c r="Y1351" s="26"/>
      <c r="Z1351" s="26"/>
      <c r="AA1351" s="26"/>
      <c r="AB1351" s="38">
        <v>2014</v>
      </c>
      <c r="AC1351" s="38">
        <v>1996</v>
      </c>
      <c r="AD1351" s="39">
        <v>184.8110351</v>
      </c>
      <c r="AE1351" s="33">
        <v>379964.14069999999</v>
      </c>
      <c r="AF1351" s="33">
        <v>2066559.8832</v>
      </c>
      <c r="AG1351" s="33">
        <v>106509.8227</v>
      </c>
      <c r="AH1351" s="33">
        <v>191421.8413</v>
      </c>
      <c r="AI1351" s="33">
        <v>76656.553799999994</v>
      </c>
      <c r="AJ1351" s="33">
        <v>698528.26650000003</v>
      </c>
      <c r="AK1351" s="33">
        <v>3432.3274999999999</v>
      </c>
      <c r="AL1351" s="33">
        <v>2756279.8994</v>
      </c>
      <c r="AM1351" s="33">
        <f t="shared" ref="AM1351:AM1414" si="149">AJ1351-AK1351</f>
        <v>695095.93900000001</v>
      </c>
      <c r="AN1351" s="33"/>
      <c r="AO1351" s="33"/>
      <c r="AP1351" s="33"/>
      <c r="AQ1351" s="33"/>
      <c r="AR1351" s="33"/>
      <c r="AS1351" s="33"/>
      <c r="AT1351" s="33"/>
      <c r="AU1351" s="33"/>
      <c r="AV1351" s="33">
        <f t="shared" ref="AV1351:AV1414" si="150">AE1351</f>
        <v>379964.14069999999</v>
      </c>
      <c r="AW1351" s="33"/>
      <c r="AX1351" s="33"/>
      <c r="AY1351" s="33"/>
      <c r="AZ1351" s="33"/>
      <c r="BA1351" s="38">
        <v>1346</v>
      </c>
      <c r="BB1351" s="38">
        <v>2015</v>
      </c>
      <c r="BC1351" s="38">
        <v>1997</v>
      </c>
      <c r="BD1351" s="39">
        <v>193.73167799999999</v>
      </c>
      <c r="BE1351" s="33">
        <f t="shared" ref="BE1351:BE1414" si="151">SUM(BF1351:BJ1351)-SUM(BK1351:BL1351)</f>
        <v>96640.447050400078</v>
      </c>
      <c r="BF1351" s="33">
        <v>2065558.2930000001</v>
      </c>
      <c r="BG1351" s="33">
        <v>106509.8227</v>
      </c>
      <c r="BH1351" s="33">
        <v>186749.77189999999</v>
      </c>
      <c r="BI1351" s="33">
        <v>73464.136050400193</v>
      </c>
      <c r="BJ1351" s="33">
        <v>470832.96419999999</v>
      </c>
      <c r="BK1351" s="33">
        <v>3478.1167</v>
      </c>
      <c r="BL1351" s="33">
        <v>2802996.4240999999</v>
      </c>
      <c r="BM1351" s="33">
        <f t="shared" ref="BM1351:BM1414" si="152">BJ1351-BK1351</f>
        <v>467354.84749999997</v>
      </c>
      <c r="BN1351" s="9"/>
      <c r="BO1351" s="9"/>
      <c r="BP1351" s="9"/>
      <c r="BQ1351" s="9"/>
      <c r="BR1351" s="9"/>
      <c r="BS1351" s="9"/>
      <c r="BT1351" s="9"/>
      <c r="BU1351" s="9"/>
      <c r="BV1351" s="33">
        <f t="shared" ref="BV1351:BV1414" si="153">BE1351</f>
        <v>96640.447050400078</v>
      </c>
      <c r="BW1351" s="9"/>
      <c r="BX1351" s="9"/>
      <c r="BY1351" s="9"/>
      <c r="BZ1351" s="9"/>
      <c r="CA1351" s="21"/>
      <c r="CB1351" s="21"/>
      <c r="CC1351" s="21"/>
      <c r="CD1351" s="22"/>
      <c r="CE1351" s="9"/>
      <c r="CF1351" s="9"/>
      <c r="CG1351" s="9"/>
      <c r="CH1351" s="9"/>
      <c r="CI1351" s="9"/>
      <c r="CJ1351" s="9"/>
      <c r="CK1351" s="9"/>
      <c r="CL1351" s="9"/>
      <c r="CM1351" s="10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D1351" s="3"/>
      <c r="DE1351" s="4"/>
      <c r="DF1351" s="4"/>
      <c r="DG1351" s="4"/>
      <c r="DH1351" s="4"/>
      <c r="DI1351" s="4"/>
      <c r="DJ1351" s="4"/>
      <c r="DK1351" s="4"/>
      <c r="DL1351" s="4"/>
      <c r="DM1351" s="4"/>
      <c r="DN1351" s="4"/>
      <c r="DO1351" s="4"/>
      <c r="DP1351" s="4"/>
      <c r="DQ1351" s="4"/>
      <c r="DR1351" s="4"/>
      <c r="DS1351" s="4"/>
      <c r="DT1351" s="4"/>
      <c r="DU1351" s="4"/>
      <c r="DV1351" s="4"/>
      <c r="DW1351" s="4"/>
      <c r="DX1351" s="4"/>
      <c r="DY1351" s="4"/>
      <c r="DZ1351" s="4"/>
      <c r="EE1351" s="4"/>
      <c r="EF1351" s="4"/>
      <c r="EG1351" s="4"/>
      <c r="EH1351" s="4"/>
      <c r="EI1351" s="4"/>
      <c r="EJ1351" s="4"/>
      <c r="EK1351" s="4"/>
      <c r="EL1351" s="4"/>
      <c r="EM1351" s="4"/>
      <c r="EN1351" s="4"/>
      <c r="EO1351" s="4"/>
      <c r="EP1351" s="4"/>
      <c r="EQ1351" s="4"/>
      <c r="ER1351" s="4"/>
      <c r="ES1351" s="4"/>
      <c r="ET1351" s="4"/>
      <c r="EU1351" s="4"/>
      <c r="EV1351" s="4"/>
      <c r="EW1351" s="4"/>
      <c r="EX1351" s="4"/>
      <c r="EY1351" s="4"/>
      <c r="EZ1351" s="4"/>
    </row>
    <row r="1352" spans="1:156">
      <c r="A1352" s="8">
        <v>1347</v>
      </c>
      <c r="B1352" s="21">
        <v>2013</v>
      </c>
      <c r="C1352" s="21">
        <v>1954</v>
      </c>
      <c r="D1352" s="22">
        <v>155.51180840000001</v>
      </c>
      <c r="E1352" s="9">
        <v>-59271.714399999997</v>
      </c>
      <c r="F1352" s="9">
        <v>1935486.8018</v>
      </c>
      <c r="G1352" s="9">
        <v>101672.62639999999</v>
      </c>
      <c r="H1352" s="9">
        <v>416561.1152</v>
      </c>
      <c r="I1352" s="9">
        <v>83182.249200000006</v>
      </c>
      <c r="J1352" s="9">
        <v>89744.202000000005</v>
      </c>
      <c r="K1352" s="9">
        <v>2549.8759</v>
      </c>
      <c r="L1352" s="9">
        <v>2683368.8330999999</v>
      </c>
      <c r="M1352" s="9">
        <f t="shared" si="147"/>
        <v>87194.326100000006</v>
      </c>
      <c r="N1352" s="26"/>
      <c r="O1352" s="26"/>
      <c r="P1352" s="26"/>
      <c r="Q1352" s="26"/>
      <c r="R1352" s="26"/>
      <c r="S1352" s="26"/>
      <c r="T1352" s="26"/>
      <c r="U1352" s="26"/>
      <c r="V1352" s="33">
        <f t="shared" si="148"/>
        <v>-59271.714399999997</v>
      </c>
      <c r="W1352" s="26"/>
      <c r="X1352" s="26"/>
      <c r="Y1352" s="26"/>
      <c r="Z1352" s="26"/>
      <c r="AA1352" s="26"/>
      <c r="AB1352" s="38">
        <v>2014</v>
      </c>
      <c r="AC1352" s="38">
        <v>1953</v>
      </c>
      <c r="AD1352" s="39">
        <v>133.47564790000001</v>
      </c>
      <c r="AE1352" s="33">
        <v>-25222.4267</v>
      </c>
      <c r="AF1352" s="33">
        <v>2034162.7279999999</v>
      </c>
      <c r="AG1352" s="33">
        <v>106509.8227</v>
      </c>
      <c r="AH1352" s="33">
        <v>185091.93539999999</v>
      </c>
      <c r="AI1352" s="33">
        <v>100447.7331</v>
      </c>
      <c r="AJ1352" s="33">
        <v>322995.97710000002</v>
      </c>
      <c r="AK1352" s="33">
        <v>49453.054300000003</v>
      </c>
      <c r="AL1352" s="33">
        <v>2724977.5685999999</v>
      </c>
      <c r="AM1352" s="33">
        <f t="shared" si="149"/>
        <v>273542.9228</v>
      </c>
      <c r="AN1352" s="33"/>
      <c r="AO1352" s="33"/>
      <c r="AP1352" s="33"/>
      <c r="AQ1352" s="33"/>
      <c r="AR1352" s="33"/>
      <c r="AS1352" s="33"/>
      <c r="AT1352" s="33"/>
      <c r="AU1352" s="33"/>
      <c r="AV1352" s="33">
        <f t="shared" si="150"/>
        <v>-25222.4267</v>
      </c>
      <c r="AW1352" s="33"/>
      <c r="AX1352" s="33"/>
      <c r="AY1352" s="33"/>
      <c r="AZ1352" s="33"/>
      <c r="BA1352" s="38">
        <v>1347</v>
      </c>
      <c r="BB1352" s="38">
        <v>2015</v>
      </c>
      <c r="BC1352" s="38">
        <v>1954</v>
      </c>
      <c r="BD1352" s="39">
        <v>155.51180840000001</v>
      </c>
      <c r="BE1352" s="33">
        <f t="shared" si="151"/>
        <v>-26605.8168093157</v>
      </c>
      <c r="BF1352" s="33">
        <v>2008325.0543</v>
      </c>
      <c r="BG1352" s="33">
        <v>106509.8227</v>
      </c>
      <c r="BH1352" s="33">
        <v>186613.4577</v>
      </c>
      <c r="BI1352" s="33">
        <v>73976.477990684594</v>
      </c>
      <c r="BJ1352" s="33">
        <v>389325.06280000001</v>
      </c>
      <c r="BK1352" s="33">
        <v>7355.6122999999998</v>
      </c>
      <c r="BL1352" s="33">
        <v>2784000.08</v>
      </c>
      <c r="BM1352" s="33">
        <f t="shared" si="152"/>
        <v>381969.45050000004</v>
      </c>
      <c r="BN1352" s="9"/>
      <c r="BO1352" s="9"/>
      <c r="BP1352" s="9"/>
      <c r="BQ1352" s="9"/>
      <c r="BR1352" s="9"/>
      <c r="BS1352" s="9"/>
      <c r="BT1352" s="9"/>
      <c r="BU1352" s="9"/>
      <c r="BV1352" s="33">
        <f t="shared" si="153"/>
        <v>-26605.8168093157</v>
      </c>
      <c r="BW1352" s="9"/>
      <c r="BX1352" s="9"/>
      <c r="BY1352" s="9"/>
      <c r="BZ1352" s="9"/>
      <c r="CA1352" s="21"/>
      <c r="CB1352" s="21"/>
      <c r="CC1352" s="21"/>
      <c r="CD1352" s="22"/>
      <c r="CE1352" s="9"/>
      <c r="CF1352" s="9"/>
      <c r="CG1352" s="9"/>
      <c r="CH1352" s="9"/>
      <c r="CI1352" s="9"/>
      <c r="CJ1352" s="9"/>
      <c r="CK1352" s="9"/>
      <c r="CL1352" s="9"/>
      <c r="CM1352" s="10"/>
      <c r="CN1352" s="4"/>
      <c r="CO1352" s="4"/>
      <c r="CP1352" s="4"/>
      <c r="CQ1352" s="4"/>
      <c r="CR1352" s="4"/>
      <c r="CS1352" s="4"/>
      <c r="CT1352" s="4"/>
      <c r="CU1352" s="4"/>
      <c r="CV1352" s="4"/>
      <c r="CW1352" s="4"/>
      <c r="CX1352" s="4"/>
      <c r="CY1352" s="4"/>
      <c r="CZ1352" s="4"/>
      <c r="DD1352" s="3"/>
      <c r="DE1352" s="4"/>
      <c r="DF1352" s="4"/>
      <c r="DG1352" s="4"/>
      <c r="DH1352" s="4"/>
      <c r="DI1352" s="4"/>
      <c r="DJ1352" s="4"/>
      <c r="DK1352" s="4"/>
      <c r="DL1352" s="4"/>
      <c r="DM1352" s="4"/>
      <c r="DN1352" s="4"/>
      <c r="DO1352" s="4"/>
      <c r="DP1352" s="4"/>
      <c r="DQ1352" s="4"/>
      <c r="DR1352" s="4"/>
      <c r="DS1352" s="4"/>
      <c r="DT1352" s="4"/>
      <c r="DU1352" s="4"/>
      <c r="DV1352" s="4"/>
      <c r="DW1352" s="4"/>
      <c r="DX1352" s="4"/>
      <c r="DY1352" s="4"/>
      <c r="DZ1352" s="4"/>
      <c r="EE1352" s="4"/>
      <c r="EF1352" s="4"/>
      <c r="EG1352" s="4"/>
      <c r="EH1352" s="4"/>
      <c r="EI1352" s="4"/>
      <c r="EJ1352" s="4"/>
      <c r="EK1352" s="4"/>
      <c r="EL1352" s="4"/>
      <c r="EM1352" s="4"/>
      <c r="EN1352" s="4"/>
      <c r="EO1352" s="4"/>
      <c r="EP1352" s="4"/>
      <c r="EQ1352" s="4"/>
      <c r="ER1352" s="4"/>
      <c r="ES1352" s="4"/>
      <c r="ET1352" s="4"/>
      <c r="EU1352" s="4"/>
      <c r="EV1352" s="4"/>
      <c r="EW1352" s="4"/>
      <c r="EX1352" s="4"/>
      <c r="EY1352" s="4"/>
      <c r="EZ1352" s="4"/>
    </row>
    <row r="1353" spans="1:156">
      <c r="A1353" s="8">
        <v>1348</v>
      </c>
      <c r="B1353" s="21">
        <v>2013</v>
      </c>
      <c r="C1353" s="21">
        <v>1990</v>
      </c>
      <c r="D1353" s="22">
        <v>135.3888048</v>
      </c>
      <c r="E1353" s="9">
        <v>46058.007100000003</v>
      </c>
      <c r="F1353" s="9">
        <v>1993718.25</v>
      </c>
      <c r="G1353" s="9">
        <v>101672.62639999999</v>
      </c>
      <c r="H1353" s="9">
        <v>415711.27510000003</v>
      </c>
      <c r="I1353" s="9">
        <v>86346.909799999994</v>
      </c>
      <c r="J1353" s="9">
        <v>148485.42610000001</v>
      </c>
      <c r="K1353" s="9">
        <v>5155.7840999999999</v>
      </c>
      <c r="L1353" s="9">
        <v>2694720.6963</v>
      </c>
      <c r="M1353" s="9">
        <f t="shared" si="147"/>
        <v>143329.64200000002</v>
      </c>
      <c r="N1353" s="26"/>
      <c r="O1353" s="26"/>
      <c r="P1353" s="26"/>
      <c r="Q1353" s="26"/>
      <c r="R1353" s="26"/>
      <c r="S1353" s="26"/>
      <c r="T1353" s="26"/>
      <c r="U1353" s="26"/>
      <c r="V1353" s="33">
        <f t="shared" si="148"/>
        <v>46058.007100000003</v>
      </c>
      <c r="W1353" s="26"/>
      <c r="X1353" s="26"/>
      <c r="Y1353" s="26"/>
      <c r="Z1353" s="26"/>
      <c r="AA1353" s="26"/>
      <c r="AB1353" s="38">
        <v>2014</v>
      </c>
      <c r="AC1353" s="38">
        <v>1936</v>
      </c>
      <c r="AD1353" s="39">
        <v>113.9190562</v>
      </c>
      <c r="AE1353" s="33">
        <v>-257563.62090000001</v>
      </c>
      <c r="AF1353" s="33">
        <v>2095987.1154</v>
      </c>
      <c r="AG1353" s="33">
        <v>106509.8227</v>
      </c>
      <c r="AH1353" s="33">
        <v>174300.62400000001</v>
      </c>
      <c r="AI1353" s="33">
        <v>141007.26569999999</v>
      </c>
      <c r="AJ1353" s="33">
        <v>129735.8995</v>
      </c>
      <c r="AK1353" s="33">
        <v>189733.486</v>
      </c>
      <c r="AL1353" s="33">
        <v>2715370.8621</v>
      </c>
      <c r="AM1353" s="33">
        <f t="shared" si="149"/>
        <v>-59997.586500000005</v>
      </c>
      <c r="AN1353" s="33"/>
      <c r="AO1353" s="33"/>
      <c r="AP1353" s="33"/>
      <c r="AQ1353" s="33"/>
      <c r="AR1353" s="33"/>
      <c r="AS1353" s="33"/>
      <c r="AT1353" s="33"/>
      <c r="AU1353" s="33"/>
      <c r="AV1353" s="33">
        <f t="shared" si="150"/>
        <v>-257563.62090000001</v>
      </c>
      <c r="AW1353" s="33"/>
      <c r="AX1353" s="33"/>
      <c r="AY1353" s="33"/>
      <c r="AZ1353" s="33"/>
      <c r="BA1353" s="38">
        <v>1348</v>
      </c>
      <c r="BB1353" s="38">
        <v>2015</v>
      </c>
      <c r="BC1353" s="38">
        <v>1937</v>
      </c>
      <c r="BD1353" s="39">
        <v>92.292621330000003</v>
      </c>
      <c r="BE1353" s="33">
        <f t="shared" si="151"/>
        <v>-302052.05224774964</v>
      </c>
      <c r="BF1353" s="33">
        <v>2143892.0501000001</v>
      </c>
      <c r="BG1353" s="33">
        <v>106509.8227</v>
      </c>
      <c r="BH1353" s="33">
        <v>172857.1409</v>
      </c>
      <c r="BI1353" s="33">
        <v>125680.09025225</v>
      </c>
      <c r="BJ1353" s="33">
        <v>80059.056899999996</v>
      </c>
      <c r="BK1353" s="33">
        <v>161767.26999999999</v>
      </c>
      <c r="BL1353" s="33">
        <v>2769282.9430999998</v>
      </c>
      <c r="BM1353" s="33">
        <f t="shared" si="152"/>
        <v>-81708.213099999994</v>
      </c>
      <c r="BN1353" s="9"/>
      <c r="BO1353" s="9"/>
      <c r="BP1353" s="9"/>
      <c r="BQ1353" s="9"/>
      <c r="BR1353" s="9"/>
      <c r="BS1353" s="9"/>
      <c r="BT1353" s="9"/>
      <c r="BU1353" s="9"/>
      <c r="BV1353" s="33">
        <f t="shared" si="153"/>
        <v>-302052.05224774964</v>
      </c>
      <c r="BW1353" s="9"/>
      <c r="BX1353" s="9"/>
      <c r="BY1353" s="9"/>
      <c r="BZ1353" s="9"/>
      <c r="CA1353" s="21"/>
      <c r="CB1353" s="21"/>
      <c r="CC1353" s="21"/>
      <c r="CD1353" s="22"/>
      <c r="CE1353" s="9"/>
      <c r="CF1353" s="9"/>
      <c r="CG1353" s="9"/>
      <c r="CH1353" s="9"/>
      <c r="CI1353" s="9"/>
      <c r="CJ1353" s="9"/>
      <c r="CK1353" s="9"/>
      <c r="CL1353" s="9"/>
      <c r="CM1353" s="10"/>
      <c r="CN1353" s="4"/>
      <c r="CO1353" s="4"/>
      <c r="CP1353" s="4"/>
      <c r="CQ1353" s="4"/>
      <c r="CR1353" s="4"/>
      <c r="CS1353" s="4"/>
      <c r="CT1353" s="4"/>
      <c r="CU1353" s="4"/>
      <c r="CV1353" s="4"/>
      <c r="CW1353" s="4"/>
      <c r="CX1353" s="4"/>
      <c r="CY1353" s="4"/>
      <c r="CZ1353" s="4"/>
      <c r="DD1353" s="3"/>
      <c r="DE1353" s="4"/>
      <c r="DF1353" s="4"/>
      <c r="DG1353" s="4"/>
      <c r="DH1353" s="4"/>
      <c r="DI1353" s="4"/>
      <c r="DJ1353" s="4"/>
      <c r="DK1353" s="4"/>
      <c r="DL1353" s="4"/>
      <c r="DM1353" s="4"/>
      <c r="DN1353" s="4"/>
      <c r="DO1353" s="4"/>
      <c r="DP1353" s="4"/>
      <c r="DQ1353" s="4"/>
      <c r="DR1353" s="4"/>
      <c r="DS1353" s="4"/>
      <c r="DT1353" s="4"/>
      <c r="DU1353" s="4"/>
      <c r="DV1353" s="4"/>
      <c r="DW1353" s="4"/>
      <c r="DX1353" s="4"/>
      <c r="DY1353" s="4"/>
      <c r="DZ1353" s="4"/>
      <c r="EE1353" s="4"/>
      <c r="EF1353" s="4"/>
      <c r="EG1353" s="4"/>
      <c r="EH1353" s="4"/>
      <c r="EI1353" s="4"/>
      <c r="EJ1353" s="4"/>
      <c r="EK1353" s="4"/>
      <c r="EL1353" s="4"/>
      <c r="EM1353" s="4"/>
      <c r="EN1353" s="4"/>
      <c r="EO1353" s="4"/>
      <c r="EP1353" s="4"/>
      <c r="EQ1353" s="4"/>
      <c r="ER1353" s="4"/>
      <c r="ES1353" s="4"/>
      <c r="ET1353" s="4"/>
      <c r="EU1353" s="4"/>
      <c r="EV1353" s="4"/>
      <c r="EW1353" s="4"/>
      <c r="EX1353" s="4"/>
      <c r="EY1353" s="4"/>
      <c r="EZ1353" s="4"/>
    </row>
    <row r="1354" spans="1:156">
      <c r="A1354" s="8">
        <v>1349</v>
      </c>
      <c r="B1354" s="21">
        <v>2013</v>
      </c>
      <c r="C1354" s="21">
        <v>1987</v>
      </c>
      <c r="D1354" s="22">
        <v>105.1904648</v>
      </c>
      <c r="E1354" s="9">
        <v>-70611.386700000003</v>
      </c>
      <c r="F1354" s="9">
        <v>1951479.4857999999</v>
      </c>
      <c r="G1354" s="9">
        <v>101672.62639999999</v>
      </c>
      <c r="H1354" s="9">
        <v>415835.46529999998</v>
      </c>
      <c r="I1354" s="9">
        <v>85884.446599999996</v>
      </c>
      <c r="J1354" s="9">
        <v>73424.7791</v>
      </c>
      <c r="K1354" s="9">
        <v>6854.8553000000002</v>
      </c>
      <c r="L1354" s="9">
        <v>2692053.3347</v>
      </c>
      <c r="M1354" s="9">
        <f t="shared" si="147"/>
        <v>66569.923800000004</v>
      </c>
      <c r="N1354" s="26"/>
      <c r="O1354" s="26"/>
      <c r="P1354" s="26"/>
      <c r="Q1354" s="26"/>
      <c r="R1354" s="26"/>
      <c r="S1354" s="26"/>
      <c r="T1354" s="26"/>
      <c r="U1354" s="26"/>
      <c r="V1354" s="33">
        <f t="shared" si="148"/>
        <v>-70611.386700000003</v>
      </c>
      <c r="W1354" s="26"/>
      <c r="X1354" s="26"/>
      <c r="Y1354" s="26"/>
      <c r="Z1354" s="26"/>
      <c r="AA1354" s="26"/>
      <c r="AB1354" s="38">
        <v>2014</v>
      </c>
      <c r="AC1354" s="38">
        <v>1941</v>
      </c>
      <c r="AD1354" s="39">
        <v>99.84141047</v>
      </c>
      <c r="AE1354" s="33">
        <v>-229110.38759999999</v>
      </c>
      <c r="AF1354" s="33">
        <v>2101982.1181000001</v>
      </c>
      <c r="AG1354" s="33">
        <v>106509.8227</v>
      </c>
      <c r="AH1354" s="33">
        <v>175554.97450000001</v>
      </c>
      <c r="AI1354" s="33">
        <v>136292.74410000001</v>
      </c>
      <c r="AJ1354" s="33">
        <v>112061.0358</v>
      </c>
      <c r="AK1354" s="33">
        <v>151778.75469999999</v>
      </c>
      <c r="AL1354" s="33">
        <v>2709732.3281999999</v>
      </c>
      <c r="AM1354" s="33">
        <f t="shared" si="149"/>
        <v>-39717.718899999993</v>
      </c>
      <c r="AN1354" s="33"/>
      <c r="AO1354" s="33"/>
      <c r="AP1354" s="33"/>
      <c r="AQ1354" s="33"/>
      <c r="AR1354" s="33"/>
      <c r="AS1354" s="33"/>
      <c r="AT1354" s="33"/>
      <c r="AU1354" s="33"/>
      <c r="AV1354" s="33">
        <f t="shared" si="150"/>
        <v>-229110.38759999999</v>
      </c>
      <c r="AW1354" s="33"/>
      <c r="AX1354" s="33"/>
      <c r="AY1354" s="33"/>
      <c r="AZ1354" s="33"/>
      <c r="BA1354" s="38">
        <v>1349</v>
      </c>
      <c r="BB1354" s="38">
        <v>2015</v>
      </c>
      <c r="BC1354" s="38">
        <v>1942</v>
      </c>
      <c r="BD1354" s="39">
        <v>129.83243809999999</v>
      </c>
      <c r="BE1354" s="33">
        <f t="shared" si="151"/>
        <v>-80227.596381640527</v>
      </c>
      <c r="BF1354" s="33">
        <v>2176906.2453000001</v>
      </c>
      <c r="BG1354" s="33">
        <v>106509.8227</v>
      </c>
      <c r="BH1354" s="33">
        <v>186016.99739999999</v>
      </c>
      <c r="BI1354" s="33">
        <v>76218.295718359906</v>
      </c>
      <c r="BJ1354" s="33">
        <v>153857.88510000001</v>
      </c>
      <c r="BK1354" s="33">
        <v>18591.230299999999</v>
      </c>
      <c r="BL1354" s="33">
        <v>2761145.6123000002</v>
      </c>
      <c r="BM1354" s="33">
        <f t="shared" si="152"/>
        <v>135266.65480000002</v>
      </c>
      <c r="BN1354" s="9"/>
      <c r="BO1354" s="9"/>
      <c r="BP1354" s="9"/>
      <c r="BQ1354" s="9"/>
      <c r="BR1354" s="9"/>
      <c r="BS1354" s="9"/>
      <c r="BT1354" s="9"/>
      <c r="BU1354" s="9"/>
      <c r="BV1354" s="33">
        <f t="shared" si="153"/>
        <v>-80227.596381640527</v>
      </c>
      <c r="BW1354" s="9"/>
      <c r="BX1354" s="9"/>
      <c r="BY1354" s="9"/>
      <c r="BZ1354" s="9"/>
      <c r="CA1354" s="21"/>
      <c r="CB1354" s="21"/>
      <c r="CC1354" s="21"/>
      <c r="CD1354" s="22"/>
      <c r="CE1354" s="9"/>
      <c r="CF1354" s="9"/>
      <c r="CG1354" s="9"/>
      <c r="CH1354" s="9"/>
      <c r="CI1354" s="9"/>
      <c r="CJ1354" s="9"/>
      <c r="CK1354" s="9"/>
      <c r="CL1354" s="9"/>
      <c r="CM1354" s="10"/>
      <c r="CN1354" s="4"/>
      <c r="CO1354" s="4"/>
      <c r="CP1354" s="4"/>
      <c r="CQ1354" s="4"/>
      <c r="CR1354" s="4"/>
      <c r="CS1354" s="4"/>
      <c r="CT1354" s="4"/>
      <c r="CU1354" s="4"/>
      <c r="CV1354" s="4"/>
      <c r="CW1354" s="4"/>
      <c r="CX1354" s="4"/>
      <c r="CY1354" s="4"/>
      <c r="CZ1354" s="4"/>
      <c r="DD1354" s="3"/>
      <c r="DE1354" s="4"/>
      <c r="DF1354" s="4"/>
      <c r="DG1354" s="4"/>
      <c r="DH1354" s="4"/>
      <c r="DI1354" s="4"/>
      <c r="DJ1354" s="4"/>
      <c r="DK1354" s="4"/>
      <c r="DL1354" s="4"/>
      <c r="DM1354" s="4"/>
      <c r="DN1354" s="4"/>
      <c r="DO1354" s="4"/>
      <c r="DP1354" s="4"/>
      <c r="DQ1354" s="4"/>
      <c r="DR1354" s="4"/>
      <c r="DS1354" s="4"/>
      <c r="DT1354" s="4"/>
      <c r="DU1354" s="4"/>
      <c r="DV1354" s="4"/>
      <c r="DW1354" s="4"/>
      <c r="DX1354" s="4"/>
      <c r="DY1354" s="4"/>
      <c r="DZ1354" s="4"/>
      <c r="EE1354" s="4"/>
      <c r="EF1354" s="4"/>
      <c r="EG1354" s="4"/>
      <c r="EH1354" s="4"/>
      <c r="EI1354" s="4"/>
      <c r="EJ1354" s="4"/>
      <c r="EK1354" s="4"/>
      <c r="EL1354" s="4"/>
      <c r="EM1354" s="4"/>
      <c r="EN1354" s="4"/>
      <c r="EO1354" s="4"/>
      <c r="EP1354" s="4"/>
      <c r="EQ1354" s="4"/>
      <c r="ER1354" s="4"/>
      <c r="ES1354" s="4"/>
      <c r="ET1354" s="4"/>
      <c r="EU1354" s="4"/>
      <c r="EV1354" s="4"/>
      <c r="EW1354" s="4"/>
      <c r="EX1354" s="4"/>
      <c r="EY1354" s="4"/>
      <c r="EZ1354" s="4"/>
    </row>
    <row r="1355" spans="1:156">
      <c r="A1355" s="8">
        <v>1350</v>
      </c>
      <c r="B1355" s="21">
        <v>2013</v>
      </c>
      <c r="C1355" s="21">
        <v>1993</v>
      </c>
      <c r="D1355" s="22">
        <v>116.7870363</v>
      </c>
      <c r="E1355" s="9">
        <v>-31991.902399999999</v>
      </c>
      <c r="F1355" s="9">
        <v>1925114.8152999999</v>
      </c>
      <c r="G1355" s="9">
        <v>101672.62639999999</v>
      </c>
      <c r="H1355" s="9">
        <v>415305.2868</v>
      </c>
      <c r="I1355" s="9">
        <v>87858.741699999999</v>
      </c>
      <c r="J1355" s="9">
        <v>139249.22330000001</v>
      </c>
      <c r="K1355" s="9">
        <v>3668.3112000000001</v>
      </c>
      <c r="L1355" s="9">
        <v>2697524.2847000002</v>
      </c>
      <c r="M1355" s="9">
        <f t="shared" si="147"/>
        <v>135580.91210000002</v>
      </c>
      <c r="N1355" s="26"/>
      <c r="O1355" s="26"/>
      <c r="P1355" s="26"/>
      <c r="Q1355" s="26"/>
      <c r="R1355" s="26"/>
      <c r="S1355" s="26"/>
      <c r="T1355" s="26"/>
      <c r="U1355" s="26"/>
      <c r="V1355" s="33">
        <f t="shared" si="148"/>
        <v>-31991.902399999999</v>
      </c>
      <c r="W1355" s="26"/>
      <c r="X1355" s="26"/>
      <c r="Y1355" s="26"/>
      <c r="Z1355" s="26"/>
      <c r="AA1355" s="26"/>
      <c r="AB1355" s="38">
        <v>2014</v>
      </c>
      <c r="AC1355" s="38">
        <v>2004</v>
      </c>
      <c r="AD1355" s="39">
        <v>112.34405529999999</v>
      </c>
      <c r="AE1355" s="33">
        <v>-189549.29310000001</v>
      </c>
      <c r="AF1355" s="33">
        <v>2037469.548</v>
      </c>
      <c r="AG1355" s="33">
        <v>106509.8227</v>
      </c>
      <c r="AH1355" s="33">
        <v>184501.9577</v>
      </c>
      <c r="AI1355" s="33">
        <v>102665.18550000001</v>
      </c>
      <c r="AJ1355" s="33">
        <v>140401.47990000001</v>
      </c>
      <c r="AK1355" s="33">
        <v>46902.153299999998</v>
      </c>
      <c r="AL1355" s="33">
        <v>2714195.1335999998</v>
      </c>
      <c r="AM1355" s="33">
        <f t="shared" si="149"/>
        <v>93499.3266</v>
      </c>
      <c r="AN1355" s="33"/>
      <c r="AO1355" s="33"/>
      <c r="AP1355" s="33"/>
      <c r="AQ1355" s="33"/>
      <c r="AR1355" s="33"/>
      <c r="AS1355" s="33"/>
      <c r="AT1355" s="33"/>
      <c r="AU1355" s="33"/>
      <c r="AV1355" s="33">
        <f t="shared" si="150"/>
        <v>-189549.29310000001</v>
      </c>
      <c r="AW1355" s="33"/>
      <c r="AX1355" s="33"/>
      <c r="AY1355" s="33"/>
      <c r="AZ1355" s="33"/>
      <c r="BA1355" s="38">
        <v>1350</v>
      </c>
      <c r="BB1355" s="38">
        <v>2015</v>
      </c>
      <c r="BC1355" s="38">
        <v>2005</v>
      </c>
      <c r="BD1355" s="39">
        <v>109.369305</v>
      </c>
      <c r="BE1355" s="33">
        <f t="shared" si="151"/>
        <v>-111504.76227576332</v>
      </c>
      <c r="BF1355" s="33">
        <v>2056551.29</v>
      </c>
      <c r="BG1355" s="33">
        <v>106509.8227</v>
      </c>
      <c r="BH1355" s="33">
        <v>185598.67980000001</v>
      </c>
      <c r="BI1355" s="33">
        <v>77790.557224236501</v>
      </c>
      <c r="BJ1355" s="33">
        <v>253056.19620000001</v>
      </c>
      <c r="BK1355" s="33">
        <v>12049.0088</v>
      </c>
      <c r="BL1355" s="33">
        <v>2778962.2993999999</v>
      </c>
      <c r="BM1355" s="33">
        <f t="shared" si="152"/>
        <v>241007.1874</v>
      </c>
      <c r="BN1355" s="9"/>
      <c r="BO1355" s="9"/>
      <c r="BP1355" s="9"/>
      <c r="BQ1355" s="9"/>
      <c r="BR1355" s="9"/>
      <c r="BS1355" s="9"/>
      <c r="BT1355" s="9"/>
      <c r="BU1355" s="9"/>
      <c r="BV1355" s="33">
        <f t="shared" si="153"/>
        <v>-111504.76227576332</v>
      </c>
      <c r="BW1355" s="9"/>
      <c r="BX1355" s="9"/>
      <c r="BY1355" s="9"/>
      <c r="BZ1355" s="9"/>
      <c r="CA1355" s="21"/>
      <c r="CB1355" s="21"/>
      <c r="CC1355" s="21"/>
      <c r="CD1355" s="22"/>
      <c r="CE1355" s="9"/>
      <c r="CF1355" s="9"/>
      <c r="CG1355" s="9"/>
      <c r="CH1355" s="9"/>
      <c r="CI1355" s="9"/>
      <c r="CJ1355" s="9"/>
      <c r="CK1355" s="9"/>
      <c r="CL1355" s="9"/>
      <c r="CM1355" s="10"/>
      <c r="CN1355" s="4"/>
      <c r="CO1355" s="4"/>
      <c r="CP1355" s="4"/>
      <c r="CQ1355" s="4"/>
      <c r="CR1355" s="4"/>
      <c r="CS1355" s="4"/>
      <c r="CT1355" s="4"/>
      <c r="CU1355" s="4"/>
      <c r="CV1355" s="4"/>
      <c r="CW1355" s="4"/>
      <c r="CX1355" s="4"/>
      <c r="CY1355" s="4"/>
      <c r="CZ1355" s="4"/>
      <c r="DD1355" s="3"/>
      <c r="DE1355" s="4"/>
      <c r="DF1355" s="4"/>
      <c r="DG1355" s="4"/>
      <c r="DH1355" s="4"/>
      <c r="DI1355" s="4"/>
      <c r="DJ1355" s="4"/>
      <c r="DK1355" s="4"/>
      <c r="DL1355" s="4"/>
      <c r="DM1355" s="4"/>
      <c r="DN1355" s="4"/>
      <c r="DO1355" s="4"/>
      <c r="DP1355" s="4"/>
      <c r="DQ1355" s="4"/>
      <c r="DR1355" s="4"/>
      <c r="DS1355" s="4"/>
      <c r="DT1355" s="4"/>
      <c r="DU1355" s="4"/>
      <c r="DV1355" s="4"/>
      <c r="DW1355" s="4"/>
      <c r="DX1355" s="4"/>
      <c r="DY1355" s="4"/>
      <c r="DZ1355" s="4"/>
      <c r="EE1355" s="4"/>
      <c r="EF1355" s="4"/>
      <c r="EG1355" s="4"/>
      <c r="EH1355" s="4"/>
      <c r="EI1355" s="4"/>
      <c r="EJ1355" s="4"/>
      <c r="EK1355" s="4"/>
      <c r="EL1355" s="4"/>
      <c r="EM1355" s="4"/>
      <c r="EN1355" s="4"/>
      <c r="EO1355" s="4"/>
      <c r="EP1355" s="4"/>
      <c r="EQ1355" s="4"/>
      <c r="ER1355" s="4"/>
      <c r="ES1355" s="4"/>
      <c r="ET1355" s="4"/>
      <c r="EU1355" s="4"/>
      <c r="EV1355" s="4"/>
      <c r="EW1355" s="4"/>
      <c r="EX1355" s="4"/>
      <c r="EY1355" s="4"/>
      <c r="EZ1355" s="4"/>
    </row>
    <row r="1356" spans="1:156">
      <c r="A1356" s="8">
        <v>1351</v>
      </c>
      <c r="B1356" s="21">
        <v>2013</v>
      </c>
      <c r="C1356" s="21">
        <v>1962</v>
      </c>
      <c r="D1356" s="22">
        <v>126.2553453</v>
      </c>
      <c r="E1356" s="9">
        <v>-73018.930500000002</v>
      </c>
      <c r="F1356" s="9">
        <v>1925572.6732000001</v>
      </c>
      <c r="G1356" s="9">
        <v>101672.62639999999</v>
      </c>
      <c r="H1356" s="9">
        <v>415571.20740000001</v>
      </c>
      <c r="I1356" s="9">
        <v>86868.498300000007</v>
      </c>
      <c r="J1356" s="9">
        <v>95775.364600000001</v>
      </c>
      <c r="K1356" s="9">
        <v>11995.9239</v>
      </c>
      <c r="L1356" s="9">
        <v>2686483.3764999998</v>
      </c>
      <c r="M1356" s="9">
        <f t="shared" si="147"/>
        <v>83779.440700000006</v>
      </c>
      <c r="N1356" s="26"/>
      <c r="O1356" s="26"/>
      <c r="P1356" s="26"/>
      <c r="Q1356" s="26"/>
      <c r="R1356" s="26"/>
      <c r="S1356" s="26"/>
      <c r="T1356" s="26"/>
      <c r="U1356" s="26"/>
      <c r="V1356" s="33">
        <f t="shared" si="148"/>
        <v>-73018.930500000002</v>
      </c>
      <c r="W1356" s="26"/>
      <c r="X1356" s="26"/>
      <c r="Y1356" s="26"/>
      <c r="Z1356" s="26"/>
      <c r="AA1356" s="26"/>
      <c r="AB1356" s="38">
        <v>2014</v>
      </c>
      <c r="AC1356" s="38">
        <v>2004</v>
      </c>
      <c r="AD1356" s="39">
        <v>112.34405529999999</v>
      </c>
      <c r="AE1356" s="33">
        <v>-59016.203000000001</v>
      </c>
      <c r="AF1356" s="33">
        <v>2050024.8563999999</v>
      </c>
      <c r="AG1356" s="33">
        <v>106509.8227</v>
      </c>
      <c r="AH1356" s="33">
        <v>177898.5202</v>
      </c>
      <c r="AI1356" s="33">
        <v>127484.4433</v>
      </c>
      <c r="AJ1356" s="33">
        <v>291348.58159999998</v>
      </c>
      <c r="AK1356" s="33">
        <v>96135.343900000007</v>
      </c>
      <c r="AL1356" s="33">
        <v>2716147.0833000001</v>
      </c>
      <c r="AM1356" s="33">
        <f t="shared" si="149"/>
        <v>195213.23769999997</v>
      </c>
      <c r="AN1356" s="33"/>
      <c r="AO1356" s="33"/>
      <c r="AP1356" s="33"/>
      <c r="AQ1356" s="33"/>
      <c r="AR1356" s="33"/>
      <c r="AS1356" s="33"/>
      <c r="AT1356" s="33"/>
      <c r="AU1356" s="33"/>
      <c r="AV1356" s="33">
        <f t="shared" si="150"/>
        <v>-59016.203000000001</v>
      </c>
      <c r="AW1356" s="33"/>
      <c r="AX1356" s="33"/>
      <c r="AY1356" s="33"/>
      <c r="AZ1356" s="33"/>
      <c r="BA1356" s="38">
        <v>1351</v>
      </c>
      <c r="BB1356" s="38">
        <v>2015</v>
      </c>
      <c r="BC1356" s="38">
        <v>2005</v>
      </c>
      <c r="BD1356" s="39">
        <v>109.369305</v>
      </c>
      <c r="BE1356" s="33">
        <f t="shared" si="151"/>
        <v>-81789.821239357349</v>
      </c>
      <c r="BF1356" s="33">
        <v>2074073.0658</v>
      </c>
      <c r="BG1356" s="33">
        <v>106509.8227</v>
      </c>
      <c r="BH1356" s="33">
        <v>185735.4797</v>
      </c>
      <c r="BI1356" s="33">
        <v>77276.389860642405</v>
      </c>
      <c r="BJ1356" s="33">
        <v>267530.83299999998</v>
      </c>
      <c r="BK1356" s="33">
        <v>13442.7696</v>
      </c>
      <c r="BL1356" s="33">
        <v>2779472.6427000002</v>
      </c>
      <c r="BM1356" s="33">
        <f t="shared" si="152"/>
        <v>254088.06339999998</v>
      </c>
      <c r="BN1356" s="9"/>
      <c r="BO1356" s="9"/>
      <c r="BP1356" s="9"/>
      <c r="BQ1356" s="9"/>
      <c r="BR1356" s="9"/>
      <c r="BS1356" s="9"/>
      <c r="BT1356" s="9"/>
      <c r="BU1356" s="9"/>
      <c r="BV1356" s="33">
        <f t="shared" si="153"/>
        <v>-81789.821239357349</v>
      </c>
      <c r="BW1356" s="9"/>
      <c r="BX1356" s="9"/>
      <c r="BY1356" s="9"/>
      <c r="BZ1356" s="9"/>
      <c r="CA1356" s="21"/>
      <c r="CB1356" s="21"/>
      <c r="CC1356" s="21"/>
      <c r="CD1356" s="22"/>
      <c r="CE1356" s="9"/>
      <c r="CF1356" s="9"/>
      <c r="CG1356" s="9"/>
      <c r="CH1356" s="9"/>
      <c r="CI1356" s="9"/>
      <c r="CJ1356" s="9"/>
      <c r="CK1356" s="9"/>
      <c r="CL1356" s="9"/>
      <c r="CM1356" s="10"/>
      <c r="CN1356" s="4"/>
      <c r="CO1356" s="4"/>
      <c r="CP1356" s="4"/>
      <c r="CQ1356" s="4"/>
      <c r="CR1356" s="4"/>
      <c r="CS1356" s="4"/>
      <c r="CT1356" s="4"/>
      <c r="CU1356" s="4"/>
      <c r="CV1356" s="4"/>
      <c r="CW1356" s="4"/>
      <c r="CX1356" s="4"/>
      <c r="CY1356" s="4"/>
      <c r="CZ1356" s="4"/>
      <c r="DD1356" s="3"/>
      <c r="DE1356" s="4"/>
      <c r="DF1356" s="4"/>
      <c r="DG1356" s="4"/>
      <c r="DH1356" s="4"/>
      <c r="DI1356" s="4"/>
      <c r="DJ1356" s="4"/>
      <c r="DK1356" s="4"/>
      <c r="DL1356" s="4"/>
      <c r="DM1356" s="4"/>
      <c r="DN1356" s="4"/>
      <c r="DO1356" s="4"/>
      <c r="DP1356" s="4"/>
      <c r="DQ1356" s="4"/>
      <c r="DR1356" s="4"/>
      <c r="DS1356" s="4"/>
      <c r="DT1356" s="4"/>
      <c r="DU1356" s="4"/>
      <c r="DV1356" s="4"/>
      <c r="DW1356" s="4"/>
      <c r="DX1356" s="4"/>
      <c r="DY1356" s="4"/>
      <c r="DZ1356" s="4"/>
      <c r="EE1356" s="4"/>
      <c r="EF1356" s="4"/>
      <c r="EG1356" s="4"/>
      <c r="EH1356" s="4"/>
      <c r="EI1356" s="4"/>
      <c r="EJ1356" s="4"/>
      <c r="EK1356" s="4"/>
      <c r="EL1356" s="4"/>
      <c r="EM1356" s="4"/>
      <c r="EN1356" s="4"/>
      <c r="EO1356" s="4"/>
      <c r="EP1356" s="4"/>
      <c r="EQ1356" s="4"/>
      <c r="ER1356" s="4"/>
      <c r="ES1356" s="4"/>
      <c r="ET1356" s="4"/>
      <c r="EU1356" s="4"/>
      <c r="EV1356" s="4"/>
      <c r="EW1356" s="4"/>
      <c r="EX1356" s="4"/>
      <c r="EY1356" s="4"/>
      <c r="EZ1356" s="4"/>
    </row>
    <row r="1357" spans="1:156">
      <c r="A1357" s="8">
        <v>1352</v>
      </c>
      <c r="B1357" s="21">
        <v>2013</v>
      </c>
      <c r="C1357" s="21">
        <v>1967</v>
      </c>
      <c r="D1357" s="22">
        <v>143.80169509999999</v>
      </c>
      <c r="E1357" s="9">
        <v>-62129.745300000002</v>
      </c>
      <c r="F1357" s="9">
        <v>1972524.9273000001</v>
      </c>
      <c r="G1357" s="9">
        <v>101672.62639999999</v>
      </c>
      <c r="H1357" s="9">
        <v>415515.10759999999</v>
      </c>
      <c r="I1357" s="9">
        <v>87077.404599999994</v>
      </c>
      <c r="J1357" s="9">
        <v>71688.326300000001</v>
      </c>
      <c r="K1357" s="9">
        <v>29119.078000000001</v>
      </c>
      <c r="L1357" s="9">
        <v>2681489.0594000001</v>
      </c>
      <c r="M1357" s="9">
        <f t="shared" si="147"/>
        <v>42569.248299999999</v>
      </c>
      <c r="N1357" s="26"/>
      <c r="O1357" s="26"/>
      <c r="P1357" s="26"/>
      <c r="Q1357" s="26"/>
      <c r="R1357" s="26"/>
      <c r="S1357" s="26"/>
      <c r="T1357" s="26"/>
      <c r="U1357" s="26"/>
      <c r="V1357" s="33">
        <f t="shared" si="148"/>
        <v>-62129.745300000002</v>
      </c>
      <c r="W1357" s="26"/>
      <c r="X1357" s="26"/>
      <c r="Y1357" s="26"/>
      <c r="Z1357" s="26"/>
      <c r="AA1357" s="26"/>
      <c r="AB1357" s="38">
        <v>2014</v>
      </c>
      <c r="AC1357" s="38">
        <v>1939</v>
      </c>
      <c r="AD1357" s="39">
        <v>108.2014492</v>
      </c>
      <c r="AE1357" s="33">
        <v>-143433.82209999999</v>
      </c>
      <c r="AF1357" s="33">
        <v>2075295.0456000001</v>
      </c>
      <c r="AG1357" s="33">
        <v>106509.8227</v>
      </c>
      <c r="AH1357" s="33">
        <v>181512.8413</v>
      </c>
      <c r="AI1357" s="33">
        <v>113899.8872</v>
      </c>
      <c r="AJ1357" s="33">
        <v>177562.16</v>
      </c>
      <c r="AK1357" s="33">
        <v>84241.640799999994</v>
      </c>
      <c r="AL1357" s="33">
        <v>2713971.9382000002</v>
      </c>
      <c r="AM1357" s="33">
        <f t="shared" si="149"/>
        <v>93320.51920000001</v>
      </c>
      <c r="AN1357" s="33"/>
      <c r="AO1357" s="33"/>
      <c r="AP1357" s="33"/>
      <c r="AQ1357" s="33"/>
      <c r="AR1357" s="33"/>
      <c r="AS1357" s="33"/>
      <c r="AT1357" s="33"/>
      <c r="AU1357" s="33"/>
      <c r="AV1357" s="33">
        <f t="shared" si="150"/>
        <v>-143433.82209999999</v>
      </c>
      <c r="AW1357" s="33"/>
      <c r="AX1357" s="33"/>
      <c r="AY1357" s="33"/>
      <c r="AZ1357" s="33"/>
      <c r="BA1357" s="38">
        <v>1352</v>
      </c>
      <c r="BB1357" s="38">
        <v>2015</v>
      </c>
      <c r="BC1357" s="38">
        <v>1940</v>
      </c>
      <c r="BD1357" s="39">
        <v>109.1286128</v>
      </c>
      <c r="BE1357" s="33">
        <f t="shared" si="151"/>
        <v>-131563.76288304245</v>
      </c>
      <c r="BF1357" s="33">
        <v>2044290.9317999999</v>
      </c>
      <c r="BG1357" s="33">
        <v>106509.8227</v>
      </c>
      <c r="BH1357" s="33">
        <v>181121.91620000001</v>
      </c>
      <c r="BI1357" s="33">
        <v>94616.634616958094</v>
      </c>
      <c r="BJ1357" s="33">
        <v>248503.46290000001</v>
      </c>
      <c r="BK1357" s="33">
        <v>23197.1126</v>
      </c>
      <c r="BL1357" s="33">
        <v>2783409.4185000001</v>
      </c>
      <c r="BM1357" s="33">
        <f t="shared" si="152"/>
        <v>225306.35030000002</v>
      </c>
      <c r="BN1357" s="9"/>
      <c r="BO1357" s="9"/>
      <c r="BP1357" s="9"/>
      <c r="BQ1357" s="9"/>
      <c r="BR1357" s="9"/>
      <c r="BS1357" s="9"/>
      <c r="BT1357" s="9"/>
      <c r="BU1357" s="9"/>
      <c r="BV1357" s="33">
        <f t="shared" si="153"/>
        <v>-131563.76288304245</v>
      </c>
      <c r="BW1357" s="9"/>
      <c r="BX1357" s="9"/>
      <c r="BY1357" s="9"/>
      <c r="BZ1357" s="9"/>
      <c r="CA1357" s="21"/>
      <c r="CB1357" s="21"/>
      <c r="CC1357" s="21"/>
      <c r="CD1357" s="22"/>
      <c r="CE1357" s="9"/>
      <c r="CF1357" s="9"/>
      <c r="CG1357" s="9"/>
      <c r="CH1357" s="9"/>
      <c r="CI1357" s="9"/>
      <c r="CJ1357" s="9"/>
      <c r="CK1357" s="9"/>
      <c r="CL1357" s="9"/>
      <c r="CM1357" s="10"/>
      <c r="CN1357" s="4"/>
      <c r="CO1357" s="4"/>
      <c r="CP1357" s="4"/>
      <c r="CQ1357" s="4"/>
      <c r="CR1357" s="4"/>
      <c r="CS1357" s="4"/>
      <c r="CT1357" s="4"/>
      <c r="CU1357" s="4"/>
      <c r="CV1357" s="4"/>
      <c r="CW1357" s="4"/>
      <c r="CX1357" s="4"/>
      <c r="CY1357" s="4"/>
      <c r="CZ1357" s="4"/>
      <c r="DD1357" s="3"/>
      <c r="DE1357" s="4"/>
      <c r="DF1357" s="4"/>
      <c r="DG1357" s="4"/>
      <c r="DH1357" s="4"/>
      <c r="DI1357" s="4"/>
      <c r="DJ1357" s="4"/>
      <c r="DK1357" s="4"/>
      <c r="DL1357" s="4"/>
      <c r="DM1357" s="4"/>
      <c r="DN1357" s="4"/>
      <c r="DO1357" s="4"/>
      <c r="DP1357" s="4"/>
      <c r="DQ1357" s="4"/>
      <c r="DR1357" s="4"/>
      <c r="DS1357" s="4"/>
      <c r="DT1357" s="4"/>
      <c r="DU1357" s="4"/>
      <c r="DV1357" s="4"/>
      <c r="DW1357" s="4"/>
      <c r="DX1357" s="4"/>
      <c r="DY1357" s="4"/>
      <c r="DZ1357" s="4"/>
      <c r="EE1357" s="4"/>
      <c r="EF1357" s="4"/>
      <c r="EG1357" s="4"/>
      <c r="EH1357" s="4"/>
      <c r="EI1357" s="4"/>
      <c r="EJ1357" s="4"/>
      <c r="EK1357" s="4"/>
      <c r="EL1357" s="4"/>
      <c r="EM1357" s="4"/>
      <c r="EN1357" s="4"/>
      <c r="EO1357" s="4"/>
      <c r="EP1357" s="4"/>
      <c r="EQ1357" s="4"/>
      <c r="ER1357" s="4"/>
      <c r="ES1357" s="4"/>
      <c r="ET1357" s="4"/>
      <c r="EU1357" s="4"/>
      <c r="EV1357" s="4"/>
      <c r="EW1357" s="4"/>
      <c r="EX1357" s="4"/>
      <c r="EY1357" s="4"/>
      <c r="EZ1357" s="4"/>
    </row>
    <row r="1358" spans="1:156">
      <c r="A1358" s="8">
        <v>1353</v>
      </c>
      <c r="B1358" s="21">
        <v>2013</v>
      </c>
      <c r="C1358" s="21">
        <v>2001</v>
      </c>
      <c r="D1358" s="22">
        <v>79.308135870000001</v>
      </c>
      <c r="E1358" s="9">
        <v>-44942.934600000001</v>
      </c>
      <c r="F1358" s="9">
        <v>1967236.9828000001</v>
      </c>
      <c r="G1358" s="9">
        <v>101672.62639999999</v>
      </c>
      <c r="H1358" s="9">
        <v>415046.7415</v>
      </c>
      <c r="I1358" s="9">
        <v>88821.520399999994</v>
      </c>
      <c r="J1358" s="9">
        <v>89153.342000000004</v>
      </c>
      <c r="K1358" s="9">
        <v>21446.921999999999</v>
      </c>
      <c r="L1358" s="9">
        <v>2685427.2259</v>
      </c>
      <c r="M1358" s="9">
        <f t="shared" si="147"/>
        <v>67706.420000000013</v>
      </c>
      <c r="N1358" s="26"/>
      <c r="O1358" s="26"/>
      <c r="P1358" s="26"/>
      <c r="Q1358" s="26"/>
      <c r="R1358" s="26"/>
      <c r="S1358" s="26"/>
      <c r="T1358" s="26"/>
      <c r="U1358" s="26"/>
      <c r="V1358" s="33">
        <f t="shared" si="148"/>
        <v>-44942.934600000001</v>
      </c>
      <c r="W1358" s="26"/>
      <c r="X1358" s="26"/>
      <c r="Y1358" s="26"/>
      <c r="Z1358" s="26"/>
      <c r="AA1358" s="26"/>
      <c r="AB1358" s="38">
        <v>2014</v>
      </c>
      <c r="AC1358" s="38">
        <v>1955</v>
      </c>
      <c r="AD1358" s="39">
        <v>130.9657498</v>
      </c>
      <c r="AE1358" s="33">
        <v>34052.254300000001</v>
      </c>
      <c r="AF1358" s="33">
        <v>2089272.5022</v>
      </c>
      <c r="AG1358" s="33">
        <v>106509.8227</v>
      </c>
      <c r="AH1358" s="33">
        <v>182408.52979999999</v>
      </c>
      <c r="AI1358" s="33">
        <v>110533.40979999999</v>
      </c>
      <c r="AJ1358" s="33">
        <v>339147.11739999999</v>
      </c>
      <c r="AK1358" s="33">
        <v>73470.474900000001</v>
      </c>
      <c r="AL1358" s="33">
        <v>2720348.6527</v>
      </c>
      <c r="AM1358" s="33">
        <f t="shared" si="149"/>
        <v>265676.64249999996</v>
      </c>
      <c r="AN1358" s="33"/>
      <c r="AO1358" s="33"/>
      <c r="AP1358" s="33"/>
      <c r="AQ1358" s="33"/>
      <c r="AR1358" s="33"/>
      <c r="AS1358" s="33"/>
      <c r="AT1358" s="33"/>
      <c r="AU1358" s="33"/>
      <c r="AV1358" s="33">
        <f t="shared" si="150"/>
        <v>34052.254300000001</v>
      </c>
      <c r="AW1358" s="33"/>
      <c r="AX1358" s="33"/>
      <c r="AY1358" s="33"/>
      <c r="AZ1358" s="33"/>
      <c r="BA1358" s="38">
        <v>1353</v>
      </c>
      <c r="BB1358" s="38">
        <v>2015</v>
      </c>
      <c r="BC1358" s="38">
        <v>1956</v>
      </c>
      <c r="BD1358" s="39">
        <v>179.89372280000001</v>
      </c>
      <c r="BE1358" s="33">
        <f t="shared" si="151"/>
        <v>263853.795458382</v>
      </c>
      <c r="BF1358" s="33">
        <v>2139945.4437000002</v>
      </c>
      <c r="BG1358" s="33">
        <v>106509.8227</v>
      </c>
      <c r="BH1358" s="33">
        <v>185955.91469999999</v>
      </c>
      <c r="BI1358" s="33">
        <v>76447.876958381894</v>
      </c>
      <c r="BJ1358" s="33">
        <v>563089.7953</v>
      </c>
      <c r="BK1358" s="33">
        <v>8531.7731000000003</v>
      </c>
      <c r="BL1358" s="33">
        <v>2799563.2848</v>
      </c>
      <c r="BM1358" s="33">
        <f t="shared" si="152"/>
        <v>554558.02220000001</v>
      </c>
      <c r="BN1358" s="9"/>
      <c r="BO1358" s="9"/>
      <c r="BP1358" s="9"/>
      <c r="BQ1358" s="9"/>
      <c r="BR1358" s="9"/>
      <c r="BS1358" s="9"/>
      <c r="BT1358" s="9"/>
      <c r="BU1358" s="9"/>
      <c r="BV1358" s="33">
        <f t="shared" si="153"/>
        <v>263853.795458382</v>
      </c>
      <c r="BW1358" s="9"/>
      <c r="BX1358" s="9"/>
      <c r="BY1358" s="9"/>
      <c r="BZ1358" s="9"/>
      <c r="CA1358" s="21"/>
      <c r="CB1358" s="21"/>
      <c r="CC1358" s="21"/>
      <c r="CD1358" s="22"/>
      <c r="CE1358" s="9"/>
      <c r="CF1358" s="9"/>
      <c r="CG1358" s="9"/>
      <c r="CH1358" s="9"/>
      <c r="CI1358" s="9"/>
      <c r="CJ1358" s="9"/>
      <c r="CK1358" s="9"/>
      <c r="CL1358" s="9"/>
      <c r="CM1358" s="10"/>
      <c r="CN1358" s="4"/>
      <c r="CO1358" s="4"/>
      <c r="CP1358" s="4"/>
      <c r="CQ1358" s="4"/>
      <c r="CR1358" s="4"/>
      <c r="CS1358" s="4"/>
      <c r="CT1358" s="4"/>
      <c r="CU1358" s="4"/>
      <c r="CV1358" s="4"/>
      <c r="CW1358" s="4"/>
      <c r="CX1358" s="4"/>
      <c r="CY1358" s="4"/>
      <c r="CZ1358" s="4"/>
      <c r="DD1358" s="3"/>
      <c r="DE1358" s="4"/>
      <c r="DF1358" s="4"/>
      <c r="DG1358" s="4"/>
      <c r="DH1358" s="4"/>
      <c r="DI1358" s="4"/>
      <c r="DJ1358" s="4"/>
      <c r="DK1358" s="4"/>
      <c r="DL1358" s="4"/>
      <c r="DM1358" s="4"/>
      <c r="DN1358" s="4"/>
      <c r="DO1358" s="4"/>
      <c r="DP1358" s="4"/>
      <c r="DQ1358" s="4"/>
      <c r="DR1358" s="4"/>
      <c r="DS1358" s="4"/>
      <c r="DT1358" s="4"/>
      <c r="DU1358" s="4"/>
      <c r="DV1358" s="4"/>
      <c r="DW1358" s="4"/>
      <c r="DX1358" s="4"/>
      <c r="DY1358" s="4"/>
      <c r="DZ1358" s="4"/>
      <c r="EE1358" s="4"/>
      <c r="EF1358" s="4"/>
      <c r="EG1358" s="4"/>
      <c r="EH1358" s="4"/>
      <c r="EI1358" s="4"/>
      <c r="EJ1358" s="4"/>
      <c r="EK1358" s="4"/>
      <c r="EL1358" s="4"/>
      <c r="EM1358" s="4"/>
      <c r="EN1358" s="4"/>
      <c r="EO1358" s="4"/>
      <c r="EP1358" s="4"/>
      <c r="EQ1358" s="4"/>
      <c r="ER1358" s="4"/>
      <c r="ES1358" s="4"/>
      <c r="ET1358" s="4"/>
      <c r="EU1358" s="4"/>
      <c r="EV1358" s="4"/>
      <c r="EW1358" s="4"/>
      <c r="EX1358" s="4"/>
      <c r="EY1358" s="4"/>
      <c r="EZ1358" s="4"/>
    </row>
    <row r="1359" spans="1:156">
      <c r="A1359" s="8">
        <v>1354</v>
      </c>
      <c r="B1359" s="21">
        <v>2013</v>
      </c>
      <c r="C1359" s="21">
        <v>1964</v>
      </c>
      <c r="D1359" s="22">
        <v>136.84781240000001</v>
      </c>
      <c r="E1359" s="9">
        <v>-1854.1351</v>
      </c>
      <c r="F1359" s="9">
        <v>1943971.3452000001</v>
      </c>
      <c r="G1359" s="9">
        <v>101672.62639999999</v>
      </c>
      <c r="H1359" s="9">
        <v>416061.12530000001</v>
      </c>
      <c r="I1359" s="9">
        <v>85044.127099999998</v>
      </c>
      <c r="J1359" s="9">
        <v>141767.2213</v>
      </c>
      <c r="K1359" s="9">
        <v>748.98739999999998</v>
      </c>
      <c r="L1359" s="9">
        <v>2689621.5931000002</v>
      </c>
      <c r="M1359" s="9">
        <f t="shared" si="147"/>
        <v>141018.23389999999</v>
      </c>
      <c r="N1359" s="26"/>
      <c r="O1359" s="26"/>
      <c r="P1359" s="26"/>
      <c r="Q1359" s="26"/>
      <c r="R1359" s="26"/>
      <c r="S1359" s="26"/>
      <c r="T1359" s="26"/>
      <c r="U1359" s="26"/>
      <c r="V1359" s="33">
        <f t="shared" si="148"/>
        <v>-1854.1351</v>
      </c>
      <c r="W1359" s="26"/>
      <c r="X1359" s="26"/>
      <c r="Y1359" s="26"/>
      <c r="Z1359" s="26"/>
      <c r="AA1359" s="26"/>
      <c r="AB1359" s="38">
        <v>2014</v>
      </c>
      <c r="AC1359" s="38">
        <v>1946</v>
      </c>
      <c r="AD1359" s="39">
        <v>142.18066379999999</v>
      </c>
      <c r="AE1359" s="33">
        <v>6894.8531999999996</v>
      </c>
      <c r="AF1359" s="33">
        <v>2054399.2764999999</v>
      </c>
      <c r="AG1359" s="33">
        <v>106509.8227</v>
      </c>
      <c r="AH1359" s="33">
        <v>188714.3879</v>
      </c>
      <c r="AI1359" s="33">
        <v>86832.6149</v>
      </c>
      <c r="AJ1359" s="33">
        <v>307534.87430000002</v>
      </c>
      <c r="AK1359" s="33">
        <v>11331.089900000001</v>
      </c>
      <c r="AL1359" s="33">
        <v>2725765.0331999999</v>
      </c>
      <c r="AM1359" s="33">
        <f t="shared" si="149"/>
        <v>296203.7844</v>
      </c>
      <c r="AN1359" s="33"/>
      <c r="AO1359" s="33"/>
      <c r="AP1359" s="33"/>
      <c r="AQ1359" s="33"/>
      <c r="AR1359" s="33"/>
      <c r="AS1359" s="33"/>
      <c r="AT1359" s="33"/>
      <c r="AU1359" s="33"/>
      <c r="AV1359" s="33">
        <f t="shared" si="150"/>
        <v>6894.8531999999996</v>
      </c>
      <c r="AW1359" s="33"/>
      <c r="AX1359" s="33"/>
      <c r="AY1359" s="33"/>
      <c r="AZ1359" s="33"/>
      <c r="BA1359" s="38">
        <v>1354</v>
      </c>
      <c r="BB1359" s="38">
        <v>2015</v>
      </c>
      <c r="BC1359" s="38">
        <v>1947</v>
      </c>
      <c r="BD1359" s="39">
        <v>140.70919799999999</v>
      </c>
      <c r="BE1359" s="33">
        <f t="shared" si="151"/>
        <v>147709.83482399629</v>
      </c>
      <c r="BF1359" s="33">
        <v>2104098.5847</v>
      </c>
      <c r="BG1359" s="33">
        <v>106509.8227</v>
      </c>
      <c r="BH1359" s="33">
        <v>184225.3524</v>
      </c>
      <c r="BI1359" s="33">
        <v>82952.257623995494</v>
      </c>
      <c r="BJ1359" s="33">
        <v>469621.61060000001</v>
      </c>
      <c r="BK1359" s="33">
        <v>7794.3563999999997</v>
      </c>
      <c r="BL1359" s="33">
        <v>2791903.4367999998</v>
      </c>
      <c r="BM1359" s="33">
        <f t="shared" si="152"/>
        <v>461827.25420000002</v>
      </c>
      <c r="BN1359" s="9"/>
      <c r="BO1359" s="9"/>
      <c r="BP1359" s="9"/>
      <c r="BQ1359" s="9"/>
      <c r="BR1359" s="9"/>
      <c r="BS1359" s="9"/>
      <c r="BT1359" s="9"/>
      <c r="BU1359" s="9"/>
      <c r="BV1359" s="33">
        <f t="shared" si="153"/>
        <v>147709.83482399629</v>
      </c>
      <c r="BW1359" s="9"/>
      <c r="BX1359" s="9"/>
      <c r="BY1359" s="9"/>
      <c r="BZ1359" s="9"/>
      <c r="CA1359" s="21"/>
      <c r="CB1359" s="21"/>
      <c r="CC1359" s="21"/>
      <c r="CD1359" s="22"/>
      <c r="CE1359" s="9"/>
      <c r="CF1359" s="9"/>
      <c r="CG1359" s="9"/>
      <c r="CH1359" s="9"/>
      <c r="CI1359" s="9"/>
      <c r="CJ1359" s="9"/>
      <c r="CK1359" s="9"/>
      <c r="CL1359" s="9"/>
      <c r="CM1359" s="10"/>
      <c r="CN1359" s="4"/>
      <c r="CO1359" s="4"/>
      <c r="CP1359" s="4"/>
      <c r="CQ1359" s="4"/>
      <c r="CR1359" s="4"/>
      <c r="CS1359" s="4"/>
      <c r="CT1359" s="4"/>
      <c r="CU1359" s="4"/>
      <c r="CV1359" s="4"/>
      <c r="CW1359" s="4"/>
      <c r="CX1359" s="4"/>
      <c r="CY1359" s="4"/>
      <c r="CZ1359" s="4"/>
      <c r="DD1359" s="3"/>
      <c r="DE1359" s="4"/>
      <c r="DF1359" s="4"/>
      <c r="DG1359" s="4"/>
      <c r="DH1359" s="4"/>
      <c r="DI1359" s="4"/>
      <c r="DJ1359" s="4"/>
      <c r="DK1359" s="4"/>
      <c r="DL1359" s="4"/>
      <c r="DM1359" s="4"/>
      <c r="DN1359" s="4"/>
      <c r="DO1359" s="4"/>
      <c r="DP1359" s="4"/>
      <c r="DQ1359" s="4"/>
      <c r="DR1359" s="4"/>
      <c r="DS1359" s="4"/>
      <c r="DT1359" s="4"/>
      <c r="DU1359" s="4"/>
      <c r="DV1359" s="4"/>
      <c r="DW1359" s="4"/>
      <c r="DX1359" s="4"/>
      <c r="DY1359" s="4"/>
      <c r="DZ1359" s="4"/>
      <c r="EE1359" s="4"/>
      <c r="EF1359" s="4"/>
      <c r="EG1359" s="4"/>
      <c r="EH1359" s="4"/>
      <c r="EI1359" s="4"/>
      <c r="EJ1359" s="4"/>
      <c r="EK1359" s="4"/>
      <c r="EL1359" s="4"/>
      <c r="EM1359" s="4"/>
      <c r="EN1359" s="4"/>
      <c r="EO1359" s="4"/>
      <c r="EP1359" s="4"/>
      <c r="EQ1359" s="4"/>
      <c r="ER1359" s="4"/>
      <c r="ES1359" s="4"/>
      <c r="ET1359" s="4"/>
      <c r="EU1359" s="4"/>
      <c r="EV1359" s="4"/>
      <c r="EW1359" s="4"/>
      <c r="EX1359" s="4"/>
      <c r="EY1359" s="4"/>
      <c r="EZ1359" s="4"/>
    </row>
    <row r="1360" spans="1:156">
      <c r="A1360" s="8">
        <v>1355</v>
      </c>
      <c r="B1360" s="21">
        <v>2013</v>
      </c>
      <c r="C1360" s="21">
        <v>1960</v>
      </c>
      <c r="D1360" s="22">
        <v>144.04261149999999</v>
      </c>
      <c r="E1360" s="9">
        <v>-126504.20819999999</v>
      </c>
      <c r="F1360" s="9">
        <v>1883591.8668</v>
      </c>
      <c r="G1360" s="9">
        <v>101672.62639999999</v>
      </c>
      <c r="H1360" s="9">
        <v>415923.55129999999</v>
      </c>
      <c r="I1360" s="9">
        <v>85556.429099999994</v>
      </c>
      <c r="J1360" s="9">
        <v>81194.871799999994</v>
      </c>
      <c r="K1360" s="9">
        <v>2105.0342999999998</v>
      </c>
      <c r="L1360" s="9">
        <v>2692338.5194000001</v>
      </c>
      <c r="M1360" s="9">
        <f t="shared" si="147"/>
        <v>79089.837499999994</v>
      </c>
      <c r="N1360" s="26"/>
      <c r="O1360" s="26"/>
      <c r="P1360" s="26"/>
      <c r="Q1360" s="26"/>
      <c r="R1360" s="26"/>
      <c r="S1360" s="26"/>
      <c r="T1360" s="26"/>
      <c r="U1360" s="26"/>
      <c r="V1360" s="33">
        <f t="shared" si="148"/>
        <v>-126504.20819999999</v>
      </c>
      <c r="W1360" s="26"/>
      <c r="X1360" s="26"/>
      <c r="Y1360" s="26"/>
      <c r="Z1360" s="26"/>
      <c r="AA1360" s="26"/>
      <c r="AB1360" s="38">
        <v>2014</v>
      </c>
      <c r="AC1360" s="38">
        <v>1930</v>
      </c>
      <c r="AD1360" s="39">
        <v>94.463451000000006</v>
      </c>
      <c r="AE1360" s="33">
        <v>-325468.38699999999</v>
      </c>
      <c r="AF1360" s="33">
        <v>2039468.2455</v>
      </c>
      <c r="AG1360" s="33">
        <v>106509.8227</v>
      </c>
      <c r="AH1360" s="33">
        <v>171849.2022</v>
      </c>
      <c r="AI1360" s="33">
        <v>150221.02280000001</v>
      </c>
      <c r="AJ1360" s="33">
        <v>100698.3024</v>
      </c>
      <c r="AK1360" s="33">
        <v>181712.64019999999</v>
      </c>
      <c r="AL1360" s="33">
        <v>2712502.3424</v>
      </c>
      <c r="AM1360" s="33">
        <f t="shared" si="149"/>
        <v>-81014.337799999994</v>
      </c>
      <c r="AN1360" s="33"/>
      <c r="AO1360" s="33"/>
      <c r="AP1360" s="33"/>
      <c r="AQ1360" s="33"/>
      <c r="AR1360" s="33"/>
      <c r="AS1360" s="33"/>
      <c r="AT1360" s="33"/>
      <c r="AU1360" s="33"/>
      <c r="AV1360" s="33">
        <f t="shared" si="150"/>
        <v>-325468.38699999999</v>
      </c>
      <c r="AW1360" s="33"/>
      <c r="AX1360" s="33"/>
      <c r="AY1360" s="33"/>
      <c r="AZ1360" s="33"/>
      <c r="BA1360" s="38">
        <v>1355</v>
      </c>
      <c r="BB1360" s="38">
        <v>2015</v>
      </c>
      <c r="BC1360" s="38">
        <v>1931</v>
      </c>
      <c r="BD1360" s="39">
        <v>87.262880030000005</v>
      </c>
      <c r="BE1360" s="33">
        <f t="shared" si="151"/>
        <v>-383870.81841578055</v>
      </c>
      <c r="BF1360" s="33">
        <v>2122347.9298</v>
      </c>
      <c r="BG1360" s="33">
        <v>106509.8227</v>
      </c>
      <c r="BH1360" s="33">
        <v>161390.9731</v>
      </c>
      <c r="BI1360" s="33">
        <v>168776.094884219</v>
      </c>
      <c r="BJ1360" s="33">
        <v>102777.92750000001</v>
      </c>
      <c r="BK1360" s="33">
        <v>247446.89550000001</v>
      </c>
      <c r="BL1360" s="33">
        <v>2798226.6708999998</v>
      </c>
      <c r="BM1360" s="33">
        <f t="shared" si="152"/>
        <v>-144668.96799999999</v>
      </c>
      <c r="BN1360" s="9"/>
      <c r="BO1360" s="9"/>
      <c r="BP1360" s="9"/>
      <c r="BQ1360" s="9"/>
      <c r="BR1360" s="9"/>
      <c r="BS1360" s="9"/>
      <c r="BT1360" s="9"/>
      <c r="BU1360" s="9"/>
      <c r="BV1360" s="33">
        <f t="shared" si="153"/>
        <v>-383870.81841578055</v>
      </c>
      <c r="BW1360" s="9"/>
      <c r="BX1360" s="9"/>
      <c r="BY1360" s="9"/>
      <c r="BZ1360" s="9"/>
      <c r="CA1360" s="21"/>
      <c r="CB1360" s="21"/>
      <c r="CC1360" s="21"/>
      <c r="CD1360" s="22"/>
      <c r="CE1360" s="9"/>
      <c r="CF1360" s="9"/>
      <c r="CG1360" s="9"/>
      <c r="CH1360" s="9"/>
      <c r="CI1360" s="9"/>
      <c r="CJ1360" s="9"/>
      <c r="CK1360" s="9"/>
      <c r="CL1360" s="9"/>
      <c r="CM1360" s="10"/>
      <c r="CN1360" s="4"/>
      <c r="CO1360" s="4"/>
      <c r="CP1360" s="4"/>
      <c r="CQ1360" s="4"/>
      <c r="CR1360" s="4"/>
      <c r="CS1360" s="4"/>
      <c r="CT1360" s="4"/>
      <c r="CU1360" s="4"/>
      <c r="CV1360" s="4"/>
      <c r="CW1360" s="4"/>
      <c r="CX1360" s="4"/>
      <c r="CY1360" s="4"/>
      <c r="CZ1360" s="4"/>
      <c r="DD1360" s="3"/>
      <c r="DE1360" s="4"/>
      <c r="DF1360" s="4"/>
      <c r="DG1360" s="4"/>
      <c r="DH1360" s="4"/>
      <c r="DI1360" s="4"/>
      <c r="DJ1360" s="4"/>
      <c r="DK1360" s="4"/>
      <c r="DL1360" s="4"/>
      <c r="DM1360" s="4"/>
      <c r="DN1360" s="4"/>
      <c r="DO1360" s="4"/>
      <c r="DP1360" s="4"/>
      <c r="DQ1360" s="4"/>
      <c r="DR1360" s="4"/>
      <c r="DS1360" s="4"/>
      <c r="DT1360" s="4"/>
      <c r="DU1360" s="4"/>
      <c r="DV1360" s="4"/>
      <c r="DW1360" s="4"/>
      <c r="DX1360" s="4"/>
      <c r="DY1360" s="4"/>
      <c r="DZ1360" s="4"/>
      <c r="EE1360" s="4"/>
      <c r="EF1360" s="4"/>
      <c r="EG1360" s="4"/>
      <c r="EH1360" s="4"/>
      <c r="EI1360" s="4"/>
      <c r="EJ1360" s="4"/>
      <c r="EK1360" s="4"/>
      <c r="EL1360" s="4"/>
      <c r="EM1360" s="4"/>
      <c r="EN1360" s="4"/>
      <c r="EO1360" s="4"/>
      <c r="EP1360" s="4"/>
      <c r="EQ1360" s="4"/>
      <c r="ER1360" s="4"/>
      <c r="ES1360" s="4"/>
      <c r="ET1360" s="4"/>
      <c r="EU1360" s="4"/>
      <c r="EV1360" s="4"/>
      <c r="EW1360" s="4"/>
      <c r="EX1360" s="4"/>
      <c r="EY1360" s="4"/>
      <c r="EZ1360" s="4"/>
    </row>
    <row r="1361" spans="1:156">
      <c r="A1361" s="8">
        <v>1356</v>
      </c>
      <c r="B1361" s="21">
        <v>2013</v>
      </c>
      <c r="C1361" s="21">
        <v>1982</v>
      </c>
      <c r="D1361" s="22">
        <v>170.52547989999999</v>
      </c>
      <c r="E1361" s="9">
        <v>-63317.642099999997</v>
      </c>
      <c r="F1361" s="9">
        <v>1915486.4210999999</v>
      </c>
      <c r="G1361" s="9">
        <v>101672.62639999999</v>
      </c>
      <c r="H1361" s="9">
        <v>416436.74859999999</v>
      </c>
      <c r="I1361" s="9">
        <v>83645.369500000001</v>
      </c>
      <c r="J1361" s="9">
        <v>107281.4489</v>
      </c>
      <c r="K1361" s="9">
        <v>3287.9888999999998</v>
      </c>
      <c r="L1361" s="9">
        <v>2684552.2675999999</v>
      </c>
      <c r="M1361" s="9">
        <f t="shared" si="147"/>
        <v>103993.46</v>
      </c>
      <c r="N1361" s="26"/>
      <c r="O1361" s="26"/>
      <c r="P1361" s="26"/>
      <c r="Q1361" s="26"/>
      <c r="R1361" s="26"/>
      <c r="S1361" s="26"/>
      <c r="T1361" s="26"/>
      <c r="U1361" s="26"/>
      <c r="V1361" s="33">
        <f t="shared" si="148"/>
        <v>-63317.642099999997</v>
      </c>
      <c r="W1361" s="26"/>
      <c r="X1361" s="26"/>
      <c r="Y1361" s="26"/>
      <c r="Z1361" s="26"/>
      <c r="AA1361" s="26"/>
      <c r="AB1361" s="38">
        <v>2014</v>
      </c>
      <c r="AC1361" s="38">
        <v>1982</v>
      </c>
      <c r="AD1361" s="39">
        <v>170.52547989999999</v>
      </c>
      <c r="AE1361" s="33">
        <v>168603.97</v>
      </c>
      <c r="AF1361" s="33">
        <v>2034461.3329</v>
      </c>
      <c r="AG1361" s="33">
        <v>106509.8227</v>
      </c>
      <c r="AH1361" s="33">
        <v>192080.34760000001</v>
      </c>
      <c r="AI1361" s="33">
        <v>74181.534400000004</v>
      </c>
      <c r="AJ1361" s="33">
        <v>497972.18839999998</v>
      </c>
      <c r="AK1361" s="33">
        <v>1383.5823</v>
      </c>
      <c r="AL1361" s="33">
        <v>2735217.6737000002</v>
      </c>
      <c r="AM1361" s="33">
        <f t="shared" si="149"/>
        <v>496588.60609999998</v>
      </c>
      <c r="AN1361" s="33"/>
      <c r="AO1361" s="33"/>
      <c r="AP1361" s="33"/>
      <c r="AQ1361" s="33"/>
      <c r="AR1361" s="33"/>
      <c r="AS1361" s="33"/>
      <c r="AT1361" s="33"/>
      <c r="AU1361" s="33"/>
      <c r="AV1361" s="33">
        <f t="shared" si="150"/>
        <v>168603.97</v>
      </c>
      <c r="AW1361" s="33"/>
      <c r="AX1361" s="33"/>
      <c r="AY1361" s="33"/>
      <c r="AZ1361" s="33"/>
      <c r="BA1361" s="38">
        <v>1356</v>
      </c>
      <c r="BB1361" s="38">
        <v>2015</v>
      </c>
      <c r="BC1361" s="38">
        <v>1983</v>
      </c>
      <c r="BD1361" s="39">
        <v>158.51116959999999</v>
      </c>
      <c r="BE1361" s="33">
        <f t="shared" si="151"/>
        <v>227262.38998968992</v>
      </c>
      <c r="BF1361" s="33">
        <v>2062460.4095000001</v>
      </c>
      <c r="BG1361" s="33">
        <v>106509.8227</v>
      </c>
      <c r="BH1361" s="33">
        <v>187485.0699</v>
      </c>
      <c r="BI1361" s="33">
        <v>70700.492189689496</v>
      </c>
      <c r="BJ1361" s="33">
        <v>606625.24750000006</v>
      </c>
      <c r="BK1361" s="33">
        <v>493.96420000000001</v>
      </c>
      <c r="BL1361" s="33">
        <v>2806024.6875999998</v>
      </c>
      <c r="BM1361" s="33">
        <f t="shared" si="152"/>
        <v>606131.28330000001</v>
      </c>
      <c r="BN1361" s="9"/>
      <c r="BO1361" s="9"/>
      <c r="BP1361" s="9"/>
      <c r="BQ1361" s="9"/>
      <c r="BR1361" s="9"/>
      <c r="BS1361" s="9"/>
      <c r="BT1361" s="9"/>
      <c r="BU1361" s="9"/>
      <c r="BV1361" s="33">
        <f t="shared" si="153"/>
        <v>227262.38998968992</v>
      </c>
      <c r="BW1361" s="9"/>
      <c r="BX1361" s="9"/>
      <c r="BY1361" s="9"/>
      <c r="BZ1361" s="9"/>
      <c r="CA1361" s="21"/>
      <c r="CB1361" s="21"/>
      <c r="CC1361" s="21"/>
      <c r="CD1361" s="22"/>
      <c r="CE1361" s="9"/>
      <c r="CF1361" s="9"/>
      <c r="CG1361" s="9"/>
      <c r="CH1361" s="9"/>
      <c r="CI1361" s="9"/>
      <c r="CJ1361" s="9"/>
      <c r="CK1361" s="9"/>
      <c r="CL1361" s="9"/>
      <c r="CM1361" s="10"/>
      <c r="CN1361" s="4"/>
      <c r="CO1361" s="4"/>
      <c r="CP1361" s="4"/>
      <c r="CQ1361" s="4"/>
      <c r="CR1361" s="4"/>
      <c r="CS1361" s="4"/>
      <c r="CT1361" s="4"/>
      <c r="CU1361" s="4"/>
      <c r="CV1361" s="4"/>
      <c r="CW1361" s="4"/>
      <c r="CX1361" s="4"/>
      <c r="CY1361" s="4"/>
      <c r="CZ1361" s="4"/>
      <c r="DD1361" s="3"/>
      <c r="DE1361" s="4"/>
      <c r="DF1361" s="4"/>
      <c r="DG1361" s="4"/>
      <c r="DH1361" s="4"/>
      <c r="DI1361" s="4"/>
      <c r="DJ1361" s="4"/>
      <c r="DK1361" s="4"/>
      <c r="DL1361" s="4"/>
      <c r="DM1361" s="4"/>
      <c r="DN1361" s="4"/>
      <c r="DO1361" s="4"/>
      <c r="DP1361" s="4"/>
      <c r="DQ1361" s="4"/>
      <c r="DR1361" s="4"/>
      <c r="DS1361" s="4"/>
      <c r="DT1361" s="4"/>
      <c r="DU1361" s="4"/>
      <c r="DV1361" s="4"/>
      <c r="DW1361" s="4"/>
      <c r="DX1361" s="4"/>
      <c r="DY1361" s="4"/>
      <c r="DZ1361" s="4"/>
      <c r="EE1361" s="4"/>
      <c r="EF1361" s="4"/>
      <c r="EG1361" s="4"/>
      <c r="EH1361" s="4"/>
      <c r="EI1361" s="4"/>
      <c r="EJ1361" s="4"/>
      <c r="EK1361" s="4"/>
      <c r="EL1361" s="4"/>
      <c r="EM1361" s="4"/>
      <c r="EN1361" s="4"/>
      <c r="EO1361" s="4"/>
      <c r="EP1361" s="4"/>
      <c r="EQ1361" s="4"/>
      <c r="ER1361" s="4"/>
      <c r="ES1361" s="4"/>
      <c r="ET1361" s="4"/>
      <c r="EU1361" s="4"/>
      <c r="EV1361" s="4"/>
      <c r="EW1361" s="4"/>
      <c r="EX1361" s="4"/>
      <c r="EY1361" s="4"/>
      <c r="EZ1361" s="4"/>
    </row>
    <row r="1362" spans="1:156">
      <c r="A1362" s="8">
        <v>1357</v>
      </c>
      <c r="B1362" s="21">
        <v>2013</v>
      </c>
      <c r="C1362" s="21">
        <v>1983</v>
      </c>
      <c r="D1362" s="22">
        <v>158.51116959999999</v>
      </c>
      <c r="E1362" s="9">
        <v>-26097.307199999999</v>
      </c>
      <c r="F1362" s="9">
        <v>1931284.4619</v>
      </c>
      <c r="G1362" s="9">
        <v>101672.62639999999</v>
      </c>
      <c r="H1362" s="9">
        <v>415456.34889999998</v>
      </c>
      <c r="I1362" s="9">
        <v>87296.211899999995</v>
      </c>
      <c r="J1362" s="9">
        <v>124684.35490000001</v>
      </c>
      <c r="K1362" s="9">
        <v>2188.0318000000002</v>
      </c>
      <c r="L1362" s="9">
        <v>2684303.2793999999</v>
      </c>
      <c r="M1362" s="9">
        <f t="shared" si="147"/>
        <v>122496.32310000001</v>
      </c>
      <c r="N1362" s="26"/>
      <c r="O1362" s="26"/>
      <c r="P1362" s="26"/>
      <c r="Q1362" s="26"/>
      <c r="R1362" s="26"/>
      <c r="S1362" s="26"/>
      <c r="T1362" s="26"/>
      <c r="U1362" s="26"/>
      <c r="V1362" s="33">
        <f t="shared" si="148"/>
        <v>-26097.307199999999</v>
      </c>
      <c r="W1362" s="26"/>
      <c r="X1362" s="26"/>
      <c r="Y1362" s="26"/>
      <c r="Z1362" s="26"/>
      <c r="AA1362" s="26"/>
      <c r="AB1362" s="38">
        <v>2014</v>
      </c>
      <c r="AC1362" s="38">
        <v>1986</v>
      </c>
      <c r="AD1362" s="39">
        <v>143.2179874</v>
      </c>
      <c r="AE1362" s="33">
        <v>51479.328600000001</v>
      </c>
      <c r="AF1362" s="33">
        <v>2011138.3256999999</v>
      </c>
      <c r="AG1362" s="33">
        <v>106509.8227</v>
      </c>
      <c r="AH1362" s="33">
        <v>190368.17300000001</v>
      </c>
      <c r="AI1362" s="33">
        <v>80616.804199999999</v>
      </c>
      <c r="AJ1362" s="33">
        <v>398719.96279999998</v>
      </c>
      <c r="AK1362" s="33">
        <v>4136.2529999999997</v>
      </c>
      <c r="AL1362" s="33">
        <v>2731737.5068000001</v>
      </c>
      <c r="AM1362" s="33">
        <f t="shared" si="149"/>
        <v>394583.70979999995</v>
      </c>
      <c r="AN1362" s="33"/>
      <c r="AO1362" s="33"/>
      <c r="AP1362" s="33"/>
      <c r="AQ1362" s="33"/>
      <c r="AR1362" s="33"/>
      <c r="AS1362" s="33"/>
      <c r="AT1362" s="33"/>
      <c r="AU1362" s="33"/>
      <c r="AV1362" s="33">
        <f t="shared" si="150"/>
        <v>51479.328600000001</v>
      </c>
      <c r="AW1362" s="33"/>
      <c r="AX1362" s="33"/>
      <c r="AY1362" s="33"/>
      <c r="AZ1362" s="33"/>
      <c r="BA1362" s="38">
        <v>1357</v>
      </c>
      <c r="BB1362" s="38">
        <v>2015</v>
      </c>
      <c r="BC1362" s="38">
        <v>1987</v>
      </c>
      <c r="BD1362" s="39">
        <v>105.1904648</v>
      </c>
      <c r="BE1362" s="33">
        <f t="shared" si="151"/>
        <v>-194373.05231260881</v>
      </c>
      <c r="BF1362" s="33">
        <v>2029517.4065</v>
      </c>
      <c r="BG1362" s="33">
        <v>106509.8227</v>
      </c>
      <c r="BH1362" s="33">
        <v>182267.361</v>
      </c>
      <c r="BI1362" s="33">
        <v>90311.438887391298</v>
      </c>
      <c r="BJ1362" s="33">
        <v>216523.91630000001</v>
      </c>
      <c r="BK1362" s="33">
        <v>39707.720600000001</v>
      </c>
      <c r="BL1362" s="33">
        <v>2779795.2771000001</v>
      </c>
      <c r="BM1362" s="33">
        <f t="shared" si="152"/>
        <v>176816.19570000001</v>
      </c>
      <c r="BN1362" s="9"/>
      <c r="BO1362" s="9"/>
      <c r="BP1362" s="9"/>
      <c r="BQ1362" s="9"/>
      <c r="BR1362" s="9"/>
      <c r="BS1362" s="9"/>
      <c r="BT1362" s="9"/>
      <c r="BU1362" s="9"/>
      <c r="BV1362" s="33">
        <f t="shared" si="153"/>
        <v>-194373.05231260881</v>
      </c>
      <c r="BW1362" s="9"/>
      <c r="BX1362" s="9"/>
      <c r="BY1362" s="9"/>
      <c r="BZ1362" s="9"/>
      <c r="CA1362" s="21"/>
      <c r="CB1362" s="21"/>
      <c r="CC1362" s="21"/>
      <c r="CD1362" s="22"/>
      <c r="CE1362" s="9"/>
      <c r="CF1362" s="9"/>
      <c r="CG1362" s="9"/>
      <c r="CH1362" s="9"/>
      <c r="CI1362" s="9"/>
      <c r="CJ1362" s="9"/>
      <c r="CK1362" s="9"/>
      <c r="CL1362" s="9"/>
      <c r="CM1362" s="10"/>
      <c r="CN1362" s="4"/>
      <c r="CO1362" s="4"/>
      <c r="CP1362" s="4"/>
      <c r="CQ1362" s="4"/>
      <c r="CR1362" s="4"/>
      <c r="CS1362" s="4"/>
      <c r="CT1362" s="4"/>
      <c r="CU1362" s="4"/>
      <c r="CV1362" s="4"/>
      <c r="CW1362" s="4"/>
      <c r="CX1362" s="4"/>
      <c r="CY1362" s="4"/>
      <c r="CZ1362" s="4"/>
      <c r="DD1362" s="3"/>
      <c r="DE1362" s="4"/>
      <c r="DF1362" s="4"/>
      <c r="DG1362" s="4"/>
      <c r="DH1362" s="4"/>
      <c r="DI1362" s="4"/>
      <c r="DJ1362" s="4"/>
      <c r="DK1362" s="4"/>
      <c r="DL1362" s="4"/>
      <c r="DM1362" s="4"/>
      <c r="DN1362" s="4"/>
      <c r="DO1362" s="4"/>
      <c r="DP1362" s="4"/>
      <c r="DQ1362" s="4"/>
      <c r="DR1362" s="4"/>
      <c r="DS1362" s="4"/>
      <c r="DT1362" s="4"/>
      <c r="DU1362" s="4"/>
      <c r="DV1362" s="4"/>
      <c r="DW1362" s="4"/>
      <c r="DX1362" s="4"/>
      <c r="DY1362" s="4"/>
      <c r="DZ1362" s="4"/>
      <c r="EE1362" s="4"/>
      <c r="EF1362" s="4"/>
      <c r="EG1362" s="4"/>
      <c r="EH1362" s="4"/>
      <c r="EI1362" s="4"/>
      <c r="EJ1362" s="4"/>
      <c r="EK1362" s="4"/>
      <c r="EL1362" s="4"/>
      <c r="EM1362" s="4"/>
      <c r="EN1362" s="4"/>
      <c r="EO1362" s="4"/>
      <c r="EP1362" s="4"/>
      <c r="EQ1362" s="4"/>
      <c r="ER1362" s="4"/>
      <c r="ES1362" s="4"/>
      <c r="ET1362" s="4"/>
      <c r="EU1362" s="4"/>
      <c r="EV1362" s="4"/>
      <c r="EW1362" s="4"/>
      <c r="EX1362" s="4"/>
      <c r="EY1362" s="4"/>
      <c r="EZ1362" s="4"/>
    </row>
    <row r="1363" spans="1:156">
      <c r="A1363" s="8">
        <v>1358</v>
      </c>
      <c r="B1363" s="21">
        <v>2013</v>
      </c>
      <c r="C1363" s="21">
        <v>1984</v>
      </c>
      <c r="D1363" s="22">
        <v>159.0187081</v>
      </c>
      <c r="E1363" s="9">
        <v>-7636.4704000000002</v>
      </c>
      <c r="F1363" s="9">
        <v>1910065.5517</v>
      </c>
      <c r="G1363" s="9">
        <v>101672.62639999999</v>
      </c>
      <c r="H1363" s="9">
        <v>416436.74859999999</v>
      </c>
      <c r="I1363" s="9">
        <v>83645.369500000001</v>
      </c>
      <c r="J1363" s="9">
        <v>172508.96410000001</v>
      </c>
      <c r="K1363" s="9">
        <v>0</v>
      </c>
      <c r="L1363" s="9">
        <v>2691965.7307000002</v>
      </c>
      <c r="M1363" s="9">
        <f t="shared" si="147"/>
        <v>172508.96410000001</v>
      </c>
      <c r="N1363" s="26"/>
      <c r="O1363" s="26"/>
      <c r="P1363" s="26"/>
      <c r="Q1363" s="26"/>
      <c r="R1363" s="26"/>
      <c r="S1363" s="26"/>
      <c r="T1363" s="26"/>
      <c r="U1363" s="26"/>
      <c r="V1363" s="33">
        <f t="shared" si="148"/>
        <v>-7636.4704000000002</v>
      </c>
      <c r="W1363" s="26"/>
      <c r="X1363" s="26"/>
      <c r="Y1363" s="26"/>
      <c r="Z1363" s="26"/>
      <c r="AA1363" s="26"/>
      <c r="AB1363" s="38">
        <v>2014</v>
      </c>
      <c r="AC1363" s="38">
        <v>1931</v>
      </c>
      <c r="AD1363" s="39">
        <v>87.262880030000005</v>
      </c>
      <c r="AE1363" s="33">
        <v>-322653.70620000002</v>
      </c>
      <c r="AF1363" s="33">
        <v>2004017.6033000001</v>
      </c>
      <c r="AG1363" s="33">
        <v>106509.8227</v>
      </c>
      <c r="AH1363" s="33">
        <v>163010.8524</v>
      </c>
      <c r="AI1363" s="33">
        <v>183440.27900000001</v>
      </c>
      <c r="AJ1363" s="33">
        <v>129941.45630000001</v>
      </c>
      <c r="AK1363" s="33">
        <v>201585.03039999999</v>
      </c>
      <c r="AL1363" s="33">
        <v>2707988.6894</v>
      </c>
      <c r="AM1363" s="33">
        <f t="shared" si="149"/>
        <v>-71643.574099999983</v>
      </c>
      <c r="AN1363" s="33"/>
      <c r="AO1363" s="33"/>
      <c r="AP1363" s="33"/>
      <c r="AQ1363" s="33"/>
      <c r="AR1363" s="33"/>
      <c r="AS1363" s="33"/>
      <c r="AT1363" s="33"/>
      <c r="AU1363" s="33"/>
      <c r="AV1363" s="33">
        <f t="shared" si="150"/>
        <v>-322653.70620000002</v>
      </c>
      <c r="AW1363" s="33"/>
      <c r="AX1363" s="33"/>
      <c r="AY1363" s="33"/>
      <c r="AZ1363" s="33"/>
      <c r="BA1363" s="38">
        <v>1358</v>
      </c>
      <c r="BB1363" s="38">
        <v>2015</v>
      </c>
      <c r="BC1363" s="38">
        <v>1932</v>
      </c>
      <c r="BD1363" s="39">
        <v>133.21170939999999</v>
      </c>
      <c r="BE1363" s="33">
        <f t="shared" si="151"/>
        <v>-164662.70402609417</v>
      </c>
      <c r="BF1363" s="33">
        <v>2078296.3311000001</v>
      </c>
      <c r="BG1363" s="33">
        <v>106509.8227</v>
      </c>
      <c r="BH1363" s="33">
        <v>163173.36139999999</v>
      </c>
      <c r="BI1363" s="33">
        <v>162076.924073906</v>
      </c>
      <c r="BJ1363" s="33">
        <v>318500.85720000003</v>
      </c>
      <c r="BK1363" s="33">
        <v>185371.54870000001</v>
      </c>
      <c r="BL1363" s="33">
        <v>2807848.4517999999</v>
      </c>
      <c r="BM1363" s="33">
        <f t="shared" si="152"/>
        <v>133129.30850000001</v>
      </c>
      <c r="BN1363" s="9"/>
      <c r="BO1363" s="9"/>
      <c r="BP1363" s="9"/>
      <c r="BQ1363" s="9"/>
      <c r="BR1363" s="9"/>
      <c r="BS1363" s="9"/>
      <c r="BT1363" s="9"/>
      <c r="BU1363" s="9"/>
      <c r="BV1363" s="33">
        <f t="shared" si="153"/>
        <v>-164662.70402609417</v>
      </c>
      <c r="BW1363" s="9"/>
      <c r="BX1363" s="9"/>
      <c r="BY1363" s="9"/>
      <c r="BZ1363" s="9"/>
      <c r="CA1363" s="21"/>
      <c r="CB1363" s="21"/>
      <c r="CC1363" s="21"/>
      <c r="CD1363" s="22"/>
      <c r="CE1363" s="9"/>
      <c r="CF1363" s="9"/>
      <c r="CG1363" s="9"/>
      <c r="CH1363" s="9"/>
      <c r="CI1363" s="9"/>
      <c r="CJ1363" s="9"/>
      <c r="CK1363" s="9"/>
      <c r="CL1363" s="9"/>
      <c r="CM1363" s="10"/>
      <c r="CN1363" s="4"/>
      <c r="CO1363" s="4"/>
      <c r="CP1363" s="4"/>
      <c r="CQ1363" s="4"/>
      <c r="CR1363" s="4"/>
      <c r="CS1363" s="4"/>
      <c r="CT1363" s="4"/>
      <c r="CU1363" s="4"/>
      <c r="CV1363" s="4"/>
      <c r="CW1363" s="4"/>
      <c r="CX1363" s="4"/>
      <c r="CY1363" s="4"/>
      <c r="CZ1363" s="4"/>
      <c r="DD1363" s="3"/>
      <c r="DE1363" s="4"/>
      <c r="DF1363" s="4"/>
      <c r="DG1363" s="4"/>
      <c r="DH1363" s="4"/>
      <c r="DI1363" s="4"/>
      <c r="DJ1363" s="4"/>
      <c r="DK1363" s="4"/>
      <c r="DL1363" s="4"/>
      <c r="DM1363" s="4"/>
      <c r="DN1363" s="4"/>
      <c r="DO1363" s="4"/>
      <c r="DP1363" s="4"/>
      <c r="DQ1363" s="4"/>
      <c r="DR1363" s="4"/>
      <c r="DS1363" s="4"/>
      <c r="DT1363" s="4"/>
      <c r="DU1363" s="4"/>
      <c r="DV1363" s="4"/>
      <c r="DW1363" s="4"/>
      <c r="DX1363" s="4"/>
      <c r="DY1363" s="4"/>
      <c r="DZ1363" s="4"/>
      <c r="EE1363" s="4"/>
      <c r="EF1363" s="4"/>
      <c r="EG1363" s="4"/>
      <c r="EH1363" s="4"/>
      <c r="EI1363" s="4"/>
      <c r="EJ1363" s="4"/>
      <c r="EK1363" s="4"/>
      <c r="EL1363" s="4"/>
      <c r="EM1363" s="4"/>
      <c r="EN1363" s="4"/>
      <c r="EO1363" s="4"/>
      <c r="EP1363" s="4"/>
      <c r="EQ1363" s="4"/>
      <c r="ER1363" s="4"/>
      <c r="ES1363" s="4"/>
      <c r="ET1363" s="4"/>
      <c r="EU1363" s="4"/>
      <c r="EV1363" s="4"/>
      <c r="EW1363" s="4"/>
      <c r="EX1363" s="4"/>
      <c r="EY1363" s="4"/>
      <c r="EZ1363" s="4"/>
    </row>
    <row r="1364" spans="1:156">
      <c r="A1364" s="8">
        <v>1359</v>
      </c>
      <c r="B1364" s="21">
        <v>2013</v>
      </c>
      <c r="C1364" s="21">
        <v>1993</v>
      </c>
      <c r="D1364" s="22">
        <v>116.7870363</v>
      </c>
      <c r="E1364" s="9">
        <v>-19450.5589</v>
      </c>
      <c r="F1364" s="9">
        <v>1912209.1185999999</v>
      </c>
      <c r="G1364" s="9">
        <v>101672.62639999999</v>
      </c>
      <c r="H1364" s="9">
        <v>415251.56770000001</v>
      </c>
      <c r="I1364" s="9">
        <v>88058.782500000001</v>
      </c>
      <c r="J1364" s="9">
        <v>163342.23680000001</v>
      </c>
      <c r="K1364" s="9">
        <v>3159.6689000000001</v>
      </c>
      <c r="L1364" s="9">
        <v>2696825.2220000001</v>
      </c>
      <c r="M1364" s="9">
        <f t="shared" si="147"/>
        <v>160182.56790000002</v>
      </c>
      <c r="N1364" s="26"/>
      <c r="O1364" s="26"/>
      <c r="P1364" s="26"/>
      <c r="Q1364" s="26"/>
      <c r="R1364" s="26"/>
      <c r="S1364" s="26"/>
      <c r="T1364" s="26"/>
      <c r="U1364" s="26"/>
      <c r="V1364" s="33">
        <f t="shared" si="148"/>
        <v>-19450.5589</v>
      </c>
      <c r="W1364" s="26"/>
      <c r="X1364" s="26"/>
      <c r="Y1364" s="26"/>
      <c r="Z1364" s="26"/>
      <c r="AA1364" s="26"/>
      <c r="AB1364" s="38">
        <v>2014</v>
      </c>
      <c r="AC1364" s="38">
        <v>1944</v>
      </c>
      <c r="AD1364" s="39">
        <v>86.51293957</v>
      </c>
      <c r="AE1364" s="33">
        <v>-274585.32689999999</v>
      </c>
      <c r="AF1364" s="33">
        <v>2005930.0179000001</v>
      </c>
      <c r="AG1364" s="33">
        <v>106509.8227</v>
      </c>
      <c r="AH1364" s="33">
        <v>176384.40299999999</v>
      </c>
      <c r="AI1364" s="33">
        <v>133175.30729999999</v>
      </c>
      <c r="AJ1364" s="33">
        <v>78508.372099999993</v>
      </c>
      <c r="AK1364" s="33">
        <v>72417.351999999999</v>
      </c>
      <c r="AL1364" s="33">
        <v>2702675.8979000002</v>
      </c>
      <c r="AM1364" s="33">
        <f t="shared" si="149"/>
        <v>6091.0200999999943</v>
      </c>
      <c r="AN1364" s="33"/>
      <c r="AO1364" s="33"/>
      <c r="AP1364" s="33"/>
      <c r="AQ1364" s="33"/>
      <c r="AR1364" s="33"/>
      <c r="AS1364" s="33"/>
      <c r="AT1364" s="33"/>
      <c r="AU1364" s="33"/>
      <c r="AV1364" s="33">
        <f t="shared" si="150"/>
        <v>-274585.32689999999</v>
      </c>
      <c r="AW1364" s="33"/>
      <c r="AX1364" s="33"/>
      <c r="AY1364" s="33"/>
      <c r="AZ1364" s="33"/>
      <c r="BA1364" s="38">
        <v>1359</v>
      </c>
      <c r="BB1364" s="38">
        <v>2015</v>
      </c>
      <c r="BC1364" s="38">
        <v>1945</v>
      </c>
      <c r="BD1364" s="39">
        <v>108.2331054</v>
      </c>
      <c r="BE1364" s="33">
        <f t="shared" si="151"/>
        <v>-281000.83772674948</v>
      </c>
      <c r="BF1364" s="33">
        <v>2044254.0518</v>
      </c>
      <c r="BG1364" s="33">
        <v>106509.8227</v>
      </c>
      <c r="BH1364" s="33">
        <v>171262.79610000001</v>
      </c>
      <c r="BI1364" s="33">
        <v>131672.49237325101</v>
      </c>
      <c r="BJ1364" s="33">
        <v>167574.9878</v>
      </c>
      <c r="BK1364" s="33">
        <v>110537.8221</v>
      </c>
      <c r="BL1364" s="33">
        <v>2791737.1664</v>
      </c>
      <c r="BM1364" s="33">
        <f t="shared" si="152"/>
        <v>57037.165699999998</v>
      </c>
      <c r="BN1364" s="9"/>
      <c r="BO1364" s="9"/>
      <c r="BP1364" s="9"/>
      <c r="BQ1364" s="9"/>
      <c r="BR1364" s="9"/>
      <c r="BS1364" s="9"/>
      <c r="BT1364" s="9"/>
      <c r="BU1364" s="9"/>
      <c r="BV1364" s="33">
        <f t="shared" si="153"/>
        <v>-281000.83772674948</v>
      </c>
      <c r="BW1364" s="9"/>
      <c r="BX1364" s="9"/>
      <c r="BY1364" s="9"/>
      <c r="BZ1364" s="9"/>
      <c r="CA1364" s="21"/>
      <c r="CB1364" s="21"/>
      <c r="CC1364" s="21"/>
      <c r="CD1364" s="22"/>
      <c r="CE1364" s="9"/>
      <c r="CF1364" s="9"/>
      <c r="CG1364" s="9"/>
      <c r="CH1364" s="9"/>
      <c r="CI1364" s="9"/>
      <c r="CJ1364" s="9"/>
      <c r="CK1364" s="9"/>
      <c r="CL1364" s="9"/>
      <c r="CM1364" s="10"/>
      <c r="CN1364" s="4"/>
      <c r="CO1364" s="4"/>
      <c r="CP1364" s="4"/>
      <c r="CQ1364" s="4"/>
      <c r="CR1364" s="4"/>
      <c r="CS1364" s="4"/>
      <c r="CT1364" s="4"/>
      <c r="CU1364" s="4"/>
      <c r="CV1364" s="4"/>
      <c r="CW1364" s="4"/>
      <c r="CX1364" s="4"/>
      <c r="CY1364" s="4"/>
      <c r="CZ1364" s="4"/>
      <c r="DD1364" s="3"/>
      <c r="DE1364" s="4"/>
      <c r="DF1364" s="4"/>
      <c r="DG1364" s="4"/>
      <c r="DH1364" s="4"/>
      <c r="DI1364" s="4"/>
      <c r="DJ1364" s="4"/>
      <c r="DK1364" s="4"/>
      <c r="DL1364" s="4"/>
      <c r="DM1364" s="4"/>
      <c r="DN1364" s="4"/>
      <c r="DO1364" s="4"/>
      <c r="DP1364" s="4"/>
      <c r="DQ1364" s="4"/>
      <c r="DR1364" s="4"/>
      <c r="DS1364" s="4"/>
      <c r="DT1364" s="4"/>
      <c r="DU1364" s="4"/>
      <c r="DV1364" s="4"/>
      <c r="DW1364" s="4"/>
      <c r="DX1364" s="4"/>
      <c r="DY1364" s="4"/>
      <c r="DZ1364" s="4"/>
      <c r="EE1364" s="4"/>
      <c r="EF1364" s="4"/>
      <c r="EG1364" s="4"/>
      <c r="EH1364" s="4"/>
      <c r="EI1364" s="4"/>
      <c r="EJ1364" s="4"/>
      <c r="EK1364" s="4"/>
      <c r="EL1364" s="4"/>
      <c r="EM1364" s="4"/>
      <c r="EN1364" s="4"/>
      <c r="EO1364" s="4"/>
      <c r="EP1364" s="4"/>
      <c r="EQ1364" s="4"/>
      <c r="ER1364" s="4"/>
      <c r="ES1364" s="4"/>
      <c r="ET1364" s="4"/>
      <c r="EU1364" s="4"/>
      <c r="EV1364" s="4"/>
      <c r="EW1364" s="4"/>
      <c r="EX1364" s="4"/>
      <c r="EY1364" s="4"/>
      <c r="EZ1364" s="4"/>
    </row>
    <row r="1365" spans="1:156">
      <c r="A1365" s="8">
        <v>1360</v>
      </c>
      <c r="B1365" s="21">
        <v>2013</v>
      </c>
      <c r="C1365" s="21">
        <v>2001</v>
      </c>
      <c r="D1365" s="22">
        <v>79.308135870000001</v>
      </c>
      <c r="E1365" s="9">
        <v>-36712.115700000002</v>
      </c>
      <c r="F1365" s="9">
        <v>1944519.3214</v>
      </c>
      <c r="G1365" s="9">
        <v>101672.62639999999</v>
      </c>
      <c r="H1365" s="9">
        <v>414945.45130000002</v>
      </c>
      <c r="I1365" s="9">
        <v>89198.708100000003</v>
      </c>
      <c r="J1365" s="9">
        <v>109629.0113</v>
      </c>
      <c r="K1365" s="9">
        <v>8978.375</v>
      </c>
      <c r="L1365" s="9">
        <v>2687698.8591999998</v>
      </c>
      <c r="M1365" s="9">
        <f t="shared" si="147"/>
        <v>100650.6363</v>
      </c>
      <c r="N1365" s="26"/>
      <c r="O1365" s="26"/>
      <c r="P1365" s="26"/>
      <c r="Q1365" s="26"/>
      <c r="R1365" s="26"/>
      <c r="S1365" s="26"/>
      <c r="T1365" s="26"/>
      <c r="U1365" s="26"/>
      <c r="V1365" s="33">
        <f t="shared" si="148"/>
        <v>-36712.115700000002</v>
      </c>
      <c r="W1365" s="26"/>
      <c r="X1365" s="26"/>
      <c r="Y1365" s="26"/>
      <c r="Z1365" s="26"/>
      <c r="AA1365" s="26"/>
      <c r="AB1365" s="38">
        <v>2014</v>
      </c>
      <c r="AC1365" s="38">
        <v>1955</v>
      </c>
      <c r="AD1365" s="39">
        <v>130.9657498</v>
      </c>
      <c r="AE1365" s="33">
        <v>-66173.095700000005</v>
      </c>
      <c r="AF1365" s="33">
        <v>2008842.7934000001</v>
      </c>
      <c r="AG1365" s="33">
        <v>106509.8227</v>
      </c>
      <c r="AH1365" s="33">
        <v>184303.5839</v>
      </c>
      <c r="AI1365" s="33">
        <v>103410.7807</v>
      </c>
      <c r="AJ1365" s="33">
        <v>285934.33750000002</v>
      </c>
      <c r="AK1365" s="33">
        <v>35271.4761</v>
      </c>
      <c r="AL1365" s="33">
        <v>2719902.9377000001</v>
      </c>
      <c r="AM1365" s="33">
        <f t="shared" si="149"/>
        <v>250662.86140000002</v>
      </c>
      <c r="AN1365" s="33"/>
      <c r="AO1365" s="33"/>
      <c r="AP1365" s="33"/>
      <c r="AQ1365" s="33"/>
      <c r="AR1365" s="33"/>
      <c r="AS1365" s="33"/>
      <c r="AT1365" s="33"/>
      <c r="AU1365" s="33"/>
      <c r="AV1365" s="33">
        <f t="shared" si="150"/>
        <v>-66173.095700000005</v>
      </c>
      <c r="AW1365" s="33"/>
      <c r="AX1365" s="33"/>
      <c r="AY1365" s="33"/>
      <c r="AZ1365" s="33"/>
      <c r="BA1365" s="38">
        <v>1360</v>
      </c>
      <c r="BB1365" s="38">
        <v>2015</v>
      </c>
      <c r="BC1365" s="38">
        <v>1956</v>
      </c>
      <c r="BD1365" s="39">
        <v>179.89372280000001</v>
      </c>
      <c r="BE1365" s="33">
        <f t="shared" si="151"/>
        <v>188110.04555608099</v>
      </c>
      <c r="BF1365" s="33">
        <v>2030496.7960999999</v>
      </c>
      <c r="BG1365" s="33">
        <v>106509.8227</v>
      </c>
      <c r="BH1365" s="33">
        <v>186128.8848</v>
      </c>
      <c r="BI1365" s="33">
        <v>75797.762756081094</v>
      </c>
      <c r="BJ1365" s="33">
        <v>598503.89359999995</v>
      </c>
      <c r="BK1365" s="33">
        <v>3537.3296999999998</v>
      </c>
      <c r="BL1365" s="33">
        <v>2805789.7847000002</v>
      </c>
      <c r="BM1365" s="33">
        <f t="shared" si="152"/>
        <v>594966.56389999995</v>
      </c>
      <c r="BN1365" s="9"/>
      <c r="BO1365" s="9"/>
      <c r="BP1365" s="9"/>
      <c r="BQ1365" s="9"/>
      <c r="BR1365" s="9"/>
      <c r="BS1365" s="9"/>
      <c r="BT1365" s="9"/>
      <c r="BU1365" s="9"/>
      <c r="BV1365" s="33">
        <f t="shared" si="153"/>
        <v>188110.04555608099</v>
      </c>
      <c r="BW1365" s="9"/>
      <c r="BX1365" s="9"/>
      <c r="BY1365" s="9"/>
      <c r="BZ1365" s="9"/>
      <c r="CA1365" s="21"/>
      <c r="CB1365" s="21"/>
      <c r="CC1365" s="21"/>
      <c r="CD1365" s="22"/>
      <c r="CE1365" s="9"/>
      <c r="CF1365" s="9"/>
      <c r="CG1365" s="9"/>
      <c r="CH1365" s="9"/>
      <c r="CI1365" s="9"/>
      <c r="CJ1365" s="9"/>
      <c r="CK1365" s="9"/>
      <c r="CL1365" s="9"/>
      <c r="CM1365" s="10"/>
      <c r="CN1365" s="4"/>
      <c r="CO1365" s="4"/>
      <c r="CP1365" s="4"/>
      <c r="CQ1365" s="4"/>
      <c r="CR1365" s="4"/>
      <c r="CS1365" s="4"/>
      <c r="CT1365" s="4"/>
      <c r="CU1365" s="4"/>
      <c r="CV1365" s="4"/>
      <c r="CW1365" s="4"/>
      <c r="CX1365" s="4"/>
      <c r="CY1365" s="4"/>
      <c r="CZ1365" s="4"/>
      <c r="DD1365" s="3"/>
      <c r="DE1365" s="4"/>
      <c r="DF1365" s="4"/>
      <c r="DG1365" s="4"/>
      <c r="DH1365" s="4"/>
      <c r="DI1365" s="4"/>
      <c r="DJ1365" s="4"/>
      <c r="DK1365" s="4"/>
      <c r="DL1365" s="4"/>
      <c r="DM1365" s="4"/>
      <c r="DN1365" s="4"/>
      <c r="DO1365" s="4"/>
      <c r="DP1365" s="4"/>
      <c r="DQ1365" s="4"/>
      <c r="DR1365" s="4"/>
      <c r="DS1365" s="4"/>
      <c r="DT1365" s="4"/>
      <c r="DU1365" s="4"/>
      <c r="DV1365" s="4"/>
      <c r="DW1365" s="4"/>
      <c r="DX1365" s="4"/>
      <c r="DY1365" s="4"/>
      <c r="DZ1365" s="4"/>
      <c r="EE1365" s="4"/>
      <c r="EF1365" s="4"/>
      <c r="EG1365" s="4"/>
      <c r="EH1365" s="4"/>
      <c r="EI1365" s="4"/>
      <c r="EJ1365" s="4"/>
      <c r="EK1365" s="4"/>
      <c r="EL1365" s="4"/>
      <c r="EM1365" s="4"/>
      <c r="EN1365" s="4"/>
      <c r="EO1365" s="4"/>
      <c r="EP1365" s="4"/>
      <c r="EQ1365" s="4"/>
      <c r="ER1365" s="4"/>
      <c r="ES1365" s="4"/>
      <c r="ET1365" s="4"/>
      <c r="EU1365" s="4"/>
      <c r="EV1365" s="4"/>
      <c r="EW1365" s="4"/>
      <c r="EX1365" s="4"/>
      <c r="EY1365" s="4"/>
      <c r="EZ1365" s="4"/>
    </row>
    <row r="1366" spans="1:156">
      <c r="A1366" s="8">
        <v>1361</v>
      </c>
      <c r="B1366" s="21">
        <v>2013</v>
      </c>
      <c r="C1366" s="21">
        <v>1954</v>
      </c>
      <c r="D1366" s="22">
        <v>155.51180840000001</v>
      </c>
      <c r="E1366" s="9">
        <v>-55710.389000000003</v>
      </c>
      <c r="F1366" s="9">
        <v>1968477.1601</v>
      </c>
      <c r="G1366" s="9">
        <v>101672.62639999999</v>
      </c>
      <c r="H1366" s="9">
        <v>416522.90010000003</v>
      </c>
      <c r="I1366" s="9">
        <v>83324.555900000007</v>
      </c>
      <c r="J1366" s="9">
        <v>65476.5363</v>
      </c>
      <c r="K1366" s="9">
        <v>7544.5337</v>
      </c>
      <c r="L1366" s="9">
        <v>2683639.6340999999</v>
      </c>
      <c r="M1366" s="9">
        <f t="shared" si="147"/>
        <v>57932.0026</v>
      </c>
      <c r="N1366" s="26"/>
      <c r="O1366" s="26"/>
      <c r="P1366" s="26"/>
      <c r="Q1366" s="26"/>
      <c r="R1366" s="26"/>
      <c r="S1366" s="26"/>
      <c r="T1366" s="26"/>
      <c r="U1366" s="26"/>
      <c r="V1366" s="33">
        <f t="shared" si="148"/>
        <v>-55710.389000000003</v>
      </c>
      <c r="W1366" s="26"/>
      <c r="X1366" s="26"/>
      <c r="Y1366" s="26"/>
      <c r="Z1366" s="26"/>
      <c r="AA1366" s="26"/>
      <c r="AB1366" s="38">
        <v>2014</v>
      </c>
      <c r="AC1366" s="38">
        <v>1991</v>
      </c>
      <c r="AD1366" s="39">
        <v>149.61549260000001</v>
      </c>
      <c r="AE1366" s="33">
        <v>289428.74670000002</v>
      </c>
      <c r="AF1366" s="33">
        <v>2058770.0948000001</v>
      </c>
      <c r="AG1366" s="33">
        <v>106509.8227</v>
      </c>
      <c r="AH1366" s="33">
        <v>190234.81330000001</v>
      </c>
      <c r="AI1366" s="33">
        <v>81118.041400000002</v>
      </c>
      <c r="AJ1366" s="33">
        <v>598126.81070000003</v>
      </c>
      <c r="AK1366" s="33">
        <v>11597.000599999999</v>
      </c>
      <c r="AL1366" s="33">
        <v>2733733.8355999999</v>
      </c>
      <c r="AM1366" s="33">
        <f t="shared" si="149"/>
        <v>586529.8101</v>
      </c>
      <c r="AN1366" s="33"/>
      <c r="AO1366" s="33"/>
      <c r="AP1366" s="33"/>
      <c r="AQ1366" s="33"/>
      <c r="AR1366" s="33"/>
      <c r="AS1366" s="33"/>
      <c r="AT1366" s="33"/>
      <c r="AU1366" s="33"/>
      <c r="AV1366" s="33">
        <f t="shared" si="150"/>
        <v>289428.74670000002</v>
      </c>
      <c r="AW1366" s="33"/>
      <c r="AX1366" s="33"/>
      <c r="AY1366" s="33"/>
      <c r="AZ1366" s="33"/>
      <c r="BA1366" s="38">
        <v>1361</v>
      </c>
      <c r="BB1366" s="38">
        <v>2015</v>
      </c>
      <c r="BC1366" s="38">
        <v>1992</v>
      </c>
      <c r="BD1366" s="39">
        <v>96.583156709999997</v>
      </c>
      <c r="BE1366" s="33">
        <f t="shared" si="151"/>
        <v>-248741.75650391355</v>
      </c>
      <c r="BF1366" s="33">
        <v>2111763.8431000002</v>
      </c>
      <c r="BG1366" s="33">
        <v>106509.8227</v>
      </c>
      <c r="BH1366" s="33">
        <v>177828.28539999999</v>
      </c>
      <c r="BI1366" s="33">
        <v>106995.86439608601</v>
      </c>
      <c r="BJ1366" s="33">
        <v>108948.7675</v>
      </c>
      <c r="BK1366" s="33">
        <v>88600.287400000001</v>
      </c>
      <c r="BL1366" s="33">
        <v>2772188.0521999998</v>
      </c>
      <c r="BM1366" s="33">
        <f t="shared" si="152"/>
        <v>20348.480100000001</v>
      </c>
      <c r="BN1366" s="9"/>
      <c r="BO1366" s="9"/>
      <c r="BP1366" s="9"/>
      <c r="BQ1366" s="9"/>
      <c r="BR1366" s="9"/>
      <c r="BS1366" s="9"/>
      <c r="BT1366" s="9"/>
      <c r="BU1366" s="9"/>
      <c r="BV1366" s="33">
        <f t="shared" si="153"/>
        <v>-248741.75650391355</v>
      </c>
      <c r="BW1366" s="9"/>
      <c r="BX1366" s="9"/>
      <c r="BY1366" s="9"/>
      <c r="BZ1366" s="9"/>
      <c r="CA1366" s="21"/>
      <c r="CB1366" s="21"/>
      <c r="CC1366" s="21"/>
      <c r="CD1366" s="22"/>
      <c r="CE1366" s="9"/>
      <c r="CF1366" s="9"/>
      <c r="CG1366" s="9"/>
      <c r="CH1366" s="9"/>
      <c r="CI1366" s="9"/>
      <c r="CJ1366" s="9"/>
      <c r="CK1366" s="9"/>
      <c r="CL1366" s="9"/>
      <c r="CM1366" s="10"/>
      <c r="CN1366" s="4"/>
      <c r="CO1366" s="4"/>
      <c r="CP1366" s="4"/>
      <c r="CQ1366" s="4"/>
      <c r="CR1366" s="4"/>
      <c r="CS1366" s="4"/>
      <c r="CT1366" s="4"/>
      <c r="CU1366" s="4"/>
      <c r="CV1366" s="4"/>
      <c r="CW1366" s="4"/>
      <c r="CX1366" s="4"/>
      <c r="CY1366" s="4"/>
      <c r="CZ1366" s="4"/>
      <c r="DD1366" s="3"/>
      <c r="DE1366" s="4"/>
      <c r="DF1366" s="4"/>
      <c r="DG1366" s="4"/>
      <c r="DH1366" s="4"/>
      <c r="DI1366" s="4"/>
      <c r="DJ1366" s="4"/>
      <c r="DK1366" s="4"/>
      <c r="DL1366" s="4"/>
      <c r="DM1366" s="4"/>
      <c r="DN1366" s="4"/>
      <c r="DO1366" s="4"/>
      <c r="DP1366" s="4"/>
      <c r="DQ1366" s="4"/>
      <c r="DR1366" s="4"/>
      <c r="DS1366" s="4"/>
      <c r="DT1366" s="4"/>
      <c r="DU1366" s="4"/>
      <c r="DV1366" s="4"/>
      <c r="DW1366" s="4"/>
      <c r="DX1366" s="4"/>
      <c r="DY1366" s="4"/>
      <c r="DZ1366" s="4"/>
      <c r="EE1366" s="4"/>
      <c r="EF1366" s="4"/>
      <c r="EG1366" s="4"/>
      <c r="EH1366" s="4"/>
      <c r="EI1366" s="4"/>
      <c r="EJ1366" s="4"/>
      <c r="EK1366" s="4"/>
      <c r="EL1366" s="4"/>
      <c r="EM1366" s="4"/>
      <c r="EN1366" s="4"/>
      <c r="EO1366" s="4"/>
      <c r="EP1366" s="4"/>
      <c r="EQ1366" s="4"/>
      <c r="ER1366" s="4"/>
      <c r="ES1366" s="4"/>
      <c r="ET1366" s="4"/>
      <c r="EU1366" s="4"/>
      <c r="EV1366" s="4"/>
      <c r="EW1366" s="4"/>
      <c r="EX1366" s="4"/>
      <c r="EY1366" s="4"/>
      <c r="EZ1366" s="4"/>
    </row>
    <row r="1367" spans="1:156">
      <c r="A1367" s="8">
        <v>1362</v>
      </c>
      <c r="B1367" s="21">
        <v>2013</v>
      </c>
      <c r="C1367" s="21">
        <v>1981</v>
      </c>
      <c r="D1367" s="22">
        <v>140.5062116</v>
      </c>
      <c r="E1367" s="9">
        <v>64068.779300000002</v>
      </c>
      <c r="F1367" s="9">
        <v>1971285.4802000001</v>
      </c>
      <c r="G1367" s="9">
        <v>101672.62639999999</v>
      </c>
      <c r="H1367" s="9">
        <v>415862.8627</v>
      </c>
      <c r="I1367" s="9">
        <v>85782.423500000004</v>
      </c>
      <c r="J1367" s="9">
        <v>187426.35029999999</v>
      </c>
      <c r="K1367" s="9">
        <v>3017.3775000000001</v>
      </c>
      <c r="L1367" s="9">
        <v>2694943.5863000001</v>
      </c>
      <c r="M1367" s="9">
        <f t="shared" si="147"/>
        <v>184408.97279999999</v>
      </c>
      <c r="N1367" s="26"/>
      <c r="O1367" s="26"/>
      <c r="P1367" s="26"/>
      <c r="Q1367" s="26"/>
      <c r="R1367" s="26"/>
      <c r="S1367" s="26"/>
      <c r="T1367" s="26"/>
      <c r="U1367" s="26"/>
      <c r="V1367" s="33">
        <f t="shared" si="148"/>
        <v>64068.779300000002</v>
      </c>
      <c r="W1367" s="26"/>
      <c r="X1367" s="26"/>
      <c r="Y1367" s="26"/>
      <c r="Z1367" s="26"/>
      <c r="AA1367" s="26"/>
      <c r="AB1367" s="38">
        <v>2014</v>
      </c>
      <c r="AC1367" s="38">
        <v>1978</v>
      </c>
      <c r="AD1367" s="39">
        <v>138.30665930000001</v>
      </c>
      <c r="AE1367" s="33">
        <v>-34633.136599999998</v>
      </c>
      <c r="AF1367" s="33">
        <v>2073530.8994</v>
      </c>
      <c r="AG1367" s="33">
        <v>106509.8227</v>
      </c>
      <c r="AH1367" s="33">
        <v>188432.70980000001</v>
      </c>
      <c r="AI1367" s="33">
        <v>87891.312399999995</v>
      </c>
      <c r="AJ1367" s="33">
        <v>265368.34639999998</v>
      </c>
      <c r="AK1367" s="33">
        <v>43616.905200000001</v>
      </c>
      <c r="AL1367" s="33">
        <v>2712749.3220000002</v>
      </c>
      <c r="AM1367" s="33">
        <f t="shared" si="149"/>
        <v>221751.44119999997</v>
      </c>
      <c r="AN1367" s="33"/>
      <c r="AO1367" s="33"/>
      <c r="AP1367" s="33"/>
      <c r="AQ1367" s="33"/>
      <c r="AR1367" s="33"/>
      <c r="AS1367" s="33"/>
      <c r="AT1367" s="33"/>
      <c r="AU1367" s="33"/>
      <c r="AV1367" s="33">
        <f t="shared" si="150"/>
        <v>-34633.136599999998</v>
      </c>
      <c r="AW1367" s="33"/>
      <c r="AX1367" s="33"/>
      <c r="AY1367" s="33"/>
      <c r="AZ1367" s="33"/>
      <c r="BA1367" s="38">
        <v>1362</v>
      </c>
      <c r="BB1367" s="38">
        <v>2015</v>
      </c>
      <c r="BC1367" s="38">
        <v>1979</v>
      </c>
      <c r="BD1367" s="39">
        <v>108.16205739999999</v>
      </c>
      <c r="BE1367" s="33">
        <f t="shared" si="151"/>
        <v>-145214.81493591564</v>
      </c>
      <c r="BF1367" s="33">
        <v>2046064.0075999999</v>
      </c>
      <c r="BG1367" s="33">
        <v>106509.8227</v>
      </c>
      <c r="BH1367" s="33">
        <v>181338.91459999999</v>
      </c>
      <c r="BI1367" s="33">
        <v>93801.038164084501</v>
      </c>
      <c r="BJ1367" s="33">
        <v>250556.484</v>
      </c>
      <c r="BK1367" s="33">
        <v>43359.878199999999</v>
      </c>
      <c r="BL1367" s="33">
        <v>2780125.2037999998</v>
      </c>
      <c r="BM1367" s="33">
        <f t="shared" si="152"/>
        <v>207196.60579999999</v>
      </c>
      <c r="BN1367" s="9"/>
      <c r="BO1367" s="9"/>
      <c r="BP1367" s="9"/>
      <c r="BQ1367" s="9"/>
      <c r="BR1367" s="9"/>
      <c r="BS1367" s="9"/>
      <c r="BT1367" s="9"/>
      <c r="BU1367" s="9"/>
      <c r="BV1367" s="33">
        <f t="shared" si="153"/>
        <v>-145214.81493591564</v>
      </c>
      <c r="BW1367" s="9"/>
      <c r="BX1367" s="9"/>
      <c r="BY1367" s="9"/>
      <c r="BZ1367" s="9"/>
      <c r="CA1367" s="21"/>
      <c r="CB1367" s="21"/>
      <c r="CC1367" s="21"/>
      <c r="CD1367" s="22"/>
      <c r="CE1367" s="9"/>
      <c r="CF1367" s="9"/>
      <c r="CG1367" s="9"/>
      <c r="CH1367" s="9"/>
      <c r="CI1367" s="9"/>
      <c r="CJ1367" s="9"/>
      <c r="CK1367" s="9"/>
      <c r="CL1367" s="9"/>
      <c r="CM1367" s="10"/>
      <c r="CN1367" s="4"/>
      <c r="CO1367" s="4"/>
      <c r="CP1367" s="4"/>
      <c r="CQ1367" s="4"/>
      <c r="CR1367" s="4"/>
      <c r="CS1367" s="4"/>
      <c r="CT1367" s="4"/>
      <c r="CU1367" s="4"/>
      <c r="CV1367" s="4"/>
      <c r="CW1367" s="4"/>
      <c r="CX1367" s="4"/>
      <c r="CY1367" s="4"/>
      <c r="CZ1367" s="4"/>
      <c r="DD1367" s="3"/>
      <c r="DE1367" s="4"/>
      <c r="DF1367" s="4"/>
      <c r="DG1367" s="4"/>
      <c r="DH1367" s="4"/>
      <c r="DI1367" s="4"/>
      <c r="DJ1367" s="4"/>
      <c r="DK1367" s="4"/>
      <c r="DL1367" s="4"/>
      <c r="DM1367" s="4"/>
      <c r="DN1367" s="4"/>
      <c r="DO1367" s="4"/>
      <c r="DP1367" s="4"/>
      <c r="DQ1367" s="4"/>
      <c r="DR1367" s="4"/>
      <c r="DS1367" s="4"/>
      <c r="DT1367" s="4"/>
      <c r="DU1367" s="4"/>
      <c r="DV1367" s="4"/>
      <c r="DW1367" s="4"/>
      <c r="DX1367" s="4"/>
      <c r="DY1367" s="4"/>
      <c r="DZ1367" s="4"/>
      <c r="EE1367" s="4"/>
      <c r="EF1367" s="4"/>
      <c r="EG1367" s="4"/>
      <c r="EH1367" s="4"/>
      <c r="EI1367" s="4"/>
      <c r="EJ1367" s="4"/>
      <c r="EK1367" s="4"/>
      <c r="EL1367" s="4"/>
      <c r="EM1367" s="4"/>
      <c r="EN1367" s="4"/>
      <c r="EO1367" s="4"/>
      <c r="EP1367" s="4"/>
      <c r="EQ1367" s="4"/>
      <c r="ER1367" s="4"/>
      <c r="ES1367" s="4"/>
      <c r="ET1367" s="4"/>
      <c r="EU1367" s="4"/>
      <c r="EV1367" s="4"/>
      <c r="EW1367" s="4"/>
      <c r="EX1367" s="4"/>
      <c r="EY1367" s="4"/>
      <c r="EZ1367" s="4"/>
    </row>
    <row r="1368" spans="1:156">
      <c r="A1368" s="8">
        <v>1363</v>
      </c>
      <c r="B1368" s="21">
        <v>2013</v>
      </c>
      <c r="C1368" s="21">
        <v>1970</v>
      </c>
      <c r="D1368" s="22">
        <v>124.7922181</v>
      </c>
      <c r="E1368" s="9">
        <v>-89258.637199999997</v>
      </c>
      <c r="F1368" s="9">
        <v>1922689.8302</v>
      </c>
      <c r="G1368" s="9">
        <v>101672.62639999999</v>
      </c>
      <c r="H1368" s="9">
        <v>415504.54350000003</v>
      </c>
      <c r="I1368" s="9">
        <v>87116.743400000007</v>
      </c>
      <c r="J1368" s="9">
        <v>78861.796300000002</v>
      </c>
      <c r="K1368" s="9">
        <v>8377.9727000000003</v>
      </c>
      <c r="L1368" s="9">
        <v>2686726.2042999999</v>
      </c>
      <c r="M1368" s="9">
        <f t="shared" si="147"/>
        <v>70483.823600000003</v>
      </c>
      <c r="N1368" s="26"/>
      <c r="O1368" s="26"/>
      <c r="P1368" s="26"/>
      <c r="Q1368" s="26"/>
      <c r="R1368" s="26"/>
      <c r="S1368" s="26"/>
      <c r="T1368" s="26"/>
      <c r="U1368" s="26"/>
      <c r="V1368" s="33">
        <f t="shared" si="148"/>
        <v>-89258.637199999997</v>
      </c>
      <c r="W1368" s="26"/>
      <c r="X1368" s="26"/>
      <c r="Y1368" s="26"/>
      <c r="Z1368" s="26"/>
      <c r="AA1368" s="26"/>
      <c r="AB1368" s="38">
        <v>2014</v>
      </c>
      <c r="AC1368" s="38">
        <v>1944</v>
      </c>
      <c r="AD1368" s="39">
        <v>86.51293957</v>
      </c>
      <c r="AE1368" s="33">
        <v>-256749.7775</v>
      </c>
      <c r="AF1368" s="33">
        <v>2006295.595</v>
      </c>
      <c r="AG1368" s="33">
        <v>106509.8227</v>
      </c>
      <c r="AH1368" s="33">
        <v>178016.39550000001</v>
      </c>
      <c r="AI1368" s="33">
        <v>127041.40459999999</v>
      </c>
      <c r="AJ1368" s="33">
        <v>90318.844500000007</v>
      </c>
      <c r="AK1368" s="33">
        <v>58475.979099999997</v>
      </c>
      <c r="AL1368" s="33">
        <v>2706455.8607000001</v>
      </c>
      <c r="AM1368" s="33">
        <f t="shared" si="149"/>
        <v>31842.86540000001</v>
      </c>
      <c r="AN1368" s="33"/>
      <c r="AO1368" s="33"/>
      <c r="AP1368" s="33"/>
      <c r="AQ1368" s="33"/>
      <c r="AR1368" s="33"/>
      <c r="AS1368" s="33"/>
      <c r="AT1368" s="33"/>
      <c r="AU1368" s="33"/>
      <c r="AV1368" s="33">
        <f t="shared" si="150"/>
        <v>-256749.7775</v>
      </c>
      <c r="AW1368" s="33"/>
      <c r="AX1368" s="33"/>
      <c r="AY1368" s="33"/>
      <c r="AZ1368" s="33"/>
      <c r="BA1368" s="38">
        <v>1363</v>
      </c>
      <c r="BB1368" s="38">
        <v>2015</v>
      </c>
      <c r="BC1368" s="38">
        <v>1945</v>
      </c>
      <c r="BD1368" s="39">
        <v>108.2331054</v>
      </c>
      <c r="BE1368" s="33">
        <f t="shared" si="151"/>
        <v>-307410.17532185651</v>
      </c>
      <c r="BF1368" s="33">
        <v>2015215.129</v>
      </c>
      <c r="BG1368" s="33">
        <v>106509.8227</v>
      </c>
      <c r="BH1368" s="33">
        <v>172248.52729999999</v>
      </c>
      <c r="BI1368" s="33">
        <v>127967.58607814299</v>
      </c>
      <c r="BJ1368" s="33">
        <v>138354.44440000001</v>
      </c>
      <c r="BK1368" s="33">
        <v>81975.968200000003</v>
      </c>
      <c r="BL1368" s="33">
        <v>2785729.7165999999</v>
      </c>
      <c r="BM1368" s="33">
        <f t="shared" si="152"/>
        <v>56378.476200000005</v>
      </c>
      <c r="BN1368" s="9"/>
      <c r="BO1368" s="9"/>
      <c r="BP1368" s="9"/>
      <c r="BQ1368" s="9"/>
      <c r="BR1368" s="9"/>
      <c r="BS1368" s="9"/>
      <c r="BT1368" s="9"/>
      <c r="BU1368" s="9"/>
      <c r="BV1368" s="33">
        <f t="shared" si="153"/>
        <v>-307410.17532185651</v>
      </c>
      <c r="BW1368" s="9"/>
      <c r="BX1368" s="9"/>
      <c r="BY1368" s="9"/>
      <c r="BZ1368" s="9"/>
      <c r="CA1368" s="21"/>
      <c r="CB1368" s="21"/>
      <c r="CC1368" s="21"/>
      <c r="CD1368" s="22"/>
      <c r="CE1368" s="9"/>
      <c r="CF1368" s="9"/>
      <c r="CG1368" s="9"/>
      <c r="CH1368" s="9"/>
      <c r="CI1368" s="9"/>
      <c r="CJ1368" s="9"/>
      <c r="CK1368" s="9"/>
      <c r="CL1368" s="9"/>
      <c r="CM1368" s="10"/>
      <c r="CN1368" s="4"/>
      <c r="CO1368" s="4"/>
      <c r="CP1368" s="4"/>
      <c r="CQ1368" s="4"/>
      <c r="CR1368" s="4"/>
      <c r="CS1368" s="4"/>
      <c r="CT1368" s="4"/>
      <c r="CU1368" s="4"/>
      <c r="CV1368" s="4"/>
      <c r="CW1368" s="4"/>
      <c r="CX1368" s="4"/>
      <c r="CY1368" s="4"/>
      <c r="CZ1368" s="4"/>
      <c r="DD1368" s="3"/>
      <c r="DE1368" s="4"/>
      <c r="DF1368" s="4"/>
      <c r="DG1368" s="4"/>
      <c r="DH1368" s="4"/>
      <c r="DI1368" s="4"/>
      <c r="DJ1368" s="4"/>
      <c r="DK1368" s="4"/>
      <c r="DL1368" s="4"/>
      <c r="DM1368" s="4"/>
      <c r="DN1368" s="4"/>
      <c r="DO1368" s="4"/>
      <c r="DP1368" s="4"/>
      <c r="DQ1368" s="4"/>
      <c r="DR1368" s="4"/>
      <c r="DS1368" s="4"/>
      <c r="DT1368" s="4"/>
      <c r="DU1368" s="4"/>
      <c r="DV1368" s="4"/>
      <c r="DW1368" s="4"/>
      <c r="DX1368" s="4"/>
      <c r="DY1368" s="4"/>
      <c r="DZ1368" s="4"/>
      <c r="EE1368" s="4"/>
      <c r="EF1368" s="4"/>
      <c r="EG1368" s="4"/>
      <c r="EH1368" s="4"/>
      <c r="EI1368" s="4"/>
      <c r="EJ1368" s="4"/>
      <c r="EK1368" s="4"/>
      <c r="EL1368" s="4"/>
      <c r="EM1368" s="4"/>
      <c r="EN1368" s="4"/>
      <c r="EO1368" s="4"/>
      <c r="EP1368" s="4"/>
      <c r="EQ1368" s="4"/>
      <c r="ER1368" s="4"/>
      <c r="ES1368" s="4"/>
      <c r="ET1368" s="4"/>
      <c r="EU1368" s="4"/>
      <c r="EV1368" s="4"/>
      <c r="EW1368" s="4"/>
      <c r="EX1368" s="4"/>
      <c r="EY1368" s="4"/>
      <c r="EZ1368" s="4"/>
    </row>
    <row r="1369" spans="1:156">
      <c r="A1369" s="8">
        <v>1364</v>
      </c>
      <c r="B1369" s="21">
        <v>2013</v>
      </c>
      <c r="C1369" s="21">
        <v>1993</v>
      </c>
      <c r="D1369" s="22">
        <v>116.7870363</v>
      </c>
      <c r="E1369" s="9">
        <v>60723.214699999997</v>
      </c>
      <c r="F1369" s="9">
        <v>2015538.2604</v>
      </c>
      <c r="G1369" s="9">
        <v>101672.62639999999</v>
      </c>
      <c r="H1369" s="9">
        <v>415105.92050000001</v>
      </c>
      <c r="I1369" s="9">
        <v>88601.147899999996</v>
      </c>
      <c r="J1369" s="9">
        <v>157791.65530000001</v>
      </c>
      <c r="K1369" s="9">
        <v>26612.4558</v>
      </c>
      <c r="L1369" s="9">
        <v>2691373.94</v>
      </c>
      <c r="M1369" s="9">
        <f t="shared" si="147"/>
        <v>131179.19950000002</v>
      </c>
      <c r="N1369" s="26"/>
      <c r="O1369" s="26"/>
      <c r="P1369" s="26"/>
      <c r="Q1369" s="26"/>
      <c r="R1369" s="26"/>
      <c r="S1369" s="26"/>
      <c r="T1369" s="26"/>
      <c r="U1369" s="26"/>
      <c r="V1369" s="33">
        <f t="shared" si="148"/>
        <v>60723.214699999997</v>
      </c>
      <c r="W1369" s="26"/>
      <c r="X1369" s="26"/>
      <c r="Y1369" s="26"/>
      <c r="Z1369" s="26"/>
      <c r="AA1369" s="26"/>
      <c r="AB1369" s="38">
        <v>2014</v>
      </c>
      <c r="AC1369" s="38">
        <v>2006</v>
      </c>
      <c r="AD1369" s="39">
        <v>140.6011187</v>
      </c>
      <c r="AE1369" s="33">
        <v>21976.618600000002</v>
      </c>
      <c r="AF1369" s="33">
        <v>2065848.2914</v>
      </c>
      <c r="AG1369" s="33">
        <v>106509.8227</v>
      </c>
      <c r="AH1369" s="33">
        <v>189042.2752</v>
      </c>
      <c r="AI1369" s="33">
        <v>85600.238899999997</v>
      </c>
      <c r="AJ1369" s="33">
        <v>334675.64939999999</v>
      </c>
      <c r="AK1369" s="33">
        <v>36029.261100000003</v>
      </c>
      <c r="AL1369" s="33">
        <v>2723670.3979000002</v>
      </c>
      <c r="AM1369" s="33">
        <f t="shared" si="149"/>
        <v>298646.38829999999</v>
      </c>
      <c r="AN1369" s="33"/>
      <c r="AO1369" s="33"/>
      <c r="AP1369" s="33"/>
      <c r="AQ1369" s="33"/>
      <c r="AR1369" s="33"/>
      <c r="AS1369" s="33"/>
      <c r="AT1369" s="33"/>
      <c r="AU1369" s="33"/>
      <c r="AV1369" s="33">
        <f t="shared" si="150"/>
        <v>21976.618600000002</v>
      </c>
      <c r="AW1369" s="33"/>
      <c r="AX1369" s="33"/>
      <c r="AY1369" s="33"/>
      <c r="AZ1369" s="33"/>
      <c r="BA1369" s="38">
        <v>1364</v>
      </c>
      <c r="BB1369" s="38">
        <v>2015</v>
      </c>
      <c r="BC1369" s="38">
        <v>2007</v>
      </c>
      <c r="BD1369" s="39">
        <v>122.3188318</v>
      </c>
      <c r="BE1369" s="33">
        <f t="shared" si="151"/>
        <v>-43600.63660876127</v>
      </c>
      <c r="BF1369" s="33">
        <v>2118678.2538000001</v>
      </c>
      <c r="BG1369" s="33">
        <v>106509.8227</v>
      </c>
      <c r="BH1369" s="33">
        <v>184480.2966</v>
      </c>
      <c r="BI1369" s="33">
        <v>81994.040691238901</v>
      </c>
      <c r="BJ1369" s="33">
        <v>276940.4915</v>
      </c>
      <c r="BK1369" s="33">
        <v>37085.1178</v>
      </c>
      <c r="BL1369" s="33">
        <v>2775118.4240999999</v>
      </c>
      <c r="BM1369" s="33">
        <f t="shared" si="152"/>
        <v>239855.3737</v>
      </c>
      <c r="BN1369" s="9"/>
      <c r="BO1369" s="9"/>
      <c r="BP1369" s="9"/>
      <c r="BQ1369" s="9"/>
      <c r="BR1369" s="9"/>
      <c r="BS1369" s="9"/>
      <c r="BT1369" s="9"/>
      <c r="BU1369" s="9"/>
      <c r="BV1369" s="33">
        <f t="shared" si="153"/>
        <v>-43600.63660876127</v>
      </c>
      <c r="BW1369" s="9"/>
      <c r="BX1369" s="9"/>
      <c r="BY1369" s="9"/>
      <c r="BZ1369" s="9"/>
      <c r="CA1369" s="21"/>
      <c r="CB1369" s="21"/>
      <c r="CC1369" s="21"/>
      <c r="CD1369" s="22"/>
      <c r="CE1369" s="9"/>
      <c r="CF1369" s="9"/>
      <c r="CG1369" s="9"/>
      <c r="CH1369" s="9"/>
      <c r="CI1369" s="9"/>
      <c r="CJ1369" s="9"/>
      <c r="CK1369" s="9"/>
      <c r="CL1369" s="9"/>
      <c r="CM1369" s="10"/>
      <c r="CN1369" s="4"/>
      <c r="CO1369" s="4"/>
      <c r="CP1369" s="4"/>
      <c r="CQ1369" s="4"/>
      <c r="CR1369" s="4"/>
      <c r="CS1369" s="4"/>
      <c r="CT1369" s="4"/>
      <c r="CU1369" s="4"/>
      <c r="CV1369" s="4"/>
      <c r="CW1369" s="4"/>
      <c r="CX1369" s="4"/>
      <c r="CY1369" s="4"/>
      <c r="CZ1369" s="4"/>
      <c r="DD1369" s="3"/>
      <c r="DE1369" s="4"/>
      <c r="DF1369" s="4"/>
      <c r="DG1369" s="4"/>
      <c r="DH1369" s="4"/>
      <c r="DI1369" s="4"/>
      <c r="DJ1369" s="4"/>
      <c r="DK1369" s="4"/>
      <c r="DL1369" s="4"/>
      <c r="DM1369" s="4"/>
      <c r="DN1369" s="4"/>
      <c r="DO1369" s="4"/>
      <c r="DP1369" s="4"/>
      <c r="DQ1369" s="4"/>
      <c r="DR1369" s="4"/>
      <c r="DS1369" s="4"/>
      <c r="DT1369" s="4"/>
      <c r="DU1369" s="4"/>
      <c r="DV1369" s="4"/>
      <c r="DW1369" s="4"/>
      <c r="DX1369" s="4"/>
      <c r="DY1369" s="4"/>
      <c r="DZ1369" s="4"/>
      <c r="EE1369" s="4"/>
      <c r="EF1369" s="4"/>
      <c r="EG1369" s="4"/>
      <c r="EH1369" s="4"/>
      <c r="EI1369" s="4"/>
      <c r="EJ1369" s="4"/>
      <c r="EK1369" s="4"/>
      <c r="EL1369" s="4"/>
      <c r="EM1369" s="4"/>
      <c r="EN1369" s="4"/>
      <c r="EO1369" s="4"/>
      <c r="EP1369" s="4"/>
      <c r="EQ1369" s="4"/>
      <c r="ER1369" s="4"/>
      <c r="ES1369" s="4"/>
      <c r="ET1369" s="4"/>
      <c r="EU1369" s="4"/>
      <c r="EV1369" s="4"/>
      <c r="EW1369" s="4"/>
      <c r="EX1369" s="4"/>
      <c r="EY1369" s="4"/>
      <c r="EZ1369" s="4"/>
    </row>
    <row r="1370" spans="1:156">
      <c r="A1370" s="8">
        <v>1365</v>
      </c>
      <c r="B1370" s="21">
        <v>2013</v>
      </c>
      <c r="C1370" s="21">
        <v>1986</v>
      </c>
      <c r="D1370" s="22">
        <v>143.2179874</v>
      </c>
      <c r="E1370" s="9">
        <v>-13242.321099999999</v>
      </c>
      <c r="F1370" s="9">
        <v>1963422.8657</v>
      </c>
      <c r="G1370" s="9">
        <v>101672.62639999999</v>
      </c>
      <c r="H1370" s="9">
        <v>414926.16389999999</v>
      </c>
      <c r="I1370" s="9">
        <v>89270.531300000002</v>
      </c>
      <c r="J1370" s="9">
        <v>124144.6109</v>
      </c>
      <c r="K1370" s="9">
        <v>17853.736700000001</v>
      </c>
      <c r="L1370" s="9">
        <v>2688825.3826000001</v>
      </c>
      <c r="M1370" s="9">
        <f t="shared" si="147"/>
        <v>106290.87419999999</v>
      </c>
      <c r="N1370" s="26"/>
      <c r="O1370" s="26"/>
      <c r="P1370" s="26"/>
      <c r="Q1370" s="26"/>
      <c r="R1370" s="26"/>
      <c r="S1370" s="26"/>
      <c r="T1370" s="26"/>
      <c r="U1370" s="26"/>
      <c r="V1370" s="33">
        <f t="shared" si="148"/>
        <v>-13242.321099999999</v>
      </c>
      <c r="W1370" s="26"/>
      <c r="X1370" s="26"/>
      <c r="Y1370" s="26"/>
      <c r="Z1370" s="26"/>
      <c r="AA1370" s="26"/>
      <c r="AB1370" s="38">
        <v>2014</v>
      </c>
      <c r="AC1370" s="38">
        <v>1944</v>
      </c>
      <c r="AD1370" s="39">
        <v>86.51293957</v>
      </c>
      <c r="AE1370" s="33">
        <v>-273609.3676</v>
      </c>
      <c r="AF1370" s="33">
        <v>2073945.4324</v>
      </c>
      <c r="AG1370" s="33">
        <v>106509.8227</v>
      </c>
      <c r="AH1370" s="33">
        <v>174499.05929999999</v>
      </c>
      <c r="AI1370" s="33">
        <v>140261.43960000001</v>
      </c>
      <c r="AJ1370" s="33">
        <v>53592.736100000002</v>
      </c>
      <c r="AK1370" s="33">
        <v>119391.15059999999</v>
      </c>
      <c r="AL1370" s="33">
        <v>2703026.7069999999</v>
      </c>
      <c r="AM1370" s="33">
        <f t="shared" si="149"/>
        <v>-65798.414499999984</v>
      </c>
      <c r="AN1370" s="33"/>
      <c r="AO1370" s="33"/>
      <c r="AP1370" s="33"/>
      <c r="AQ1370" s="33"/>
      <c r="AR1370" s="33"/>
      <c r="AS1370" s="33"/>
      <c r="AT1370" s="33"/>
      <c r="AU1370" s="33"/>
      <c r="AV1370" s="33">
        <f t="shared" si="150"/>
        <v>-273609.3676</v>
      </c>
      <c r="AW1370" s="33"/>
      <c r="AX1370" s="33"/>
      <c r="AY1370" s="33"/>
      <c r="AZ1370" s="33"/>
      <c r="BA1370" s="38">
        <v>1365</v>
      </c>
      <c r="BB1370" s="38">
        <v>2015</v>
      </c>
      <c r="BC1370" s="38">
        <v>1945</v>
      </c>
      <c r="BD1370" s="39">
        <v>108.2331054</v>
      </c>
      <c r="BE1370" s="33">
        <f t="shared" si="151"/>
        <v>-287130.20526540605</v>
      </c>
      <c r="BF1370" s="33">
        <v>2095366.7703</v>
      </c>
      <c r="BG1370" s="33">
        <v>106509.8227</v>
      </c>
      <c r="BH1370" s="33">
        <v>168997.88279999999</v>
      </c>
      <c r="BI1370" s="33">
        <v>140185.25073459401</v>
      </c>
      <c r="BJ1370" s="33">
        <v>150683.51560000001</v>
      </c>
      <c r="BK1370" s="33">
        <v>157920.52710000001</v>
      </c>
      <c r="BL1370" s="33">
        <v>2790952.9202999999</v>
      </c>
      <c r="BM1370" s="33">
        <f t="shared" si="152"/>
        <v>-7237.0114999999932</v>
      </c>
      <c r="BN1370" s="9"/>
      <c r="BO1370" s="9"/>
      <c r="BP1370" s="9"/>
      <c r="BQ1370" s="9"/>
      <c r="BR1370" s="9"/>
      <c r="BS1370" s="9"/>
      <c r="BT1370" s="9"/>
      <c r="BU1370" s="9"/>
      <c r="BV1370" s="33">
        <f t="shared" si="153"/>
        <v>-287130.20526540605</v>
      </c>
      <c r="BW1370" s="9"/>
      <c r="BX1370" s="9"/>
      <c r="BY1370" s="9"/>
      <c r="BZ1370" s="9"/>
      <c r="CA1370" s="21"/>
      <c r="CB1370" s="21"/>
      <c r="CC1370" s="21"/>
      <c r="CD1370" s="22"/>
      <c r="CE1370" s="9"/>
      <c r="CF1370" s="9"/>
      <c r="CG1370" s="9"/>
      <c r="CH1370" s="9"/>
      <c r="CI1370" s="9"/>
      <c r="CJ1370" s="9"/>
      <c r="CK1370" s="9"/>
      <c r="CL1370" s="9"/>
      <c r="CM1370" s="10"/>
      <c r="CN1370" s="4"/>
      <c r="CO1370" s="4"/>
      <c r="CP1370" s="4"/>
      <c r="CQ1370" s="4"/>
      <c r="CR1370" s="4"/>
      <c r="CS1370" s="4"/>
      <c r="CT1370" s="4"/>
      <c r="CU1370" s="4"/>
      <c r="CV1370" s="4"/>
      <c r="CW1370" s="4"/>
      <c r="CX1370" s="4"/>
      <c r="CY1370" s="4"/>
      <c r="CZ1370" s="4"/>
      <c r="DD1370" s="3"/>
      <c r="DE1370" s="4"/>
      <c r="DF1370" s="4"/>
      <c r="DG1370" s="4"/>
      <c r="DH1370" s="4"/>
      <c r="DI1370" s="4"/>
      <c r="DJ1370" s="4"/>
      <c r="DK1370" s="4"/>
      <c r="DL1370" s="4"/>
      <c r="DM1370" s="4"/>
      <c r="DN1370" s="4"/>
      <c r="DO1370" s="4"/>
      <c r="DP1370" s="4"/>
      <c r="DQ1370" s="4"/>
      <c r="DR1370" s="4"/>
      <c r="DS1370" s="4"/>
      <c r="DT1370" s="4"/>
      <c r="DU1370" s="4"/>
      <c r="DV1370" s="4"/>
      <c r="DW1370" s="4"/>
      <c r="DX1370" s="4"/>
      <c r="DY1370" s="4"/>
      <c r="DZ1370" s="4"/>
      <c r="EE1370" s="4"/>
      <c r="EF1370" s="4"/>
      <c r="EG1370" s="4"/>
      <c r="EH1370" s="4"/>
      <c r="EI1370" s="4"/>
      <c r="EJ1370" s="4"/>
      <c r="EK1370" s="4"/>
      <c r="EL1370" s="4"/>
      <c r="EM1370" s="4"/>
      <c r="EN1370" s="4"/>
      <c r="EO1370" s="4"/>
      <c r="EP1370" s="4"/>
      <c r="EQ1370" s="4"/>
      <c r="ER1370" s="4"/>
      <c r="ES1370" s="4"/>
      <c r="ET1370" s="4"/>
      <c r="EU1370" s="4"/>
      <c r="EV1370" s="4"/>
      <c r="EW1370" s="4"/>
      <c r="EX1370" s="4"/>
      <c r="EY1370" s="4"/>
      <c r="EZ1370" s="4"/>
    </row>
    <row r="1371" spans="1:156">
      <c r="A1371" s="8">
        <v>1366</v>
      </c>
      <c r="B1371" s="21">
        <v>2013</v>
      </c>
      <c r="C1371" s="21">
        <v>1999</v>
      </c>
      <c r="D1371" s="22">
        <v>160.9222432</v>
      </c>
      <c r="E1371" s="9">
        <v>-87054.898199999996</v>
      </c>
      <c r="F1371" s="9">
        <v>1934633.5005000001</v>
      </c>
      <c r="G1371" s="9">
        <v>101672.62639999999</v>
      </c>
      <c r="H1371" s="9">
        <v>415717.00229999999</v>
      </c>
      <c r="I1371" s="9">
        <v>86325.582800000004</v>
      </c>
      <c r="J1371" s="9">
        <v>61361.402000000002</v>
      </c>
      <c r="K1371" s="9">
        <v>4392.7982000000002</v>
      </c>
      <c r="L1371" s="9">
        <v>2682372.2141</v>
      </c>
      <c r="M1371" s="9">
        <f t="shared" si="147"/>
        <v>56968.603800000004</v>
      </c>
      <c r="N1371" s="26"/>
      <c r="O1371" s="26"/>
      <c r="P1371" s="26"/>
      <c r="Q1371" s="26"/>
      <c r="R1371" s="26"/>
      <c r="S1371" s="26"/>
      <c r="T1371" s="26"/>
      <c r="U1371" s="26"/>
      <c r="V1371" s="33">
        <f t="shared" si="148"/>
        <v>-87054.898199999996</v>
      </c>
      <c r="W1371" s="26"/>
      <c r="X1371" s="26"/>
      <c r="Y1371" s="26"/>
      <c r="Z1371" s="26"/>
      <c r="AA1371" s="26"/>
      <c r="AB1371" s="38">
        <v>2014</v>
      </c>
      <c r="AC1371" s="38">
        <v>1984</v>
      </c>
      <c r="AD1371" s="39">
        <v>159.0187081</v>
      </c>
      <c r="AE1371" s="33">
        <v>273745.48460000003</v>
      </c>
      <c r="AF1371" s="33">
        <v>2028179.7017000001</v>
      </c>
      <c r="AG1371" s="33">
        <v>106509.8227</v>
      </c>
      <c r="AH1371" s="33">
        <v>191337.09469999999</v>
      </c>
      <c r="AI1371" s="33">
        <v>76975.077099999995</v>
      </c>
      <c r="AJ1371" s="33">
        <v>612906.41200000001</v>
      </c>
      <c r="AK1371" s="33">
        <v>373.4701</v>
      </c>
      <c r="AL1371" s="33">
        <v>2741789.1532999999</v>
      </c>
      <c r="AM1371" s="33">
        <f t="shared" si="149"/>
        <v>612532.94189999998</v>
      </c>
      <c r="AN1371" s="33"/>
      <c r="AO1371" s="33"/>
      <c r="AP1371" s="33"/>
      <c r="AQ1371" s="33"/>
      <c r="AR1371" s="33"/>
      <c r="AS1371" s="33"/>
      <c r="AT1371" s="33"/>
      <c r="AU1371" s="33"/>
      <c r="AV1371" s="33">
        <f t="shared" si="150"/>
        <v>273745.48460000003</v>
      </c>
      <c r="AW1371" s="33"/>
      <c r="AX1371" s="33"/>
      <c r="AY1371" s="33"/>
      <c r="AZ1371" s="33"/>
      <c r="BA1371" s="38">
        <v>1366</v>
      </c>
      <c r="BB1371" s="38">
        <v>2015</v>
      </c>
      <c r="BC1371" s="38">
        <v>1985</v>
      </c>
      <c r="BD1371" s="39">
        <v>118.7752141</v>
      </c>
      <c r="BE1371" s="33">
        <f t="shared" si="151"/>
        <v>-117107.64975701971</v>
      </c>
      <c r="BF1371" s="33">
        <v>2033304.0663999999</v>
      </c>
      <c r="BG1371" s="33">
        <v>106509.8227</v>
      </c>
      <c r="BH1371" s="33">
        <v>184292.0968</v>
      </c>
      <c r="BI1371" s="33">
        <v>82701.3966429805</v>
      </c>
      <c r="BJ1371" s="33">
        <v>296127.1667</v>
      </c>
      <c r="BK1371" s="33">
        <v>32868.253299999997</v>
      </c>
      <c r="BL1371" s="33">
        <v>2787173.9457</v>
      </c>
      <c r="BM1371" s="33">
        <f t="shared" si="152"/>
        <v>263258.91340000002</v>
      </c>
      <c r="BN1371" s="9"/>
      <c r="BO1371" s="9"/>
      <c r="BP1371" s="9"/>
      <c r="BQ1371" s="9"/>
      <c r="BR1371" s="9"/>
      <c r="BS1371" s="9"/>
      <c r="BT1371" s="9"/>
      <c r="BU1371" s="9"/>
      <c r="BV1371" s="33">
        <f t="shared" si="153"/>
        <v>-117107.64975701971</v>
      </c>
      <c r="BW1371" s="9"/>
      <c r="BX1371" s="9"/>
      <c r="BY1371" s="9"/>
      <c r="BZ1371" s="9"/>
      <c r="CA1371" s="21"/>
      <c r="CB1371" s="21"/>
      <c r="CC1371" s="21"/>
      <c r="CD1371" s="22"/>
      <c r="CE1371" s="9"/>
      <c r="CF1371" s="9"/>
      <c r="CG1371" s="9"/>
      <c r="CH1371" s="9"/>
      <c r="CI1371" s="9"/>
      <c r="CJ1371" s="9"/>
      <c r="CK1371" s="9"/>
      <c r="CL1371" s="9"/>
      <c r="CM1371" s="10"/>
      <c r="CN1371" s="4"/>
      <c r="CO1371" s="4"/>
      <c r="CP1371" s="4"/>
      <c r="CQ1371" s="4"/>
      <c r="CR1371" s="4"/>
      <c r="CS1371" s="4"/>
      <c r="CT1371" s="4"/>
      <c r="CU1371" s="4"/>
      <c r="CV1371" s="4"/>
      <c r="CW1371" s="4"/>
      <c r="CX1371" s="4"/>
      <c r="CY1371" s="4"/>
      <c r="CZ1371" s="4"/>
      <c r="DD1371" s="3"/>
      <c r="DE1371" s="4"/>
      <c r="DF1371" s="4"/>
      <c r="DG1371" s="4"/>
      <c r="DH1371" s="4"/>
      <c r="DI1371" s="4"/>
      <c r="DJ1371" s="4"/>
      <c r="DK1371" s="4"/>
      <c r="DL1371" s="4"/>
      <c r="DM1371" s="4"/>
      <c r="DN1371" s="4"/>
      <c r="DO1371" s="4"/>
      <c r="DP1371" s="4"/>
      <c r="DQ1371" s="4"/>
      <c r="DR1371" s="4"/>
      <c r="DS1371" s="4"/>
      <c r="DT1371" s="4"/>
      <c r="DU1371" s="4"/>
      <c r="DV1371" s="4"/>
      <c r="DW1371" s="4"/>
      <c r="DX1371" s="4"/>
      <c r="DY1371" s="4"/>
      <c r="DZ1371" s="4"/>
      <c r="EE1371" s="4"/>
      <c r="EF1371" s="4"/>
      <c r="EG1371" s="4"/>
      <c r="EH1371" s="4"/>
      <c r="EI1371" s="4"/>
      <c r="EJ1371" s="4"/>
      <c r="EK1371" s="4"/>
      <c r="EL1371" s="4"/>
      <c r="EM1371" s="4"/>
      <c r="EN1371" s="4"/>
      <c r="EO1371" s="4"/>
      <c r="EP1371" s="4"/>
      <c r="EQ1371" s="4"/>
      <c r="ER1371" s="4"/>
      <c r="ES1371" s="4"/>
      <c r="ET1371" s="4"/>
      <c r="EU1371" s="4"/>
      <c r="EV1371" s="4"/>
      <c r="EW1371" s="4"/>
      <c r="EX1371" s="4"/>
      <c r="EY1371" s="4"/>
      <c r="EZ1371" s="4"/>
    </row>
    <row r="1372" spans="1:156">
      <c r="A1372" s="8">
        <v>1367</v>
      </c>
      <c r="B1372" s="21">
        <v>2013</v>
      </c>
      <c r="C1372" s="21">
        <v>1976</v>
      </c>
      <c r="D1372" s="22">
        <v>172.14116780000001</v>
      </c>
      <c r="E1372" s="9">
        <v>-10176.238799999999</v>
      </c>
      <c r="F1372" s="9">
        <v>1982039.3768</v>
      </c>
      <c r="G1372" s="9">
        <v>101672.62639999999</v>
      </c>
      <c r="H1372" s="9">
        <v>416436.74859999999</v>
      </c>
      <c r="I1372" s="9">
        <v>83645.369500000001</v>
      </c>
      <c r="J1372" s="9">
        <v>88026.431899999996</v>
      </c>
      <c r="K1372" s="9">
        <v>1706.615</v>
      </c>
      <c r="L1372" s="9">
        <v>2680290.1771</v>
      </c>
      <c r="M1372" s="9">
        <f t="shared" si="147"/>
        <v>86319.816899999991</v>
      </c>
      <c r="N1372" s="26"/>
      <c r="O1372" s="26"/>
      <c r="P1372" s="26"/>
      <c r="Q1372" s="26"/>
      <c r="R1372" s="26"/>
      <c r="S1372" s="26"/>
      <c r="T1372" s="26"/>
      <c r="U1372" s="26"/>
      <c r="V1372" s="33">
        <f t="shared" si="148"/>
        <v>-10176.238799999999</v>
      </c>
      <c r="W1372" s="26"/>
      <c r="X1372" s="26"/>
      <c r="Y1372" s="26"/>
      <c r="Z1372" s="26"/>
      <c r="AA1372" s="26"/>
      <c r="AB1372" s="38">
        <v>2014</v>
      </c>
      <c r="AC1372" s="38">
        <v>1981</v>
      </c>
      <c r="AD1372" s="39">
        <v>140.5062116</v>
      </c>
      <c r="AE1372" s="33">
        <v>131086.63449999999</v>
      </c>
      <c r="AF1372" s="33">
        <v>2108594.696</v>
      </c>
      <c r="AG1372" s="33">
        <v>106509.8227</v>
      </c>
      <c r="AH1372" s="33">
        <v>191409.41159999999</v>
      </c>
      <c r="AI1372" s="33">
        <v>76703.271500000003</v>
      </c>
      <c r="AJ1372" s="33">
        <v>385634.28320000001</v>
      </c>
      <c r="AK1372" s="33">
        <v>15243.838100000001</v>
      </c>
      <c r="AL1372" s="33">
        <v>2722521.0123999999</v>
      </c>
      <c r="AM1372" s="33">
        <f t="shared" si="149"/>
        <v>370390.44510000001</v>
      </c>
      <c r="AN1372" s="33"/>
      <c r="AO1372" s="33"/>
      <c r="AP1372" s="33"/>
      <c r="AQ1372" s="33"/>
      <c r="AR1372" s="33"/>
      <c r="AS1372" s="33"/>
      <c r="AT1372" s="33"/>
      <c r="AU1372" s="33"/>
      <c r="AV1372" s="33">
        <f t="shared" si="150"/>
        <v>131086.63449999999</v>
      </c>
      <c r="AW1372" s="33"/>
      <c r="AX1372" s="33"/>
      <c r="AY1372" s="33"/>
      <c r="AZ1372" s="33"/>
      <c r="BA1372" s="38">
        <v>1367</v>
      </c>
      <c r="BB1372" s="38">
        <v>2015</v>
      </c>
      <c r="BC1372" s="38">
        <v>1982</v>
      </c>
      <c r="BD1372" s="39">
        <v>170.52547989999999</v>
      </c>
      <c r="BE1372" s="33">
        <f t="shared" si="151"/>
        <v>316490.39404167375</v>
      </c>
      <c r="BF1372" s="33">
        <v>2126088.1702000001</v>
      </c>
      <c r="BG1372" s="33">
        <v>106509.8227</v>
      </c>
      <c r="BH1372" s="33">
        <v>186786.74679999999</v>
      </c>
      <c r="BI1372" s="33">
        <v>73325.164541674298</v>
      </c>
      <c r="BJ1372" s="33">
        <v>639301.2892</v>
      </c>
      <c r="BK1372" s="33">
        <v>3483.3746000000001</v>
      </c>
      <c r="BL1372" s="33">
        <v>2812037.4248000002</v>
      </c>
      <c r="BM1372" s="33">
        <f t="shared" si="152"/>
        <v>635817.91460000002</v>
      </c>
      <c r="BN1372" s="9"/>
      <c r="BO1372" s="9"/>
      <c r="BP1372" s="9"/>
      <c r="BQ1372" s="9"/>
      <c r="BR1372" s="9"/>
      <c r="BS1372" s="9"/>
      <c r="BT1372" s="9"/>
      <c r="BU1372" s="9"/>
      <c r="BV1372" s="33">
        <f t="shared" si="153"/>
        <v>316490.39404167375</v>
      </c>
      <c r="BW1372" s="9"/>
      <c r="BX1372" s="9"/>
      <c r="BY1372" s="9"/>
      <c r="BZ1372" s="9"/>
      <c r="CA1372" s="21"/>
      <c r="CB1372" s="21"/>
      <c r="CC1372" s="21"/>
      <c r="CD1372" s="22"/>
      <c r="CE1372" s="9"/>
      <c r="CF1372" s="9"/>
      <c r="CG1372" s="9"/>
      <c r="CH1372" s="9"/>
      <c r="CI1372" s="9"/>
      <c r="CJ1372" s="9"/>
      <c r="CK1372" s="9"/>
      <c r="CL1372" s="9"/>
      <c r="CM1372" s="10"/>
      <c r="CN1372" s="4"/>
      <c r="CO1372" s="4"/>
      <c r="CP1372" s="4"/>
      <c r="CQ1372" s="4"/>
      <c r="CR1372" s="4"/>
      <c r="CS1372" s="4"/>
      <c r="CT1372" s="4"/>
      <c r="CU1372" s="4"/>
      <c r="CV1372" s="4"/>
      <c r="CW1372" s="4"/>
      <c r="CX1372" s="4"/>
      <c r="CY1372" s="4"/>
      <c r="CZ1372" s="4"/>
      <c r="DD1372" s="3"/>
      <c r="DE1372" s="4"/>
      <c r="DF1372" s="4"/>
      <c r="DG1372" s="4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  <c r="DU1372" s="4"/>
      <c r="DV1372" s="4"/>
      <c r="DW1372" s="4"/>
      <c r="DX1372" s="4"/>
      <c r="DY1372" s="4"/>
      <c r="DZ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4"/>
      <c r="EY1372" s="4"/>
      <c r="EZ1372" s="4"/>
    </row>
    <row r="1373" spans="1:156">
      <c r="A1373" s="8">
        <v>1368</v>
      </c>
      <c r="B1373" s="21">
        <v>2013</v>
      </c>
      <c r="C1373" s="21">
        <v>1956</v>
      </c>
      <c r="D1373" s="22">
        <v>179.89372280000001</v>
      </c>
      <c r="E1373" s="9">
        <v>-76076.767699999997</v>
      </c>
      <c r="F1373" s="9">
        <v>1957171.8605</v>
      </c>
      <c r="G1373" s="9">
        <v>101672.62639999999</v>
      </c>
      <c r="H1373" s="9">
        <v>414900.8946</v>
      </c>
      <c r="I1373" s="9">
        <v>89364.6296</v>
      </c>
      <c r="J1373" s="9">
        <v>63212.430399999997</v>
      </c>
      <c r="K1373" s="9">
        <v>16981.5134</v>
      </c>
      <c r="L1373" s="9">
        <v>2685417.6959000002</v>
      </c>
      <c r="M1373" s="9">
        <f t="shared" si="147"/>
        <v>46230.917000000001</v>
      </c>
      <c r="N1373" s="26"/>
      <c r="O1373" s="26"/>
      <c r="P1373" s="26"/>
      <c r="Q1373" s="26"/>
      <c r="R1373" s="26"/>
      <c r="S1373" s="26"/>
      <c r="T1373" s="26"/>
      <c r="U1373" s="26"/>
      <c r="V1373" s="33">
        <f t="shared" si="148"/>
        <v>-76076.767699999997</v>
      </c>
      <c r="W1373" s="26"/>
      <c r="X1373" s="26"/>
      <c r="Y1373" s="26"/>
      <c r="Z1373" s="26"/>
      <c r="AA1373" s="26"/>
      <c r="AB1373" s="38">
        <v>2014</v>
      </c>
      <c r="AC1373" s="38">
        <v>1950</v>
      </c>
      <c r="AD1373" s="39">
        <v>158.5133792</v>
      </c>
      <c r="AE1373" s="33">
        <v>203288.9301</v>
      </c>
      <c r="AF1373" s="33">
        <v>2044769.4195000001</v>
      </c>
      <c r="AG1373" s="33">
        <v>106509.8227</v>
      </c>
      <c r="AH1373" s="33">
        <v>188954.7605</v>
      </c>
      <c r="AI1373" s="33">
        <v>85929.166100000002</v>
      </c>
      <c r="AJ1373" s="33">
        <v>515301.75229999999</v>
      </c>
      <c r="AK1373" s="33">
        <v>10381.277899999999</v>
      </c>
      <c r="AL1373" s="33">
        <v>2727794.7129000002</v>
      </c>
      <c r="AM1373" s="33">
        <f t="shared" si="149"/>
        <v>504920.47440000001</v>
      </c>
      <c r="AN1373" s="33"/>
      <c r="AO1373" s="33"/>
      <c r="AP1373" s="33"/>
      <c r="AQ1373" s="33"/>
      <c r="AR1373" s="33"/>
      <c r="AS1373" s="33"/>
      <c r="AT1373" s="33"/>
      <c r="AU1373" s="33"/>
      <c r="AV1373" s="33">
        <f t="shared" si="150"/>
        <v>203288.9301</v>
      </c>
      <c r="AW1373" s="33"/>
      <c r="AX1373" s="33"/>
      <c r="AY1373" s="33"/>
      <c r="AZ1373" s="33"/>
      <c r="BA1373" s="38">
        <v>1368</v>
      </c>
      <c r="BB1373" s="38">
        <v>2015</v>
      </c>
      <c r="BC1373" s="38">
        <v>1951</v>
      </c>
      <c r="BD1373" s="39">
        <v>165.19841829999999</v>
      </c>
      <c r="BE1373" s="33">
        <f t="shared" si="151"/>
        <v>291795.93237863434</v>
      </c>
      <c r="BF1373" s="33">
        <v>2084889.919</v>
      </c>
      <c r="BG1373" s="33">
        <v>106509.8227</v>
      </c>
      <c r="BH1373" s="33">
        <v>186963.6661</v>
      </c>
      <c r="BI1373" s="33">
        <v>72660.207078634106</v>
      </c>
      <c r="BJ1373" s="33">
        <v>644120.47699999996</v>
      </c>
      <c r="BK1373" s="33">
        <v>422.64159999999998</v>
      </c>
      <c r="BL1373" s="33">
        <v>2802925.5178999999</v>
      </c>
      <c r="BM1373" s="33">
        <f t="shared" si="152"/>
        <v>643697.83539999998</v>
      </c>
      <c r="BN1373" s="9"/>
      <c r="BO1373" s="9"/>
      <c r="BP1373" s="9"/>
      <c r="BQ1373" s="9"/>
      <c r="BR1373" s="9"/>
      <c r="BS1373" s="9"/>
      <c r="BT1373" s="9"/>
      <c r="BU1373" s="9"/>
      <c r="BV1373" s="33">
        <f t="shared" si="153"/>
        <v>291795.93237863434</v>
      </c>
      <c r="BW1373" s="9"/>
      <c r="BX1373" s="9"/>
      <c r="BY1373" s="9"/>
      <c r="BZ1373" s="9"/>
      <c r="CA1373" s="21"/>
      <c r="CB1373" s="21"/>
      <c r="CC1373" s="21"/>
      <c r="CD1373" s="22"/>
      <c r="CE1373" s="9"/>
      <c r="CF1373" s="9"/>
      <c r="CG1373" s="9"/>
      <c r="CH1373" s="9"/>
      <c r="CI1373" s="9"/>
      <c r="CJ1373" s="9"/>
      <c r="CK1373" s="9"/>
      <c r="CL1373" s="9"/>
      <c r="CM1373" s="10"/>
      <c r="CN1373" s="4"/>
      <c r="CO1373" s="4"/>
      <c r="CP1373" s="4"/>
      <c r="CQ1373" s="4"/>
      <c r="CR1373" s="4"/>
      <c r="CS1373" s="4"/>
      <c r="CT1373" s="4"/>
      <c r="CU1373" s="4"/>
      <c r="CV1373" s="4"/>
      <c r="CW1373" s="4"/>
      <c r="CX1373" s="4"/>
      <c r="CY1373" s="4"/>
      <c r="CZ1373" s="4"/>
      <c r="DD1373" s="3"/>
      <c r="DE1373" s="4"/>
      <c r="DF1373" s="4"/>
      <c r="DG1373" s="4"/>
      <c r="DH1373" s="4"/>
      <c r="DI1373" s="4"/>
      <c r="DJ1373" s="4"/>
      <c r="DK1373" s="4"/>
      <c r="DL1373" s="4"/>
      <c r="DM1373" s="4"/>
      <c r="DN1373" s="4"/>
      <c r="DO1373" s="4"/>
      <c r="DP1373" s="4"/>
      <c r="DQ1373" s="4"/>
      <c r="DR1373" s="4"/>
      <c r="DS1373" s="4"/>
      <c r="DT1373" s="4"/>
      <c r="DU1373" s="4"/>
      <c r="DV1373" s="4"/>
      <c r="DW1373" s="4"/>
      <c r="DX1373" s="4"/>
      <c r="DY1373" s="4"/>
      <c r="DZ1373" s="4"/>
      <c r="EE1373" s="4"/>
      <c r="EF1373" s="4"/>
      <c r="EG1373" s="4"/>
      <c r="EH1373" s="4"/>
      <c r="EI1373" s="4"/>
      <c r="EJ1373" s="4"/>
      <c r="EK1373" s="4"/>
      <c r="EL1373" s="4"/>
      <c r="EM1373" s="4"/>
      <c r="EN1373" s="4"/>
      <c r="EO1373" s="4"/>
      <c r="EP1373" s="4"/>
      <c r="EQ1373" s="4"/>
      <c r="ER1373" s="4"/>
      <c r="ES1373" s="4"/>
      <c r="ET1373" s="4"/>
      <c r="EU1373" s="4"/>
      <c r="EV1373" s="4"/>
      <c r="EW1373" s="4"/>
      <c r="EX1373" s="4"/>
      <c r="EY1373" s="4"/>
      <c r="EZ1373" s="4"/>
    </row>
    <row r="1374" spans="1:156">
      <c r="A1374" s="8">
        <v>1369</v>
      </c>
      <c r="B1374" s="21">
        <v>2013</v>
      </c>
      <c r="C1374" s="21">
        <v>1994</v>
      </c>
      <c r="D1374" s="22">
        <v>97.75743104</v>
      </c>
      <c r="E1374" s="9">
        <v>-61762.845099999999</v>
      </c>
      <c r="F1374" s="9">
        <v>1978614.9645</v>
      </c>
      <c r="G1374" s="9">
        <v>101672.62639999999</v>
      </c>
      <c r="H1374" s="9">
        <v>415606.98460000003</v>
      </c>
      <c r="I1374" s="9">
        <v>86735.270199999999</v>
      </c>
      <c r="J1374" s="9">
        <v>62770.000599999999</v>
      </c>
      <c r="K1374" s="9">
        <v>19645.533899999999</v>
      </c>
      <c r="L1374" s="9">
        <v>2687517.1576</v>
      </c>
      <c r="M1374" s="9">
        <f t="shared" si="147"/>
        <v>43124.466700000004</v>
      </c>
      <c r="N1374" s="26"/>
      <c r="O1374" s="26"/>
      <c r="P1374" s="26"/>
      <c r="Q1374" s="26"/>
      <c r="R1374" s="26"/>
      <c r="S1374" s="26"/>
      <c r="T1374" s="26"/>
      <c r="U1374" s="26"/>
      <c r="V1374" s="33">
        <f t="shared" si="148"/>
        <v>-61762.845099999999</v>
      </c>
      <c r="W1374" s="26"/>
      <c r="X1374" s="26"/>
      <c r="Y1374" s="26"/>
      <c r="Z1374" s="26"/>
      <c r="AA1374" s="26"/>
      <c r="AB1374" s="38">
        <v>2014</v>
      </c>
      <c r="AC1374" s="38">
        <v>1975</v>
      </c>
      <c r="AD1374" s="39">
        <v>140.76798020000001</v>
      </c>
      <c r="AE1374" s="33">
        <v>71656.022100000002</v>
      </c>
      <c r="AF1374" s="33">
        <v>2071543.1100999999</v>
      </c>
      <c r="AG1374" s="33">
        <v>106509.8227</v>
      </c>
      <c r="AH1374" s="33">
        <v>190085.22870000001</v>
      </c>
      <c r="AI1374" s="33">
        <v>81680.260500000004</v>
      </c>
      <c r="AJ1374" s="33">
        <v>369927.6017</v>
      </c>
      <c r="AK1374" s="33">
        <v>24145.730599999999</v>
      </c>
      <c r="AL1374" s="33">
        <v>2723944.2708999999</v>
      </c>
      <c r="AM1374" s="33">
        <f t="shared" si="149"/>
        <v>345781.87109999999</v>
      </c>
      <c r="AN1374" s="33"/>
      <c r="AO1374" s="33"/>
      <c r="AP1374" s="33"/>
      <c r="AQ1374" s="33"/>
      <c r="AR1374" s="33"/>
      <c r="AS1374" s="33"/>
      <c r="AT1374" s="33"/>
      <c r="AU1374" s="33"/>
      <c r="AV1374" s="33">
        <f t="shared" si="150"/>
        <v>71656.022100000002</v>
      </c>
      <c r="AW1374" s="33"/>
      <c r="AX1374" s="33"/>
      <c r="AY1374" s="33"/>
      <c r="AZ1374" s="33"/>
      <c r="BA1374" s="38">
        <v>1369</v>
      </c>
      <c r="BB1374" s="38">
        <v>2015</v>
      </c>
      <c r="BC1374" s="38">
        <v>1976</v>
      </c>
      <c r="BD1374" s="39">
        <v>172.14116780000001</v>
      </c>
      <c r="BE1374" s="33">
        <f t="shared" si="151"/>
        <v>280519.40145902755</v>
      </c>
      <c r="BF1374" s="33">
        <v>2069344.0589999999</v>
      </c>
      <c r="BG1374" s="33">
        <v>106509.8227</v>
      </c>
      <c r="BH1374" s="33">
        <v>188247.4779</v>
      </c>
      <c r="BI1374" s="33">
        <v>67834.954459027897</v>
      </c>
      <c r="BJ1374" s="33">
        <v>653597.77870000002</v>
      </c>
      <c r="BK1374" s="33">
        <v>0</v>
      </c>
      <c r="BL1374" s="33">
        <v>2805014.6913000001</v>
      </c>
      <c r="BM1374" s="33">
        <f t="shared" si="152"/>
        <v>653597.77870000002</v>
      </c>
      <c r="BN1374" s="9"/>
      <c r="BO1374" s="9"/>
      <c r="BP1374" s="9"/>
      <c r="BQ1374" s="9"/>
      <c r="BR1374" s="9"/>
      <c r="BS1374" s="9"/>
      <c r="BT1374" s="9"/>
      <c r="BU1374" s="9"/>
      <c r="BV1374" s="33">
        <f t="shared" si="153"/>
        <v>280519.40145902755</v>
      </c>
      <c r="BW1374" s="9"/>
      <c r="BX1374" s="9"/>
      <c r="BY1374" s="9"/>
      <c r="BZ1374" s="9"/>
      <c r="CA1374" s="21"/>
      <c r="CB1374" s="21"/>
      <c r="CC1374" s="21"/>
      <c r="CD1374" s="22"/>
      <c r="CE1374" s="9"/>
      <c r="CF1374" s="9"/>
      <c r="CG1374" s="9"/>
      <c r="CH1374" s="9"/>
      <c r="CI1374" s="9"/>
      <c r="CJ1374" s="9"/>
      <c r="CK1374" s="9"/>
      <c r="CL1374" s="9"/>
      <c r="CM1374" s="10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D1374" s="3"/>
      <c r="DE1374" s="4"/>
      <c r="DF1374" s="4"/>
      <c r="DG1374" s="4"/>
      <c r="DH1374" s="4"/>
      <c r="DI1374" s="4"/>
      <c r="DJ1374" s="4"/>
      <c r="DK1374" s="4"/>
      <c r="DL1374" s="4"/>
      <c r="DM1374" s="4"/>
      <c r="DN1374" s="4"/>
      <c r="DO1374" s="4"/>
      <c r="DP1374" s="4"/>
      <c r="DQ1374" s="4"/>
      <c r="DR1374" s="4"/>
      <c r="DS1374" s="4"/>
      <c r="DT1374" s="4"/>
      <c r="DU1374" s="4"/>
      <c r="DV1374" s="4"/>
      <c r="DW1374" s="4"/>
      <c r="DX1374" s="4"/>
      <c r="DY1374" s="4"/>
      <c r="DZ1374" s="4"/>
      <c r="EE1374" s="4"/>
      <c r="EF1374" s="4"/>
      <c r="EG1374" s="4"/>
      <c r="EH1374" s="4"/>
      <c r="EI1374" s="4"/>
      <c r="EJ1374" s="4"/>
      <c r="EK1374" s="4"/>
      <c r="EL1374" s="4"/>
      <c r="EM1374" s="4"/>
      <c r="EN1374" s="4"/>
      <c r="EO1374" s="4"/>
      <c r="EP1374" s="4"/>
      <c r="EQ1374" s="4"/>
      <c r="ER1374" s="4"/>
      <c r="ES1374" s="4"/>
      <c r="ET1374" s="4"/>
      <c r="EU1374" s="4"/>
      <c r="EV1374" s="4"/>
      <c r="EW1374" s="4"/>
      <c r="EX1374" s="4"/>
      <c r="EY1374" s="4"/>
      <c r="EZ1374" s="4"/>
    </row>
    <row r="1375" spans="1:156">
      <c r="A1375" s="8">
        <v>1370</v>
      </c>
      <c r="B1375" s="21">
        <v>2013</v>
      </c>
      <c r="C1375" s="21">
        <v>1954</v>
      </c>
      <c r="D1375" s="22">
        <v>155.51180840000001</v>
      </c>
      <c r="E1375" s="9">
        <v>-72083.441800000001</v>
      </c>
      <c r="F1375" s="9">
        <v>1949665.5567000001</v>
      </c>
      <c r="G1375" s="9">
        <v>101672.62639999999</v>
      </c>
      <c r="H1375" s="9">
        <v>416521.83730000001</v>
      </c>
      <c r="I1375" s="9">
        <v>83328.513500000001</v>
      </c>
      <c r="J1375" s="9">
        <v>63163.203200000004</v>
      </c>
      <c r="K1375" s="9">
        <v>2091.5796</v>
      </c>
      <c r="L1375" s="9">
        <v>2684343.5994000002</v>
      </c>
      <c r="M1375" s="9">
        <f t="shared" si="147"/>
        <v>61071.623600000006</v>
      </c>
      <c r="N1375" s="26"/>
      <c r="O1375" s="26"/>
      <c r="P1375" s="26"/>
      <c r="Q1375" s="26"/>
      <c r="R1375" s="26"/>
      <c r="S1375" s="26"/>
      <c r="T1375" s="26"/>
      <c r="U1375" s="26"/>
      <c r="V1375" s="33">
        <f t="shared" si="148"/>
        <v>-72083.441800000001</v>
      </c>
      <c r="W1375" s="26"/>
      <c r="X1375" s="26"/>
      <c r="Y1375" s="26"/>
      <c r="Z1375" s="26"/>
      <c r="AA1375" s="26"/>
      <c r="AB1375" s="38">
        <v>2014</v>
      </c>
      <c r="AC1375" s="38">
        <v>1992</v>
      </c>
      <c r="AD1375" s="39">
        <v>96.583156709999997</v>
      </c>
      <c r="AE1375" s="33">
        <v>-214713.95079999999</v>
      </c>
      <c r="AF1375" s="33">
        <v>2026490.1255000001</v>
      </c>
      <c r="AG1375" s="33">
        <v>106509.8227</v>
      </c>
      <c r="AH1375" s="33">
        <v>181872.95110000001</v>
      </c>
      <c r="AI1375" s="33">
        <v>112546.40150000001</v>
      </c>
      <c r="AJ1375" s="33">
        <v>145517.3688</v>
      </c>
      <c r="AK1375" s="33">
        <v>71376.002800000002</v>
      </c>
      <c r="AL1375" s="33">
        <v>2716274.6176</v>
      </c>
      <c r="AM1375" s="33">
        <f t="shared" si="149"/>
        <v>74141.365999999995</v>
      </c>
      <c r="AN1375" s="33"/>
      <c r="AO1375" s="33"/>
      <c r="AP1375" s="33"/>
      <c r="AQ1375" s="33"/>
      <c r="AR1375" s="33"/>
      <c r="AS1375" s="33"/>
      <c r="AT1375" s="33"/>
      <c r="AU1375" s="33"/>
      <c r="AV1375" s="33">
        <f t="shared" si="150"/>
        <v>-214713.95079999999</v>
      </c>
      <c r="AW1375" s="33"/>
      <c r="AX1375" s="33"/>
      <c r="AY1375" s="33"/>
      <c r="AZ1375" s="33"/>
      <c r="BA1375" s="38">
        <v>1370</v>
      </c>
      <c r="BB1375" s="38">
        <v>2015</v>
      </c>
      <c r="BC1375" s="38">
        <v>1993</v>
      </c>
      <c r="BD1375" s="39">
        <v>116.7870363</v>
      </c>
      <c r="BE1375" s="33">
        <f t="shared" si="151"/>
        <v>-179315.9885944915</v>
      </c>
      <c r="BF1375" s="33">
        <v>2083598.9036000001</v>
      </c>
      <c r="BG1375" s="33">
        <v>106509.8227</v>
      </c>
      <c r="BH1375" s="33">
        <v>176582.10130000001</v>
      </c>
      <c r="BI1375" s="33">
        <v>111679.69220550801</v>
      </c>
      <c r="BJ1375" s="33">
        <v>189834.5704</v>
      </c>
      <c r="BK1375" s="33">
        <v>71934.003800000006</v>
      </c>
      <c r="BL1375" s="33">
        <v>2775587.0750000002</v>
      </c>
      <c r="BM1375" s="33">
        <f t="shared" si="152"/>
        <v>117900.56659999999</v>
      </c>
      <c r="BN1375" s="9"/>
      <c r="BO1375" s="9"/>
      <c r="BP1375" s="9"/>
      <c r="BQ1375" s="9"/>
      <c r="BR1375" s="9"/>
      <c r="BS1375" s="9"/>
      <c r="BT1375" s="9"/>
      <c r="BU1375" s="9"/>
      <c r="BV1375" s="33">
        <f t="shared" si="153"/>
        <v>-179315.9885944915</v>
      </c>
      <c r="BW1375" s="9"/>
      <c r="BX1375" s="9"/>
      <c r="BY1375" s="9"/>
      <c r="BZ1375" s="9"/>
      <c r="CA1375" s="21"/>
      <c r="CB1375" s="21"/>
      <c r="CC1375" s="21"/>
      <c r="CD1375" s="22"/>
      <c r="CE1375" s="9"/>
      <c r="CF1375" s="9"/>
      <c r="CG1375" s="9"/>
      <c r="CH1375" s="9"/>
      <c r="CI1375" s="9"/>
      <c r="CJ1375" s="9"/>
      <c r="CK1375" s="9"/>
      <c r="CL1375" s="9"/>
      <c r="CM1375" s="10"/>
      <c r="CN1375" s="4"/>
      <c r="CO1375" s="4"/>
      <c r="CP1375" s="4"/>
      <c r="CQ1375" s="4"/>
      <c r="CR1375" s="4"/>
      <c r="CS1375" s="4"/>
      <c r="CT1375" s="4"/>
      <c r="CU1375" s="4"/>
      <c r="CV1375" s="4"/>
      <c r="CW1375" s="4"/>
      <c r="CX1375" s="4"/>
      <c r="CY1375" s="4"/>
      <c r="CZ1375" s="4"/>
      <c r="DD1375" s="3"/>
      <c r="DE1375" s="4"/>
      <c r="DF1375" s="4"/>
      <c r="DG1375" s="4"/>
      <c r="DH1375" s="4"/>
      <c r="DI1375" s="4"/>
      <c r="DJ1375" s="4"/>
      <c r="DK1375" s="4"/>
      <c r="DL1375" s="4"/>
      <c r="DM1375" s="4"/>
      <c r="DN1375" s="4"/>
      <c r="DO1375" s="4"/>
      <c r="DP1375" s="4"/>
      <c r="DQ1375" s="4"/>
      <c r="DR1375" s="4"/>
      <c r="DS1375" s="4"/>
      <c r="DT1375" s="4"/>
      <c r="DU1375" s="4"/>
      <c r="DV1375" s="4"/>
      <c r="DW1375" s="4"/>
      <c r="DX1375" s="4"/>
      <c r="DY1375" s="4"/>
      <c r="DZ1375" s="4"/>
      <c r="EE1375" s="4"/>
      <c r="EF1375" s="4"/>
      <c r="EG1375" s="4"/>
      <c r="EH1375" s="4"/>
      <c r="EI1375" s="4"/>
      <c r="EJ1375" s="4"/>
      <c r="EK1375" s="4"/>
      <c r="EL1375" s="4"/>
      <c r="EM1375" s="4"/>
      <c r="EN1375" s="4"/>
      <c r="EO1375" s="4"/>
      <c r="EP1375" s="4"/>
      <c r="EQ1375" s="4"/>
      <c r="ER1375" s="4"/>
      <c r="ES1375" s="4"/>
      <c r="ET1375" s="4"/>
      <c r="EU1375" s="4"/>
      <c r="EV1375" s="4"/>
      <c r="EW1375" s="4"/>
      <c r="EX1375" s="4"/>
      <c r="EY1375" s="4"/>
      <c r="EZ1375" s="4"/>
    </row>
    <row r="1376" spans="1:156">
      <c r="A1376" s="8">
        <v>1371</v>
      </c>
      <c r="B1376" s="21">
        <v>2013</v>
      </c>
      <c r="C1376" s="21">
        <v>1969</v>
      </c>
      <c r="D1376" s="22">
        <v>154.8868702</v>
      </c>
      <c r="E1376" s="9">
        <v>-41689.101900000001</v>
      </c>
      <c r="F1376" s="9">
        <v>1906160.9975000001</v>
      </c>
      <c r="G1376" s="9">
        <v>101672.62639999999</v>
      </c>
      <c r="H1376" s="9">
        <v>415438.0969</v>
      </c>
      <c r="I1376" s="9">
        <v>87364.179099999994</v>
      </c>
      <c r="J1376" s="9">
        <v>139469.5404</v>
      </c>
      <c r="K1376" s="9">
        <v>1729.9029</v>
      </c>
      <c r="L1376" s="9">
        <v>2690064.6394000002</v>
      </c>
      <c r="M1376" s="9">
        <f t="shared" si="147"/>
        <v>137739.63750000001</v>
      </c>
      <c r="N1376" s="26"/>
      <c r="O1376" s="26"/>
      <c r="P1376" s="26"/>
      <c r="Q1376" s="26"/>
      <c r="R1376" s="26"/>
      <c r="S1376" s="26"/>
      <c r="T1376" s="26"/>
      <c r="U1376" s="26"/>
      <c r="V1376" s="33">
        <f t="shared" si="148"/>
        <v>-41689.101900000001</v>
      </c>
      <c r="W1376" s="26"/>
      <c r="X1376" s="26"/>
      <c r="Y1376" s="26"/>
      <c r="Z1376" s="26"/>
      <c r="AA1376" s="26"/>
      <c r="AB1376" s="38">
        <v>2014</v>
      </c>
      <c r="AC1376" s="38">
        <v>1999</v>
      </c>
      <c r="AD1376" s="39">
        <v>160.9222432</v>
      </c>
      <c r="AE1376" s="33">
        <v>199829.84</v>
      </c>
      <c r="AF1376" s="33">
        <v>2022882.7418</v>
      </c>
      <c r="AG1376" s="33">
        <v>106509.8227</v>
      </c>
      <c r="AH1376" s="33">
        <v>190903.8872</v>
      </c>
      <c r="AI1376" s="33">
        <v>78603.3033</v>
      </c>
      <c r="AJ1376" s="33">
        <v>543103.36580000003</v>
      </c>
      <c r="AK1376" s="33">
        <v>1388.0827999999999</v>
      </c>
      <c r="AL1376" s="33">
        <v>2740785.1979</v>
      </c>
      <c r="AM1376" s="33">
        <f t="shared" si="149"/>
        <v>541715.28300000005</v>
      </c>
      <c r="AN1376" s="33"/>
      <c r="AO1376" s="33"/>
      <c r="AP1376" s="33"/>
      <c r="AQ1376" s="33"/>
      <c r="AR1376" s="33"/>
      <c r="AS1376" s="33"/>
      <c r="AT1376" s="33"/>
      <c r="AU1376" s="33"/>
      <c r="AV1376" s="33">
        <f t="shared" si="150"/>
        <v>199829.84</v>
      </c>
      <c r="AW1376" s="33"/>
      <c r="AX1376" s="33"/>
      <c r="AY1376" s="33"/>
      <c r="AZ1376" s="33"/>
      <c r="BA1376" s="38">
        <v>1371</v>
      </c>
      <c r="BB1376" s="38">
        <v>2015</v>
      </c>
      <c r="BC1376" s="38">
        <v>2000</v>
      </c>
      <c r="BD1376" s="39">
        <v>130.36176699999999</v>
      </c>
      <c r="BE1376" s="33">
        <f t="shared" si="151"/>
        <v>89278.673976376187</v>
      </c>
      <c r="BF1376" s="33">
        <v>2067407.1507000001</v>
      </c>
      <c r="BG1376" s="33">
        <v>106509.8227</v>
      </c>
      <c r="BH1376" s="33">
        <v>185927.56280000001</v>
      </c>
      <c r="BI1376" s="33">
        <v>76554.438676376507</v>
      </c>
      <c r="BJ1376" s="33">
        <v>436822.50030000001</v>
      </c>
      <c r="BK1376" s="33">
        <v>1784.8388</v>
      </c>
      <c r="BL1376" s="33">
        <v>2782157.9624000001</v>
      </c>
      <c r="BM1376" s="33">
        <f t="shared" si="152"/>
        <v>435037.66149999999</v>
      </c>
      <c r="BN1376" s="9"/>
      <c r="BO1376" s="9"/>
      <c r="BP1376" s="9"/>
      <c r="BQ1376" s="9"/>
      <c r="BR1376" s="9"/>
      <c r="BS1376" s="9"/>
      <c r="BT1376" s="9"/>
      <c r="BU1376" s="9"/>
      <c r="BV1376" s="33">
        <f t="shared" si="153"/>
        <v>89278.673976376187</v>
      </c>
      <c r="BW1376" s="9"/>
      <c r="BX1376" s="9"/>
      <c r="BY1376" s="9"/>
      <c r="BZ1376" s="9"/>
      <c r="CA1376" s="21"/>
      <c r="CB1376" s="21"/>
      <c r="CC1376" s="21"/>
      <c r="CD1376" s="22"/>
      <c r="CE1376" s="9"/>
      <c r="CF1376" s="9"/>
      <c r="CG1376" s="9"/>
      <c r="CH1376" s="9"/>
      <c r="CI1376" s="9"/>
      <c r="CJ1376" s="9"/>
      <c r="CK1376" s="9"/>
      <c r="CL1376" s="9"/>
      <c r="CM1376" s="10"/>
      <c r="CN1376" s="4"/>
      <c r="CO1376" s="4"/>
      <c r="CP1376" s="4"/>
      <c r="CQ1376" s="4"/>
      <c r="CR1376" s="4"/>
      <c r="CS1376" s="4"/>
      <c r="CT1376" s="4"/>
      <c r="CU1376" s="4"/>
      <c r="CV1376" s="4"/>
      <c r="CW1376" s="4"/>
      <c r="CX1376" s="4"/>
      <c r="CY1376" s="4"/>
      <c r="CZ1376" s="4"/>
      <c r="DD1376" s="3"/>
      <c r="DE1376" s="4"/>
      <c r="DF1376" s="4"/>
      <c r="DG1376" s="4"/>
      <c r="DH1376" s="4"/>
      <c r="DI1376" s="4"/>
      <c r="DJ1376" s="4"/>
      <c r="DK1376" s="4"/>
      <c r="DL1376" s="4"/>
      <c r="DM1376" s="4"/>
      <c r="DN1376" s="4"/>
      <c r="DO1376" s="4"/>
      <c r="DP1376" s="4"/>
      <c r="DQ1376" s="4"/>
      <c r="DR1376" s="4"/>
      <c r="DS1376" s="4"/>
      <c r="DT1376" s="4"/>
      <c r="DU1376" s="4"/>
      <c r="DV1376" s="4"/>
      <c r="DW1376" s="4"/>
      <c r="DX1376" s="4"/>
      <c r="DY1376" s="4"/>
      <c r="DZ1376" s="4"/>
      <c r="EE1376" s="4"/>
      <c r="EF1376" s="4"/>
      <c r="EG1376" s="4"/>
      <c r="EH1376" s="4"/>
      <c r="EI1376" s="4"/>
      <c r="EJ1376" s="4"/>
      <c r="EK1376" s="4"/>
      <c r="EL1376" s="4"/>
      <c r="EM1376" s="4"/>
      <c r="EN1376" s="4"/>
      <c r="EO1376" s="4"/>
      <c r="EP1376" s="4"/>
      <c r="EQ1376" s="4"/>
      <c r="ER1376" s="4"/>
      <c r="ES1376" s="4"/>
      <c r="ET1376" s="4"/>
      <c r="EU1376" s="4"/>
      <c r="EV1376" s="4"/>
      <c r="EW1376" s="4"/>
      <c r="EX1376" s="4"/>
      <c r="EY1376" s="4"/>
      <c r="EZ1376" s="4"/>
    </row>
    <row r="1377" spans="1:156">
      <c r="A1377" s="8">
        <v>1372</v>
      </c>
      <c r="B1377" s="21">
        <v>2013</v>
      </c>
      <c r="C1377" s="21">
        <v>1979</v>
      </c>
      <c r="D1377" s="22">
        <v>108.16205739999999</v>
      </c>
      <c r="E1377" s="9">
        <v>-126095.4679</v>
      </c>
      <c r="F1377" s="9">
        <v>1918164.5079999999</v>
      </c>
      <c r="G1377" s="9">
        <v>101672.62639999999</v>
      </c>
      <c r="H1377" s="9">
        <v>415547.20429999998</v>
      </c>
      <c r="I1377" s="9">
        <v>86957.881800000003</v>
      </c>
      <c r="J1377" s="9">
        <v>57407.828600000001</v>
      </c>
      <c r="K1377" s="9">
        <v>19670.0952</v>
      </c>
      <c r="L1377" s="9">
        <v>2686175.4219</v>
      </c>
      <c r="M1377" s="9">
        <f t="shared" si="147"/>
        <v>37737.733399999997</v>
      </c>
      <c r="N1377" s="26"/>
      <c r="O1377" s="26"/>
      <c r="P1377" s="26"/>
      <c r="Q1377" s="26"/>
      <c r="R1377" s="26"/>
      <c r="S1377" s="26"/>
      <c r="T1377" s="26"/>
      <c r="U1377" s="26"/>
      <c r="V1377" s="33">
        <f t="shared" si="148"/>
        <v>-126095.4679</v>
      </c>
      <c r="W1377" s="26"/>
      <c r="X1377" s="26"/>
      <c r="Y1377" s="26"/>
      <c r="Z1377" s="26"/>
      <c r="AA1377" s="26"/>
      <c r="AB1377" s="38">
        <v>2014</v>
      </c>
      <c r="AC1377" s="38">
        <v>1955</v>
      </c>
      <c r="AD1377" s="39">
        <v>130.9657498</v>
      </c>
      <c r="AE1377" s="33">
        <v>-51071.832600000002</v>
      </c>
      <c r="AF1377" s="33">
        <v>2055539.4898999999</v>
      </c>
      <c r="AG1377" s="33">
        <v>106509.8227</v>
      </c>
      <c r="AH1377" s="33">
        <v>184356.81770000001</v>
      </c>
      <c r="AI1377" s="33">
        <v>103210.6997</v>
      </c>
      <c r="AJ1377" s="33">
        <v>290122.96289999998</v>
      </c>
      <c r="AK1377" s="33">
        <v>69153.171700000006</v>
      </c>
      <c r="AL1377" s="33">
        <v>2721658.4537999998</v>
      </c>
      <c r="AM1377" s="33">
        <f t="shared" si="149"/>
        <v>220969.79119999998</v>
      </c>
      <c r="AN1377" s="33"/>
      <c r="AO1377" s="33"/>
      <c r="AP1377" s="33"/>
      <c r="AQ1377" s="33"/>
      <c r="AR1377" s="33"/>
      <c r="AS1377" s="33"/>
      <c r="AT1377" s="33"/>
      <c r="AU1377" s="33"/>
      <c r="AV1377" s="33">
        <f t="shared" si="150"/>
        <v>-51071.832600000002</v>
      </c>
      <c r="AW1377" s="33"/>
      <c r="AX1377" s="33"/>
      <c r="AY1377" s="33"/>
      <c r="AZ1377" s="33"/>
      <c r="BA1377" s="38">
        <v>1372</v>
      </c>
      <c r="BB1377" s="38">
        <v>2015</v>
      </c>
      <c r="BC1377" s="38">
        <v>1956</v>
      </c>
      <c r="BD1377" s="39">
        <v>179.89372280000001</v>
      </c>
      <c r="BE1377" s="33">
        <f t="shared" si="151"/>
        <v>334890.48805229366</v>
      </c>
      <c r="BF1377" s="33">
        <v>2118842.2363</v>
      </c>
      <c r="BG1377" s="33">
        <v>106509.8227</v>
      </c>
      <c r="BH1377" s="33">
        <v>185682.6648</v>
      </c>
      <c r="BI1377" s="33">
        <v>77474.896752293906</v>
      </c>
      <c r="BJ1377" s="33">
        <v>667811.98219999997</v>
      </c>
      <c r="BK1377" s="33">
        <v>9475.3794999999991</v>
      </c>
      <c r="BL1377" s="33">
        <v>2811955.7352</v>
      </c>
      <c r="BM1377" s="33">
        <f t="shared" si="152"/>
        <v>658336.60269999993</v>
      </c>
      <c r="BN1377" s="9"/>
      <c r="BO1377" s="9"/>
      <c r="BP1377" s="9"/>
      <c r="BQ1377" s="9"/>
      <c r="BR1377" s="9"/>
      <c r="BS1377" s="9"/>
      <c r="BT1377" s="9"/>
      <c r="BU1377" s="9"/>
      <c r="BV1377" s="33">
        <f t="shared" si="153"/>
        <v>334890.48805229366</v>
      </c>
      <c r="BW1377" s="9"/>
      <c r="BX1377" s="9"/>
      <c r="BY1377" s="9"/>
      <c r="BZ1377" s="9"/>
      <c r="CA1377" s="21"/>
      <c r="CB1377" s="21"/>
      <c r="CC1377" s="21"/>
      <c r="CD1377" s="22"/>
      <c r="CE1377" s="9"/>
      <c r="CF1377" s="9"/>
      <c r="CG1377" s="9"/>
      <c r="CH1377" s="9"/>
      <c r="CI1377" s="9"/>
      <c r="CJ1377" s="9"/>
      <c r="CK1377" s="9"/>
      <c r="CL1377" s="9"/>
      <c r="CM1377" s="10"/>
      <c r="CN1377" s="4"/>
      <c r="CO1377" s="4"/>
      <c r="CP1377" s="4"/>
      <c r="CQ1377" s="4"/>
      <c r="CR1377" s="4"/>
      <c r="CS1377" s="4"/>
      <c r="CT1377" s="4"/>
      <c r="CU1377" s="4"/>
      <c r="CV1377" s="4"/>
      <c r="CW1377" s="4"/>
      <c r="CX1377" s="4"/>
      <c r="CY1377" s="4"/>
      <c r="CZ1377" s="4"/>
      <c r="DD1377" s="3"/>
      <c r="DE1377" s="4"/>
      <c r="DF1377" s="4"/>
      <c r="DG1377" s="4"/>
      <c r="DH1377" s="4"/>
      <c r="DI1377" s="4"/>
      <c r="DJ1377" s="4"/>
      <c r="DK1377" s="4"/>
      <c r="DL1377" s="4"/>
      <c r="DM1377" s="4"/>
      <c r="DN1377" s="4"/>
      <c r="DO1377" s="4"/>
      <c r="DP1377" s="4"/>
      <c r="DQ1377" s="4"/>
      <c r="DR1377" s="4"/>
      <c r="DS1377" s="4"/>
      <c r="DT1377" s="4"/>
      <c r="DU1377" s="4"/>
      <c r="DV1377" s="4"/>
      <c r="DW1377" s="4"/>
      <c r="DX1377" s="4"/>
      <c r="DY1377" s="4"/>
      <c r="DZ1377" s="4"/>
      <c r="EE1377" s="4"/>
      <c r="EF1377" s="4"/>
      <c r="EG1377" s="4"/>
      <c r="EH1377" s="4"/>
      <c r="EI1377" s="4"/>
      <c r="EJ1377" s="4"/>
      <c r="EK1377" s="4"/>
      <c r="EL1377" s="4"/>
      <c r="EM1377" s="4"/>
      <c r="EN1377" s="4"/>
      <c r="EO1377" s="4"/>
      <c r="EP1377" s="4"/>
      <c r="EQ1377" s="4"/>
      <c r="ER1377" s="4"/>
      <c r="ES1377" s="4"/>
      <c r="ET1377" s="4"/>
      <c r="EU1377" s="4"/>
      <c r="EV1377" s="4"/>
      <c r="EW1377" s="4"/>
      <c r="EX1377" s="4"/>
      <c r="EY1377" s="4"/>
      <c r="EZ1377" s="4"/>
    </row>
    <row r="1378" spans="1:156">
      <c r="A1378" s="8">
        <v>1373</v>
      </c>
      <c r="B1378" s="21">
        <v>2013</v>
      </c>
      <c r="C1378" s="21">
        <v>1958</v>
      </c>
      <c r="D1378" s="22">
        <v>135.44914199999999</v>
      </c>
      <c r="E1378" s="9">
        <v>-7249.6674999999996</v>
      </c>
      <c r="F1378" s="9">
        <v>1973947.1370000001</v>
      </c>
      <c r="G1378" s="9">
        <v>101672.62639999999</v>
      </c>
      <c r="H1378" s="9">
        <v>415281.48830000003</v>
      </c>
      <c r="I1378" s="9">
        <v>87947.363100000002</v>
      </c>
      <c r="J1378" s="9">
        <v>127698.7476</v>
      </c>
      <c r="K1378" s="9">
        <v>23995.050599999999</v>
      </c>
      <c r="L1378" s="9">
        <v>2689801.9794000001</v>
      </c>
      <c r="M1378" s="9">
        <f t="shared" si="147"/>
        <v>103703.697</v>
      </c>
      <c r="N1378" s="26"/>
      <c r="O1378" s="26"/>
      <c r="P1378" s="26"/>
      <c r="Q1378" s="26"/>
      <c r="R1378" s="26"/>
      <c r="S1378" s="26"/>
      <c r="T1378" s="26"/>
      <c r="U1378" s="26"/>
      <c r="V1378" s="33">
        <f t="shared" si="148"/>
        <v>-7249.6674999999996</v>
      </c>
      <c r="W1378" s="26"/>
      <c r="X1378" s="26"/>
      <c r="Y1378" s="26"/>
      <c r="Z1378" s="26"/>
      <c r="AA1378" s="26"/>
      <c r="AB1378" s="38">
        <v>2014</v>
      </c>
      <c r="AC1378" s="38">
        <v>1968</v>
      </c>
      <c r="AD1378" s="39">
        <v>129.60285930000001</v>
      </c>
      <c r="AE1378" s="33">
        <v>109733.6703</v>
      </c>
      <c r="AF1378" s="33">
        <v>2109524.4808</v>
      </c>
      <c r="AG1378" s="33">
        <v>106509.8227</v>
      </c>
      <c r="AH1378" s="33">
        <v>192103.4105</v>
      </c>
      <c r="AI1378" s="33">
        <v>74094.8514</v>
      </c>
      <c r="AJ1378" s="33">
        <v>349948.83600000001</v>
      </c>
      <c r="AK1378" s="33">
        <v>7918.5745999999999</v>
      </c>
      <c r="AL1378" s="33">
        <v>2714529.1565</v>
      </c>
      <c r="AM1378" s="33">
        <f t="shared" si="149"/>
        <v>342030.26140000002</v>
      </c>
      <c r="AN1378" s="33"/>
      <c r="AO1378" s="33"/>
      <c r="AP1378" s="33"/>
      <c r="AQ1378" s="33"/>
      <c r="AR1378" s="33"/>
      <c r="AS1378" s="33"/>
      <c r="AT1378" s="33"/>
      <c r="AU1378" s="33"/>
      <c r="AV1378" s="33">
        <f t="shared" si="150"/>
        <v>109733.6703</v>
      </c>
      <c r="AW1378" s="33"/>
      <c r="AX1378" s="33"/>
      <c r="AY1378" s="33"/>
      <c r="AZ1378" s="33"/>
      <c r="BA1378" s="38">
        <v>1373</v>
      </c>
      <c r="BB1378" s="38">
        <v>2015</v>
      </c>
      <c r="BC1378" s="38">
        <v>1969</v>
      </c>
      <c r="BD1378" s="39">
        <v>154.8868702</v>
      </c>
      <c r="BE1378" s="33">
        <f t="shared" si="151"/>
        <v>147976.03213551221</v>
      </c>
      <c r="BF1378" s="33">
        <v>2150709.2631000001</v>
      </c>
      <c r="BG1378" s="33">
        <v>106509.8227</v>
      </c>
      <c r="BH1378" s="33">
        <v>187404.49249999999</v>
      </c>
      <c r="BI1378" s="33">
        <v>71003.345135512296</v>
      </c>
      <c r="BJ1378" s="33">
        <v>422974.1826</v>
      </c>
      <c r="BK1378" s="33">
        <v>5801.1608999999999</v>
      </c>
      <c r="BL1378" s="33">
        <v>2784823.9130000002</v>
      </c>
      <c r="BM1378" s="33">
        <f t="shared" si="152"/>
        <v>417173.02169999998</v>
      </c>
      <c r="BN1378" s="9"/>
      <c r="BO1378" s="9"/>
      <c r="BP1378" s="9"/>
      <c r="BQ1378" s="9"/>
      <c r="BR1378" s="9"/>
      <c r="BS1378" s="9"/>
      <c r="BT1378" s="9"/>
      <c r="BU1378" s="9"/>
      <c r="BV1378" s="33">
        <f t="shared" si="153"/>
        <v>147976.03213551221</v>
      </c>
      <c r="BW1378" s="9"/>
      <c r="BX1378" s="9"/>
      <c r="BY1378" s="9"/>
      <c r="BZ1378" s="9"/>
      <c r="CA1378" s="21"/>
      <c r="CB1378" s="21"/>
      <c r="CC1378" s="21"/>
      <c r="CD1378" s="22"/>
      <c r="CE1378" s="9"/>
      <c r="CF1378" s="9"/>
      <c r="CG1378" s="9"/>
      <c r="CH1378" s="9"/>
      <c r="CI1378" s="9"/>
      <c r="CJ1378" s="9"/>
      <c r="CK1378" s="9"/>
      <c r="CL1378" s="9"/>
      <c r="CM1378" s="10"/>
      <c r="CN1378" s="4"/>
      <c r="CO1378" s="4"/>
      <c r="CP1378" s="4"/>
      <c r="CQ1378" s="4"/>
      <c r="CR1378" s="4"/>
      <c r="CS1378" s="4"/>
      <c r="CT1378" s="4"/>
      <c r="CU1378" s="4"/>
      <c r="CV1378" s="4"/>
      <c r="CW1378" s="4"/>
      <c r="CX1378" s="4"/>
      <c r="CY1378" s="4"/>
      <c r="CZ1378" s="4"/>
      <c r="DD1378" s="3"/>
      <c r="DE1378" s="4"/>
      <c r="DF1378" s="4"/>
      <c r="DG1378" s="4"/>
      <c r="DH1378" s="4"/>
      <c r="DI1378" s="4"/>
      <c r="DJ1378" s="4"/>
      <c r="DK1378" s="4"/>
      <c r="DL1378" s="4"/>
      <c r="DM1378" s="4"/>
      <c r="DN1378" s="4"/>
      <c r="DO1378" s="4"/>
      <c r="DP1378" s="4"/>
      <c r="DQ1378" s="4"/>
      <c r="DR1378" s="4"/>
      <c r="DS1378" s="4"/>
      <c r="DT1378" s="4"/>
      <c r="DU1378" s="4"/>
      <c r="DV1378" s="4"/>
      <c r="DW1378" s="4"/>
      <c r="DX1378" s="4"/>
      <c r="DY1378" s="4"/>
      <c r="DZ1378" s="4"/>
      <c r="EE1378" s="4"/>
      <c r="EF1378" s="4"/>
      <c r="EG1378" s="4"/>
      <c r="EH1378" s="4"/>
      <c r="EI1378" s="4"/>
      <c r="EJ1378" s="4"/>
      <c r="EK1378" s="4"/>
      <c r="EL1378" s="4"/>
      <c r="EM1378" s="4"/>
      <c r="EN1378" s="4"/>
      <c r="EO1378" s="4"/>
      <c r="EP1378" s="4"/>
      <c r="EQ1378" s="4"/>
      <c r="ER1378" s="4"/>
      <c r="ES1378" s="4"/>
      <c r="ET1378" s="4"/>
      <c r="EU1378" s="4"/>
      <c r="EV1378" s="4"/>
      <c r="EW1378" s="4"/>
      <c r="EX1378" s="4"/>
      <c r="EY1378" s="4"/>
      <c r="EZ1378" s="4"/>
    </row>
    <row r="1379" spans="1:156">
      <c r="A1379" s="8">
        <v>1374</v>
      </c>
      <c r="B1379" s="21">
        <v>2013</v>
      </c>
      <c r="C1379" s="21">
        <v>1993</v>
      </c>
      <c r="D1379" s="22">
        <v>116.7870363</v>
      </c>
      <c r="E1379" s="9">
        <v>-32444.824400000001</v>
      </c>
      <c r="F1379" s="9">
        <v>1942925.4331</v>
      </c>
      <c r="G1379" s="9">
        <v>101672.62639999999</v>
      </c>
      <c r="H1379" s="9">
        <v>415640.62099999998</v>
      </c>
      <c r="I1379" s="9">
        <v>86610.013900000005</v>
      </c>
      <c r="J1379" s="9">
        <v>119490.9519</v>
      </c>
      <c r="K1379" s="9">
        <v>3603.1678999999999</v>
      </c>
      <c r="L1379" s="9">
        <v>2695181.3028000002</v>
      </c>
      <c r="M1379" s="9">
        <f t="shared" si="147"/>
        <v>115887.784</v>
      </c>
      <c r="N1379" s="26"/>
      <c r="O1379" s="26"/>
      <c r="P1379" s="26"/>
      <c r="Q1379" s="26"/>
      <c r="R1379" s="26"/>
      <c r="S1379" s="26"/>
      <c r="T1379" s="26"/>
      <c r="U1379" s="26"/>
      <c r="V1379" s="33">
        <f t="shared" si="148"/>
        <v>-32444.824400000001</v>
      </c>
      <c r="W1379" s="26"/>
      <c r="X1379" s="26"/>
      <c r="Y1379" s="26"/>
      <c r="Z1379" s="26"/>
      <c r="AA1379" s="26"/>
      <c r="AB1379" s="38">
        <v>2014</v>
      </c>
      <c r="AC1379" s="38">
        <v>1936</v>
      </c>
      <c r="AD1379" s="39">
        <v>113.9190562</v>
      </c>
      <c r="AE1379" s="33">
        <v>-209359.0477</v>
      </c>
      <c r="AF1379" s="33">
        <v>2034499.1784000001</v>
      </c>
      <c r="AG1379" s="33">
        <v>106509.8227</v>
      </c>
      <c r="AH1379" s="33">
        <v>176165.16279999999</v>
      </c>
      <c r="AI1379" s="33">
        <v>133999.32939999999</v>
      </c>
      <c r="AJ1379" s="33">
        <v>183036.54610000001</v>
      </c>
      <c r="AK1379" s="33">
        <v>123000.4068</v>
      </c>
      <c r="AL1379" s="33">
        <v>2720568.6803000001</v>
      </c>
      <c r="AM1379" s="33">
        <f t="shared" si="149"/>
        <v>60036.13930000001</v>
      </c>
      <c r="AN1379" s="33"/>
      <c r="AO1379" s="33"/>
      <c r="AP1379" s="33"/>
      <c r="AQ1379" s="33"/>
      <c r="AR1379" s="33"/>
      <c r="AS1379" s="33"/>
      <c r="AT1379" s="33"/>
      <c r="AU1379" s="33"/>
      <c r="AV1379" s="33">
        <f t="shared" si="150"/>
        <v>-209359.0477</v>
      </c>
      <c r="AW1379" s="33"/>
      <c r="AX1379" s="33"/>
      <c r="AY1379" s="33"/>
      <c r="AZ1379" s="33"/>
      <c r="BA1379" s="38">
        <v>1374</v>
      </c>
      <c r="BB1379" s="38">
        <v>2015</v>
      </c>
      <c r="BC1379" s="38">
        <v>1937</v>
      </c>
      <c r="BD1379" s="39">
        <v>92.292621330000003</v>
      </c>
      <c r="BE1379" s="33">
        <f t="shared" si="151"/>
        <v>-344209.59205771657</v>
      </c>
      <c r="BF1379" s="33">
        <v>2113561.6642</v>
      </c>
      <c r="BG1379" s="33">
        <v>106509.8227</v>
      </c>
      <c r="BH1379" s="33">
        <v>167355.8787</v>
      </c>
      <c r="BI1379" s="33">
        <v>146356.78224228299</v>
      </c>
      <c r="BJ1379" s="33">
        <v>96080.944499999998</v>
      </c>
      <c r="BK1379" s="33">
        <v>187140.77299999999</v>
      </c>
      <c r="BL1379" s="33">
        <v>2786933.9114000001</v>
      </c>
      <c r="BM1379" s="33">
        <f t="shared" si="152"/>
        <v>-91059.828499999989</v>
      </c>
      <c r="BN1379" s="9"/>
      <c r="BO1379" s="9"/>
      <c r="BP1379" s="9"/>
      <c r="BQ1379" s="9"/>
      <c r="BR1379" s="9"/>
      <c r="BS1379" s="9"/>
      <c r="BT1379" s="9"/>
      <c r="BU1379" s="9"/>
      <c r="BV1379" s="33">
        <f t="shared" si="153"/>
        <v>-344209.59205771657</v>
      </c>
      <c r="BW1379" s="9"/>
      <c r="BX1379" s="9"/>
      <c r="BY1379" s="9"/>
      <c r="BZ1379" s="9"/>
      <c r="CA1379" s="21"/>
      <c r="CB1379" s="21"/>
      <c r="CC1379" s="21"/>
      <c r="CD1379" s="22"/>
      <c r="CE1379" s="9"/>
      <c r="CF1379" s="9"/>
      <c r="CG1379" s="9"/>
      <c r="CH1379" s="9"/>
      <c r="CI1379" s="9"/>
      <c r="CJ1379" s="9"/>
      <c r="CK1379" s="9"/>
      <c r="CL1379" s="9"/>
      <c r="CM1379" s="10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D1379" s="3"/>
      <c r="DE1379" s="4"/>
      <c r="DF1379" s="4"/>
      <c r="DG1379" s="4"/>
      <c r="DH1379" s="4"/>
      <c r="DI1379" s="4"/>
      <c r="DJ1379" s="4"/>
      <c r="DK1379" s="4"/>
      <c r="DL1379" s="4"/>
      <c r="DM1379" s="4"/>
      <c r="DN1379" s="4"/>
      <c r="DO1379" s="4"/>
      <c r="DP1379" s="4"/>
      <c r="DQ1379" s="4"/>
      <c r="DR1379" s="4"/>
      <c r="DS1379" s="4"/>
      <c r="DT1379" s="4"/>
      <c r="DU1379" s="4"/>
      <c r="DV1379" s="4"/>
      <c r="DW1379" s="4"/>
      <c r="DX1379" s="4"/>
      <c r="DY1379" s="4"/>
      <c r="DZ1379" s="4"/>
      <c r="EE1379" s="4"/>
      <c r="EF1379" s="4"/>
      <c r="EG1379" s="4"/>
      <c r="EH1379" s="4"/>
      <c r="EI1379" s="4"/>
      <c r="EJ1379" s="4"/>
      <c r="EK1379" s="4"/>
      <c r="EL1379" s="4"/>
      <c r="EM1379" s="4"/>
      <c r="EN1379" s="4"/>
      <c r="EO1379" s="4"/>
      <c r="EP1379" s="4"/>
      <c r="EQ1379" s="4"/>
      <c r="ER1379" s="4"/>
      <c r="ES1379" s="4"/>
      <c r="ET1379" s="4"/>
      <c r="EU1379" s="4"/>
      <c r="EV1379" s="4"/>
      <c r="EW1379" s="4"/>
      <c r="EX1379" s="4"/>
      <c r="EY1379" s="4"/>
      <c r="EZ1379" s="4"/>
    </row>
    <row r="1380" spans="1:156">
      <c r="A1380" s="8">
        <v>1375</v>
      </c>
      <c r="B1380" s="21">
        <v>2013</v>
      </c>
      <c r="C1380" s="21">
        <v>1996</v>
      </c>
      <c r="D1380" s="22">
        <v>184.8110351</v>
      </c>
      <c r="E1380" s="9">
        <v>67571.690100000007</v>
      </c>
      <c r="F1380" s="9">
        <v>1931292.4711</v>
      </c>
      <c r="G1380" s="9">
        <v>101672.62639999999</v>
      </c>
      <c r="H1380" s="9">
        <v>415764.66149999999</v>
      </c>
      <c r="I1380" s="9">
        <v>86148.107900000003</v>
      </c>
      <c r="J1380" s="9">
        <v>229257.1489</v>
      </c>
      <c r="K1380" s="9">
        <v>1758.9327000000001</v>
      </c>
      <c r="L1380" s="9">
        <v>2694804.3931</v>
      </c>
      <c r="M1380" s="9">
        <f t="shared" si="147"/>
        <v>227498.2162</v>
      </c>
      <c r="N1380" s="26"/>
      <c r="O1380" s="26"/>
      <c r="P1380" s="26"/>
      <c r="Q1380" s="26"/>
      <c r="R1380" s="26"/>
      <c r="S1380" s="26"/>
      <c r="T1380" s="26"/>
      <c r="U1380" s="26"/>
      <c r="V1380" s="33">
        <f t="shared" si="148"/>
        <v>67571.690100000007</v>
      </c>
      <c r="W1380" s="26"/>
      <c r="X1380" s="26"/>
      <c r="Y1380" s="26"/>
      <c r="Z1380" s="26"/>
      <c r="AA1380" s="26"/>
      <c r="AB1380" s="38">
        <v>2014</v>
      </c>
      <c r="AC1380" s="38">
        <v>1954</v>
      </c>
      <c r="AD1380" s="39">
        <v>155.51180840000001</v>
      </c>
      <c r="AE1380" s="33">
        <v>197189.8357</v>
      </c>
      <c r="AF1380" s="33">
        <v>1985581.1229999999</v>
      </c>
      <c r="AG1380" s="33">
        <v>106509.8227</v>
      </c>
      <c r="AH1380" s="33">
        <v>191943.58929999999</v>
      </c>
      <c r="AI1380" s="33">
        <v>74695.545400000003</v>
      </c>
      <c r="AJ1380" s="33">
        <v>580789.84699999995</v>
      </c>
      <c r="AK1380" s="33">
        <v>4796.6310999999996</v>
      </c>
      <c r="AL1380" s="33">
        <v>2737533.4605</v>
      </c>
      <c r="AM1380" s="33">
        <f t="shared" si="149"/>
        <v>575993.21589999995</v>
      </c>
      <c r="AN1380" s="33"/>
      <c r="AO1380" s="33"/>
      <c r="AP1380" s="33"/>
      <c r="AQ1380" s="33"/>
      <c r="AR1380" s="33"/>
      <c r="AS1380" s="33"/>
      <c r="AT1380" s="33"/>
      <c r="AU1380" s="33"/>
      <c r="AV1380" s="33">
        <f t="shared" si="150"/>
        <v>197189.8357</v>
      </c>
      <c r="AW1380" s="33"/>
      <c r="AX1380" s="33"/>
      <c r="AY1380" s="33"/>
      <c r="AZ1380" s="33"/>
      <c r="BA1380" s="38">
        <v>1375</v>
      </c>
      <c r="BB1380" s="38">
        <v>2015</v>
      </c>
      <c r="BC1380" s="38">
        <v>1955</v>
      </c>
      <c r="BD1380" s="39">
        <v>130.9657498</v>
      </c>
      <c r="BE1380" s="33">
        <f t="shared" si="151"/>
        <v>-45346.691699412186</v>
      </c>
      <c r="BF1380" s="33">
        <v>2013668.5160999999</v>
      </c>
      <c r="BG1380" s="33">
        <v>106509.8227</v>
      </c>
      <c r="BH1380" s="33">
        <v>181340.85329999999</v>
      </c>
      <c r="BI1380" s="33">
        <v>93793.751500587503</v>
      </c>
      <c r="BJ1380" s="33">
        <v>380953.18920000002</v>
      </c>
      <c r="BK1380" s="33">
        <v>26444.817800000001</v>
      </c>
      <c r="BL1380" s="33">
        <v>2795168.0066999998</v>
      </c>
      <c r="BM1380" s="33">
        <f t="shared" si="152"/>
        <v>354508.3714</v>
      </c>
      <c r="BN1380" s="9"/>
      <c r="BO1380" s="9"/>
      <c r="BP1380" s="9"/>
      <c r="BQ1380" s="9"/>
      <c r="BR1380" s="9"/>
      <c r="BS1380" s="9"/>
      <c r="BT1380" s="9"/>
      <c r="BU1380" s="9"/>
      <c r="BV1380" s="33">
        <f t="shared" si="153"/>
        <v>-45346.691699412186</v>
      </c>
      <c r="BW1380" s="9"/>
      <c r="BX1380" s="9"/>
      <c r="BY1380" s="9"/>
      <c r="BZ1380" s="9"/>
      <c r="CA1380" s="21"/>
      <c r="CB1380" s="21"/>
      <c r="CC1380" s="21"/>
      <c r="CD1380" s="22"/>
      <c r="CE1380" s="9"/>
      <c r="CF1380" s="9"/>
      <c r="CG1380" s="9"/>
      <c r="CH1380" s="9"/>
      <c r="CI1380" s="9"/>
      <c r="CJ1380" s="9"/>
      <c r="CK1380" s="9"/>
      <c r="CL1380" s="9"/>
      <c r="CM1380" s="10"/>
      <c r="CN1380" s="4"/>
      <c r="CO1380" s="4"/>
      <c r="CP1380" s="4"/>
      <c r="CQ1380" s="4"/>
      <c r="CR1380" s="4"/>
      <c r="CS1380" s="4"/>
      <c r="CT1380" s="4"/>
      <c r="CU1380" s="4"/>
      <c r="CV1380" s="4"/>
      <c r="CW1380" s="4"/>
      <c r="CX1380" s="4"/>
      <c r="CY1380" s="4"/>
      <c r="CZ1380" s="4"/>
      <c r="DD1380" s="3"/>
      <c r="DE1380" s="4"/>
      <c r="DF1380" s="4"/>
      <c r="DG1380" s="4"/>
      <c r="DH1380" s="4"/>
      <c r="DI1380" s="4"/>
      <c r="DJ1380" s="4"/>
      <c r="DK1380" s="4"/>
      <c r="DL1380" s="4"/>
      <c r="DM1380" s="4"/>
      <c r="DN1380" s="4"/>
      <c r="DO1380" s="4"/>
      <c r="DP1380" s="4"/>
      <c r="DQ1380" s="4"/>
      <c r="DR1380" s="4"/>
      <c r="DS1380" s="4"/>
      <c r="DT1380" s="4"/>
      <c r="DU1380" s="4"/>
      <c r="DV1380" s="4"/>
      <c r="DW1380" s="4"/>
      <c r="DX1380" s="4"/>
      <c r="DY1380" s="4"/>
      <c r="DZ1380" s="4"/>
      <c r="EE1380" s="4"/>
      <c r="EF1380" s="4"/>
      <c r="EG1380" s="4"/>
      <c r="EH1380" s="4"/>
      <c r="EI1380" s="4"/>
      <c r="EJ1380" s="4"/>
      <c r="EK1380" s="4"/>
      <c r="EL1380" s="4"/>
      <c r="EM1380" s="4"/>
      <c r="EN1380" s="4"/>
      <c r="EO1380" s="4"/>
      <c r="EP1380" s="4"/>
      <c r="EQ1380" s="4"/>
      <c r="ER1380" s="4"/>
      <c r="ES1380" s="4"/>
      <c r="ET1380" s="4"/>
      <c r="EU1380" s="4"/>
      <c r="EV1380" s="4"/>
      <c r="EW1380" s="4"/>
      <c r="EX1380" s="4"/>
      <c r="EY1380" s="4"/>
      <c r="EZ1380" s="4"/>
    </row>
    <row r="1381" spans="1:156">
      <c r="A1381" s="8">
        <v>1376</v>
      </c>
      <c r="B1381" s="21">
        <v>2013</v>
      </c>
      <c r="C1381" s="21">
        <v>1984</v>
      </c>
      <c r="D1381" s="22">
        <v>159.0187081</v>
      </c>
      <c r="E1381" s="9">
        <v>1835.7084</v>
      </c>
      <c r="F1381" s="9">
        <v>1927923.8266</v>
      </c>
      <c r="G1381" s="9">
        <v>101672.62639999999</v>
      </c>
      <c r="H1381" s="9">
        <v>416436.74859999999</v>
      </c>
      <c r="I1381" s="9">
        <v>83645.369500000001</v>
      </c>
      <c r="J1381" s="9">
        <v>157768.7844</v>
      </c>
      <c r="K1381" s="9">
        <v>0</v>
      </c>
      <c r="L1381" s="9">
        <v>2685611.6471000002</v>
      </c>
      <c r="M1381" s="9">
        <f t="shared" si="147"/>
        <v>157768.7844</v>
      </c>
      <c r="N1381" s="26"/>
      <c r="O1381" s="26"/>
      <c r="P1381" s="26"/>
      <c r="Q1381" s="26"/>
      <c r="R1381" s="26"/>
      <c r="S1381" s="26"/>
      <c r="T1381" s="26"/>
      <c r="U1381" s="26"/>
      <c r="V1381" s="33">
        <f t="shared" si="148"/>
        <v>1835.7084</v>
      </c>
      <c r="W1381" s="26"/>
      <c r="X1381" s="26"/>
      <c r="Y1381" s="26"/>
      <c r="Z1381" s="26"/>
      <c r="AA1381" s="26"/>
      <c r="AB1381" s="38">
        <v>2014</v>
      </c>
      <c r="AC1381" s="38">
        <v>1954</v>
      </c>
      <c r="AD1381" s="39">
        <v>155.51180840000001</v>
      </c>
      <c r="AE1381" s="33">
        <v>250987.43530000001</v>
      </c>
      <c r="AF1381" s="33">
        <v>2030877.8906</v>
      </c>
      <c r="AG1381" s="33">
        <v>106509.8227</v>
      </c>
      <c r="AH1381" s="33">
        <v>191642.87530000001</v>
      </c>
      <c r="AI1381" s="33">
        <v>75825.789699999994</v>
      </c>
      <c r="AJ1381" s="33">
        <v>576400.77320000005</v>
      </c>
      <c r="AK1381" s="33">
        <v>1718.9222</v>
      </c>
      <c r="AL1381" s="33">
        <v>2728550.7941000001</v>
      </c>
      <c r="AM1381" s="33">
        <f t="shared" si="149"/>
        <v>574681.85100000002</v>
      </c>
      <c r="AN1381" s="33"/>
      <c r="AO1381" s="33"/>
      <c r="AP1381" s="33"/>
      <c r="AQ1381" s="33"/>
      <c r="AR1381" s="33"/>
      <c r="AS1381" s="33"/>
      <c r="AT1381" s="33"/>
      <c r="AU1381" s="33"/>
      <c r="AV1381" s="33">
        <f t="shared" si="150"/>
        <v>250987.43530000001</v>
      </c>
      <c r="AW1381" s="33"/>
      <c r="AX1381" s="33"/>
      <c r="AY1381" s="33"/>
      <c r="AZ1381" s="33"/>
      <c r="BA1381" s="38">
        <v>1376</v>
      </c>
      <c r="BB1381" s="38">
        <v>2015</v>
      </c>
      <c r="BC1381" s="38">
        <v>1955</v>
      </c>
      <c r="BD1381" s="39">
        <v>130.9657498</v>
      </c>
      <c r="BE1381" s="33">
        <f t="shared" si="151"/>
        <v>9770.6716280924156</v>
      </c>
      <c r="BF1381" s="33">
        <v>2094398.621</v>
      </c>
      <c r="BG1381" s="33">
        <v>106509.8227</v>
      </c>
      <c r="BH1381" s="33">
        <v>180762.7892</v>
      </c>
      <c r="BI1381" s="33">
        <v>95966.426328092493</v>
      </c>
      <c r="BJ1381" s="33">
        <v>364868.34620000003</v>
      </c>
      <c r="BK1381" s="33">
        <v>36389.257899999997</v>
      </c>
      <c r="BL1381" s="33">
        <v>2796346.0759000001</v>
      </c>
      <c r="BM1381" s="33">
        <f t="shared" si="152"/>
        <v>328479.08830000006</v>
      </c>
      <c r="BN1381" s="9"/>
      <c r="BO1381" s="9"/>
      <c r="BP1381" s="9"/>
      <c r="BQ1381" s="9"/>
      <c r="BR1381" s="9"/>
      <c r="BS1381" s="9"/>
      <c r="BT1381" s="9"/>
      <c r="BU1381" s="9"/>
      <c r="BV1381" s="33">
        <f t="shared" si="153"/>
        <v>9770.6716280924156</v>
      </c>
      <c r="BW1381" s="9"/>
      <c r="BX1381" s="9"/>
      <c r="BY1381" s="9"/>
      <c r="BZ1381" s="9"/>
      <c r="CA1381" s="21"/>
      <c r="CB1381" s="21"/>
      <c r="CC1381" s="21"/>
      <c r="CD1381" s="22"/>
      <c r="CE1381" s="9"/>
      <c r="CF1381" s="9"/>
      <c r="CG1381" s="9"/>
      <c r="CH1381" s="9"/>
      <c r="CI1381" s="9"/>
      <c r="CJ1381" s="9"/>
      <c r="CK1381" s="9"/>
      <c r="CL1381" s="9"/>
      <c r="CM1381" s="10"/>
      <c r="CN1381" s="4"/>
      <c r="CO1381" s="4"/>
      <c r="CP1381" s="4"/>
      <c r="CQ1381" s="4"/>
      <c r="CR1381" s="4"/>
      <c r="CS1381" s="4"/>
      <c r="CT1381" s="4"/>
      <c r="CU1381" s="4"/>
      <c r="CV1381" s="4"/>
      <c r="CW1381" s="4"/>
      <c r="CX1381" s="4"/>
      <c r="CY1381" s="4"/>
      <c r="CZ1381" s="4"/>
      <c r="DD1381" s="3"/>
      <c r="DE1381" s="4"/>
      <c r="DF1381" s="4"/>
      <c r="DG1381" s="4"/>
      <c r="DH1381" s="4"/>
      <c r="DI1381" s="4"/>
      <c r="DJ1381" s="4"/>
      <c r="DK1381" s="4"/>
      <c r="DL1381" s="4"/>
      <c r="DM1381" s="4"/>
      <c r="DN1381" s="4"/>
      <c r="DO1381" s="4"/>
      <c r="DP1381" s="4"/>
      <c r="DQ1381" s="4"/>
      <c r="DR1381" s="4"/>
      <c r="DS1381" s="4"/>
      <c r="DT1381" s="4"/>
      <c r="DU1381" s="4"/>
      <c r="DV1381" s="4"/>
      <c r="DW1381" s="4"/>
      <c r="DX1381" s="4"/>
      <c r="DY1381" s="4"/>
      <c r="DZ1381" s="4"/>
      <c r="EE1381" s="4"/>
      <c r="EF1381" s="4"/>
      <c r="EG1381" s="4"/>
      <c r="EH1381" s="4"/>
      <c r="EI1381" s="4"/>
      <c r="EJ1381" s="4"/>
      <c r="EK1381" s="4"/>
      <c r="EL1381" s="4"/>
      <c r="EM1381" s="4"/>
      <c r="EN1381" s="4"/>
      <c r="EO1381" s="4"/>
      <c r="EP1381" s="4"/>
      <c r="EQ1381" s="4"/>
      <c r="ER1381" s="4"/>
      <c r="ES1381" s="4"/>
      <c r="ET1381" s="4"/>
      <c r="EU1381" s="4"/>
      <c r="EV1381" s="4"/>
      <c r="EW1381" s="4"/>
      <c r="EX1381" s="4"/>
      <c r="EY1381" s="4"/>
      <c r="EZ1381" s="4"/>
    </row>
    <row r="1382" spans="1:156">
      <c r="A1382" s="8">
        <v>1377</v>
      </c>
      <c r="B1382" s="21">
        <v>2013</v>
      </c>
      <c r="C1382" s="21">
        <v>1985</v>
      </c>
      <c r="D1382" s="22">
        <v>118.7752141</v>
      </c>
      <c r="E1382" s="9">
        <v>-65520.2</v>
      </c>
      <c r="F1382" s="9">
        <v>1937395.2782999999</v>
      </c>
      <c r="G1382" s="9">
        <v>101672.62639999999</v>
      </c>
      <c r="H1382" s="9">
        <v>416131.8235</v>
      </c>
      <c r="I1382" s="9">
        <v>84780.858900000007</v>
      </c>
      <c r="J1382" s="9">
        <v>81998.333700000003</v>
      </c>
      <c r="K1382" s="9">
        <v>748.6037</v>
      </c>
      <c r="L1382" s="9">
        <v>2686750.5170999998</v>
      </c>
      <c r="M1382" s="9">
        <f t="shared" si="147"/>
        <v>81249.73</v>
      </c>
      <c r="N1382" s="26"/>
      <c r="O1382" s="26"/>
      <c r="P1382" s="26"/>
      <c r="Q1382" s="26"/>
      <c r="R1382" s="26"/>
      <c r="S1382" s="26"/>
      <c r="T1382" s="26"/>
      <c r="U1382" s="26"/>
      <c r="V1382" s="33">
        <f t="shared" si="148"/>
        <v>-65520.2</v>
      </c>
      <c r="W1382" s="26"/>
      <c r="X1382" s="26"/>
      <c r="Y1382" s="26"/>
      <c r="Z1382" s="26"/>
      <c r="AA1382" s="26"/>
      <c r="AB1382" s="38">
        <v>2014</v>
      </c>
      <c r="AC1382" s="38">
        <v>1995</v>
      </c>
      <c r="AD1382" s="39">
        <v>131.04328570000001</v>
      </c>
      <c r="AE1382" s="33">
        <v>-22057.608700000001</v>
      </c>
      <c r="AF1382" s="33">
        <v>2041060.4976999999</v>
      </c>
      <c r="AG1382" s="33">
        <v>106509.8227</v>
      </c>
      <c r="AH1382" s="33">
        <v>179997.9045</v>
      </c>
      <c r="AI1382" s="33">
        <v>119593.8317</v>
      </c>
      <c r="AJ1382" s="33">
        <v>332631.71299999999</v>
      </c>
      <c r="AK1382" s="33">
        <v>79639.461299999995</v>
      </c>
      <c r="AL1382" s="33">
        <v>2722211.9169999999</v>
      </c>
      <c r="AM1382" s="33">
        <f t="shared" si="149"/>
        <v>252992.25169999999</v>
      </c>
      <c r="AN1382" s="33"/>
      <c r="AO1382" s="33"/>
      <c r="AP1382" s="33"/>
      <c r="AQ1382" s="33"/>
      <c r="AR1382" s="33"/>
      <c r="AS1382" s="33"/>
      <c r="AT1382" s="33"/>
      <c r="AU1382" s="33"/>
      <c r="AV1382" s="33">
        <f t="shared" si="150"/>
        <v>-22057.608700000001</v>
      </c>
      <c r="AW1382" s="33"/>
      <c r="AX1382" s="33"/>
      <c r="AY1382" s="33"/>
      <c r="AZ1382" s="33"/>
      <c r="BA1382" s="38">
        <v>1377</v>
      </c>
      <c r="BB1382" s="38">
        <v>2015</v>
      </c>
      <c r="BC1382" s="38">
        <v>1996</v>
      </c>
      <c r="BD1382" s="39">
        <v>184.8110351</v>
      </c>
      <c r="BE1382" s="33">
        <f t="shared" si="151"/>
        <v>56943.083753804676</v>
      </c>
      <c r="BF1382" s="33">
        <v>2034257.6566000001</v>
      </c>
      <c r="BG1382" s="33">
        <v>106509.8227</v>
      </c>
      <c r="BH1382" s="33">
        <v>187167.37580000001</v>
      </c>
      <c r="BI1382" s="33">
        <v>71894.556753805096</v>
      </c>
      <c r="BJ1382" s="33">
        <v>462674.41399999999</v>
      </c>
      <c r="BK1382" s="33">
        <v>3483.4872999999998</v>
      </c>
      <c r="BL1382" s="33">
        <v>2802077.2548000002</v>
      </c>
      <c r="BM1382" s="33">
        <f t="shared" si="152"/>
        <v>459190.92670000001</v>
      </c>
      <c r="BN1382" s="9"/>
      <c r="BO1382" s="9"/>
      <c r="BP1382" s="9"/>
      <c r="BQ1382" s="9"/>
      <c r="BR1382" s="9"/>
      <c r="BS1382" s="9"/>
      <c r="BT1382" s="9"/>
      <c r="BU1382" s="9"/>
      <c r="BV1382" s="33">
        <f t="shared" si="153"/>
        <v>56943.083753804676</v>
      </c>
      <c r="BW1382" s="9"/>
      <c r="BX1382" s="9"/>
      <c r="BY1382" s="9"/>
      <c r="BZ1382" s="9"/>
      <c r="CA1382" s="21"/>
      <c r="CB1382" s="21"/>
      <c r="CC1382" s="21"/>
      <c r="CD1382" s="22"/>
      <c r="CE1382" s="9"/>
      <c r="CF1382" s="9"/>
      <c r="CG1382" s="9"/>
      <c r="CH1382" s="9"/>
      <c r="CI1382" s="9"/>
      <c r="CJ1382" s="9"/>
      <c r="CK1382" s="9"/>
      <c r="CL1382" s="9"/>
      <c r="CM1382" s="10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D1382" s="3"/>
      <c r="DE1382" s="4"/>
      <c r="DF1382" s="4"/>
      <c r="DG1382" s="4"/>
      <c r="DH1382" s="4"/>
      <c r="DI1382" s="4"/>
      <c r="DJ1382" s="4"/>
      <c r="DK1382" s="4"/>
      <c r="DL1382" s="4"/>
      <c r="DM1382" s="4"/>
      <c r="DN1382" s="4"/>
      <c r="DO1382" s="4"/>
      <c r="DP1382" s="4"/>
      <c r="DQ1382" s="4"/>
      <c r="DR1382" s="4"/>
      <c r="DS1382" s="4"/>
      <c r="DT1382" s="4"/>
      <c r="DU1382" s="4"/>
      <c r="DV1382" s="4"/>
      <c r="DW1382" s="4"/>
      <c r="DX1382" s="4"/>
      <c r="DY1382" s="4"/>
      <c r="DZ1382" s="4"/>
      <c r="EE1382" s="4"/>
      <c r="EF1382" s="4"/>
      <c r="EG1382" s="4"/>
      <c r="EH1382" s="4"/>
      <c r="EI1382" s="4"/>
      <c r="EJ1382" s="4"/>
      <c r="EK1382" s="4"/>
      <c r="EL1382" s="4"/>
      <c r="EM1382" s="4"/>
      <c r="EN1382" s="4"/>
      <c r="EO1382" s="4"/>
      <c r="EP1382" s="4"/>
      <c r="EQ1382" s="4"/>
      <c r="ER1382" s="4"/>
      <c r="ES1382" s="4"/>
      <c r="ET1382" s="4"/>
      <c r="EU1382" s="4"/>
      <c r="EV1382" s="4"/>
      <c r="EW1382" s="4"/>
      <c r="EX1382" s="4"/>
      <c r="EY1382" s="4"/>
      <c r="EZ1382" s="4"/>
    </row>
    <row r="1383" spans="1:156">
      <c r="A1383" s="8">
        <v>1378</v>
      </c>
      <c r="B1383" s="21">
        <v>2013</v>
      </c>
      <c r="C1383" s="21">
        <v>1950</v>
      </c>
      <c r="D1383" s="22">
        <v>158.5133792</v>
      </c>
      <c r="E1383" s="9">
        <v>-98335.963900000002</v>
      </c>
      <c r="F1383" s="9">
        <v>1990222.0703</v>
      </c>
      <c r="G1383" s="9">
        <v>101672.62639999999</v>
      </c>
      <c r="H1383" s="9">
        <v>415071.05359999998</v>
      </c>
      <c r="I1383" s="9">
        <v>88730.986499999999</v>
      </c>
      <c r="J1383" s="9">
        <v>29739.167700000002</v>
      </c>
      <c r="K1383" s="9">
        <v>46176.181299999997</v>
      </c>
      <c r="L1383" s="9">
        <v>2677595.6871000002</v>
      </c>
      <c r="M1383" s="9">
        <f t="shared" si="147"/>
        <v>-16437.013599999995</v>
      </c>
      <c r="N1383" s="26"/>
      <c r="O1383" s="26"/>
      <c r="P1383" s="26"/>
      <c r="Q1383" s="26"/>
      <c r="R1383" s="26"/>
      <c r="S1383" s="26"/>
      <c r="T1383" s="26"/>
      <c r="U1383" s="26"/>
      <c r="V1383" s="33">
        <f t="shared" si="148"/>
        <v>-98335.963900000002</v>
      </c>
      <c r="W1383" s="26"/>
      <c r="X1383" s="26"/>
      <c r="Y1383" s="26"/>
      <c r="Z1383" s="26"/>
      <c r="AA1383" s="26"/>
      <c r="AB1383" s="38">
        <v>2014</v>
      </c>
      <c r="AC1383" s="38">
        <v>1932</v>
      </c>
      <c r="AD1383" s="39">
        <v>133.21170939999999</v>
      </c>
      <c r="AE1383" s="33">
        <v>-147144.5509</v>
      </c>
      <c r="AF1383" s="33">
        <v>2146151.9964999999</v>
      </c>
      <c r="AG1383" s="33">
        <v>106509.8227</v>
      </c>
      <c r="AH1383" s="33">
        <v>165261.2886</v>
      </c>
      <c r="AI1383" s="33">
        <v>174981.9332</v>
      </c>
      <c r="AJ1383" s="33">
        <v>292351.10930000001</v>
      </c>
      <c r="AK1383" s="33">
        <v>307949.11660000001</v>
      </c>
      <c r="AL1383" s="33">
        <v>2724451.5847</v>
      </c>
      <c r="AM1383" s="33">
        <f t="shared" si="149"/>
        <v>-15598.007299999997</v>
      </c>
      <c r="AN1383" s="33"/>
      <c r="AO1383" s="33"/>
      <c r="AP1383" s="33"/>
      <c r="AQ1383" s="33"/>
      <c r="AR1383" s="33"/>
      <c r="AS1383" s="33"/>
      <c r="AT1383" s="33"/>
      <c r="AU1383" s="33"/>
      <c r="AV1383" s="33">
        <f t="shared" si="150"/>
        <v>-147144.5509</v>
      </c>
      <c r="AW1383" s="33"/>
      <c r="AX1383" s="33"/>
      <c r="AY1383" s="33"/>
      <c r="AZ1383" s="33"/>
      <c r="BA1383" s="38">
        <v>1378</v>
      </c>
      <c r="BB1383" s="38">
        <v>2015</v>
      </c>
      <c r="BC1383" s="38">
        <v>1933</v>
      </c>
      <c r="BD1383" s="39">
        <v>142.748829</v>
      </c>
      <c r="BE1383" s="33">
        <f t="shared" si="151"/>
        <v>191990.97734212782</v>
      </c>
      <c r="BF1383" s="33">
        <v>2171474.7486999999</v>
      </c>
      <c r="BG1383" s="33">
        <v>106509.8227</v>
      </c>
      <c r="BH1383" s="33">
        <v>181085.27799999999</v>
      </c>
      <c r="BI1383" s="33">
        <v>94754.340542128295</v>
      </c>
      <c r="BJ1383" s="33">
        <v>531321.5442</v>
      </c>
      <c r="BK1383" s="33">
        <v>68017.733200000002</v>
      </c>
      <c r="BL1383" s="33">
        <v>2825137.0236</v>
      </c>
      <c r="BM1383" s="33">
        <f t="shared" si="152"/>
        <v>463303.81099999999</v>
      </c>
      <c r="BN1383" s="9"/>
      <c r="BO1383" s="9"/>
      <c r="BP1383" s="9"/>
      <c r="BQ1383" s="9"/>
      <c r="BR1383" s="9"/>
      <c r="BS1383" s="9"/>
      <c r="BT1383" s="9"/>
      <c r="BU1383" s="9"/>
      <c r="BV1383" s="33">
        <f t="shared" si="153"/>
        <v>191990.97734212782</v>
      </c>
      <c r="BW1383" s="9"/>
      <c r="BX1383" s="9"/>
      <c r="BY1383" s="9"/>
      <c r="BZ1383" s="9"/>
      <c r="CA1383" s="21"/>
      <c r="CB1383" s="21"/>
      <c r="CC1383" s="21"/>
      <c r="CD1383" s="22"/>
      <c r="CE1383" s="9"/>
      <c r="CF1383" s="9"/>
      <c r="CG1383" s="9"/>
      <c r="CH1383" s="9"/>
      <c r="CI1383" s="9"/>
      <c r="CJ1383" s="9"/>
      <c r="CK1383" s="9"/>
      <c r="CL1383" s="9"/>
      <c r="CM1383" s="10"/>
      <c r="CN1383" s="4"/>
      <c r="CO1383" s="4"/>
      <c r="CP1383" s="4"/>
      <c r="CQ1383" s="4"/>
      <c r="CR1383" s="4"/>
      <c r="CS1383" s="4"/>
      <c r="CT1383" s="4"/>
      <c r="CU1383" s="4"/>
      <c r="CV1383" s="4"/>
      <c r="CW1383" s="4"/>
      <c r="CX1383" s="4"/>
      <c r="CY1383" s="4"/>
      <c r="CZ1383" s="4"/>
      <c r="DD1383" s="3"/>
      <c r="DE1383" s="4"/>
      <c r="DF1383" s="4"/>
      <c r="DG1383" s="4"/>
      <c r="DH1383" s="4"/>
      <c r="DI1383" s="4"/>
      <c r="DJ1383" s="4"/>
      <c r="DK1383" s="4"/>
      <c r="DL1383" s="4"/>
      <c r="DM1383" s="4"/>
      <c r="DN1383" s="4"/>
      <c r="DO1383" s="4"/>
      <c r="DP1383" s="4"/>
      <c r="DQ1383" s="4"/>
      <c r="DR1383" s="4"/>
      <c r="DS1383" s="4"/>
      <c r="DT1383" s="4"/>
      <c r="DU1383" s="4"/>
      <c r="DV1383" s="4"/>
      <c r="DW1383" s="4"/>
      <c r="DX1383" s="4"/>
      <c r="DY1383" s="4"/>
      <c r="DZ1383" s="4"/>
      <c r="EE1383" s="4"/>
      <c r="EF1383" s="4"/>
      <c r="EG1383" s="4"/>
      <c r="EH1383" s="4"/>
      <c r="EI1383" s="4"/>
      <c r="EJ1383" s="4"/>
      <c r="EK1383" s="4"/>
      <c r="EL1383" s="4"/>
      <c r="EM1383" s="4"/>
      <c r="EN1383" s="4"/>
      <c r="EO1383" s="4"/>
      <c r="EP1383" s="4"/>
      <c r="EQ1383" s="4"/>
      <c r="ER1383" s="4"/>
      <c r="ES1383" s="4"/>
      <c r="ET1383" s="4"/>
      <c r="EU1383" s="4"/>
      <c r="EV1383" s="4"/>
      <c r="EW1383" s="4"/>
      <c r="EX1383" s="4"/>
      <c r="EY1383" s="4"/>
      <c r="EZ1383" s="4"/>
    </row>
    <row r="1384" spans="1:156">
      <c r="A1384" s="8">
        <v>1379</v>
      </c>
      <c r="B1384" s="21">
        <v>2013</v>
      </c>
      <c r="C1384" s="21">
        <v>1953</v>
      </c>
      <c r="D1384" s="22">
        <v>133.47564790000001</v>
      </c>
      <c r="E1384" s="9">
        <v>-78891.825599999996</v>
      </c>
      <c r="F1384" s="9">
        <v>1911052.7475000001</v>
      </c>
      <c r="G1384" s="9">
        <v>101672.62639999999</v>
      </c>
      <c r="H1384" s="9">
        <v>415269.25709999999</v>
      </c>
      <c r="I1384" s="9">
        <v>87992.910099999994</v>
      </c>
      <c r="J1384" s="9">
        <v>100704.4363</v>
      </c>
      <c r="K1384" s="9">
        <v>3041.8987000000002</v>
      </c>
      <c r="L1384" s="9">
        <v>2692541.9043000001</v>
      </c>
      <c r="M1384" s="9">
        <f t="shared" si="147"/>
        <v>97662.537599999996</v>
      </c>
      <c r="N1384" s="26"/>
      <c r="O1384" s="26"/>
      <c r="P1384" s="26"/>
      <c r="Q1384" s="26"/>
      <c r="R1384" s="26"/>
      <c r="S1384" s="26"/>
      <c r="T1384" s="26"/>
      <c r="U1384" s="26"/>
      <c r="V1384" s="33">
        <f t="shared" si="148"/>
        <v>-78891.825599999996</v>
      </c>
      <c r="W1384" s="26"/>
      <c r="X1384" s="26"/>
      <c r="Y1384" s="26"/>
      <c r="Z1384" s="26"/>
      <c r="AA1384" s="26"/>
      <c r="AB1384" s="38">
        <v>2014</v>
      </c>
      <c r="AC1384" s="38">
        <v>1947</v>
      </c>
      <c r="AD1384" s="39">
        <v>140.70919799999999</v>
      </c>
      <c r="AE1384" s="33">
        <v>52041.185400000002</v>
      </c>
      <c r="AF1384" s="33">
        <v>2003227.0973</v>
      </c>
      <c r="AG1384" s="33">
        <v>106509.8227</v>
      </c>
      <c r="AH1384" s="33">
        <v>190220.69320000001</v>
      </c>
      <c r="AI1384" s="33">
        <v>81171.112500000003</v>
      </c>
      <c r="AJ1384" s="33">
        <v>404651.82709999999</v>
      </c>
      <c r="AK1384" s="33">
        <v>3910.4585999999999</v>
      </c>
      <c r="AL1384" s="33">
        <v>2729828.9087</v>
      </c>
      <c r="AM1384" s="33">
        <f t="shared" si="149"/>
        <v>400741.36849999998</v>
      </c>
      <c r="AN1384" s="33"/>
      <c r="AO1384" s="33"/>
      <c r="AP1384" s="33"/>
      <c r="AQ1384" s="33"/>
      <c r="AR1384" s="33"/>
      <c r="AS1384" s="33"/>
      <c r="AT1384" s="33"/>
      <c r="AU1384" s="33"/>
      <c r="AV1384" s="33">
        <f t="shared" si="150"/>
        <v>52041.185400000002</v>
      </c>
      <c r="AW1384" s="33"/>
      <c r="AX1384" s="33"/>
      <c r="AY1384" s="33"/>
      <c r="AZ1384" s="33"/>
      <c r="BA1384" s="38">
        <v>1379</v>
      </c>
      <c r="BB1384" s="38">
        <v>2015</v>
      </c>
      <c r="BC1384" s="38">
        <v>1948</v>
      </c>
      <c r="BD1384" s="39">
        <v>171.0904736</v>
      </c>
      <c r="BE1384" s="33">
        <f t="shared" si="151"/>
        <v>137278.72794799972</v>
      </c>
      <c r="BF1384" s="33">
        <v>2063686.9208</v>
      </c>
      <c r="BG1384" s="33">
        <v>106509.8227</v>
      </c>
      <c r="BH1384" s="33">
        <v>188282.2132</v>
      </c>
      <c r="BI1384" s="33">
        <v>67704.400248000005</v>
      </c>
      <c r="BJ1384" s="33">
        <v>500476.1826</v>
      </c>
      <c r="BK1384" s="33">
        <v>1043.3735999999999</v>
      </c>
      <c r="BL1384" s="33">
        <v>2788337.4380000001</v>
      </c>
      <c r="BM1384" s="33">
        <f t="shared" si="152"/>
        <v>499432.80900000001</v>
      </c>
      <c r="BN1384" s="9"/>
      <c r="BO1384" s="9"/>
      <c r="BP1384" s="9"/>
      <c r="BQ1384" s="9"/>
      <c r="BR1384" s="9"/>
      <c r="BS1384" s="9"/>
      <c r="BT1384" s="9"/>
      <c r="BU1384" s="9"/>
      <c r="BV1384" s="33">
        <f t="shared" si="153"/>
        <v>137278.72794799972</v>
      </c>
      <c r="BW1384" s="9"/>
      <c r="BX1384" s="9"/>
      <c r="BY1384" s="9"/>
      <c r="BZ1384" s="9"/>
      <c r="CA1384" s="21"/>
      <c r="CB1384" s="21"/>
      <c r="CC1384" s="21"/>
      <c r="CD1384" s="22"/>
      <c r="CE1384" s="9"/>
      <c r="CF1384" s="9"/>
      <c r="CG1384" s="9"/>
      <c r="CH1384" s="9"/>
      <c r="CI1384" s="9"/>
      <c r="CJ1384" s="9"/>
      <c r="CK1384" s="9"/>
      <c r="CL1384" s="9"/>
      <c r="CM1384" s="10"/>
      <c r="CN1384" s="4"/>
      <c r="CO1384" s="4"/>
      <c r="CP1384" s="4"/>
      <c r="CQ1384" s="4"/>
      <c r="CR1384" s="4"/>
      <c r="CS1384" s="4"/>
      <c r="CT1384" s="4"/>
      <c r="CU1384" s="4"/>
      <c r="CV1384" s="4"/>
      <c r="CW1384" s="4"/>
      <c r="CX1384" s="4"/>
      <c r="CY1384" s="4"/>
      <c r="CZ1384" s="4"/>
      <c r="DD1384" s="3"/>
      <c r="DE1384" s="4"/>
      <c r="DF1384" s="4"/>
      <c r="DG1384" s="4"/>
      <c r="DH1384" s="4"/>
      <c r="DI1384" s="4"/>
      <c r="DJ1384" s="4"/>
      <c r="DK1384" s="4"/>
      <c r="DL1384" s="4"/>
      <c r="DM1384" s="4"/>
      <c r="DN1384" s="4"/>
      <c r="DO1384" s="4"/>
      <c r="DP1384" s="4"/>
      <c r="DQ1384" s="4"/>
      <c r="DR1384" s="4"/>
      <c r="DS1384" s="4"/>
      <c r="DT1384" s="4"/>
      <c r="DU1384" s="4"/>
      <c r="DV1384" s="4"/>
      <c r="DW1384" s="4"/>
      <c r="DX1384" s="4"/>
      <c r="DY1384" s="4"/>
      <c r="DZ1384" s="4"/>
      <c r="EE1384" s="4"/>
      <c r="EF1384" s="4"/>
      <c r="EG1384" s="4"/>
      <c r="EH1384" s="4"/>
      <c r="EI1384" s="4"/>
      <c r="EJ1384" s="4"/>
      <c r="EK1384" s="4"/>
      <c r="EL1384" s="4"/>
      <c r="EM1384" s="4"/>
      <c r="EN1384" s="4"/>
      <c r="EO1384" s="4"/>
      <c r="EP1384" s="4"/>
      <c r="EQ1384" s="4"/>
      <c r="ER1384" s="4"/>
      <c r="ES1384" s="4"/>
      <c r="ET1384" s="4"/>
      <c r="EU1384" s="4"/>
      <c r="EV1384" s="4"/>
      <c r="EW1384" s="4"/>
      <c r="EX1384" s="4"/>
      <c r="EY1384" s="4"/>
      <c r="EZ1384" s="4"/>
    </row>
    <row r="1385" spans="1:156">
      <c r="A1385" s="8">
        <v>1380</v>
      </c>
      <c r="B1385" s="21">
        <v>2013</v>
      </c>
      <c r="C1385" s="21">
        <v>1975</v>
      </c>
      <c r="D1385" s="22">
        <v>140.76798020000001</v>
      </c>
      <c r="E1385" s="9">
        <v>-55066.811199999996</v>
      </c>
      <c r="F1385" s="9">
        <v>1959750.3263000001</v>
      </c>
      <c r="G1385" s="9">
        <v>101672.62639999999</v>
      </c>
      <c r="H1385" s="9">
        <v>415348.97850000003</v>
      </c>
      <c r="I1385" s="9">
        <v>87696.041100000002</v>
      </c>
      <c r="J1385" s="9">
        <v>70981.264999999999</v>
      </c>
      <c r="K1385" s="9">
        <v>9103.2453999999998</v>
      </c>
      <c r="L1385" s="9">
        <v>2681412.8031000001</v>
      </c>
      <c r="M1385" s="9">
        <f t="shared" si="147"/>
        <v>61878.0196</v>
      </c>
      <c r="N1385" s="26"/>
      <c r="O1385" s="26"/>
      <c r="P1385" s="26"/>
      <c r="Q1385" s="26"/>
      <c r="R1385" s="26"/>
      <c r="S1385" s="26"/>
      <c r="T1385" s="26"/>
      <c r="U1385" s="26"/>
      <c r="V1385" s="33">
        <f t="shared" si="148"/>
        <v>-55066.811199999996</v>
      </c>
      <c r="W1385" s="26"/>
      <c r="X1385" s="26"/>
      <c r="Y1385" s="26"/>
      <c r="Z1385" s="26"/>
      <c r="AA1385" s="26"/>
      <c r="AB1385" s="38">
        <v>2014</v>
      </c>
      <c r="AC1385" s="38">
        <v>1944</v>
      </c>
      <c r="AD1385" s="39">
        <v>86.51293957</v>
      </c>
      <c r="AE1385" s="33">
        <v>-267017.7513</v>
      </c>
      <c r="AF1385" s="33">
        <v>2036857.2808000001</v>
      </c>
      <c r="AG1385" s="33">
        <v>106509.8227</v>
      </c>
      <c r="AH1385" s="33">
        <v>176289.39300000001</v>
      </c>
      <c r="AI1385" s="33">
        <v>133532.4057</v>
      </c>
      <c r="AJ1385" s="33">
        <v>78753.070999999996</v>
      </c>
      <c r="AK1385" s="33">
        <v>89727.955499999996</v>
      </c>
      <c r="AL1385" s="33">
        <v>2709231.7689999999</v>
      </c>
      <c r="AM1385" s="33">
        <f t="shared" si="149"/>
        <v>-10974.8845</v>
      </c>
      <c r="AN1385" s="33"/>
      <c r="AO1385" s="33"/>
      <c r="AP1385" s="33"/>
      <c r="AQ1385" s="33"/>
      <c r="AR1385" s="33"/>
      <c r="AS1385" s="33"/>
      <c r="AT1385" s="33"/>
      <c r="AU1385" s="33"/>
      <c r="AV1385" s="33">
        <f t="shared" si="150"/>
        <v>-267017.7513</v>
      </c>
      <c r="AW1385" s="33"/>
      <c r="AX1385" s="33"/>
      <c r="AY1385" s="33"/>
      <c r="AZ1385" s="33"/>
      <c r="BA1385" s="38">
        <v>1380</v>
      </c>
      <c r="BB1385" s="38">
        <v>2015</v>
      </c>
      <c r="BC1385" s="38">
        <v>1945</v>
      </c>
      <c r="BD1385" s="39">
        <v>108.2331054</v>
      </c>
      <c r="BE1385" s="33">
        <f t="shared" si="151"/>
        <v>-308218.12903760839</v>
      </c>
      <c r="BF1385" s="33">
        <v>2098778.5904999999</v>
      </c>
      <c r="BG1385" s="33">
        <v>106509.8227</v>
      </c>
      <c r="BH1385" s="33">
        <v>171824.14499999999</v>
      </c>
      <c r="BI1385" s="33">
        <v>129562.642462392</v>
      </c>
      <c r="BJ1385" s="33">
        <v>124973.5392</v>
      </c>
      <c r="BK1385" s="33">
        <v>157623.747</v>
      </c>
      <c r="BL1385" s="33">
        <v>2782243.1219000001</v>
      </c>
      <c r="BM1385" s="33">
        <f t="shared" si="152"/>
        <v>-32650.207800000004</v>
      </c>
      <c r="BN1385" s="9"/>
      <c r="BO1385" s="9"/>
      <c r="BP1385" s="9"/>
      <c r="BQ1385" s="9"/>
      <c r="BR1385" s="9"/>
      <c r="BS1385" s="9"/>
      <c r="BT1385" s="9"/>
      <c r="BU1385" s="9"/>
      <c r="BV1385" s="33">
        <f t="shared" si="153"/>
        <v>-308218.12903760839</v>
      </c>
      <c r="BW1385" s="9"/>
      <c r="BX1385" s="9"/>
      <c r="BY1385" s="9"/>
      <c r="BZ1385" s="9"/>
      <c r="CA1385" s="21"/>
      <c r="CB1385" s="21"/>
      <c r="CC1385" s="21"/>
      <c r="CD1385" s="22"/>
      <c r="CE1385" s="9"/>
      <c r="CF1385" s="9"/>
      <c r="CG1385" s="9"/>
      <c r="CH1385" s="9"/>
      <c r="CI1385" s="9"/>
      <c r="CJ1385" s="9"/>
      <c r="CK1385" s="9"/>
      <c r="CL1385" s="9"/>
      <c r="CM1385" s="10"/>
      <c r="CN1385" s="4"/>
      <c r="CO1385" s="4"/>
      <c r="CP1385" s="4"/>
      <c r="CQ1385" s="4"/>
      <c r="CR1385" s="4"/>
      <c r="CS1385" s="4"/>
      <c r="CT1385" s="4"/>
      <c r="CU1385" s="4"/>
      <c r="CV1385" s="4"/>
      <c r="CW1385" s="4"/>
      <c r="CX1385" s="4"/>
      <c r="CY1385" s="4"/>
      <c r="CZ1385" s="4"/>
      <c r="DD1385" s="3"/>
      <c r="DE1385" s="4"/>
      <c r="DF1385" s="4"/>
      <c r="DG1385" s="4"/>
      <c r="DH1385" s="4"/>
      <c r="DI1385" s="4"/>
      <c r="DJ1385" s="4"/>
      <c r="DK1385" s="4"/>
      <c r="DL1385" s="4"/>
      <c r="DM1385" s="4"/>
      <c r="DN1385" s="4"/>
      <c r="DO1385" s="4"/>
      <c r="DP1385" s="4"/>
      <c r="DQ1385" s="4"/>
      <c r="DR1385" s="4"/>
      <c r="DS1385" s="4"/>
      <c r="DT1385" s="4"/>
      <c r="DU1385" s="4"/>
      <c r="DV1385" s="4"/>
      <c r="DW1385" s="4"/>
      <c r="DX1385" s="4"/>
      <c r="DY1385" s="4"/>
      <c r="DZ1385" s="4"/>
      <c r="EE1385" s="4"/>
      <c r="EF1385" s="4"/>
      <c r="EG1385" s="4"/>
      <c r="EH1385" s="4"/>
      <c r="EI1385" s="4"/>
      <c r="EJ1385" s="4"/>
      <c r="EK1385" s="4"/>
      <c r="EL1385" s="4"/>
      <c r="EM1385" s="4"/>
      <c r="EN1385" s="4"/>
      <c r="EO1385" s="4"/>
      <c r="EP1385" s="4"/>
      <c r="EQ1385" s="4"/>
      <c r="ER1385" s="4"/>
      <c r="ES1385" s="4"/>
      <c r="ET1385" s="4"/>
      <c r="EU1385" s="4"/>
      <c r="EV1385" s="4"/>
      <c r="EW1385" s="4"/>
      <c r="EX1385" s="4"/>
      <c r="EY1385" s="4"/>
      <c r="EZ1385" s="4"/>
    </row>
    <row r="1386" spans="1:156">
      <c r="A1386" s="8">
        <v>1381</v>
      </c>
      <c r="B1386" s="21">
        <v>2013</v>
      </c>
      <c r="C1386" s="21">
        <v>1983</v>
      </c>
      <c r="D1386" s="22">
        <v>158.51116959999999</v>
      </c>
      <c r="E1386" s="9">
        <v>-63156.837</v>
      </c>
      <c r="F1386" s="9">
        <v>1928362.0804000001</v>
      </c>
      <c r="G1386" s="9">
        <v>101672.62639999999</v>
      </c>
      <c r="H1386" s="9">
        <v>415716.01650000003</v>
      </c>
      <c r="I1386" s="9">
        <v>86329.253800000006</v>
      </c>
      <c r="J1386" s="9">
        <v>95884.0095</v>
      </c>
      <c r="K1386" s="9">
        <v>1325.4892</v>
      </c>
      <c r="L1386" s="9">
        <v>2689795.3343000002</v>
      </c>
      <c r="M1386" s="9">
        <f t="shared" si="147"/>
        <v>94558.520300000004</v>
      </c>
      <c r="N1386" s="26"/>
      <c r="O1386" s="26"/>
      <c r="P1386" s="26"/>
      <c r="Q1386" s="26"/>
      <c r="R1386" s="26"/>
      <c r="S1386" s="26"/>
      <c r="T1386" s="26"/>
      <c r="U1386" s="26"/>
      <c r="V1386" s="33">
        <f t="shared" si="148"/>
        <v>-63156.837</v>
      </c>
      <c r="W1386" s="26"/>
      <c r="X1386" s="26"/>
      <c r="Y1386" s="26"/>
      <c r="Z1386" s="26"/>
      <c r="AA1386" s="26"/>
      <c r="AB1386" s="38">
        <v>2014</v>
      </c>
      <c r="AC1386" s="38">
        <v>1965</v>
      </c>
      <c r="AD1386" s="39">
        <v>166.12631579999999</v>
      </c>
      <c r="AE1386" s="33">
        <v>277925.97080000001</v>
      </c>
      <c r="AF1386" s="33">
        <v>2048436.9394</v>
      </c>
      <c r="AG1386" s="33">
        <v>106509.8227</v>
      </c>
      <c r="AH1386" s="33">
        <v>191444.31890000001</v>
      </c>
      <c r="AI1386" s="33">
        <v>76572.071299999996</v>
      </c>
      <c r="AJ1386" s="33">
        <v>602601.19240000006</v>
      </c>
      <c r="AK1386" s="33">
        <v>6030.6485000000002</v>
      </c>
      <c r="AL1386" s="33">
        <v>2741607.7252000002</v>
      </c>
      <c r="AM1386" s="33">
        <f t="shared" si="149"/>
        <v>596570.54390000005</v>
      </c>
      <c r="AN1386" s="33"/>
      <c r="AO1386" s="33"/>
      <c r="AP1386" s="33"/>
      <c r="AQ1386" s="33"/>
      <c r="AR1386" s="33"/>
      <c r="AS1386" s="33"/>
      <c r="AT1386" s="33"/>
      <c r="AU1386" s="33"/>
      <c r="AV1386" s="33">
        <f t="shared" si="150"/>
        <v>277925.97080000001</v>
      </c>
      <c r="AW1386" s="33"/>
      <c r="AX1386" s="33"/>
      <c r="AY1386" s="33"/>
      <c r="AZ1386" s="33"/>
      <c r="BA1386" s="38">
        <v>1381</v>
      </c>
      <c r="BB1386" s="38">
        <v>2015</v>
      </c>
      <c r="BC1386" s="38">
        <v>1966</v>
      </c>
      <c r="BD1386" s="39">
        <v>120.1563148</v>
      </c>
      <c r="BE1386" s="33">
        <f t="shared" si="151"/>
        <v>-33563.67344246991</v>
      </c>
      <c r="BF1386" s="33">
        <v>2075352.2930999999</v>
      </c>
      <c r="BG1386" s="33">
        <v>106509.8227</v>
      </c>
      <c r="BH1386" s="33">
        <v>184875.7782</v>
      </c>
      <c r="BI1386" s="33">
        <v>80507.609157529994</v>
      </c>
      <c r="BJ1386" s="33">
        <v>320878.22389999998</v>
      </c>
      <c r="BK1386" s="33">
        <v>18715.322400000001</v>
      </c>
      <c r="BL1386" s="33">
        <v>2782972.0781</v>
      </c>
      <c r="BM1386" s="33">
        <f t="shared" si="152"/>
        <v>302162.90149999998</v>
      </c>
      <c r="BN1386" s="9"/>
      <c r="BO1386" s="9"/>
      <c r="BP1386" s="9"/>
      <c r="BQ1386" s="9"/>
      <c r="BR1386" s="9"/>
      <c r="BS1386" s="9"/>
      <c r="BT1386" s="9"/>
      <c r="BU1386" s="9"/>
      <c r="BV1386" s="33">
        <f t="shared" si="153"/>
        <v>-33563.67344246991</v>
      </c>
      <c r="BW1386" s="9"/>
      <c r="BX1386" s="9"/>
      <c r="BY1386" s="9"/>
      <c r="BZ1386" s="9"/>
      <c r="CA1386" s="21"/>
      <c r="CB1386" s="21"/>
      <c r="CC1386" s="21"/>
      <c r="CD1386" s="22"/>
      <c r="CE1386" s="9"/>
      <c r="CF1386" s="9"/>
      <c r="CG1386" s="9"/>
      <c r="CH1386" s="9"/>
      <c r="CI1386" s="9"/>
      <c r="CJ1386" s="9"/>
      <c r="CK1386" s="9"/>
      <c r="CL1386" s="9"/>
      <c r="CM1386" s="10"/>
      <c r="CN1386" s="4"/>
      <c r="CO1386" s="4"/>
      <c r="CP1386" s="4"/>
      <c r="CQ1386" s="4"/>
      <c r="CR1386" s="4"/>
      <c r="CS1386" s="4"/>
      <c r="CT1386" s="4"/>
      <c r="CU1386" s="4"/>
      <c r="CV1386" s="4"/>
      <c r="CW1386" s="4"/>
      <c r="CX1386" s="4"/>
      <c r="CY1386" s="4"/>
      <c r="CZ1386" s="4"/>
      <c r="DD1386" s="3"/>
      <c r="DE1386" s="4"/>
      <c r="DF1386" s="4"/>
      <c r="DG1386" s="4"/>
      <c r="DH1386" s="4"/>
      <c r="DI1386" s="4"/>
      <c r="DJ1386" s="4"/>
      <c r="DK1386" s="4"/>
      <c r="DL1386" s="4"/>
      <c r="DM1386" s="4"/>
      <c r="DN1386" s="4"/>
      <c r="DO1386" s="4"/>
      <c r="DP1386" s="4"/>
      <c r="DQ1386" s="4"/>
      <c r="DR1386" s="4"/>
      <c r="DS1386" s="4"/>
      <c r="DT1386" s="4"/>
      <c r="DU1386" s="4"/>
      <c r="DV1386" s="4"/>
      <c r="DW1386" s="4"/>
      <c r="DX1386" s="4"/>
      <c r="DY1386" s="4"/>
      <c r="DZ1386" s="4"/>
      <c r="EE1386" s="4"/>
      <c r="EF1386" s="4"/>
      <c r="EG1386" s="4"/>
      <c r="EH1386" s="4"/>
      <c r="EI1386" s="4"/>
      <c r="EJ1386" s="4"/>
      <c r="EK1386" s="4"/>
      <c r="EL1386" s="4"/>
      <c r="EM1386" s="4"/>
      <c r="EN1386" s="4"/>
      <c r="EO1386" s="4"/>
      <c r="EP1386" s="4"/>
      <c r="EQ1386" s="4"/>
      <c r="ER1386" s="4"/>
      <c r="ES1386" s="4"/>
      <c r="ET1386" s="4"/>
      <c r="EU1386" s="4"/>
      <c r="EV1386" s="4"/>
      <c r="EW1386" s="4"/>
      <c r="EX1386" s="4"/>
      <c r="EY1386" s="4"/>
      <c r="EZ1386" s="4"/>
    </row>
    <row r="1387" spans="1:156">
      <c r="A1387" s="8">
        <v>1382</v>
      </c>
      <c r="B1387" s="21">
        <v>2013</v>
      </c>
      <c r="C1387" s="21">
        <v>1960</v>
      </c>
      <c r="D1387" s="22">
        <v>144.04261149999999</v>
      </c>
      <c r="E1387" s="9">
        <v>-1343.0576000000001</v>
      </c>
      <c r="F1387" s="9">
        <v>1964446.1052000001</v>
      </c>
      <c r="G1387" s="9">
        <v>101672.62639999999</v>
      </c>
      <c r="H1387" s="9">
        <v>415512.31520000001</v>
      </c>
      <c r="I1387" s="9">
        <v>87087.803</v>
      </c>
      <c r="J1387" s="9">
        <v>123507.8003</v>
      </c>
      <c r="K1387" s="9">
        <v>7407.3181999999997</v>
      </c>
      <c r="L1387" s="9">
        <v>2686162.3894000002</v>
      </c>
      <c r="M1387" s="9">
        <f t="shared" si="147"/>
        <v>116100.48210000001</v>
      </c>
      <c r="N1387" s="26"/>
      <c r="O1387" s="26"/>
      <c r="P1387" s="26"/>
      <c r="Q1387" s="26"/>
      <c r="R1387" s="26"/>
      <c r="S1387" s="26"/>
      <c r="T1387" s="26"/>
      <c r="U1387" s="26"/>
      <c r="V1387" s="33">
        <f t="shared" si="148"/>
        <v>-1343.0576000000001</v>
      </c>
      <c r="W1387" s="26"/>
      <c r="X1387" s="26"/>
      <c r="Y1387" s="26"/>
      <c r="Z1387" s="26"/>
      <c r="AA1387" s="26"/>
      <c r="AB1387" s="38">
        <v>2014</v>
      </c>
      <c r="AC1387" s="38">
        <v>1938</v>
      </c>
      <c r="AD1387" s="39">
        <v>137.05777069999999</v>
      </c>
      <c r="AE1387" s="33">
        <v>15506.5803</v>
      </c>
      <c r="AF1387" s="33">
        <v>2075469.2309000001</v>
      </c>
      <c r="AG1387" s="33">
        <v>106509.8227</v>
      </c>
      <c r="AH1387" s="33">
        <v>187304.5092</v>
      </c>
      <c r="AI1387" s="33">
        <v>92131.694799999997</v>
      </c>
      <c r="AJ1387" s="33">
        <v>303712.36820000003</v>
      </c>
      <c r="AK1387" s="33">
        <v>28654.459800000001</v>
      </c>
      <c r="AL1387" s="33">
        <v>2720966.5855999999</v>
      </c>
      <c r="AM1387" s="33">
        <f t="shared" si="149"/>
        <v>275057.90840000001</v>
      </c>
      <c r="AN1387" s="33"/>
      <c r="AO1387" s="33"/>
      <c r="AP1387" s="33"/>
      <c r="AQ1387" s="33"/>
      <c r="AR1387" s="33"/>
      <c r="AS1387" s="33"/>
      <c r="AT1387" s="33"/>
      <c r="AU1387" s="33"/>
      <c r="AV1387" s="33">
        <f t="shared" si="150"/>
        <v>15506.5803</v>
      </c>
      <c r="AW1387" s="33"/>
      <c r="AX1387" s="33"/>
      <c r="AY1387" s="33"/>
      <c r="AZ1387" s="33"/>
      <c r="BA1387" s="38">
        <v>1382</v>
      </c>
      <c r="BB1387" s="38">
        <v>2015</v>
      </c>
      <c r="BC1387" s="38">
        <v>1939</v>
      </c>
      <c r="BD1387" s="39">
        <v>108.2014492</v>
      </c>
      <c r="BE1387" s="33">
        <f t="shared" si="151"/>
        <v>-164518.78112574806</v>
      </c>
      <c r="BF1387" s="33">
        <v>2116445.8056000001</v>
      </c>
      <c r="BG1387" s="33">
        <v>106509.8227</v>
      </c>
      <c r="BH1387" s="33">
        <v>175552.56169999999</v>
      </c>
      <c r="BI1387" s="33">
        <v>115549.253974252</v>
      </c>
      <c r="BJ1387" s="33">
        <v>205589.32829999999</v>
      </c>
      <c r="BK1387" s="33">
        <v>82147.111199999999</v>
      </c>
      <c r="BL1387" s="33">
        <v>2802018.4421999999</v>
      </c>
      <c r="BM1387" s="33">
        <f t="shared" si="152"/>
        <v>123442.21709999999</v>
      </c>
      <c r="BN1387" s="9"/>
      <c r="BO1387" s="9"/>
      <c r="BP1387" s="9"/>
      <c r="BQ1387" s="9"/>
      <c r="BR1387" s="9"/>
      <c r="BS1387" s="9"/>
      <c r="BT1387" s="9"/>
      <c r="BU1387" s="9"/>
      <c r="BV1387" s="33">
        <f t="shared" si="153"/>
        <v>-164518.78112574806</v>
      </c>
      <c r="BW1387" s="9"/>
      <c r="BX1387" s="9"/>
      <c r="BY1387" s="9"/>
      <c r="BZ1387" s="9"/>
      <c r="CA1387" s="21"/>
      <c r="CB1387" s="21"/>
      <c r="CC1387" s="21"/>
      <c r="CD1387" s="22"/>
      <c r="CE1387" s="9"/>
      <c r="CF1387" s="9"/>
      <c r="CG1387" s="9"/>
      <c r="CH1387" s="9"/>
      <c r="CI1387" s="9"/>
      <c r="CJ1387" s="9"/>
      <c r="CK1387" s="9"/>
      <c r="CL1387" s="9"/>
      <c r="CM1387" s="10"/>
      <c r="CN1387" s="4"/>
      <c r="CO1387" s="4"/>
      <c r="CP1387" s="4"/>
      <c r="CQ1387" s="4"/>
      <c r="CR1387" s="4"/>
      <c r="CS1387" s="4"/>
      <c r="CT1387" s="4"/>
      <c r="CU1387" s="4"/>
      <c r="CV1387" s="4"/>
      <c r="CW1387" s="4"/>
      <c r="CX1387" s="4"/>
      <c r="CY1387" s="4"/>
      <c r="CZ1387" s="4"/>
      <c r="DD1387" s="3"/>
      <c r="DE1387" s="4"/>
      <c r="DF1387" s="4"/>
      <c r="DG1387" s="4"/>
      <c r="DH1387" s="4"/>
      <c r="DI1387" s="4"/>
      <c r="DJ1387" s="4"/>
      <c r="DK1387" s="4"/>
      <c r="DL1387" s="4"/>
      <c r="DM1387" s="4"/>
      <c r="DN1387" s="4"/>
      <c r="DO1387" s="4"/>
      <c r="DP1387" s="4"/>
      <c r="DQ1387" s="4"/>
      <c r="DR1387" s="4"/>
      <c r="DS1387" s="4"/>
      <c r="DT1387" s="4"/>
      <c r="DU1387" s="4"/>
      <c r="DV1387" s="4"/>
      <c r="DW1387" s="4"/>
      <c r="DX1387" s="4"/>
      <c r="DY1387" s="4"/>
      <c r="DZ1387" s="4"/>
      <c r="EE1387" s="4"/>
      <c r="EF1387" s="4"/>
      <c r="EG1387" s="4"/>
      <c r="EH1387" s="4"/>
      <c r="EI1387" s="4"/>
      <c r="EJ1387" s="4"/>
      <c r="EK1387" s="4"/>
      <c r="EL1387" s="4"/>
      <c r="EM1387" s="4"/>
      <c r="EN1387" s="4"/>
      <c r="EO1387" s="4"/>
      <c r="EP1387" s="4"/>
      <c r="EQ1387" s="4"/>
      <c r="ER1387" s="4"/>
      <c r="ES1387" s="4"/>
      <c r="ET1387" s="4"/>
      <c r="EU1387" s="4"/>
      <c r="EV1387" s="4"/>
      <c r="EW1387" s="4"/>
      <c r="EX1387" s="4"/>
      <c r="EY1387" s="4"/>
      <c r="EZ1387" s="4"/>
    </row>
    <row r="1388" spans="1:156">
      <c r="A1388" s="8">
        <v>1383</v>
      </c>
      <c r="B1388" s="21">
        <v>2013</v>
      </c>
      <c r="C1388" s="21">
        <v>1950</v>
      </c>
      <c r="D1388" s="22">
        <v>158.5133792</v>
      </c>
      <c r="E1388" s="9">
        <v>-104956.2594</v>
      </c>
      <c r="F1388" s="9">
        <v>1978542.2222</v>
      </c>
      <c r="G1388" s="9">
        <v>101672.62639999999</v>
      </c>
      <c r="H1388" s="9">
        <v>415019.52750000003</v>
      </c>
      <c r="I1388" s="9">
        <v>88922.861000000004</v>
      </c>
      <c r="J1388" s="9">
        <v>26791.5815</v>
      </c>
      <c r="K1388" s="9">
        <v>33770.868799999997</v>
      </c>
      <c r="L1388" s="9">
        <v>2682134.2091999999</v>
      </c>
      <c r="M1388" s="9">
        <f t="shared" si="147"/>
        <v>-6979.2872999999963</v>
      </c>
      <c r="N1388" s="26"/>
      <c r="O1388" s="26"/>
      <c r="P1388" s="26"/>
      <c r="Q1388" s="26"/>
      <c r="R1388" s="26"/>
      <c r="S1388" s="26"/>
      <c r="T1388" s="26"/>
      <c r="U1388" s="26"/>
      <c r="V1388" s="33">
        <f t="shared" si="148"/>
        <v>-104956.2594</v>
      </c>
      <c r="W1388" s="26"/>
      <c r="X1388" s="26"/>
      <c r="Y1388" s="26"/>
      <c r="Z1388" s="26"/>
      <c r="AA1388" s="26"/>
      <c r="AB1388" s="38">
        <v>2014</v>
      </c>
      <c r="AC1388" s="38">
        <v>1960</v>
      </c>
      <c r="AD1388" s="39">
        <v>144.04261149999999</v>
      </c>
      <c r="AE1388" s="33">
        <v>236464.19649999999</v>
      </c>
      <c r="AF1388" s="33">
        <v>2076619.6754000001</v>
      </c>
      <c r="AG1388" s="33">
        <v>106509.8227</v>
      </c>
      <c r="AH1388" s="33">
        <v>192020.17430000001</v>
      </c>
      <c r="AI1388" s="33">
        <v>74407.697799999994</v>
      </c>
      <c r="AJ1388" s="33">
        <v>516473.4595</v>
      </c>
      <c r="AK1388" s="33">
        <v>7608.7443999999996</v>
      </c>
      <c r="AL1388" s="33">
        <v>2721957.8887999998</v>
      </c>
      <c r="AM1388" s="33">
        <f t="shared" si="149"/>
        <v>508864.71509999997</v>
      </c>
      <c r="AN1388" s="33"/>
      <c r="AO1388" s="33"/>
      <c r="AP1388" s="33"/>
      <c r="AQ1388" s="33"/>
      <c r="AR1388" s="33"/>
      <c r="AS1388" s="33"/>
      <c r="AT1388" s="33"/>
      <c r="AU1388" s="33"/>
      <c r="AV1388" s="33">
        <f t="shared" si="150"/>
        <v>236464.19649999999</v>
      </c>
      <c r="AW1388" s="33"/>
      <c r="AX1388" s="33"/>
      <c r="AY1388" s="33"/>
      <c r="AZ1388" s="33"/>
      <c r="BA1388" s="38">
        <v>1383</v>
      </c>
      <c r="BB1388" s="38">
        <v>2015</v>
      </c>
      <c r="BC1388" s="38">
        <v>1961</v>
      </c>
      <c r="BD1388" s="39">
        <v>139.37192200000001</v>
      </c>
      <c r="BE1388" s="33">
        <f t="shared" si="151"/>
        <v>138390.79634410469</v>
      </c>
      <c r="BF1388" s="33">
        <v>2112131.4452999998</v>
      </c>
      <c r="BG1388" s="33">
        <v>106509.8227</v>
      </c>
      <c r="BH1388" s="33">
        <v>184612.20480000001</v>
      </c>
      <c r="BI1388" s="33">
        <v>81498.258944104804</v>
      </c>
      <c r="BJ1388" s="33">
        <v>482484.82020000002</v>
      </c>
      <c r="BK1388" s="33">
        <v>22153.867399999999</v>
      </c>
      <c r="BL1388" s="33">
        <v>2806691.8881999999</v>
      </c>
      <c r="BM1388" s="33">
        <f t="shared" si="152"/>
        <v>460330.95280000003</v>
      </c>
      <c r="BN1388" s="9"/>
      <c r="BO1388" s="9"/>
      <c r="BP1388" s="9"/>
      <c r="BQ1388" s="9"/>
      <c r="BR1388" s="9"/>
      <c r="BS1388" s="9"/>
      <c r="BT1388" s="9"/>
      <c r="BU1388" s="9"/>
      <c r="BV1388" s="33">
        <f t="shared" si="153"/>
        <v>138390.79634410469</v>
      </c>
      <c r="BW1388" s="9"/>
      <c r="BX1388" s="9"/>
      <c r="BY1388" s="9"/>
      <c r="BZ1388" s="9"/>
      <c r="CA1388" s="21"/>
      <c r="CB1388" s="21"/>
      <c r="CC1388" s="21"/>
      <c r="CD1388" s="22"/>
      <c r="CE1388" s="9"/>
      <c r="CF1388" s="9"/>
      <c r="CG1388" s="9"/>
      <c r="CH1388" s="9"/>
      <c r="CI1388" s="9"/>
      <c r="CJ1388" s="9"/>
      <c r="CK1388" s="9"/>
      <c r="CL1388" s="9"/>
      <c r="CM1388" s="10"/>
      <c r="CN1388" s="4"/>
      <c r="CO1388" s="4"/>
      <c r="CP1388" s="4"/>
      <c r="CQ1388" s="4"/>
      <c r="CR1388" s="4"/>
      <c r="CS1388" s="4"/>
      <c r="CT1388" s="4"/>
      <c r="CU1388" s="4"/>
      <c r="CV1388" s="4"/>
      <c r="CW1388" s="4"/>
      <c r="CX1388" s="4"/>
      <c r="CY1388" s="4"/>
      <c r="CZ1388" s="4"/>
      <c r="DD1388" s="3"/>
      <c r="DE1388" s="4"/>
      <c r="DF1388" s="4"/>
      <c r="DG1388" s="4"/>
      <c r="DH1388" s="4"/>
      <c r="DI1388" s="4"/>
      <c r="DJ1388" s="4"/>
      <c r="DK1388" s="4"/>
      <c r="DL1388" s="4"/>
      <c r="DM1388" s="4"/>
      <c r="DN1388" s="4"/>
      <c r="DO1388" s="4"/>
      <c r="DP1388" s="4"/>
      <c r="DQ1388" s="4"/>
      <c r="DR1388" s="4"/>
      <c r="DS1388" s="4"/>
      <c r="DT1388" s="4"/>
      <c r="DU1388" s="4"/>
      <c r="DV1388" s="4"/>
      <c r="DW1388" s="4"/>
      <c r="DX1388" s="4"/>
      <c r="DY1388" s="4"/>
      <c r="DZ1388" s="4"/>
      <c r="EE1388" s="4"/>
      <c r="EF1388" s="4"/>
      <c r="EG1388" s="4"/>
      <c r="EH1388" s="4"/>
      <c r="EI1388" s="4"/>
      <c r="EJ1388" s="4"/>
      <c r="EK1388" s="4"/>
      <c r="EL1388" s="4"/>
      <c r="EM1388" s="4"/>
      <c r="EN1388" s="4"/>
      <c r="EO1388" s="4"/>
      <c r="EP1388" s="4"/>
      <c r="EQ1388" s="4"/>
      <c r="ER1388" s="4"/>
      <c r="ES1388" s="4"/>
      <c r="ET1388" s="4"/>
      <c r="EU1388" s="4"/>
      <c r="EV1388" s="4"/>
      <c r="EW1388" s="4"/>
      <c r="EX1388" s="4"/>
      <c r="EY1388" s="4"/>
      <c r="EZ1388" s="4"/>
    </row>
    <row r="1389" spans="1:156">
      <c r="A1389" s="8">
        <v>1384</v>
      </c>
      <c r="B1389" s="21">
        <v>2013</v>
      </c>
      <c r="C1389" s="21">
        <v>1998</v>
      </c>
      <c r="D1389" s="22">
        <v>141.2795888</v>
      </c>
      <c r="E1389" s="9">
        <v>-23135.034800000001</v>
      </c>
      <c r="F1389" s="9">
        <v>1925113.8618999999</v>
      </c>
      <c r="G1389" s="9">
        <v>101672.62639999999</v>
      </c>
      <c r="H1389" s="9">
        <v>415354.1776</v>
      </c>
      <c r="I1389" s="9">
        <v>87676.680600000007</v>
      </c>
      <c r="J1389" s="9">
        <v>143532.9026</v>
      </c>
      <c r="K1389" s="9">
        <v>2526.1300999999999</v>
      </c>
      <c r="L1389" s="9">
        <v>2693959.1538</v>
      </c>
      <c r="M1389" s="9">
        <f t="shared" si="147"/>
        <v>141006.77249999999</v>
      </c>
      <c r="N1389" s="26"/>
      <c r="O1389" s="26"/>
      <c r="P1389" s="26"/>
      <c r="Q1389" s="26"/>
      <c r="R1389" s="26"/>
      <c r="S1389" s="26"/>
      <c r="T1389" s="26"/>
      <c r="U1389" s="26"/>
      <c r="V1389" s="33">
        <f t="shared" si="148"/>
        <v>-23135.034800000001</v>
      </c>
      <c r="W1389" s="26"/>
      <c r="X1389" s="26"/>
      <c r="Y1389" s="26"/>
      <c r="Z1389" s="26"/>
      <c r="AA1389" s="26"/>
      <c r="AB1389" s="38">
        <v>2014</v>
      </c>
      <c r="AC1389" s="38">
        <v>1985</v>
      </c>
      <c r="AD1389" s="39">
        <v>118.7752141</v>
      </c>
      <c r="AE1389" s="33">
        <v>-110086.19869999999</v>
      </c>
      <c r="AF1389" s="33">
        <v>2043439.8225</v>
      </c>
      <c r="AG1389" s="33">
        <v>106509.8227</v>
      </c>
      <c r="AH1389" s="33">
        <v>189602.19469999999</v>
      </c>
      <c r="AI1389" s="33">
        <v>83495.761400000003</v>
      </c>
      <c r="AJ1389" s="33">
        <v>218135.70310000001</v>
      </c>
      <c r="AK1389" s="33">
        <v>30896.715899999999</v>
      </c>
      <c r="AL1389" s="33">
        <v>2720372.7872000001</v>
      </c>
      <c r="AM1389" s="33">
        <f t="shared" si="149"/>
        <v>187238.9872</v>
      </c>
      <c r="AN1389" s="33"/>
      <c r="AO1389" s="33"/>
      <c r="AP1389" s="33"/>
      <c r="AQ1389" s="33"/>
      <c r="AR1389" s="33"/>
      <c r="AS1389" s="33"/>
      <c r="AT1389" s="33"/>
      <c r="AU1389" s="33"/>
      <c r="AV1389" s="33">
        <f t="shared" si="150"/>
        <v>-110086.19869999999</v>
      </c>
      <c r="AW1389" s="33"/>
      <c r="AX1389" s="33"/>
      <c r="AY1389" s="33"/>
      <c r="AZ1389" s="33"/>
      <c r="BA1389" s="38">
        <v>1384</v>
      </c>
      <c r="BB1389" s="38">
        <v>2015</v>
      </c>
      <c r="BC1389" s="38">
        <v>1986</v>
      </c>
      <c r="BD1389" s="39">
        <v>143.2179874</v>
      </c>
      <c r="BE1389" s="33">
        <f t="shared" si="151"/>
        <v>55922.986180904787</v>
      </c>
      <c r="BF1389" s="33">
        <v>2076127.4582</v>
      </c>
      <c r="BG1389" s="33">
        <v>106509.8227</v>
      </c>
      <c r="BH1389" s="33">
        <v>186591.1525</v>
      </c>
      <c r="BI1389" s="33">
        <v>74060.312780904802</v>
      </c>
      <c r="BJ1389" s="33">
        <v>410091.39370000002</v>
      </c>
      <c r="BK1389" s="33">
        <v>5301.1917000000003</v>
      </c>
      <c r="BL1389" s="33">
        <v>2792155.9619999998</v>
      </c>
      <c r="BM1389" s="33">
        <f t="shared" si="152"/>
        <v>404790.20199999999</v>
      </c>
      <c r="BN1389" s="9"/>
      <c r="BO1389" s="9"/>
      <c r="BP1389" s="9"/>
      <c r="BQ1389" s="9"/>
      <c r="BR1389" s="9"/>
      <c r="BS1389" s="9"/>
      <c r="BT1389" s="9"/>
      <c r="BU1389" s="9"/>
      <c r="BV1389" s="33">
        <f t="shared" si="153"/>
        <v>55922.986180904787</v>
      </c>
      <c r="BW1389" s="9"/>
      <c r="BX1389" s="9"/>
      <c r="BY1389" s="9"/>
      <c r="BZ1389" s="9"/>
      <c r="CA1389" s="21"/>
      <c r="CB1389" s="21"/>
      <c r="CC1389" s="21"/>
      <c r="CD1389" s="22"/>
      <c r="CE1389" s="9"/>
      <c r="CF1389" s="9"/>
      <c r="CG1389" s="9"/>
      <c r="CH1389" s="9"/>
      <c r="CI1389" s="9"/>
      <c r="CJ1389" s="9"/>
      <c r="CK1389" s="9"/>
      <c r="CL1389" s="9"/>
      <c r="CM1389" s="10"/>
      <c r="CN1389" s="4"/>
      <c r="CO1389" s="4"/>
      <c r="CP1389" s="4"/>
      <c r="CQ1389" s="4"/>
      <c r="CR1389" s="4"/>
      <c r="CS1389" s="4"/>
      <c r="CT1389" s="4"/>
      <c r="CU1389" s="4"/>
      <c r="CV1389" s="4"/>
      <c r="CW1389" s="4"/>
      <c r="CX1389" s="4"/>
      <c r="CY1389" s="4"/>
      <c r="CZ1389" s="4"/>
      <c r="DD1389" s="3"/>
      <c r="DE1389" s="4"/>
      <c r="DF1389" s="4"/>
      <c r="DG1389" s="4"/>
      <c r="DH1389" s="4"/>
      <c r="DI1389" s="4"/>
      <c r="DJ1389" s="4"/>
      <c r="DK1389" s="4"/>
      <c r="DL1389" s="4"/>
      <c r="DM1389" s="4"/>
      <c r="DN1389" s="4"/>
      <c r="DO1389" s="4"/>
      <c r="DP1389" s="4"/>
      <c r="DQ1389" s="4"/>
      <c r="DR1389" s="4"/>
      <c r="DS1389" s="4"/>
      <c r="DT1389" s="4"/>
      <c r="DU1389" s="4"/>
      <c r="DV1389" s="4"/>
      <c r="DW1389" s="4"/>
      <c r="DX1389" s="4"/>
      <c r="DY1389" s="4"/>
      <c r="DZ1389" s="4"/>
      <c r="EE1389" s="4"/>
      <c r="EF1389" s="4"/>
      <c r="EG1389" s="4"/>
      <c r="EH1389" s="4"/>
      <c r="EI1389" s="4"/>
      <c r="EJ1389" s="4"/>
      <c r="EK1389" s="4"/>
      <c r="EL1389" s="4"/>
      <c r="EM1389" s="4"/>
      <c r="EN1389" s="4"/>
      <c r="EO1389" s="4"/>
      <c r="EP1389" s="4"/>
      <c r="EQ1389" s="4"/>
      <c r="ER1389" s="4"/>
      <c r="ES1389" s="4"/>
      <c r="ET1389" s="4"/>
      <c r="EU1389" s="4"/>
      <c r="EV1389" s="4"/>
      <c r="EW1389" s="4"/>
      <c r="EX1389" s="4"/>
      <c r="EY1389" s="4"/>
      <c r="EZ1389" s="4"/>
    </row>
    <row r="1390" spans="1:156">
      <c r="A1390" s="8">
        <v>1385</v>
      </c>
      <c r="B1390" s="21">
        <v>2013</v>
      </c>
      <c r="C1390" s="21">
        <v>2003</v>
      </c>
      <c r="D1390" s="22">
        <v>107.2128158</v>
      </c>
      <c r="E1390" s="9">
        <v>-60130.624400000001</v>
      </c>
      <c r="F1390" s="9">
        <v>1939876.0086999999</v>
      </c>
      <c r="G1390" s="9">
        <v>101672.62639999999</v>
      </c>
      <c r="H1390" s="9">
        <v>415354.64799999999</v>
      </c>
      <c r="I1390" s="9">
        <v>87674.929000000004</v>
      </c>
      <c r="J1390" s="9">
        <v>93049.230500000005</v>
      </c>
      <c r="K1390" s="9">
        <v>11274.569799999999</v>
      </c>
      <c r="L1390" s="9">
        <v>2686483.4970999998</v>
      </c>
      <c r="M1390" s="9">
        <f t="shared" si="147"/>
        <v>81774.660700000008</v>
      </c>
      <c r="N1390" s="26"/>
      <c r="O1390" s="26"/>
      <c r="P1390" s="26"/>
      <c r="Q1390" s="26"/>
      <c r="R1390" s="26"/>
      <c r="S1390" s="26"/>
      <c r="T1390" s="26"/>
      <c r="U1390" s="26"/>
      <c r="V1390" s="33">
        <f t="shared" si="148"/>
        <v>-60130.624400000001</v>
      </c>
      <c r="W1390" s="26"/>
      <c r="X1390" s="26"/>
      <c r="Y1390" s="26"/>
      <c r="Z1390" s="26"/>
      <c r="AA1390" s="26"/>
      <c r="AB1390" s="38">
        <v>2014</v>
      </c>
      <c r="AC1390" s="38">
        <v>1985</v>
      </c>
      <c r="AD1390" s="39">
        <v>118.7752141</v>
      </c>
      <c r="AE1390" s="33">
        <v>-118962.70110000001</v>
      </c>
      <c r="AF1390" s="33">
        <v>2070975.686</v>
      </c>
      <c r="AG1390" s="33">
        <v>106509.8227</v>
      </c>
      <c r="AH1390" s="33">
        <v>189338.13010000001</v>
      </c>
      <c r="AI1390" s="33">
        <v>84488.257599999997</v>
      </c>
      <c r="AJ1390" s="33">
        <v>191238.5049</v>
      </c>
      <c r="AK1390" s="33">
        <v>42373.531600000002</v>
      </c>
      <c r="AL1390" s="33">
        <v>2719139.5707999999</v>
      </c>
      <c r="AM1390" s="33">
        <f t="shared" si="149"/>
        <v>148864.97330000001</v>
      </c>
      <c r="AN1390" s="33"/>
      <c r="AO1390" s="33"/>
      <c r="AP1390" s="33"/>
      <c r="AQ1390" s="33"/>
      <c r="AR1390" s="33"/>
      <c r="AS1390" s="33"/>
      <c r="AT1390" s="33"/>
      <c r="AU1390" s="33"/>
      <c r="AV1390" s="33">
        <f t="shared" si="150"/>
        <v>-118962.70110000001</v>
      </c>
      <c r="AW1390" s="33"/>
      <c r="AX1390" s="33"/>
      <c r="AY1390" s="33"/>
      <c r="AZ1390" s="33"/>
      <c r="BA1390" s="38">
        <v>1385</v>
      </c>
      <c r="BB1390" s="38">
        <v>2015</v>
      </c>
      <c r="BC1390" s="38">
        <v>1986</v>
      </c>
      <c r="BD1390" s="39">
        <v>143.2179874</v>
      </c>
      <c r="BE1390" s="33">
        <f t="shared" si="151"/>
        <v>109752.13234240701</v>
      </c>
      <c r="BF1390" s="33">
        <v>2129973.1587999999</v>
      </c>
      <c r="BG1390" s="33">
        <v>106509.8227</v>
      </c>
      <c r="BH1390" s="33">
        <v>186261.128</v>
      </c>
      <c r="BI1390" s="33">
        <v>75300.721742406997</v>
      </c>
      <c r="BJ1390" s="33">
        <v>422475.52000000002</v>
      </c>
      <c r="BK1390" s="33">
        <v>15091.388000000001</v>
      </c>
      <c r="BL1390" s="33">
        <v>2795676.8308999999</v>
      </c>
      <c r="BM1390" s="33">
        <f t="shared" si="152"/>
        <v>407384.13200000004</v>
      </c>
      <c r="BN1390" s="9"/>
      <c r="BO1390" s="9"/>
      <c r="BP1390" s="9"/>
      <c r="BQ1390" s="9"/>
      <c r="BR1390" s="9"/>
      <c r="BS1390" s="9"/>
      <c r="BT1390" s="9"/>
      <c r="BU1390" s="9"/>
      <c r="BV1390" s="33">
        <f t="shared" si="153"/>
        <v>109752.13234240701</v>
      </c>
      <c r="BW1390" s="9"/>
      <c r="BX1390" s="9"/>
      <c r="BY1390" s="9"/>
      <c r="BZ1390" s="9"/>
      <c r="CA1390" s="21"/>
      <c r="CB1390" s="21"/>
      <c r="CC1390" s="21"/>
      <c r="CD1390" s="22"/>
      <c r="CE1390" s="9"/>
      <c r="CF1390" s="9"/>
      <c r="CG1390" s="9"/>
      <c r="CH1390" s="9"/>
      <c r="CI1390" s="9"/>
      <c r="CJ1390" s="9"/>
      <c r="CK1390" s="9"/>
      <c r="CL1390" s="9"/>
      <c r="CM1390" s="10"/>
      <c r="CN1390" s="4"/>
      <c r="CO1390" s="4"/>
      <c r="CP1390" s="4"/>
      <c r="CQ1390" s="4"/>
      <c r="CR1390" s="4"/>
      <c r="CS1390" s="4"/>
      <c r="CT1390" s="4"/>
      <c r="CU1390" s="4"/>
      <c r="CV1390" s="4"/>
      <c r="CW1390" s="4"/>
      <c r="CX1390" s="4"/>
      <c r="CY1390" s="4"/>
      <c r="CZ1390" s="4"/>
      <c r="DD1390" s="3"/>
      <c r="DE1390" s="4"/>
      <c r="DF1390" s="4"/>
      <c r="DG1390" s="4"/>
      <c r="DH1390" s="4"/>
      <c r="DI1390" s="4"/>
      <c r="DJ1390" s="4"/>
      <c r="DK1390" s="4"/>
      <c r="DL1390" s="4"/>
      <c r="DM1390" s="4"/>
      <c r="DN1390" s="4"/>
      <c r="DO1390" s="4"/>
      <c r="DP1390" s="4"/>
      <c r="DQ1390" s="4"/>
      <c r="DR1390" s="4"/>
      <c r="DS1390" s="4"/>
      <c r="DT1390" s="4"/>
      <c r="DU1390" s="4"/>
      <c r="DV1390" s="4"/>
      <c r="DW1390" s="4"/>
      <c r="DX1390" s="4"/>
      <c r="DY1390" s="4"/>
      <c r="DZ1390" s="4"/>
      <c r="EE1390" s="4"/>
      <c r="EF1390" s="4"/>
      <c r="EG1390" s="4"/>
      <c r="EH1390" s="4"/>
      <c r="EI1390" s="4"/>
      <c r="EJ1390" s="4"/>
      <c r="EK1390" s="4"/>
      <c r="EL1390" s="4"/>
      <c r="EM1390" s="4"/>
      <c r="EN1390" s="4"/>
      <c r="EO1390" s="4"/>
      <c r="EP1390" s="4"/>
      <c r="EQ1390" s="4"/>
      <c r="ER1390" s="4"/>
      <c r="ES1390" s="4"/>
      <c r="ET1390" s="4"/>
      <c r="EU1390" s="4"/>
      <c r="EV1390" s="4"/>
      <c r="EW1390" s="4"/>
      <c r="EX1390" s="4"/>
      <c r="EY1390" s="4"/>
      <c r="EZ1390" s="4"/>
    </row>
    <row r="1391" spans="1:156">
      <c r="A1391" s="8">
        <v>1386</v>
      </c>
      <c r="B1391" s="21">
        <v>2013</v>
      </c>
      <c r="C1391" s="21">
        <v>1953</v>
      </c>
      <c r="D1391" s="22">
        <v>133.47564790000001</v>
      </c>
      <c r="E1391" s="9">
        <v>-87926.690100000007</v>
      </c>
      <c r="F1391" s="9">
        <v>1901484.0560000001</v>
      </c>
      <c r="G1391" s="9">
        <v>101672.62639999999</v>
      </c>
      <c r="H1391" s="9">
        <v>415371.5711</v>
      </c>
      <c r="I1391" s="9">
        <v>87611.910300000003</v>
      </c>
      <c r="J1391" s="9">
        <v>99645.818400000004</v>
      </c>
      <c r="K1391" s="9">
        <v>2028.3623</v>
      </c>
      <c r="L1391" s="9">
        <v>2691684.31</v>
      </c>
      <c r="M1391" s="9">
        <f t="shared" si="147"/>
        <v>97617.45610000001</v>
      </c>
      <c r="N1391" s="26"/>
      <c r="O1391" s="26"/>
      <c r="P1391" s="26"/>
      <c r="Q1391" s="26"/>
      <c r="R1391" s="26"/>
      <c r="S1391" s="26"/>
      <c r="T1391" s="26"/>
      <c r="U1391" s="26"/>
      <c r="V1391" s="33">
        <f t="shared" si="148"/>
        <v>-87926.690100000007</v>
      </c>
      <c r="W1391" s="26"/>
      <c r="X1391" s="26"/>
      <c r="Y1391" s="26"/>
      <c r="Z1391" s="26"/>
      <c r="AA1391" s="26"/>
      <c r="AB1391" s="38">
        <v>2014</v>
      </c>
      <c r="AC1391" s="38">
        <v>1959</v>
      </c>
      <c r="AD1391" s="39">
        <v>157.36598480000001</v>
      </c>
      <c r="AE1391" s="33">
        <v>234324.9835</v>
      </c>
      <c r="AF1391" s="33">
        <v>1969611.6279</v>
      </c>
      <c r="AG1391" s="33">
        <v>106509.8227</v>
      </c>
      <c r="AH1391" s="33">
        <v>192029.4338</v>
      </c>
      <c r="AI1391" s="33">
        <v>74372.895699999994</v>
      </c>
      <c r="AJ1391" s="33">
        <v>627987.19169999997</v>
      </c>
      <c r="AK1391" s="33">
        <v>148.39330000000001</v>
      </c>
      <c r="AL1391" s="33">
        <v>2736037.5948999999</v>
      </c>
      <c r="AM1391" s="33">
        <f t="shared" si="149"/>
        <v>627838.79839999997</v>
      </c>
      <c r="AN1391" s="33"/>
      <c r="AO1391" s="33"/>
      <c r="AP1391" s="33"/>
      <c r="AQ1391" s="33"/>
      <c r="AR1391" s="33"/>
      <c r="AS1391" s="33"/>
      <c r="AT1391" s="33"/>
      <c r="AU1391" s="33"/>
      <c r="AV1391" s="33">
        <f t="shared" si="150"/>
        <v>234324.9835</v>
      </c>
      <c r="AW1391" s="33"/>
      <c r="AX1391" s="33"/>
      <c r="AY1391" s="33"/>
      <c r="AZ1391" s="33"/>
      <c r="BA1391" s="38">
        <v>1386</v>
      </c>
      <c r="BB1391" s="38">
        <v>2015</v>
      </c>
      <c r="BC1391" s="38">
        <v>1960</v>
      </c>
      <c r="BD1391" s="39">
        <v>144.04261149999999</v>
      </c>
      <c r="BE1391" s="33">
        <f t="shared" si="151"/>
        <v>147063.17601776309</v>
      </c>
      <c r="BF1391" s="33">
        <v>2045635.4924999999</v>
      </c>
      <c r="BG1391" s="33">
        <v>106509.8227</v>
      </c>
      <c r="BH1391" s="33">
        <v>187163.7789</v>
      </c>
      <c r="BI1391" s="33">
        <v>71908.076117763296</v>
      </c>
      <c r="BJ1391" s="33">
        <v>537333.31079999998</v>
      </c>
      <c r="BK1391" s="33">
        <v>12049.4432</v>
      </c>
      <c r="BL1391" s="33">
        <v>2789437.8618000001</v>
      </c>
      <c r="BM1391" s="33">
        <f t="shared" si="152"/>
        <v>525283.8676</v>
      </c>
      <c r="BN1391" s="9"/>
      <c r="BO1391" s="9"/>
      <c r="BP1391" s="9"/>
      <c r="BQ1391" s="9"/>
      <c r="BR1391" s="9"/>
      <c r="BS1391" s="9"/>
      <c r="BT1391" s="9"/>
      <c r="BU1391" s="9"/>
      <c r="BV1391" s="33">
        <f t="shared" si="153"/>
        <v>147063.17601776309</v>
      </c>
      <c r="BW1391" s="9"/>
      <c r="BX1391" s="9"/>
      <c r="BY1391" s="9"/>
      <c r="BZ1391" s="9"/>
      <c r="CA1391" s="21"/>
      <c r="CB1391" s="21"/>
      <c r="CC1391" s="21"/>
      <c r="CD1391" s="22"/>
      <c r="CE1391" s="9"/>
      <c r="CF1391" s="9"/>
      <c r="CG1391" s="9"/>
      <c r="CH1391" s="9"/>
      <c r="CI1391" s="9"/>
      <c r="CJ1391" s="9"/>
      <c r="CK1391" s="9"/>
      <c r="CL1391" s="9"/>
      <c r="CM1391" s="10"/>
      <c r="CN1391" s="4"/>
      <c r="CO1391" s="4"/>
      <c r="CP1391" s="4"/>
      <c r="CQ1391" s="4"/>
      <c r="CR1391" s="4"/>
      <c r="CS1391" s="4"/>
      <c r="CT1391" s="4"/>
      <c r="CU1391" s="4"/>
      <c r="CV1391" s="4"/>
      <c r="CW1391" s="4"/>
      <c r="CX1391" s="4"/>
      <c r="CY1391" s="4"/>
      <c r="CZ1391" s="4"/>
      <c r="DD1391" s="3"/>
      <c r="DE1391" s="4"/>
      <c r="DF1391" s="4"/>
      <c r="DG1391" s="4"/>
      <c r="DH1391" s="4"/>
      <c r="DI1391" s="4"/>
      <c r="DJ1391" s="4"/>
      <c r="DK1391" s="4"/>
      <c r="DL1391" s="4"/>
      <c r="DM1391" s="4"/>
      <c r="DN1391" s="4"/>
      <c r="DO1391" s="4"/>
      <c r="DP1391" s="4"/>
      <c r="DQ1391" s="4"/>
      <c r="DR1391" s="4"/>
      <c r="DS1391" s="4"/>
      <c r="DT1391" s="4"/>
      <c r="DU1391" s="4"/>
      <c r="DV1391" s="4"/>
      <c r="DW1391" s="4"/>
      <c r="DX1391" s="4"/>
      <c r="DY1391" s="4"/>
      <c r="DZ1391" s="4"/>
      <c r="EE1391" s="4"/>
      <c r="EF1391" s="4"/>
      <c r="EG1391" s="4"/>
      <c r="EH1391" s="4"/>
      <c r="EI1391" s="4"/>
      <c r="EJ1391" s="4"/>
      <c r="EK1391" s="4"/>
      <c r="EL1391" s="4"/>
      <c r="EM1391" s="4"/>
      <c r="EN1391" s="4"/>
      <c r="EO1391" s="4"/>
      <c r="EP1391" s="4"/>
      <c r="EQ1391" s="4"/>
      <c r="ER1391" s="4"/>
      <c r="ES1391" s="4"/>
      <c r="ET1391" s="4"/>
      <c r="EU1391" s="4"/>
      <c r="EV1391" s="4"/>
      <c r="EW1391" s="4"/>
      <c r="EX1391" s="4"/>
      <c r="EY1391" s="4"/>
      <c r="EZ1391" s="4"/>
    </row>
    <row r="1392" spans="1:156">
      <c r="A1392" s="8">
        <v>1387</v>
      </c>
      <c r="B1392" s="21">
        <v>2013</v>
      </c>
      <c r="C1392" s="21">
        <v>1970</v>
      </c>
      <c r="D1392" s="22">
        <v>124.7922181</v>
      </c>
      <c r="E1392" s="9">
        <v>-52609.379099999998</v>
      </c>
      <c r="F1392" s="9">
        <v>1975022.2441</v>
      </c>
      <c r="G1392" s="9">
        <v>101672.62639999999</v>
      </c>
      <c r="H1392" s="9">
        <v>415238.49369999999</v>
      </c>
      <c r="I1392" s="9">
        <v>88107.467900000003</v>
      </c>
      <c r="J1392" s="9">
        <v>75267.257400000002</v>
      </c>
      <c r="K1392" s="9">
        <v>24215.099399999999</v>
      </c>
      <c r="L1392" s="9">
        <v>2683702.3692000001</v>
      </c>
      <c r="M1392" s="9">
        <f t="shared" si="147"/>
        <v>51052.158000000003</v>
      </c>
      <c r="N1392" s="26"/>
      <c r="O1392" s="26"/>
      <c r="P1392" s="26"/>
      <c r="Q1392" s="26"/>
      <c r="R1392" s="26"/>
      <c r="S1392" s="26"/>
      <c r="T1392" s="26"/>
      <c r="U1392" s="26"/>
      <c r="V1392" s="33">
        <f t="shared" si="148"/>
        <v>-52609.379099999998</v>
      </c>
      <c r="W1392" s="26"/>
      <c r="X1392" s="26"/>
      <c r="Y1392" s="26"/>
      <c r="Z1392" s="26"/>
      <c r="AA1392" s="26"/>
      <c r="AB1392" s="38">
        <v>2014</v>
      </c>
      <c r="AC1392" s="38">
        <v>1932</v>
      </c>
      <c r="AD1392" s="39">
        <v>133.21170939999999</v>
      </c>
      <c r="AE1392" s="33">
        <v>-218815.86809999999</v>
      </c>
      <c r="AF1392" s="33">
        <v>2091468.3969000001</v>
      </c>
      <c r="AG1392" s="33">
        <v>106509.8227</v>
      </c>
      <c r="AH1392" s="33">
        <v>166739.22390000001</v>
      </c>
      <c r="AI1392" s="33">
        <v>169427.0601</v>
      </c>
      <c r="AJ1392" s="33">
        <v>233279.7127</v>
      </c>
      <c r="AK1392" s="33">
        <v>263250.02260000003</v>
      </c>
      <c r="AL1392" s="33">
        <v>2722990.0619000001</v>
      </c>
      <c r="AM1392" s="33">
        <f t="shared" si="149"/>
        <v>-29970.309900000022</v>
      </c>
      <c r="AN1392" s="33"/>
      <c r="AO1392" s="33"/>
      <c r="AP1392" s="33"/>
      <c r="AQ1392" s="33"/>
      <c r="AR1392" s="33"/>
      <c r="AS1392" s="33"/>
      <c r="AT1392" s="33"/>
      <c r="AU1392" s="33"/>
      <c r="AV1392" s="33">
        <f t="shared" si="150"/>
        <v>-218815.86809999999</v>
      </c>
      <c r="AW1392" s="33"/>
      <c r="AX1392" s="33"/>
      <c r="AY1392" s="33"/>
      <c r="AZ1392" s="33"/>
      <c r="BA1392" s="38">
        <v>1387</v>
      </c>
      <c r="BB1392" s="38">
        <v>2015</v>
      </c>
      <c r="BC1392" s="38">
        <v>1933</v>
      </c>
      <c r="BD1392" s="39">
        <v>142.748829</v>
      </c>
      <c r="BE1392" s="33">
        <f t="shared" si="151"/>
        <v>71326.214571447577</v>
      </c>
      <c r="BF1392" s="33">
        <v>2113075.7916999999</v>
      </c>
      <c r="BG1392" s="33">
        <v>106509.8227</v>
      </c>
      <c r="BH1392" s="33">
        <v>183792.04930000001</v>
      </c>
      <c r="BI1392" s="33">
        <v>84580.843171447603</v>
      </c>
      <c r="BJ1392" s="33">
        <v>386590.33799999999</v>
      </c>
      <c r="BK1392" s="33">
        <v>19803.004499999999</v>
      </c>
      <c r="BL1392" s="33">
        <v>2783419.6258</v>
      </c>
      <c r="BM1392" s="33">
        <f t="shared" si="152"/>
        <v>366787.33350000001</v>
      </c>
      <c r="BN1392" s="9"/>
      <c r="BO1392" s="9"/>
      <c r="BP1392" s="9"/>
      <c r="BQ1392" s="9"/>
      <c r="BR1392" s="9"/>
      <c r="BS1392" s="9"/>
      <c r="BT1392" s="9"/>
      <c r="BU1392" s="9"/>
      <c r="BV1392" s="33">
        <f t="shared" si="153"/>
        <v>71326.214571447577</v>
      </c>
      <c r="BW1392" s="9"/>
      <c r="BX1392" s="9"/>
      <c r="BY1392" s="9"/>
      <c r="BZ1392" s="9"/>
      <c r="CA1392" s="21"/>
      <c r="CB1392" s="21"/>
      <c r="CC1392" s="21"/>
      <c r="CD1392" s="22"/>
      <c r="CE1392" s="9"/>
      <c r="CF1392" s="9"/>
      <c r="CG1392" s="9"/>
      <c r="CH1392" s="9"/>
      <c r="CI1392" s="9"/>
      <c r="CJ1392" s="9"/>
      <c r="CK1392" s="9"/>
      <c r="CL1392" s="9"/>
      <c r="CM1392" s="10"/>
      <c r="CN1392" s="4"/>
      <c r="CO1392" s="4"/>
      <c r="CP1392" s="4"/>
      <c r="CQ1392" s="4"/>
      <c r="CR1392" s="4"/>
      <c r="CS1392" s="4"/>
      <c r="CT1392" s="4"/>
      <c r="CU1392" s="4"/>
      <c r="CV1392" s="4"/>
      <c r="CW1392" s="4"/>
      <c r="CX1392" s="4"/>
      <c r="CY1392" s="4"/>
      <c r="CZ1392" s="4"/>
      <c r="DD1392" s="3"/>
      <c r="DE1392" s="4"/>
      <c r="DF1392" s="4"/>
      <c r="DG1392" s="4"/>
      <c r="DH1392" s="4"/>
      <c r="DI1392" s="4"/>
      <c r="DJ1392" s="4"/>
      <c r="DK1392" s="4"/>
      <c r="DL1392" s="4"/>
      <c r="DM1392" s="4"/>
      <c r="DN1392" s="4"/>
      <c r="DO1392" s="4"/>
      <c r="DP1392" s="4"/>
      <c r="DQ1392" s="4"/>
      <c r="DR1392" s="4"/>
      <c r="DS1392" s="4"/>
      <c r="DT1392" s="4"/>
      <c r="DU1392" s="4"/>
      <c r="DV1392" s="4"/>
      <c r="DW1392" s="4"/>
      <c r="DX1392" s="4"/>
      <c r="DY1392" s="4"/>
      <c r="DZ1392" s="4"/>
      <c r="EE1392" s="4"/>
      <c r="EF1392" s="4"/>
      <c r="EG1392" s="4"/>
      <c r="EH1392" s="4"/>
      <c r="EI1392" s="4"/>
      <c r="EJ1392" s="4"/>
      <c r="EK1392" s="4"/>
      <c r="EL1392" s="4"/>
      <c r="EM1392" s="4"/>
      <c r="EN1392" s="4"/>
      <c r="EO1392" s="4"/>
      <c r="EP1392" s="4"/>
      <c r="EQ1392" s="4"/>
      <c r="ER1392" s="4"/>
      <c r="ES1392" s="4"/>
      <c r="ET1392" s="4"/>
      <c r="EU1392" s="4"/>
      <c r="EV1392" s="4"/>
      <c r="EW1392" s="4"/>
      <c r="EX1392" s="4"/>
      <c r="EY1392" s="4"/>
      <c r="EZ1392" s="4"/>
    </row>
    <row r="1393" spans="1:156">
      <c r="A1393" s="8">
        <v>1388</v>
      </c>
      <c r="B1393" s="21">
        <v>2013</v>
      </c>
      <c r="C1393" s="21">
        <v>1951</v>
      </c>
      <c r="D1393" s="22">
        <v>165.19841829999999</v>
      </c>
      <c r="E1393" s="9">
        <v>-72399.782999999996</v>
      </c>
      <c r="F1393" s="9">
        <v>1959082.7922</v>
      </c>
      <c r="G1393" s="9">
        <v>101672.62639999999</v>
      </c>
      <c r="H1393" s="9">
        <v>415538.9289</v>
      </c>
      <c r="I1393" s="9">
        <v>86988.697799999994</v>
      </c>
      <c r="J1393" s="9">
        <v>70354.646699999998</v>
      </c>
      <c r="K1393" s="9">
        <v>19371.495800000001</v>
      </c>
      <c r="L1393" s="9">
        <v>2686665.9794000001</v>
      </c>
      <c r="M1393" s="9">
        <f t="shared" si="147"/>
        <v>50983.150899999993</v>
      </c>
      <c r="N1393" s="26"/>
      <c r="O1393" s="26"/>
      <c r="P1393" s="26"/>
      <c r="Q1393" s="26"/>
      <c r="R1393" s="26"/>
      <c r="S1393" s="26"/>
      <c r="T1393" s="26"/>
      <c r="U1393" s="26"/>
      <c r="V1393" s="33">
        <f t="shared" si="148"/>
        <v>-72399.782999999996</v>
      </c>
      <c r="W1393" s="26"/>
      <c r="X1393" s="26"/>
      <c r="Y1393" s="26"/>
      <c r="Z1393" s="26"/>
      <c r="AA1393" s="26"/>
      <c r="AB1393" s="38">
        <v>2014</v>
      </c>
      <c r="AC1393" s="38">
        <v>1994</v>
      </c>
      <c r="AD1393" s="39">
        <v>97.75743104</v>
      </c>
      <c r="AE1393" s="33">
        <v>-214087.63159999999</v>
      </c>
      <c r="AF1393" s="33">
        <v>2113777.9470000002</v>
      </c>
      <c r="AG1393" s="33">
        <v>106509.8227</v>
      </c>
      <c r="AH1393" s="33">
        <v>175691.43290000001</v>
      </c>
      <c r="AI1393" s="33">
        <v>135779.86040000001</v>
      </c>
      <c r="AJ1393" s="33">
        <v>144002.5876</v>
      </c>
      <c r="AK1393" s="33">
        <v>173952.95749999999</v>
      </c>
      <c r="AL1393" s="33">
        <v>2715896.3247000002</v>
      </c>
      <c r="AM1393" s="33">
        <f t="shared" si="149"/>
        <v>-29950.369899999991</v>
      </c>
      <c r="AN1393" s="33"/>
      <c r="AO1393" s="33"/>
      <c r="AP1393" s="33"/>
      <c r="AQ1393" s="33"/>
      <c r="AR1393" s="33"/>
      <c r="AS1393" s="33"/>
      <c r="AT1393" s="33"/>
      <c r="AU1393" s="33"/>
      <c r="AV1393" s="33">
        <f t="shared" si="150"/>
        <v>-214087.63159999999</v>
      </c>
      <c r="AW1393" s="33"/>
      <c r="AX1393" s="33"/>
      <c r="AY1393" s="33"/>
      <c r="AZ1393" s="33"/>
      <c r="BA1393" s="38">
        <v>1388</v>
      </c>
      <c r="BB1393" s="38">
        <v>2015</v>
      </c>
      <c r="BC1393" s="38">
        <v>1995</v>
      </c>
      <c r="BD1393" s="39">
        <v>131.04328570000001</v>
      </c>
      <c r="BE1393" s="33">
        <f t="shared" si="151"/>
        <v>-77331.201095274184</v>
      </c>
      <c r="BF1393" s="33">
        <v>2140340.4819</v>
      </c>
      <c r="BG1393" s="33">
        <v>106509.8227</v>
      </c>
      <c r="BH1393" s="33">
        <v>177780.8394</v>
      </c>
      <c r="BI1393" s="33">
        <v>107174.191804726</v>
      </c>
      <c r="BJ1393" s="33">
        <v>262297.44799999997</v>
      </c>
      <c r="BK1393" s="33">
        <v>90298.981400000004</v>
      </c>
      <c r="BL1393" s="33">
        <v>2781135.0035000001</v>
      </c>
      <c r="BM1393" s="33">
        <f t="shared" si="152"/>
        <v>171998.46659999999</v>
      </c>
      <c r="BN1393" s="9"/>
      <c r="BO1393" s="9"/>
      <c r="BP1393" s="9"/>
      <c r="BQ1393" s="9"/>
      <c r="BR1393" s="9"/>
      <c r="BS1393" s="9"/>
      <c r="BT1393" s="9"/>
      <c r="BU1393" s="9"/>
      <c r="BV1393" s="33">
        <f t="shared" si="153"/>
        <v>-77331.201095274184</v>
      </c>
      <c r="BW1393" s="9"/>
      <c r="BX1393" s="9"/>
      <c r="BY1393" s="9"/>
      <c r="BZ1393" s="9"/>
      <c r="CA1393" s="21"/>
      <c r="CB1393" s="21"/>
      <c r="CC1393" s="21"/>
      <c r="CD1393" s="22"/>
      <c r="CE1393" s="9"/>
      <c r="CF1393" s="9"/>
      <c r="CG1393" s="9"/>
      <c r="CH1393" s="9"/>
      <c r="CI1393" s="9"/>
      <c r="CJ1393" s="9"/>
      <c r="CK1393" s="9"/>
      <c r="CL1393" s="9"/>
      <c r="CM1393" s="10"/>
      <c r="CN1393" s="4"/>
      <c r="CO1393" s="4"/>
      <c r="CP1393" s="4"/>
      <c r="CQ1393" s="4"/>
      <c r="CR1393" s="4"/>
      <c r="CS1393" s="4"/>
      <c r="CT1393" s="4"/>
      <c r="CU1393" s="4"/>
      <c r="CV1393" s="4"/>
      <c r="CW1393" s="4"/>
      <c r="CX1393" s="4"/>
      <c r="CY1393" s="4"/>
      <c r="CZ1393" s="4"/>
      <c r="DD1393" s="3"/>
      <c r="DE1393" s="4"/>
      <c r="DF1393" s="4"/>
      <c r="DG1393" s="4"/>
      <c r="DH1393" s="4"/>
      <c r="DI1393" s="4"/>
      <c r="DJ1393" s="4"/>
      <c r="DK1393" s="4"/>
      <c r="DL1393" s="4"/>
      <c r="DM1393" s="4"/>
      <c r="DN1393" s="4"/>
      <c r="DO1393" s="4"/>
      <c r="DP1393" s="4"/>
      <c r="DQ1393" s="4"/>
      <c r="DR1393" s="4"/>
      <c r="DS1393" s="4"/>
      <c r="DT1393" s="4"/>
      <c r="DU1393" s="4"/>
      <c r="DV1393" s="4"/>
      <c r="DW1393" s="4"/>
      <c r="DX1393" s="4"/>
      <c r="DY1393" s="4"/>
      <c r="DZ1393" s="4"/>
      <c r="EE1393" s="4"/>
      <c r="EF1393" s="4"/>
      <c r="EG1393" s="4"/>
      <c r="EH1393" s="4"/>
      <c r="EI1393" s="4"/>
      <c r="EJ1393" s="4"/>
      <c r="EK1393" s="4"/>
      <c r="EL1393" s="4"/>
      <c r="EM1393" s="4"/>
      <c r="EN1393" s="4"/>
      <c r="EO1393" s="4"/>
      <c r="EP1393" s="4"/>
      <c r="EQ1393" s="4"/>
      <c r="ER1393" s="4"/>
      <c r="ES1393" s="4"/>
      <c r="ET1393" s="4"/>
      <c r="EU1393" s="4"/>
      <c r="EV1393" s="4"/>
      <c r="EW1393" s="4"/>
      <c r="EX1393" s="4"/>
      <c r="EY1393" s="4"/>
      <c r="EZ1393" s="4"/>
    </row>
    <row r="1394" spans="1:156">
      <c r="A1394" s="8">
        <v>1389</v>
      </c>
      <c r="B1394" s="21">
        <v>2013</v>
      </c>
      <c r="C1394" s="21">
        <v>1969</v>
      </c>
      <c r="D1394" s="22">
        <v>154.8868702</v>
      </c>
      <c r="E1394" s="9">
        <v>4007.6772000000001</v>
      </c>
      <c r="F1394" s="9">
        <v>1975951.8226000001</v>
      </c>
      <c r="G1394" s="9">
        <v>101672.62639999999</v>
      </c>
      <c r="H1394" s="9">
        <v>415506.47379999998</v>
      </c>
      <c r="I1394" s="9">
        <v>87109.555500000002</v>
      </c>
      <c r="J1394" s="9">
        <v>119839.2794</v>
      </c>
      <c r="K1394" s="9">
        <v>6228.5905000000002</v>
      </c>
      <c r="L1394" s="9">
        <v>2689843.49</v>
      </c>
      <c r="M1394" s="9">
        <f t="shared" si="147"/>
        <v>113610.68889999999</v>
      </c>
      <c r="N1394" s="26"/>
      <c r="O1394" s="26"/>
      <c r="P1394" s="26"/>
      <c r="Q1394" s="26"/>
      <c r="R1394" s="26"/>
      <c r="S1394" s="26"/>
      <c r="T1394" s="26"/>
      <c r="U1394" s="26"/>
      <c r="V1394" s="33">
        <f t="shared" si="148"/>
        <v>4007.6772000000001</v>
      </c>
      <c r="W1394" s="26"/>
      <c r="X1394" s="26"/>
      <c r="Y1394" s="26"/>
      <c r="Z1394" s="26"/>
      <c r="AA1394" s="26"/>
      <c r="AB1394" s="38">
        <v>2014</v>
      </c>
      <c r="AC1394" s="38">
        <v>1947</v>
      </c>
      <c r="AD1394" s="39">
        <v>140.70919799999999</v>
      </c>
      <c r="AE1394" s="33">
        <v>123225.908</v>
      </c>
      <c r="AF1394" s="33">
        <v>2112468.8813</v>
      </c>
      <c r="AG1394" s="33">
        <v>106509.8227</v>
      </c>
      <c r="AH1394" s="33">
        <v>190434.12239999999</v>
      </c>
      <c r="AI1394" s="33">
        <v>80368.930999999997</v>
      </c>
      <c r="AJ1394" s="33">
        <v>362418.50709999999</v>
      </c>
      <c r="AK1394" s="33">
        <v>6820.4615000000003</v>
      </c>
      <c r="AL1394" s="33">
        <v>2722153.8949000002</v>
      </c>
      <c r="AM1394" s="33">
        <f t="shared" si="149"/>
        <v>355598.04560000001</v>
      </c>
      <c r="AN1394" s="33"/>
      <c r="AO1394" s="33"/>
      <c r="AP1394" s="33"/>
      <c r="AQ1394" s="33"/>
      <c r="AR1394" s="33"/>
      <c r="AS1394" s="33"/>
      <c r="AT1394" s="33"/>
      <c r="AU1394" s="33"/>
      <c r="AV1394" s="33">
        <f t="shared" si="150"/>
        <v>123225.908</v>
      </c>
      <c r="AW1394" s="33"/>
      <c r="AX1394" s="33"/>
      <c r="AY1394" s="33"/>
      <c r="AZ1394" s="33"/>
      <c r="BA1394" s="38">
        <v>1389</v>
      </c>
      <c r="BB1394" s="38">
        <v>2015</v>
      </c>
      <c r="BC1394" s="38">
        <v>1948</v>
      </c>
      <c r="BD1394" s="39">
        <v>171.0904736</v>
      </c>
      <c r="BE1394" s="33">
        <f t="shared" si="151"/>
        <v>180492.74074800033</v>
      </c>
      <c r="BF1394" s="33">
        <v>2113816.9846000001</v>
      </c>
      <c r="BG1394" s="33">
        <v>106509.8227</v>
      </c>
      <c r="BH1394" s="33">
        <v>188282.2132</v>
      </c>
      <c r="BI1394" s="33">
        <v>67704.400248000005</v>
      </c>
      <c r="BJ1394" s="33">
        <v>494682.97169999999</v>
      </c>
      <c r="BK1394" s="33">
        <v>0</v>
      </c>
      <c r="BL1394" s="33">
        <v>2790503.6516999998</v>
      </c>
      <c r="BM1394" s="33">
        <f t="shared" si="152"/>
        <v>494682.97169999999</v>
      </c>
      <c r="BN1394" s="9"/>
      <c r="BO1394" s="9"/>
      <c r="BP1394" s="9"/>
      <c r="BQ1394" s="9"/>
      <c r="BR1394" s="9"/>
      <c r="BS1394" s="9"/>
      <c r="BT1394" s="9"/>
      <c r="BU1394" s="9"/>
      <c r="BV1394" s="33">
        <f t="shared" si="153"/>
        <v>180492.74074800033</v>
      </c>
      <c r="BW1394" s="9"/>
      <c r="BX1394" s="9"/>
      <c r="BY1394" s="9"/>
      <c r="BZ1394" s="9"/>
      <c r="CA1394" s="21"/>
      <c r="CB1394" s="21"/>
      <c r="CC1394" s="21"/>
      <c r="CD1394" s="22"/>
      <c r="CE1394" s="9"/>
      <c r="CF1394" s="9"/>
      <c r="CG1394" s="9"/>
      <c r="CH1394" s="9"/>
      <c r="CI1394" s="9"/>
      <c r="CJ1394" s="9"/>
      <c r="CK1394" s="9"/>
      <c r="CL1394" s="9"/>
      <c r="CM1394" s="10"/>
      <c r="CN1394" s="4"/>
      <c r="CO1394" s="4"/>
      <c r="CP1394" s="4"/>
      <c r="CQ1394" s="4"/>
      <c r="CR1394" s="4"/>
      <c r="CS1394" s="4"/>
      <c r="CT1394" s="4"/>
      <c r="CU1394" s="4"/>
      <c r="CV1394" s="4"/>
      <c r="CW1394" s="4"/>
      <c r="CX1394" s="4"/>
      <c r="CY1394" s="4"/>
      <c r="CZ1394" s="4"/>
      <c r="DD1394" s="3"/>
      <c r="DE1394" s="4"/>
      <c r="DF1394" s="4"/>
      <c r="DG1394" s="4"/>
      <c r="DH1394" s="4"/>
      <c r="DI1394" s="4"/>
      <c r="DJ1394" s="4"/>
      <c r="DK1394" s="4"/>
      <c r="DL1394" s="4"/>
      <c r="DM1394" s="4"/>
      <c r="DN1394" s="4"/>
      <c r="DO1394" s="4"/>
      <c r="DP1394" s="4"/>
      <c r="DQ1394" s="4"/>
      <c r="DR1394" s="4"/>
      <c r="DS1394" s="4"/>
      <c r="DT1394" s="4"/>
      <c r="DU1394" s="4"/>
      <c r="DV1394" s="4"/>
      <c r="DW1394" s="4"/>
      <c r="DX1394" s="4"/>
      <c r="DY1394" s="4"/>
      <c r="DZ1394" s="4"/>
      <c r="EE1394" s="4"/>
      <c r="EF1394" s="4"/>
      <c r="EG1394" s="4"/>
      <c r="EH1394" s="4"/>
      <c r="EI1394" s="4"/>
      <c r="EJ1394" s="4"/>
      <c r="EK1394" s="4"/>
      <c r="EL1394" s="4"/>
      <c r="EM1394" s="4"/>
      <c r="EN1394" s="4"/>
      <c r="EO1394" s="4"/>
      <c r="EP1394" s="4"/>
      <c r="EQ1394" s="4"/>
      <c r="ER1394" s="4"/>
      <c r="ES1394" s="4"/>
      <c r="ET1394" s="4"/>
      <c r="EU1394" s="4"/>
      <c r="EV1394" s="4"/>
      <c r="EW1394" s="4"/>
      <c r="EX1394" s="4"/>
      <c r="EY1394" s="4"/>
      <c r="EZ1394" s="4"/>
    </row>
    <row r="1395" spans="1:156">
      <c r="A1395" s="8">
        <v>1390</v>
      </c>
      <c r="B1395" s="21">
        <v>2013</v>
      </c>
      <c r="C1395" s="21">
        <v>1976</v>
      </c>
      <c r="D1395" s="22">
        <v>172.14116780000001</v>
      </c>
      <c r="E1395" s="9">
        <v>-4061.3885</v>
      </c>
      <c r="F1395" s="9">
        <v>1972071.679</v>
      </c>
      <c r="G1395" s="9">
        <v>101672.62639999999</v>
      </c>
      <c r="H1395" s="9">
        <v>416436.74859999999</v>
      </c>
      <c r="I1395" s="9">
        <v>83645.369500000001</v>
      </c>
      <c r="J1395" s="9">
        <v>108556.2435</v>
      </c>
      <c r="K1395" s="9">
        <v>2028.8136</v>
      </c>
      <c r="L1395" s="9">
        <v>2684415.2418999998</v>
      </c>
      <c r="M1395" s="9">
        <f t="shared" si="147"/>
        <v>106527.4299</v>
      </c>
      <c r="N1395" s="26"/>
      <c r="O1395" s="26"/>
      <c r="P1395" s="26"/>
      <c r="Q1395" s="26"/>
      <c r="R1395" s="26"/>
      <c r="S1395" s="26"/>
      <c r="T1395" s="26"/>
      <c r="U1395" s="26"/>
      <c r="V1395" s="33">
        <f t="shared" si="148"/>
        <v>-4061.3885</v>
      </c>
      <c r="W1395" s="26"/>
      <c r="X1395" s="26"/>
      <c r="Y1395" s="26"/>
      <c r="Z1395" s="26"/>
      <c r="AA1395" s="26"/>
      <c r="AB1395" s="38">
        <v>2014</v>
      </c>
      <c r="AC1395" s="38">
        <v>1996</v>
      </c>
      <c r="AD1395" s="39">
        <v>184.8110351</v>
      </c>
      <c r="AE1395" s="33">
        <v>258303.07579999999</v>
      </c>
      <c r="AF1395" s="33">
        <v>2066980.0811000001</v>
      </c>
      <c r="AG1395" s="33">
        <v>106509.8227</v>
      </c>
      <c r="AH1395" s="33">
        <v>191397.79509999999</v>
      </c>
      <c r="AI1395" s="33">
        <v>76746.932499999995</v>
      </c>
      <c r="AJ1395" s="33">
        <v>573443.43469999998</v>
      </c>
      <c r="AK1395" s="33">
        <v>4602.4724999999999</v>
      </c>
      <c r="AL1395" s="33">
        <v>2752172.5178999999</v>
      </c>
      <c r="AM1395" s="33">
        <f t="shared" si="149"/>
        <v>568840.96219999995</v>
      </c>
      <c r="AN1395" s="33"/>
      <c r="AO1395" s="33"/>
      <c r="AP1395" s="33"/>
      <c r="AQ1395" s="33"/>
      <c r="AR1395" s="33"/>
      <c r="AS1395" s="33"/>
      <c r="AT1395" s="33"/>
      <c r="AU1395" s="33"/>
      <c r="AV1395" s="33">
        <f t="shared" si="150"/>
        <v>258303.07579999999</v>
      </c>
      <c r="AW1395" s="33"/>
      <c r="AX1395" s="33"/>
      <c r="AY1395" s="33"/>
      <c r="AZ1395" s="33"/>
      <c r="BA1395" s="38">
        <v>1390</v>
      </c>
      <c r="BB1395" s="38">
        <v>2015</v>
      </c>
      <c r="BC1395" s="38">
        <v>1997</v>
      </c>
      <c r="BD1395" s="39">
        <v>193.73167799999999</v>
      </c>
      <c r="BE1395" s="33">
        <f t="shared" si="151"/>
        <v>247481.41142083332</v>
      </c>
      <c r="BF1395" s="33">
        <v>2155112.0639</v>
      </c>
      <c r="BG1395" s="33">
        <v>106509.8227</v>
      </c>
      <c r="BH1395" s="33">
        <v>186274.3272</v>
      </c>
      <c r="BI1395" s="33">
        <v>75251.112320833403</v>
      </c>
      <c r="BJ1395" s="33">
        <v>535367.44079999998</v>
      </c>
      <c r="BK1395" s="33">
        <v>4598.3422</v>
      </c>
      <c r="BL1395" s="33">
        <v>2806435.0133000002</v>
      </c>
      <c r="BM1395" s="33">
        <f t="shared" si="152"/>
        <v>530769.09860000003</v>
      </c>
      <c r="BN1395" s="9"/>
      <c r="BO1395" s="9"/>
      <c r="BP1395" s="9"/>
      <c r="BQ1395" s="9"/>
      <c r="BR1395" s="9"/>
      <c r="BS1395" s="9"/>
      <c r="BT1395" s="9"/>
      <c r="BU1395" s="9"/>
      <c r="BV1395" s="33">
        <f t="shared" si="153"/>
        <v>247481.41142083332</v>
      </c>
      <c r="BW1395" s="9"/>
      <c r="BX1395" s="9"/>
      <c r="BY1395" s="9"/>
      <c r="BZ1395" s="9"/>
      <c r="CA1395" s="21"/>
      <c r="CB1395" s="21"/>
      <c r="CC1395" s="21"/>
      <c r="CD1395" s="22"/>
      <c r="CE1395" s="9"/>
      <c r="CF1395" s="9"/>
      <c r="CG1395" s="9"/>
      <c r="CH1395" s="9"/>
      <c r="CI1395" s="9"/>
      <c r="CJ1395" s="9"/>
      <c r="CK1395" s="9"/>
      <c r="CL1395" s="9"/>
      <c r="CM1395" s="10"/>
      <c r="CN1395" s="4"/>
      <c r="CO1395" s="4"/>
      <c r="CP1395" s="4"/>
      <c r="CQ1395" s="4"/>
      <c r="CR1395" s="4"/>
      <c r="CS1395" s="4"/>
      <c r="CT1395" s="4"/>
      <c r="CU1395" s="4"/>
      <c r="CV1395" s="4"/>
      <c r="CW1395" s="4"/>
      <c r="CX1395" s="4"/>
      <c r="CY1395" s="4"/>
      <c r="CZ1395" s="4"/>
      <c r="DD1395" s="3"/>
      <c r="DE1395" s="4"/>
      <c r="DF1395" s="4"/>
      <c r="DG1395" s="4"/>
      <c r="DH1395" s="4"/>
      <c r="DI1395" s="4"/>
      <c r="DJ1395" s="4"/>
      <c r="DK1395" s="4"/>
      <c r="DL1395" s="4"/>
      <c r="DM1395" s="4"/>
      <c r="DN1395" s="4"/>
      <c r="DO1395" s="4"/>
      <c r="DP1395" s="4"/>
      <c r="DQ1395" s="4"/>
      <c r="DR1395" s="4"/>
      <c r="DS1395" s="4"/>
      <c r="DT1395" s="4"/>
      <c r="DU1395" s="4"/>
      <c r="DV1395" s="4"/>
      <c r="DW1395" s="4"/>
      <c r="DX1395" s="4"/>
      <c r="DY1395" s="4"/>
      <c r="DZ1395" s="4"/>
      <c r="EE1395" s="4"/>
      <c r="EF1395" s="4"/>
      <c r="EG1395" s="4"/>
      <c r="EH1395" s="4"/>
      <c r="EI1395" s="4"/>
      <c r="EJ1395" s="4"/>
      <c r="EK1395" s="4"/>
      <c r="EL1395" s="4"/>
      <c r="EM1395" s="4"/>
      <c r="EN1395" s="4"/>
      <c r="EO1395" s="4"/>
      <c r="EP1395" s="4"/>
      <c r="EQ1395" s="4"/>
      <c r="ER1395" s="4"/>
      <c r="ES1395" s="4"/>
      <c r="ET1395" s="4"/>
      <c r="EU1395" s="4"/>
      <c r="EV1395" s="4"/>
      <c r="EW1395" s="4"/>
      <c r="EX1395" s="4"/>
      <c r="EY1395" s="4"/>
      <c r="EZ1395" s="4"/>
    </row>
    <row r="1396" spans="1:156">
      <c r="A1396" s="8">
        <v>1391</v>
      </c>
      <c r="B1396" s="21">
        <v>2013</v>
      </c>
      <c r="C1396" s="21">
        <v>2000</v>
      </c>
      <c r="D1396" s="22">
        <v>130.36176699999999</v>
      </c>
      <c r="E1396" s="9">
        <v>-69016.645099999994</v>
      </c>
      <c r="F1396" s="9">
        <v>1915189.9708</v>
      </c>
      <c r="G1396" s="9">
        <v>101672.62639999999</v>
      </c>
      <c r="H1396" s="9">
        <v>415759.47940000001</v>
      </c>
      <c r="I1396" s="9">
        <v>86167.405100000004</v>
      </c>
      <c r="J1396" s="9">
        <v>104369.5644</v>
      </c>
      <c r="K1396" s="9">
        <v>1315.6849</v>
      </c>
      <c r="L1396" s="9">
        <v>2690860.0063</v>
      </c>
      <c r="M1396" s="9">
        <f t="shared" si="147"/>
        <v>103053.87950000001</v>
      </c>
      <c r="N1396" s="26"/>
      <c r="O1396" s="26"/>
      <c r="P1396" s="26"/>
      <c r="Q1396" s="26"/>
      <c r="R1396" s="26"/>
      <c r="S1396" s="26"/>
      <c r="T1396" s="26"/>
      <c r="U1396" s="26"/>
      <c r="V1396" s="33">
        <f t="shared" si="148"/>
        <v>-69016.645099999994</v>
      </c>
      <c r="W1396" s="26"/>
      <c r="X1396" s="26"/>
      <c r="Y1396" s="26"/>
      <c r="Z1396" s="26"/>
      <c r="AA1396" s="26"/>
      <c r="AB1396" s="38">
        <v>2014</v>
      </c>
      <c r="AC1396" s="38">
        <v>1955</v>
      </c>
      <c r="AD1396" s="39">
        <v>130.9657498</v>
      </c>
      <c r="AE1396" s="33">
        <v>-64815.8266</v>
      </c>
      <c r="AF1396" s="33">
        <v>2031929.5854</v>
      </c>
      <c r="AG1396" s="33">
        <v>106509.8227</v>
      </c>
      <c r="AH1396" s="33">
        <v>184020.85680000001</v>
      </c>
      <c r="AI1396" s="33">
        <v>104473.4206</v>
      </c>
      <c r="AJ1396" s="33">
        <v>278988.78009999997</v>
      </c>
      <c r="AK1396" s="33">
        <v>51183.3505</v>
      </c>
      <c r="AL1396" s="33">
        <v>2719554.9416</v>
      </c>
      <c r="AM1396" s="33">
        <f t="shared" si="149"/>
        <v>227805.42959999997</v>
      </c>
      <c r="AN1396" s="33"/>
      <c r="AO1396" s="33"/>
      <c r="AP1396" s="33"/>
      <c r="AQ1396" s="33"/>
      <c r="AR1396" s="33"/>
      <c r="AS1396" s="33"/>
      <c r="AT1396" s="33"/>
      <c r="AU1396" s="33"/>
      <c r="AV1396" s="33">
        <f t="shared" si="150"/>
        <v>-64815.8266</v>
      </c>
      <c r="AW1396" s="33"/>
      <c r="AX1396" s="33"/>
      <c r="AY1396" s="33"/>
      <c r="AZ1396" s="33"/>
      <c r="BA1396" s="38">
        <v>1391</v>
      </c>
      <c r="BB1396" s="38">
        <v>2015</v>
      </c>
      <c r="BC1396" s="38">
        <v>1956</v>
      </c>
      <c r="BD1396" s="39">
        <v>179.89372280000001</v>
      </c>
      <c r="BE1396" s="33">
        <f t="shared" si="151"/>
        <v>289858.08379516751</v>
      </c>
      <c r="BF1396" s="33">
        <v>2102842.2940000002</v>
      </c>
      <c r="BG1396" s="33">
        <v>106509.8227</v>
      </c>
      <c r="BH1396" s="33">
        <v>185944.73759999999</v>
      </c>
      <c r="BI1396" s="33">
        <v>76489.886495167302</v>
      </c>
      <c r="BJ1396" s="33">
        <v>628778.571</v>
      </c>
      <c r="BK1396" s="33">
        <v>6336.2533000000003</v>
      </c>
      <c r="BL1396" s="33">
        <v>2804370.9747000001</v>
      </c>
      <c r="BM1396" s="33">
        <f t="shared" si="152"/>
        <v>622442.31770000001</v>
      </c>
      <c r="BN1396" s="9"/>
      <c r="BO1396" s="9"/>
      <c r="BP1396" s="9"/>
      <c r="BQ1396" s="9"/>
      <c r="BR1396" s="9"/>
      <c r="BS1396" s="9"/>
      <c r="BT1396" s="9"/>
      <c r="BU1396" s="9"/>
      <c r="BV1396" s="33">
        <f t="shared" si="153"/>
        <v>289858.08379516751</v>
      </c>
      <c r="BW1396" s="9"/>
      <c r="BX1396" s="9"/>
      <c r="BY1396" s="9"/>
      <c r="BZ1396" s="9"/>
      <c r="CA1396" s="21"/>
      <c r="CB1396" s="21"/>
      <c r="CC1396" s="21"/>
      <c r="CD1396" s="22"/>
      <c r="CE1396" s="9"/>
      <c r="CF1396" s="9"/>
      <c r="CG1396" s="9"/>
      <c r="CH1396" s="9"/>
      <c r="CI1396" s="9"/>
      <c r="CJ1396" s="9"/>
      <c r="CK1396" s="9"/>
      <c r="CL1396" s="9"/>
      <c r="CM1396" s="10"/>
      <c r="CN1396" s="4"/>
      <c r="CO1396" s="4"/>
      <c r="CP1396" s="4"/>
      <c r="CQ1396" s="4"/>
      <c r="CR1396" s="4"/>
      <c r="CS1396" s="4"/>
      <c r="CT1396" s="4"/>
      <c r="CU1396" s="4"/>
      <c r="CV1396" s="4"/>
      <c r="CW1396" s="4"/>
      <c r="CX1396" s="4"/>
      <c r="CY1396" s="4"/>
      <c r="CZ1396" s="4"/>
      <c r="DD1396" s="3"/>
      <c r="DE1396" s="4"/>
      <c r="DF1396" s="4"/>
      <c r="DG1396" s="4"/>
      <c r="DH1396" s="4"/>
      <c r="DI1396" s="4"/>
      <c r="DJ1396" s="4"/>
      <c r="DK1396" s="4"/>
      <c r="DL1396" s="4"/>
      <c r="DM1396" s="4"/>
      <c r="DN1396" s="4"/>
      <c r="DO1396" s="4"/>
      <c r="DP1396" s="4"/>
      <c r="DQ1396" s="4"/>
      <c r="DR1396" s="4"/>
      <c r="DS1396" s="4"/>
      <c r="DT1396" s="4"/>
      <c r="DU1396" s="4"/>
      <c r="DV1396" s="4"/>
      <c r="DW1396" s="4"/>
      <c r="DX1396" s="4"/>
      <c r="DY1396" s="4"/>
      <c r="DZ1396" s="4"/>
      <c r="EE1396" s="4"/>
      <c r="EF1396" s="4"/>
      <c r="EG1396" s="4"/>
      <c r="EH1396" s="4"/>
      <c r="EI1396" s="4"/>
      <c r="EJ1396" s="4"/>
      <c r="EK1396" s="4"/>
      <c r="EL1396" s="4"/>
      <c r="EM1396" s="4"/>
      <c r="EN1396" s="4"/>
      <c r="EO1396" s="4"/>
      <c r="EP1396" s="4"/>
      <c r="EQ1396" s="4"/>
      <c r="ER1396" s="4"/>
      <c r="ES1396" s="4"/>
      <c r="ET1396" s="4"/>
      <c r="EU1396" s="4"/>
      <c r="EV1396" s="4"/>
      <c r="EW1396" s="4"/>
      <c r="EX1396" s="4"/>
      <c r="EY1396" s="4"/>
      <c r="EZ1396" s="4"/>
    </row>
    <row r="1397" spans="1:156">
      <c r="A1397" s="8">
        <v>1392</v>
      </c>
      <c r="B1397" s="21">
        <v>2013</v>
      </c>
      <c r="C1397" s="21">
        <v>1997</v>
      </c>
      <c r="D1397" s="22">
        <v>193.73167799999999</v>
      </c>
      <c r="E1397" s="9">
        <v>-37777.584799999997</v>
      </c>
      <c r="F1397" s="9">
        <v>1915508.2977</v>
      </c>
      <c r="G1397" s="9">
        <v>101672.62639999999</v>
      </c>
      <c r="H1397" s="9">
        <v>416436.74859999999</v>
      </c>
      <c r="I1397" s="9">
        <v>83645.369500000001</v>
      </c>
      <c r="J1397" s="9">
        <v>138596.50829999999</v>
      </c>
      <c r="K1397" s="9">
        <v>0</v>
      </c>
      <c r="L1397" s="9">
        <v>2693637.1351999999</v>
      </c>
      <c r="M1397" s="9">
        <f t="shared" si="147"/>
        <v>138596.50829999999</v>
      </c>
      <c r="N1397" s="26"/>
      <c r="O1397" s="26"/>
      <c r="P1397" s="26"/>
      <c r="Q1397" s="26"/>
      <c r="R1397" s="26"/>
      <c r="S1397" s="26"/>
      <c r="T1397" s="26"/>
      <c r="U1397" s="26"/>
      <c r="V1397" s="33">
        <f t="shared" si="148"/>
        <v>-37777.584799999997</v>
      </c>
      <c r="W1397" s="26"/>
      <c r="X1397" s="26"/>
      <c r="Y1397" s="26"/>
      <c r="Z1397" s="26"/>
      <c r="AA1397" s="26"/>
      <c r="AB1397" s="38">
        <v>2014</v>
      </c>
      <c r="AC1397" s="38">
        <v>1997</v>
      </c>
      <c r="AD1397" s="39">
        <v>193.73167799999999</v>
      </c>
      <c r="AE1397" s="33">
        <v>198551.45129999999</v>
      </c>
      <c r="AF1397" s="33">
        <v>2051329.0057999999</v>
      </c>
      <c r="AG1397" s="33">
        <v>106509.8227</v>
      </c>
      <c r="AH1397" s="33">
        <v>191705.17920000001</v>
      </c>
      <c r="AI1397" s="33">
        <v>75591.618199999997</v>
      </c>
      <c r="AJ1397" s="33">
        <v>528183.60690000001</v>
      </c>
      <c r="AK1397" s="33">
        <v>1374.2909999999999</v>
      </c>
      <c r="AL1397" s="33">
        <v>2753393.4906000001</v>
      </c>
      <c r="AM1397" s="33">
        <f t="shared" si="149"/>
        <v>526809.31590000005</v>
      </c>
      <c r="AN1397" s="33"/>
      <c r="AO1397" s="33"/>
      <c r="AP1397" s="33"/>
      <c r="AQ1397" s="33"/>
      <c r="AR1397" s="33"/>
      <c r="AS1397" s="33"/>
      <c r="AT1397" s="33"/>
      <c r="AU1397" s="33"/>
      <c r="AV1397" s="33">
        <f t="shared" si="150"/>
        <v>198551.45129999999</v>
      </c>
      <c r="AW1397" s="33"/>
      <c r="AX1397" s="33"/>
      <c r="AY1397" s="33"/>
      <c r="AZ1397" s="33"/>
      <c r="BA1397" s="38">
        <v>1392</v>
      </c>
      <c r="BB1397" s="38">
        <v>2015</v>
      </c>
      <c r="BC1397" s="38">
        <v>1998</v>
      </c>
      <c r="BD1397" s="39">
        <v>141.2795888</v>
      </c>
      <c r="BE1397" s="33">
        <f t="shared" si="151"/>
        <v>-4285.2985929991119</v>
      </c>
      <c r="BF1397" s="33">
        <v>2099266.5336000002</v>
      </c>
      <c r="BG1397" s="33">
        <v>106509.8227</v>
      </c>
      <c r="BH1397" s="33">
        <v>187152.9565</v>
      </c>
      <c r="BI1397" s="33">
        <v>71948.752407001302</v>
      </c>
      <c r="BJ1397" s="33">
        <v>304531.99349999998</v>
      </c>
      <c r="BK1397" s="33">
        <v>6566.5482000000002</v>
      </c>
      <c r="BL1397" s="33">
        <v>2767128.8091000002</v>
      </c>
      <c r="BM1397" s="33">
        <f t="shared" si="152"/>
        <v>297965.44529999996</v>
      </c>
      <c r="BN1397" s="9"/>
      <c r="BO1397" s="9"/>
      <c r="BP1397" s="9"/>
      <c r="BQ1397" s="9"/>
      <c r="BR1397" s="9"/>
      <c r="BS1397" s="9"/>
      <c r="BT1397" s="9"/>
      <c r="BU1397" s="9"/>
      <c r="BV1397" s="33">
        <f t="shared" si="153"/>
        <v>-4285.2985929991119</v>
      </c>
      <c r="BW1397" s="9"/>
      <c r="BX1397" s="9"/>
      <c r="BY1397" s="9"/>
      <c r="BZ1397" s="9"/>
      <c r="CA1397" s="21"/>
      <c r="CB1397" s="21"/>
      <c r="CC1397" s="21"/>
      <c r="CD1397" s="22"/>
      <c r="CE1397" s="9"/>
      <c r="CF1397" s="9"/>
      <c r="CG1397" s="9"/>
      <c r="CH1397" s="9"/>
      <c r="CI1397" s="9"/>
      <c r="CJ1397" s="9"/>
      <c r="CK1397" s="9"/>
      <c r="CL1397" s="9"/>
      <c r="CM1397" s="10"/>
      <c r="CN1397" s="4"/>
      <c r="CO1397" s="4"/>
      <c r="CP1397" s="4"/>
      <c r="CQ1397" s="4"/>
      <c r="CR1397" s="4"/>
      <c r="CS1397" s="4"/>
      <c r="CT1397" s="4"/>
      <c r="CU1397" s="4"/>
      <c r="CV1397" s="4"/>
      <c r="CW1397" s="4"/>
      <c r="CX1397" s="4"/>
      <c r="CY1397" s="4"/>
      <c r="CZ1397" s="4"/>
      <c r="DD1397" s="3"/>
      <c r="DE1397" s="4"/>
      <c r="DF1397" s="4"/>
      <c r="DG1397" s="4"/>
      <c r="DH1397" s="4"/>
      <c r="DI1397" s="4"/>
      <c r="DJ1397" s="4"/>
      <c r="DK1397" s="4"/>
      <c r="DL1397" s="4"/>
      <c r="DM1397" s="4"/>
      <c r="DN1397" s="4"/>
      <c r="DO1397" s="4"/>
      <c r="DP1397" s="4"/>
      <c r="DQ1397" s="4"/>
      <c r="DR1397" s="4"/>
      <c r="DS1397" s="4"/>
      <c r="DT1397" s="4"/>
      <c r="DU1397" s="4"/>
      <c r="DV1397" s="4"/>
      <c r="DW1397" s="4"/>
      <c r="DX1397" s="4"/>
      <c r="DY1397" s="4"/>
      <c r="DZ1397" s="4"/>
      <c r="EE1397" s="4"/>
      <c r="EF1397" s="4"/>
      <c r="EG1397" s="4"/>
      <c r="EH1397" s="4"/>
      <c r="EI1397" s="4"/>
      <c r="EJ1397" s="4"/>
      <c r="EK1397" s="4"/>
      <c r="EL1397" s="4"/>
      <c r="EM1397" s="4"/>
      <c r="EN1397" s="4"/>
      <c r="EO1397" s="4"/>
      <c r="EP1397" s="4"/>
      <c r="EQ1397" s="4"/>
      <c r="ER1397" s="4"/>
      <c r="ES1397" s="4"/>
      <c r="ET1397" s="4"/>
      <c r="EU1397" s="4"/>
      <c r="EV1397" s="4"/>
      <c r="EW1397" s="4"/>
      <c r="EX1397" s="4"/>
      <c r="EY1397" s="4"/>
      <c r="EZ1397" s="4"/>
    </row>
    <row r="1398" spans="1:156">
      <c r="A1398" s="8">
        <v>1393</v>
      </c>
      <c r="B1398" s="21">
        <v>2013</v>
      </c>
      <c r="C1398" s="21">
        <v>2001</v>
      </c>
      <c r="D1398" s="22">
        <v>79.308135870000001</v>
      </c>
      <c r="E1398" s="9">
        <v>-28201.107899999999</v>
      </c>
      <c r="F1398" s="9">
        <v>1955813.7283000001</v>
      </c>
      <c r="G1398" s="9">
        <v>101672.62639999999</v>
      </c>
      <c r="H1398" s="9">
        <v>415334.4228</v>
      </c>
      <c r="I1398" s="9">
        <v>87750.244000000006</v>
      </c>
      <c r="J1398" s="9">
        <v>107974.0576</v>
      </c>
      <c r="K1398" s="9">
        <v>9165.2901999999995</v>
      </c>
      <c r="L1398" s="9">
        <v>2687580.8968000002</v>
      </c>
      <c r="M1398" s="9">
        <f t="shared" si="147"/>
        <v>98808.767399999997</v>
      </c>
      <c r="N1398" s="26"/>
      <c r="O1398" s="26"/>
      <c r="P1398" s="26"/>
      <c r="Q1398" s="26"/>
      <c r="R1398" s="26"/>
      <c r="S1398" s="26"/>
      <c r="T1398" s="26"/>
      <c r="U1398" s="26"/>
      <c r="V1398" s="33">
        <f t="shared" si="148"/>
        <v>-28201.107899999999</v>
      </c>
      <c r="W1398" s="26"/>
      <c r="X1398" s="26"/>
      <c r="Y1398" s="26"/>
      <c r="Z1398" s="26"/>
      <c r="AA1398" s="26"/>
      <c r="AB1398" s="38">
        <v>2014</v>
      </c>
      <c r="AC1398" s="38">
        <v>1998</v>
      </c>
      <c r="AD1398" s="39">
        <v>141.2795888</v>
      </c>
      <c r="AE1398" s="33">
        <v>89120.103600000002</v>
      </c>
      <c r="AF1398" s="33">
        <v>2058292.7792</v>
      </c>
      <c r="AG1398" s="33">
        <v>106509.8227</v>
      </c>
      <c r="AH1398" s="33">
        <v>191308.11859999999</v>
      </c>
      <c r="AI1398" s="33">
        <v>77083.985000000001</v>
      </c>
      <c r="AJ1398" s="33">
        <v>383676.02929999999</v>
      </c>
      <c r="AK1398" s="33">
        <v>8746.4977999999992</v>
      </c>
      <c r="AL1398" s="33">
        <v>2719004.1334000002</v>
      </c>
      <c r="AM1398" s="33">
        <f t="shared" si="149"/>
        <v>374929.53149999998</v>
      </c>
      <c r="AN1398" s="33"/>
      <c r="AO1398" s="33"/>
      <c r="AP1398" s="33"/>
      <c r="AQ1398" s="33"/>
      <c r="AR1398" s="33"/>
      <c r="AS1398" s="33"/>
      <c r="AT1398" s="33"/>
      <c r="AU1398" s="33"/>
      <c r="AV1398" s="33">
        <f t="shared" si="150"/>
        <v>89120.103600000002</v>
      </c>
      <c r="AW1398" s="33"/>
      <c r="AX1398" s="33"/>
      <c r="AY1398" s="33"/>
      <c r="AZ1398" s="33"/>
      <c r="BA1398" s="38">
        <v>1393</v>
      </c>
      <c r="BB1398" s="38">
        <v>2015</v>
      </c>
      <c r="BC1398" s="38">
        <v>1999</v>
      </c>
      <c r="BD1398" s="39">
        <v>160.9222432</v>
      </c>
      <c r="BE1398" s="33">
        <f t="shared" si="151"/>
        <v>210373.34831424616</v>
      </c>
      <c r="BF1398" s="33">
        <v>2101567.7171</v>
      </c>
      <c r="BG1398" s="33">
        <v>106509.8227</v>
      </c>
      <c r="BH1398" s="33">
        <v>184921.524</v>
      </c>
      <c r="BI1398" s="33">
        <v>80335.671914246006</v>
      </c>
      <c r="BJ1398" s="33">
        <v>553604.99040000001</v>
      </c>
      <c r="BK1398" s="33">
        <v>12057.372100000001</v>
      </c>
      <c r="BL1398" s="33">
        <v>2804509.0057000001</v>
      </c>
      <c r="BM1398" s="33">
        <f t="shared" si="152"/>
        <v>541547.61829999997</v>
      </c>
      <c r="BN1398" s="9"/>
      <c r="BO1398" s="9"/>
      <c r="BP1398" s="9"/>
      <c r="BQ1398" s="9"/>
      <c r="BR1398" s="9"/>
      <c r="BS1398" s="9"/>
      <c r="BT1398" s="9"/>
      <c r="BU1398" s="9"/>
      <c r="BV1398" s="33">
        <f t="shared" si="153"/>
        <v>210373.34831424616</v>
      </c>
      <c r="BW1398" s="9"/>
      <c r="BX1398" s="9"/>
      <c r="BY1398" s="9"/>
      <c r="BZ1398" s="9"/>
      <c r="CA1398" s="21"/>
      <c r="CB1398" s="21"/>
      <c r="CC1398" s="21"/>
      <c r="CD1398" s="22"/>
      <c r="CE1398" s="9"/>
      <c r="CF1398" s="9"/>
      <c r="CG1398" s="9"/>
      <c r="CH1398" s="9"/>
      <c r="CI1398" s="9"/>
      <c r="CJ1398" s="9"/>
      <c r="CK1398" s="9"/>
      <c r="CL1398" s="9"/>
      <c r="CM1398" s="10"/>
      <c r="CN1398" s="4"/>
      <c r="CO1398" s="4"/>
      <c r="CP1398" s="4"/>
      <c r="CQ1398" s="4"/>
      <c r="CR1398" s="4"/>
      <c r="CS1398" s="4"/>
      <c r="CT1398" s="4"/>
      <c r="CU1398" s="4"/>
      <c r="CV1398" s="4"/>
      <c r="CW1398" s="4"/>
      <c r="CX1398" s="4"/>
      <c r="CY1398" s="4"/>
      <c r="CZ1398" s="4"/>
      <c r="DD1398" s="3"/>
      <c r="DE1398" s="4"/>
      <c r="DF1398" s="4"/>
      <c r="DG1398" s="4"/>
      <c r="DH1398" s="4"/>
      <c r="DI1398" s="4"/>
      <c r="DJ1398" s="4"/>
      <c r="DK1398" s="4"/>
      <c r="DL1398" s="4"/>
      <c r="DM1398" s="4"/>
      <c r="DN1398" s="4"/>
      <c r="DO1398" s="4"/>
      <c r="DP1398" s="4"/>
      <c r="DQ1398" s="4"/>
      <c r="DR1398" s="4"/>
      <c r="DS1398" s="4"/>
      <c r="DT1398" s="4"/>
      <c r="DU1398" s="4"/>
      <c r="DV1398" s="4"/>
      <c r="DW1398" s="4"/>
      <c r="DX1398" s="4"/>
      <c r="DY1398" s="4"/>
      <c r="DZ1398" s="4"/>
      <c r="EE1398" s="4"/>
      <c r="EF1398" s="4"/>
      <c r="EG1398" s="4"/>
      <c r="EH1398" s="4"/>
      <c r="EI1398" s="4"/>
      <c r="EJ1398" s="4"/>
      <c r="EK1398" s="4"/>
      <c r="EL1398" s="4"/>
      <c r="EM1398" s="4"/>
      <c r="EN1398" s="4"/>
      <c r="EO1398" s="4"/>
      <c r="EP1398" s="4"/>
      <c r="EQ1398" s="4"/>
      <c r="ER1398" s="4"/>
      <c r="ES1398" s="4"/>
      <c r="ET1398" s="4"/>
      <c r="EU1398" s="4"/>
      <c r="EV1398" s="4"/>
      <c r="EW1398" s="4"/>
      <c r="EX1398" s="4"/>
      <c r="EY1398" s="4"/>
      <c r="EZ1398" s="4"/>
    </row>
    <row r="1399" spans="1:156">
      <c r="A1399" s="8">
        <v>1394</v>
      </c>
      <c r="B1399" s="21">
        <v>2013</v>
      </c>
      <c r="C1399" s="21">
        <v>1985</v>
      </c>
      <c r="D1399" s="22">
        <v>118.7752141</v>
      </c>
      <c r="E1399" s="9">
        <v>-23830.299200000001</v>
      </c>
      <c r="F1399" s="9">
        <v>1975122.9694000001</v>
      </c>
      <c r="G1399" s="9">
        <v>101672.62639999999</v>
      </c>
      <c r="H1399" s="9">
        <v>416068.32620000001</v>
      </c>
      <c r="I1399" s="9">
        <v>85017.312000000005</v>
      </c>
      <c r="J1399" s="9">
        <v>95226.796400000007</v>
      </c>
      <c r="K1399" s="9">
        <v>10307.3737</v>
      </c>
      <c r="L1399" s="9">
        <v>2686630.9558999999</v>
      </c>
      <c r="M1399" s="9">
        <f t="shared" si="147"/>
        <v>84919.42270000001</v>
      </c>
      <c r="N1399" s="26"/>
      <c r="O1399" s="26"/>
      <c r="P1399" s="26"/>
      <c r="Q1399" s="26"/>
      <c r="R1399" s="26"/>
      <c r="S1399" s="26"/>
      <c r="T1399" s="26"/>
      <c r="U1399" s="26"/>
      <c r="V1399" s="33">
        <f t="shared" si="148"/>
        <v>-23830.299200000001</v>
      </c>
      <c r="W1399" s="26"/>
      <c r="X1399" s="26"/>
      <c r="Y1399" s="26"/>
      <c r="Z1399" s="26"/>
      <c r="AA1399" s="26"/>
      <c r="AB1399" s="38">
        <v>2014</v>
      </c>
      <c r="AC1399" s="38">
        <v>1960</v>
      </c>
      <c r="AD1399" s="39">
        <v>144.04261149999999</v>
      </c>
      <c r="AE1399" s="33">
        <v>185762.28349999999</v>
      </c>
      <c r="AF1399" s="33">
        <v>2094474.9889</v>
      </c>
      <c r="AG1399" s="33">
        <v>106509.8227</v>
      </c>
      <c r="AH1399" s="33">
        <v>192269.54250000001</v>
      </c>
      <c r="AI1399" s="33">
        <v>73470.438599999994</v>
      </c>
      <c r="AJ1399" s="33">
        <v>448160.75319999998</v>
      </c>
      <c r="AK1399" s="33">
        <v>9716.1147999999994</v>
      </c>
      <c r="AL1399" s="33">
        <v>2719407.1475999998</v>
      </c>
      <c r="AM1399" s="33">
        <f t="shared" si="149"/>
        <v>438444.6384</v>
      </c>
      <c r="AN1399" s="33"/>
      <c r="AO1399" s="33"/>
      <c r="AP1399" s="33"/>
      <c r="AQ1399" s="33"/>
      <c r="AR1399" s="33"/>
      <c r="AS1399" s="33"/>
      <c r="AT1399" s="33"/>
      <c r="AU1399" s="33"/>
      <c r="AV1399" s="33">
        <f t="shared" si="150"/>
        <v>185762.28349999999</v>
      </c>
      <c r="AW1399" s="33"/>
      <c r="AX1399" s="33"/>
      <c r="AY1399" s="33"/>
      <c r="AZ1399" s="33"/>
      <c r="BA1399" s="38">
        <v>1394</v>
      </c>
      <c r="BB1399" s="38">
        <v>2015</v>
      </c>
      <c r="BC1399" s="38">
        <v>1961</v>
      </c>
      <c r="BD1399" s="39">
        <v>139.37192200000001</v>
      </c>
      <c r="BE1399" s="33">
        <f t="shared" si="151"/>
        <v>118340.36443299847</v>
      </c>
      <c r="BF1399" s="33">
        <v>2143788.0225</v>
      </c>
      <c r="BG1399" s="33">
        <v>106509.8227</v>
      </c>
      <c r="BH1399" s="33">
        <v>185063.41870000001</v>
      </c>
      <c r="BI1399" s="33">
        <v>79802.355432998796</v>
      </c>
      <c r="BJ1399" s="33">
        <v>420859.28149999998</v>
      </c>
      <c r="BK1399" s="33">
        <v>20993.0183</v>
      </c>
      <c r="BL1399" s="33">
        <v>2796689.5181</v>
      </c>
      <c r="BM1399" s="33">
        <f t="shared" si="152"/>
        <v>399866.26319999999</v>
      </c>
      <c r="BN1399" s="9"/>
      <c r="BO1399" s="9"/>
      <c r="BP1399" s="9"/>
      <c r="BQ1399" s="9"/>
      <c r="BR1399" s="9"/>
      <c r="BS1399" s="9"/>
      <c r="BT1399" s="9"/>
      <c r="BU1399" s="9"/>
      <c r="BV1399" s="33">
        <f t="shared" si="153"/>
        <v>118340.36443299847</v>
      </c>
      <c r="BW1399" s="9"/>
      <c r="BX1399" s="9"/>
      <c r="BY1399" s="9"/>
      <c r="BZ1399" s="9"/>
      <c r="CA1399" s="21"/>
      <c r="CB1399" s="21"/>
      <c r="CC1399" s="21"/>
      <c r="CD1399" s="22"/>
      <c r="CE1399" s="9"/>
      <c r="CF1399" s="9"/>
      <c r="CG1399" s="9"/>
      <c r="CH1399" s="9"/>
      <c r="CI1399" s="9"/>
      <c r="CJ1399" s="9"/>
      <c r="CK1399" s="9"/>
      <c r="CL1399" s="9"/>
      <c r="CM1399" s="10"/>
      <c r="CN1399" s="4"/>
      <c r="CO1399" s="4"/>
      <c r="CP1399" s="4"/>
      <c r="CQ1399" s="4"/>
      <c r="CR1399" s="4"/>
      <c r="CS1399" s="4"/>
      <c r="CT1399" s="4"/>
      <c r="CU1399" s="4"/>
      <c r="CV1399" s="4"/>
      <c r="CW1399" s="4"/>
      <c r="CX1399" s="4"/>
      <c r="CY1399" s="4"/>
      <c r="CZ1399" s="4"/>
      <c r="DD1399" s="3"/>
      <c r="DE1399" s="4"/>
      <c r="DF1399" s="4"/>
      <c r="DG1399" s="4"/>
      <c r="DH1399" s="4"/>
      <c r="DI1399" s="4"/>
      <c r="DJ1399" s="4"/>
      <c r="DK1399" s="4"/>
      <c r="DL1399" s="4"/>
      <c r="DM1399" s="4"/>
      <c r="DN1399" s="4"/>
      <c r="DO1399" s="4"/>
      <c r="DP1399" s="4"/>
      <c r="DQ1399" s="4"/>
      <c r="DR1399" s="4"/>
      <c r="DS1399" s="4"/>
      <c r="DT1399" s="4"/>
      <c r="DU1399" s="4"/>
      <c r="DV1399" s="4"/>
      <c r="DW1399" s="4"/>
      <c r="DX1399" s="4"/>
      <c r="DY1399" s="4"/>
      <c r="DZ1399" s="4"/>
      <c r="EE1399" s="4"/>
      <c r="EF1399" s="4"/>
      <c r="EG1399" s="4"/>
      <c r="EH1399" s="4"/>
      <c r="EI1399" s="4"/>
      <c r="EJ1399" s="4"/>
      <c r="EK1399" s="4"/>
      <c r="EL1399" s="4"/>
      <c r="EM1399" s="4"/>
      <c r="EN1399" s="4"/>
      <c r="EO1399" s="4"/>
      <c r="EP1399" s="4"/>
      <c r="EQ1399" s="4"/>
      <c r="ER1399" s="4"/>
      <c r="ES1399" s="4"/>
      <c r="ET1399" s="4"/>
      <c r="EU1399" s="4"/>
      <c r="EV1399" s="4"/>
      <c r="EW1399" s="4"/>
      <c r="EX1399" s="4"/>
      <c r="EY1399" s="4"/>
      <c r="EZ1399" s="4"/>
    </row>
    <row r="1400" spans="1:156">
      <c r="A1400" s="8">
        <v>1395</v>
      </c>
      <c r="B1400" s="21">
        <v>2013</v>
      </c>
      <c r="C1400" s="21">
        <v>1975</v>
      </c>
      <c r="D1400" s="22">
        <v>140.76798020000001</v>
      </c>
      <c r="E1400" s="9">
        <v>-98863.984500000006</v>
      </c>
      <c r="F1400" s="9">
        <v>1938711.5156</v>
      </c>
      <c r="G1400" s="9">
        <v>101672.62639999999</v>
      </c>
      <c r="H1400" s="9">
        <v>415706.99719999998</v>
      </c>
      <c r="I1400" s="9">
        <v>86362.84</v>
      </c>
      <c r="J1400" s="9">
        <v>48558.388299999999</v>
      </c>
      <c r="K1400" s="9">
        <v>7340.8285999999998</v>
      </c>
      <c r="L1400" s="9">
        <v>2682535.5235000001</v>
      </c>
      <c r="M1400" s="9">
        <f t="shared" si="147"/>
        <v>41217.559699999998</v>
      </c>
      <c r="N1400" s="26"/>
      <c r="O1400" s="26"/>
      <c r="P1400" s="26"/>
      <c r="Q1400" s="26"/>
      <c r="R1400" s="26"/>
      <c r="S1400" s="26"/>
      <c r="T1400" s="26"/>
      <c r="U1400" s="26"/>
      <c r="V1400" s="33">
        <f t="shared" si="148"/>
        <v>-98863.984500000006</v>
      </c>
      <c r="W1400" s="26"/>
      <c r="X1400" s="26"/>
      <c r="Y1400" s="26"/>
      <c r="Z1400" s="26"/>
      <c r="AA1400" s="26"/>
      <c r="AB1400" s="38">
        <v>2014</v>
      </c>
      <c r="AC1400" s="38">
        <v>1964</v>
      </c>
      <c r="AD1400" s="39">
        <v>136.84781240000001</v>
      </c>
      <c r="AE1400" s="33">
        <v>-13295.6296</v>
      </c>
      <c r="AF1400" s="33">
        <v>2022918.9531</v>
      </c>
      <c r="AG1400" s="33">
        <v>106509.8227</v>
      </c>
      <c r="AH1400" s="33">
        <v>188645.7102</v>
      </c>
      <c r="AI1400" s="33">
        <v>87090.742800000007</v>
      </c>
      <c r="AJ1400" s="33">
        <v>321013.79330000002</v>
      </c>
      <c r="AK1400" s="33">
        <v>12827.8112</v>
      </c>
      <c r="AL1400" s="33">
        <v>2726646.8404999999</v>
      </c>
      <c r="AM1400" s="33">
        <f t="shared" si="149"/>
        <v>308185.98210000002</v>
      </c>
      <c r="AN1400" s="33"/>
      <c r="AO1400" s="33"/>
      <c r="AP1400" s="33"/>
      <c r="AQ1400" s="33"/>
      <c r="AR1400" s="33"/>
      <c r="AS1400" s="33"/>
      <c r="AT1400" s="33"/>
      <c r="AU1400" s="33"/>
      <c r="AV1400" s="33">
        <f t="shared" si="150"/>
        <v>-13295.6296</v>
      </c>
      <c r="AW1400" s="33"/>
      <c r="AX1400" s="33"/>
      <c r="AY1400" s="33"/>
      <c r="AZ1400" s="33"/>
      <c r="BA1400" s="38">
        <v>1395</v>
      </c>
      <c r="BB1400" s="38">
        <v>2015</v>
      </c>
      <c r="BC1400" s="38">
        <v>1965</v>
      </c>
      <c r="BD1400" s="39">
        <v>166.12631579999999</v>
      </c>
      <c r="BE1400" s="33">
        <f t="shared" si="151"/>
        <v>107439.22568880068</v>
      </c>
      <c r="BF1400" s="33">
        <v>2031962.8607000001</v>
      </c>
      <c r="BG1400" s="33">
        <v>106509.8227</v>
      </c>
      <c r="BH1400" s="33">
        <v>186726.98319999999</v>
      </c>
      <c r="BI1400" s="33">
        <v>73549.788488800594</v>
      </c>
      <c r="BJ1400" s="33">
        <v>506709.86749999999</v>
      </c>
      <c r="BK1400" s="33">
        <v>2074.6853000000001</v>
      </c>
      <c r="BL1400" s="33">
        <v>2795945.4116000002</v>
      </c>
      <c r="BM1400" s="33">
        <f t="shared" si="152"/>
        <v>504635.18219999998</v>
      </c>
      <c r="BN1400" s="9"/>
      <c r="BO1400" s="9"/>
      <c r="BP1400" s="9"/>
      <c r="BQ1400" s="9"/>
      <c r="BR1400" s="9"/>
      <c r="BS1400" s="9"/>
      <c r="BT1400" s="9"/>
      <c r="BU1400" s="9"/>
      <c r="BV1400" s="33">
        <f t="shared" si="153"/>
        <v>107439.22568880068</v>
      </c>
      <c r="BW1400" s="9"/>
      <c r="BX1400" s="9"/>
      <c r="BY1400" s="9"/>
      <c r="BZ1400" s="9"/>
      <c r="CA1400" s="21"/>
      <c r="CB1400" s="21"/>
      <c r="CC1400" s="21"/>
      <c r="CD1400" s="22"/>
      <c r="CE1400" s="9"/>
      <c r="CF1400" s="9"/>
      <c r="CG1400" s="9"/>
      <c r="CH1400" s="9"/>
      <c r="CI1400" s="9"/>
      <c r="CJ1400" s="9"/>
      <c r="CK1400" s="9"/>
      <c r="CL1400" s="9"/>
      <c r="CM1400" s="10"/>
      <c r="CN1400" s="4"/>
      <c r="CO1400" s="4"/>
      <c r="CP1400" s="4"/>
      <c r="CQ1400" s="4"/>
      <c r="CR1400" s="4"/>
      <c r="CS1400" s="4"/>
      <c r="CT1400" s="4"/>
      <c r="CU1400" s="4"/>
      <c r="CV1400" s="4"/>
      <c r="CW1400" s="4"/>
      <c r="CX1400" s="4"/>
      <c r="CY1400" s="4"/>
      <c r="CZ1400" s="4"/>
      <c r="DD1400" s="3"/>
      <c r="DE1400" s="4"/>
      <c r="DF1400" s="4"/>
      <c r="DG1400" s="4"/>
      <c r="DH1400" s="4"/>
      <c r="DI1400" s="4"/>
      <c r="DJ1400" s="4"/>
      <c r="DK1400" s="4"/>
      <c r="DL1400" s="4"/>
      <c r="DM1400" s="4"/>
      <c r="DN1400" s="4"/>
      <c r="DO1400" s="4"/>
      <c r="DP1400" s="4"/>
      <c r="DQ1400" s="4"/>
      <c r="DR1400" s="4"/>
      <c r="DS1400" s="4"/>
      <c r="DT1400" s="4"/>
      <c r="DU1400" s="4"/>
      <c r="DV1400" s="4"/>
      <c r="DW1400" s="4"/>
      <c r="DX1400" s="4"/>
      <c r="DY1400" s="4"/>
      <c r="DZ1400" s="4"/>
      <c r="EE1400" s="4"/>
      <c r="EF1400" s="4"/>
      <c r="EG1400" s="4"/>
      <c r="EH1400" s="4"/>
      <c r="EI1400" s="4"/>
      <c r="EJ1400" s="4"/>
      <c r="EK1400" s="4"/>
      <c r="EL1400" s="4"/>
      <c r="EM1400" s="4"/>
      <c r="EN1400" s="4"/>
      <c r="EO1400" s="4"/>
      <c r="EP1400" s="4"/>
      <c r="EQ1400" s="4"/>
      <c r="ER1400" s="4"/>
      <c r="ES1400" s="4"/>
      <c r="ET1400" s="4"/>
      <c r="EU1400" s="4"/>
      <c r="EV1400" s="4"/>
      <c r="EW1400" s="4"/>
      <c r="EX1400" s="4"/>
      <c r="EY1400" s="4"/>
      <c r="EZ1400" s="4"/>
    </row>
    <row r="1401" spans="1:156">
      <c r="A1401" s="8">
        <v>1396</v>
      </c>
      <c r="B1401" s="21">
        <v>2013</v>
      </c>
      <c r="C1401" s="21">
        <v>1975</v>
      </c>
      <c r="D1401" s="22">
        <v>140.76798020000001</v>
      </c>
      <c r="E1401" s="9">
        <v>-68364.4951</v>
      </c>
      <c r="F1401" s="9">
        <v>1930603.7390000001</v>
      </c>
      <c r="G1401" s="9">
        <v>101672.62639999999</v>
      </c>
      <c r="H1401" s="9">
        <v>415628.73710000003</v>
      </c>
      <c r="I1401" s="9">
        <v>86654.267300000007</v>
      </c>
      <c r="J1401" s="9">
        <v>85035.220499999996</v>
      </c>
      <c r="K1401" s="9">
        <v>5007.9718000000003</v>
      </c>
      <c r="L1401" s="9">
        <v>2682951.1137999999</v>
      </c>
      <c r="M1401" s="9">
        <f t="shared" si="147"/>
        <v>80027.248699999996</v>
      </c>
      <c r="N1401" s="26"/>
      <c r="O1401" s="26"/>
      <c r="P1401" s="26"/>
      <c r="Q1401" s="26"/>
      <c r="R1401" s="26"/>
      <c r="S1401" s="26"/>
      <c r="T1401" s="26"/>
      <c r="U1401" s="26"/>
      <c r="V1401" s="33">
        <f t="shared" si="148"/>
        <v>-68364.4951</v>
      </c>
      <c r="W1401" s="26"/>
      <c r="X1401" s="26"/>
      <c r="Y1401" s="26"/>
      <c r="Z1401" s="26"/>
      <c r="AA1401" s="26"/>
      <c r="AB1401" s="38">
        <v>2014</v>
      </c>
      <c r="AC1401" s="38">
        <v>1972</v>
      </c>
      <c r="AD1401" s="39">
        <v>186.30179999999999</v>
      </c>
      <c r="AE1401" s="33">
        <v>172436.1434</v>
      </c>
      <c r="AF1401" s="33">
        <v>2055740.3274000001</v>
      </c>
      <c r="AG1401" s="33">
        <v>106509.8227</v>
      </c>
      <c r="AH1401" s="33">
        <v>191960.78080000001</v>
      </c>
      <c r="AI1401" s="33">
        <v>74630.930500000002</v>
      </c>
      <c r="AJ1401" s="33">
        <v>489911.67239999998</v>
      </c>
      <c r="AK1401" s="33">
        <v>138.42920000000001</v>
      </c>
      <c r="AL1401" s="33">
        <v>2746178.9611999998</v>
      </c>
      <c r="AM1401" s="33">
        <f t="shared" si="149"/>
        <v>489773.24319999997</v>
      </c>
      <c r="AN1401" s="33"/>
      <c r="AO1401" s="33"/>
      <c r="AP1401" s="33"/>
      <c r="AQ1401" s="33"/>
      <c r="AR1401" s="33"/>
      <c r="AS1401" s="33"/>
      <c r="AT1401" s="33"/>
      <c r="AU1401" s="33"/>
      <c r="AV1401" s="33">
        <f t="shared" si="150"/>
        <v>172436.1434</v>
      </c>
      <c r="AW1401" s="33"/>
      <c r="AX1401" s="33"/>
      <c r="AY1401" s="33"/>
      <c r="AZ1401" s="33"/>
      <c r="BA1401" s="38">
        <v>1396</v>
      </c>
      <c r="BB1401" s="38">
        <v>2015</v>
      </c>
      <c r="BC1401" s="38">
        <v>1973</v>
      </c>
      <c r="BD1401" s="39">
        <v>98.382095480000004</v>
      </c>
      <c r="BE1401" s="33">
        <f t="shared" si="151"/>
        <v>-185851.97511170013</v>
      </c>
      <c r="BF1401" s="33">
        <v>2073405.3252000001</v>
      </c>
      <c r="BG1401" s="33">
        <v>106509.8227</v>
      </c>
      <c r="BH1401" s="33">
        <v>183187.39629999999</v>
      </c>
      <c r="BI1401" s="33">
        <v>86853.453288299599</v>
      </c>
      <c r="BJ1401" s="33">
        <v>163520.50049999999</v>
      </c>
      <c r="BK1401" s="33">
        <v>32950.522900000004</v>
      </c>
      <c r="BL1401" s="33">
        <v>2766377.9501999998</v>
      </c>
      <c r="BM1401" s="33">
        <f t="shared" si="152"/>
        <v>130569.97759999998</v>
      </c>
      <c r="BN1401" s="9"/>
      <c r="BO1401" s="9"/>
      <c r="BP1401" s="9"/>
      <c r="BQ1401" s="9"/>
      <c r="BR1401" s="9"/>
      <c r="BS1401" s="9"/>
      <c r="BT1401" s="9"/>
      <c r="BU1401" s="9"/>
      <c r="BV1401" s="33">
        <f t="shared" si="153"/>
        <v>-185851.97511170013</v>
      </c>
      <c r="BW1401" s="9"/>
      <c r="BX1401" s="9"/>
      <c r="BY1401" s="9"/>
      <c r="BZ1401" s="9"/>
      <c r="CA1401" s="21"/>
      <c r="CB1401" s="21"/>
      <c r="CC1401" s="21"/>
      <c r="CD1401" s="22"/>
      <c r="CE1401" s="9"/>
      <c r="CF1401" s="9"/>
      <c r="CG1401" s="9"/>
      <c r="CH1401" s="9"/>
      <c r="CI1401" s="9"/>
      <c r="CJ1401" s="9"/>
      <c r="CK1401" s="9"/>
      <c r="CL1401" s="9"/>
      <c r="CM1401" s="10"/>
      <c r="CN1401" s="4"/>
      <c r="CO1401" s="4"/>
      <c r="CP1401" s="4"/>
      <c r="CQ1401" s="4"/>
      <c r="CR1401" s="4"/>
      <c r="CS1401" s="4"/>
      <c r="CT1401" s="4"/>
      <c r="CU1401" s="4"/>
      <c r="CV1401" s="4"/>
      <c r="CW1401" s="4"/>
      <c r="CX1401" s="4"/>
      <c r="CY1401" s="4"/>
      <c r="CZ1401" s="4"/>
      <c r="DD1401" s="3"/>
      <c r="DE1401" s="4"/>
      <c r="DF1401" s="4"/>
      <c r="DG1401" s="4"/>
      <c r="DH1401" s="4"/>
      <c r="DI1401" s="4"/>
      <c r="DJ1401" s="4"/>
      <c r="DK1401" s="4"/>
      <c r="DL1401" s="4"/>
      <c r="DM1401" s="4"/>
      <c r="DN1401" s="4"/>
      <c r="DO1401" s="4"/>
      <c r="DP1401" s="4"/>
      <c r="DQ1401" s="4"/>
      <c r="DR1401" s="4"/>
      <c r="DS1401" s="4"/>
      <c r="DT1401" s="4"/>
      <c r="DU1401" s="4"/>
      <c r="DV1401" s="4"/>
      <c r="DW1401" s="4"/>
      <c r="DX1401" s="4"/>
      <c r="DY1401" s="4"/>
      <c r="DZ1401" s="4"/>
      <c r="EE1401" s="4"/>
      <c r="EF1401" s="4"/>
      <c r="EG1401" s="4"/>
      <c r="EH1401" s="4"/>
      <c r="EI1401" s="4"/>
      <c r="EJ1401" s="4"/>
      <c r="EK1401" s="4"/>
      <c r="EL1401" s="4"/>
      <c r="EM1401" s="4"/>
      <c r="EN1401" s="4"/>
      <c r="EO1401" s="4"/>
      <c r="EP1401" s="4"/>
      <c r="EQ1401" s="4"/>
      <c r="ER1401" s="4"/>
      <c r="ES1401" s="4"/>
      <c r="ET1401" s="4"/>
      <c r="EU1401" s="4"/>
      <c r="EV1401" s="4"/>
      <c r="EW1401" s="4"/>
      <c r="EX1401" s="4"/>
      <c r="EY1401" s="4"/>
      <c r="EZ1401" s="4"/>
    </row>
    <row r="1402" spans="1:156">
      <c r="A1402" s="8">
        <v>1397</v>
      </c>
      <c r="B1402" s="21">
        <v>2013</v>
      </c>
      <c r="C1402" s="21">
        <v>1965</v>
      </c>
      <c r="D1402" s="22">
        <v>166.12631579999999</v>
      </c>
      <c r="E1402" s="9">
        <v>-70832.048999999999</v>
      </c>
      <c r="F1402" s="9">
        <v>1935882.8714000001</v>
      </c>
      <c r="G1402" s="9">
        <v>101672.62639999999</v>
      </c>
      <c r="H1402" s="9">
        <v>415131.65879999998</v>
      </c>
      <c r="I1402" s="9">
        <v>88505.302800000005</v>
      </c>
      <c r="J1402" s="9">
        <v>80217.058499999999</v>
      </c>
      <c r="K1402" s="9">
        <v>4929.1129000000001</v>
      </c>
      <c r="L1402" s="9">
        <v>2687312.4541000002</v>
      </c>
      <c r="M1402" s="9">
        <f t="shared" si="147"/>
        <v>75287.945600000006</v>
      </c>
      <c r="N1402" s="26"/>
      <c r="O1402" s="26"/>
      <c r="P1402" s="26"/>
      <c r="Q1402" s="26"/>
      <c r="R1402" s="26"/>
      <c r="S1402" s="26"/>
      <c r="T1402" s="26"/>
      <c r="U1402" s="26"/>
      <c r="V1402" s="33">
        <f t="shared" si="148"/>
        <v>-70832.048999999999</v>
      </c>
      <c r="W1402" s="26"/>
      <c r="X1402" s="26"/>
      <c r="Y1402" s="26"/>
      <c r="Z1402" s="26"/>
      <c r="AA1402" s="26"/>
      <c r="AB1402" s="38">
        <v>2014</v>
      </c>
      <c r="AC1402" s="38">
        <v>1930</v>
      </c>
      <c r="AD1402" s="39">
        <v>94.463451000000006</v>
      </c>
      <c r="AE1402" s="33">
        <v>-278705.53639999998</v>
      </c>
      <c r="AF1402" s="33">
        <v>2061175.6764</v>
      </c>
      <c r="AG1402" s="33">
        <v>106509.8227</v>
      </c>
      <c r="AH1402" s="33">
        <v>175456.83180000001</v>
      </c>
      <c r="AI1402" s="33">
        <v>136661.61689999999</v>
      </c>
      <c r="AJ1402" s="33">
        <v>97779.079100000003</v>
      </c>
      <c r="AK1402" s="33">
        <v>143266.4129</v>
      </c>
      <c r="AL1402" s="33">
        <v>2713022.1504000002</v>
      </c>
      <c r="AM1402" s="33">
        <f t="shared" si="149"/>
        <v>-45487.333799999993</v>
      </c>
      <c r="AN1402" s="33"/>
      <c r="AO1402" s="33"/>
      <c r="AP1402" s="33"/>
      <c r="AQ1402" s="33"/>
      <c r="AR1402" s="33"/>
      <c r="AS1402" s="33"/>
      <c r="AT1402" s="33"/>
      <c r="AU1402" s="33"/>
      <c r="AV1402" s="33">
        <f t="shared" si="150"/>
        <v>-278705.53639999998</v>
      </c>
      <c r="AW1402" s="33"/>
      <c r="AX1402" s="33"/>
      <c r="AY1402" s="33"/>
      <c r="AZ1402" s="33"/>
      <c r="BA1402" s="38">
        <v>1397</v>
      </c>
      <c r="BB1402" s="38">
        <v>2015</v>
      </c>
      <c r="BC1402" s="38">
        <v>1931</v>
      </c>
      <c r="BD1402" s="39">
        <v>87.262880030000005</v>
      </c>
      <c r="BE1402" s="33">
        <f t="shared" si="151"/>
        <v>-335889.94079763675</v>
      </c>
      <c r="BF1402" s="33">
        <v>2133786.9553999999</v>
      </c>
      <c r="BG1402" s="33">
        <v>106509.8227</v>
      </c>
      <c r="BH1402" s="33">
        <v>168393.19440000001</v>
      </c>
      <c r="BI1402" s="33">
        <v>142457.99390236399</v>
      </c>
      <c r="BJ1402" s="33">
        <v>95822.038499999995</v>
      </c>
      <c r="BK1402" s="33">
        <v>195457.63510000001</v>
      </c>
      <c r="BL1402" s="33">
        <v>2787402.3106</v>
      </c>
      <c r="BM1402" s="33">
        <f t="shared" si="152"/>
        <v>-99635.596600000019</v>
      </c>
      <c r="BN1402" s="9"/>
      <c r="BO1402" s="9"/>
      <c r="BP1402" s="9"/>
      <c r="BQ1402" s="9"/>
      <c r="BR1402" s="9"/>
      <c r="BS1402" s="9"/>
      <c r="BT1402" s="9"/>
      <c r="BU1402" s="9"/>
      <c r="BV1402" s="33">
        <f t="shared" si="153"/>
        <v>-335889.94079763675</v>
      </c>
      <c r="BW1402" s="9"/>
      <c r="BX1402" s="9"/>
      <c r="BY1402" s="9"/>
      <c r="BZ1402" s="9"/>
      <c r="CA1402" s="21"/>
      <c r="CB1402" s="21"/>
      <c r="CC1402" s="21"/>
      <c r="CD1402" s="22"/>
      <c r="CE1402" s="9"/>
      <c r="CF1402" s="9"/>
      <c r="CG1402" s="9"/>
      <c r="CH1402" s="9"/>
      <c r="CI1402" s="9"/>
      <c r="CJ1402" s="9"/>
      <c r="CK1402" s="9"/>
      <c r="CL1402" s="9"/>
      <c r="CM1402" s="10"/>
      <c r="CN1402" s="4"/>
      <c r="CO1402" s="4"/>
      <c r="CP1402" s="4"/>
      <c r="CQ1402" s="4"/>
      <c r="CR1402" s="4"/>
      <c r="CS1402" s="4"/>
      <c r="CT1402" s="4"/>
      <c r="CU1402" s="4"/>
      <c r="CV1402" s="4"/>
      <c r="CW1402" s="4"/>
      <c r="CX1402" s="4"/>
      <c r="CY1402" s="4"/>
      <c r="CZ1402" s="4"/>
      <c r="DD1402" s="3"/>
      <c r="DE1402" s="4"/>
      <c r="DF1402" s="4"/>
      <c r="DG1402" s="4"/>
      <c r="DH1402" s="4"/>
      <c r="DI1402" s="4"/>
      <c r="DJ1402" s="4"/>
      <c r="DK1402" s="4"/>
      <c r="DL1402" s="4"/>
      <c r="DM1402" s="4"/>
      <c r="DN1402" s="4"/>
      <c r="DO1402" s="4"/>
      <c r="DP1402" s="4"/>
      <c r="DQ1402" s="4"/>
      <c r="DR1402" s="4"/>
      <c r="DS1402" s="4"/>
      <c r="DT1402" s="4"/>
      <c r="DU1402" s="4"/>
      <c r="DV1402" s="4"/>
      <c r="DW1402" s="4"/>
      <c r="DX1402" s="4"/>
      <c r="DY1402" s="4"/>
      <c r="DZ1402" s="4"/>
      <c r="EE1402" s="4"/>
      <c r="EF1402" s="4"/>
      <c r="EG1402" s="4"/>
      <c r="EH1402" s="4"/>
      <c r="EI1402" s="4"/>
      <c r="EJ1402" s="4"/>
      <c r="EK1402" s="4"/>
      <c r="EL1402" s="4"/>
      <c r="EM1402" s="4"/>
      <c r="EN1402" s="4"/>
      <c r="EO1402" s="4"/>
      <c r="EP1402" s="4"/>
      <c r="EQ1402" s="4"/>
      <c r="ER1402" s="4"/>
      <c r="ES1402" s="4"/>
      <c r="ET1402" s="4"/>
      <c r="EU1402" s="4"/>
      <c r="EV1402" s="4"/>
      <c r="EW1402" s="4"/>
      <c r="EX1402" s="4"/>
      <c r="EY1402" s="4"/>
      <c r="EZ1402" s="4"/>
    </row>
    <row r="1403" spans="1:156">
      <c r="A1403" s="8">
        <v>1398</v>
      </c>
      <c r="B1403" s="21">
        <v>2013</v>
      </c>
      <c r="C1403" s="21">
        <v>1954</v>
      </c>
      <c r="D1403" s="22">
        <v>155.51180840000001</v>
      </c>
      <c r="E1403" s="9">
        <v>-42911.056600000004</v>
      </c>
      <c r="F1403" s="9">
        <v>1997255.2104</v>
      </c>
      <c r="G1403" s="9">
        <v>101672.62639999999</v>
      </c>
      <c r="H1403" s="9">
        <v>416532.7107</v>
      </c>
      <c r="I1403" s="9">
        <v>83288.022800000006</v>
      </c>
      <c r="J1403" s="9">
        <v>52368.767800000001</v>
      </c>
      <c r="K1403" s="9">
        <v>11085.494699999999</v>
      </c>
      <c r="L1403" s="9">
        <v>2682942.9</v>
      </c>
      <c r="M1403" s="9">
        <f t="shared" si="147"/>
        <v>41283.273100000006</v>
      </c>
      <c r="N1403" s="26"/>
      <c r="O1403" s="26"/>
      <c r="P1403" s="26"/>
      <c r="Q1403" s="26"/>
      <c r="R1403" s="26"/>
      <c r="S1403" s="26"/>
      <c r="T1403" s="26"/>
      <c r="U1403" s="26"/>
      <c r="V1403" s="33">
        <f t="shared" si="148"/>
        <v>-42911.056600000004</v>
      </c>
      <c r="W1403" s="26"/>
      <c r="X1403" s="26"/>
      <c r="Y1403" s="26"/>
      <c r="Z1403" s="26"/>
      <c r="AA1403" s="26"/>
      <c r="AB1403" s="38">
        <v>2014</v>
      </c>
      <c r="AC1403" s="38">
        <v>2004</v>
      </c>
      <c r="AD1403" s="39">
        <v>112.34405529999999</v>
      </c>
      <c r="AE1403" s="33">
        <v>-123505.4771</v>
      </c>
      <c r="AF1403" s="33">
        <v>2075016.1768</v>
      </c>
      <c r="AG1403" s="33">
        <v>106509.8227</v>
      </c>
      <c r="AH1403" s="33">
        <v>181736.36369999999</v>
      </c>
      <c r="AI1403" s="33">
        <v>113059.7703</v>
      </c>
      <c r="AJ1403" s="33">
        <v>198928.46479999999</v>
      </c>
      <c r="AK1403" s="33">
        <v>86662.969200000007</v>
      </c>
      <c r="AL1403" s="33">
        <v>2712093.1061</v>
      </c>
      <c r="AM1403" s="33">
        <f t="shared" si="149"/>
        <v>112265.49559999998</v>
      </c>
      <c r="AN1403" s="33"/>
      <c r="AO1403" s="33"/>
      <c r="AP1403" s="33"/>
      <c r="AQ1403" s="33"/>
      <c r="AR1403" s="33"/>
      <c r="AS1403" s="33"/>
      <c r="AT1403" s="33"/>
      <c r="AU1403" s="33"/>
      <c r="AV1403" s="33">
        <f t="shared" si="150"/>
        <v>-123505.4771</v>
      </c>
      <c r="AW1403" s="33"/>
      <c r="AX1403" s="33"/>
      <c r="AY1403" s="33"/>
      <c r="AZ1403" s="33"/>
      <c r="BA1403" s="38">
        <v>1398</v>
      </c>
      <c r="BB1403" s="38">
        <v>2015</v>
      </c>
      <c r="BC1403" s="38">
        <v>2005</v>
      </c>
      <c r="BD1403" s="39">
        <v>109.369305</v>
      </c>
      <c r="BE1403" s="33">
        <f t="shared" si="151"/>
        <v>-59398.719268431421</v>
      </c>
      <c r="BF1403" s="33">
        <v>2151986.1910000001</v>
      </c>
      <c r="BG1403" s="33">
        <v>106509.8227</v>
      </c>
      <c r="BH1403" s="33">
        <v>185068.62609999999</v>
      </c>
      <c r="BI1403" s="33">
        <v>79782.783231568596</v>
      </c>
      <c r="BJ1403" s="33">
        <v>255387.41279999999</v>
      </c>
      <c r="BK1403" s="33">
        <v>43287.253900000003</v>
      </c>
      <c r="BL1403" s="33">
        <v>2794846.3012000001</v>
      </c>
      <c r="BM1403" s="33">
        <f t="shared" si="152"/>
        <v>212100.15889999998</v>
      </c>
      <c r="BN1403" s="9"/>
      <c r="BO1403" s="9"/>
      <c r="BP1403" s="9"/>
      <c r="BQ1403" s="9"/>
      <c r="BR1403" s="9"/>
      <c r="BS1403" s="9"/>
      <c r="BT1403" s="9"/>
      <c r="BU1403" s="9"/>
      <c r="BV1403" s="33">
        <f t="shared" si="153"/>
        <v>-59398.719268431421</v>
      </c>
      <c r="BW1403" s="9"/>
      <c r="BX1403" s="9"/>
      <c r="BY1403" s="9"/>
      <c r="BZ1403" s="9"/>
      <c r="CA1403" s="21"/>
      <c r="CB1403" s="21"/>
      <c r="CC1403" s="21"/>
      <c r="CD1403" s="22"/>
      <c r="CE1403" s="9"/>
      <c r="CF1403" s="9"/>
      <c r="CG1403" s="9"/>
      <c r="CH1403" s="9"/>
      <c r="CI1403" s="9"/>
      <c r="CJ1403" s="9"/>
      <c r="CK1403" s="9"/>
      <c r="CL1403" s="9"/>
      <c r="CM1403" s="10"/>
      <c r="CN1403" s="4"/>
      <c r="CO1403" s="4"/>
      <c r="CP1403" s="4"/>
      <c r="CQ1403" s="4"/>
      <c r="CR1403" s="4"/>
      <c r="CS1403" s="4"/>
      <c r="CT1403" s="4"/>
      <c r="CU1403" s="4"/>
      <c r="CV1403" s="4"/>
      <c r="CW1403" s="4"/>
      <c r="CX1403" s="4"/>
      <c r="CY1403" s="4"/>
      <c r="CZ1403" s="4"/>
      <c r="DD1403" s="3"/>
      <c r="DE1403" s="4"/>
      <c r="DF1403" s="4"/>
      <c r="DG1403" s="4"/>
      <c r="DH1403" s="4"/>
      <c r="DI1403" s="4"/>
      <c r="DJ1403" s="4"/>
      <c r="DK1403" s="4"/>
      <c r="DL1403" s="4"/>
      <c r="DM1403" s="4"/>
      <c r="DN1403" s="4"/>
      <c r="DO1403" s="4"/>
      <c r="DP1403" s="4"/>
      <c r="DQ1403" s="4"/>
      <c r="DR1403" s="4"/>
      <c r="DS1403" s="4"/>
      <c r="DT1403" s="4"/>
      <c r="DU1403" s="4"/>
      <c r="DV1403" s="4"/>
      <c r="DW1403" s="4"/>
      <c r="DX1403" s="4"/>
      <c r="DY1403" s="4"/>
      <c r="DZ1403" s="4"/>
      <c r="EE1403" s="4"/>
      <c r="EF1403" s="4"/>
      <c r="EG1403" s="4"/>
      <c r="EH1403" s="4"/>
      <c r="EI1403" s="4"/>
      <c r="EJ1403" s="4"/>
      <c r="EK1403" s="4"/>
      <c r="EL1403" s="4"/>
      <c r="EM1403" s="4"/>
      <c r="EN1403" s="4"/>
      <c r="EO1403" s="4"/>
      <c r="EP1403" s="4"/>
      <c r="EQ1403" s="4"/>
      <c r="ER1403" s="4"/>
      <c r="ES1403" s="4"/>
      <c r="ET1403" s="4"/>
      <c r="EU1403" s="4"/>
      <c r="EV1403" s="4"/>
      <c r="EW1403" s="4"/>
      <c r="EX1403" s="4"/>
      <c r="EY1403" s="4"/>
      <c r="EZ1403" s="4"/>
    </row>
    <row r="1404" spans="1:156">
      <c r="A1404" s="8">
        <v>1399</v>
      </c>
      <c r="B1404" s="21">
        <v>2013</v>
      </c>
      <c r="C1404" s="21">
        <v>1979</v>
      </c>
      <c r="D1404" s="22">
        <v>108.16205739999999</v>
      </c>
      <c r="E1404" s="9">
        <v>-87001.209499999997</v>
      </c>
      <c r="F1404" s="9">
        <v>1958018.5215</v>
      </c>
      <c r="G1404" s="9">
        <v>101672.62639999999</v>
      </c>
      <c r="H1404" s="9">
        <v>415467.0981</v>
      </c>
      <c r="I1404" s="9">
        <v>87256.183900000004</v>
      </c>
      <c r="J1404" s="9">
        <v>60201.189299999998</v>
      </c>
      <c r="K1404" s="9">
        <v>28358.7317</v>
      </c>
      <c r="L1404" s="9">
        <v>2681258.0970999999</v>
      </c>
      <c r="M1404" s="9">
        <f t="shared" si="147"/>
        <v>31842.457599999998</v>
      </c>
      <c r="N1404" s="26"/>
      <c r="O1404" s="26"/>
      <c r="P1404" s="26"/>
      <c r="Q1404" s="26"/>
      <c r="R1404" s="26"/>
      <c r="S1404" s="26"/>
      <c r="T1404" s="26"/>
      <c r="U1404" s="26"/>
      <c r="V1404" s="33">
        <f t="shared" si="148"/>
        <v>-87001.209499999997</v>
      </c>
      <c r="W1404" s="26"/>
      <c r="X1404" s="26"/>
      <c r="Y1404" s="26"/>
      <c r="Z1404" s="26"/>
      <c r="AA1404" s="26"/>
      <c r="AB1404" s="38">
        <v>2014</v>
      </c>
      <c r="AC1404" s="38">
        <v>1983</v>
      </c>
      <c r="AD1404" s="39">
        <v>158.51116959999999</v>
      </c>
      <c r="AE1404" s="33">
        <v>215038.7806</v>
      </c>
      <c r="AF1404" s="33">
        <v>2055848.2349</v>
      </c>
      <c r="AG1404" s="33">
        <v>106509.8227</v>
      </c>
      <c r="AH1404" s="33">
        <v>192900.28909999999</v>
      </c>
      <c r="AI1404" s="33">
        <v>71099.754499999995</v>
      </c>
      <c r="AJ1404" s="33">
        <v>521175.77380000002</v>
      </c>
      <c r="AK1404" s="33">
        <v>1460.2295999999999</v>
      </c>
      <c r="AL1404" s="33">
        <v>2731034.8646999998</v>
      </c>
      <c r="AM1404" s="33">
        <f t="shared" si="149"/>
        <v>519715.5442</v>
      </c>
      <c r="AN1404" s="33"/>
      <c r="AO1404" s="33"/>
      <c r="AP1404" s="33"/>
      <c r="AQ1404" s="33"/>
      <c r="AR1404" s="33"/>
      <c r="AS1404" s="33"/>
      <c r="AT1404" s="33"/>
      <c r="AU1404" s="33"/>
      <c r="AV1404" s="33">
        <f t="shared" si="150"/>
        <v>215038.7806</v>
      </c>
      <c r="AW1404" s="33"/>
      <c r="AX1404" s="33"/>
      <c r="AY1404" s="33"/>
      <c r="AZ1404" s="33"/>
      <c r="BA1404" s="38">
        <v>1399</v>
      </c>
      <c r="BB1404" s="38">
        <v>2015</v>
      </c>
      <c r="BC1404" s="38">
        <v>1984</v>
      </c>
      <c r="BD1404" s="39">
        <v>159.0187081</v>
      </c>
      <c r="BE1404" s="33">
        <f t="shared" si="151"/>
        <v>165565.70479877852</v>
      </c>
      <c r="BF1404" s="33">
        <v>2074547.8966999999</v>
      </c>
      <c r="BG1404" s="33">
        <v>106509.8227</v>
      </c>
      <c r="BH1404" s="33">
        <v>186640.23850000001</v>
      </c>
      <c r="BI1404" s="33">
        <v>73875.821398778993</v>
      </c>
      <c r="BJ1404" s="33">
        <v>517674.17009999999</v>
      </c>
      <c r="BK1404" s="33">
        <v>2125.5817000000002</v>
      </c>
      <c r="BL1404" s="33">
        <v>2791556.6628999999</v>
      </c>
      <c r="BM1404" s="33">
        <f t="shared" si="152"/>
        <v>515548.58840000001</v>
      </c>
      <c r="BN1404" s="9"/>
      <c r="BO1404" s="9"/>
      <c r="BP1404" s="9"/>
      <c r="BQ1404" s="9"/>
      <c r="BR1404" s="9"/>
      <c r="BS1404" s="9"/>
      <c r="BT1404" s="9"/>
      <c r="BU1404" s="9"/>
      <c r="BV1404" s="33">
        <f t="shared" si="153"/>
        <v>165565.70479877852</v>
      </c>
      <c r="BW1404" s="9"/>
      <c r="BX1404" s="9"/>
      <c r="BY1404" s="9"/>
      <c r="BZ1404" s="9"/>
      <c r="CA1404" s="21"/>
      <c r="CB1404" s="21"/>
      <c r="CC1404" s="21"/>
      <c r="CD1404" s="22"/>
      <c r="CE1404" s="9"/>
      <c r="CF1404" s="9"/>
      <c r="CG1404" s="9"/>
      <c r="CH1404" s="9"/>
      <c r="CI1404" s="9"/>
      <c r="CJ1404" s="9"/>
      <c r="CK1404" s="9"/>
      <c r="CL1404" s="9"/>
      <c r="CM1404" s="10"/>
      <c r="CN1404" s="4"/>
      <c r="CO1404" s="4"/>
      <c r="CP1404" s="4"/>
      <c r="CQ1404" s="4"/>
      <c r="CR1404" s="4"/>
      <c r="CS1404" s="4"/>
      <c r="CT1404" s="4"/>
      <c r="CU1404" s="4"/>
      <c r="CV1404" s="4"/>
      <c r="CW1404" s="4"/>
      <c r="CX1404" s="4"/>
      <c r="CY1404" s="4"/>
      <c r="CZ1404" s="4"/>
      <c r="DD1404" s="3"/>
      <c r="DE1404" s="4"/>
      <c r="DF1404" s="4"/>
      <c r="DG1404" s="4"/>
      <c r="DH1404" s="4"/>
      <c r="DI1404" s="4"/>
      <c r="DJ1404" s="4"/>
      <c r="DK1404" s="4"/>
      <c r="DL1404" s="4"/>
      <c r="DM1404" s="4"/>
      <c r="DN1404" s="4"/>
      <c r="DO1404" s="4"/>
      <c r="DP1404" s="4"/>
      <c r="DQ1404" s="4"/>
      <c r="DR1404" s="4"/>
      <c r="DS1404" s="4"/>
      <c r="DT1404" s="4"/>
      <c r="DU1404" s="4"/>
      <c r="DV1404" s="4"/>
      <c r="DW1404" s="4"/>
      <c r="DX1404" s="4"/>
      <c r="DY1404" s="4"/>
      <c r="DZ1404" s="4"/>
      <c r="EE1404" s="4"/>
      <c r="EF1404" s="4"/>
      <c r="EG1404" s="4"/>
      <c r="EH1404" s="4"/>
      <c r="EI1404" s="4"/>
      <c r="EJ1404" s="4"/>
      <c r="EK1404" s="4"/>
      <c r="EL1404" s="4"/>
      <c r="EM1404" s="4"/>
      <c r="EN1404" s="4"/>
      <c r="EO1404" s="4"/>
      <c r="EP1404" s="4"/>
      <c r="EQ1404" s="4"/>
      <c r="ER1404" s="4"/>
      <c r="ES1404" s="4"/>
      <c r="ET1404" s="4"/>
      <c r="EU1404" s="4"/>
      <c r="EV1404" s="4"/>
      <c r="EW1404" s="4"/>
      <c r="EX1404" s="4"/>
      <c r="EY1404" s="4"/>
      <c r="EZ1404" s="4"/>
    </row>
    <row r="1405" spans="1:156">
      <c r="A1405" s="8">
        <v>1400</v>
      </c>
      <c r="B1405" s="21">
        <v>2013</v>
      </c>
      <c r="C1405" s="21">
        <v>1981</v>
      </c>
      <c r="D1405" s="22">
        <v>140.5062116</v>
      </c>
      <c r="E1405" s="9">
        <v>45380.000999999997</v>
      </c>
      <c r="F1405" s="9">
        <v>1961498.4576000001</v>
      </c>
      <c r="G1405" s="9">
        <v>101672.62639999999</v>
      </c>
      <c r="H1405" s="9">
        <v>415838.6826</v>
      </c>
      <c r="I1405" s="9">
        <v>85872.465800000005</v>
      </c>
      <c r="J1405" s="9">
        <v>178375.01860000001</v>
      </c>
      <c r="K1405" s="9">
        <v>3047.2208000000001</v>
      </c>
      <c r="L1405" s="9">
        <v>2694830.0293999999</v>
      </c>
      <c r="M1405" s="9">
        <f t="shared" si="147"/>
        <v>175327.7978</v>
      </c>
      <c r="N1405" s="26"/>
      <c r="O1405" s="26"/>
      <c r="P1405" s="26"/>
      <c r="Q1405" s="26"/>
      <c r="R1405" s="26"/>
      <c r="S1405" s="26"/>
      <c r="T1405" s="26"/>
      <c r="U1405" s="26"/>
      <c r="V1405" s="33">
        <f t="shared" si="148"/>
        <v>45380.000999999997</v>
      </c>
      <c r="W1405" s="26"/>
      <c r="X1405" s="26"/>
      <c r="Y1405" s="26"/>
      <c r="Z1405" s="26"/>
      <c r="AA1405" s="26"/>
      <c r="AB1405" s="38">
        <v>2014</v>
      </c>
      <c r="AC1405" s="38">
        <v>1994</v>
      </c>
      <c r="AD1405" s="39">
        <v>97.75743104</v>
      </c>
      <c r="AE1405" s="33">
        <v>-179589.7329</v>
      </c>
      <c r="AF1405" s="33">
        <v>2031729.3840000001</v>
      </c>
      <c r="AG1405" s="33">
        <v>106509.8227</v>
      </c>
      <c r="AH1405" s="33">
        <v>176304.38829999999</v>
      </c>
      <c r="AI1405" s="33">
        <v>133476.0454</v>
      </c>
      <c r="AJ1405" s="33">
        <v>208011.0073</v>
      </c>
      <c r="AK1405" s="33">
        <v>117238.41190000001</v>
      </c>
      <c r="AL1405" s="33">
        <v>2718381.9687999999</v>
      </c>
      <c r="AM1405" s="33">
        <f t="shared" si="149"/>
        <v>90772.595399999991</v>
      </c>
      <c r="AN1405" s="33"/>
      <c r="AO1405" s="33"/>
      <c r="AP1405" s="33"/>
      <c r="AQ1405" s="33"/>
      <c r="AR1405" s="33"/>
      <c r="AS1405" s="33"/>
      <c r="AT1405" s="33"/>
      <c r="AU1405" s="33"/>
      <c r="AV1405" s="33">
        <f t="shared" si="150"/>
        <v>-179589.7329</v>
      </c>
      <c r="AW1405" s="33"/>
      <c r="AX1405" s="33"/>
      <c r="AY1405" s="33"/>
      <c r="AZ1405" s="33"/>
      <c r="BA1405" s="38">
        <v>1400</v>
      </c>
      <c r="BB1405" s="38">
        <v>2015</v>
      </c>
      <c r="BC1405" s="38">
        <v>1995</v>
      </c>
      <c r="BD1405" s="39">
        <v>131.04328570000001</v>
      </c>
      <c r="BE1405" s="33">
        <f t="shared" si="151"/>
        <v>-60288.654738068115</v>
      </c>
      <c r="BF1405" s="33">
        <v>2073054.7172000001</v>
      </c>
      <c r="BG1405" s="33">
        <v>106509.8227</v>
      </c>
      <c r="BH1405" s="33">
        <v>179649.33480000001</v>
      </c>
      <c r="BI1405" s="33">
        <v>100151.384761932</v>
      </c>
      <c r="BJ1405" s="33">
        <v>291939.35889999999</v>
      </c>
      <c r="BK1405" s="33">
        <v>35940.7742</v>
      </c>
      <c r="BL1405" s="33">
        <v>2775652.4989</v>
      </c>
      <c r="BM1405" s="33">
        <f t="shared" si="152"/>
        <v>255998.58470000001</v>
      </c>
      <c r="BN1405" s="9"/>
      <c r="BO1405" s="9"/>
      <c r="BP1405" s="9"/>
      <c r="BQ1405" s="9"/>
      <c r="BR1405" s="9"/>
      <c r="BS1405" s="9"/>
      <c r="BT1405" s="9"/>
      <c r="BU1405" s="9"/>
      <c r="BV1405" s="33">
        <f t="shared" si="153"/>
        <v>-60288.654738068115</v>
      </c>
      <c r="BW1405" s="9"/>
      <c r="BX1405" s="9"/>
      <c r="BY1405" s="9"/>
      <c r="BZ1405" s="9"/>
      <c r="CA1405" s="21"/>
      <c r="CB1405" s="21"/>
      <c r="CC1405" s="21"/>
      <c r="CD1405" s="22"/>
      <c r="CE1405" s="9"/>
      <c r="CF1405" s="9"/>
      <c r="CG1405" s="9"/>
      <c r="CH1405" s="9"/>
      <c r="CI1405" s="9"/>
      <c r="CJ1405" s="9"/>
      <c r="CK1405" s="9"/>
      <c r="CL1405" s="9"/>
      <c r="CM1405" s="10"/>
      <c r="CN1405" s="4"/>
      <c r="CO1405" s="4"/>
      <c r="CP1405" s="4"/>
      <c r="CQ1405" s="4"/>
      <c r="CR1405" s="4"/>
      <c r="CS1405" s="4"/>
      <c r="CT1405" s="4"/>
      <c r="CU1405" s="4"/>
      <c r="CV1405" s="4"/>
      <c r="CW1405" s="4"/>
      <c r="CX1405" s="4"/>
      <c r="CY1405" s="4"/>
      <c r="CZ1405" s="4"/>
      <c r="DD1405" s="3"/>
      <c r="DE1405" s="4"/>
      <c r="DF1405" s="4"/>
      <c r="DG1405" s="4"/>
      <c r="DH1405" s="4"/>
      <c r="DI1405" s="4"/>
      <c r="DJ1405" s="4"/>
      <c r="DK1405" s="4"/>
      <c r="DL1405" s="4"/>
      <c r="DM1405" s="4"/>
      <c r="DN1405" s="4"/>
      <c r="DO1405" s="4"/>
      <c r="DP1405" s="4"/>
      <c r="DQ1405" s="4"/>
      <c r="DR1405" s="4"/>
      <c r="DS1405" s="4"/>
      <c r="DT1405" s="4"/>
      <c r="DU1405" s="4"/>
      <c r="DV1405" s="4"/>
      <c r="DW1405" s="4"/>
      <c r="DX1405" s="4"/>
      <c r="DY1405" s="4"/>
      <c r="DZ1405" s="4"/>
      <c r="EE1405" s="4"/>
      <c r="EF1405" s="4"/>
      <c r="EG1405" s="4"/>
      <c r="EH1405" s="4"/>
      <c r="EI1405" s="4"/>
      <c r="EJ1405" s="4"/>
      <c r="EK1405" s="4"/>
      <c r="EL1405" s="4"/>
      <c r="EM1405" s="4"/>
      <c r="EN1405" s="4"/>
      <c r="EO1405" s="4"/>
      <c r="EP1405" s="4"/>
      <c r="EQ1405" s="4"/>
      <c r="ER1405" s="4"/>
      <c r="ES1405" s="4"/>
      <c r="ET1405" s="4"/>
      <c r="EU1405" s="4"/>
      <c r="EV1405" s="4"/>
      <c r="EW1405" s="4"/>
      <c r="EX1405" s="4"/>
      <c r="EY1405" s="4"/>
      <c r="EZ1405" s="4"/>
    </row>
    <row r="1406" spans="1:156">
      <c r="A1406" s="8">
        <v>1401</v>
      </c>
      <c r="B1406" s="21">
        <v>2013</v>
      </c>
      <c r="C1406" s="21">
        <v>1996</v>
      </c>
      <c r="D1406" s="22">
        <v>184.8110351</v>
      </c>
      <c r="E1406" s="9">
        <v>23705.653900000001</v>
      </c>
      <c r="F1406" s="9">
        <v>1932472.6980999999</v>
      </c>
      <c r="G1406" s="9">
        <v>101672.62639999999</v>
      </c>
      <c r="H1406" s="9">
        <v>415525.3873</v>
      </c>
      <c r="I1406" s="9">
        <v>87039.124599999996</v>
      </c>
      <c r="J1406" s="9">
        <v>186289.4247</v>
      </c>
      <c r="K1406" s="9">
        <v>3308.3780000000002</v>
      </c>
      <c r="L1406" s="9">
        <v>2695985.2291999999</v>
      </c>
      <c r="M1406" s="9">
        <f t="shared" si="147"/>
        <v>182981.04670000001</v>
      </c>
      <c r="N1406" s="26"/>
      <c r="O1406" s="26"/>
      <c r="P1406" s="26"/>
      <c r="Q1406" s="26"/>
      <c r="R1406" s="26"/>
      <c r="S1406" s="26"/>
      <c r="T1406" s="26"/>
      <c r="U1406" s="26"/>
      <c r="V1406" s="33">
        <f t="shared" si="148"/>
        <v>23705.653900000001</v>
      </c>
      <c r="W1406" s="26"/>
      <c r="X1406" s="26"/>
      <c r="Y1406" s="26"/>
      <c r="Z1406" s="26"/>
      <c r="AA1406" s="26"/>
      <c r="AB1406" s="38">
        <v>2014</v>
      </c>
      <c r="AC1406" s="38">
        <v>1973</v>
      </c>
      <c r="AD1406" s="39">
        <v>98.382095480000004</v>
      </c>
      <c r="AE1406" s="33">
        <v>-188343.7359</v>
      </c>
      <c r="AF1406" s="33">
        <v>2037286.5866</v>
      </c>
      <c r="AG1406" s="33">
        <v>106509.8227</v>
      </c>
      <c r="AH1406" s="33">
        <v>188470.08790000001</v>
      </c>
      <c r="AI1406" s="33">
        <v>87750.825400000002</v>
      </c>
      <c r="AJ1406" s="33">
        <v>127389.2746</v>
      </c>
      <c r="AK1406" s="33">
        <v>30215.957999999999</v>
      </c>
      <c r="AL1406" s="33">
        <v>2705534.3750999998</v>
      </c>
      <c r="AM1406" s="33">
        <f t="shared" si="149"/>
        <v>97173.316600000006</v>
      </c>
      <c r="AN1406" s="33"/>
      <c r="AO1406" s="33"/>
      <c r="AP1406" s="33"/>
      <c r="AQ1406" s="33"/>
      <c r="AR1406" s="33"/>
      <c r="AS1406" s="33"/>
      <c r="AT1406" s="33"/>
      <c r="AU1406" s="33"/>
      <c r="AV1406" s="33">
        <f t="shared" si="150"/>
        <v>-188343.7359</v>
      </c>
      <c r="AW1406" s="33"/>
      <c r="AX1406" s="33"/>
      <c r="AY1406" s="33"/>
      <c r="AZ1406" s="33"/>
      <c r="BA1406" s="38">
        <v>1401</v>
      </c>
      <c r="BB1406" s="38">
        <v>2015</v>
      </c>
      <c r="BC1406" s="38">
        <v>1974</v>
      </c>
      <c r="BD1406" s="39">
        <v>194.84334010000001</v>
      </c>
      <c r="BE1406" s="33">
        <f t="shared" si="151"/>
        <v>28053.920020388439</v>
      </c>
      <c r="BF1406" s="33">
        <v>2101966.8791999999</v>
      </c>
      <c r="BG1406" s="33">
        <v>106509.8227</v>
      </c>
      <c r="BH1406" s="33">
        <v>186489.39920000001</v>
      </c>
      <c r="BI1406" s="33">
        <v>74442.756220388794</v>
      </c>
      <c r="BJ1406" s="33">
        <v>351727.7794</v>
      </c>
      <c r="BK1406" s="33">
        <v>7851.3271000000004</v>
      </c>
      <c r="BL1406" s="33">
        <v>2785231.3895999999</v>
      </c>
      <c r="BM1406" s="33">
        <f t="shared" si="152"/>
        <v>343876.4523</v>
      </c>
      <c r="BN1406" s="9"/>
      <c r="BO1406" s="9"/>
      <c r="BP1406" s="9"/>
      <c r="BQ1406" s="9"/>
      <c r="BR1406" s="9"/>
      <c r="BS1406" s="9"/>
      <c r="BT1406" s="9"/>
      <c r="BU1406" s="9"/>
      <c r="BV1406" s="33">
        <f t="shared" si="153"/>
        <v>28053.920020388439</v>
      </c>
      <c r="BW1406" s="9"/>
      <c r="BX1406" s="9"/>
      <c r="BY1406" s="9"/>
      <c r="BZ1406" s="9"/>
      <c r="CA1406" s="21"/>
      <c r="CB1406" s="21"/>
      <c r="CC1406" s="21"/>
      <c r="CD1406" s="22"/>
      <c r="CE1406" s="9"/>
      <c r="CF1406" s="9"/>
      <c r="CG1406" s="9"/>
      <c r="CH1406" s="9"/>
      <c r="CI1406" s="9"/>
      <c r="CJ1406" s="9"/>
      <c r="CK1406" s="9"/>
      <c r="CL1406" s="9"/>
      <c r="CM1406" s="10"/>
      <c r="CN1406" s="4"/>
      <c r="CO1406" s="4"/>
      <c r="CP1406" s="4"/>
      <c r="CQ1406" s="4"/>
      <c r="CR1406" s="4"/>
      <c r="CS1406" s="4"/>
      <c r="CT1406" s="4"/>
      <c r="CU1406" s="4"/>
      <c r="CV1406" s="4"/>
      <c r="CW1406" s="4"/>
      <c r="CX1406" s="4"/>
      <c r="CY1406" s="4"/>
      <c r="CZ1406" s="4"/>
      <c r="DD1406" s="3"/>
      <c r="DE1406" s="4"/>
      <c r="DF1406" s="4"/>
      <c r="DG1406" s="4"/>
      <c r="DH1406" s="4"/>
      <c r="DI1406" s="4"/>
      <c r="DJ1406" s="4"/>
      <c r="DK1406" s="4"/>
      <c r="DL1406" s="4"/>
      <c r="DM1406" s="4"/>
      <c r="DN1406" s="4"/>
      <c r="DO1406" s="4"/>
      <c r="DP1406" s="4"/>
      <c r="DQ1406" s="4"/>
      <c r="DR1406" s="4"/>
      <c r="DS1406" s="4"/>
      <c r="DT1406" s="4"/>
      <c r="DU1406" s="4"/>
      <c r="DV1406" s="4"/>
      <c r="DW1406" s="4"/>
      <c r="DX1406" s="4"/>
      <c r="DY1406" s="4"/>
      <c r="DZ1406" s="4"/>
      <c r="EE1406" s="4"/>
      <c r="EF1406" s="4"/>
      <c r="EG1406" s="4"/>
      <c r="EH1406" s="4"/>
      <c r="EI1406" s="4"/>
      <c r="EJ1406" s="4"/>
      <c r="EK1406" s="4"/>
      <c r="EL1406" s="4"/>
      <c r="EM1406" s="4"/>
      <c r="EN1406" s="4"/>
      <c r="EO1406" s="4"/>
      <c r="EP1406" s="4"/>
      <c r="EQ1406" s="4"/>
      <c r="ER1406" s="4"/>
      <c r="ES1406" s="4"/>
      <c r="ET1406" s="4"/>
      <c r="EU1406" s="4"/>
      <c r="EV1406" s="4"/>
      <c r="EW1406" s="4"/>
      <c r="EX1406" s="4"/>
      <c r="EY1406" s="4"/>
      <c r="EZ1406" s="4"/>
    </row>
    <row r="1407" spans="1:156">
      <c r="A1407" s="8">
        <v>1402</v>
      </c>
      <c r="B1407" s="21">
        <v>2013</v>
      </c>
      <c r="C1407" s="21">
        <v>1977</v>
      </c>
      <c r="D1407" s="22">
        <v>78.848646959999996</v>
      </c>
      <c r="E1407" s="9">
        <v>-80664.214999999997</v>
      </c>
      <c r="F1407" s="9">
        <v>1912477.5493000001</v>
      </c>
      <c r="G1407" s="9">
        <v>101672.62639999999</v>
      </c>
      <c r="H1407" s="9">
        <v>415850.30160000001</v>
      </c>
      <c r="I1407" s="9">
        <v>85829.198699999994</v>
      </c>
      <c r="J1407" s="9">
        <v>93957.070800000001</v>
      </c>
      <c r="K1407" s="9">
        <v>4724.0051999999996</v>
      </c>
      <c r="L1407" s="9">
        <v>2685726.9567</v>
      </c>
      <c r="M1407" s="9">
        <f t="shared" si="147"/>
        <v>89233.065600000002</v>
      </c>
      <c r="N1407" s="26"/>
      <c r="O1407" s="26"/>
      <c r="P1407" s="26"/>
      <c r="Q1407" s="26"/>
      <c r="R1407" s="26"/>
      <c r="S1407" s="26"/>
      <c r="T1407" s="26"/>
      <c r="U1407" s="26"/>
      <c r="V1407" s="33">
        <f t="shared" si="148"/>
        <v>-80664.214999999997</v>
      </c>
      <c r="W1407" s="26"/>
      <c r="X1407" s="26"/>
      <c r="Y1407" s="26"/>
      <c r="Z1407" s="26"/>
      <c r="AA1407" s="26"/>
      <c r="AB1407" s="38">
        <v>2014</v>
      </c>
      <c r="AC1407" s="38">
        <v>1966</v>
      </c>
      <c r="AD1407" s="39">
        <v>120.1563148</v>
      </c>
      <c r="AE1407" s="33">
        <v>-34433.934699999998</v>
      </c>
      <c r="AF1407" s="33">
        <v>2048813.3910000001</v>
      </c>
      <c r="AG1407" s="33">
        <v>106509.8227</v>
      </c>
      <c r="AH1407" s="33">
        <v>190131.9093</v>
      </c>
      <c r="AI1407" s="33">
        <v>81504.809800000003</v>
      </c>
      <c r="AJ1407" s="33">
        <v>263652.52189999999</v>
      </c>
      <c r="AK1407" s="33">
        <v>10779.1296</v>
      </c>
      <c r="AL1407" s="33">
        <v>2714267.2596999998</v>
      </c>
      <c r="AM1407" s="33">
        <f t="shared" si="149"/>
        <v>252873.39230000001</v>
      </c>
      <c r="AN1407" s="33"/>
      <c r="AO1407" s="33"/>
      <c r="AP1407" s="33"/>
      <c r="AQ1407" s="33"/>
      <c r="AR1407" s="33"/>
      <c r="AS1407" s="33"/>
      <c r="AT1407" s="33"/>
      <c r="AU1407" s="33"/>
      <c r="AV1407" s="33">
        <f t="shared" si="150"/>
        <v>-34433.934699999998</v>
      </c>
      <c r="AW1407" s="33"/>
      <c r="AX1407" s="33"/>
      <c r="AY1407" s="33"/>
      <c r="AZ1407" s="33"/>
      <c r="BA1407" s="38">
        <v>1402</v>
      </c>
      <c r="BB1407" s="38">
        <v>2015</v>
      </c>
      <c r="BC1407" s="38">
        <v>1967</v>
      </c>
      <c r="BD1407" s="39">
        <v>143.80169509999999</v>
      </c>
      <c r="BE1407" s="33">
        <f t="shared" si="151"/>
        <v>-48153.4090577038</v>
      </c>
      <c r="BF1407" s="33">
        <v>2109686.4722000002</v>
      </c>
      <c r="BG1407" s="33">
        <v>106509.8227</v>
      </c>
      <c r="BH1407" s="33">
        <v>184005.80869999999</v>
      </c>
      <c r="BI1407" s="33">
        <v>83777.420642296202</v>
      </c>
      <c r="BJ1407" s="33">
        <v>270803.21909999999</v>
      </c>
      <c r="BK1407" s="33">
        <v>28930.838599999999</v>
      </c>
      <c r="BL1407" s="33">
        <v>2774005.3138000001</v>
      </c>
      <c r="BM1407" s="33">
        <f t="shared" si="152"/>
        <v>241872.3805</v>
      </c>
      <c r="BN1407" s="9"/>
      <c r="BO1407" s="9"/>
      <c r="BP1407" s="9"/>
      <c r="BQ1407" s="9"/>
      <c r="BR1407" s="9"/>
      <c r="BS1407" s="9"/>
      <c r="BT1407" s="9"/>
      <c r="BU1407" s="9"/>
      <c r="BV1407" s="33">
        <f t="shared" si="153"/>
        <v>-48153.4090577038</v>
      </c>
      <c r="BW1407" s="9"/>
      <c r="BX1407" s="9"/>
      <c r="BY1407" s="9"/>
      <c r="BZ1407" s="9"/>
      <c r="CA1407" s="21"/>
      <c r="CB1407" s="21"/>
      <c r="CC1407" s="21"/>
      <c r="CD1407" s="22"/>
      <c r="CE1407" s="9"/>
      <c r="CF1407" s="9"/>
      <c r="CG1407" s="9"/>
      <c r="CH1407" s="9"/>
      <c r="CI1407" s="9"/>
      <c r="CJ1407" s="9"/>
      <c r="CK1407" s="9"/>
      <c r="CL1407" s="9"/>
      <c r="CM1407" s="10"/>
      <c r="CN1407" s="4"/>
      <c r="CO1407" s="4"/>
      <c r="CP1407" s="4"/>
      <c r="CQ1407" s="4"/>
      <c r="CR1407" s="4"/>
      <c r="CS1407" s="4"/>
      <c r="CT1407" s="4"/>
      <c r="CU1407" s="4"/>
      <c r="CV1407" s="4"/>
      <c r="CW1407" s="4"/>
      <c r="CX1407" s="4"/>
      <c r="CY1407" s="4"/>
      <c r="CZ1407" s="4"/>
      <c r="DD1407" s="3"/>
      <c r="DE1407" s="4"/>
      <c r="DF1407" s="4"/>
      <c r="DG1407" s="4"/>
      <c r="DH1407" s="4"/>
      <c r="DI1407" s="4"/>
      <c r="DJ1407" s="4"/>
      <c r="DK1407" s="4"/>
      <c r="DL1407" s="4"/>
      <c r="DM1407" s="4"/>
      <c r="DN1407" s="4"/>
      <c r="DO1407" s="4"/>
      <c r="DP1407" s="4"/>
      <c r="DQ1407" s="4"/>
      <c r="DR1407" s="4"/>
      <c r="DS1407" s="4"/>
      <c r="DT1407" s="4"/>
      <c r="DU1407" s="4"/>
      <c r="DV1407" s="4"/>
      <c r="DW1407" s="4"/>
      <c r="DX1407" s="4"/>
      <c r="DY1407" s="4"/>
      <c r="DZ1407" s="4"/>
      <c r="EE1407" s="4"/>
      <c r="EF1407" s="4"/>
      <c r="EG1407" s="4"/>
      <c r="EH1407" s="4"/>
      <c r="EI1407" s="4"/>
      <c r="EJ1407" s="4"/>
      <c r="EK1407" s="4"/>
      <c r="EL1407" s="4"/>
      <c r="EM1407" s="4"/>
      <c r="EN1407" s="4"/>
      <c r="EO1407" s="4"/>
      <c r="EP1407" s="4"/>
      <c r="EQ1407" s="4"/>
      <c r="ER1407" s="4"/>
      <c r="ES1407" s="4"/>
      <c r="ET1407" s="4"/>
      <c r="EU1407" s="4"/>
      <c r="EV1407" s="4"/>
      <c r="EW1407" s="4"/>
      <c r="EX1407" s="4"/>
      <c r="EY1407" s="4"/>
      <c r="EZ1407" s="4"/>
    </row>
    <row r="1408" spans="1:156">
      <c r="A1408" s="8">
        <v>1403</v>
      </c>
      <c r="B1408" s="21">
        <v>2013</v>
      </c>
      <c r="C1408" s="21">
        <v>2001</v>
      </c>
      <c r="D1408" s="22">
        <v>79.308135870000001</v>
      </c>
      <c r="E1408" s="9">
        <v>-13300.5123</v>
      </c>
      <c r="F1408" s="9">
        <v>1994841.8351</v>
      </c>
      <c r="G1408" s="9">
        <v>101672.62639999999</v>
      </c>
      <c r="H1408" s="9">
        <v>414884.2267</v>
      </c>
      <c r="I1408" s="9">
        <v>89426.698099999994</v>
      </c>
      <c r="J1408" s="9">
        <v>90761.903699999995</v>
      </c>
      <c r="K1408" s="9">
        <v>19033.240399999999</v>
      </c>
      <c r="L1408" s="9">
        <v>2685854.5619000001</v>
      </c>
      <c r="M1408" s="9">
        <f t="shared" si="147"/>
        <v>71728.6633</v>
      </c>
      <c r="N1408" s="26"/>
      <c r="O1408" s="26"/>
      <c r="P1408" s="26"/>
      <c r="Q1408" s="26"/>
      <c r="R1408" s="26"/>
      <c r="S1408" s="26"/>
      <c r="T1408" s="26"/>
      <c r="U1408" s="26"/>
      <c r="V1408" s="33">
        <f t="shared" si="148"/>
        <v>-13300.5123</v>
      </c>
      <c r="W1408" s="26"/>
      <c r="X1408" s="26"/>
      <c r="Y1408" s="26"/>
      <c r="Z1408" s="26"/>
      <c r="AA1408" s="26"/>
      <c r="AB1408" s="38">
        <v>2014</v>
      </c>
      <c r="AC1408" s="38">
        <v>1975</v>
      </c>
      <c r="AD1408" s="39">
        <v>140.76798020000001</v>
      </c>
      <c r="AE1408" s="33">
        <v>46615.374000000003</v>
      </c>
      <c r="AF1408" s="33">
        <v>2051467.8241000001</v>
      </c>
      <c r="AG1408" s="33">
        <v>106509.8227</v>
      </c>
      <c r="AH1408" s="33">
        <v>189438.1243</v>
      </c>
      <c r="AI1408" s="33">
        <v>84112.425900000002</v>
      </c>
      <c r="AJ1408" s="33">
        <v>373075.4474</v>
      </c>
      <c r="AK1408" s="33">
        <v>32700.4938</v>
      </c>
      <c r="AL1408" s="33">
        <v>2725287.7765000002</v>
      </c>
      <c r="AM1408" s="33">
        <f t="shared" si="149"/>
        <v>340374.95360000001</v>
      </c>
      <c r="AN1408" s="33"/>
      <c r="AO1408" s="33"/>
      <c r="AP1408" s="33"/>
      <c r="AQ1408" s="33"/>
      <c r="AR1408" s="33"/>
      <c r="AS1408" s="33"/>
      <c r="AT1408" s="33"/>
      <c r="AU1408" s="33"/>
      <c r="AV1408" s="33">
        <f t="shared" si="150"/>
        <v>46615.374000000003</v>
      </c>
      <c r="AW1408" s="33"/>
      <c r="AX1408" s="33"/>
      <c r="AY1408" s="33"/>
      <c r="AZ1408" s="33"/>
      <c r="BA1408" s="38">
        <v>1403</v>
      </c>
      <c r="BB1408" s="38">
        <v>2015</v>
      </c>
      <c r="BC1408" s="38">
        <v>1976</v>
      </c>
      <c r="BD1408" s="39">
        <v>172.14116780000001</v>
      </c>
      <c r="BE1408" s="33">
        <f t="shared" si="151"/>
        <v>363840.97672328679</v>
      </c>
      <c r="BF1408" s="33">
        <v>2078608.7120000001</v>
      </c>
      <c r="BG1408" s="33">
        <v>106509.8227</v>
      </c>
      <c r="BH1408" s="33">
        <v>188255.71729999999</v>
      </c>
      <c r="BI1408" s="33">
        <v>67803.986123286493</v>
      </c>
      <c r="BJ1408" s="33">
        <v>731520.2868</v>
      </c>
      <c r="BK1408" s="33">
        <v>0</v>
      </c>
      <c r="BL1408" s="33">
        <v>2808857.5482000001</v>
      </c>
      <c r="BM1408" s="33">
        <f t="shared" si="152"/>
        <v>731520.2868</v>
      </c>
      <c r="BN1408" s="9"/>
      <c r="BO1408" s="9"/>
      <c r="BP1408" s="9"/>
      <c r="BQ1408" s="9"/>
      <c r="BR1408" s="9"/>
      <c r="BS1408" s="9"/>
      <c r="BT1408" s="9"/>
      <c r="BU1408" s="9"/>
      <c r="BV1408" s="33">
        <f t="shared" si="153"/>
        <v>363840.97672328679</v>
      </c>
      <c r="BW1408" s="9"/>
      <c r="BX1408" s="9"/>
      <c r="BY1408" s="9"/>
      <c r="BZ1408" s="9"/>
      <c r="CA1408" s="21"/>
      <c r="CB1408" s="21"/>
      <c r="CC1408" s="21"/>
      <c r="CD1408" s="22"/>
      <c r="CE1408" s="9"/>
      <c r="CF1408" s="9"/>
      <c r="CG1408" s="9"/>
      <c r="CH1408" s="9"/>
      <c r="CI1408" s="9"/>
      <c r="CJ1408" s="9"/>
      <c r="CK1408" s="9"/>
      <c r="CL1408" s="9"/>
      <c r="CM1408" s="10"/>
      <c r="CN1408" s="4"/>
      <c r="CO1408" s="4"/>
      <c r="CP1408" s="4"/>
      <c r="CQ1408" s="4"/>
      <c r="CR1408" s="4"/>
      <c r="CS1408" s="4"/>
      <c r="CT1408" s="4"/>
      <c r="CU1408" s="4"/>
      <c r="CV1408" s="4"/>
      <c r="CW1408" s="4"/>
      <c r="CX1408" s="4"/>
      <c r="CY1408" s="4"/>
      <c r="CZ1408" s="4"/>
      <c r="DD1408" s="3"/>
      <c r="DE1408" s="4"/>
      <c r="DF1408" s="4"/>
      <c r="DG1408" s="4"/>
      <c r="DH1408" s="4"/>
      <c r="DI1408" s="4"/>
      <c r="DJ1408" s="4"/>
      <c r="DK1408" s="4"/>
      <c r="DL1408" s="4"/>
      <c r="DM1408" s="4"/>
      <c r="DN1408" s="4"/>
      <c r="DO1408" s="4"/>
      <c r="DP1408" s="4"/>
      <c r="DQ1408" s="4"/>
      <c r="DR1408" s="4"/>
      <c r="DS1408" s="4"/>
      <c r="DT1408" s="4"/>
      <c r="DU1408" s="4"/>
      <c r="DV1408" s="4"/>
      <c r="DW1408" s="4"/>
      <c r="DX1408" s="4"/>
      <c r="DY1408" s="4"/>
      <c r="DZ1408" s="4"/>
      <c r="EE1408" s="4"/>
      <c r="EF1408" s="4"/>
      <c r="EG1408" s="4"/>
      <c r="EH1408" s="4"/>
      <c r="EI1408" s="4"/>
      <c r="EJ1408" s="4"/>
      <c r="EK1408" s="4"/>
      <c r="EL1408" s="4"/>
      <c r="EM1408" s="4"/>
      <c r="EN1408" s="4"/>
      <c r="EO1408" s="4"/>
      <c r="EP1408" s="4"/>
      <c r="EQ1408" s="4"/>
      <c r="ER1408" s="4"/>
      <c r="ES1408" s="4"/>
      <c r="ET1408" s="4"/>
      <c r="EU1408" s="4"/>
      <c r="EV1408" s="4"/>
      <c r="EW1408" s="4"/>
      <c r="EX1408" s="4"/>
      <c r="EY1408" s="4"/>
      <c r="EZ1408" s="4"/>
    </row>
    <row r="1409" spans="1:156">
      <c r="A1409" s="8">
        <v>1404</v>
      </c>
      <c r="B1409" s="21">
        <v>2013</v>
      </c>
      <c r="C1409" s="21">
        <v>1999</v>
      </c>
      <c r="D1409" s="22">
        <v>160.9222432</v>
      </c>
      <c r="E1409" s="9">
        <v>-68808.487999999998</v>
      </c>
      <c r="F1409" s="9">
        <v>1965312.6078999999</v>
      </c>
      <c r="G1409" s="9">
        <v>101672.62639999999</v>
      </c>
      <c r="H1409" s="9">
        <v>415739.80949999997</v>
      </c>
      <c r="I1409" s="9">
        <v>86240.652799999996</v>
      </c>
      <c r="J1409" s="9">
        <v>49362.8724</v>
      </c>
      <c r="K1409" s="9">
        <v>6684.884</v>
      </c>
      <c r="L1409" s="9">
        <v>2680452.173</v>
      </c>
      <c r="M1409" s="9">
        <f t="shared" si="147"/>
        <v>42677.988400000002</v>
      </c>
      <c r="N1409" s="26"/>
      <c r="O1409" s="26"/>
      <c r="P1409" s="26"/>
      <c r="Q1409" s="26"/>
      <c r="R1409" s="26"/>
      <c r="S1409" s="26"/>
      <c r="T1409" s="26"/>
      <c r="U1409" s="26"/>
      <c r="V1409" s="33">
        <f t="shared" si="148"/>
        <v>-68808.487999999998</v>
      </c>
      <c r="W1409" s="26"/>
      <c r="X1409" s="26"/>
      <c r="Y1409" s="26"/>
      <c r="Z1409" s="26"/>
      <c r="AA1409" s="26"/>
      <c r="AB1409" s="38">
        <v>2014</v>
      </c>
      <c r="AC1409" s="38">
        <v>1985</v>
      </c>
      <c r="AD1409" s="39">
        <v>118.7752141</v>
      </c>
      <c r="AE1409" s="33">
        <v>-149517.69560000001</v>
      </c>
      <c r="AF1409" s="33">
        <v>2042214.865</v>
      </c>
      <c r="AG1409" s="33">
        <v>106509.8227</v>
      </c>
      <c r="AH1409" s="33">
        <v>189319.1544</v>
      </c>
      <c r="AI1409" s="33">
        <v>84559.578299999994</v>
      </c>
      <c r="AJ1409" s="33">
        <v>203271.41260000001</v>
      </c>
      <c r="AK1409" s="33">
        <v>55172.650099999999</v>
      </c>
      <c r="AL1409" s="33">
        <v>2720219.8785999999</v>
      </c>
      <c r="AM1409" s="33">
        <f t="shared" si="149"/>
        <v>148098.76250000001</v>
      </c>
      <c r="AN1409" s="33"/>
      <c r="AO1409" s="33"/>
      <c r="AP1409" s="33"/>
      <c r="AQ1409" s="33"/>
      <c r="AR1409" s="33"/>
      <c r="AS1409" s="33"/>
      <c r="AT1409" s="33"/>
      <c r="AU1409" s="33"/>
      <c r="AV1409" s="33">
        <f t="shared" si="150"/>
        <v>-149517.69560000001</v>
      </c>
      <c r="AW1409" s="33"/>
      <c r="AX1409" s="33"/>
      <c r="AY1409" s="33"/>
      <c r="AZ1409" s="33"/>
      <c r="BA1409" s="38">
        <v>1404</v>
      </c>
      <c r="BB1409" s="38">
        <v>2015</v>
      </c>
      <c r="BC1409" s="38">
        <v>1986</v>
      </c>
      <c r="BD1409" s="39">
        <v>143.2179874</v>
      </c>
      <c r="BE1409" s="33">
        <f t="shared" si="151"/>
        <v>91533.641866378952</v>
      </c>
      <c r="BF1409" s="33">
        <v>2131644.4929</v>
      </c>
      <c r="BG1409" s="33">
        <v>106509.8227</v>
      </c>
      <c r="BH1409" s="33">
        <v>186662.00109999999</v>
      </c>
      <c r="BI1409" s="33">
        <v>73794.025766379302</v>
      </c>
      <c r="BJ1409" s="33">
        <v>386423.26630000002</v>
      </c>
      <c r="BK1409" s="33">
        <v>8417.7896000000001</v>
      </c>
      <c r="BL1409" s="33">
        <v>2785082.1773000001</v>
      </c>
      <c r="BM1409" s="33">
        <f t="shared" si="152"/>
        <v>378005.4767</v>
      </c>
      <c r="BN1409" s="9"/>
      <c r="BO1409" s="9"/>
      <c r="BP1409" s="9"/>
      <c r="BQ1409" s="9"/>
      <c r="BR1409" s="9"/>
      <c r="BS1409" s="9"/>
      <c r="BT1409" s="9"/>
      <c r="BU1409" s="9"/>
      <c r="BV1409" s="33">
        <f t="shared" si="153"/>
        <v>91533.641866378952</v>
      </c>
      <c r="BW1409" s="9"/>
      <c r="BX1409" s="9"/>
      <c r="BY1409" s="9"/>
      <c r="BZ1409" s="9"/>
      <c r="CA1409" s="21"/>
      <c r="CB1409" s="21"/>
      <c r="CC1409" s="21"/>
      <c r="CD1409" s="22"/>
      <c r="CE1409" s="9"/>
      <c r="CF1409" s="9"/>
      <c r="CG1409" s="9"/>
      <c r="CH1409" s="9"/>
      <c r="CI1409" s="9"/>
      <c r="CJ1409" s="9"/>
      <c r="CK1409" s="9"/>
      <c r="CL1409" s="9"/>
      <c r="CM1409" s="10"/>
      <c r="CN1409" s="4"/>
      <c r="CO1409" s="4"/>
      <c r="CP1409" s="4"/>
      <c r="CQ1409" s="4"/>
      <c r="CR1409" s="4"/>
      <c r="CS1409" s="4"/>
      <c r="CT1409" s="4"/>
      <c r="CU1409" s="4"/>
      <c r="CV1409" s="4"/>
      <c r="CW1409" s="4"/>
      <c r="CX1409" s="4"/>
      <c r="CY1409" s="4"/>
      <c r="CZ1409" s="4"/>
      <c r="DD1409" s="3"/>
      <c r="DE1409" s="4"/>
      <c r="DF1409" s="4"/>
      <c r="DG1409" s="4"/>
      <c r="DH1409" s="4"/>
      <c r="DI1409" s="4"/>
      <c r="DJ1409" s="4"/>
      <c r="DK1409" s="4"/>
      <c r="DL1409" s="4"/>
      <c r="DM1409" s="4"/>
      <c r="DN1409" s="4"/>
      <c r="DO1409" s="4"/>
      <c r="DP1409" s="4"/>
      <c r="DQ1409" s="4"/>
      <c r="DR1409" s="4"/>
      <c r="DS1409" s="4"/>
      <c r="DT1409" s="4"/>
      <c r="DU1409" s="4"/>
      <c r="DV1409" s="4"/>
      <c r="DW1409" s="4"/>
      <c r="DX1409" s="4"/>
      <c r="DY1409" s="4"/>
      <c r="DZ1409" s="4"/>
      <c r="EE1409" s="4"/>
      <c r="EF1409" s="4"/>
      <c r="EG1409" s="4"/>
      <c r="EH1409" s="4"/>
      <c r="EI1409" s="4"/>
      <c r="EJ1409" s="4"/>
      <c r="EK1409" s="4"/>
      <c r="EL1409" s="4"/>
      <c r="EM1409" s="4"/>
      <c r="EN1409" s="4"/>
      <c r="EO1409" s="4"/>
      <c r="EP1409" s="4"/>
      <c r="EQ1409" s="4"/>
      <c r="ER1409" s="4"/>
      <c r="ES1409" s="4"/>
      <c r="ET1409" s="4"/>
      <c r="EU1409" s="4"/>
      <c r="EV1409" s="4"/>
      <c r="EW1409" s="4"/>
      <c r="EX1409" s="4"/>
      <c r="EY1409" s="4"/>
      <c r="EZ1409" s="4"/>
    </row>
    <row r="1410" spans="1:156">
      <c r="A1410" s="8">
        <v>1405</v>
      </c>
      <c r="B1410" s="21">
        <v>2013</v>
      </c>
      <c r="C1410" s="21">
        <v>1999</v>
      </c>
      <c r="D1410" s="22">
        <v>160.9222432</v>
      </c>
      <c r="E1410" s="9">
        <v>-91879.958799999993</v>
      </c>
      <c r="F1410" s="9">
        <v>1936727.8663000001</v>
      </c>
      <c r="G1410" s="9">
        <v>101672.62639999999</v>
      </c>
      <c r="H1410" s="9">
        <v>415912.03960000002</v>
      </c>
      <c r="I1410" s="9">
        <v>85599.296900000001</v>
      </c>
      <c r="J1410" s="9">
        <v>53913.5072</v>
      </c>
      <c r="K1410" s="9">
        <v>2497.7359999999999</v>
      </c>
      <c r="L1410" s="9">
        <v>2683207.5594000001</v>
      </c>
      <c r="M1410" s="9">
        <f t="shared" si="147"/>
        <v>51415.771200000003</v>
      </c>
      <c r="N1410" s="26"/>
      <c r="O1410" s="26"/>
      <c r="P1410" s="26"/>
      <c r="Q1410" s="26"/>
      <c r="R1410" s="26"/>
      <c r="S1410" s="26"/>
      <c r="T1410" s="26"/>
      <c r="U1410" s="26"/>
      <c r="V1410" s="33">
        <f t="shared" si="148"/>
        <v>-91879.958799999993</v>
      </c>
      <c r="W1410" s="26"/>
      <c r="X1410" s="26"/>
      <c r="Y1410" s="26"/>
      <c r="Z1410" s="26"/>
      <c r="AA1410" s="26"/>
      <c r="AB1410" s="38">
        <v>2014</v>
      </c>
      <c r="AC1410" s="38">
        <v>1943</v>
      </c>
      <c r="AD1410" s="39">
        <v>149.93026549999999</v>
      </c>
      <c r="AE1410" s="33">
        <v>-62685.276599999997</v>
      </c>
      <c r="AF1410" s="33">
        <v>2021913.0919000001</v>
      </c>
      <c r="AG1410" s="33">
        <v>106509.8227</v>
      </c>
      <c r="AH1410" s="33">
        <v>187923.9375</v>
      </c>
      <c r="AI1410" s="33">
        <v>89803.551399999997</v>
      </c>
      <c r="AJ1410" s="33">
        <v>280157.18180000002</v>
      </c>
      <c r="AK1410" s="33">
        <v>16627.6502</v>
      </c>
      <c r="AL1410" s="33">
        <v>2732365.2116</v>
      </c>
      <c r="AM1410" s="33">
        <f t="shared" si="149"/>
        <v>263529.53160000005</v>
      </c>
      <c r="AN1410" s="33"/>
      <c r="AO1410" s="33"/>
      <c r="AP1410" s="33"/>
      <c r="AQ1410" s="33"/>
      <c r="AR1410" s="33"/>
      <c r="AS1410" s="33"/>
      <c r="AT1410" s="33"/>
      <c r="AU1410" s="33"/>
      <c r="AV1410" s="33">
        <f t="shared" si="150"/>
        <v>-62685.276599999997</v>
      </c>
      <c r="AW1410" s="33"/>
      <c r="AX1410" s="33"/>
      <c r="AY1410" s="33"/>
      <c r="AZ1410" s="33"/>
      <c r="BA1410" s="38">
        <v>1405</v>
      </c>
      <c r="BB1410" s="38">
        <v>2015</v>
      </c>
      <c r="BC1410" s="38">
        <v>1944</v>
      </c>
      <c r="BD1410" s="39">
        <v>86.51293957</v>
      </c>
      <c r="BE1410" s="33">
        <f t="shared" si="151"/>
        <v>-311455.90844761906</v>
      </c>
      <c r="BF1410" s="33">
        <v>2097657.5693000001</v>
      </c>
      <c r="BG1410" s="33">
        <v>106509.8227</v>
      </c>
      <c r="BH1410" s="33">
        <v>168287.7672</v>
      </c>
      <c r="BI1410" s="33">
        <v>142854.24575238099</v>
      </c>
      <c r="BJ1410" s="33">
        <v>74779.898700000005</v>
      </c>
      <c r="BK1410" s="33">
        <v>122659.3175</v>
      </c>
      <c r="BL1410" s="33">
        <v>2778885.8946000002</v>
      </c>
      <c r="BM1410" s="33">
        <f t="shared" si="152"/>
        <v>-47879.418799999999</v>
      </c>
      <c r="BN1410" s="9"/>
      <c r="BO1410" s="9"/>
      <c r="BP1410" s="9"/>
      <c r="BQ1410" s="9"/>
      <c r="BR1410" s="9"/>
      <c r="BS1410" s="9"/>
      <c r="BT1410" s="9"/>
      <c r="BU1410" s="9"/>
      <c r="BV1410" s="33">
        <f t="shared" si="153"/>
        <v>-311455.90844761906</v>
      </c>
      <c r="BW1410" s="9"/>
      <c r="BX1410" s="9"/>
      <c r="BY1410" s="9"/>
      <c r="BZ1410" s="9"/>
      <c r="CA1410" s="21"/>
      <c r="CB1410" s="21"/>
      <c r="CC1410" s="21"/>
      <c r="CD1410" s="22"/>
      <c r="CE1410" s="9"/>
      <c r="CF1410" s="9"/>
      <c r="CG1410" s="9"/>
      <c r="CH1410" s="9"/>
      <c r="CI1410" s="9"/>
      <c r="CJ1410" s="9"/>
      <c r="CK1410" s="9"/>
      <c r="CL1410" s="9"/>
      <c r="CM1410" s="10"/>
      <c r="CN1410" s="4"/>
      <c r="CO1410" s="4"/>
      <c r="CP1410" s="4"/>
      <c r="CQ1410" s="4"/>
      <c r="CR1410" s="4"/>
      <c r="CS1410" s="4"/>
      <c r="CT1410" s="4"/>
      <c r="CU1410" s="4"/>
      <c r="CV1410" s="4"/>
      <c r="CW1410" s="4"/>
      <c r="CX1410" s="4"/>
      <c r="CY1410" s="4"/>
      <c r="CZ1410" s="4"/>
      <c r="DD1410" s="3"/>
      <c r="DE1410" s="4"/>
      <c r="DF1410" s="4"/>
      <c r="DG1410" s="4"/>
      <c r="DH1410" s="4"/>
      <c r="DI1410" s="4"/>
      <c r="DJ1410" s="4"/>
      <c r="DK1410" s="4"/>
      <c r="DL1410" s="4"/>
      <c r="DM1410" s="4"/>
      <c r="DN1410" s="4"/>
      <c r="DO1410" s="4"/>
      <c r="DP1410" s="4"/>
      <c r="DQ1410" s="4"/>
      <c r="DR1410" s="4"/>
      <c r="DS1410" s="4"/>
      <c r="DT1410" s="4"/>
      <c r="DU1410" s="4"/>
      <c r="DV1410" s="4"/>
      <c r="DW1410" s="4"/>
      <c r="DX1410" s="4"/>
      <c r="DY1410" s="4"/>
      <c r="DZ1410" s="4"/>
      <c r="EE1410" s="4"/>
      <c r="EF1410" s="4"/>
      <c r="EG1410" s="4"/>
      <c r="EH1410" s="4"/>
      <c r="EI1410" s="4"/>
      <c r="EJ1410" s="4"/>
      <c r="EK1410" s="4"/>
      <c r="EL1410" s="4"/>
      <c r="EM1410" s="4"/>
      <c r="EN1410" s="4"/>
      <c r="EO1410" s="4"/>
      <c r="EP1410" s="4"/>
      <c r="EQ1410" s="4"/>
      <c r="ER1410" s="4"/>
      <c r="ES1410" s="4"/>
      <c r="ET1410" s="4"/>
      <c r="EU1410" s="4"/>
      <c r="EV1410" s="4"/>
      <c r="EW1410" s="4"/>
      <c r="EX1410" s="4"/>
      <c r="EY1410" s="4"/>
      <c r="EZ1410" s="4"/>
    </row>
    <row r="1411" spans="1:156">
      <c r="A1411" s="8">
        <v>1406</v>
      </c>
      <c r="B1411" s="21">
        <v>2013</v>
      </c>
      <c r="C1411" s="21">
        <v>1950</v>
      </c>
      <c r="D1411" s="22">
        <v>158.5133792</v>
      </c>
      <c r="E1411" s="9">
        <v>-99243.652799999996</v>
      </c>
      <c r="F1411" s="9">
        <v>1983209.9345</v>
      </c>
      <c r="G1411" s="9">
        <v>101672.62639999999</v>
      </c>
      <c r="H1411" s="9">
        <v>415059.67660000001</v>
      </c>
      <c r="I1411" s="9">
        <v>88773.352599999998</v>
      </c>
      <c r="J1411" s="9">
        <v>32001.803500000002</v>
      </c>
      <c r="K1411" s="9">
        <v>38905.674200000001</v>
      </c>
      <c r="L1411" s="9">
        <v>2681055.3720999998</v>
      </c>
      <c r="M1411" s="9">
        <f t="shared" si="147"/>
        <v>-6903.8706999999995</v>
      </c>
      <c r="N1411" s="26"/>
      <c r="O1411" s="26"/>
      <c r="P1411" s="26"/>
      <c r="Q1411" s="26"/>
      <c r="R1411" s="26"/>
      <c r="S1411" s="26"/>
      <c r="T1411" s="26"/>
      <c r="U1411" s="26"/>
      <c r="V1411" s="33">
        <f t="shared" si="148"/>
        <v>-99243.652799999996</v>
      </c>
      <c r="W1411" s="26"/>
      <c r="X1411" s="26"/>
      <c r="Y1411" s="26"/>
      <c r="Z1411" s="26"/>
      <c r="AA1411" s="26"/>
      <c r="AB1411" s="38">
        <v>2014</v>
      </c>
      <c r="AC1411" s="38">
        <v>1956</v>
      </c>
      <c r="AD1411" s="39">
        <v>179.89372280000001</v>
      </c>
      <c r="AE1411" s="33">
        <v>229235.28159999999</v>
      </c>
      <c r="AF1411" s="33">
        <v>2039887.5278</v>
      </c>
      <c r="AG1411" s="33">
        <v>106509.8227</v>
      </c>
      <c r="AH1411" s="33">
        <v>191427.28200000001</v>
      </c>
      <c r="AI1411" s="33">
        <v>76636.104800000001</v>
      </c>
      <c r="AJ1411" s="33">
        <v>564278.1335</v>
      </c>
      <c r="AK1411" s="33">
        <v>3922.3319000000001</v>
      </c>
      <c r="AL1411" s="33">
        <v>2745581.2573000002</v>
      </c>
      <c r="AM1411" s="33">
        <f t="shared" si="149"/>
        <v>560355.80160000001</v>
      </c>
      <c r="AN1411" s="33"/>
      <c r="AO1411" s="33"/>
      <c r="AP1411" s="33"/>
      <c r="AQ1411" s="33"/>
      <c r="AR1411" s="33"/>
      <c r="AS1411" s="33"/>
      <c r="AT1411" s="33"/>
      <c r="AU1411" s="33"/>
      <c r="AV1411" s="33">
        <f t="shared" si="150"/>
        <v>229235.28159999999</v>
      </c>
      <c r="AW1411" s="33"/>
      <c r="AX1411" s="33"/>
      <c r="AY1411" s="33"/>
      <c r="AZ1411" s="33"/>
      <c r="BA1411" s="38">
        <v>1406</v>
      </c>
      <c r="BB1411" s="38">
        <v>2015</v>
      </c>
      <c r="BC1411" s="38">
        <v>1957</v>
      </c>
      <c r="BD1411" s="39">
        <v>143.02299429999999</v>
      </c>
      <c r="BE1411" s="33">
        <f t="shared" si="151"/>
        <v>-24537.388358423486</v>
      </c>
      <c r="BF1411" s="33">
        <v>2050264.4908</v>
      </c>
      <c r="BG1411" s="33">
        <v>106509.8227</v>
      </c>
      <c r="BH1411" s="33">
        <v>184250.74220000001</v>
      </c>
      <c r="BI1411" s="33">
        <v>82856.829441576294</v>
      </c>
      <c r="BJ1411" s="33">
        <v>347871.64449999999</v>
      </c>
      <c r="BK1411" s="33">
        <v>9199.0833000000002</v>
      </c>
      <c r="BL1411" s="33">
        <v>2787091.8347</v>
      </c>
      <c r="BM1411" s="33">
        <f t="shared" si="152"/>
        <v>338672.5612</v>
      </c>
      <c r="BN1411" s="9"/>
      <c r="BO1411" s="9"/>
      <c r="BP1411" s="9"/>
      <c r="BQ1411" s="9"/>
      <c r="BR1411" s="9"/>
      <c r="BS1411" s="9"/>
      <c r="BT1411" s="9"/>
      <c r="BU1411" s="9"/>
      <c r="BV1411" s="33">
        <f t="shared" si="153"/>
        <v>-24537.388358423486</v>
      </c>
      <c r="BW1411" s="9"/>
      <c r="BX1411" s="9"/>
      <c r="BY1411" s="9"/>
      <c r="BZ1411" s="9"/>
      <c r="CA1411" s="21"/>
      <c r="CB1411" s="21"/>
      <c r="CC1411" s="21"/>
      <c r="CD1411" s="22"/>
      <c r="CE1411" s="9"/>
      <c r="CF1411" s="9"/>
      <c r="CG1411" s="9"/>
      <c r="CH1411" s="9"/>
      <c r="CI1411" s="9"/>
      <c r="CJ1411" s="9"/>
      <c r="CK1411" s="9"/>
      <c r="CL1411" s="9"/>
      <c r="CM1411" s="10"/>
      <c r="CN1411" s="4"/>
      <c r="CO1411" s="4"/>
      <c r="CP1411" s="4"/>
      <c r="CQ1411" s="4"/>
      <c r="CR1411" s="4"/>
      <c r="CS1411" s="4"/>
      <c r="CT1411" s="4"/>
      <c r="CU1411" s="4"/>
      <c r="CV1411" s="4"/>
      <c r="CW1411" s="4"/>
      <c r="CX1411" s="4"/>
      <c r="CY1411" s="4"/>
      <c r="CZ1411" s="4"/>
      <c r="DD1411" s="3"/>
      <c r="DE1411" s="4"/>
      <c r="DF1411" s="4"/>
      <c r="DG1411" s="4"/>
      <c r="DH1411" s="4"/>
      <c r="DI1411" s="4"/>
      <c r="DJ1411" s="4"/>
      <c r="DK1411" s="4"/>
      <c r="DL1411" s="4"/>
      <c r="DM1411" s="4"/>
      <c r="DN1411" s="4"/>
      <c r="DO1411" s="4"/>
      <c r="DP1411" s="4"/>
      <c r="DQ1411" s="4"/>
      <c r="DR1411" s="4"/>
      <c r="DS1411" s="4"/>
      <c r="DT1411" s="4"/>
      <c r="DU1411" s="4"/>
      <c r="DV1411" s="4"/>
      <c r="DW1411" s="4"/>
      <c r="DX1411" s="4"/>
      <c r="DY1411" s="4"/>
      <c r="DZ1411" s="4"/>
      <c r="EE1411" s="4"/>
      <c r="EF1411" s="4"/>
      <c r="EG1411" s="4"/>
      <c r="EH1411" s="4"/>
      <c r="EI1411" s="4"/>
      <c r="EJ1411" s="4"/>
      <c r="EK1411" s="4"/>
      <c r="EL1411" s="4"/>
      <c r="EM1411" s="4"/>
      <c r="EN1411" s="4"/>
      <c r="EO1411" s="4"/>
      <c r="EP1411" s="4"/>
      <c r="EQ1411" s="4"/>
      <c r="ER1411" s="4"/>
      <c r="ES1411" s="4"/>
      <c r="ET1411" s="4"/>
      <c r="EU1411" s="4"/>
      <c r="EV1411" s="4"/>
      <c r="EW1411" s="4"/>
      <c r="EX1411" s="4"/>
      <c r="EY1411" s="4"/>
      <c r="EZ1411" s="4"/>
    </row>
    <row r="1412" spans="1:156">
      <c r="A1412" s="8">
        <v>1407</v>
      </c>
      <c r="B1412" s="21">
        <v>2013</v>
      </c>
      <c r="C1412" s="21">
        <v>1967</v>
      </c>
      <c r="D1412" s="22">
        <v>143.80169509999999</v>
      </c>
      <c r="E1412" s="9">
        <v>-82969.3505</v>
      </c>
      <c r="F1412" s="9">
        <v>1946713.0582999999</v>
      </c>
      <c r="G1412" s="9">
        <v>101672.62639999999</v>
      </c>
      <c r="H1412" s="9">
        <v>415744.4682</v>
      </c>
      <c r="I1412" s="9">
        <v>86223.304399999994</v>
      </c>
      <c r="J1412" s="9">
        <v>62886.463499999998</v>
      </c>
      <c r="K1412" s="9">
        <v>12913.954100000001</v>
      </c>
      <c r="L1412" s="9">
        <v>2683295.3171000001</v>
      </c>
      <c r="M1412" s="9">
        <f t="shared" si="147"/>
        <v>49972.509399999995</v>
      </c>
      <c r="N1412" s="26"/>
      <c r="O1412" s="26"/>
      <c r="P1412" s="26"/>
      <c r="Q1412" s="26"/>
      <c r="R1412" s="26"/>
      <c r="S1412" s="26"/>
      <c r="T1412" s="26"/>
      <c r="U1412" s="26"/>
      <c r="V1412" s="33">
        <f t="shared" si="148"/>
        <v>-82969.3505</v>
      </c>
      <c r="W1412" s="26"/>
      <c r="X1412" s="26"/>
      <c r="Y1412" s="26"/>
      <c r="Z1412" s="26"/>
      <c r="AA1412" s="26"/>
      <c r="AB1412" s="38">
        <v>2014</v>
      </c>
      <c r="AC1412" s="38">
        <v>1962</v>
      </c>
      <c r="AD1412" s="39">
        <v>126.2553453</v>
      </c>
      <c r="AE1412" s="33">
        <v>-99738.08</v>
      </c>
      <c r="AF1412" s="33">
        <v>2042191.3193000001</v>
      </c>
      <c r="AG1412" s="33">
        <v>106509.8227</v>
      </c>
      <c r="AH1412" s="33">
        <v>187679.8633</v>
      </c>
      <c r="AI1412" s="33">
        <v>90720.913</v>
      </c>
      <c r="AJ1412" s="33">
        <v>220416.42569999999</v>
      </c>
      <c r="AK1412" s="33">
        <v>23119.166700000002</v>
      </c>
      <c r="AL1412" s="33">
        <v>2724137.2573000002</v>
      </c>
      <c r="AM1412" s="33">
        <f t="shared" si="149"/>
        <v>197297.25899999999</v>
      </c>
      <c r="AN1412" s="33"/>
      <c r="AO1412" s="33"/>
      <c r="AP1412" s="33"/>
      <c r="AQ1412" s="33"/>
      <c r="AR1412" s="33"/>
      <c r="AS1412" s="33"/>
      <c r="AT1412" s="33"/>
      <c r="AU1412" s="33"/>
      <c r="AV1412" s="33">
        <f t="shared" si="150"/>
        <v>-99738.08</v>
      </c>
      <c r="AW1412" s="33"/>
      <c r="AX1412" s="33"/>
      <c r="AY1412" s="33"/>
      <c r="AZ1412" s="33"/>
      <c r="BA1412" s="38">
        <v>1407</v>
      </c>
      <c r="BB1412" s="38">
        <v>2015</v>
      </c>
      <c r="BC1412" s="38">
        <v>1963</v>
      </c>
      <c r="BD1412" s="39">
        <v>129.95508799999999</v>
      </c>
      <c r="BE1412" s="33">
        <f t="shared" si="151"/>
        <v>96590.594830916263</v>
      </c>
      <c r="BF1412" s="33">
        <v>2089220.8019999999</v>
      </c>
      <c r="BG1412" s="33">
        <v>106509.8227</v>
      </c>
      <c r="BH1412" s="33">
        <v>186342.43609999999</v>
      </c>
      <c r="BI1412" s="33">
        <v>74995.122530916007</v>
      </c>
      <c r="BJ1412" s="33">
        <v>425141.935</v>
      </c>
      <c r="BK1412" s="33">
        <v>3113.9828000000002</v>
      </c>
      <c r="BL1412" s="33">
        <v>2782505.5406999998</v>
      </c>
      <c r="BM1412" s="33">
        <f t="shared" si="152"/>
        <v>422027.9522</v>
      </c>
      <c r="BN1412" s="9"/>
      <c r="BO1412" s="9"/>
      <c r="BP1412" s="9"/>
      <c r="BQ1412" s="9"/>
      <c r="BR1412" s="9"/>
      <c r="BS1412" s="9"/>
      <c r="BT1412" s="9"/>
      <c r="BU1412" s="9"/>
      <c r="BV1412" s="33">
        <f t="shared" si="153"/>
        <v>96590.594830916263</v>
      </c>
      <c r="BW1412" s="9"/>
      <c r="BX1412" s="9"/>
      <c r="BY1412" s="9"/>
      <c r="BZ1412" s="9"/>
      <c r="CA1412" s="21"/>
      <c r="CB1412" s="21"/>
      <c r="CC1412" s="21"/>
      <c r="CD1412" s="22"/>
      <c r="CE1412" s="9"/>
      <c r="CF1412" s="9"/>
      <c r="CG1412" s="9"/>
      <c r="CH1412" s="9"/>
      <c r="CI1412" s="9"/>
      <c r="CJ1412" s="9"/>
      <c r="CK1412" s="9"/>
      <c r="CL1412" s="9"/>
      <c r="CM1412" s="10"/>
      <c r="CN1412" s="4"/>
      <c r="CO1412" s="4"/>
      <c r="CP1412" s="4"/>
      <c r="CQ1412" s="4"/>
      <c r="CR1412" s="4"/>
      <c r="CS1412" s="4"/>
      <c r="CT1412" s="4"/>
      <c r="CU1412" s="4"/>
      <c r="CV1412" s="4"/>
      <c r="CW1412" s="4"/>
      <c r="CX1412" s="4"/>
      <c r="CY1412" s="4"/>
      <c r="CZ1412" s="4"/>
      <c r="DD1412" s="3"/>
      <c r="DE1412" s="4"/>
      <c r="DF1412" s="4"/>
      <c r="DG1412" s="4"/>
      <c r="DH1412" s="4"/>
      <c r="DI1412" s="4"/>
      <c r="DJ1412" s="4"/>
      <c r="DK1412" s="4"/>
      <c r="DL1412" s="4"/>
      <c r="DM1412" s="4"/>
      <c r="DN1412" s="4"/>
      <c r="DO1412" s="4"/>
      <c r="DP1412" s="4"/>
      <c r="DQ1412" s="4"/>
      <c r="DR1412" s="4"/>
      <c r="DS1412" s="4"/>
      <c r="DT1412" s="4"/>
      <c r="DU1412" s="4"/>
      <c r="DV1412" s="4"/>
      <c r="DW1412" s="4"/>
      <c r="DX1412" s="4"/>
      <c r="DY1412" s="4"/>
      <c r="DZ1412" s="4"/>
      <c r="EE1412" s="4"/>
      <c r="EF1412" s="4"/>
      <c r="EG1412" s="4"/>
      <c r="EH1412" s="4"/>
      <c r="EI1412" s="4"/>
      <c r="EJ1412" s="4"/>
      <c r="EK1412" s="4"/>
      <c r="EL1412" s="4"/>
      <c r="EM1412" s="4"/>
      <c r="EN1412" s="4"/>
      <c r="EO1412" s="4"/>
      <c r="EP1412" s="4"/>
      <c r="EQ1412" s="4"/>
      <c r="ER1412" s="4"/>
      <c r="ES1412" s="4"/>
      <c r="ET1412" s="4"/>
      <c r="EU1412" s="4"/>
      <c r="EV1412" s="4"/>
      <c r="EW1412" s="4"/>
      <c r="EX1412" s="4"/>
      <c r="EY1412" s="4"/>
      <c r="EZ1412" s="4"/>
    </row>
    <row r="1413" spans="1:156">
      <c r="A1413" s="8">
        <v>1408</v>
      </c>
      <c r="B1413" s="21">
        <v>2013</v>
      </c>
      <c r="C1413" s="21">
        <v>1963</v>
      </c>
      <c r="D1413" s="22">
        <v>129.95508799999999</v>
      </c>
      <c r="E1413" s="9">
        <v>-59577.802600000003</v>
      </c>
      <c r="F1413" s="9">
        <v>1913326.5861</v>
      </c>
      <c r="G1413" s="9">
        <v>101672.62639999999</v>
      </c>
      <c r="H1413" s="9">
        <v>415643.58399999997</v>
      </c>
      <c r="I1413" s="9">
        <v>86598.980200000005</v>
      </c>
      <c r="J1413" s="9">
        <v>111215.8937</v>
      </c>
      <c r="K1413" s="9">
        <v>1961.9865</v>
      </c>
      <c r="L1413" s="9">
        <v>2686073.4865000001</v>
      </c>
      <c r="M1413" s="9">
        <f t="shared" si="147"/>
        <v>109253.9072</v>
      </c>
      <c r="N1413" s="26"/>
      <c r="O1413" s="26"/>
      <c r="P1413" s="26"/>
      <c r="Q1413" s="26"/>
      <c r="R1413" s="26"/>
      <c r="S1413" s="26"/>
      <c r="T1413" s="26"/>
      <c r="U1413" s="26"/>
      <c r="V1413" s="33">
        <f t="shared" si="148"/>
        <v>-59577.802600000003</v>
      </c>
      <c r="W1413" s="26"/>
      <c r="X1413" s="26"/>
      <c r="Y1413" s="26"/>
      <c r="Z1413" s="26"/>
      <c r="AA1413" s="26"/>
      <c r="AB1413" s="38">
        <v>2014</v>
      </c>
      <c r="AC1413" s="38">
        <v>2001</v>
      </c>
      <c r="AD1413" s="39">
        <v>79.308135870000001</v>
      </c>
      <c r="AE1413" s="33">
        <v>-278282.41440000001</v>
      </c>
      <c r="AF1413" s="33">
        <v>2006019.0566</v>
      </c>
      <c r="AG1413" s="33">
        <v>106509.8227</v>
      </c>
      <c r="AH1413" s="33">
        <v>175753.79029999999</v>
      </c>
      <c r="AI1413" s="33">
        <v>135545.4878</v>
      </c>
      <c r="AJ1413" s="33">
        <v>70616.833400000003</v>
      </c>
      <c r="AK1413" s="33">
        <v>65640.234599999996</v>
      </c>
      <c r="AL1413" s="33">
        <v>2707087.1705999998</v>
      </c>
      <c r="AM1413" s="33">
        <f t="shared" si="149"/>
        <v>4976.598800000007</v>
      </c>
      <c r="AN1413" s="33"/>
      <c r="AO1413" s="33"/>
      <c r="AP1413" s="33"/>
      <c r="AQ1413" s="33"/>
      <c r="AR1413" s="33"/>
      <c r="AS1413" s="33"/>
      <c r="AT1413" s="33"/>
      <c r="AU1413" s="33"/>
      <c r="AV1413" s="33">
        <f t="shared" si="150"/>
        <v>-278282.41440000001</v>
      </c>
      <c r="AW1413" s="33"/>
      <c r="AX1413" s="33"/>
      <c r="AY1413" s="33"/>
      <c r="AZ1413" s="33"/>
      <c r="BA1413" s="38">
        <v>1408</v>
      </c>
      <c r="BB1413" s="38">
        <v>2015</v>
      </c>
      <c r="BC1413" s="38">
        <v>2002</v>
      </c>
      <c r="BD1413" s="39">
        <v>126.5561804</v>
      </c>
      <c r="BE1413" s="33">
        <f t="shared" si="151"/>
        <v>-96469.67915527476</v>
      </c>
      <c r="BF1413" s="33">
        <v>2072281.5207</v>
      </c>
      <c r="BG1413" s="33">
        <v>106509.8227</v>
      </c>
      <c r="BH1413" s="33">
        <v>175939.6502</v>
      </c>
      <c r="BI1413" s="33">
        <v>114094.367844725</v>
      </c>
      <c r="BJ1413" s="33">
        <v>304305.67820000002</v>
      </c>
      <c r="BK1413" s="33">
        <v>74768.202900000004</v>
      </c>
      <c r="BL1413" s="33">
        <v>2794832.5159</v>
      </c>
      <c r="BM1413" s="33">
        <f t="shared" si="152"/>
        <v>229537.47530000002</v>
      </c>
      <c r="BN1413" s="9"/>
      <c r="BO1413" s="9"/>
      <c r="BP1413" s="9"/>
      <c r="BQ1413" s="9"/>
      <c r="BR1413" s="9"/>
      <c r="BS1413" s="9"/>
      <c r="BT1413" s="9"/>
      <c r="BU1413" s="9"/>
      <c r="BV1413" s="33">
        <f t="shared" si="153"/>
        <v>-96469.67915527476</v>
      </c>
      <c r="BW1413" s="9"/>
      <c r="BX1413" s="9"/>
      <c r="BY1413" s="9"/>
      <c r="BZ1413" s="9"/>
      <c r="CA1413" s="21"/>
      <c r="CB1413" s="21"/>
      <c r="CC1413" s="21"/>
      <c r="CD1413" s="22"/>
      <c r="CE1413" s="9"/>
      <c r="CF1413" s="9"/>
      <c r="CG1413" s="9"/>
      <c r="CH1413" s="9"/>
      <c r="CI1413" s="9"/>
      <c r="CJ1413" s="9"/>
      <c r="CK1413" s="9"/>
      <c r="CL1413" s="9"/>
      <c r="CM1413" s="10"/>
      <c r="CN1413" s="4"/>
      <c r="CO1413" s="4"/>
      <c r="CP1413" s="4"/>
      <c r="CQ1413" s="4"/>
      <c r="CR1413" s="4"/>
      <c r="CS1413" s="4"/>
      <c r="CT1413" s="4"/>
      <c r="CU1413" s="4"/>
      <c r="CV1413" s="4"/>
      <c r="CW1413" s="4"/>
      <c r="CX1413" s="4"/>
      <c r="CY1413" s="4"/>
      <c r="CZ1413" s="4"/>
      <c r="DD1413" s="3"/>
      <c r="DE1413" s="4"/>
      <c r="DF1413" s="4"/>
      <c r="DG1413" s="4"/>
      <c r="DH1413" s="4"/>
      <c r="DI1413" s="4"/>
      <c r="DJ1413" s="4"/>
      <c r="DK1413" s="4"/>
      <c r="DL1413" s="4"/>
      <c r="DM1413" s="4"/>
      <c r="DN1413" s="4"/>
      <c r="DO1413" s="4"/>
      <c r="DP1413" s="4"/>
      <c r="DQ1413" s="4"/>
      <c r="DR1413" s="4"/>
      <c r="DS1413" s="4"/>
      <c r="DT1413" s="4"/>
      <c r="DU1413" s="4"/>
      <c r="DV1413" s="4"/>
      <c r="DW1413" s="4"/>
      <c r="DX1413" s="4"/>
      <c r="DY1413" s="4"/>
      <c r="DZ1413" s="4"/>
      <c r="EE1413" s="4"/>
      <c r="EF1413" s="4"/>
      <c r="EG1413" s="4"/>
      <c r="EH1413" s="4"/>
      <c r="EI1413" s="4"/>
      <c r="EJ1413" s="4"/>
      <c r="EK1413" s="4"/>
      <c r="EL1413" s="4"/>
      <c r="EM1413" s="4"/>
      <c r="EN1413" s="4"/>
      <c r="EO1413" s="4"/>
      <c r="EP1413" s="4"/>
      <c r="EQ1413" s="4"/>
      <c r="ER1413" s="4"/>
      <c r="ES1413" s="4"/>
      <c r="ET1413" s="4"/>
      <c r="EU1413" s="4"/>
      <c r="EV1413" s="4"/>
      <c r="EW1413" s="4"/>
      <c r="EX1413" s="4"/>
      <c r="EY1413" s="4"/>
      <c r="EZ1413" s="4"/>
    </row>
    <row r="1414" spans="1:156">
      <c r="A1414" s="8">
        <v>1409</v>
      </c>
      <c r="B1414" s="21">
        <v>2013</v>
      </c>
      <c r="C1414" s="21">
        <v>1979</v>
      </c>
      <c r="D1414" s="22">
        <v>108.16205739999999</v>
      </c>
      <c r="E1414" s="9">
        <v>-114399.2381</v>
      </c>
      <c r="F1414" s="9">
        <v>1942911.7959</v>
      </c>
      <c r="G1414" s="9">
        <v>101672.62639999999</v>
      </c>
      <c r="H1414" s="9">
        <v>414877.62209999998</v>
      </c>
      <c r="I1414" s="9">
        <v>89451.292700000005</v>
      </c>
      <c r="J1414" s="9">
        <v>56422.907700000003</v>
      </c>
      <c r="K1414" s="9">
        <v>34685.116099999999</v>
      </c>
      <c r="L1414" s="9">
        <v>2685050.3667000001</v>
      </c>
      <c r="M1414" s="9">
        <f t="shared" si="147"/>
        <v>21737.791600000004</v>
      </c>
      <c r="N1414" s="26"/>
      <c r="O1414" s="26"/>
      <c r="P1414" s="26"/>
      <c r="Q1414" s="26"/>
      <c r="R1414" s="26"/>
      <c r="S1414" s="26"/>
      <c r="T1414" s="26"/>
      <c r="U1414" s="26"/>
      <c r="V1414" s="33">
        <f t="shared" si="148"/>
        <v>-114399.2381</v>
      </c>
      <c r="W1414" s="26"/>
      <c r="X1414" s="26"/>
      <c r="Y1414" s="26"/>
      <c r="Z1414" s="26"/>
      <c r="AA1414" s="26"/>
      <c r="AB1414" s="38">
        <v>2014</v>
      </c>
      <c r="AC1414" s="38">
        <v>1961</v>
      </c>
      <c r="AD1414" s="39">
        <v>139.37192200000001</v>
      </c>
      <c r="AE1414" s="33">
        <v>105224.2543</v>
      </c>
      <c r="AF1414" s="33">
        <v>2042969.7803</v>
      </c>
      <c r="AG1414" s="33">
        <v>106509.8227</v>
      </c>
      <c r="AH1414" s="33">
        <v>190280.1257</v>
      </c>
      <c r="AI1414" s="33">
        <v>80947.733200000002</v>
      </c>
      <c r="AJ1414" s="33">
        <v>441073.97690000001</v>
      </c>
      <c r="AK1414" s="33">
        <v>30372.192999999999</v>
      </c>
      <c r="AL1414" s="33">
        <v>2726184.9915</v>
      </c>
      <c r="AM1414" s="33">
        <f t="shared" si="149"/>
        <v>410701.78390000004</v>
      </c>
      <c r="AN1414" s="33"/>
      <c r="AO1414" s="33"/>
      <c r="AP1414" s="33"/>
      <c r="AQ1414" s="33"/>
      <c r="AR1414" s="33"/>
      <c r="AS1414" s="33"/>
      <c r="AT1414" s="33"/>
      <c r="AU1414" s="33"/>
      <c r="AV1414" s="33">
        <f t="shared" si="150"/>
        <v>105224.2543</v>
      </c>
      <c r="AW1414" s="33"/>
      <c r="AX1414" s="33"/>
      <c r="AY1414" s="33"/>
      <c r="AZ1414" s="33"/>
      <c r="BA1414" s="38">
        <v>1409</v>
      </c>
      <c r="BB1414" s="38">
        <v>2015</v>
      </c>
      <c r="BC1414" s="38">
        <v>1962</v>
      </c>
      <c r="BD1414" s="39">
        <v>126.2553453</v>
      </c>
      <c r="BE1414" s="33">
        <f t="shared" si="151"/>
        <v>-50111.463122979272</v>
      </c>
      <c r="BF1414" s="33">
        <v>2138572.2204</v>
      </c>
      <c r="BG1414" s="33">
        <v>106509.8227</v>
      </c>
      <c r="BH1414" s="33">
        <v>181875.08410000001</v>
      </c>
      <c r="BI1414" s="33">
        <v>91785.825877020805</v>
      </c>
      <c r="BJ1414" s="33">
        <v>269011.42950000003</v>
      </c>
      <c r="BK1414" s="33">
        <v>50697.294600000001</v>
      </c>
      <c r="BL1414" s="33">
        <v>2787168.5510999998</v>
      </c>
      <c r="BM1414" s="33">
        <f t="shared" si="152"/>
        <v>218314.13490000003</v>
      </c>
      <c r="BN1414" s="9"/>
      <c r="BO1414" s="9"/>
      <c r="BP1414" s="9"/>
      <c r="BQ1414" s="9"/>
      <c r="BR1414" s="9"/>
      <c r="BS1414" s="9"/>
      <c r="BT1414" s="9"/>
      <c r="BU1414" s="9"/>
      <c r="BV1414" s="33">
        <f t="shared" si="153"/>
        <v>-50111.463122979272</v>
      </c>
      <c r="BW1414" s="9"/>
      <c r="BX1414" s="9"/>
      <c r="BY1414" s="9"/>
      <c r="BZ1414" s="9"/>
      <c r="CA1414" s="21"/>
      <c r="CB1414" s="21"/>
      <c r="CC1414" s="21"/>
      <c r="CD1414" s="22"/>
      <c r="CE1414" s="9"/>
      <c r="CF1414" s="9"/>
      <c r="CG1414" s="9"/>
      <c r="CH1414" s="9"/>
      <c r="CI1414" s="9"/>
      <c r="CJ1414" s="9"/>
      <c r="CK1414" s="9"/>
      <c r="CL1414" s="9"/>
      <c r="CM1414" s="10"/>
      <c r="CN1414" s="4"/>
      <c r="CO1414" s="4"/>
      <c r="CP1414" s="4"/>
      <c r="CQ1414" s="4"/>
      <c r="CR1414" s="4"/>
      <c r="CS1414" s="4"/>
      <c r="CT1414" s="4"/>
      <c r="CU1414" s="4"/>
      <c r="CV1414" s="4"/>
      <c r="CW1414" s="4"/>
      <c r="CX1414" s="4"/>
      <c r="CY1414" s="4"/>
      <c r="CZ1414" s="4"/>
      <c r="DD1414" s="3"/>
      <c r="DE1414" s="4"/>
      <c r="DF1414" s="4"/>
      <c r="DG1414" s="4"/>
      <c r="DH1414" s="4"/>
      <c r="DI1414" s="4"/>
      <c r="DJ1414" s="4"/>
      <c r="DK1414" s="4"/>
      <c r="DL1414" s="4"/>
      <c r="DM1414" s="4"/>
      <c r="DN1414" s="4"/>
      <c r="DO1414" s="4"/>
      <c r="DP1414" s="4"/>
      <c r="DQ1414" s="4"/>
      <c r="DR1414" s="4"/>
      <c r="DS1414" s="4"/>
      <c r="DT1414" s="4"/>
      <c r="DU1414" s="4"/>
      <c r="DV1414" s="4"/>
      <c r="DW1414" s="4"/>
      <c r="DX1414" s="4"/>
      <c r="DY1414" s="4"/>
      <c r="DZ1414" s="4"/>
      <c r="EE1414" s="4"/>
      <c r="EF1414" s="4"/>
      <c r="EG1414" s="4"/>
      <c r="EH1414" s="4"/>
      <c r="EI1414" s="4"/>
      <c r="EJ1414" s="4"/>
      <c r="EK1414" s="4"/>
      <c r="EL1414" s="4"/>
      <c r="EM1414" s="4"/>
      <c r="EN1414" s="4"/>
      <c r="EO1414" s="4"/>
      <c r="EP1414" s="4"/>
      <c r="EQ1414" s="4"/>
      <c r="ER1414" s="4"/>
      <c r="ES1414" s="4"/>
      <c r="ET1414" s="4"/>
      <c r="EU1414" s="4"/>
      <c r="EV1414" s="4"/>
      <c r="EW1414" s="4"/>
      <c r="EX1414" s="4"/>
      <c r="EY1414" s="4"/>
      <c r="EZ1414" s="4"/>
    </row>
    <row r="1415" spans="1:156">
      <c r="A1415" s="8">
        <v>1410</v>
      </c>
      <c r="B1415" s="21">
        <v>2013</v>
      </c>
      <c r="C1415" s="21">
        <v>1977</v>
      </c>
      <c r="D1415" s="22">
        <v>78.848646959999996</v>
      </c>
      <c r="E1415" s="9">
        <v>-85022.506800000003</v>
      </c>
      <c r="F1415" s="9">
        <v>1947161.0137</v>
      </c>
      <c r="G1415" s="9">
        <v>101672.62639999999</v>
      </c>
      <c r="H1415" s="9">
        <v>415907.23149999999</v>
      </c>
      <c r="I1415" s="9">
        <v>85617.201400000005</v>
      </c>
      <c r="J1415" s="9">
        <v>56536.760199999997</v>
      </c>
      <c r="K1415" s="9">
        <v>5703.0893999999998</v>
      </c>
      <c r="L1415" s="9">
        <v>2686214.2507000002</v>
      </c>
      <c r="M1415" s="9">
        <f t="shared" ref="M1415:M1478" si="154">J1415-K1415</f>
        <v>50833.6708</v>
      </c>
      <c r="N1415" s="26"/>
      <c r="O1415" s="26"/>
      <c r="P1415" s="26"/>
      <c r="Q1415" s="26"/>
      <c r="R1415" s="26"/>
      <c r="S1415" s="26"/>
      <c r="T1415" s="26"/>
      <c r="U1415" s="26"/>
      <c r="V1415" s="33">
        <f t="shared" ref="V1415:V1478" si="155">E1415</f>
        <v>-85022.506800000003</v>
      </c>
      <c r="W1415" s="26"/>
      <c r="X1415" s="26"/>
      <c r="Y1415" s="26"/>
      <c r="Z1415" s="26"/>
      <c r="AA1415" s="26"/>
      <c r="AB1415" s="38">
        <v>2014</v>
      </c>
      <c r="AC1415" s="38">
        <v>1943</v>
      </c>
      <c r="AD1415" s="39">
        <v>149.93026549999999</v>
      </c>
      <c r="AE1415" s="33">
        <v>95624.241399999999</v>
      </c>
      <c r="AF1415" s="33">
        <v>2077093.7167</v>
      </c>
      <c r="AG1415" s="33">
        <v>106509.8227</v>
      </c>
      <c r="AH1415" s="33">
        <v>187402.05360000001</v>
      </c>
      <c r="AI1415" s="33">
        <v>91765.070600000006</v>
      </c>
      <c r="AJ1415" s="33">
        <v>383962.7586</v>
      </c>
      <c r="AK1415" s="33">
        <v>25068.894499999999</v>
      </c>
      <c r="AL1415" s="33">
        <v>2726040.2864999999</v>
      </c>
      <c r="AM1415" s="33">
        <f t="shared" ref="AM1415:AM1478" si="156">AJ1415-AK1415</f>
        <v>358893.86410000001</v>
      </c>
      <c r="AN1415" s="33"/>
      <c r="AO1415" s="33"/>
      <c r="AP1415" s="33"/>
      <c r="AQ1415" s="33"/>
      <c r="AR1415" s="33"/>
      <c r="AS1415" s="33"/>
      <c r="AT1415" s="33"/>
      <c r="AU1415" s="33"/>
      <c r="AV1415" s="33">
        <f t="shared" ref="AV1415:AV1478" si="157">AE1415</f>
        <v>95624.241399999999</v>
      </c>
      <c r="AW1415" s="33"/>
      <c r="AX1415" s="33"/>
      <c r="AY1415" s="33"/>
      <c r="AZ1415" s="33"/>
      <c r="BA1415" s="38">
        <v>1410</v>
      </c>
      <c r="BB1415" s="38">
        <v>2015</v>
      </c>
      <c r="BC1415" s="38">
        <v>1944</v>
      </c>
      <c r="BD1415" s="39">
        <v>86.51293957</v>
      </c>
      <c r="BE1415" s="33">
        <f t="shared" ref="BE1415:BE1478" si="158">SUM(BF1415:BJ1415)-SUM(BK1415:BL1415)</f>
        <v>-338561.60697629815</v>
      </c>
      <c r="BF1415" s="33">
        <v>2117423.3204999999</v>
      </c>
      <c r="BG1415" s="33">
        <v>106509.8227</v>
      </c>
      <c r="BH1415" s="33">
        <v>167356.82870000001</v>
      </c>
      <c r="BI1415" s="33">
        <v>146353.21142370201</v>
      </c>
      <c r="BJ1415" s="33">
        <v>55253.722900000001</v>
      </c>
      <c r="BK1415" s="33">
        <v>144179.3265</v>
      </c>
      <c r="BL1415" s="33">
        <v>2787279.1867</v>
      </c>
      <c r="BM1415" s="33">
        <f t="shared" ref="BM1415:BM1478" si="159">BJ1415-BK1415</f>
        <v>-88925.603600000002</v>
      </c>
      <c r="BN1415" s="9"/>
      <c r="BO1415" s="9"/>
      <c r="BP1415" s="9"/>
      <c r="BQ1415" s="9"/>
      <c r="BR1415" s="9"/>
      <c r="BS1415" s="9"/>
      <c r="BT1415" s="9"/>
      <c r="BU1415" s="9"/>
      <c r="BV1415" s="33">
        <f t="shared" ref="BV1415:BV1478" si="160">BE1415</f>
        <v>-338561.60697629815</v>
      </c>
      <c r="BW1415" s="9"/>
      <c r="BX1415" s="9"/>
      <c r="BY1415" s="9"/>
      <c r="BZ1415" s="9"/>
      <c r="CA1415" s="21"/>
      <c r="CB1415" s="21"/>
      <c r="CC1415" s="21"/>
      <c r="CD1415" s="22"/>
      <c r="CE1415" s="9"/>
      <c r="CF1415" s="9"/>
      <c r="CG1415" s="9"/>
      <c r="CH1415" s="9"/>
      <c r="CI1415" s="9"/>
      <c r="CJ1415" s="9"/>
      <c r="CK1415" s="9"/>
      <c r="CL1415" s="9"/>
      <c r="CM1415" s="10"/>
      <c r="CN1415" s="4"/>
      <c r="CO1415" s="4"/>
      <c r="CP1415" s="4"/>
      <c r="CQ1415" s="4"/>
      <c r="CR1415" s="4"/>
      <c r="CS1415" s="4"/>
      <c r="CT1415" s="4"/>
      <c r="CU1415" s="4"/>
      <c r="CV1415" s="4"/>
      <c r="CW1415" s="4"/>
      <c r="CX1415" s="4"/>
      <c r="CY1415" s="4"/>
      <c r="CZ1415" s="4"/>
      <c r="DD1415" s="3"/>
      <c r="DE1415" s="4"/>
      <c r="DF1415" s="4"/>
      <c r="DG1415" s="4"/>
      <c r="DH1415" s="4"/>
      <c r="DI1415" s="4"/>
      <c r="DJ1415" s="4"/>
      <c r="DK1415" s="4"/>
      <c r="DL1415" s="4"/>
      <c r="DM1415" s="4"/>
      <c r="DN1415" s="4"/>
      <c r="DO1415" s="4"/>
      <c r="DP1415" s="4"/>
      <c r="DQ1415" s="4"/>
      <c r="DR1415" s="4"/>
      <c r="DS1415" s="4"/>
      <c r="DT1415" s="4"/>
      <c r="DU1415" s="4"/>
      <c r="DV1415" s="4"/>
      <c r="DW1415" s="4"/>
      <c r="DX1415" s="4"/>
      <c r="DY1415" s="4"/>
      <c r="DZ1415" s="4"/>
      <c r="EE1415" s="4"/>
      <c r="EF1415" s="4"/>
      <c r="EG1415" s="4"/>
      <c r="EH1415" s="4"/>
      <c r="EI1415" s="4"/>
      <c r="EJ1415" s="4"/>
      <c r="EK1415" s="4"/>
      <c r="EL1415" s="4"/>
      <c r="EM1415" s="4"/>
      <c r="EN1415" s="4"/>
      <c r="EO1415" s="4"/>
      <c r="EP1415" s="4"/>
      <c r="EQ1415" s="4"/>
      <c r="ER1415" s="4"/>
      <c r="ES1415" s="4"/>
      <c r="ET1415" s="4"/>
      <c r="EU1415" s="4"/>
      <c r="EV1415" s="4"/>
      <c r="EW1415" s="4"/>
      <c r="EX1415" s="4"/>
      <c r="EY1415" s="4"/>
      <c r="EZ1415" s="4"/>
    </row>
    <row r="1416" spans="1:156">
      <c r="A1416" s="8">
        <v>1411</v>
      </c>
      <c r="B1416" s="21">
        <v>2013</v>
      </c>
      <c r="C1416" s="21">
        <v>1963</v>
      </c>
      <c r="D1416" s="22">
        <v>129.95508799999999</v>
      </c>
      <c r="E1416" s="9">
        <v>-30404.027300000002</v>
      </c>
      <c r="F1416" s="9">
        <v>1973553.2498999999</v>
      </c>
      <c r="G1416" s="9">
        <v>101672.62639999999</v>
      </c>
      <c r="H1416" s="9">
        <v>415111.46799999999</v>
      </c>
      <c r="I1416" s="9">
        <v>88580.4902</v>
      </c>
      <c r="J1416" s="9">
        <v>93725.358200000002</v>
      </c>
      <c r="K1416" s="9">
        <v>15719.809300000001</v>
      </c>
      <c r="L1416" s="9">
        <v>2687327.4106999999</v>
      </c>
      <c r="M1416" s="9">
        <f t="shared" si="154"/>
        <v>78005.548899999994</v>
      </c>
      <c r="N1416" s="26"/>
      <c r="O1416" s="26"/>
      <c r="P1416" s="26"/>
      <c r="Q1416" s="26"/>
      <c r="R1416" s="26"/>
      <c r="S1416" s="26"/>
      <c r="T1416" s="26"/>
      <c r="U1416" s="26"/>
      <c r="V1416" s="33">
        <f t="shared" si="155"/>
        <v>-30404.027300000002</v>
      </c>
      <c r="W1416" s="26"/>
      <c r="X1416" s="26"/>
      <c r="Y1416" s="26"/>
      <c r="Z1416" s="26"/>
      <c r="AA1416" s="26"/>
      <c r="AB1416" s="38">
        <v>2014</v>
      </c>
      <c r="AC1416" s="38">
        <v>1929</v>
      </c>
      <c r="AD1416" s="39">
        <v>94.527411990000004</v>
      </c>
      <c r="AE1416" s="33">
        <v>-275179.033</v>
      </c>
      <c r="AF1416" s="33">
        <v>2125359.3451999999</v>
      </c>
      <c r="AG1416" s="33">
        <v>106509.8227</v>
      </c>
      <c r="AH1416" s="33">
        <v>177170.0802</v>
      </c>
      <c r="AI1416" s="33">
        <v>130222.3112</v>
      </c>
      <c r="AJ1416" s="33">
        <v>79845.963199999998</v>
      </c>
      <c r="AK1416" s="33">
        <v>188333.31</v>
      </c>
      <c r="AL1416" s="33">
        <v>2705953.2455000002</v>
      </c>
      <c r="AM1416" s="33">
        <f t="shared" si="156"/>
        <v>-108487.3468</v>
      </c>
      <c r="AN1416" s="33"/>
      <c r="AO1416" s="33"/>
      <c r="AP1416" s="33"/>
      <c r="AQ1416" s="33"/>
      <c r="AR1416" s="33"/>
      <c r="AS1416" s="33"/>
      <c r="AT1416" s="33"/>
      <c r="AU1416" s="33"/>
      <c r="AV1416" s="33">
        <f t="shared" si="157"/>
        <v>-275179.033</v>
      </c>
      <c r="AW1416" s="33"/>
      <c r="AX1416" s="33"/>
      <c r="AY1416" s="33"/>
      <c r="AZ1416" s="33"/>
      <c r="BA1416" s="38">
        <v>1411</v>
      </c>
      <c r="BB1416" s="38">
        <v>2015</v>
      </c>
      <c r="BC1416" s="38">
        <v>1930</v>
      </c>
      <c r="BD1416" s="39">
        <v>94.463451000000006</v>
      </c>
      <c r="BE1416" s="33">
        <f t="shared" si="158"/>
        <v>-298980.1675272421</v>
      </c>
      <c r="BF1416" s="33">
        <v>2156630.1357</v>
      </c>
      <c r="BG1416" s="33">
        <v>106509.8227</v>
      </c>
      <c r="BH1416" s="33">
        <v>170333.44589999999</v>
      </c>
      <c r="BI1416" s="33">
        <v>135165.48867275799</v>
      </c>
      <c r="BJ1416" s="33">
        <v>82576.631399999998</v>
      </c>
      <c r="BK1416" s="33">
        <v>167873.63320000001</v>
      </c>
      <c r="BL1416" s="33">
        <v>2782322.0586999999</v>
      </c>
      <c r="BM1416" s="33">
        <f t="shared" si="159"/>
        <v>-85297.001800000013</v>
      </c>
      <c r="BN1416" s="9"/>
      <c r="BO1416" s="9"/>
      <c r="BP1416" s="9"/>
      <c r="BQ1416" s="9"/>
      <c r="BR1416" s="9"/>
      <c r="BS1416" s="9"/>
      <c r="BT1416" s="9"/>
      <c r="BU1416" s="9"/>
      <c r="BV1416" s="33">
        <f t="shared" si="160"/>
        <v>-298980.1675272421</v>
      </c>
      <c r="BW1416" s="9"/>
      <c r="BX1416" s="9"/>
      <c r="BY1416" s="9"/>
      <c r="BZ1416" s="9"/>
      <c r="CA1416" s="21"/>
      <c r="CB1416" s="21"/>
      <c r="CC1416" s="21"/>
      <c r="CD1416" s="22"/>
      <c r="CE1416" s="9"/>
      <c r="CF1416" s="9"/>
      <c r="CG1416" s="9"/>
      <c r="CH1416" s="9"/>
      <c r="CI1416" s="9"/>
      <c r="CJ1416" s="9"/>
      <c r="CK1416" s="9"/>
      <c r="CL1416" s="9"/>
      <c r="CM1416" s="10"/>
      <c r="CN1416" s="4"/>
      <c r="CO1416" s="4"/>
      <c r="CP1416" s="4"/>
      <c r="CQ1416" s="4"/>
      <c r="CR1416" s="4"/>
      <c r="CS1416" s="4"/>
      <c r="CT1416" s="4"/>
      <c r="CU1416" s="4"/>
      <c r="CV1416" s="4"/>
      <c r="CW1416" s="4"/>
      <c r="CX1416" s="4"/>
      <c r="CY1416" s="4"/>
      <c r="CZ1416" s="4"/>
      <c r="DD1416" s="3"/>
      <c r="DE1416" s="4"/>
      <c r="DF1416" s="4"/>
      <c r="DG1416" s="4"/>
      <c r="DH1416" s="4"/>
      <c r="DI1416" s="4"/>
      <c r="DJ1416" s="4"/>
      <c r="DK1416" s="4"/>
      <c r="DL1416" s="4"/>
      <c r="DM1416" s="4"/>
      <c r="DN1416" s="4"/>
      <c r="DO1416" s="4"/>
      <c r="DP1416" s="4"/>
      <c r="DQ1416" s="4"/>
      <c r="DR1416" s="4"/>
      <c r="DS1416" s="4"/>
      <c r="DT1416" s="4"/>
      <c r="DU1416" s="4"/>
      <c r="DV1416" s="4"/>
      <c r="DW1416" s="4"/>
      <c r="DX1416" s="4"/>
      <c r="DY1416" s="4"/>
      <c r="DZ1416" s="4"/>
      <c r="EE1416" s="4"/>
      <c r="EF1416" s="4"/>
      <c r="EG1416" s="4"/>
      <c r="EH1416" s="4"/>
      <c r="EI1416" s="4"/>
      <c r="EJ1416" s="4"/>
      <c r="EK1416" s="4"/>
      <c r="EL1416" s="4"/>
      <c r="EM1416" s="4"/>
      <c r="EN1416" s="4"/>
      <c r="EO1416" s="4"/>
      <c r="EP1416" s="4"/>
      <c r="EQ1416" s="4"/>
      <c r="ER1416" s="4"/>
      <c r="ES1416" s="4"/>
      <c r="ET1416" s="4"/>
      <c r="EU1416" s="4"/>
      <c r="EV1416" s="4"/>
      <c r="EW1416" s="4"/>
      <c r="EX1416" s="4"/>
      <c r="EY1416" s="4"/>
      <c r="EZ1416" s="4"/>
    </row>
    <row r="1417" spans="1:156">
      <c r="A1417" s="8">
        <v>1412</v>
      </c>
      <c r="B1417" s="21">
        <v>2013</v>
      </c>
      <c r="C1417" s="21">
        <v>1959</v>
      </c>
      <c r="D1417" s="22">
        <v>157.36598480000001</v>
      </c>
      <c r="E1417" s="9">
        <v>-21357.085899999998</v>
      </c>
      <c r="F1417" s="9">
        <v>1954226.382</v>
      </c>
      <c r="G1417" s="9">
        <v>101672.62639999999</v>
      </c>
      <c r="H1417" s="9">
        <v>416520.23499999999</v>
      </c>
      <c r="I1417" s="9">
        <v>83334.480200000005</v>
      </c>
      <c r="J1417" s="9">
        <v>110772.251</v>
      </c>
      <c r="K1417" s="9">
        <v>0</v>
      </c>
      <c r="L1417" s="9">
        <v>2687883.0606999998</v>
      </c>
      <c r="M1417" s="9">
        <f t="shared" si="154"/>
        <v>110772.251</v>
      </c>
      <c r="N1417" s="26"/>
      <c r="O1417" s="26"/>
      <c r="P1417" s="26"/>
      <c r="Q1417" s="26"/>
      <c r="R1417" s="26"/>
      <c r="S1417" s="26"/>
      <c r="T1417" s="26"/>
      <c r="U1417" s="26"/>
      <c r="V1417" s="33">
        <f t="shared" si="155"/>
        <v>-21357.085899999998</v>
      </c>
      <c r="W1417" s="26"/>
      <c r="X1417" s="26"/>
      <c r="Y1417" s="26"/>
      <c r="Z1417" s="26"/>
      <c r="AA1417" s="26"/>
      <c r="AB1417" s="38">
        <v>2014</v>
      </c>
      <c r="AC1417" s="38">
        <v>1939</v>
      </c>
      <c r="AD1417" s="39">
        <v>108.2014492</v>
      </c>
      <c r="AE1417" s="33">
        <v>-178707.595</v>
      </c>
      <c r="AF1417" s="33">
        <v>2053174.9824000001</v>
      </c>
      <c r="AG1417" s="33">
        <v>106509.8227</v>
      </c>
      <c r="AH1417" s="33">
        <v>181796.61859999999</v>
      </c>
      <c r="AI1417" s="33">
        <v>112833.3003</v>
      </c>
      <c r="AJ1417" s="33">
        <v>158996.2648</v>
      </c>
      <c r="AK1417" s="33">
        <v>80493.654899999994</v>
      </c>
      <c r="AL1417" s="33">
        <v>2711524.9287999999</v>
      </c>
      <c r="AM1417" s="33">
        <f t="shared" si="156"/>
        <v>78502.60990000001</v>
      </c>
      <c r="AN1417" s="33"/>
      <c r="AO1417" s="33"/>
      <c r="AP1417" s="33"/>
      <c r="AQ1417" s="33"/>
      <c r="AR1417" s="33"/>
      <c r="AS1417" s="33"/>
      <c r="AT1417" s="33"/>
      <c r="AU1417" s="33"/>
      <c r="AV1417" s="33">
        <f t="shared" si="157"/>
        <v>-178707.595</v>
      </c>
      <c r="AW1417" s="33"/>
      <c r="AX1417" s="33"/>
      <c r="AY1417" s="33"/>
      <c r="AZ1417" s="33"/>
      <c r="BA1417" s="38">
        <v>1412</v>
      </c>
      <c r="BB1417" s="38">
        <v>2015</v>
      </c>
      <c r="BC1417" s="38">
        <v>1940</v>
      </c>
      <c r="BD1417" s="39">
        <v>109.1286128</v>
      </c>
      <c r="BE1417" s="33">
        <f t="shared" si="158"/>
        <v>-140293.75452776579</v>
      </c>
      <c r="BF1417" s="33">
        <v>2068363.5034</v>
      </c>
      <c r="BG1417" s="33">
        <v>106509.8227</v>
      </c>
      <c r="BH1417" s="33">
        <v>181788.96590000001</v>
      </c>
      <c r="BI1417" s="33">
        <v>92109.504172234097</v>
      </c>
      <c r="BJ1417" s="33">
        <v>215441.3328</v>
      </c>
      <c r="BK1417" s="33">
        <v>28614.3406</v>
      </c>
      <c r="BL1417" s="33">
        <v>2775892.5428999998</v>
      </c>
      <c r="BM1417" s="33">
        <f t="shared" si="159"/>
        <v>186826.99220000001</v>
      </c>
      <c r="BN1417" s="9"/>
      <c r="BO1417" s="9"/>
      <c r="BP1417" s="9"/>
      <c r="BQ1417" s="9"/>
      <c r="BR1417" s="9"/>
      <c r="BS1417" s="9"/>
      <c r="BT1417" s="9"/>
      <c r="BU1417" s="9"/>
      <c r="BV1417" s="33">
        <f t="shared" si="160"/>
        <v>-140293.75452776579</v>
      </c>
      <c r="BW1417" s="9"/>
      <c r="BX1417" s="9"/>
      <c r="BY1417" s="9"/>
      <c r="BZ1417" s="9"/>
      <c r="CA1417" s="21"/>
      <c r="CB1417" s="21"/>
      <c r="CC1417" s="21"/>
      <c r="CD1417" s="22"/>
      <c r="CE1417" s="9"/>
      <c r="CF1417" s="9"/>
      <c r="CG1417" s="9"/>
      <c r="CH1417" s="9"/>
      <c r="CI1417" s="9"/>
      <c r="CJ1417" s="9"/>
      <c r="CK1417" s="9"/>
      <c r="CL1417" s="9"/>
      <c r="CM1417" s="10"/>
      <c r="CN1417" s="4"/>
      <c r="CO1417" s="4"/>
      <c r="CP1417" s="4"/>
      <c r="CQ1417" s="4"/>
      <c r="CR1417" s="4"/>
      <c r="CS1417" s="4"/>
      <c r="CT1417" s="4"/>
      <c r="CU1417" s="4"/>
      <c r="CV1417" s="4"/>
      <c r="CW1417" s="4"/>
      <c r="CX1417" s="4"/>
      <c r="CY1417" s="4"/>
      <c r="CZ1417" s="4"/>
      <c r="DD1417" s="3"/>
      <c r="DE1417" s="4"/>
      <c r="DF1417" s="4"/>
      <c r="DG1417" s="4"/>
      <c r="DH1417" s="4"/>
      <c r="DI1417" s="4"/>
      <c r="DJ1417" s="4"/>
      <c r="DK1417" s="4"/>
      <c r="DL1417" s="4"/>
      <c r="DM1417" s="4"/>
      <c r="DN1417" s="4"/>
      <c r="DO1417" s="4"/>
      <c r="DP1417" s="4"/>
      <c r="DQ1417" s="4"/>
      <c r="DR1417" s="4"/>
      <c r="DS1417" s="4"/>
      <c r="DT1417" s="4"/>
      <c r="DU1417" s="4"/>
      <c r="DV1417" s="4"/>
      <c r="DW1417" s="4"/>
      <c r="DX1417" s="4"/>
      <c r="DY1417" s="4"/>
      <c r="DZ1417" s="4"/>
      <c r="EE1417" s="4"/>
      <c r="EF1417" s="4"/>
      <c r="EG1417" s="4"/>
      <c r="EH1417" s="4"/>
      <c r="EI1417" s="4"/>
      <c r="EJ1417" s="4"/>
      <c r="EK1417" s="4"/>
      <c r="EL1417" s="4"/>
      <c r="EM1417" s="4"/>
      <c r="EN1417" s="4"/>
      <c r="EO1417" s="4"/>
      <c r="EP1417" s="4"/>
      <c r="EQ1417" s="4"/>
      <c r="ER1417" s="4"/>
      <c r="ES1417" s="4"/>
      <c r="ET1417" s="4"/>
      <c r="EU1417" s="4"/>
      <c r="EV1417" s="4"/>
      <c r="EW1417" s="4"/>
      <c r="EX1417" s="4"/>
      <c r="EY1417" s="4"/>
      <c r="EZ1417" s="4"/>
    </row>
    <row r="1418" spans="1:156">
      <c r="A1418" s="8">
        <v>1413</v>
      </c>
      <c r="B1418" s="21">
        <v>2013</v>
      </c>
      <c r="C1418" s="21">
        <v>1961</v>
      </c>
      <c r="D1418" s="22">
        <v>139.37192200000001</v>
      </c>
      <c r="E1418" s="9">
        <v>-55924.0075</v>
      </c>
      <c r="F1418" s="9">
        <v>1929774.0467999999</v>
      </c>
      <c r="G1418" s="9">
        <v>101672.62639999999</v>
      </c>
      <c r="H1418" s="9">
        <v>415271.34009999997</v>
      </c>
      <c r="I1418" s="9">
        <v>87985.153600000005</v>
      </c>
      <c r="J1418" s="9">
        <v>111865.53630000001</v>
      </c>
      <c r="K1418" s="9">
        <v>8979.1260999999995</v>
      </c>
      <c r="L1418" s="9">
        <v>2693513.5847</v>
      </c>
      <c r="M1418" s="9">
        <f t="shared" si="154"/>
        <v>102886.41020000001</v>
      </c>
      <c r="N1418" s="26"/>
      <c r="O1418" s="26"/>
      <c r="P1418" s="26"/>
      <c r="Q1418" s="26"/>
      <c r="R1418" s="26"/>
      <c r="S1418" s="26"/>
      <c r="T1418" s="26"/>
      <c r="U1418" s="26"/>
      <c r="V1418" s="33">
        <f t="shared" si="155"/>
        <v>-55924.0075</v>
      </c>
      <c r="W1418" s="26"/>
      <c r="X1418" s="26"/>
      <c r="Y1418" s="26"/>
      <c r="Z1418" s="26"/>
      <c r="AA1418" s="26"/>
      <c r="AB1418" s="38">
        <v>2014</v>
      </c>
      <c r="AC1418" s="38">
        <v>2003</v>
      </c>
      <c r="AD1418" s="39">
        <v>107.2128158</v>
      </c>
      <c r="AE1418" s="33">
        <v>-167219.73360000001</v>
      </c>
      <c r="AF1418" s="33">
        <v>2005630.9802000001</v>
      </c>
      <c r="AG1418" s="33">
        <v>106509.8227</v>
      </c>
      <c r="AH1418" s="33">
        <v>180525.96369999999</v>
      </c>
      <c r="AI1418" s="33">
        <v>117609.10219999999</v>
      </c>
      <c r="AJ1418" s="33">
        <v>224993.6752</v>
      </c>
      <c r="AK1418" s="33">
        <v>83493.863200000007</v>
      </c>
      <c r="AL1418" s="33">
        <v>2718995.4144000001</v>
      </c>
      <c r="AM1418" s="33">
        <f t="shared" si="156"/>
        <v>141499.81199999998</v>
      </c>
      <c r="AN1418" s="33"/>
      <c r="AO1418" s="33"/>
      <c r="AP1418" s="33"/>
      <c r="AQ1418" s="33"/>
      <c r="AR1418" s="33"/>
      <c r="AS1418" s="33"/>
      <c r="AT1418" s="33"/>
      <c r="AU1418" s="33"/>
      <c r="AV1418" s="33">
        <f t="shared" si="157"/>
        <v>-167219.73360000001</v>
      </c>
      <c r="AW1418" s="33"/>
      <c r="AX1418" s="33"/>
      <c r="AY1418" s="33"/>
      <c r="AZ1418" s="33"/>
      <c r="BA1418" s="38">
        <v>1413</v>
      </c>
      <c r="BB1418" s="38">
        <v>2015</v>
      </c>
      <c r="BC1418" s="38">
        <v>2004</v>
      </c>
      <c r="BD1418" s="39">
        <v>112.34405529999999</v>
      </c>
      <c r="BE1418" s="33">
        <f t="shared" si="158"/>
        <v>-141027.01827266114</v>
      </c>
      <c r="BF1418" s="33">
        <v>2016494.8213</v>
      </c>
      <c r="BG1418" s="33">
        <v>106509.8227</v>
      </c>
      <c r="BH1418" s="33">
        <v>179555.0055</v>
      </c>
      <c r="BI1418" s="33">
        <v>100505.92472733901</v>
      </c>
      <c r="BJ1418" s="33">
        <v>276500.14020000002</v>
      </c>
      <c r="BK1418" s="33">
        <v>37968.127500000002</v>
      </c>
      <c r="BL1418" s="33">
        <v>2782624.6052000001</v>
      </c>
      <c r="BM1418" s="33">
        <f t="shared" si="159"/>
        <v>238532.01270000002</v>
      </c>
      <c r="BN1418" s="9"/>
      <c r="BO1418" s="9"/>
      <c r="BP1418" s="9"/>
      <c r="BQ1418" s="9"/>
      <c r="BR1418" s="9"/>
      <c r="BS1418" s="9"/>
      <c r="BT1418" s="9"/>
      <c r="BU1418" s="9"/>
      <c r="BV1418" s="33">
        <f t="shared" si="160"/>
        <v>-141027.01827266114</v>
      </c>
      <c r="BW1418" s="9"/>
      <c r="BX1418" s="9"/>
      <c r="BY1418" s="9"/>
      <c r="BZ1418" s="9"/>
      <c r="CA1418" s="21"/>
      <c r="CB1418" s="21"/>
      <c r="CC1418" s="21"/>
      <c r="CD1418" s="22"/>
      <c r="CE1418" s="9"/>
      <c r="CF1418" s="9"/>
      <c r="CG1418" s="9"/>
      <c r="CH1418" s="9"/>
      <c r="CI1418" s="9"/>
      <c r="CJ1418" s="9"/>
      <c r="CK1418" s="9"/>
      <c r="CL1418" s="9"/>
      <c r="CM1418" s="10"/>
      <c r="CN1418" s="4"/>
      <c r="CO1418" s="4"/>
      <c r="CP1418" s="4"/>
      <c r="CQ1418" s="4"/>
      <c r="CR1418" s="4"/>
      <c r="CS1418" s="4"/>
      <c r="CT1418" s="4"/>
      <c r="CU1418" s="4"/>
      <c r="CV1418" s="4"/>
      <c r="CW1418" s="4"/>
      <c r="CX1418" s="4"/>
      <c r="CY1418" s="4"/>
      <c r="CZ1418" s="4"/>
      <c r="DD1418" s="3"/>
      <c r="DE1418" s="4"/>
      <c r="DF1418" s="4"/>
      <c r="DG1418" s="4"/>
      <c r="DH1418" s="4"/>
      <c r="DI1418" s="4"/>
      <c r="DJ1418" s="4"/>
      <c r="DK1418" s="4"/>
      <c r="DL1418" s="4"/>
      <c r="DM1418" s="4"/>
      <c r="DN1418" s="4"/>
      <c r="DO1418" s="4"/>
      <c r="DP1418" s="4"/>
      <c r="DQ1418" s="4"/>
      <c r="DR1418" s="4"/>
      <c r="DS1418" s="4"/>
      <c r="DT1418" s="4"/>
      <c r="DU1418" s="4"/>
      <c r="DV1418" s="4"/>
      <c r="DW1418" s="4"/>
      <c r="DX1418" s="4"/>
      <c r="DY1418" s="4"/>
      <c r="DZ1418" s="4"/>
      <c r="EE1418" s="4"/>
      <c r="EF1418" s="4"/>
      <c r="EG1418" s="4"/>
      <c r="EH1418" s="4"/>
      <c r="EI1418" s="4"/>
      <c r="EJ1418" s="4"/>
      <c r="EK1418" s="4"/>
      <c r="EL1418" s="4"/>
      <c r="EM1418" s="4"/>
      <c r="EN1418" s="4"/>
      <c r="EO1418" s="4"/>
      <c r="EP1418" s="4"/>
      <c r="EQ1418" s="4"/>
      <c r="ER1418" s="4"/>
      <c r="ES1418" s="4"/>
      <c r="ET1418" s="4"/>
      <c r="EU1418" s="4"/>
      <c r="EV1418" s="4"/>
      <c r="EW1418" s="4"/>
      <c r="EX1418" s="4"/>
      <c r="EY1418" s="4"/>
      <c r="EZ1418" s="4"/>
    </row>
    <row r="1419" spans="1:156">
      <c r="A1419" s="8">
        <v>1414</v>
      </c>
      <c r="B1419" s="21">
        <v>2013</v>
      </c>
      <c r="C1419" s="21">
        <v>1958</v>
      </c>
      <c r="D1419" s="22">
        <v>135.44914199999999</v>
      </c>
      <c r="E1419" s="9">
        <v>-44684.482000000004</v>
      </c>
      <c r="F1419" s="9">
        <v>1941686.0351</v>
      </c>
      <c r="G1419" s="9">
        <v>101672.62639999999</v>
      </c>
      <c r="H1419" s="9">
        <v>415359.80170000001</v>
      </c>
      <c r="I1419" s="9">
        <v>87655.737500000003</v>
      </c>
      <c r="J1419" s="9">
        <v>111558.9293</v>
      </c>
      <c r="K1419" s="9">
        <v>9865.4161000000004</v>
      </c>
      <c r="L1419" s="9">
        <v>2692752.1959000002</v>
      </c>
      <c r="M1419" s="9">
        <f t="shared" si="154"/>
        <v>101693.5132</v>
      </c>
      <c r="N1419" s="26"/>
      <c r="O1419" s="26"/>
      <c r="P1419" s="26"/>
      <c r="Q1419" s="26"/>
      <c r="R1419" s="26"/>
      <c r="S1419" s="26"/>
      <c r="T1419" s="26"/>
      <c r="U1419" s="26"/>
      <c r="V1419" s="33">
        <f t="shared" si="155"/>
        <v>-44684.482000000004</v>
      </c>
      <c r="W1419" s="26"/>
      <c r="X1419" s="26"/>
      <c r="Y1419" s="26"/>
      <c r="Z1419" s="26"/>
      <c r="AA1419" s="26"/>
      <c r="AB1419" s="38">
        <v>2014</v>
      </c>
      <c r="AC1419" s="38">
        <v>1982</v>
      </c>
      <c r="AD1419" s="39">
        <v>170.52547989999999</v>
      </c>
      <c r="AE1419" s="33">
        <v>230241.73449999999</v>
      </c>
      <c r="AF1419" s="33">
        <v>2059228.8607999999</v>
      </c>
      <c r="AG1419" s="33">
        <v>106509.8227</v>
      </c>
      <c r="AH1419" s="33">
        <v>192074.42509999999</v>
      </c>
      <c r="AI1419" s="33">
        <v>74203.794099999999</v>
      </c>
      <c r="AJ1419" s="33">
        <v>533298.02419999999</v>
      </c>
      <c r="AK1419" s="33">
        <v>1813.759</v>
      </c>
      <c r="AL1419" s="33">
        <v>2733259.4333000001</v>
      </c>
      <c r="AM1419" s="33">
        <f t="shared" si="156"/>
        <v>531484.26520000002</v>
      </c>
      <c r="AN1419" s="33"/>
      <c r="AO1419" s="33"/>
      <c r="AP1419" s="33"/>
      <c r="AQ1419" s="33"/>
      <c r="AR1419" s="33"/>
      <c r="AS1419" s="33"/>
      <c r="AT1419" s="33"/>
      <c r="AU1419" s="33"/>
      <c r="AV1419" s="33">
        <f t="shared" si="157"/>
        <v>230241.73449999999</v>
      </c>
      <c r="AW1419" s="33"/>
      <c r="AX1419" s="33"/>
      <c r="AY1419" s="33"/>
      <c r="AZ1419" s="33"/>
      <c r="BA1419" s="38">
        <v>1414</v>
      </c>
      <c r="BB1419" s="38">
        <v>2015</v>
      </c>
      <c r="BC1419" s="38">
        <v>1983</v>
      </c>
      <c r="BD1419" s="39">
        <v>158.51116959999999</v>
      </c>
      <c r="BE1419" s="33">
        <f t="shared" si="158"/>
        <v>95473.599180320743</v>
      </c>
      <c r="BF1419" s="33">
        <v>2050379.1184</v>
      </c>
      <c r="BG1419" s="33">
        <v>106509.8227</v>
      </c>
      <c r="BH1419" s="33">
        <v>187618.8273</v>
      </c>
      <c r="BI1419" s="33">
        <v>70197.760180320896</v>
      </c>
      <c r="BJ1419" s="33">
        <v>469567.84049999999</v>
      </c>
      <c r="BK1419" s="33">
        <v>0</v>
      </c>
      <c r="BL1419" s="33">
        <v>2788799.7699000002</v>
      </c>
      <c r="BM1419" s="33">
        <f t="shared" si="159"/>
        <v>469567.84049999999</v>
      </c>
      <c r="BN1419" s="9"/>
      <c r="BO1419" s="9"/>
      <c r="BP1419" s="9"/>
      <c r="BQ1419" s="9"/>
      <c r="BR1419" s="9"/>
      <c r="BS1419" s="9"/>
      <c r="BT1419" s="9"/>
      <c r="BU1419" s="9"/>
      <c r="BV1419" s="33">
        <f t="shared" si="160"/>
        <v>95473.599180320743</v>
      </c>
      <c r="BW1419" s="9"/>
      <c r="BX1419" s="9"/>
      <c r="BY1419" s="9"/>
      <c r="BZ1419" s="9"/>
      <c r="CA1419" s="21"/>
      <c r="CB1419" s="21"/>
      <c r="CC1419" s="21"/>
      <c r="CD1419" s="22"/>
      <c r="CE1419" s="9"/>
      <c r="CF1419" s="9"/>
      <c r="CG1419" s="9"/>
      <c r="CH1419" s="9"/>
      <c r="CI1419" s="9"/>
      <c r="CJ1419" s="9"/>
      <c r="CK1419" s="9"/>
      <c r="CL1419" s="9"/>
      <c r="CM1419" s="10"/>
      <c r="CN1419" s="4"/>
      <c r="CO1419" s="4"/>
      <c r="CP1419" s="4"/>
      <c r="CQ1419" s="4"/>
      <c r="CR1419" s="4"/>
      <c r="CS1419" s="4"/>
      <c r="CT1419" s="4"/>
      <c r="CU1419" s="4"/>
      <c r="CV1419" s="4"/>
      <c r="CW1419" s="4"/>
      <c r="CX1419" s="4"/>
      <c r="CY1419" s="4"/>
      <c r="CZ1419" s="4"/>
      <c r="DD1419" s="3"/>
      <c r="DE1419" s="4"/>
      <c r="DF1419" s="4"/>
      <c r="DG1419" s="4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  <c r="DU1419" s="4"/>
      <c r="DV1419" s="4"/>
      <c r="DW1419" s="4"/>
      <c r="DX1419" s="4"/>
      <c r="DY1419" s="4"/>
      <c r="DZ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4"/>
      <c r="EY1419" s="4"/>
      <c r="EZ1419" s="4"/>
    </row>
    <row r="1420" spans="1:156">
      <c r="A1420" s="8">
        <v>1415</v>
      </c>
      <c r="B1420" s="21">
        <v>2013</v>
      </c>
      <c r="C1420" s="21">
        <v>1972</v>
      </c>
      <c r="D1420" s="22">
        <v>186.30179999999999</v>
      </c>
      <c r="E1420" s="9">
        <v>-89078.548299999995</v>
      </c>
      <c r="F1420" s="9">
        <v>1961372.1769000001</v>
      </c>
      <c r="G1420" s="9">
        <v>101672.62639999999</v>
      </c>
      <c r="H1420" s="9">
        <v>415248.44209999999</v>
      </c>
      <c r="I1420" s="9">
        <v>88070.421700000006</v>
      </c>
      <c r="J1420" s="9">
        <v>46724.110999999997</v>
      </c>
      <c r="K1420" s="9">
        <v>19560.526300000001</v>
      </c>
      <c r="L1420" s="9">
        <v>2682605.7999999998</v>
      </c>
      <c r="M1420" s="9">
        <f t="shared" si="154"/>
        <v>27163.584699999996</v>
      </c>
      <c r="N1420" s="26"/>
      <c r="O1420" s="26"/>
      <c r="P1420" s="26"/>
      <c r="Q1420" s="26"/>
      <c r="R1420" s="26"/>
      <c r="S1420" s="26"/>
      <c r="T1420" s="26"/>
      <c r="U1420" s="26"/>
      <c r="V1420" s="33">
        <f t="shared" si="155"/>
        <v>-89078.548299999995</v>
      </c>
      <c r="W1420" s="26"/>
      <c r="X1420" s="26"/>
      <c r="Y1420" s="26"/>
      <c r="Z1420" s="26"/>
      <c r="AA1420" s="26"/>
      <c r="AB1420" s="38">
        <v>2014</v>
      </c>
      <c r="AC1420" s="38">
        <v>2002</v>
      </c>
      <c r="AD1420" s="39">
        <v>126.5561804</v>
      </c>
      <c r="AE1420" s="33">
        <v>-95421.274300000005</v>
      </c>
      <c r="AF1420" s="33">
        <v>2076286.7679999999</v>
      </c>
      <c r="AG1420" s="33">
        <v>106509.8227</v>
      </c>
      <c r="AH1420" s="33">
        <v>173542.5049</v>
      </c>
      <c r="AI1420" s="33">
        <v>143856.68369999999</v>
      </c>
      <c r="AJ1420" s="33">
        <v>290069.29599999997</v>
      </c>
      <c r="AK1420" s="33">
        <v>164078.57680000001</v>
      </c>
      <c r="AL1420" s="33">
        <v>2721607.7727000001</v>
      </c>
      <c r="AM1420" s="33">
        <f t="shared" si="156"/>
        <v>125990.71919999996</v>
      </c>
      <c r="AN1420" s="33"/>
      <c r="AO1420" s="33"/>
      <c r="AP1420" s="33"/>
      <c r="AQ1420" s="33"/>
      <c r="AR1420" s="33"/>
      <c r="AS1420" s="33"/>
      <c r="AT1420" s="33"/>
      <c r="AU1420" s="33"/>
      <c r="AV1420" s="33">
        <f t="shared" si="157"/>
        <v>-95421.274300000005</v>
      </c>
      <c r="AW1420" s="33"/>
      <c r="AX1420" s="33"/>
      <c r="AY1420" s="33"/>
      <c r="AZ1420" s="33"/>
      <c r="BA1420" s="38">
        <v>1415</v>
      </c>
      <c r="BB1420" s="38">
        <v>2015</v>
      </c>
      <c r="BC1420" s="38">
        <v>2003</v>
      </c>
      <c r="BD1420" s="39">
        <v>107.2128158</v>
      </c>
      <c r="BE1420" s="33">
        <f t="shared" si="158"/>
        <v>-169445.83248522133</v>
      </c>
      <c r="BF1420" s="33">
        <v>2106603.5414999998</v>
      </c>
      <c r="BG1420" s="33">
        <v>106509.8227</v>
      </c>
      <c r="BH1420" s="33">
        <v>176202.07329999999</v>
      </c>
      <c r="BI1420" s="33">
        <v>113108.041214779</v>
      </c>
      <c r="BJ1420" s="33">
        <v>222043.242</v>
      </c>
      <c r="BK1420" s="33">
        <v>107317.51790000001</v>
      </c>
      <c r="BL1420" s="33">
        <v>2786595.0353000001</v>
      </c>
      <c r="BM1420" s="33">
        <f t="shared" si="159"/>
        <v>114725.72409999999</v>
      </c>
      <c r="BN1420" s="9"/>
      <c r="BO1420" s="9"/>
      <c r="BP1420" s="9"/>
      <c r="BQ1420" s="9"/>
      <c r="BR1420" s="9"/>
      <c r="BS1420" s="9"/>
      <c r="BT1420" s="9"/>
      <c r="BU1420" s="9"/>
      <c r="BV1420" s="33">
        <f t="shared" si="160"/>
        <v>-169445.83248522133</v>
      </c>
      <c r="BW1420" s="9"/>
      <c r="BX1420" s="9"/>
      <c r="BY1420" s="9"/>
      <c r="BZ1420" s="9"/>
      <c r="CA1420" s="21"/>
      <c r="CB1420" s="21"/>
      <c r="CC1420" s="21"/>
      <c r="CD1420" s="22"/>
      <c r="CE1420" s="9"/>
      <c r="CF1420" s="9"/>
      <c r="CG1420" s="9"/>
      <c r="CH1420" s="9"/>
      <c r="CI1420" s="9"/>
      <c r="CJ1420" s="9"/>
      <c r="CK1420" s="9"/>
      <c r="CL1420" s="9"/>
      <c r="CM1420" s="10"/>
      <c r="CN1420" s="4"/>
      <c r="CO1420" s="4"/>
      <c r="CP1420" s="4"/>
      <c r="CQ1420" s="4"/>
      <c r="CR1420" s="4"/>
      <c r="CS1420" s="4"/>
      <c r="CT1420" s="4"/>
      <c r="CU1420" s="4"/>
      <c r="CV1420" s="4"/>
      <c r="CW1420" s="4"/>
      <c r="CX1420" s="4"/>
      <c r="CY1420" s="4"/>
      <c r="CZ1420" s="4"/>
      <c r="DD1420" s="3"/>
      <c r="DE1420" s="4"/>
      <c r="DF1420" s="4"/>
      <c r="DG1420" s="4"/>
      <c r="DH1420" s="4"/>
      <c r="DI1420" s="4"/>
      <c r="DJ1420" s="4"/>
      <c r="DK1420" s="4"/>
      <c r="DL1420" s="4"/>
      <c r="DM1420" s="4"/>
      <c r="DN1420" s="4"/>
      <c r="DO1420" s="4"/>
      <c r="DP1420" s="4"/>
      <c r="DQ1420" s="4"/>
      <c r="DR1420" s="4"/>
      <c r="DS1420" s="4"/>
      <c r="DT1420" s="4"/>
      <c r="DU1420" s="4"/>
      <c r="DV1420" s="4"/>
      <c r="DW1420" s="4"/>
      <c r="DX1420" s="4"/>
      <c r="DY1420" s="4"/>
      <c r="DZ1420" s="4"/>
      <c r="EE1420" s="4"/>
      <c r="EF1420" s="4"/>
      <c r="EG1420" s="4"/>
      <c r="EH1420" s="4"/>
      <c r="EI1420" s="4"/>
      <c r="EJ1420" s="4"/>
      <c r="EK1420" s="4"/>
      <c r="EL1420" s="4"/>
      <c r="EM1420" s="4"/>
      <c r="EN1420" s="4"/>
      <c r="EO1420" s="4"/>
      <c r="EP1420" s="4"/>
      <c r="EQ1420" s="4"/>
      <c r="ER1420" s="4"/>
      <c r="ES1420" s="4"/>
      <c r="ET1420" s="4"/>
      <c r="EU1420" s="4"/>
      <c r="EV1420" s="4"/>
      <c r="EW1420" s="4"/>
      <c r="EX1420" s="4"/>
      <c r="EY1420" s="4"/>
      <c r="EZ1420" s="4"/>
    </row>
    <row r="1421" spans="1:156">
      <c r="A1421" s="8">
        <v>1416</v>
      </c>
      <c r="B1421" s="21">
        <v>2013</v>
      </c>
      <c r="C1421" s="21">
        <v>2000</v>
      </c>
      <c r="D1421" s="22">
        <v>130.36176699999999</v>
      </c>
      <c r="E1421" s="9">
        <v>-38186.5432</v>
      </c>
      <c r="F1421" s="9">
        <v>1954376.9541</v>
      </c>
      <c r="G1421" s="9">
        <v>101672.62639999999</v>
      </c>
      <c r="H1421" s="9">
        <v>415744.92739999999</v>
      </c>
      <c r="I1421" s="9">
        <v>86221.594400000002</v>
      </c>
      <c r="J1421" s="9">
        <v>96017.45</v>
      </c>
      <c r="K1421" s="9">
        <v>3079.9717999999998</v>
      </c>
      <c r="L1421" s="9">
        <v>2689140.1238000002</v>
      </c>
      <c r="M1421" s="9">
        <f t="shared" si="154"/>
        <v>92937.478199999998</v>
      </c>
      <c r="N1421" s="26"/>
      <c r="O1421" s="26"/>
      <c r="P1421" s="26"/>
      <c r="Q1421" s="26"/>
      <c r="R1421" s="26"/>
      <c r="S1421" s="26"/>
      <c r="T1421" s="26"/>
      <c r="U1421" s="26"/>
      <c r="V1421" s="33">
        <f t="shared" si="155"/>
        <v>-38186.5432</v>
      </c>
      <c r="W1421" s="26"/>
      <c r="X1421" s="26"/>
      <c r="Y1421" s="26"/>
      <c r="Z1421" s="26"/>
      <c r="AA1421" s="26"/>
      <c r="AB1421" s="38">
        <v>2014</v>
      </c>
      <c r="AC1421" s="38">
        <v>1951</v>
      </c>
      <c r="AD1421" s="39">
        <v>165.19841829999999</v>
      </c>
      <c r="AE1421" s="33">
        <v>452389.76860000001</v>
      </c>
      <c r="AF1421" s="33">
        <v>2084825.6051</v>
      </c>
      <c r="AG1421" s="33">
        <v>106509.8227</v>
      </c>
      <c r="AH1421" s="33">
        <v>192096.46799999999</v>
      </c>
      <c r="AI1421" s="33">
        <v>74120.945200000002</v>
      </c>
      <c r="AJ1421" s="33">
        <v>738290.96620000002</v>
      </c>
      <c r="AK1421" s="33">
        <v>2358.8591999999999</v>
      </c>
      <c r="AL1421" s="33">
        <v>2741095.1793999998</v>
      </c>
      <c r="AM1421" s="33">
        <f t="shared" si="156"/>
        <v>735932.10700000008</v>
      </c>
      <c r="AN1421" s="33"/>
      <c r="AO1421" s="33"/>
      <c r="AP1421" s="33"/>
      <c r="AQ1421" s="33"/>
      <c r="AR1421" s="33"/>
      <c r="AS1421" s="33"/>
      <c r="AT1421" s="33"/>
      <c r="AU1421" s="33"/>
      <c r="AV1421" s="33">
        <f t="shared" si="157"/>
        <v>452389.76860000001</v>
      </c>
      <c r="AW1421" s="33"/>
      <c r="AX1421" s="33"/>
      <c r="AY1421" s="33"/>
      <c r="AZ1421" s="33"/>
      <c r="BA1421" s="38">
        <v>1416</v>
      </c>
      <c r="BB1421" s="38">
        <v>2015</v>
      </c>
      <c r="BC1421" s="38">
        <v>1952</v>
      </c>
      <c r="BD1421" s="39">
        <v>147.2903905</v>
      </c>
      <c r="BE1421" s="33">
        <f t="shared" si="158"/>
        <v>136452.42496952787</v>
      </c>
      <c r="BF1421" s="33">
        <v>2110505.8413</v>
      </c>
      <c r="BG1421" s="33">
        <v>106509.8227</v>
      </c>
      <c r="BH1421" s="33">
        <v>186245.27609999999</v>
      </c>
      <c r="BI1421" s="33">
        <v>75360.301669527995</v>
      </c>
      <c r="BJ1421" s="33">
        <v>473771.6066</v>
      </c>
      <c r="BK1421" s="33">
        <v>19147.757799999999</v>
      </c>
      <c r="BL1421" s="33">
        <v>2796792.6655999999</v>
      </c>
      <c r="BM1421" s="33">
        <f t="shared" si="159"/>
        <v>454623.84879999998</v>
      </c>
      <c r="BN1421" s="9"/>
      <c r="BO1421" s="9"/>
      <c r="BP1421" s="9"/>
      <c r="BQ1421" s="9"/>
      <c r="BR1421" s="9"/>
      <c r="BS1421" s="9"/>
      <c r="BT1421" s="9"/>
      <c r="BU1421" s="9"/>
      <c r="BV1421" s="33">
        <f t="shared" si="160"/>
        <v>136452.42496952787</v>
      </c>
      <c r="BW1421" s="9"/>
      <c r="BX1421" s="9"/>
      <c r="BY1421" s="9"/>
      <c r="BZ1421" s="9"/>
      <c r="CA1421" s="21"/>
      <c r="CB1421" s="21"/>
      <c r="CC1421" s="21"/>
      <c r="CD1421" s="22"/>
      <c r="CE1421" s="9"/>
      <c r="CF1421" s="9"/>
      <c r="CG1421" s="9"/>
      <c r="CH1421" s="9"/>
      <c r="CI1421" s="9"/>
      <c r="CJ1421" s="9"/>
      <c r="CK1421" s="9"/>
      <c r="CL1421" s="9"/>
      <c r="CM1421" s="10"/>
      <c r="CN1421" s="4"/>
      <c r="CO1421" s="4"/>
      <c r="CP1421" s="4"/>
      <c r="CQ1421" s="4"/>
      <c r="CR1421" s="4"/>
      <c r="CS1421" s="4"/>
      <c r="CT1421" s="4"/>
      <c r="CU1421" s="4"/>
      <c r="CV1421" s="4"/>
      <c r="CW1421" s="4"/>
      <c r="CX1421" s="4"/>
      <c r="CY1421" s="4"/>
      <c r="CZ1421" s="4"/>
      <c r="DD1421" s="3"/>
      <c r="DE1421" s="4"/>
      <c r="DF1421" s="4"/>
      <c r="DG1421" s="4"/>
      <c r="DH1421" s="4"/>
      <c r="DI1421" s="4"/>
      <c r="DJ1421" s="4"/>
      <c r="DK1421" s="4"/>
      <c r="DL1421" s="4"/>
      <c r="DM1421" s="4"/>
      <c r="DN1421" s="4"/>
      <c r="DO1421" s="4"/>
      <c r="DP1421" s="4"/>
      <c r="DQ1421" s="4"/>
      <c r="DR1421" s="4"/>
      <c r="DS1421" s="4"/>
      <c r="DT1421" s="4"/>
      <c r="DU1421" s="4"/>
      <c r="DV1421" s="4"/>
      <c r="DW1421" s="4"/>
      <c r="DX1421" s="4"/>
      <c r="DY1421" s="4"/>
      <c r="DZ1421" s="4"/>
      <c r="EE1421" s="4"/>
      <c r="EF1421" s="4"/>
      <c r="EG1421" s="4"/>
      <c r="EH1421" s="4"/>
      <c r="EI1421" s="4"/>
      <c r="EJ1421" s="4"/>
      <c r="EK1421" s="4"/>
      <c r="EL1421" s="4"/>
      <c r="EM1421" s="4"/>
      <c r="EN1421" s="4"/>
      <c r="EO1421" s="4"/>
      <c r="EP1421" s="4"/>
      <c r="EQ1421" s="4"/>
      <c r="ER1421" s="4"/>
      <c r="ES1421" s="4"/>
      <c r="ET1421" s="4"/>
      <c r="EU1421" s="4"/>
      <c r="EV1421" s="4"/>
      <c r="EW1421" s="4"/>
      <c r="EX1421" s="4"/>
      <c r="EY1421" s="4"/>
      <c r="EZ1421" s="4"/>
    </row>
    <row r="1422" spans="1:156">
      <c r="A1422" s="8">
        <v>1417</v>
      </c>
      <c r="B1422" s="21">
        <v>2013</v>
      </c>
      <c r="C1422" s="21">
        <v>1955</v>
      </c>
      <c r="D1422" s="22">
        <v>130.9657498</v>
      </c>
      <c r="E1422" s="9">
        <v>-52872.133000000002</v>
      </c>
      <c r="F1422" s="9">
        <v>1960066.4219</v>
      </c>
      <c r="G1422" s="9">
        <v>101672.62639999999</v>
      </c>
      <c r="H1422" s="9">
        <v>415207.60100000002</v>
      </c>
      <c r="I1422" s="9">
        <v>88222.506800000003</v>
      </c>
      <c r="J1422" s="9">
        <v>80992.391300000003</v>
      </c>
      <c r="K1422" s="9">
        <v>12117.775799999999</v>
      </c>
      <c r="L1422" s="9">
        <v>2686915.9046999998</v>
      </c>
      <c r="M1422" s="9">
        <f t="shared" si="154"/>
        <v>68874.6155</v>
      </c>
      <c r="N1422" s="26"/>
      <c r="O1422" s="26"/>
      <c r="P1422" s="26"/>
      <c r="Q1422" s="26"/>
      <c r="R1422" s="26"/>
      <c r="S1422" s="26"/>
      <c r="T1422" s="26"/>
      <c r="U1422" s="26"/>
      <c r="V1422" s="33">
        <f t="shared" si="155"/>
        <v>-52872.133000000002</v>
      </c>
      <c r="W1422" s="26"/>
      <c r="X1422" s="26"/>
      <c r="Y1422" s="26"/>
      <c r="Z1422" s="26"/>
      <c r="AA1422" s="26"/>
      <c r="AB1422" s="38">
        <v>2014</v>
      </c>
      <c r="AC1422" s="38">
        <v>1957</v>
      </c>
      <c r="AD1422" s="39">
        <v>143.02299429999999</v>
      </c>
      <c r="AE1422" s="33">
        <v>41881.416499999999</v>
      </c>
      <c r="AF1422" s="33">
        <v>2088288.6025</v>
      </c>
      <c r="AG1422" s="33">
        <v>106509.8227</v>
      </c>
      <c r="AH1422" s="33">
        <v>188756.27160000001</v>
      </c>
      <c r="AI1422" s="33">
        <v>86675.193700000003</v>
      </c>
      <c r="AJ1422" s="33">
        <v>319887.41080000001</v>
      </c>
      <c r="AK1422" s="33">
        <v>18518.724600000001</v>
      </c>
      <c r="AL1422" s="33">
        <v>2729717.1601</v>
      </c>
      <c r="AM1422" s="33">
        <f t="shared" si="156"/>
        <v>301368.6862</v>
      </c>
      <c r="AN1422" s="33"/>
      <c r="AO1422" s="33"/>
      <c r="AP1422" s="33"/>
      <c r="AQ1422" s="33"/>
      <c r="AR1422" s="33"/>
      <c r="AS1422" s="33"/>
      <c r="AT1422" s="33"/>
      <c r="AU1422" s="33"/>
      <c r="AV1422" s="33">
        <f t="shared" si="157"/>
        <v>41881.416499999999</v>
      </c>
      <c r="AW1422" s="33"/>
      <c r="AX1422" s="33"/>
      <c r="AY1422" s="33"/>
      <c r="AZ1422" s="33"/>
      <c r="BA1422" s="38">
        <v>1417</v>
      </c>
      <c r="BB1422" s="38">
        <v>2015</v>
      </c>
      <c r="BC1422" s="38">
        <v>1958</v>
      </c>
      <c r="BD1422" s="39">
        <v>135.44914199999999</v>
      </c>
      <c r="BE1422" s="33">
        <f t="shared" si="158"/>
        <v>-70904.283075638115</v>
      </c>
      <c r="BF1422" s="33">
        <v>2090421.2995</v>
      </c>
      <c r="BG1422" s="33">
        <v>106509.8227</v>
      </c>
      <c r="BH1422" s="33">
        <v>183913.3021</v>
      </c>
      <c r="BI1422" s="33">
        <v>84125.110124361905</v>
      </c>
      <c r="BJ1422" s="33">
        <v>270090.73810000002</v>
      </c>
      <c r="BK1422" s="33">
        <v>25193.985400000001</v>
      </c>
      <c r="BL1422" s="33">
        <v>2780770.5702</v>
      </c>
      <c r="BM1422" s="33">
        <f t="shared" si="159"/>
        <v>244896.75270000001</v>
      </c>
      <c r="BN1422" s="9"/>
      <c r="BO1422" s="9"/>
      <c r="BP1422" s="9"/>
      <c r="BQ1422" s="9"/>
      <c r="BR1422" s="9"/>
      <c r="BS1422" s="9"/>
      <c r="BT1422" s="9"/>
      <c r="BU1422" s="9"/>
      <c r="BV1422" s="33">
        <f t="shared" si="160"/>
        <v>-70904.283075638115</v>
      </c>
      <c r="BW1422" s="9"/>
      <c r="BX1422" s="9"/>
      <c r="BY1422" s="9"/>
      <c r="BZ1422" s="9"/>
      <c r="CA1422" s="21"/>
      <c r="CB1422" s="21"/>
      <c r="CC1422" s="21"/>
      <c r="CD1422" s="22"/>
      <c r="CE1422" s="9"/>
      <c r="CF1422" s="9"/>
      <c r="CG1422" s="9"/>
      <c r="CH1422" s="9"/>
      <c r="CI1422" s="9"/>
      <c r="CJ1422" s="9"/>
      <c r="CK1422" s="9"/>
      <c r="CL1422" s="9"/>
      <c r="CM1422" s="10"/>
      <c r="CN1422" s="4"/>
      <c r="CO1422" s="4"/>
      <c r="CP1422" s="4"/>
      <c r="CQ1422" s="4"/>
      <c r="CR1422" s="4"/>
      <c r="CS1422" s="4"/>
      <c r="CT1422" s="4"/>
      <c r="CU1422" s="4"/>
      <c r="CV1422" s="4"/>
      <c r="CW1422" s="4"/>
      <c r="CX1422" s="4"/>
      <c r="CY1422" s="4"/>
      <c r="CZ1422" s="4"/>
      <c r="DD1422" s="3"/>
      <c r="DE1422" s="4"/>
      <c r="DF1422" s="4"/>
      <c r="DG1422" s="4"/>
      <c r="DH1422" s="4"/>
      <c r="DI1422" s="4"/>
      <c r="DJ1422" s="4"/>
      <c r="DK1422" s="4"/>
      <c r="DL1422" s="4"/>
      <c r="DM1422" s="4"/>
      <c r="DN1422" s="4"/>
      <c r="DO1422" s="4"/>
      <c r="DP1422" s="4"/>
      <c r="DQ1422" s="4"/>
      <c r="DR1422" s="4"/>
      <c r="DS1422" s="4"/>
      <c r="DT1422" s="4"/>
      <c r="DU1422" s="4"/>
      <c r="DV1422" s="4"/>
      <c r="DW1422" s="4"/>
      <c r="DX1422" s="4"/>
      <c r="DY1422" s="4"/>
      <c r="DZ1422" s="4"/>
      <c r="EE1422" s="4"/>
      <c r="EF1422" s="4"/>
      <c r="EG1422" s="4"/>
      <c r="EH1422" s="4"/>
      <c r="EI1422" s="4"/>
      <c r="EJ1422" s="4"/>
      <c r="EK1422" s="4"/>
      <c r="EL1422" s="4"/>
      <c r="EM1422" s="4"/>
      <c r="EN1422" s="4"/>
      <c r="EO1422" s="4"/>
      <c r="EP1422" s="4"/>
      <c r="EQ1422" s="4"/>
      <c r="ER1422" s="4"/>
      <c r="ES1422" s="4"/>
      <c r="ET1422" s="4"/>
      <c r="EU1422" s="4"/>
      <c r="EV1422" s="4"/>
      <c r="EW1422" s="4"/>
      <c r="EX1422" s="4"/>
      <c r="EY1422" s="4"/>
      <c r="EZ1422" s="4"/>
    </row>
    <row r="1423" spans="1:156">
      <c r="A1423" s="8">
        <v>1418</v>
      </c>
      <c r="B1423" s="21">
        <v>2013</v>
      </c>
      <c r="C1423" s="21">
        <v>1971</v>
      </c>
      <c r="D1423" s="22">
        <v>171.1430752</v>
      </c>
      <c r="E1423" s="9">
        <v>-51322.7791</v>
      </c>
      <c r="F1423" s="9">
        <v>1961429.1285000001</v>
      </c>
      <c r="G1423" s="9">
        <v>101672.62639999999</v>
      </c>
      <c r="H1423" s="9">
        <v>415399.89870000002</v>
      </c>
      <c r="I1423" s="9">
        <v>87506.422999999995</v>
      </c>
      <c r="J1423" s="9">
        <v>82695.169800000003</v>
      </c>
      <c r="K1423" s="9">
        <v>8542.7507000000005</v>
      </c>
      <c r="L1423" s="9">
        <v>2691483.2747</v>
      </c>
      <c r="M1423" s="9">
        <f t="shared" si="154"/>
        <v>74152.419099999999</v>
      </c>
      <c r="N1423" s="26"/>
      <c r="O1423" s="26"/>
      <c r="P1423" s="26"/>
      <c r="Q1423" s="26"/>
      <c r="R1423" s="26"/>
      <c r="S1423" s="26"/>
      <c r="T1423" s="26"/>
      <c r="U1423" s="26"/>
      <c r="V1423" s="33">
        <f t="shared" si="155"/>
        <v>-51322.7791</v>
      </c>
      <c r="W1423" s="26"/>
      <c r="X1423" s="26"/>
      <c r="Y1423" s="26"/>
      <c r="Z1423" s="26"/>
      <c r="AA1423" s="26"/>
      <c r="AB1423" s="38">
        <v>2014</v>
      </c>
      <c r="AC1423" s="38">
        <v>1990</v>
      </c>
      <c r="AD1423" s="39">
        <v>135.3888048</v>
      </c>
      <c r="AE1423" s="33">
        <v>114183.67290000001</v>
      </c>
      <c r="AF1423" s="33">
        <v>2050637.9786</v>
      </c>
      <c r="AG1423" s="33">
        <v>106509.8227</v>
      </c>
      <c r="AH1423" s="33">
        <v>188206.50469999999</v>
      </c>
      <c r="AI1423" s="33">
        <v>88741.512499999997</v>
      </c>
      <c r="AJ1423" s="33">
        <v>423792.08480000001</v>
      </c>
      <c r="AK1423" s="33">
        <v>18754.837299999999</v>
      </c>
      <c r="AL1423" s="33">
        <v>2724949.3931</v>
      </c>
      <c r="AM1423" s="33">
        <f t="shared" si="156"/>
        <v>405037.2475</v>
      </c>
      <c r="AN1423" s="33"/>
      <c r="AO1423" s="33"/>
      <c r="AP1423" s="33"/>
      <c r="AQ1423" s="33"/>
      <c r="AR1423" s="33"/>
      <c r="AS1423" s="33"/>
      <c r="AT1423" s="33"/>
      <c r="AU1423" s="33"/>
      <c r="AV1423" s="33">
        <f t="shared" si="157"/>
        <v>114183.67290000001</v>
      </c>
      <c r="AW1423" s="33"/>
      <c r="AX1423" s="33"/>
      <c r="AY1423" s="33"/>
      <c r="AZ1423" s="33"/>
      <c r="BA1423" s="38">
        <v>1418</v>
      </c>
      <c r="BB1423" s="38">
        <v>2015</v>
      </c>
      <c r="BC1423" s="38">
        <v>1991</v>
      </c>
      <c r="BD1423" s="39">
        <v>149.61549260000001</v>
      </c>
      <c r="BE1423" s="33">
        <f t="shared" si="158"/>
        <v>248781.84367568139</v>
      </c>
      <c r="BF1423" s="33">
        <v>2066612.7937</v>
      </c>
      <c r="BG1423" s="33">
        <v>106509.8227</v>
      </c>
      <c r="BH1423" s="33">
        <v>184289.44639999999</v>
      </c>
      <c r="BI1423" s="33">
        <v>82711.358075681303</v>
      </c>
      <c r="BJ1423" s="33">
        <v>623275.14800000004</v>
      </c>
      <c r="BK1423" s="33">
        <v>12124.885200000001</v>
      </c>
      <c r="BL1423" s="33">
        <v>2802491.84</v>
      </c>
      <c r="BM1423" s="33">
        <f t="shared" si="159"/>
        <v>611150.26280000003</v>
      </c>
      <c r="BN1423" s="9"/>
      <c r="BO1423" s="9"/>
      <c r="BP1423" s="9"/>
      <c r="BQ1423" s="9"/>
      <c r="BR1423" s="9"/>
      <c r="BS1423" s="9"/>
      <c r="BT1423" s="9"/>
      <c r="BU1423" s="9"/>
      <c r="BV1423" s="33">
        <f t="shared" si="160"/>
        <v>248781.84367568139</v>
      </c>
      <c r="BW1423" s="9"/>
      <c r="BX1423" s="9"/>
      <c r="BY1423" s="9"/>
      <c r="BZ1423" s="9"/>
      <c r="CA1423" s="21"/>
      <c r="CB1423" s="21"/>
      <c r="CC1423" s="21"/>
      <c r="CD1423" s="22"/>
      <c r="CE1423" s="9"/>
      <c r="CF1423" s="9"/>
      <c r="CG1423" s="9"/>
      <c r="CH1423" s="9"/>
      <c r="CI1423" s="9"/>
      <c r="CJ1423" s="9"/>
      <c r="CK1423" s="9"/>
      <c r="CL1423" s="9"/>
      <c r="CM1423" s="10"/>
      <c r="CN1423" s="4"/>
      <c r="CO1423" s="4"/>
      <c r="CP1423" s="4"/>
      <c r="CQ1423" s="4"/>
      <c r="CR1423" s="4"/>
      <c r="CS1423" s="4"/>
      <c r="CT1423" s="4"/>
      <c r="CU1423" s="4"/>
      <c r="CV1423" s="4"/>
      <c r="CW1423" s="4"/>
      <c r="CX1423" s="4"/>
      <c r="CY1423" s="4"/>
      <c r="CZ1423" s="4"/>
      <c r="DD1423" s="3"/>
      <c r="DE1423" s="4"/>
      <c r="DF1423" s="4"/>
      <c r="DG1423" s="4"/>
      <c r="DH1423" s="4"/>
      <c r="DI1423" s="4"/>
      <c r="DJ1423" s="4"/>
      <c r="DK1423" s="4"/>
      <c r="DL1423" s="4"/>
      <c r="DM1423" s="4"/>
      <c r="DN1423" s="4"/>
      <c r="DO1423" s="4"/>
      <c r="DP1423" s="4"/>
      <c r="DQ1423" s="4"/>
      <c r="DR1423" s="4"/>
      <c r="DS1423" s="4"/>
      <c r="DT1423" s="4"/>
      <c r="DU1423" s="4"/>
      <c r="DV1423" s="4"/>
      <c r="DW1423" s="4"/>
      <c r="DX1423" s="4"/>
      <c r="DY1423" s="4"/>
      <c r="DZ1423" s="4"/>
      <c r="EE1423" s="4"/>
      <c r="EF1423" s="4"/>
      <c r="EG1423" s="4"/>
      <c r="EH1423" s="4"/>
      <c r="EI1423" s="4"/>
      <c r="EJ1423" s="4"/>
      <c r="EK1423" s="4"/>
      <c r="EL1423" s="4"/>
      <c r="EM1423" s="4"/>
      <c r="EN1423" s="4"/>
      <c r="EO1423" s="4"/>
      <c r="EP1423" s="4"/>
      <c r="EQ1423" s="4"/>
      <c r="ER1423" s="4"/>
      <c r="ES1423" s="4"/>
      <c r="ET1423" s="4"/>
      <c r="EU1423" s="4"/>
      <c r="EV1423" s="4"/>
      <c r="EW1423" s="4"/>
      <c r="EX1423" s="4"/>
      <c r="EY1423" s="4"/>
      <c r="EZ1423" s="4"/>
    </row>
    <row r="1424" spans="1:156">
      <c r="A1424" s="8">
        <v>1419</v>
      </c>
      <c r="B1424" s="21">
        <v>2013</v>
      </c>
      <c r="C1424" s="21">
        <v>1965</v>
      </c>
      <c r="D1424" s="22">
        <v>166.12631579999999</v>
      </c>
      <c r="E1424" s="9">
        <v>-22368.7127</v>
      </c>
      <c r="F1424" s="9">
        <v>1966682.5279000001</v>
      </c>
      <c r="G1424" s="9">
        <v>101672.62639999999</v>
      </c>
      <c r="H1424" s="9">
        <v>414810.2856</v>
      </c>
      <c r="I1424" s="9">
        <v>89702.042499999996</v>
      </c>
      <c r="J1424" s="9">
        <v>98454.202900000004</v>
      </c>
      <c r="K1424" s="9">
        <v>7844.0011000000004</v>
      </c>
      <c r="L1424" s="9">
        <v>2685846.3968000002</v>
      </c>
      <c r="M1424" s="9">
        <f t="shared" si="154"/>
        <v>90610.20180000001</v>
      </c>
      <c r="N1424" s="26"/>
      <c r="O1424" s="26"/>
      <c r="P1424" s="26"/>
      <c r="Q1424" s="26"/>
      <c r="R1424" s="26"/>
      <c r="S1424" s="26"/>
      <c r="T1424" s="26"/>
      <c r="U1424" s="26"/>
      <c r="V1424" s="33">
        <f t="shared" si="155"/>
        <v>-22368.7127</v>
      </c>
      <c r="W1424" s="26"/>
      <c r="X1424" s="26"/>
      <c r="Y1424" s="26"/>
      <c r="Z1424" s="26"/>
      <c r="AA1424" s="26"/>
      <c r="AB1424" s="38">
        <v>2014</v>
      </c>
      <c r="AC1424" s="38">
        <v>1986</v>
      </c>
      <c r="AD1424" s="39">
        <v>143.2179874</v>
      </c>
      <c r="AE1424" s="33">
        <v>82455.1351</v>
      </c>
      <c r="AF1424" s="33">
        <v>2022955.9785</v>
      </c>
      <c r="AG1424" s="33">
        <v>106509.8227</v>
      </c>
      <c r="AH1424" s="33">
        <v>190191.85509999999</v>
      </c>
      <c r="AI1424" s="33">
        <v>81279.501399999994</v>
      </c>
      <c r="AJ1424" s="33">
        <v>421217.37119999999</v>
      </c>
      <c r="AK1424" s="33">
        <v>11397.3091</v>
      </c>
      <c r="AL1424" s="33">
        <v>2728302.0847999998</v>
      </c>
      <c r="AM1424" s="33">
        <f t="shared" si="156"/>
        <v>409820.06209999998</v>
      </c>
      <c r="AN1424" s="33"/>
      <c r="AO1424" s="33"/>
      <c r="AP1424" s="33"/>
      <c r="AQ1424" s="33"/>
      <c r="AR1424" s="33"/>
      <c r="AS1424" s="33"/>
      <c r="AT1424" s="33"/>
      <c r="AU1424" s="33"/>
      <c r="AV1424" s="33">
        <f t="shared" si="157"/>
        <v>82455.1351</v>
      </c>
      <c r="AW1424" s="33"/>
      <c r="AX1424" s="33"/>
      <c r="AY1424" s="33"/>
      <c r="AZ1424" s="33"/>
      <c r="BA1424" s="38">
        <v>1419</v>
      </c>
      <c r="BB1424" s="38">
        <v>2015</v>
      </c>
      <c r="BC1424" s="38">
        <v>1987</v>
      </c>
      <c r="BD1424" s="39">
        <v>105.1904648</v>
      </c>
      <c r="BE1424" s="33">
        <f t="shared" si="158"/>
        <v>-182419.56292850105</v>
      </c>
      <c r="BF1424" s="33">
        <v>2093311.9871</v>
      </c>
      <c r="BG1424" s="33">
        <v>106509.8227</v>
      </c>
      <c r="BH1424" s="33">
        <v>180986.9699</v>
      </c>
      <c r="BI1424" s="33">
        <v>95123.835171499304</v>
      </c>
      <c r="BJ1424" s="33">
        <v>207936.97020000001</v>
      </c>
      <c r="BK1424" s="33">
        <v>75916.208100000003</v>
      </c>
      <c r="BL1424" s="33">
        <v>2790372.9399000001</v>
      </c>
      <c r="BM1424" s="33">
        <f t="shared" si="159"/>
        <v>132020.76209999999</v>
      </c>
      <c r="BN1424" s="9"/>
      <c r="BO1424" s="9"/>
      <c r="BP1424" s="9"/>
      <c r="BQ1424" s="9"/>
      <c r="BR1424" s="9"/>
      <c r="BS1424" s="9"/>
      <c r="BT1424" s="9"/>
      <c r="BU1424" s="9"/>
      <c r="BV1424" s="33">
        <f t="shared" si="160"/>
        <v>-182419.56292850105</v>
      </c>
      <c r="BW1424" s="9"/>
      <c r="BX1424" s="9"/>
      <c r="BY1424" s="9"/>
      <c r="BZ1424" s="9"/>
      <c r="CA1424" s="21"/>
      <c r="CB1424" s="21"/>
      <c r="CC1424" s="21"/>
      <c r="CD1424" s="22"/>
      <c r="CE1424" s="9"/>
      <c r="CF1424" s="9"/>
      <c r="CG1424" s="9"/>
      <c r="CH1424" s="9"/>
      <c r="CI1424" s="9"/>
      <c r="CJ1424" s="9"/>
      <c r="CK1424" s="9"/>
      <c r="CL1424" s="9"/>
      <c r="CM1424" s="10"/>
      <c r="CN1424" s="4"/>
      <c r="CO1424" s="4"/>
      <c r="CP1424" s="4"/>
      <c r="CQ1424" s="4"/>
      <c r="CR1424" s="4"/>
      <c r="CS1424" s="4"/>
      <c r="CT1424" s="4"/>
      <c r="CU1424" s="4"/>
      <c r="CV1424" s="4"/>
      <c r="CW1424" s="4"/>
      <c r="CX1424" s="4"/>
      <c r="CY1424" s="4"/>
      <c r="CZ1424" s="4"/>
      <c r="DD1424" s="3"/>
      <c r="DE1424" s="4"/>
      <c r="DF1424" s="4"/>
      <c r="DG1424" s="4"/>
      <c r="DH1424" s="4"/>
      <c r="DI1424" s="4"/>
      <c r="DJ1424" s="4"/>
      <c r="DK1424" s="4"/>
      <c r="DL1424" s="4"/>
      <c r="DM1424" s="4"/>
      <c r="DN1424" s="4"/>
      <c r="DO1424" s="4"/>
      <c r="DP1424" s="4"/>
      <c r="DQ1424" s="4"/>
      <c r="DR1424" s="4"/>
      <c r="DS1424" s="4"/>
      <c r="DT1424" s="4"/>
      <c r="DU1424" s="4"/>
      <c r="DV1424" s="4"/>
      <c r="DW1424" s="4"/>
      <c r="DX1424" s="4"/>
      <c r="DY1424" s="4"/>
      <c r="DZ1424" s="4"/>
      <c r="EE1424" s="4"/>
      <c r="EF1424" s="4"/>
      <c r="EG1424" s="4"/>
      <c r="EH1424" s="4"/>
      <c r="EI1424" s="4"/>
      <c r="EJ1424" s="4"/>
      <c r="EK1424" s="4"/>
      <c r="EL1424" s="4"/>
      <c r="EM1424" s="4"/>
      <c r="EN1424" s="4"/>
      <c r="EO1424" s="4"/>
      <c r="EP1424" s="4"/>
      <c r="EQ1424" s="4"/>
      <c r="ER1424" s="4"/>
      <c r="ES1424" s="4"/>
      <c r="ET1424" s="4"/>
      <c r="EU1424" s="4"/>
      <c r="EV1424" s="4"/>
      <c r="EW1424" s="4"/>
      <c r="EX1424" s="4"/>
      <c r="EY1424" s="4"/>
      <c r="EZ1424" s="4"/>
    </row>
    <row r="1425" spans="1:156">
      <c r="A1425" s="8">
        <v>1420</v>
      </c>
      <c r="B1425" s="21">
        <v>2013</v>
      </c>
      <c r="C1425" s="21">
        <v>1999</v>
      </c>
      <c r="D1425" s="22">
        <v>160.9222432</v>
      </c>
      <c r="E1425" s="9">
        <v>-59183.400300000001</v>
      </c>
      <c r="F1425" s="9">
        <v>1945698.2050999999</v>
      </c>
      <c r="G1425" s="9">
        <v>101672.62639999999</v>
      </c>
      <c r="H1425" s="9">
        <v>415896.0428</v>
      </c>
      <c r="I1425" s="9">
        <v>85658.866200000004</v>
      </c>
      <c r="J1425" s="9">
        <v>75578.153200000001</v>
      </c>
      <c r="K1425" s="9">
        <v>3806.0068999999999</v>
      </c>
      <c r="L1425" s="9">
        <v>2679881.2870999998</v>
      </c>
      <c r="M1425" s="9">
        <f t="shared" si="154"/>
        <v>71772.146300000008</v>
      </c>
      <c r="N1425" s="26"/>
      <c r="O1425" s="26"/>
      <c r="P1425" s="26"/>
      <c r="Q1425" s="26"/>
      <c r="R1425" s="26"/>
      <c r="S1425" s="26"/>
      <c r="T1425" s="26"/>
      <c r="U1425" s="26"/>
      <c r="V1425" s="33">
        <f t="shared" si="155"/>
        <v>-59183.400300000001</v>
      </c>
      <c r="W1425" s="26"/>
      <c r="X1425" s="26"/>
      <c r="Y1425" s="26"/>
      <c r="Z1425" s="26"/>
      <c r="AA1425" s="26"/>
      <c r="AB1425" s="38">
        <v>2014</v>
      </c>
      <c r="AC1425" s="38">
        <v>1991</v>
      </c>
      <c r="AD1425" s="39">
        <v>149.61549260000001</v>
      </c>
      <c r="AE1425" s="33">
        <v>161687.33540000001</v>
      </c>
      <c r="AF1425" s="33">
        <v>2000453.2853999999</v>
      </c>
      <c r="AG1425" s="33">
        <v>106509.8227</v>
      </c>
      <c r="AH1425" s="33">
        <v>190399.43479999999</v>
      </c>
      <c r="AI1425" s="33">
        <v>80499.305600000007</v>
      </c>
      <c r="AJ1425" s="33">
        <v>523469.19530000002</v>
      </c>
      <c r="AK1425" s="33">
        <v>9137.6717000000008</v>
      </c>
      <c r="AL1425" s="33">
        <v>2730506.0367000001</v>
      </c>
      <c r="AM1425" s="33">
        <f t="shared" si="156"/>
        <v>514331.52360000001</v>
      </c>
      <c r="AN1425" s="33"/>
      <c r="AO1425" s="33"/>
      <c r="AP1425" s="33"/>
      <c r="AQ1425" s="33"/>
      <c r="AR1425" s="33"/>
      <c r="AS1425" s="33"/>
      <c r="AT1425" s="33"/>
      <c r="AU1425" s="33"/>
      <c r="AV1425" s="33">
        <f t="shared" si="157"/>
        <v>161687.33540000001</v>
      </c>
      <c r="AW1425" s="33"/>
      <c r="AX1425" s="33"/>
      <c r="AY1425" s="33"/>
      <c r="AZ1425" s="33"/>
      <c r="BA1425" s="38">
        <v>1420</v>
      </c>
      <c r="BB1425" s="38">
        <v>2015</v>
      </c>
      <c r="BC1425" s="38">
        <v>1992</v>
      </c>
      <c r="BD1425" s="39">
        <v>96.583156709999997</v>
      </c>
      <c r="BE1425" s="33">
        <f t="shared" si="158"/>
        <v>-251953.85055955779</v>
      </c>
      <c r="BF1425" s="33">
        <v>2098683.8730000001</v>
      </c>
      <c r="BG1425" s="33">
        <v>106509.8227</v>
      </c>
      <c r="BH1425" s="33">
        <v>175918.3512</v>
      </c>
      <c r="BI1425" s="33">
        <v>114174.42084044201</v>
      </c>
      <c r="BJ1425" s="33">
        <v>138390.85889999999</v>
      </c>
      <c r="BK1425" s="33">
        <v>97222.514599999995</v>
      </c>
      <c r="BL1425" s="33">
        <v>2788408.6625999999</v>
      </c>
      <c r="BM1425" s="33">
        <f t="shared" si="159"/>
        <v>41168.344299999997</v>
      </c>
      <c r="BN1425" s="9"/>
      <c r="BO1425" s="9"/>
      <c r="BP1425" s="9"/>
      <c r="BQ1425" s="9"/>
      <c r="BR1425" s="9"/>
      <c r="BS1425" s="9"/>
      <c r="BT1425" s="9"/>
      <c r="BU1425" s="9"/>
      <c r="BV1425" s="33">
        <f t="shared" si="160"/>
        <v>-251953.85055955779</v>
      </c>
      <c r="BW1425" s="9"/>
      <c r="BX1425" s="9"/>
      <c r="BY1425" s="9"/>
      <c r="BZ1425" s="9"/>
      <c r="CA1425" s="21"/>
      <c r="CB1425" s="21"/>
      <c r="CC1425" s="21"/>
      <c r="CD1425" s="22"/>
      <c r="CE1425" s="9"/>
      <c r="CF1425" s="9"/>
      <c r="CG1425" s="9"/>
      <c r="CH1425" s="9"/>
      <c r="CI1425" s="9"/>
      <c r="CJ1425" s="9"/>
      <c r="CK1425" s="9"/>
      <c r="CL1425" s="9"/>
      <c r="CM1425" s="10"/>
      <c r="CN1425" s="4"/>
      <c r="CO1425" s="4"/>
      <c r="CP1425" s="4"/>
      <c r="CQ1425" s="4"/>
      <c r="CR1425" s="4"/>
      <c r="CS1425" s="4"/>
      <c r="CT1425" s="4"/>
      <c r="CU1425" s="4"/>
      <c r="CV1425" s="4"/>
      <c r="CW1425" s="4"/>
      <c r="CX1425" s="4"/>
      <c r="CY1425" s="4"/>
      <c r="CZ1425" s="4"/>
      <c r="DD1425" s="3"/>
      <c r="DE1425" s="4"/>
      <c r="DF1425" s="4"/>
      <c r="DG1425" s="4"/>
      <c r="DH1425" s="4"/>
      <c r="DI1425" s="4"/>
      <c r="DJ1425" s="4"/>
      <c r="DK1425" s="4"/>
      <c r="DL1425" s="4"/>
      <c r="DM1425" s="4"/>
      <c r="DN1425" s="4"/>
      <c r="DO1425" s="4"/>
      <c r="DP1425" s="4"/>
      <c r="DQ1425" s="4"/>
      <c r="DR1425" s="4"/>
      <c r="DS1425" s="4"/>
      <c r="DT1425" s="4"/>
      <c r="DU1425" s="4"/>
      <c r="DV1425" s="4"/>
      <c r="DW1425" s="4"/>
      <c r="DX1425" s="4"/>
      <c r="DY1425" s="4"/>
      <c r="DZ1425" s="4"/>
      <c r="EE1425" s="4"/>
      <c r="EF1425" s="4"/>
      <c r="EG1425" s="4"/>
      <c r="EH1425" s="4"/>
      <c r="EI1425" s="4"/>
      <c r="EJ1425" s="4"/>
      <c r="EK1425" s="4"/>
      <c r="EL1425" s="4"/>
      <c r="EM1425" s="4"/>
      <c r="EN1425" s="4"/>
      <c r="EO1425" s="4"/>
      <c r="EP1425" s="4"/>
      <c r="EQ1425" s="4"/>
      <c r="ER1425" s="4"/>
      <c r="ES1425" s="4"/>
      <c r="ET1425" s="4"/>
      <c r="EU1425" s="4"/>
      <c r="EV1425" s="4"/>
      <c r="EW1425" s="4"/>
      <c r="EX1425" s="4"/>
      <c r="EY1425" s="4"/>
      <c r="EZ1425" s="4"/>
    </row>
    <row r="1426" spans="1:156">
      <c r="A1426" s="8">
        <v>1421</v>
      </c>
      <c r="B1426" s="21">
        <v>2013</v>
      </c>
      <c r="C1426" s="21">
        <v>1989</v>
      </c>
      <c r="D1426" s="22">
        <v>120.8120722</v>
      </c>
      <c r="E1426" s="9">
        <v>-52571.3249</v>
      </c>
      <c r="F1426" s="9">
        <v>1949898.7934000001</v>
      </c>
      <c r="G1426" s="9">
        <v>101672.62639999999</v>
      </c>
      <c r="H1426" s="9">
        <v>415513.53340000001</v>
      </c>
      <c r="I1426" s="9">
        <v>87083.266699999993</v>
      </c>
      <c r="J1426" s="9">
        <v>84845.145000000004</v>
      </c>
      <c r="K1426" s="9">
        <v>4504.4616999999998</v>
      </c>
      <c r="L1426" s="9">
        <v>2687080.2281999998</v>
      </c>
      <c r="M1426" s="9">
        <f t="shared" si="154"/>
        <v>80340.683300000004</v>
      </c>
      <c r="N1426" s="26"/>
      <c r="O1426" s="26"/>
      <c r="P1426" s="26"/>
      <c r="Q1426" s="26"/>
      <c r="R1426" s="26"/>
      <c r="S1426" s="26"/>
      <c r="T1426" s="26"/>
      <c r="U1426" s="26"/>
      <c r="V1426" s="33">
        <f t="shared" si="155"/>
        <v>-52571.3249</v>
      </c>
      <c r="W1426" s="26"/>
      <c r="X1426" s="26"/>
      <c r="Y1426" s="26"/>
      <c r="Z1426" s="26"/>
      <c r="AA1426" s="26"/>
      <c r="AB1426" s="38">
        <v>2014</v>
      </c>
      <c r="AC1426" s="38">
        <v>1957</v>
      </c>
      <c r="AD1426" s="39">
        <v>143.02299429999999</v>
      </c>
      <c r="AE1426" s="33">
        <v>82949.747000000003</v>
      </c>
      <c r="AF1426" s="33">
        <v>2085620.5075000001</v>
      </c>
      <c r="AG1426" s="33">
        <v>106509.8227</v>
      </c>
      <c r="AH1426" s="33">
        <v>188244.14110000001</v>
      </c>
      <c r="AI1426" s="33">
        <v>88600.054699999993</v>
      </c>
      <c r="AJ1426" s="33">
        <v>370314.3934</v>
      </c>
      <c r="AK1426" s="33">
        <v>23708.555899999999</v>
      </c>
      <c r="AL1426" s="33">
        <v>2732630.6165</v>
      </c>
      <c r="AM1426" s="33">
        <f t="shared" si="156"/>
        <v>346605.83750000002</v>
      </c>
      <c r="AN1426" s="33"/>
      <c r="AO1426" s="33"/>
      <c r="AP1426" s="33"/>
      <c r="AQ1426" s="33"/>
      <c r="AR1426" s="33"/>
      <c r="AS1426" s="33"/>
      <c r="AT1426" s="33"/>
      <c r="AU1426" s="33"/>
      <c r="AV1426" s="33">
        <f t="shared" si="157"/>
        <v>82949.747000000003</v>
      </c>
      <c r="AW1426" s="33"/>
      <c r="AX1426" s="33"/>
      <c r="AY1426" s="33"/>
      <c r="AZ1426" s="33"/>
      <c r="BA1426" s="38">
        <v>1421</v>
      </c>
      <c r="BB1426" s="38">
        <v>2015</v>
      </c>
      <c r="BC1426" s="38">
        <v>1958</v>
      </c>
      <c r="BD1426" s="39">
        <v>135.44914199999999</v>
      </c>
      <c r="BE1426" s="33">
        <f t="shared" si="158"/>
        <v>-26055.65893301554</v>
      </c>
      <c r="BF1426" s="33">
        <v>2114129.8286000001</v>
      </c>
      <c r="BG1426" s="33">
        <v>106509.8227</v>
      </c>
      <c r="BH1426" s="33">
        <v>183362.10329999999</v>
      </c>
      <c r="BI1426" s="33">
        <v>86196.810466984403</v>
      </c>
      <c r="BJ1426" s="33">
        <v>306860.54979999998</v>
      </c>
      <c r="BK1426" s="33">
        <v>32595.675899999998</v>
      </c>
      <c r="BL1426" s="33">
        <v>2790519.0978999999</v>
      </c>
      <c r="BM1426" s="33">
        <f t="shared" si="159"/>
        <v>274264.87390000001</v>
      </c>
      <c r="BN1426" s="9"/>
      <c r="BO1426" s="9"/>
      <c r="BP1426" s="9"/>
      <c r="BQ1426" s="9"/>
      <c r="BR1426" s="9"/>
      <c r="BS1426" s="9"/>
      <c r="BT1426" s="9"/>
      <c r="BU1426" s="9"/>
      <c r="BV1426" s="33">
        <f t="shared" si="160"/>
        <v>-26055.65893301554</v>
      </c>
      <c r="BW1426" s="9"/>
      <c r="BX1426" s="9"/>
      <c r="BY1426" s="9"/>
      <c r="BZ1426" s="9"/>
      <c r="CA1426" s="21"/>
      <c r="CB1426" s="21"/>
      <c r="CC1426" s="21"/>
      <c r="CD1426" s="22"/>
      <c r="CE1426" s="9"/>
      <c r="CF1426" s="9"/>
      <c r="CG1426" s="9"/>
      <c r="CH1426" s="9"/>
      <c r="CI1426" s="9"/>
      <c r="CJ1426" s="9"/>
      <c r="CK1426" s="9"/>
      <c r="CL1426" s="9"/>
      <c r="CM1426" s="10"/>
      <c r="CN1426" s="4"/>
      <c r="CO1426" s="4"/>
      <c r="CP1426" s="4"/>
      <c r="CQ1426" s="4"/>
      <c r="CR1426" s="4"/>
      <c r="CS1426" s="4"/>
      <c r="CT1426" s="4"/>
      <c r="CU1426" s="4"/>
      <c r="CV1426" s="4"/>
      <c r="CW1426" s="4"/>
      <c r="CX1426" s="4"/>
      <c r="CY1426" s="4"/>
      <c r="CZ1426" s="4"/>
      <c r="DD1426" s="3"/>
      <c r="DE1426" s="4"/>
      <c r="DF1426" s="4"/>
      <c r="DG1426" s="4"/>
      <c r="DH1426" s="4"/>
      <c r="DI1426" s="4"/>
      <c r="DJ1426" s="4"/>
      <c r="DK1426" s="4"/>
      <c r="DL1426" s="4"/>
      <c r="DM1426" s="4"/>
      <c r="DN1426" s="4"/>
      <c r="DO1426" s="4"/>
      <c r="DP1426" s="4"/>
      <c r="DQ1426" s="4"/>
      <c r="DR1426" s="4"/>
      <c r="DS1426" s="4"/>
      <c r="DT1426" s="4"/>
      <c r="DU1426" s="4"/>
      <c r="DV1426" s="4"/>
      <c r="DW1426" s="4"/>
      <c r="DX1426" s="4"/>
      <c r="DY1426" s="4"/>
      <c r="DZ1426" s="4"/>
      <c r="EE1426" s="4"/>
      <c r="EF1426" s="4"/>
      <c r="EG1426" s="4"/>
      <c r="EH1426" s="4"/>
      <c r="EI1426" s="4"/>
      <c r="EJ1426" s="4"/>
      <c r="EK1426" s="4"/>
      <c r="EL1426" s="4"/>
      <c r="EM1426" s="4"/>
      <c r="EN1426" s="4"/>
      <c r="EO1426" s="4"/>
      <c r="EP1426" s="4"/>
      <c r="EQ1426" s="4"/>
      <c r="ER1426" s="4"/>
      <c r="ES1426" s="4"/>
      <c r="ET1426" s="4"/>
      <c r="EU1426" s="4"/>
      <c r="EV1426" s="4"/>
      <c r="EW1426" s="4"/>
      <c r="EX1426" s="4"/>
      <c r="EY1426" s="4"/>
      <c r="EZ1426" s="4"/>
    </row>
    <row r="1427" spans="1:156">
      <c r="A1427" s="8">
        <v>1422</v>
      </c>
      <c r="B1427" s="21">
        <v>2013</v>
      </c>
      <c r="C1427" s="21">
        <v>1992</v>
      </c>
      <c r="D1427" s="22">
        <v>96.583156709999997</v>
      </c>
      <c r="E1427" s="9">
        <v>-68386.103900000002</v>
      </c>
      <c r="F1427" s="9">
        <v>1924746.3907999999</v>
      </c>
      <c r="G1427" s="9">
        <v>101672.62639999999</v>
      </c>
      <c r="H1427" s="9">
        <v>414944.85470000003</v>
      </c>
      <c r="I1427" s="9">
        <v>89200.929699999993</v>
      </c>
      <c r="J1427" s="9">
        <v>96518.390199999994</v>
      </c>
      <c r="K1427" s="9">
        <v>5631.8819000000003</v>
      </c>
      <c r="L1427" s="9">
        <v>2689837.4138000002</v>
      </c>
      <c r="M1427" s="9">
        <f t="shared" si="154"/>
        <v>90886.508299999987</v>
      </c>
      <c r="N1427" s="26"/>
      <c r="O1427" s="26"/>
      <c r="P1427" s="26"/>
      <c r="Q1427" s="26"/>
      <c r="R1427" s="26"/>
      <c r="S1427" s="26"/>
      <c r="T1427" s="26"/>
      <c r="U1427" s="26"/>
      <c r="V1427" s="33">
        <f t="shared" si="155"/>
        <v>-68386.103900000002</v>
      </c>
      <c r="W1427" s="26"/>
      <c r="X1427" s="26"/>
      <c r="Y1427" s="26"/>
      <c r="Z1427" s="26"/>
      <c r="AA1427" s="26"/>
      <c r="AB1427" s="38">
        <v>2014</v>
      </c>
      <c r="AC1427" s="38">
        <v>1942</v>
      </c>
      <c r="AD1427" s="39">
        <v>129.83243809999999</v>
      </c>
      <c r="AE1427" s="33">
        <v>-57893.149100000002</v>
      </c>
      <c r="AF1427" s="33">
        <v>2037274.1348000001</v>
      </c>
      <c r="AG1427" s="33">
        <v>106509.8227</v>
      </c>
      <c r="AH1427" s="33">
        <v>186536.25210000001</v>
      </c>
      <c r="AI1427" s="33">
        <v>95019.217000000004</v>
      </c>
      <c r="AJ1427" s="33">
        <v>258977.5122</v>
      </c>
      <c r="AK1427" s="33">
        <v>24427.5569</v>
      </c>
      <c r="AL1427" s="33">
        <v>2717782.531</v>
      </c>
      <c r="AM1427" s="33">
        <f t="shared" si="156"/>
        <v>234549.9553</v>
      </c>
      <c r="AN1427" s="33"/>
      <c r="AO1427" s="33"/>
      <c r="AP1427" s="33"/>
      <c r="AQ1427" s="33"/>
      <c r="AR1427" s="33"/>
      <c r="AS1427" s="33"/>
      <c r="AT1427" s="33"/>
      <c r="AU1427" s="33"/>
      <c r="AV1427" s="33">
        <f t="shared" si="157"/>
        <v>-57893.149100000002</v>
      </c>
      <c r="AW1427" s="33"/>
      <c r="AX1427" s="33"/>
      <c r="AY1427" s="33"/>
      <c r="AZ1427" s="33"/>
      <c r="BA1427" s="38">
        <v>1422</v>
      </c>
      <c r="BB1427" s="38">
        <v>2015</v>
      </c>
      <c r="BC1427" s="38">
        <v>1943</v>
      </c>
      <c r="BD1427" s="39">
        <v>149.93026549999999</v>
      </c>
      <c r="BE1427" s="33">
        <f t="shared" si="158"/>
        <v>-148937.16622152692</v>
      </c>
      <c r="BF1427" s="33">
        <v>2044527.4247000001</v>
      </c>
      <c r="BG1427" s="33">
        <v>106509.8227</v>
      </c>
      <c r="BH1427" s="33">
        <v>184150.95060000001</v>
      </c>
      <c r="BI1427" s="33">
        <v>83231.899478472595</v>
      </c>
      <c r="BJ1427" s="33">
        <v>214008.3542</v>
      </c>
      <c r="BK1427" s="33">
        <v>9718.8163999999997</v>
      </c>
      <c r="BL1427" s="33">
        <v>2771646.8015000001</v>
      </c>
      <c r="BM1427" s="33">
        <f t="shared" si="159"/>
        <v>204289.53779999999</v>
      </c>
      <c r="BN1427" s="9"/>
      <c r="BO1427" s="9"/>
      <c r="BP1427" s="9"/>
      <c r="BQ1427" s="9"/>
      <c r="BR1427" s="9"/>
      <c r="BS1427" s="9"/>
      <c r="BT1427" s="9"/>
      <c r="BU1427" s="9"/>
      <c r="BV1427" s="33">
        <f t="shared" si="160"/>
        <v>-148937.16622152692</v>
      </c>
      <c r="BW1427" s="9"/>
      <c r="BX1427" s="9"/>
      <c r="BY1427" s="9"/>
      <c r="BZ1427" s="9"/>
      <c r="CA1427" s="21"/>
      <c r="CB1427" s="21"/>
      <c r="CC1427" s="21"/>
      <c r="CD1427" s="22"/>
      <c r="CE1427" s="9"/>
      <c r="CF1427" s="9"/>
      <c r="CG1427" s="9"/>
      <c r="CH1427" s="9"/>
      <c r="CI1427" s="9"/>
      <c r="CJ1427" s="9"/>
      <c r="CK1427" s="9"/>
      <c r="CL1427" s="9"/>
      <c r="CM1427" s="10"/>
      <c r="CN1427" s="4"/>
      <c r="CO1427" s="4"/>
      <c r="CP1427" s="4"/>
      <c r="CQ1427" s="4"/>
      <c r="CR1427" s="4"/>
      <c r="CS1427" s="4"/>
      <c r="CT1427" s="4"/>
      <c r="CU1427" s="4"/>
      <c r="CV1427" s="4"/>
      <c r="CW1427" s="4"/>
      <c r="CX1427" s="4"/>
      <c r="CY1427" s="4"/>
      <c r="CZ1427" s="4"/>
      <c r="DD1427" s="3"/>
      <c r="DE1427" s="4"/>
      <c r="DF1427" s="4"/>
      <c r="DG1427" s="4"/>
      <c r="DH1427" s="4"/>
      <c r="DI1427" s="4"/>
      <c r="DJ1427" s="4"/>
      <c r="DK1427" s="4"/>
      <c r="DL1427" s="4"/>
      <c r="DM1427" s="4"/>
      <c r="DN1427" s="4"/>
      <c r="DO1427" s="4"/>
      <c r="DP1427" s="4"/>
      <c r="DQ1427" s="4"/>
      <c r="DR1427" s="4"/>
      <c r="DS1427" s="4"/>
      <c r="DT1427" s="4"/>
      <c r="DU1427" s="4"/>
      <c r="DV1427" s="4"/>
      <c r="DW1427" s="4"/>
      <c r="DX1427" s="4"/>
      <c r="DY1427" s="4"/>
      <c r="DZ1427" s="4"/>
      <c r="EE1427" s="4"/>
      <c r="EF1427" s="4"/>
      <c r="EG1427" s="4"/>
      <c r="EH1427" s="4"/>
      <c r="EI1427" s="4"/>
      <c r="EJ1427" s="4"/>
      <c r="EK1427" s="4"/>
      <c r="EL1427" s="4"/>
      <c r="EM1427" s="4"/>
      <c r="EN1427" s="4"/>
      <c r="EO1427" s="4"/>
      <c r="EP1427" s="4"/>
      <c r="EQ1427" s="4"/>
      <c r="ER1427" s="4"/>
      <c r="ES1427" s="4"/>
      <c r="ET1427" s="4"/>
      <c r="EU1427" s="4"/>
      <c r="EV1427" s="4"/>
      <c r="EW1427" s="4"/>
      <c r="EX1427" s="4"/>
      <c r="EY1427" s="4"/>
      <c r="EZ1427" s="4"/>
    </row>
    <row r="1428" spans="1:156">
      <c r="A1428" s="8">
        <v>1423</v>
      </c>
      <c r="B1428" s="21">
        <v>2013</v>
      </c>
      <c r="C1428" s="21">
        <v>1988</v>
      </c>
      <c r="D1428" s="22">
        <v>96.405491260000005</v>
      </c>
      <c r="E1428" s="9">
        <v>-64188.9372</v>
      </c>
      <c r="F1428" s="9">
        <v>1907664.8842</v>
      </c>
      <c r="G1428" s="9">
        <v>101672.62639999999</v>
      </c>
      <c r="H1428" s="9">
        <v>415359.01329999999</v>
      </c>
      <c r="I1428" s="9">
        <v>87658.673299999995</v>
      </c>
      <c r="J1428" s="9">
        <v>122370.99400000001</v>
      </c>
      <c r="K1428" s="9">
        <v>5636.6977999999999</v>
      </c>
      <c r="L1428" s="9">
        <v>2693278.4306999999</v>
      </c>
      <c r="M1428" s="9">
        <f t="shared" si="154"/>
        <v>116734.29620000001</v>
      </c>
      <c r="N1428" s="26"/>
      <c r="O1428" s="26"/>
      <c r="P1428" s="26"/>
      <c r="Q1428" s="26"/>
      <c r="R1428" s="26"/>
      <c r="S1428" s="26"/>
      <c r="T1428" s="26"/>
      <c r="U1428" s="26"/>
      <c r="V1428" s="33">
        <f t="shared" si="155"/>
        <v>-64188.9372</v>
      </c>
      <c r="W1428" s="26"/>
      <c r="X1428" s="26"/>
      <c r="Y1428" s="26"/>
      <c r="Z1428" s="26"/>
      <c r="AA1428" s="26"/>
      <c r="AB1428" s="38">
        <v>2014</v>
      </c>
      <c r="AC1428" s="38">
        <v>1937</v>
      </c>
      <c r="AD1428" s="39">
        <v>92.292621330000003</v>
      </c>
      <c r="AE1428" s="33">
        <v>-304544.48269999999</v>
      </c>
      <c r="AF1428" s="33">
        <v>2031893.3855000001</v>
      </c>
      <c r="AG1428" s="33">
        <v>106509.8227</v>
      </c>
      <c r="AH1428" s="33">
        <v>167908.60829999999</v>
      </c>
      <c r="AI1428" s="33">
        <v>165031.88680000001</v>
      </c>
      <c r="AJ1428" s="33">
        <v>178560.88209999999</v>
      </c>
      <c r="AK1428" s="33">
        <v>244090.28150000001</v>
      </c>
      <c r="AL1428" s="33">
        <v>2710358.7867000001</v>
      </c>
      <c r="AM1428" s="33">
        <f t="shared" si="156"/>
        <v>-65529.399400000024</v>
      </c>
      <c r="AN1428" s="33"/>
      <c r="AO1428" s="33"/>
      <c r="AP1428" s="33"/>
      <c r="AQ1428" s="33"/>
      <c r="AR1428" s="33"/>
      <c r="AS1428" s="33"/>
      <c r="AT1428" s="33"/>
      <c r="AU1428" s="33"/>
      <c r="AV1428" s="33">
        <f t="shared" si="157"/>
        <v>-304544.48269999999</v>
      </c>
      <c r="AW1428" s="33"/>
      <c r="AX1428" s="33"/>
      <c r="AY1428" s="33"/>
      <c r="AZ1428" s="33"/>
      <c r="BA1428" s="38">
        <v>1423</v>
      </c>
      <c r="BB1428" s="38">
        <v>2015</v>
      </c>
      <c r="BC1428" s="38">
        <v>1938</v>
      </c>
      <c r="BD1428" s="39">
        <v>137.05777069999999</v>
      </c>
      <c r="BE1428" s="33">
        <f t="shared" si="158"/>
        <v>2994.0839631897397</v>
      </c>
      <c r="BF1428" s="33">
        <v>2106425.7220000001</v>
      </c>
      <c r="BG1428" s="33">
        <v>106509.8227</v>
      </c>
      <c r="BH1428" s="33">
        <v>183720.2108</v>
      </c>
      <c r="BI1428" s="33">
        <v>84850.850663189907</v>
      </c>
      <c r="BJ1428" s="33">
        <v>339458.2635</v>
      </c>
      <c r="BK1428" s="33">
        <v>23976.385399999999</v>
      </c>
      <c r="BL1428" s="33">
        <v>2793994.4002999999</v>
      </c>
      <c r="BM1428" s="33">
        <f t="shared" si="159"/>
        <v>315481.87809999997</v>
      </c>
      <c r="BN1428" s="9"/>
      <c r="BO1428" s="9"/>
      <c r="BP1428" s="9"/>
      <c r="BQ1428" s="9"/>
      <c r="BR1428" s="9"/>
      <c r="BS1428" s="9"/>
      <c r="BT1428" s="9"/>
      <c r="BU1428" s="9"/>
      <c r="BV1428" s="33">
        <f t="shared" si="160"/>
        <v>2994.0839631897397</v>
      </c>
      <c r="BW1428" s="9"/>
      <c r="BX1428" s="9"/>
      <c r="BY1428" s="9"/>
      <c r="BZ1428" s="9"/>
      <c r="CA1428" s="21"/>
      <c r="CB1428" s="21"/>
      <c r="CC1428" s="21"/>
      <c r="CD1428" s="22"/>
      <c r="CE1428" s="9"/>
      <c r="CF1428" s="9"/>
      <c r="CG1428" s="9"/>
      <c r="CH1428" s="9"/>
      <c r="CI1428" s="9"/>
      <c r="CJ1428" s="9"/>
      <c r="CK1428" s="9"/>
      <c r="CL1428" s="9"/>
      <c r="CM1428" s="10"/>
      <c r="CN1428" s="4"/>
      <c r="CO1428" s="4"/>
      <c r="CP1428" s="4"/>
      <c r="CQ1428" s="4"/>
      <c r="CR1428" s="4"/>
      <c r="CS1428" s="4"/>
      <c r="CT1428" s="4"/>
      <c r="CU1428" s="4"/>
      <c r="CV1428" s="4"/>
      <c r="CW1428" s="4"/>
      <c r="CX1428" s="4"/>
      <c r="CY1428" s="4"/>
      <c r="CZ1428" s="4"/>
      <c r="DD1428" s="3"/>
      <c r="DE1428" s="4"/>
      <c r="DF1428" s="4"/>
      <c r="DG1428" s="4"/>
      <c r="DH1428" s="4"/>
      <c r="DI1428" s="4"/>
      <c r="DJ1428" s="4"/>
      <c r="DK1428" s="4"/>
      <c r="DL1428" s="4"/>
      <c r="DM1428" s="4"/>
      <c r="DN1428" s="4"/>
      <c r="DO1428" s="4"/>
      <c r="DP1428" s="4"/>
      <c r="DQ1428" s="4"/>
      <c r="DR1428" s="4"/>
      <c r="DS1428" s="4"/>
      <c r="DT1428" s="4"/>
      <c r="DU1428" s="4"/>
      <c r="DV1428" s="4"/>
      <c r="DW1428" s="4"/>
      <c r="DX1428" s="4"/>
      <c r="DY1428" s="4"/>
      <c r="DZ1428" s="4"/>
      <c r="EE1428" s="4"/>
      <c r="EF1428" s="4"/>
      <c r="EG1428" s="4"/>
      <c r="EH1428" s="4"/>
      <c r="EI1428" s="4"/>
      <c r="EJ1428" s="4"/>
      <c r="EK1428" s="4"/>
      <c r="EL1428" s="4"/>
      <c r="EM1428" s="4"/>
      <c r="EN1428" s="4"/>
      <c r="EO1428" s="4"/>
      <c r="EP1428" s="4"/>
      <c r="EQ1428" s="4"/>
      <c r="ER1428" s="4"/>
      <c r="ES1428" s="4"/>
      <c r="ET1428" s="4"/>
      <c r="EU1428" s="4"/>
      <c r="EV1428" s="4"/>
      <c r="EW1428" s="4"/>
      <c r="EX1428" s="4"/>
      <c r="EY1428" s="4"/>
      <c r="EZ1428" s="4"/>
    </row>
    <row r="1429" spans="1:156">
      <c r="A1429" s="8">
        <v>1424</v>
      </c>
      <c r="B1429" s="21">
        <v>2013</v>
      </c>
      <c r="C1429" s="21">
        <v>1971</v>
      </c>
      <c r="D1429" s="22">
        <v>171.1430752</v>
      </c>
      <c r="E1429" s="9">
        <v>-88142.374400000001</v>
      </c>
      <c r="F1429" s="9">
        <v>1927456.5338999999</v>
      </c>
      <c r="G1429" s="9">
        <v>101672.62639999999</v>
      </c>
      <c r="H1429" s="9">
        <v>415434.59620000003</v>
      </c>
      <c r="I1429" s="9">
        <v>87377.215500000006</v>
      </c>
      <c r="J1429" s="9">
        <v>77539.073300000004</v>
      </c>
      <c r="K1429" s="9">
        <v>8377.2214999999997</v>
      </c>
      <c r="L1429" s="9">
        <v>2689245.1982</v>
      </c>
      <c r="M1429" s="9">
        <f t="shared" si="154"/>
        <v>69161.851800000004</v>
      </c>
      <c r="N1429" s="26"/>
      <c r="O1429" s="26"/>
      <c r="P1429" s="26"/>
      <c r="Q1429" s="26"/>
      <c r="R1429" s="26"/>
      <c r="S1429" s="26"/>
      <c r="T1429" s="26"/>
      <c r="U1429" s="26"/>
      <c r="V1429" s="33">
        <f t="shared" si="155"/>
        <v>-88142.374400000001</v>
      </c>
      <c r="W1429" s="26"/>
      <c r="X1429" s="26"/>
      <c r="Y1429" s="26"/>
      <c r="Z1429" s="26"/>
      <c r="AA1429" s="26"/>
      <c r="AB1429" s="38">
        <v>2014</v>
      </c>
      <c r="AC1429" s="38">
        <v>1992</v>
      </c>
      <c r="AD1429" s="39">
        <v>96.583156709999997</v>
      </c>
      <c r="AE1429" s="33">
        <v>-205420.70050000001</v>
      </c>
      <c r="AF1429" s="33">
        <v>2067540.5493999999</v>
      </c>
      <c r="AG1429" s="33">
        <v>106509.8227</v>
      </c>
      <c r="AH1429" s="33">
        <v>178017.20809999999</v>
      </c>
      <c r="AI1429" s="33">
        <v>127038.35060000001</v>
      </c>
      <c r="AJ1429" s="33">
        <v>150886.53570000001</v>
      </c>
      <c r="AK1429" s="33">
        <v>119380.48450000001</v>
      </c>
      <c r="AL1429" s="33">
        <v>2716032.6823999998</v>
      </c>
      <c r="AM1429" s="33">
        <f t="shared" si="156"/>
        <v>31506.051200000002</v>
      </c>
      <c r="AN1429" s="33"/>
      <c r="AO1429" s="33"/>
      <c r="AP1429" s="33"/>
      <c r="AQ1429" s="33"/>
      <c r="AR1429" s="33"/>
      <c r="AS1429" s="33"/>
      <c r="AT1429" s="33"/>
      <c r="AU1429" s="33"/>
      <c r="AV1429" s="33">
        <f t="shared" si="157"/>
        <v>-205420.70050000001</v>
      </c>
      <c r="AW1429" s="33"/>
      <c r="AX1429" s="33"/>
      <c r="AY1429" s="33"/>
      <c r="AZ1429" s="33"/>
      <c r="BA1429" s="38">
        <v>1424</v>
      </c>
      <c r="BB1429" s="38">
        <v>2015</v>
      </c>
      <c r="BC1429" s="38">
        <v>1993</v>
      </c>
      <c r="BD1429" s="39">
        <v>116.7870363</v>
      </c>
      <c r="BE1429" s="33">
        <f t="shared" si="158"/>
        <v>-217884.15055735223</v>
      </c>
      <c r="BF1429" s="33">
        <v>2103686.6324999998</v>
      </c>
      <c r="BG1429" s="33">
        <v>106509.8227</v>
      </c>
      <c r="BH1429" s="33">
        <v>174137.5153</v>
      </c>
      <c r="BI1429" s="33">
        <v>120867.756942648</v>
      </c>
      <c r="BJ1429" s="33">
        <v>181924.05669999999</v>
      </c>
      <c r="BK1429" s="33">
        <v>120759.2766</v>
      </c>
      <c r="BL1429" s="33">
        <v>2784250.6581000001</v>
      </c>
      <c r="BM1429" s="33">
        <f t="shared" si="159"/>
        <v>61164.780099999989</v>
      </c>
      <c r="BN1429" s="9"/>
      <c r="BO1429" s="9"/>
      <c r="BP1429" s="9"/>
      <c r="BQ1429" s="9"/>
      <c r="BR1429" s="9"/>
      <c r="BS1429" s="9"/>
      <c r="BT1429" s="9"/>
      <c r="BU1429" s="9"/>
      <c r="BV1429" s="33">
        <f t="shared" si="160"/>
        <v>-217884.15055735223</v>
      </c>
      <c r="BW1429" s="9"/>
      <c r="BX1429" s="9"/>
      <c r="BY1429" s="9"/>
      <c r="BZ1429" s="9"/>
      <c r="CA1429" s="21"/>
      <c r="CB1429" s="21"/>
      <c r="CC1429" s="21"/>
      <c r="CD1429" s="22"/>
      <c r="CE1429" s="9"/>
      <c r="CF1429" s="9"/>
      <c r="CG1429" s="9"/>
      <c r="CH1429" s="9"/>
      <c r="CI1429" s="9"/>
      <c r="CJ1429" s="9"/>
      <c r="CK1429" s="9"/>
      <c r="CL1429" s="9"/>
      <c r="CM1429" s="10"/>
      <c r="CN1429" s="4"/>
      <c r="CO1429" s="4"/>
      <c r="CP1429" s="4"/>
      <c r="CQ1429" s="4"/>
      <c r="CR1429" s="4"/>
      <c r="CS1429" s="4"/>
      <c r="CT1429" s="4"/>
      <c r="CU1429" s="4"/>
      <c r="CV1429" s="4"/>
      <c r="CW1429" s="4"/>
      <c r="CX1429" s="4"/>
      <c r="CY1429" s="4"/>
      <c r="CZ1429" s="4"/>
      <c r="DD1429" s="3"/>
      <c r="DE1429" s="4"/>
      <c r="DF1429" s="4"/>
      <c r="DG1429" s="4"/>
      <c r="DH1429" s="4"/>
      <c r="DI1429" s="4"/>
      <c r="DJ1429" s="4"/>
      <c r="DK1429" s="4"/>
      <c r="DL1429" s="4"/>
      <c r="DM1429" s="4"/>
      <c r="DN1429" s="4"/>
      <c r="DO1429" s="4"/>
      <c r="DP1429" s="4"/>
      <c r="DQ1429" s="4"/>
      <c r="DR1429" s="4"/>
      <c r="DS1429" s="4"/>
      <c r="DT1429" s="4"/>
      <c r="DU1429" s="4"/>
      <c r="DV1429" s="4"/>
      <c r="DW1429" s="4"/>
      <c r="DX1429" s="4"/>
      <c r="DY1429" s="4"/>
      <c r="DZ1429" s="4"/>
      <c r="EE1429" s="4"/>
      <c r="EF1429" s="4"/>
      <c r="EG1429" s="4"/>
      <c r="EH1429" s="4"/>
      <c r="EI1429" s="4"/>
      <c r="EJ1429" s="4"/>
      <c r="EK1429" s="4"/>
      <c r="EL1429" s="4"/>
      <c r="EM1429" s="4"/>
      <c r="EN1429" s="4"/>
      <c r="EO1429" s="4"/>
      <c r="EP1429" s="4"/>
      <c r="EQ1429" s="4"/>
      <c r="ER1429" s="4"/>
      <c r="ES1429" s="4"/>
      <c r="ET1429" s="4"/>
      <c r="EU1429" s="4"/>
      <c r="EV1429" s="4"/>
      <c r="EW1429" s="4"/>
      <c r="EX1429" s="4"/>
      <c r="EY1429" s="4"/>
      <c r="EZ1429" s="4"/>
    </row>
    <row r="1430" spans="1:156">
      <c r="A1430" s="8">
        <v>1425</v>
      </c>
      <c r="B1430" s="21">
        <v>2013</v>
      </c>
      <c r="C1430" s="21">
        <v>1996</v>
      </c>
      <c r="D1430" s="22">
        <v>184.8110351</v>
      </c>
      <c r="E1430" s="9">
        <v>18475.833600000002</v>
      </c>
      <c r="F1430" s="9">
        <v>1939338.7357000001</v>
      </c>
      <c r="G1430" s="9">
        <v>101672.62639999999</v>
      </c>
      <c r="H1430" s="9">
        <v>415819.58049999998</v>
      </c>
      <c r="I1430" s="9">
        <v>85943.598899999997</v>
      </c>
      <c r="J1430" s="9">
        <v>173189.96660000001</v>
      </c>
      <c r="K1430" s="9">
        <v>2049.5403999999999</v>
      </c>
      <c r="L1430" s="9">
        <v>2695439.1340999999</v>
      </c>
      <c r="M1430" s="9">
        <f t="shared" si="154"/>
        <v>171140.42620000002</v>
      </c>
      <c r="N1430" s="26"/>
      <c r="O1430" s="26"/>
      <c r="P1430" s="26"/>
      <c r="Q1430" s="26"/>
      <c r="R1430" s="26"/>
      <c r="S1430" s="26"/>
      <c r="T1430" s="26"/>
      <c r="U1430" s="26"/>
      <c r="V1430" s="33">
        <f t="shared" si="155"/>
        <v>18475.833600000002</v>
      </c>
      <c r="W1430" s="26"/>
      <c r="X1430" s="26"/>
      <c r="Y1430" s="26"/>
      <c r="Z1430" s="26"/>
      <c r="AA1430" s="26"/>
      <c r="AB1430" s="38">
        <v>2014</v>
      </c>
      <c r="AC1430" s="38">
        <v>1991</v>
      </c>
      <c r="AD1430" s="39">
        <v>149.61549260000001</v>
      </c>
      <c r="AE1430" s="33">
        <v>247323.6648</v>
      </c>
      <c r="AF1430" s="33">
        <v>2050503.6237000001</v>
      </c>
      <c r="AG1430" s="33">
        <v>106509.8227</v>
      </c>
      <c r="AH1430" s="33">
        <v>190374.75229999999</v>
      </c>
      <c r="AI1430" s="33">
        <v>80592.075700000001</v>
      </c>
      <c r="AJ1430" s="33">
        <v>558267.05559999996</v>
      </c>
      <c r="AK1430" s="33">
        <v>6027.5181000000002</v>
      </c>
      <c r="AL1430" s="33">
        <v>2732896.1471000002</v>
      </c>
      <c r="AM1430" s="33">
        <f t="shared" si="156"/>
        <v>552239.53749999998</v>
      </c>
      <c r="AN1430" s="33"/>
      <c r="AO1430" s="33"/>
      <c r="AP1430" s="33"/>
      <c r="AQ1430" s="33"/>
      <c r="AR1430" s="33"/>
      <c r="AS1430" s="33"/>
      <c r="AT1430" s="33"/>
      <c r="AU1430" s="33"/>
      <c r="AV1430" s="33">
        <f t="shared" si="157"/>
        <v>247323.6648</v>
      </c>
      <c r="AW1430" s="33"/>
      <c r="AX1430" s="33"/>
      <c r="AY1430" s="33"/>
      <c r="AZ1430" s="33"/>
      <c r="BA1430" s="38">
        <v>1425</v>
      </c>
      <c r="BB1430" s="38">
        <v>2015</v>
      </c>
      <c r="BC1430" s="38">
        <v>1992</v>
      </c>
      <c r="BD1430" s="39">
        <v>96.583156709999997</v>
      </c>
      <c r="BE1430" s="33">
        <f t="shared" si="158"/>
        <v>-278346.29907916207</v>
      </c>
      <c r="BF1430" s="33">
        <v>2139462.3725000001</v>
      </c>
      <c r="BG1430" s="33">
        <v>106509.8227</v>
      </c>
      <c r="BH1430" s="33">
        <v>175272.18950000001</v>
      </c>
      <c r="BI1430" s="33">
        <v>116603.04292083799</v>
      </c>
      <c r="BJ1430" s="33">
        <v>114524.64969999999</v>
      </c>
      <c r="BK1430" s="33">
        <v>141277.78349999999</v>
      </c>
      <c r="BL1430" s="33">
        <v>2789440.5929</v>
      </c>
      <c r="BM1430" s="33">
        <f t="shared" si="159"/>
        <v>-26753.133799999996</v>
      </c>
      <c r="BN1430" s="9"/>
      <c r="BO1430" s="9"/>
      <c r="BP1430" s="9"/>
      <c r="BQ1430" s="9"/>
      <c r="BR1430" s="9"/>
      <c r="BS1430" s="9"/>
      <c r="BT1430" s="9"/>
      <c r="BU1430" s="9"/>
      <c r="BV1430" s="33">
        <f t="shared" si="160"/>
        <v>-278346.29907916207</v>
      </c>
      <c r="BW1430" s="9"/>
      <c r="BX1430" s="9"/>
      <c r="BY1430" s="9"/>
      <c r="BZ1430" s="9"/>
      <c r="CA1430" s="21"/>
      <c r="CB1430" s="21"/>
      <c r="CC1430" s="21"/>
      <c r="CD1430" s="22"/>
      <c r="CE1430" s="9"/>
      <c r="CF1430" s="9"/>
      <c r="CG1430" s="9"/>
      <c r="CH1430" s="9"/>
      <c r="CI1430" s="9"/>
      <c r="CJ1430" s="9"/>
      <c r="CK1430" s="9"/>
      <c r="CL1430" s="9"/>
      <c r="CM1430" s="10"/>
      <c r="CN1430" s="4"/>
      <c r="CO1430" s="4"/>
      <c r="CP1430" s="4"/>
      <c r="CQ1430" s="4"/>
      <c r="CR1430" s="4"/>
      <c r="CS1430" s="4"/>
      <c r="CT1430" s="4"/>
      <c r="CU1430" s="4"/>
      <c r="CV1430" s="4"/>
      <c r="CW1430" s="4"/>
      <c r="CX1430" s="4"/>
      <c r="CY1430" s="4"/>
      <c r="CZ1430" s="4"/>
      <c r="DD1430" s="3"/>
      <c r="DE1430" s="4"/>
      <c r="DF1430" s="4"/>
      <c r="DG1430" s="4"/>
      <c r="DH1430" s="4"/>
      <c r="DI1430" s="4"/>
      <c r="DJ1430" s="4"/>
      <c r="DK1430" s="4"/>
      <c r="DL1430" s="4"/>
      <c r="DM1430" s="4"/>
      <c r="DN1430" s="4"/>
      <c r="DO1430" s="4"/>
      <c r="DP1430" s="4"/>
      <c r="DQ1430" s="4"/>
      <c r="DR1430" s="4"/>
      <c r="DS1430" s="4"/>
      <c r="DT1430" s="4"/>
      <c r="DU1430" s="4"/>
      <c r="DV1430" s="4"/>
      <c r="DW1430" s="4"/>
      <c r="DX1430" s="4"/>
      <c r="DY1430" s="4"/>
      <c r="DZ1430" s="4"/>
      <c r="EE1430" s="4"/>
      <c r="EF1430" s="4"/>
      <c r="EG1430" s="4"/>
      <c r="EH1430" s="4"/>
      <c r="EI1430" s="4"/>
      <c r="EJ1430" s="4"/>
      <c r="EK1430" s="4"/>
      <c r="EL1430" s="4"/>
      <c r="EM1430" s="4"/>
      <c r="EN1430" s="4"/>
      <c r="EO1430" s="4"/>
      <c r="EP1430" s="4"/>
      <c r="EQ1430" s="4"/>
      <c r="ER1430" s="4"/>
      <c r="ES1430" s="4"/>
      <c r="ET1430" s="4"/>
      <c r="EU1430" s="4"/>
      <c r="EV1430" s="4"/>
      <c r="EW1430" s="4"/>
      <c r="EX1430" s="4"/>
      <c r="EY1430" s="4"/>
      <c r="EZ1430" s="4"/>
    </row>
    <row r="1431" spans="1:156">
      <c r="A1431" s="8">
        <v>1426</v>
      </c>
      <c r="B1431" s="21">
        <v>2013</v>
      </c>
      <c r="C1431" s="21">
        <v>1988</v>
      </c>
      <c r="D1431" s="22">
        <v>96.405491260000005</v>
      </c>
      <c r="E1431" s="9">
        <v>-30655.004199999999</v>
      </c>
      <c r="F1431" s="9">
        <v>1932347.2372000001</v>
      </c>
      <c r="G1431" s="9">
        <v>101672.62639999999</v>
      </c>
      <c r="H1431" s="9">
        <v>415413.69390000001</v>
      </c>
      <c r="I1431" s="9">
        <v>87455.052100000001</v>
      </c>
      <c r="J1431" s="9">
        <v>127048.626</v>
      </c>
      <c r="K1431" s="9">
        <v>2767.2997999999998</v>
      </c>
      <c r="L1431" s="9">
        <v>2691824.94</v>
      </c>
      <c r="M1431" s="9">
        <f t="shared" si="154"/>
        <v>124281.32620000001</v>
      </c>
      <c r="N1431" s="26"/>
      <c r="O1431" s="26"/>
      <c r="P1431" s="26"/>
      <c r="Q1431" s="26"/>
      <c r="R1431" s="26"/>
      <c r="S1431" s="26"/>
      <c r="T1431" s="26"/>
      <c r="U1431" s="26"/>
      <c r="V1431" s="33">
        <f t="shared" si="155"/>
        <v>-30655.004199999999</v>
      </c>
      <c r="W1431" s="26"/>
      <c r="X1431" s="26"/>
      <c r="Y1431" s="26"/>
      <c r="Z1431" s="26"/>
      <c r="AA1431" s="26"/>
      <c r="AB1431" s="38">
        <v>2014</v>
      </c>
      <c r="AC1431" s="38">
        <v>1963</v>
      </c>
      <c r="AD1431" s="39">
        <v>129.95508799999999</v>
      </c>
      <c r="AE1431" s="33">
        <v>46846.712899999999</v>
      </c>
      <c r="AF1431" s="33">
        <v>2039440.3377</v>
      </c>
      <c r="AG1431" s="33">
        <v>106509.8227</v>
      </c>
      <c r="AH1431" s="33">
        <v>191602.00099999999</v>
      </c>
      <c r="AI1431" s="33">
        <v>75979.417300000001</v>
      </c>
      <c r="AJ1431" s="33">
        <v>355759.11499999999</v>
      </c>
      <c r="AK1431" s="33">
        <v>4078.6044999999999</v>
      </c>
      <c r="AL1431" s="33">
        <v>2718365.3763000001</v>
      </c>
      <c r="AM1431" s="33">
        <f t="shared" si="156"/>
        <v>351680.51049999997</v>
      </c>
      <c r="AN1431" s="33"/>
      <c r="AO1431" s="33"/>
      <c r="AP1431" s="33"/>
      <c r="AQ1431" s="33"/>
      <c r="AR1431" s="33"/>
      <c r="AS1431" s="33"/>
      <c r="AT1431" s="33"/>
      <c r="AU1431" s="33"/>
      <c r="AV1431" s="33">
        <f t="shared" si="157"/>
        <v>46846.712899999999</v>
      </c>
      <c r="AW1431" s="33"/>
      <c r="AX1431" s="33"/>
      <c r="AY1431" s="33"/>
      <c r="AZ1431" s="33"/>
      <c r="BA1431" s="38">
        <v>1426</v>
      </c>
      <c r="BB1431" s="38">
        <v>2015</v>
      </c>
      <c r="BC1431" s="38">
        <v>1964</v>
      </c>
      <c r="BD1431" s="39">
        <v>136.84781240000001</v>
      </c>
      <c r="BE1431" s="33">
        <f t="shared" si="158"/>
        <v>13692.359550982248</v>
      </c>
      <c r="BF1431" s="33">
        <v>2080685.7834999999</v>
      </c>
      <c r="BG1431" s="33">
        <v>106509.8227</v>
      </c>
      <c r="BH1431" s="33">
        <v>182939.75279999999</v>
      </c>
      <c r="BI1431" s="33">
        <v>87784.230050982296</v>
      </c>
      <c r="BJ1431" s="33">
        <v>370304.47340000002</v>
      </c>
      <c r="BK1431" s="33">
        <v>20182.125899999999</v>
      </c>
      <c r="BL1431" s="33">
        <v>2794349.577</v>
      </c>
      <c r="BM1431" s="33">
        <f t="shared" si="159"/>
        <v>350122.34750000003</v>
      </c>
      <c r="BN1431" s="9"/>
      <c r="BO1431" s="9"/>
      <c r="BP1431" s="9"/>
      <c r="BQ1431" s="9"/>
      <c r="BR1431" s="9"/>
      <c r="BS1431" s="9"/>
      <c r="BT1431" s="9"/>
      <c r="BU1431" s="9"/>
      <c r="BV1431" s="33">
        <f t="shared" si="160"/>
        <v>13692.359550982248</v>
      </c>
      <c r="BW1431" s="9"/>
      <c r="BX1431" s="9"/>
      <c r="BY1431" s="9"/>
      <c r="BZ1431" s="9"/>
      <c r="CA1431" s="21"/>
      <c r="CB1431" s="21"/>
      <c r="CC1431" s="21"/>
      <c r="CD1431" s="22"/>
      <c r="CE1431" s="9"/>
      <c r="CF1431" s="9"/>
      <c r="CG1431" s="9"/>
      <c r="CH1431" s="9"/>
      <c r="CI1431" s="9"/>
      <c r="CJ1431" s="9"/>
      <c r="CK1431" s="9"/>
      <c r="CL1431" s="9"/>
      <c r="CM1431" s="10"/>
      <c r="CN1431" s="4"/>
      <c r="CO1431" s="4"/>
      <c r="CP1431" s="4"/>
      <c r="CQ1431" s="4"/>
      <c r="CR1431" s="4"/>
      <c r="CS1431" s="4"/>
      <c r="CT1431" s="4"/>
      <c r="CU1431" s="4"/>
      <c r="CV1431" s="4"/>
      <c r="CW1431" s="4"/>
      <c r="CX1431" s="4"/>
      <c r="CY1431" s="4"/>
      <c r="CZ1431" s="4"/>
      <c r="DD1431" s="3"/>
      <c r="DE1431" s="4"/>
      <c r="DF1431" s="4"/>
      <c r="DG1431" s="4"/>
      <c r="DH1431" s="4"/>
      <c r="DI1431" s="4"/>
      <c r="DJ1431" s="4"/>
      <c r="DK1431" s="4"/>
      <c r="DL1431" s="4"/>
      <c r="DM1431" s="4"/>
      <c r="DN1431" s="4"/>
      <c r="DO1431" s="4"/>
      <c r="DP1431" s="4"/>
      <c r="DQ1431" s="4"/>
      <c r="DR1431" s="4"/>
      <c r="DS1431" s="4"/>
      <c r="DT1431" s="4"/>
      <c r="DU1431" s="4"/>
      <c r="DV1431" s="4"/>
      <c r="DW1431" s="4"/>
      <c r="DX1431" s="4"/>
      <c r="DY1431" s="4"/>
      <c r="DZ1431" s="4"/>
      <c r="EE1431" s="4"/>
      <c r="EF1431" s="4"/>
      <c r="EG1431" s="4"/>
      <c r="EH1431" s="4"/>
      <c r="EI1431" s="4"/>
      <c r="EJ1431" s="4"/>
      <c r="EK1431" s="4"/>
      <c r="EL1431" s="4"/>
      <c r="EM1431" s="4"/>
      <c r="EN1431" s="4"/>
      <c r="EO1431" s="4"/>
      <c r="EP1431" s="4"/>
      <c r="EQ1431" s="4"/>
      <c r="ER1431" s="4"/>
      <c r="ES1431" s="4"/>
      <c r="ET1431" s="4"/>
      <c r="EU1431" s="4"/>
      <c r="EV1431" s="4"/>
      <c r="EW1431" s="4"/>
      <c r="EX1431" s="4"/>
      <c r="EY1431" s="4"/>
      <c r="EZ1431" s="4"/>
    </row>
    <row r="1432" spans="1:156">
      <c r="A1432" s="8">
        <v>1427</v>
      </c>
      <c r="B1432" s="21">
        <v>2013</v>
      </c>
      <c r="C1432" s="21">
        <v>1983</v>
      </c>
      <c r="D1432" s="22">
        <v>158.51116959999999</v>
      </c>
      <c r="E1432" s="9">
        <v>-29685.941599999998</v>
      </c>
      <c r="F1432" s="9">
        <v>1951712.0430000001</v>
      </c>
      <c r="G1432" s="9">
        <v>101672.62639999999</v>
      </c>
      <c r="H1432" s="9">
        <v>415758.39250000002</v>
      </c>
      <c r="I1432" s="9">
        <v>86171.452900000004</v>
      </c>
      <c r="J1432" s="9">
        <v>103540.45970000001</v>
      </c>
      <c r="K1432" s="9">
        <v>1766.1422</v>
      </c>
      <c r="L1432" s="9">
        <v>2686774.7738000001</v>
      </c>
      <c r="M1432" s="9">
        <f t="shared" si="154"/>
        <v>101774.3175</v>
      </c>
      <c r="N1432" s="26"/>
      <c r="O1432" s="26"/>
      <c r="P1432" s="26"/>
      <c r="Q1432" s="26"/>
      <c r="R1432" s="26"/>
      <c r="S1432" s="26"/>
      <c r="T1432" s="26"/>
      <c r="U1432" s="26"/>
      <c r="V1432" s="33">
        <f t="shared" si="155"/>
        <v>-29685.941599999998</v>
      </c>
      <c r="W1432" s="26"/>
      <c r="X1432" s="26"/>
      <c r="Y1432" s="26"/>
      <c r="Z1432" s="26"/>
      <c r="AA1432" s="26"/>
      <c r="AB1432" s="38">
        <v>2014</v>
      </c>
      <c r="AC1432" s="38">
        <v>2001</v>
      </c>
      <c r="AD1432" s="39">
        <v>79.308135870000001</v>
      </c>
      <c r="AE1432" s="33">
        <v>-277300.04359999998</v>
      </c>
      <c r="AF1432" s="33">
        <v>2052432.5092</v>
      </c>
      <c r="AG1432" s="33">
        <v>106509.8227</v>
      </c>
      <c r="AH1432" s="33">
        <v>173252.4552</v>
      </c>
      <c r="AI1432" s="33">
        <v>144946.84589999999</v>
      </c>
      <c r="AJ1432" s="33">
        <v>74400.284700000004</v>
      </c>
      <c r="AK1432" s="33">
        <v>118921.6915</v>
      </c>
      <c r="AL1432" s="33">
        <v>2709920.2699000002</v>
      </c>
      <c r="AM1432" s="33">
        <f t="shared" si="156"/>
        <v>-44521.406799999997</v>
      </c>
      <c r="AN1432" s="33"/>
      <c r="AO1432" s="33"/>
      <c r="AP1432" s="33"/>
      <c r="AQ1432" s="33"/>
      <c r="AR1432" s="33"/>
      <c r="AS1432" s="33"/>
      <c r="AT1432" s="33"/>
      <c r="AU1432" s="33"/>
      <c r="AV1432" s="33">
        <f t="shared" si="157"/>
        <v>-277300.04359999998</v>
      </c>
      <c r="AW1432" s="33"/>
      <c r="AX1432" s="33"/>
      <c r="AY1432" s="33"/>
      <c r="AZ1432" s="33"/>
      <c r="BA1432" s="38">
        <v>1427</v>
      </c>
      <c r="BB1432" s="38">
        <v>2015</v>
      </c>
      <c r="BC1432" s="38">
        <v>2002</v>
      </c>
      <c r="BD1432" s="39">
        <v>126.5561804</v>
      </c>
      <c r="BE1432" s="33">
        <f t="shared" si="158"/>
        <v>-63108.668235970195</v>
      </c>
      <c r="BF1432" s="33">
        <v>2136410.8031000001</v>
      </c>
      <c r="BG1432" s="33">
        <v>106509.8227</v>
      </c>
      <c r="BH1432" s="33">
        <v>177669.9425</v>
      </c>
      <c r="BI1432" s="33">
        <v>107591.00186403</v>
      </c>
      <c r="BJ1432" s="33">
        <v>274533.83779999998</v>
      </c>
      <c r="BK1432" s="33">
        <v>79461.053799999994</v>
      </c>
      <c r="BL1432" s="33">
        <v>2786363.0224000001</v>
      </c>
      <c r="BM1432" s="33">
        <f t="shared" si="159"/>
        <v>195072.78399999999</v>
      </c>
      <c r="BN1432" s="9"/>
      <c r="BO1432" s="9"/>
      <c r="BP1432" s="9"/>
      <c r="BQ1432" s="9"/>
      <c r="BR1432" s="9"/>
      <c r="BS1432" s="9"/>
      <c r="BT1432" s="9"/>
      <c r="BU1432" s="9"/>
      <c r="BV1432" s="33">
        <f t="shared" si="160"/>
        <v>-63108.668235970195</v>
      </c>
      <c r="BW1432" s="9"/>
      <c r="BX1432" s="9"/>
      <c r="BY1432" s="9"/>
      <c r="BZ1432" s="9"/>
      <c r="CA1432" s="21"/>
      <c r="CB1432" s="21"/>
      <c r="CC1432" s="21"/>
      <c r="CD1432" s="22"/>
      <c r="CE1432" s="9"/>
      <c r="CF1432" s="9"/>
      <c r="CG1432" s="9"/>
      <c r="CH1432" s="9"/>
      <c r="CI1432" s="9"/>
      <c r="CJ1432" s="9"/>
      <c r="CK1432" s="9"/>
      <c r="CL1432" s="9"/>
      <c r="CM1432" s="10"/>
      <c r="CN1432" s="4"/>
      <c r="CO1432" s="4"/>
      <c r="CP1432" s="4"/>
      <c r="CQ1432" s="4"/>
      <c r="CR1432" s="4"/>
      <c r="CS1432" s="4"/>
      <c r="CT1432" s="4"/>
      <c r="CU1432" s="4"/>
      <c r="CV1432" s="4"/>
      <c r="CW1432" s="4"/>
      <c r="CX1432" s="4"/>
      <c r="CY1432" s="4"/>
      <c r="CZ1432" s="4"/>
      <c r="DD1432" s="3"/>
      <c r="DE1432" s="4"/>
      <c r="DF1432" s="4"/>
      <c r="DG1432" s="4"/>
      <c r="DH1432" s="4"/>
      <c r="DI1432" s="4"/>
      <c r="DJ1432" s="4"/>
      <c r="DK1432" s="4"/>
      <c r="DL1432" s="4"/>
      <c r="DM1432" s="4"/>
      <c r="DN1432" s="4"/>
      <c r="DO1432" s="4"/>
      <c r="DP1432" s="4"/>
      <c r="DQ1432" s="4"/>
      <c r="DR1432" s="4"/>
      <c r="DS1432" s="4"/>
      <c r="DT1432" s="4"/>
      <c r="DU1432" s="4"/>
      <c r="DV1432" s="4"/>
      <c r="DW1432" s="4"/>
      <c r="DX1432" s="4"/>
      <c r="DY1432" s="4"/>
      <c r="DZ1432" s="4"/>
      <c r="EE1432" s="4"/>
      <c r="EF1432" s="4"/>
      <c r="EG1432" s="4"/>
      <c r="EH1432" s="4"/>
      <c r="EI1432" s="4"/>
      <c r="EJ1432" s="4"/>
      <c r="EK1432" s="4"/>
      <c r="EL1432" s="4"/>
      <c r="EM1432" s="4"/>
      <c r="EN1432" s="4"/>
      <c r="EO1432" s="4"/>
      <c r="EP1432" s="4"/>
      <c r="EQ1432" s="4"/>
      <c r="ER1432" s="4"/>
      <c r="ES1432" s="4"/>
      <c r="ET1432" s="4"/>
      <c r="EU1432" s="4"/>
      <c r="EV1432" s="4"/>
      <c r="EW1432" s="4"/>
      <c r="EX1432" s="4"/>
      <c r="EY1432" s="4"/>
      <c r="EZ1432" s="4"/>
    </row>
    <row r="1433" spans="1:156">
      <c r="A1433" s="8">
        <v>1428</v>
      </c>
      <c r="B1433" s="21">
        <v>2013</v>
      </c>
      <c r="C1433" s="21">
        <v>1964</v>
      </c>
      <c r="D1433" s="22">
        <v>136.84781240000001</v>
      </c>
      <c r="E1433" s="9">
        <v>4035.6185999999998</v>
      </c>
      <c r="F1433" s="9">
        <v>1954999.6525999999</v>
      </c>
      <c r="G1433" s="9">
        <v>101672.62639999999</v>
      </c>
      <c r="H1433" s="9">
        <v>416070.85279999999</v>
      </c>
      <c r="I1433" s="9">
        <v>85007.903399999996</v>
      </c>
      <c r="J1433" s="9">
        <v>135594.8953</v>
      </c>
      <c r="K1433" s="9">
        <v>1138.6498999999999</v>
      </c>
      <c r="L1433" s="9">
        <v>2688171.6620999998</v>
      </c>
      <c r="M1433" s="9">
        <f t="shared" si="154"/>
        <v>134456.24540000001</v>
      </c>
      <c r="N1433" s="26"/>
      <c r="O1433" s="26"/>
      <c r="P1433" s="26"/>
      <c r="Q1433" s="26"/>
      <c r="R1433" s="26"/>
      <c r="S1433" s="26"/>
      <c r="T1433" s="26"/>
      <c r="U1433" s="26"/>
      <c r="V1433" s="33">
        <f t="shared" si="155"/>
        <v>4035.6185999999998</v>
      </c>
      <c r="W1433" s="26"/>
      <c r="X1433" s="26"/>
      <c r="Y1433" s="26"/>
      <c r="Z1433" s="26"/>
      <c r="AA1433" s="26"/>
      <c r="AB1433" s="38">
        <v>2014</v>
      </c>
      <c r="AC1433" s="38">
        <v>1979</v>
      </c>
      <c r="AD1433" s="39">
        <v>108.16205739999999</v>
      </c>
      <c r="AE1433" s="33">
        <v>-122942.209</v>
      </c>
      <c r="AF1433" s="33">
        <v>2082956.105</v>
      </c>
      <c r="AG1433" s="33">
        <v>106509.8227</v>
      </c>
      <c r="AH1433" s="33">
        <v>185277.85939999999</v>
      </c>
      <c r="AI1433" s="33">
        <v>99748.931200000006</v>
      </c>
      <c r="AJ1433" s="33">
        <v>192403.85870000001</v>
      </c>
      <c r="AK1433" s="33">
        <v>75026.122199999998</v>
      </c>
      <c r="AL1433" s="33">
        <v>2714812.6636999999</v>
      </c>
      <c r="AM1433" s="33">
        <f t="shared" si="156"/>
        <v>117377.73650000001</v>
      </c>
      <c r="AN1433" s="33"/>
      <c r="AO1433" s="33"/>
      <c r="AP1433" s="33"/>
      <c r="AQ1433" s="33"/>
      <c r="AR1433" s="33"/>
      <c r="AS1433" s="33"/>
      <c r="AT1433" s="33"/>
      <c r="AU1433" s="33"/>
      <c r="AV1433" s="33">
        <f t="shared" si="157"/>
        <v>-122942.209</v>
      </c>
      <c r="AW1433" s="33"/>
      <c r="AX1433" s="33"/>
      <c r="AY1433" s="33"/>
      <c r="AZ1433" s="33"/>
      <c r="BA1433" s="38">
        <v>1428</v>
      </c>
      <c r="BB1433" s="38">
        <v>2015</v>
      </c>
      <c r="BC1433" s="38">
        <v>1980</v>
      </c>
      <c r="BD1433" s="39">
        <v>121.8353111</v>
      </c>
      <c r="BE1433" s="33">
        <f t="shared" si="158"/>
        <v>-103323.02792988438</v>
      </c>
      <c r="BF1433" s="33">
        <v>2171806.1778000002</v>
      </c>
      <c r="BG1433" s="33">
        <v>106509.8227</v>
      </c>
      <c r="BH1433" s="33">
        <v>177376.6661</v>
      </c>
      <c r="BI1433" s="33">
        <v>108693.292070116</v>
      </c>
      <c r="BJ1433" s="33">
        <v>229603.7262</v>
      </c>
      <c r="BK1433" s="33">
        <v>99686.607099999994</v>
      </c>
      <c r="BL1433" s="33">
        <v>2797626.1057000002</v>
      </c>
      <c r="BM1433" s="33">
        <f t="shared" si="159"/>
        <v>129917.11910000001</v>
      </c>
      <c r="BN1433" s="9"/>
      <c r="BO1433" s="9"/>
      <c r="BP1433" s="9"/>
      <c r="BQ1433" s="9"/>
      <c r="BR1433" s="9"/>
      <c r="BS1433" s="9"/>
      <c r="BT1433" s="9"/>
      <c r="BU1433" s="9"/>
      <c r="BV1433" s="33">
        <f t="shared" si="160"/>
        <v>-103323.02792988438</v>
      </c>
      <c r="BW1433" s="9"/>
      <c r="BX1433" s="9"/>
      <c r="BY1433" s="9"/>
      <c r="BZ1433" s="9"/>
      <c r="CA1433" s="21"/>
      <c r="CB1433" s="21"/>
      <c r="CC1433" s="21"/>
      <c r="CD1433" s="22"/>
      <c r="CE1433" s="9"/>
      <c r="CF1433" s="9"/>
      <c r="CG1433" s="9"/>
      <c r="CH1433" s="9"/>
      <c r="CI1433" s="9"/>
      <c r="CJ1433" s="9"/>
      <c r="CK1433" s="9"/>
      <c r="CL1433" s="9"/>
      <c r="CM1433" s="10"/>
      <c r="CN1433" s="4"/>
      <c r="CO1433" s="4"/>
      <c r="CP1433" s="4"/>
      <c r="CQ1433" s="4"/>
      <c r="CR1433" s="4"/>
      <c r="CS1433" s="4"/>
      <c r="CT1433" s="4"/>
      <c r="CU1433" s="4"/>
      <c r="CV1433" s="4"/>
      <c r="CW1433" s="4"/>
      <c r="CX1433" s="4"/>
      <c r="CY1433" s="4"/>
      <c r="CZ1433" s="4"/>
      <c r="DD1433" s="3"/>
      <c r="DE1433" s="4"/>
      <c r="DF1433" s="4"/>
      <c r="DG1433" s="4"/>
      <c r="DH1433" s="4"/>
      <c r="DI1433" s="4"/>
      <c r="DJ1433" s="4"/>
      <c r="DK1433" s="4"/>
      <c r="DL1433" s="4"/>
      <c r="DM1433" s="4"/>
      <c r="DN1433" s="4"/>
      <c r="DO1433" s="4"/>
      <c r="DP1433" s="4"/>
      <c r="DQ1433" s="4"/>
      <c r="DR1433" s="4"/>
      <c r="DS1433" s="4"/>
      <c r="DT1433" s="4"/>
      <c r="DU1433" s="4"/>
      <c r="DV1433" s="4"/>
      <c r="DW1433" s="4"/>
      <c r="DX1433" s="4"/>
      <c r="DY1433" s="4"/>
      <c r="DZ1433" s="4"/>
      <c r="EE1433" s="4"/>
      <c r="EF1433" s="4"/>
      <c r="EG1433" s="4"/>
      <c r="EH1433" s="4"/>
      <c r="EI1433" s="4"/>
      <c r="EJ1433" s="4"/>
      <c r="EK1433" s="4"/>
      <c r="EL1433" s="4"/>
      <c r="EM1433" s="4"/>
      <c r="EN1433" s="4"/>
      <c r="EO1433" s="4"/>
      <c r="EP1433" s="4"/>
      <c r="EQ1433" s="4"/>
      <c r="ER1433" s="4"/>
      <c r="ES1433" s="4"/>
      <c r="ET1433" s="4"/>
      <c r="EU1433" s="4"/>
      <c r="EV1433" s="4"/>
      <c r="EW1433" s="4"/>
      <c r="EX1433" s="4"/>
      <c r="EY1433" s="4"/>
      <c r="EZ1433" s="4"/>
    </row>
    <row r="1434" spans="1:156">
      <c r="A1434" s="8">
        <v>1429</v>
      </c>
      <c r="B1434" s="21">
        <v>2013</v>
      </c>
      <c r="C1434" s="21">
        <v>1979</v>
      </c>
      <c r="D1434" s="22">
        <v>108.16205739999999</v>
      </c>
      <c r="E1434" s="9">
        <v>-129497.48579999999</v>
      </c>
      <c r="F1434" s="9">
        <v>1956648.8515999999</v>
      </c>
      <c r="G1434" s="9">
        <v>101672.62639999999</v>
      </c>
      <c r="H1434" s="9">
        <v>415378.283</v>
      </c>
      <c r="I1434" s="9">
        <v>87586.916100000002</v>
      </c>
      <c r="J1434" s="9">
        <v>50236.900600000001</v>
      </c>
      <c r="K1434" s="9">
        <v>55814.208299999998</v>
      </c>
      <c r="L1434" s="9">
        <v>2685206.8552000001</v>
      </c>
      <c r="M1434" s="9">
        <f t="shared" si="154"/>
        <v>-5577.3076999999976</v>
      </c>
      <c r="N1434" s="26"/>
      <c r="O1434" s="26"/>
      <c r="P1434" s="26"/>
      <c r="Q1434" s="26"/>
      <c r="R1434" s="26"/>
      <c r="S1434" s="26"/>
      <c r="T1434" s="26"/>
      <c r="U1434" s="26"/>
      <c r="V1434" s="33">
        <f t="shared" si="155"/>
        <v>-129497.48579999999</v>
      </c>
      <c r="W1434" s="26"/>
      <c r="X1434" s="26"/>
      <c r="Y1434" s="26"/>
      <c r="Z1434" s="26"/>
      <c r="AA1434" s="26"/>
      <c r="AB1434" s="38">
        <v>2014</v>
      </c>
      <c r="AC1434" s="38">
        <v>2006</v>
      </c>
      <c r="AD1434" s="39">
        <v>140.6011187</v>
      </c>
      <c r="AE1434" s="33">
        <v>-44872.550199999998</v>
      </c>
      <c r="AF1434" s="33">
        <v>2053085.0859000001</v>
      </c>
      <c r="AG1434" s="33">
        <v>106509.8227</v>
      </c>
      <c r="AH1434" s="33">
        <v>188862.5681</v>
      </c>
      <c r="AI1434" s="33">
        <v>86275.674299999999</v>
      </c>
      <c r="AJ1434" s="33">
        <v>277643.80300000001</v>
      </c>
      <c r="AK1434" s="33">
        <v>28460.698100000001</v>
      </c>
      <c r="AL1434" s="33">
        <v>2728788.8059999999</v>
      </c>
      <c r="AM1434" s="33">
        <f t="shared" si="156"/>
        <v>249183.10490000001</v>
      </c>
      <c r="AN1434" s="33"/>
      <c r="AO1434" s="33"/>
      <c r="AP1434" s="33"/>
      <c r="AQ1434" s="33"/>
      <c r="AR1434" s="33"/>
      <c r="AS1434" s="33"/>
      <c r="AT1434" s="33"/>
      <c r="AU1434" s="33"/>
      <c r="AV1434" s="33">
        <f t="shared" si="157"/>
        <v>-44872.550199999998</v>
      </c>
      <c r="AW1434" s="33"/>
      <c r="AX1434" s="33"/>
      <c r="AY1434" s="33"/>
      <c r="AZ1434" s="33"/>
      <c r="BA1434" s="38">
        <v>1429</v>
      </c>
      <c r="BB1434" s="38">
        <v>2015</v>
      </c>
      <c r="BC1434" s="38">
        <v>2007</v>
      </c>
      <c r="BD1434" s="39">
        <v>122.3188318</v>
      </c>
      <c r="BE1434" s="33">
        <f t="shared" si="158"/>
        <v>-24000.133311240468</v>
      </c>
      <c r="BF1434" s="33">
        <v>2103687.6211000001</v>
      </c>
      <c r="BG1434" s="33">
        <v>106509.8227</v>
      </c>
      <c r="BH1434" s="33">
        <v>183931.0061</v>
      </c>
      <c r="BI1434" s="33">
        <v>84058.568988759303</v>
      </c>
      <c r="BJ1434" s="33">
        <v>326037.59830000001</v>
      </c>
      <c r="BK1434" s="33">
        <v>44078.518400000001</v>
      </c>
      <c r="BL1434" s="33">
        <v>2784146.2321000001</v>
      </c>
      <c r="BM1434" s="33">
        <f t="shared" si="159"/>
        <v>281959.07990000001</v>
      </c>
      <c r="BN1434" s="9"/>
      <c r="BO1434" s="9"/>
      <c r="BP1434" s="9"/>
      <c r="BQ1434" s="9"/>
      <c r="BR1434" s="9"/>
      <c r="BS1434" s="9"/>
      <c r="BT1434" s="9"/>
      <c r="BU1434" s="9"/>
      <c r="BV1434" s="33">
        <f t="shared" si="160"/>
        <v>-24000.133311240468</v>
      </c>
      <c r="BW1434" s="9"/>
      <c r="BX1434" s="9"/>
      <c r="BY1434" s="9"/>
      <c r="BZ1434" s="9"/>
      <c r="CA1434" s="21"/>
      <c r="CB1434" s="21"/>
      <c r="CC1434" s="21"/>
      <c r="CD1434" s="22"/>
      <c r="CE1434" s="9"/>
      <c r="CF1434" s="9"/>
      <c r="CG1434" s="9"/>
      <c r="CH1434" s="9"/>
      <c r="CI1434" s="9"/>
      <c r="CJ1434" s="9"/>
      <c r="CK1434" s="9"/>
      <c r="CL1434" s="9"/>
      <c r="CM1434" s="10"/>
      <c r="CN1434" s="4"/>
      <c r="CO1434" s="4"/>
      <c r="CP1434" s="4"/>
      <c r="CQ1434" s="4"/>
      <c r="CR1434" s="4"/>
      <c r="CS1434" s="4"/>
      <c r="CT1434" s="4"/>
      <c r="CU1434" s="4"/>
      <c r="CV1434" s="4"/>
      <c r="CW1434" s="4"/>
      <c r="CX1434" s="4"/>
      <c r="CY1434" s="4"/>
      <c r="CZ1434" s="4"/>
      <c r="DD1434" s="3"/>
      <c r="DE1434" s="4"/>
      <c r="DF1434" s="4"/>
      <c r="DG1434" s="4"/>
      <c r="DH1434" s="4"/>
      <c r="DI1434" s="4"/>
      <c r="DJ1434" s="4"/>
      <c r="DK1434" s="4"/>
      <c r="DL1434" s="4"/>
      <c r="DM1434" s="4"/>
      <c r="DN1434" s="4"/>
      <c r="DO1434" s="4"/>
      <c r="DP1434" s="4"/>
      <c r="DQ1434" s="4"/>
      <c r="DR1434" s="4"/>
      <c r="DS1434" s="4"/>
      <c r="DT1434" s="4"/>
      <c r="DU1434" s="4"/>
      <c r="DV1434" s="4"/>
      <c r="DW1434" s="4"/>
      <c r="DX1434" s="4"/>
      <c r="DY1434" s="4"/>
      <c r="DZ1434" s="4"/>
      <c r="EE1434" s="4"/>
      <c r="EF1434" s="4"/>
      <c r="EG1434" s="4"/>
      <c r="EH1434" s="4"/>
      <c r="EI1434" s="4"/>
      <c r="EJ1434" s="4"/>
      <c r="EK1434" s="4"/>
      <c r="EL1434" s="4"/>
      <c r="EM1434" s="4"/>
      <c r="EN1434" s="4"/>
      <c r="EO1434" s="4"/>
      <c r="EP1434" s="4"/>
      <c r="EQ1434" s="4"/>
      <c r="ER1434" s="4"/>
      <c r="ES1434" s="4"/>
      <c r="ET1434" s="4"/>
      <c r="EU1434" s="4"/>
      <c r="EV1434" s="4"/>
      <c r="EW1434" s="4"/>
      <c r="EX1434" s="4"/>
      <c r="EY1434" s="4"/>
      <c r="EZ1434" s="4"/>
    </row>
    <row r="1435" spans="1:156">
      <c r="A1435" s="8">
        <v>1430</v>
      </c>
      <c r="B1435" s="21">
        <v>2013</v>
      </c>
      <c r="C1435" s="21">
        <v>1992</v>
      </c>
      <c r="D1435" s="22">
        <v>96.583156709999997</v>
      </c>
      <c r="E1435" s="9">
        <v>-54064.226499999997</v>
      </c>
      <c r="F1435" s="9">
        <v>1919647.9209</v>
      </c>
      <c r="G1435" s="9">
        <v>101672.62639999999</v>
      </c>
      <c r="H1435" s="9">
        <v>415073.73680000001</v>
      </c>
      <c r="I1435" s="9">
        <v>88720.994600000005</v>
      </c>
      <c r="J1435" s="9">
        <v>123452.2408</v>
      </c>
      <c r="K1435" s="9">
        <v>14331.8135</v>
      </c>
      <c r="L1435" s="9">
        <v>2688299.9325999999</v>
      </c>
      <c r="M1435" s="9">
        <f t="shared" si="154"/>
        <v>109120.4273</v>
      </c>
      <c r="N1435" s="26"/>
      <c r="O1435" s="26"/>
      <c r="P1435" s="26"/>
      <c r="Q1435" s="26"/>
      <c r="R1435" s="26"/>
      <c r="S1435" s="26"/>
      <c r="T1435" s="26"/>
      <c r="U1435" s="26"/>
      <c r="V1435" s="33">
        <f t="shared" si="155"/>
        <v>-54064.226499999997</v>
      </c>
      <c r="W1435" s="26"/>
      <c r="X1435" s="26"/>
      <c r="Y1435" s="26"/>
      <c r="Z1435" s="26"/>
      <c r="AA1435" s="26"/>
      <c r="AB1435" s="38">
        <v>2014</v>
      </c>
      <c r="AC1435" s="38">
        <v>1960</v>
      </c>
      <c r="AD1435" s="39">
        <v>144.04261149999999</v>
      </c>
      <c r="AE1435" s="33">
        <v>255649.55489999999</v>
      </c>
      <c r="AF1435" s="33">
        <v>2016240.9728999999</v>
      </c>
      <c r="AG1435" s="33">
        <v>106509.8227</v>
      </c>
      <c r="AH1435" s="33">
        <v>191599.75080000001</v>
      </c>
      <c r="AI1435" s="33">
        <v>75987.8747</v>
      </c>
      <c r="AJ1435" s="33">
        <v>593180.05989999999</v>
      </c>
      <c r="AK1435" s="33">
        <v>4459.8203000000003</v>
      </c>
      <c r="AL1435" s="33">
        <v>2723409.1057000002</v>
      </c>
      <c r="AM1435" s="33">
        <f t="shared" si="156"/>
        <v>588720.23959999997</v>
      </c>
      <c r="AN1435" s="33"/>
      <c r="AO1435" s="33"/>
      <c r="AP1435" s="33"/>
      <c r="AQ1435" s="33"/>
      <c r="AR1435" s="33"/>
      <c r="AS1435" s="33"/>
      <c r="AT1435" s="33"/>
      <c r="AU1435" s="33"/>
      <c r="AV1435" s="33">
        <f t="shared" si="157"/>
        <v>255649.55489999999</v>
      </c>
      <c r="AW1435" s="33"/>
      <c r="AX1435" s="33"/>
      <c r="AY1435" s="33"/>
      <c r="AZ1435" s="33"/>
      <c r="BA1435" s="38">
        <v>1430</v>
      </c>
      <c r="BB1435" s="38">
        <v>2015</v>
      </c>
      <c r="BC1435" s="38">
        <v>1961</v>
      </c>
      <c r="BD1435" s="39">
        <v>139.37192200000001</v>
      </c>
      <c r="BE1435" s="33">
        <f t="shared" si="158"/>
        <v>229545.09070609789</v>
      </c>
      <c r="BF1435" s="33">
        <v>2096538.3421</v>
      </c>
      <c r="BG1435" s="33">
        <v>106509.8227</v>
      </c>
      <c r="BH1435" s="33">
        <v>184394.37839999999</v>
      </c>
      <c r="BI1435" s="33">
        <v>82316.967506097993</v>
      </c>
      <c r="BJ1435" s="33">
        <v>601070.12320000003</v>
      </c>
      <c r="BK1435" s="33">
        <v>13337.9918</v>
      </c>
      <c r="BL1435" s="33">
        <v>2827946.5514000002</v>
      </c>
      <c r="BM1435" s="33">
        <f t="shared" si="159"/>
        <v>587732.13140000007</v>
      </c>
      <c r="BN1435" s="9"/>
      <c r="BO1435" s="9"/>
      <c r="BP1435" s="9"/>
      <c r="BQ1435" s="9"/>
      <c r="BR1435" s="9"/>
      <c r="BS1435" s="9"/>
      <c r="BT1435" s="9"/>
      <c r="BU1435" s="9"/>
      <c r="BV1435" s="33">
        <f t="shared" si="160"/>
        <v>229545.09070609789</v>
      </c>
      <c r="BW1435" s="9"/>
      <c r="BX1435" s="9"/>
      <c r="BY1435" s="9"/>
      <c r="BZ1435" s="9"/>
      <c r="CA1435" s="21"/>
      <c r="CB1435" s="21"/>
      <c r="CC1435" s="21"/>
      <c r="CD1435" s="22"/>
      <c r="CE1435" s="9"/>
      <c r="CF1435" s="9"/>
      <c r="CG1435" s="9"/>
      <c r="CH1435" s="9"/>
      <c r="CI1435" s="9"/>
      <c r="CJ1435" s="9"/>
      <c r="CK1435" s="9"/>
      <c r="CL1435" s="9"/>
      <c r="CM1435" s="10"/>
      <c r="CN1435" s="4"/>
      <c r="CO1435" s="4"/>
      <c r="CP1435" s="4"/>
      <c r="CQ1435" s="4"/>
      <c r="CR1435" s="4"/>
      <c r="CS1435" s="4"/>
      <c r="CT1435" s="4"/>
      <c r="CU1435" s="4"/>
      <c r="CV1435" s="4"/>
      <c r="CW1435" s="4"/>
      <c r="CX1435" s="4"/>
      <c r="CY1435" s="4"/>
      <c r="CZ1435" s="4"/>
      <c r="DD1435" s="3"/>
      <c r="DE1435" s="4"/>
      <c r="DF1435" s="4"/>
      <c r="DG1435" s="4"/>
      <c r="DH1435" s="4"/>
      <c r="DI1435" s="4"/>
      <c r="DJ1435" s="4"/>
      <c r="DK1435" s="4"/>
      <c r="DL1435" s="4"/>
      <c r="DM1435" s="4"/>
      <c r="DN1435" s="4"/>
      <c r="DO1435" s="4"/>
      <c r="DP1435" s="4"/>
      <c r="DQ1435" s="4"/>
      <c r="DR1435" s="4"/>
      <c r="DS1435" s="4"/>
      <c r="DT1435" s="4"/>
      <c r="DU1435" s="4"/>
      <c r="DV1435" s="4"/>
      <c r="DW1435" s="4"/>
      <c r="DX1435" s="4"/>
      <c r="DY1435" s="4"/>
      <c r="DZ1435" s="4"/>
      <c r="EE1435" s="4"/>
      <c r="EF1435" s="4"/>
      <c r="EG1435" s="4"/>
      <c r="EH1435" s="4"/>
      <c r="EI1435" s="4"/>
      <c r="EJ1435" s="4"/>
      <c r="EK1435" s="4"/>
      <c r="EL1435" s="4"/>
      <c r="EM1435" s="4"/>
      <c r="EN1435" s="4"/>
      <c r="EO1435" s="4"/>
      <c r="EP1435" s="4"/>
      <c r="EQ1435" s="4"/>
      <c r="ER1435" s="4"/>
      <c r="ES1435" s="4"/>
      <c r="ET1435" s="4"/>
      <c r="EU1435" s="4"/>
      <c r="EV1435" s="4"/>
      <c r="EW1435" s="4"/>
      <c r="EX1435" s="4"/>
      <c r="EY1435" s="4"/>
      <c r="EZ1435" s="4"/>
    </row>
    <row r="1436" spans="1:156">
      <c r="A1436" s="8">
        <v>1431</v>
      </c>
      <c r="B1436" s="21">
        <v>2013</v>
      </c>
      <c r="C1436" s="21">
        <v>1954</v>
      </c>
      <c r="D1436" s="22">
        <v>155.51180840000001</v>
      </c>
      <c r="E1436" s="9">
        <v>-48238.8986</v>
      </c>
      <c r="F1436" s="9">
        <v>1990763.4572000001</v>
      </c>
      <c r="G1436" s="9">
        <v>101672.62639999999</v>
      </c>
      <c r="H1436" s="9">
        <v>416533.72169999999</v>
      </c>
      <c r="I1436" s="9">
        <v>83284.258100000006</v>
      </c>
      <c r="J1436" s="9">
        <v>49120.999600000003</v>
      </c>
      <c r="K1436" s="9">
        <v>9332.0144</v>
      </c>
      <c r="L1436" s="9">
        <v>2680281.9471</v>
      </c>
      <c r="M1436" s="9">
        <f t="shared" si="154"/>
        <v>39788.985200000003</v>
      </c>
      <c r="N1436" s="26"/>
      <c r="O1436" s="26"/>
      <c r="P1436" s="26"/>
      <c r="Q1436" s="26"/>
      <c r="R1436" s="26"/>
      <c r="S1436" s="26"/>
      <c r="T1436" s="26"/>
      <c r="U1436" s="26"/>
      <c r="V1436" s="33">
        <f t="shared" si="155"/>
        <v>-48238.8986</v>
      </c>
      <c r="W1436" s="26"/>
      <c r="X1436" s="26"/>
      <c r="Y1436" s="26"/>
      <c r="Z1436" s="26"/>
      <c r="AA1436" s="26"/>
      <c r="AB1436" s="38">
        <v>2014</v>
      </c>
      <c r="AC1436" s="38">
        <v>1966</v>
      </c>
      <c r="AD1436" s="39">
        <v>120.1563148</v>
      </c>
      <c r="AE1436" s="33">
        <v>-13232.9234</v>
      </c>
      <c r="AF1436" s="33">
        <v>2090842.7261999999</v>
      </c>
      <c r="AG1436" s="33">
        <v>106509.8227</v>
      </c>
      <c r="AH1436" s="33">
        <v>189965.6863</v>
      </c>
      <c r="AI1436" s="33">
        <v>82129.564899999998</v>
      </c>
      <c r="AJ1436" s="33">
        <v>259081.07620000001</v>
      </c>
      <c r="AK1436" s="33">
        <v>25301.275900000001</v>
      </c>
      <c r="AL1436" s="33">
        <v>2716460.5236999998</v>
      </c>
      <c r="AM1436" s="33">
        <f t="shared" si="156"/>
        <v>233779.8003</v>
      </c>
      <c r="AN1436" s="33"/>
      <c r="AO1436" s="33"/>
      <c r="AP1436" s="33"/>
      <c r="AQ1436" s="33"/>
      <c r="AR1436" s="33"/>
      <c r="AS1436" s="33"/>
      <c r="AT1436" s="33"/>
      <c r="AU1436" s="33"/>
      <c r="AV1436" s="33">
        <f t="shared" si="157"/>
        <v>-13232.9234</v>
      </c>
      <c r="AW1436" s="33"/>
      <c r="AX1436" s="33"/>
      <c r="AY1436" s="33"/>
      <c r="AZ1436" s="33"/>
      <c r="BA1436" s="38">
        <v>1431</v>
      </c>
      <c r="BB1436" s="38">
        <v>2015</v>
      </c>
      <c r="BC1436" s="38">
        <v>1967</v>
      </c>
      <c r="BD1436" s="39">
        <v>143.80169509999999</v>
      </c>
      <c r="BE1436" s="33">
        <f t="shared" si="158"/>
        <v>155159.0731139672</v>
      </c>
      <c r="BF1436" s="33">
        <v>2144530.5136000002</v>
      </c>
      <c r="BG1436" s="33">
        <v>106509.8227</v>
      </c>
      <c r="BH1436" s="33">
        <v>184225.75640000001</v>
      </c>
      <c r="BI1436" s="33">
        <v>82950.739513967797</v>
      </c>
      <c r="BJ1436" s="33">
        <v>472092.16450000001</v>
      </c>
      <c r="BK1436" s="33">
        <v>37568.981299999999</v>
      </c>
      <c r="BL1436" s="33">
        <v>2797580.9423000002</v>
      </c>
      <c r="BM1436" s="33">
        <f t="shared" si="159"/>
        <v>434523.18320000003</v>
      </c>
      <c r="BN1436" s="9"/>
      <c r="BO1436" s="9"/>
      <c r="BP1436" s="9"/>
      <c r="BQ1436" s="9"/>
      <c r="BR1436" s="9"/>
      <c r="BS1436" s="9"/>
      <c r="BT1436" s="9"/>
      <c r="BU1436" s="9"/>
      <c r="BV1436" s="33">
        <f t="shared" si="160"/>
        <v>155159.0731139672</v>
      </c>
      <c r="BW1436" s="9"/>
      <c r="BX1436" s="9"/>
      <c r="BY1436" s="9"/>
      <c r="BZ1436" s="9"/>
      <c r="CA1436" s="21"/>
      <c r="CB1436" s="21"/>
      <c r="CC1436" s="21"/>
      <c r="CD1436" s="22"/>
      <c r="CE1436" s="9"/>
      <c r="CF1436" s="9"/>
      <c r="CG1436" s="9"/>
      <c r="CH1436" s="9"/>
      <c r="CI1436" s="9"/>
      <c r="CJ1436" s="9"/>
      <c r="CK1436" s="9"/>
      <c r="CL1436" s="9"/>
      <c r="CM1436" s="10"/>
      <c r="CN1436" s="4"/>
      <c r="CO1436" s="4"/>
      <c r="CP1436" s="4"/>
      <c r="CQ1436" s="4"/>
      <c r="CR1436" s="4"/>
      <c r="CS1436" s="4"/>
      <c r="CT1436" s="4"/>
      <c r="CU1436" s="4"/>
      <c r="CV1436" s="4"/>
      <c r="CW1436" s="4"/>
      <c r="CX1436" s="4"/>
      <c r="CY1436" s="4"/>
      <c r="CZ1436" s="4"/>
      <c r="DD1436" s="3"/>
      <c r="DE1436" s="4"/>
      <c r="DF1436" s="4"/>
      <c r="DG1436" s="4"/>
      <c r="DH1436" s="4"/>
      <c r="DI1436" s="4"/>
      <c r="DJ1436" s="4"/>
      <c r="DK1436" s="4"/>
      <c r="DL1436" s="4"/>
      <c r="DM1436" s="4"/>
      <c r="DN1436" s="4"/>
      <c r="DO1436" s="4"/>
      <c r="DP1436" s="4"/>
      <c r="DQ1436" s="4"/>
      <c r="DR1436" s="4"/>
      <c r="DS1436" s="4"/>
      <c r="DT1436" s="4"/>
      <c r="DU1436" s="4"/>
      <c r="DV1436" s="4"/>
      <c r="DW1436" s="4"/>
      <c r="DX1436" s="4"/>
      <c r="DY1436" s="4"/>
      <c r="DZ1436" s="4"/>
      <c r="EE1436" s="4"/>
      <c r="EF1436" s="4"/>
      <c r="EG1436" s="4"/>
      <c r="EH1436" s="4"/>
      <c r="EI1436" s="4"/>
      <c r="EJ1436" s="4"/>
      <c r="EK1436" s="4"/>
      <c r="EL1436" s="4"/>
      <c r="EM1436" s="4"/>
      <c r="EN1436" s="4"/>
      <c r="EO1436" s="4"/>
      <c r="EP1436" s="4"/>
      <c r="EQ1436" s="4"/>
      <c r="ER1436" s="4"/>
      <c r="ES1436" s="4"/>
      <c r="ET1436" s="4"/>
      <c r="EU1436" s="4"/>
      <c r="EV1436" s="4"/>
      <c r="EW1436" s="4"/>
      <c r="EX1436" s="4"/>
      <c r="EY1436" s="4"/>
      <c r="EZ1436" s="4"/>
    </row>
    <row r="1437" spans="1:156">
      <c r="A1437" s="8">
        <v>1432</v>
      </c>
      <c r="B1437" s="21">
        <v>2013</v>
      </c>
      <c r="C1437" s="21">
        <v>1963</v>
      </c>
      <c r="D1437" s="22">
        <v>129.95508799999999</v>
      </c>
      <c r="E1437" s="9">
        <v>-41475.482000000004</v>
      </c>
      <c r="F1437" s="9">
        <v>1957167.4802000001</v>
      </c>
      <c r="G1437" s="9">
        <v>101672.62639999999</v>
      </c>
      <c r="H1437" s="9">
        <v>415615.20449999999</v>
      </c>
      <c r="I1437" s="9">
        <v>86704.660499999998</v>
      </c>
      <c r="J1437" s="9">
        <v>90067.463199999998</v>
      </c>
      <c r="K1437" s="9">
        <v>4899.5028000000002</v>
      </c>
      <c r="L1437" s="9">
        <v>2687803.4141000002</v>
      </c>
      <c r="M1437" s="9">
        <f t="shared" si="154"/>
        <v>85167.960399999996</v>
      </c>
      <c r="N1437" s="26"/>
      <c r="O1437" s="26"/>
      <c r="P1437" s="26"/>
      <c r="Q1437" s="26"/>
      <c r="R1437" s="26"/>
      <c r="S1437" s="26"/>
      <c r="T1437" s="26"/>
      <c r="U1437" s="26"/>
      <c r="V1437" s="33">
        <f t="shared" si="155"/>
        <v>-41475.482000000004</v>
      </c>
      <c r="W1437" s="26"/>
      <c r="X1437" s="26"/>
      <c r="Y1437" s="26"/>
      <c r="Z1437" s="26"/>
      <c r="AA1437" s="26"/>
      <c r="AB1437" s="38">
        <v>2014</v>
      </c>
      <c r="AC1437" s="38">
        <v>1955</v>
      </c>
      <c r="AD1437" s="39">
        <v>130.9657498</v>
      </c>
      <c r="AE1437" s="33">
        <v>-50062.150800000003</v>
      </c>
      <c r="AF1437" s="33">
        <v>2088406.3944000001</v>
      </c>
      <c r="AG1437" s="33">
        <v>106509.8227</v>
      </c>
      <c r="AH1437" s="33">
        <v>184445.93909999999</v>
      </c>
      <c r="AI1437" s="33">
        <v>102875.7337</v>
      </c>
      <c r="AJ1437" s="33">
        <v>255756.1943</v>
      </c>
      <c r="AK1437" s="33">
        <v>60422.063399999999</v>
      </c>
      <c r="AL1437" s="33">
        <v>2727634.1716</v>
      </c>
      <c r="AM1437" s="33">
        <f t="shared" si="156"/>
        <v>195334.13089999999</v>
      </c>
      <c r="AN1437" s="33"/>
      <c r="AO1437" s="33"/>
      <c r="AP1437" s="33"/>
      <c r="AQ1437" s="33"/>
      <c r="AR1437" s="33"/>
      <c r="AS1437" s="33"/>
      <c r="AT1437" s="33"/>
      <c r="AU1437" s="33"/>
      <c r="AV1437" s="33">
        <f t="shared" si="157"/>
        <v>-50062.150800000003</v>
      </c>
      <c r="AW1437" s="33"/>
      <c r="AX1437" s="33"/>
      <c r="AY1437" s="33"/>
      <c r="AZ1437" s="33"/>
      <c r="BA1437" s="38">
        <v>1432</v>
      </c>
      <c r="BB1437" s="38">
        <v>2015</v>
      </c>
      <c r="BC1437" s="38">
        <v>1956</v>
      </c>
      <c r="BD1437" s="39">
        <v>179.89372280000001</v>
      </c>
      <c r="BE1437" s="33">
        <f t="shared" si="158"/>
        <v>128526.7485293271</v>
      </c>
      <c r="BF1437" s="33">
        <v>2092883.9316</v>
      </c>
      <c r="BG1437" s="33">
        <v>106509.8227</v>
      </c>
      <c r="BH1437" s="33">
        <v>185962.45170000001</v>
      </c>
      <c r="BI1437" s="33">
        <v>76423.307529327096</v>
      </c>
      <c r="BJ1437" s="33">
        <v>469256.67989999999</v>
      </c>
      <c r="BK1437" s="33">
        <v>6585.3579</v>
      </c>
      <c r="BL1437" s="33">
        <v>2795924.0869999998</v>
      </c>
      <c r="BM1437" s="33">
        <f t="shared" si="159"/>
        <v>462671.32199999999</v>
      </c>
      <c r="BN1437" s="9"/>
      <c r="BO1437" s="9"/>
      <c r="BP1437" s="9"/>
      <c r="BQ1437" s="9"/>
      <c r="BR1437" s="9"/>
      <c r="BS1437" s="9"/>
      <c r="BT1437" s="9"/>
      <c r="BU1437" s="9"/>
      <c r="BV1437" s="33">
        <f t="shared" si="160"/>
        <v>128526.7485293271</v>
      </c>
      <c r="BW1437" s="9"/>
      <c r="BX1437" s="9"/>
      <c r="BY1437" s="9"/>
      <c r="BZ1437" s="9"/>
      <c r="CA1437" s="21"/>
      <c r="CB1437" s="21"/>
      <c r="CC1437" s="21"/>
      <c r="CD1437" s="22"/>
      <c r="CE1437" s="9"/>
      <c r="CF1437" s="9"/>
      <c r="CG1437" s="9"/>
      <c r="CH1437" s="9"/>
      <c r="CI1437" s="9"/>
      <c r="CJ1437" s="9"/>
      <c r="CK1437" s="9"/>
      <c r="CL1437" s="9"/>
      <c r="CM1437" s="10"/>
      <c r="CN1437" s="4"/>
      <c r="CO1437" s="4"/>
      <c r="CP1437" s="4"/>
      <c r="CQ1437" s="4"/>
      <c r="CR1437" s="4"/>
      <c r="CS1437" s="4"/>
      <c r="CT1437" s="4"/>
      <c r="CU1437" s="4"/>
      <c r="CV1437" s="4"/>
      <c r="CW1437" s="4"/>
      <c r="CX1437" s="4"/>
      <c r="CY1437" s="4"/>
      <c r="CZ1437" s="4"/>
      <c r="DD1437" s="3"/>
      <c r="DE1437" s="4"/>
      <c r="DF1437" s="4"/>
      <c r="DG1437" s="4"/>
      <c r="DH1437" s="4"/>
      <c r="DI1437" s="4"/>
      <c r="DJ1437" s="4"/>
      <c r="DK1437" s="4"/>
      <c r="DL1437" s="4"/>
      <c r="DM1437" s="4"/>
      <c r="DN1437" s="4"/>
      <c r="DO1437" s="4"/>
      <c r="DP1437" s="4"/>
      <c r="DQ1437" s="4"/>
      <c r="DR1437" s="4"/>
      <c r="DS1437" s="4"/>
      <c r="DT1437" s="4"/>
      <c r="DU1437" s="4"/>
      <c r="DV1437" s="4"/>
      <c r="DW1437" s="4"/>
      <c r="DX1437" s="4"/>
      <c r="DY1437" s="4"/>
      <c r="DZ1437" s="4"/>
      <c r="EE1437" s="4"/>
      <c r="EF1437" s="4"/>
      <c r="EG1437" s="4"/>
      <c r="EH1437" s="4"/>
      <c r="EI1437" s="4"/>
      <c r="EJ1437" s="4"/>
      <c r="EK1437" s="4"/>
      <c r="EL1437" s="4"/>
      <c r="EM1437" s="4"/>
      <c r="EN1437" s="4"/>
      <c r="EO1437" s="4"/>
      <c r="EP1437" s="4"/>
      <c r="EQ1437" s="4"/>
      <c r="ER1437" s="4"/>
      <c r="ES1437" s="4"/>
      <c r="ET1437" s="4"/>
      <c r="EU1437" s="4"/>
      <c r="EV1437" s="4"/>
      <c r="EW1437" s="4"/>
      <c r="EX1437" s="4"/>
      <c r="EY1437" s="4"/>
      <c r="EZ1437" s="4"/>
    </row>
    <row r="1438" spans="1:156">
      <c r="A1438" s="8">
        <v>1433</v>
      </c>
      <c r="B1438" s="21">
        <v>2013</v>
      </c>
      <c r="C1438" s="21">
        <v>1990</v>
      </c>
      <c r="D1438" s="22">
        <v>135.3888048</v>
      </c>
      <c r="E1438" s="9">
        <v>80040.289499999999</v>
      </c>
      <c r="F1438" s="9">
        <v>1952270.6233000001</v>
      </c>
      <c r="G1438" s="9">
        <v>101672.62639999999</v>
      </c>
      <c r="H1438" s="9">
        <v>415531.28129999997</v>
      </c>
      <c r="I1438" s="9">
        <v>87017.176399999997</v>
      </c>
      <c r="J1438" s="9">
        <v>222073.49650000001</v>
      </c>
      <c r="K1438" s="9">
        <v>3305.2193000000002</v>
      </c>
      <c r="L1438" s="9">
        <v>2695219.6952</v>
      </c>
      <c r="M1438" s="9">
        <f t="shared" si="154"/>
        <v>218768.27720000001</v>
      </c>
      <c r="N1438" s="26"/>
      <c r="O1438" s="26"/>
      <c r="P1438" s="26"/>
      <c r="Q1438" s="26"/>
      <c r="R1438" s="26"/>
      <c r="S1438" s="26"/>
      <c r="T1438" s="26"/>
      <c r="U1438" s="26"/>
      <c r="V1438" s="33">
        <f t="shared" si="155"/>
        <v>80040.289499999999</v>
      </c>
      <c r="W1438" s="26"/>
      <c r="X1438" s="26"/>
      <c r="Y1438" s="26"/>
      <c r="Z1438" s="26"/>
      <c r="AA1438" s="26"/>
      <c r="AB1438" s="38">
        <v>2014</v>
      </c>
      <c r="AC1438" s="38">
        <v>2008</v>
      </c>
      <c r="AD1438" s="39">
        <v>121.24909940000001</v>
      </c>
      <c r="AE1438" s="33">
        <v>-51885.636500000001</v>
      </c>
      <c r="AF1438" s="33">
        <v>2027250.1422999999</v>
      </c>
      <c r="AG1438" s="33">
        <v>106509.8227</v>
      </c>
      <c r="AH1438" s="33">
        <v>183970.3363</v>
      </c>
      <c r="AI1438" s="33">
        <v>104663.3039</v>
      </c>
      <c r="AJ1438" s="33">
        <v>308434.42790000001</v>
      </c>
      <c r="AK1438" s="33">
        <v>55724.3174</v>
      </c>
      <c r="AL1438" s="33">
        <v>2726989.3522000001</v>
      </c>
      <c r="AM1438" s="33">
        <f t="shared" si="156"/>
        <v>252710.11050000001</v>
      </c>
      <c r="AN1438" s="33"/>
      <c r="AO1438" s="33"/>
      <c r="AP1438" s="33"/>
      <c r="AQ1438" s="33"/>
      <c r="AR1438" s="33"/>
      <c r="AS1438" s="33"/>
      <c r="AT1438" s="33"/>
      <c r="AU1438" s="33"/>
      <c r="AV1438" s="33">
        <f t="shared" si="157"/>
        <v>-51885.636500000001</v>
      </c>
      <c r="AW1438" s="33"/>
      <c r="AX1438" s="33"/>
      <c r="AY1438" s="33"/>
      <c r="AZ1438" s="33"/>
      <c r="BA1438" s="38">
        <v>1433</v>
      </c>
      <c r="BB1438" s="38">
        <v>2015</v>
      </c>
      <c r="BC1438" s="38">
        <v>1929</v>
      </c>
      <c r="BD1438" s="39">
        <v>94.527411990000004</v>
      </c>
      <c r="BE1438" s="33">
        <f t="shared" si="158"/>
        <v>-264520.18347137328</v>
      </c>
      <c r="BF1438" s="33">
        <v>2071326.4709999999</v>
      </c>
      <c r="BG1438" s="33">
        <v>106509.8227</v>
      </c>
      <c r="BH1438" s="33">
        <v>172061.34080000001</v>
      </c>
      <c r="BI1438" s="33">
        <v>128671.13332862699</v>
      </c>
      <c r="BJ1438" s="33">
        <v>138249.5367</v>
      </c>
      <c r="BK1438" s="33">
        <v>94687.332800000004</v>
      </c>
      <c r="BL1438" s="33">
        <v>2786651.1551999999</v>
      </c>
      <c r="BM1438" s="33">
        <f t="shared" si="159"/>
        <v>43562.203899999993</v>
      </c>
      <c r="BN1438" s="9"/>
      <c r="BO1438" s="9"/>
      <c r="BP1438" s="9"/>
      <c r="BQ1438" s="9"/>
      <c r="BR1438" s="9"/>
      <c r="BS1438" s="9"/>
      <c r="BT1438" s="9"/>
      <c r="BU1438" s="9"/>
      <c r="BV1438" s="33">
        <f t="shared" si="160"/>
        <v>-264520.18347137328</v>
      </c>
      <c r="BW1438" s="9"/>
      <c r="BX1438" s="9"/>
      <c r="BY1438" s="9"/>
      <c r="BZ1438" s="9"/>
      <c r="CA1438" s="21"/>
      <c r="CB1438" s="21"/>
      <c r="CC1438" s="21"/>
      <c r="CD1438" s="22"/>
      <c r="CE1438" s="9"/>
      <c r="CF1438" s="9"/>
      <c r="CG1438" s="9"/>
      <c r="CH1438" s="9"/>
      <c r="CI1438" s="9"/>
      <c r="CJ1438" s="9"/>
      <c r="CK1438" s="9"/>
      <c r="CL1438" s="9"/>
      <c r="CM1438" s="10"/>
      <c r="CN1438" s="4"/>
      <c r="CO1438" s="4"/>
      <c r="CP1438" s="4"/>
      <c r="CQ1438" s="4"/>
      <c r="CR1438" s="4"/>
      <c r="CS1438" s="4"/>
      <c r="CT1438" s="4"/>
      <c r="CU1438" s="4"/>
      <c r="CV1438" s="4"/>
      <c r="CW1438" s="4"/>
      <c r="CX1438" s="4"/>
      <c r="CY1438" s="4"/>
      <c r="CZ1438" s="4"/>
      <c r="DD1438" s="3"/>
      <c r="DE1438" s="4"/>
      <c r="DF1438" s="4"/>
      <c r="DG1438" s="4"/>
      <c r="DH1438" s="4"/>
      <c r="DI1438" s="4"/>
      <c r="DJ1438" s="4"/>
      <c r="DK1438" s="4"/>
      <c r="DL1438" s="4"/>
      <c r="DM1438" s="4"/>
      <c r="DN1438" s="4"/>
      <c r="DO1438" s="4"/>
      <c r="DP1438" s="4"/>
      <c r="DQ1438" s="4"/>
      <c r="DR1438" s="4"/>
      <c r="DS1438" s="4"/>
      <c r="DT1438" s="4"/>
      <c r="DU1438" s="4"/>
      <c r="DV1438" s="4"/>
      <c r="DW1438" s="4"/>
      <c r="DX1438" s="4"/>
      <c r="DY1438" s="4"/>
      <c r="DZ1438" s="4"/>
      <c r="EE1438" s="4"/>
      <c r="EF1438" s="4"/>
      <c r="EG1438" s="4"/>
      <c r="EH1438" s="4"/>
      <c r="EI1438" s="4"/>
      <c r="EJ1438" s="4"/>
      <c r="EK1438" s="4"/>
      <c r="EL1438" s="4"/>
      <c r="EM1438" s="4"/>
      <c r="EN1438" s="4"/>
      <c r="EO1438" s="4"/>
      <c r="EP1438" s="4"/>
      <c r="EQ1438" s="4"/>
      <c r="ER1438" s="4"/>
      <c r="ES1438" s="4"/>
      <c r="ET1438" s="4"/>
      <c r="EU1438" s="4"/>
      <c r="EV1438" s="4"/>
      <c r="EW1438" s="4"/>
      <c r="EX1438" s="4"/>
      <c r="EY1438" s="4"/>
      <c r="EZ1438" s="4"/>
    </row>
    <row r="1439" spans="1:156">
      <c r="A1439" s="8">
        <v>1434</v>
      </c>
      <c r="B1439" s="21">
        <v>2013</v>
      </c>
      <c r="C1439" s="21">
        <v>1964</v>
      </c>
      <c r="D1439" s="22">
        <v>136.84781240000001</v>
      </c>
      <c r="E1439" s="9">
        <v>-57776.507700000002</v>
      </c>
      <c r="F1439" s="9">
        <v>1914193.9746999999</v>
      </c>
      <c r="G1439" s="9">
        <v>101672.62639999999</v>
      </c>
      <c r="H1439" s="9">
        <v>416102.00910000002</v>
      </c>
      <c r="I1439" s="9">
        <v>84891.882599999997</v>
      </c>
      <c r="J1439" s="9">
        <v>122505.5989</v>
      </c>
      <c r="K1439" s="9">
        <v>6670.6264000000001</v>
      </c>
      <c r="L1439" s="9">
        <v>2690471.9731000001</v>
      </c>
      <c r="M1439" s="9">
        <f t="shared" si="154"/>
        <v>115834.9725</v>
      </c>
      <c r="N1439" s="26"/>
      <c r="O1439" s="26"/>
      <c r="P1439" s="26"/>
      <c r="Q1439" s="26"/>
      <c r="R1439" s="26"/>
      <c r="S1439" s="26"/>
      <c r="T1439" s="26"/>
      <c r="U1439" s="26"/>
      <c r="V1439" s="33">
        <f t="shared" si="155"/>
        <v>-57776.507700000002</v>
      </c>
      <c r="W1439" s="26"/>
      <c r="X1439" s="26"/>
      <c r="Y1439" s="26"/>
      <c r="Z1439" s="26"/>
      <c r="AA1439" s="26"/>
      <c r="AB1439" s="38">
        <v>2014</v>
      </c>
      <c r="AC1439" s="38">
        <v>1950</v>
      </c>
      <c r="AD1439" s="39">
        <v>158.5133792</v>
      </c>
      <c r="AE1439" s="33">
        <v>23343.106599999999</v>
      </c>
      <c r="AF1439" s="33">
        <v>1986273.8018</v>
      </c>
      <c r="AG1439" s="33">
        <v>106509.8227</v>
      </c>
      <c r="AH1439" s="33">
        <v>188746.5091</v>
      </c>
      <c r="AI1439" s="33">
        <v>86711.886299999998</v>
      </c>
      <c r="AJ1439" s="33">
        <v>402078.09700000001</v>
      </c>
      <c r="AK1439" s="33">
        <v>10563.1549</v>
      </c>
      <c r="AL1439" s="33">
        <v>2736413.8553999998</v>
      </c>
      <c r="AM1439" s="33">
        <f t="shared" si="156"/>
        <v>391514.94209999999</v>
      </c>
      <c r="AN1439" s="33"/>
      <c r="AO1439" s="33"/>
      <c r="AP1439" s="33"/>
      <c r="AQ1439" s="33"/>
      <c r="AR1439" s="33"/>
      <c r="AS1439" s="33"/>
      <c r="AT1439" s="33"/>
      <c r="AU1439" s="33"/>
      <c r="AV1439" s="33">
        <f t="shared" si="157"/>
        <v>23343.106599999999</v>
      </c>
      <c r="AW1439" s="33"/>
      <c r="AX1439" s="33"/>
      <c r="AY1439" s="33"/>
      <c r="AZ1439" s="33"/>
      <c r="BA1439" s="38">
        <v>1434</v>
      </c>
      <c r="BB1439" s="38">
        <v>2015</v>
      </c>
      <c r="BC1439" s="38">
        <v>1951</v>
      </c>
      <c r="BD1439" s="39">
        <v>165.19841829999999</v>
      </c>
      <c r="BE1439" s="33">
        <f t="shared" si="158"/>
        <v>220838.93953775335</v>
      </c>
      <c r="BF1439" s="33">
        <v>2049867.7714</v>
      </c>
      <c r="BG1439" s="33">
        <v>106509.8227</v>
      </c>
      <c r="BH1439" s="33">
        <v>187069.04550000001</v>
      </c>
      <c r="BI1439" s="33">
        <v>72264.135037753207</v>
      </c>
      <c r="BJ1439" s="33">
        <v>605756.57640000002</v>
      </c>
      <c r="BK1439" s="33">
        <v>0.51019999999999999</v>
      </c>
      <c r="BL1439" s="33">
        <v>2800627.9013</v>
      </c>
      <c r="BM1439" s="33">
        <f t="shared" si="159"/>
        <v>605756.0662</v>
      </c>
      <c r="BN1439" s="9"/>
      <c r="BO1439" s="9"/>
      <c r="BP1439" s="9"/>
      <c r="BQ1439" s="9"/>
      <c r="BR1439" s="9"/>
      <c r="BS1439" s="9"/>
      <c r="BT1439" s="9"/>
      <c r="BU1439" s="9"/>
      <c r="BV1439" s="33">
        <f t="shared" si="160"/>
        <v>220838.93953775335</v>
      </c>
      <c r="BW1439" s="9"/>
      <c r="BX1439" s="9"/>
      <c r="BY1439" s="9"/>
      <c r="BZ1439" s="9"/>
      <c r="CA1439" s="21"/>
      <c r="CB1439" s="21"/>
      <c r="CC1439" s="21"/>
      <c r="CD1439" s="22"/>
      <c r="CE1439" s="9"/>
      <c r="CF1439" s="9"/>
      <c r="CG1439" s="9"/>
      <c r="CH1439" s="9"/>
      <c r="CI1439" s="9"/>
      <c r="CJ1439" s="9"/>
      <c r="CK1439" s="9"/>
      <c r="CL1439" s="9"/>
      <c r="CM1439" s="10"/>
      <c r="CN1439" s="4"/>
      <c r="CO1439" s="4"/>
      <c r="CP1439" s="4"/>
      <c r="CQ1439" s="4"/>
      <c r="CR1439" s="4"/>
      <c r="CS1439" s="4"/>
      <c r="CT1439" s="4"/>
      <c r="CU1439" s="4"/>
      <c r="CV1439" s="4"/>
      <c r="CW1439" s="4"/>
      <c r="CX1439" s="4"/>
      <c r="CY1439" s="4"/>
      <c r="CZ1439" s="4"/>
      <c r="DD1439" s="3"/>
      <c r="DE1439" s="4"/>
      <c r="DF1439" s="4"/>
      <c r="DG1439" s="4"/>
      <c r="DH1439" s="4"/>
      <c r="DI1439" s="4"/>
      <c r="DJ1439" s="4"/>
      <c r="DK1439" s="4"/>
      <c r="DL1439" s="4"/>
      <c r="DM1439" s="4"/>
      <c r="DN1439" s="4"/>
      <c r="DO1439" s="4"/>
      <c r="DP1439" s="4"/>
      <c r="DQ1439" s="4"/>
      <c r="DR1439" s="4"/>
      <c r="DS1439" s="4"/>
      <c r="DT1439" s="4"/>
      <c r="DU1439" s="4"/>
      <c r="DV1439" s="4"/>
      <c r="DW1439" s="4"/>
      <c r="DX1439" s="4"/>
      <c r="DY1439" s="4"/>
      <c r="DZ1439" s="4"/>
      <c r="EE1439" s="4"/>
      <c r="EF1439" s="4"/>
      <c r="EG1439" s="4"/>
      <c r="EH1439" s="4"/>
      <c r="EI1439" s="4"/>
      <c r="EJ1439" s="4"/>
      <c r="EK1439" s="4"/>
      <c r="EL1439" s="4"/>
      <c r="EM1439" s="4"/>
      <c r="EN1439" s="4"/>
      <c r="EO1439" s="4"/>
      <c r="EP1439" s="4"/>
      <c r="EQ1439" s="4"/>
      <c r="ER1439" s="4"/>
      <c r="ES1439" s="4"/>
      <c r="ET1439" s="4"/>
      <c r="EU1439" s="4"/>
      <c r="EV1439" s="4"/>
      <c r="EW1439" s="4"/>
      <c r="EX1439" s="4"/>
      <c r="EY1439" s="4"/>
      <c r="EZ1439" s="4"/>
    </row>
    <row r="1440" spans="1:156">
      <c r="A1440" s="8">
        <v>1435</v>
      </c>
      <c r="B1440" s="21">
        <v>2013</v>
      </c>
      <c r="C1440" s="21">
        <v>1977</v>
      </c>
      <c r="D1440" s="22">
        <v>78.848646959999996</v>
      </c>
      <c r="E1440" s="9">
        <v>-58136.528899999998</v>
      </c>
      <c r="F1440" s="9">
        <v>1963652.862</v>
      </c>
      <c r="G1440" s="9">
        <v>101672.62639999999</v>
      </c>
      <c r="H1440" s="9">
        <v>415950.56170000002</v>
      </c>
      <c r="I1440" s="9">
        <v>85455.847200000004</v>
      </c>
      <c r="J1440" s="9">
        <v>70067.270499999999</v>
      </c>
      <c r="K1440" s="9">
        <v>9381.0998</v>
      </c>
      <c r="L1440" s="9">
        <v>2685554.5967999999</v>
      </c>
      <c r="M1440" s="9">
        <f t="shared" si="154"/>
        <v>60686.170700000002</v>
      </c>
      <c r="N1440" s="26"/>
      <c r="O1440" s="26"/>
      <c r="P1440" s="26"/>
      <c r="Q1440" s="26"/>
      <c r="R1440" s="26"/>
      <c r="S1440" s="26"/>
      <c r="T1440" s="26"/>
      <c r="U1440" s="26"/>
      <c r="V1440" s="33">
        <f t="shared" si="155"/>
        <v>-58136.528899999998</v>
      </c>
      <c r="W1440" s="26"/>
      <c r="X1440" s="26"/>
      <c r="Y1440" s="26"/>
      <c r="Z1440" s="26"/>
      <c r="AA1440" s="26"/>
      <c r="AB1440" s="38">
        <v>2014</v>
      </c>
      <c r="AC1440" s="38">
        <v>1939</v>
      </c>
      <c r="AD1440" s="39">
        <v>108.2014492</v>
      </c>
      <c r="AE1440" s="33">
        <v>-152854.58689999999</v>
      </c>
      <c r="AF1440" s="33">
        <v>2072147.4982</v>
      </c>
      <c r="AG1440" s="33">
        <v>106509.8227</v>
      </c>
      <c r="AH1440" s="33">
        <v>181106.1778</v>
      </c>
      <c r="AI1440" s="33">
        <v>115428.3468</v>
      </c>
      <c r="AJ1440" s="33">
        <v>169250.49849999999</v>
      </c>
      <c r="AK1440" s="33">
        <v>88264.582699999999</v>
      </c>
      <c r="AL1440" s="33">
        <v>2709032.3481999999</v>
      </c>
      <c r="AM1440" s="33">
        <f t="shared" si="156"/>
        <v>80985.915799999988</v>
      </c>
      <c r="AN1440" s="33"/>
      <c r="AO1440" s="33"/>
      <c r="AP1440" s="33"/>
      <c r="AQ1440" s="33"/>
      <c r="AR1440" s="33"/>
      <c r="AS1440" s="33"/>
      <c r="AT1440" s="33"/>
      <c r="AU1440" s="33"/>
      <c r="AV1440" s="33">
        <f t="shared" si="157"/>
        <v>-152854.58689999999</v>
      </c>
      <c r="AW1440" s="33"/>
      <c r="AX1440" s="33"/>
      <c r="AY1440" s="33"/>
      <c r="AZ1440" s="33"/>
      <c r="BA1440" s="38">
        <v>1435</v>
      </c>
      <c r="BB1440" s="38">
        <v>2015</v>
      </c>
      <c r="BC1440" s="38">
        <v>1940</v>
      </c>
      <c r="BD1440" s="39">
        <v>109.1286128</v>
      </c>
      <c r="BE1440" s="33">
        <f t="shared" si="158"/>
        <v>-128934.1638213587</v>
      </c>
      <c r="BF1440" s="33">
        <v>2191601.4911000002</v>
      </c>
      <c r="BG1440" s="33">
        <v>106509.8227</v>
      </c>
      <c r="BH1440" s="33">
        <v>179816.02559999999</v>
      </c>
      <c r="BI1440" s="33">
        <v>99524.871278641498</v>
      </c>
      <c r="BJ1440" s="33">
        <v>207576.1231</v>
      </c>
      <c r="BK1440" s="33">
        <v>117929.56</v>
      </c>
      <c r="BL1440" s="33">
        <v>2796032.9375999998</v>
      </c>
      <c r="BM1440" s="33">
        <f t="shared" si="159"/>
        <v>89646.563099999999</v>
      </c>
      <c r="BN1440" s="9"/>
      <c r="BO1440" s="9"/>
      <c r="BP1440" s="9"/>
      <c r="BQ1440" s="9"/>
      <c r="BR1440" s="9"/>
      <c r="BS1440" s="9"/>
      <c r="BT1440" s="9"/>
      <c r="BU1440" s="9"/>
      <c r="BV1440" s="33">
        <f t="shared" si="160"/>
        <v>-128934.1638213587</v>
      </c>
      <c r="BW1440" s="9"/>
      <c r="BX1440" s="9"/>
      <c r="BY1440" s="9"/>
      <c r="BZ1440" s="9"/>
      <c r="CA1440" s="21"/>
      <c r="CB1440" s="21"/>
      <c r="CC1440" s="21"/>
      <c r="CD1440" s="22"/>
      <c r="CE1440" s="9"/>
      <c r="CF1440" s="9"/>
      <c r="CG1440" s="9"/>
      <c r="CH1440" s="9"/>
      <c r="CI1440" s="9"/>
      <c r="CJ1440" s="9"/>
      <c r="CK1440" s="9"/>
      <c r="CL1440" s="9"/>
      <c r="CM1440" s="10"/>
      <c r="CN1440" s="4"/>
      <c r="CO1440" s="4"/>
      <c r="CP1440" s="4"/>
      <c r="CQ1440" s="4"/>
      <c r="CR1440" s="4"/>
      <c r="CS1440" s="4"/>
      <c r="CT1440" s="4"/>
      <c r="CU1440" s="4"/>
      <c r="CV1440" s="4"/>
      <c r="CW1440" s="4"/>
      <c r="CX1440" s="4"/>
      <c r="CY1440" s="4"/>
      <c r="CZ1440" s="4"/>
      <c r="DD1440" s="3"/>
      <c r="DE1440" s="4"/>
      <c r="DF1440" s="4"/>
      <c r="DG1440" s="4"/>
      <c r="DH1440" s="4"/>
      <c r="DI1440" s="4"/>
      <c r="DJ1440" s="4"/>
      <c r="DK1440" s="4"/>
      <c r="DL1440" s="4"/>
      <c r="DM1440" s="4"/>
      <c r="DN1440" s="4"/>
      <c r="DO1440" s="4"/>
      <c r="DP1440" s="4"/>
      <c r="DQ1440" s="4"/>
      <c r="DR1440" s="4"/>
      <c r="DS1440" s="4"/>
      <c r="DT1440" s="4"/>
      <c r="DU1440" s="4"/>
      <c r="DV1440" s="4"/>
      <c r="DW1440" s="4"/>
      <c r="DX1440" s="4"/>
      <c r="DY1440" s="4"/>
      <c r="DZ1440" s="4"/>
      <c r="EE1440" s="4"/>
      <c r="EF1440" s="4"/>
      <c r="EG1440" s="4"/>
      <c r="EH1440" s="4"/>
      <c r="EI1440" s="4"/>
      <c r="EJ1440" s="4"/>
      <c r="EK1440" s="4"/>
      <c r="EL1440" s="4"/>
      <c r="EM1440" s="4"/>
      <c r="EN1440" s="4"/>
      <c r="EO1440" s="4"/>
      <c r="EP1440" s="4"/>
      <c r="EQ1440" s="4"/>
      <c r="ER1440" s="4"/>
      <c r="ES1440" s="4"/>
      <c r="ET1440" s="4"/>
      <c r="EU1440" s="4"/>
      <c r="EV1440" s="4"/>
      <c r="EW1440" s="4"/>
      <c r="EX1440" s="4"/>
      <c r="EY1440" s="4"/>
      <c r="EZ1440" s="4"/>
    </row>
    <row r="1441" spans="1:156">
      <c r="A1441" s="8">
        <v>1436</v>
      </c>
      <c r="B1441" s="21">
        <v>2013</v>
      </c>
      <c r="C1441" s="21">
        <v>1997</v>
      </c>
      <c r="D1441" s="22">
        <v>193.73167799999999</v>
      </c>
      <c r="E1441" s="9">
        <v>25651.0154</v>
      </c>
      <c r="F1441" s="9">
        <v>1970884.1614000001</v>
      </c>
      <c r="G1441" s="9">
        <v>101672.62639999999</v>
      </c>
      <c r="H1441" s="9">
        <v>416436.74859999999</v>
      </c>
      <c r="I1441" s="9">
        <v>83645.369500000001</v>
      </c>
      <c r="J1441" s="9">
        <v>143767.94620000001</v>
      </c>
      <c r="K1441" s="9">
        <v>0</v>
      </c>
      <c r="L1441" s="9">
        <v>2690755.8366999999</v>
      </c>
      <c r="M1441" s="9">
        <f t="shared" si="154"/>
        <v>143767.94620000001</v>
      </c>
      <c r="N1441" s="26"/>
      <c r="O1441" s="26"/>
      <c r="P1441" s="26"/>
      <c r="Q1441" s="26"/>
      <c r="R1441" s="26"/>
      <c r="S1441" s="26"/>
      <c r="T1441" s="26"/>
      <c r="U1441" s="26"/>
      <c r="V1441" s="33">
        <f t="shared" si="155"/>
        <v>25651.0154</v>
      </c>
      <c r="W1441" s="26"/>
      <c r="X1441" s="26"/>
      <c r="Y1441" s="26"/>
      <c r="Z1441" s="26"/>
      <c r="AA1441" s="26"/>
      <c r="AB1441" s="38">
        <v>2014</v>
      </c>
      <c r="AC1441" s="38">
        <v>1970</v>
      </c>
      <c r="AD1441" s="39">
        <v>124.7922181</v>
      </c>
      <c r="AE1441" s="33">
        <v>-76662.970100000006</v>
      </c>
      <c r="AF1441" s="33">
        <v>2052694.2508</v>
      </c>
      <c r="AG1441" s="33">
        <v>106509.8227</v>
      </c>
      <c r="AH1441" s="33">
        <v>188749.13260000001</v>
      </c>
      <c r="AI1441" s="33">
        <v>86702.025899999993</v>
      </c>
      <c r="AJ1441" s="33">
        <v>249183.07029999999</v>
      </c>
      <c r="AK1441" s="33">
        <v>40298.253799999999</v>
      </c>
      <c r="AL1441" s="33">
        <v>2720203.0186000001</v>
      </c>
      <c r="AM1441" s="33">
        <f t="shared" si="156"/>
        <v>208884.81649999999</v>
      </c>
      <c r="AN1441" s="33"/>
      <c r="AO1441" s="33"/>
      <c r="AP1441" s="33"/>
      <c r="AQ1441" s="33"/>
      <c r="AR1441" s="33"/>
      <c r="AS1441" s="33"/>
      <c r="AT1441" s="33"/>
      <c r="AU1441" s="33"/>
      <c r="AV1441" s="33">
        <f t="shared" si="157"/>
        <v>-76662.970100000006</v>
      </c>
      <c r="AW1441" s="33"/>
      <c r="AX1441" s="33"/>
      <c r="AY1441" s="33"/>
      <c r="AZ1441" s="33"/>
      <c r="BA1441" s="38">
        <v>1436</v>
      </c>
      <c r="BB1441" s="38">
        <v>2015</v>
      </c>
      <c r="BC1441" s="38">
        <v>1971</v>
      </c>
      <c r="BD1441" s="39">
        <v>171.1430752</v>
      </c>
      <c r="BE1441" s="33">
        <f t="shared" si="158"/>
        <v>112583.21691783238</v>
      </c>
      <c r="BF1441" s="33">
        <v>2139454.7806000002</v>
      </c>
      <c r="BG1441" s="33">
        <v>106509.8227</v>
      </c>
      <c r="BH1441" s="33">
        <v>184858.98300000001</v>
      </c>
      <c r="BI1441" s="33">
        <v>80570.734317832394</v>
      </c>
      <c r="BJ1441" s="33">
        <v>421487.3627</v>
      </c>
      <c r="BK1441" s="33">
        <v>26908.686799999999</v>
      </c>
      <c r="BL1441" s="33">
        <v>2793389.7796</v>
      </c>
      <c r="BM1441" s="33">
        <f t="shared" si="159"/>
        <v>394578.67589999997</v>
      </c>
      <c r="BN1441" s="9"/>
      <c r="BO1441" s="9"/>
      <c r="BP1441" s="9"/>
      <c r="BQ1441" s="9"/>
      <c r="BR1441" s="9"/>
      <c r="BS1441" s="9"/>
      <c r="BT1441" s="9"/>
      <c r="BU1441" s="9"/>
      <c r="BV1441" s="33">
        <f t="shared" si="160"/>
        <v>112583.21691783238</v>
      </c>
      <c r="BW1441" s="9"/>
      <c r="BX1441" s="9"/>
      <c r="BY1441" s="9"/>
      <c r="BZ1441" s="9"/>
      <c r="CA1441" s="21"/>
      <c r="CB1441" s="21"/>
      <c r="CC1441" s="21"/>
      <c r="CD1441" s="22"/>
      <c r="CE1441" s="9"/>
      <c r="CF1441" s="9"/>
      <c r="CG1441" s="9"/>
      <c r="CH1441" s="9"/>
      <c r="CI1441" s="9"/>
      <c r="CJ1441" s="9"/>
      <c r="CK1441" s="9"/>
      <c r="CL1441" s="9"/>
      <c r="CM1441" s="10"/>
      <c r="CN1441" s="4"/>
      <c r="CO1441" s="4"/>
      <c r="CP1441" s="4"/>
      <c r="CQ1441" s="4"/>
      <c r="CR1441" s="4"/>
      <c r="CS1441" s="4"/>
      <c r="CT1441" s="4"/>
      <c r="CU1441" s="4"/>
      <c r="CV1441" s="4"/>
      <c r="CW1441" s="4"/>
      <c r="CX1441" s="4"/>
      <c r="CY1441" s="4"/>
      <c r="CZ1441" s="4"/>
      <c r="DD1441" s="3"/>
      <c r="DE1441" s="4"/>
      <c r="DF1441" s="4"/>
      <c r="DG1441" s="4"/>
      <c r="DH1441" s="4"/>
      <c r="DI1441" s="4"/>
      <c r="DJ1441" s="4"/>
      <c r="DK1441" s="4"/>
      <c r="DL1441" s="4"/>
      <c r="DM1441" s="4"/>
      <c r="DN1441" s="4"/>
      <c r="DO1441" s="4"/>
      <c r="DP1441" s="4"/>
      <c r="DQ1441" s="4"/>
      <c r="DR1441" s="4"/>
      <c r="DS1441" s="4"/>
      <c r="DT1441" s="4"/>
      <c r="DU1441" s="4"/>
      <c r="DV1441" s="4"/>
      <c r="DW1441" s="4"/>
      <c r="DX1441" s="4"/>
      <c r="DY1441" s="4"/>
      <c r="DZ1441" s="4"/>
      <c r="EE1441" s="4"/>
      <c r="EF1441" s="4"/>
      <c r="EG1441" s="4"/>
      <c r="EH1441" s="4"/>
      <c r="EI1441" s="4"/>
      <c r="EJ1441" s="4"/>
      <c r="EK1441" s="4"/>
      <c r="EL1441" s="4"/>
      <c r="EM1441" s="4"/>
      <c r="EN1441" s="4"/>
      <c r="EO1441" s="4"/>
      <c r="EP1441" s="4"/>
      <c r="EQ1441" s="4"/>
      <c r="ER1441" s="4"/>
      <c r="ES1441" s="4"/>
      <c r="ET1441" s="4"/>
      <c r="EU1441" s="4"/>
      <c r="EV1441" s="4"/>
      <c r="EW1441" s="4"/>
      <c r="EX1441" s="4"/>
      <c r="EY1441" s="4"/>
      <c r="EZ1441" s="4"/>
    </row>
    <row r="1442" spans="1:156">
      <c r="A1442" s="8">
        <v>1437</v>
      </c>
      <c r="B1442" s="21">
        <v>2013</v>
      </c>
      <c r="C1442" s="21">
        <v>1995</v>
      </c>
      <c r="D1442" s="22">
        <v>131.04328570000001</v>
      </c>
      <c r="E1442" s="9">
        <v>-10562.873299999999</v>
      </c>
      <c r="F1442" s="9">
        <v>1955540.5924</v>
      </c>
      <c r="G1442" s="9">
        <v>101672.62639999999</v>
      </c>
      <c r="H1442" s="9">
        <v>415790.30310000002</v>
      </c>
      <c r="I1442" s="9">
        <v>86052.622900000002</v>
      </c>
      <c r="J1442" s="9">
        <v>125121.60649999999</v>
      </c>
      <c r="K1442" s="9">
        <v>6023.2227999999996</v>
      </c>
      <c r="L1442" s="9">
        <v>2688717.4019999998</v>
      </c>
      <c r="M1442" s="9">
        <f t="shared" si="154"/>
        <v>119098.38369999999</v>
      </c>
      <c r="N1442" s="26"/>
      <c r="O1442" s="26"/>
      <c r="P1442" s="26"/>
      <c r="Q1442" s="26"/>
      <c r="R1442" s="26"/>
      <c r="S1442" s="26"/>
      <c r="T1442" s="26"/>
      <c r="U1442" s="26"/>
      <c r="V1442" s="33">
        <f t="shared" si="155"/>
        <v>-10562.873299999999</v>
      </c>
      <c r="W1442" s="26"/>
      <c r="X1442" s="26"/>
      <c r="Y1442" s="26"/>
      <c r="Z1442" s="26"/>
      <c r="AA1442" s="26"/>
      <c r="AB1442" s="38">
        <v>2014</v>
      </c>
      <c r="AC1442" s="38">
        <v>1938</v>
      </c>
      <c r="AD1442" s="39">
        <v>137.05777069999999</v>
      </c>
      <c r="AE1442" s="33">
        <v>-4716.7030999999997</v>
      </c>
      <c r="AF1442" s="33">
        <v>2046774.0474</v>
      </c>
      <c r="AG1442" s="33">
        <v>106509.8227</v>
      </c>
      <c r="AH1442" s="33">
        <v>187507.88959999999</v>
      </c>
      <c r="AI1442" s="33">
        <v>91367.282399999996</v>
      </c>
      <c r="AJ1442" s="33">
        <v>309906.96919999999</v>
      </c>
      <c r="AK1442" s="33">
        <v>29796.886600000002</v>
      </c>
      <c r="AL1442" s="33">
        <v>2716985.8278999999</v>
      </c>
      <c r="AM1442" s="33">
        <f t="shared" si="156"/>
        <v>280110.08259999997</v>
      </c>
      <c r="AN1442" s="33"/>
      <c r="AO1442" s="33"/>
      <c r="AP1442" s="33"/>
      <c r="AQ1442" s="33"/>
      <c r="AR1442" s="33"/>
      <c r="AS1442" s="33"/>
      <c r="AT1442" s="33"/>
      <c r="AU1442" s="33"/>
      <c r="AV1442" s="33">
        <f t="shared" si="157"/>
        <v>-4716.7030999999997</v>
      </c>
      <c r="AW1442" s="33"/>
      <c r="AX1442" s="33"/>
      <c r="AY1442" s="33"/>
      <c r="AZ1442" s="33"/>
      <c r="BA1442" s="38">
        <v>1437</v>
      </c>
      <c r="BB1442" s="38">
        <v>2015</v>
      </c>
      <c r="BC1442" s="38">
        <v>1939</v>
      </c>
      <c r="BD1442" s="39">
        <v>108.2014492</v>
      </c>
      <c r="BE1442" s="33">
        <f t="shared" si="158"/>
        <v>-217077.66978689609</v>
      </c>
      <c r="BF1442" s="33">
        <v>2084467.8536</v>
      </c>
      <c r="BG1442" s="33">
        <v>106509.8227</v>
      </c>
      <c r="BH1442" s="33">
        <v>177467.5772</v>
      </c>
      <c r="BI1442" s="33">
        <v>108351.59941310401</v>
      </c>
      <c r="BJ1442" s="33">
        <v>160386.79579999999</v>
      </c>
      <c r="BK1442" s="33">
        <v>73759.040099999998</v>
      </c>
      <c r="BL1442" s="33">
        <v>2780502.2784000002</v>
      </c>
      <c r="BM1442" s="33">
        <f t="shared" si="159"/>
        <v>86627.755699999994</v>
      </c>
      <c r="BN1442" s="9"/>
      <c r="BO1442" s="9"/>
      <c r="BP1442" s="9"/>
      <c r="BQ1442" s="9"/>
      <c r="BR1442" s="9"/>
      <c r="BS1442" s="9"/>
      <c r="BT1442" s="9"/>
      <c r="BU1442" s="9"/>
      <c r="BV1442" s="33">
        <f t="shared" si="160"/>
        <v>-217077.66978689609</v>
      </c>
      <c r="BW1442" s="9"/>
      <c r="BX1442" s="9"/>
      <c r="BY1442" s="9"/>
      <c r="BZ1442" s="9"/>
      <c r="CA1442" s="21"/>
      <c r="CB1442" s="21"/>
      <c r="CC1442" s="21"/>
      <c r="CD1442" s="22"/>
      <c r="CE1442" s="9"/>
      <c r="CF1442" s="9"/>
      <c r="CG1442" s="9"/>
      <c r="CH1442" s="9"/>
      <c r="CI1442" s="9"/>
      <c r="CJ1442" s="9"/>
      <c r="CK1442" s="9"/>
      <c r="CL1442" s="9"/>
      <c r="CM1442" s="10"/>
      <c r="CN1442" s="4"/>
      <c r="CO1442" s="4"/>
      <c r="CP1442" s="4"/>
      <c r="CQ1442" s="4"/>
      <c r="CR1442" s="4"/>
      <c r="CS1442" s="4"/>
      <c r="CT1442" s="4"/>
      <c r="CU1442" s="4"/>
      <c r="CV1442" s="4"/>
      <c r="CW1442" s="4"/>
      <c r="CX1442" s="4"/>
      <c r="CY1442" s="4"/>
      <c r="CZ1442" s="4"/>
      <c r="DD1442" s="3"/>
      <c r="DE1442" s="4"/>
      <c r="DF1442" s="4"/>
      <c r="DG1442" s="4"/>
      <c r="DH1442" s="4"/>
      <c r="DI1442" s="4"/>
      <c r="DJ1442" s="4"/>
      <c r="DK1442" s="4"/>
      <c r="DL1442" s="4"/>
      <c r="DM1442" s="4"/>
      <c r="DN1442" s="4"/>
      <c r="DO1442" s="4"/>
      <c r="DP1442" s="4"/>
      <c r="DQ1442" s="4"/>
      <c r="DR1442" s="4"/>
      <c r="DS1442" s="4"/>
      <c r="DT1442" s="4"/>
      <c r="DU1442" s="4"/>
      <c r="DV1442" s="4"/>
      <c r="DW1442" s="4"/>
      <c r="DX1442" s="4"/>
      <c r="DY1442" s="4"/>
      <c r="DZ1442" s="4"/>
      <c r="EE1442" s="4"/>
      <c r="EF1442" s="4"/>
      <c r="EG1442" s="4"/>
      <c r="EH1442" s="4"/>
      <c r="EI1442" s="4"/>
      <c r="EJ1442" s="4"/>
      <c r="EK1442" s="4"/>
      <c r="EL1442" s="4"/>
      <c r="EM1442" s="4"/>
      <c r="EN1442" s="4"/>
      <c r="EO1442" s="4"/>
      <c r="EP1442" s="4"/>
      <c r="EQ1442" s="4"/>
      <c r="ER1442" s="4"/>
      <c r="ES1442" s="4"/>
      <c r="ET1442" s="4"/>
      <c r="EU1442" s="4"/>
      <c r="EV1442" s="4"/>
      <c r="EW1442" s="4"/>
      <c r="EX1442" s="4"/>
      <c r="EY1442" s="4"/>
      <c r="EZ1442" s="4"/>
    </row>
    <row r="1443" spans="1:156">
      <c r="A1443" s="8">
        <v>1438</v>
      </c>
      <c r="B1443" s="21">
        <v>2013</v>
      </c>
      <c r="C1443" s="21">
        <v>1991</v>
      </c>
      <c r="D1443" s="22">
        <v>149.61549260000001</v>
      </c>
      <c r="E1443" s="9">
        <v>-54385.270400000001</v>
      </c>
      <c r="F1443" s="9">
        <v>1982612.4168</v>
      </c>
      <c r="G1443" s="9">
        <v>101672.62639999999</v>
      </c>
      <c r="H1443" s="9">
        <v>415700.70030000003</v>
      </c>
      <c r="I1443" s="9">
        <v>86386.2889</v>
      </c>
      <c r="J1443" s="9">
        <v>59111.742899999997</v>
      </c>
      <c r="K1443" s="9">
        <v>14399.7336</v>
      </c>
      <c r="L1443" s="9">
        <v>2685469.3121000002</v>
      </c>
      <c r="M1443" s="9">
        <f t="shared" si="154"/>
        <v>44712.009299999998</v>
      </c>
      <c r="N1443" s="26"/>
      <c r="O1443" s="26"/>
      <c r="P1443" s="26"/>
      <c r="Q1443" s="26"/>
      <c r="R1443" s="26"/>
      <c r="S1443" s="26"/>
      <c r="T1443" s="26"/>
      <c r="U1443" s="26"/>
      <c r="V1443" s="33">
        <f t="shared" si="155"/>
        <v>-54385.270400000001</v>
      </c>
      <c r="W1443" s="26"/>
      <c r="X1443" s="26"/>
      <c r="Y1443" s="26"/>
      <c r="Z1443" s="26"/>
      <c r="AA1443" s="26"/>
      <c r="AB1443" s="38">
        <v>2014</v>
      </c>
      <c r="AC1443" s="38">
        <v>1995</v>
      </c>
      <c r="AD1443" s="39">
        <v>131.04328570000001</v>
      </c>
      <c r="AE1443" s="33">
        <v>21759.0196</v>
      </c>
      <c r="AF1443" s="33">
        <v>2131113.2366999998</v>
      </c>
      <c r="AG1443" s="33">
        <v>106509.8227</v>
      </c>
      <c r="AH1443" s="33">
        <v>177496.70050000001</v>
      </c>
      <c r="AI1443" s="33">
        <v>128994.697</v>
      </c>
      <c r="AJ1443" s="33">
        <v>340110.4474</v>
      </c>
      <c r="AK1443" s="33">
        <v>144606.57870000001</v>
      </c>
      <c r="AL1443" s="33">
        <v>2717859.3059999999</v>
      </c>
      <c r="AM1443" s="33">
        <f t="shared" si="156"/>
        <v>195503.86869999999</v>
      </c>
      <c r="AN1443" s="33"/>
      <c r="AO1443" s="33"/>
      <c r="AP1443" s="33"/>
      <c r="AQ1443" s="33"/>
      <c r="AR1443" s="33"/>
      <c r="AS1443" s="33"/>
      <c r="AT1443" s="33"/>
      <c r="AU1443" s="33"/>
      <c r="AV1443" s="33">
        <f t="shared" si="157"/>
        <v>21759.0196</v>
      </c>
      <c r="AW1443" s="33"/>
      <c r="AX1443" s="33"/>
      <c r="AY1443" s="33"/>
      <c r="AZ1443" s="33"/>
      <c r="BA1443" s="38">
        <v>1438</v>
      </c>
      <c r="BB1443" s="38">
        <v>2015</v>
      </c>
      <c r="BC1443" s="38">
        <v>1996</v>
      </c>
      <c r="BD1443" s="39">
        <v>184.8110351</v>
      </c>
      <c r="BE1443" s="33">
        <f t="shared" si="158"/>
        <v>433794.64778631134</v>
      </c>
      <c r="BF1443" s="33">
        <v>2155654.6505</v>
      </c>
      <c r="BG1443" s="33">
        <v>106509.8227</v>
      </c>
      <c r="BH1443" s="33">
        <v>187080.0687</v>
      </c>
      <c r="BI1443" s="33">
        <v>72222.703886311603</v>
      </c>
      <c r="BJ1443" s="33">
        <v>732536.49179999996</v>
      </c>
      <c r="BK1443" s="33">
        <v>5713.1761999999999</v>
      </c>
      <c r="BL1443" s="33">
        <v>2814495.9136000001</v>
      </c>
      <c r="BM1443" s="33">
        <f t="shared" si="159"/>
        <v>726823.31559999997</v>
      </c>
      <c r="BN1443" s="9"/>
      <c r="BO1443" s="9"/>
      <c r="BP1443" s="9"/>
      <c r="BQ1443" s="9"/>
      <c r="BR1443" s="9"/>
      <c r="BS1443" s="9"/>
      <c r="BT1443" s="9"/>
      <c r="BU1443" s="9"/>
      <c r="BV1443" s="33">
        <f t="shared" si="160"/>
        <v>433794.64778631134</v>
      </c>
      <c r="BW1443" s="9"/>
      <c r="BX1443" s="9"/>
      <c r="BY1443" s="9"/>
      <c r="BZ1443" s="9"/>
      <c r="CA1443" s="21"/>
      <c r="CB1443" s="21"/>
      <c r="CC1443" s="21"/>
      <c r="CD1443" s="22"/>
      <c r="CE1443" s="9"/>
      <c r="CF1443" s="9"/>
      <c r="CG1443" s="9"/>
      <c r="CH1443" s="9"/>
      <c r="CI1443" s="9"/>
      <c r="CJ1443" s="9"/>
      <c r="CK1443" s="9"/>
      <c r="CL1443" s="9"/>
      <c r="CM1443" s="10"/>
      <c r="CN1443" s="4"/>
      <c r="CO1443" s="4"/>
      <c r="CP1443" s="4"/>
      <c r="CQ1443" s="4"/>
      <c r="CR1443" s="4"/>
      <c r="CS1443" s="4"/>
      <c r="CT1443" s="4"/>
      <c r="CU1443" s="4"/>
      <c r="CV1443" s="4"/>
      <c r="CW1443" s="4"/>
      <c r="CX1443" s="4"/>
      <c r="CY1443" s="4"/>
      <c r="CZ1443" s="4"/>
      <c r="DD1443" s="3"/>
      <c r="DE1443" s="4"/>
      <c r="DF1443" s="4"/>
      <c r="DG1443" s="4"/>
      <c r="DH1443" s="4"/>
      <c r="DI1443" s="4"/>
      <c r="DJ1443" s="4"/>
      <c r="DK1443" s="4"/>
      <c r="DL1443" s="4"/>
      <c r="DM1443" s="4"/>
      <c r="DN1443" s="4"/>
      <c r="DO1443" s="4"/>
      <c r="DP1443" s="4"/>
      <c r="DQ1443" s="4"/>
      <c r="DR1443" s="4"/>
      <c r="DS1443" s="4"/>
      <c r="DT1443" s="4"/>
      <c r="DU1443" s="4"/>
      <c r="DV1443" s="4"/>
      <c r="DW1443" s="4"/>
      <c r="DX1443" s="4"/>
      <c r="DY1443" s="4"/>
      <c r="DZ1443" s="4"/>
      <c r="EE1443" s="4"/>
      <c r="EF1443" s="4"/>
      <c r="EG1443" s="4"/>
      <c r="EH1443" s="4"/>
      <c r="EI1443" s="4"/>
      <c r="EJ1443" s="4"/>
      <c r="EK1443" s="4"/>
      <c r="EL1443" s="4"/>
      <c r="EM1443" s="4"/>
      <c r="EN1443" s="4"/>
      <c r="EO1443" s="4"/>
      <c r="EP1443" s="4"/>
      <c r="EQ1443" s="4"/>
      <c r="ER1443" s="4"/>
      <c r="ES1443" s="4"/>
      <c r="ET1443" s="4"/>
      <c r="EU1443" s="4"/>
      <c r="EV1443" s="4"/>
      <c r="EW1443" s="4"/>
      <c r="EX1443" s="4"/>
      <c r="EY1443" s="4"/>
      <c r="EZ1443" s="4"/>
    </row>
    <row r="1444" spans="1:156">
      <c r="A1444" s="8">
        <v>1439</v>
      </c>
      <c r="B1444" s="21">
        <v>2013</v>
      </c>
      <c r="C1444" s="21">
        <v>1949</v>
      </c>
      <c r="D1444" s="22">
        <v>130.26025490000001</v>
      </c>
      <c r="E1444" s="9">
        <v>-104631.5812</v>
      </c>
      <c r="F1444" s="9">
        <v>1925194.7916000001</v>
      </c>
      <c r="G1444" s="9">
        <v>101672.62639999999</v>
      </c>
      <c r="H1444" s="9">
        <v>415514.59450000001</v>
      </c>
      <c r="I1444" s="9">
        <v>87079.315199999997</v>
      </c>
      <c r="J1444" s="9">
        <v>72148.483399999997</v>
      </c>
      <c r="K1444" s="9">
        <v>15787.136</v>
      </c>
      <c r="L1444" s="9">
        <v>2690454.2563</v>
      </c>
      <c r="M1444" s="9">
        <f t="shared" si="154"/>
        <v>56361.347399999999</v>
      </c>
      <c r="N1444" s="26"/>
      <c r="O1444" s="26"/>
      <c r="P1444" s="26"/>
      <c r="Q1444" s="26"/>
      <c r="R1444" s="26"/>
      <c r="S1444" s="26"/>
      <c r="T1444" s="26"/>
      <c r="U1444" s="26"/>
      <c r="V1444" s="33">
        <f t="shared" si="155"/>
        <v>-104631.5812</v>
      </c>
      <c r="W1444" s="26"/>
      <c r="X1444" s="26"/>
      <c r="Y1444" s="26"/>
      <c r="Z1444" s="26"/>
      <c r="AA1444" s="26"/>
      <c r="AB1444" s="38">
        <v>2014</v>
      </c>
      <c r="AC1444" s="38">
        <v>2005</v>
      </c>
      <c r="AD1444" s="39">
        <v>109.369305</v>
      </c>
      <c r="AE1444" s="33">
        <v>-76130.590400000001</v>
      </c>
      <c r="AF1444" s="33">
        <v>2008332.9539000001</v>
      </c>
      <c r="AG1444" s="33">
        <v>106509.8227</v>
      </c>
      <c r="AH1444" s="33">
        <v>190103.54060000001</v>
      </c>
      <c r="AI1444" s="33">
        <v>81611.434800000003</v>
      </c>
      <c r="AJ1444" s="33">
        <v>262010.7444</v>
      </c>
      <c r="AK1444" s="33">
        <v>12382.233</v>
      </c>
      <c r="AL1444" s="33">
        <v>2712316.8536</v>
      </c>
      <c r="AM1444" s="33">
        <f t="shared" si="156"/>
        <v>249628.51139999999</v>
      </c>
      <c r="AN1444" s="33"/>
      <c r="AO1444" s="33"/>
      <c r="AP1444" s="33"/>
      <c r="AQ1444" s="33"/>
      <c r="AR1444" s="33"/>
      <c r="AS1444" s="33"/>
      <c r="AT1444" s="33"/>
      <c r="AU1444" s="33"/>
      <c r="AV1444" s="33">
        <f t="shared" si="157"/>
        <v>-76130.590400000001</v>
      </c>
      <c r="AW1444" s="33"/>
      <c r="AX1444" s="33"/>
      <c r="AY1444" s="33"/>
      <c r="AZ1444" s="33"/>
      <c r="BA1444" s="38">
        <v>1439</v>
      </c>
      <c r="BB1444" s="38">
        <v>2015</v>
      </c>
      <c r="BC1444" s="38">
        <v>2006</v>
      </c>
      <c r="BD1444" s="39">
        <v>140.6011187</v>
      </c>
      <c r="BE1444" s="33">
        <f t="shared" si="158"/>
        <v>20992.626595757436</v>
      </c>
      <c r="BF1444" s="33">
        <v>2108350.4871999999</v>
      </c>
      <c r="BG1444" s="33">
        <v>106509.8227</v>
      </c>
      <c r="BH1444" s="33">
        <v>183893.39110000001</v>
      </c>
      <c r="BI1444" s="33">
        <v>84199.946295757196</v>
      </c>
      <c r="BJ1444" s="33">
        <v>378671.95270000002</v>
      </c>
      <c r="BK1444" s="33">
        <v>45256.517699999997</v>
      </c>
      <c r="BL1444" s="33">
        <v>2795376.4556999998</v>
      </c>
      <c r="BM1444" s="33">
        <f t="shared" si="159"/>
        <v>333415.43500000006</v>
      </c>
      <c r="BN1444" s="9"/>
      <c r="BO1444" s="9"/>
      <c r="BP1444" s="9"/>
      <c r="BQ1444" s="9"/>
      <c r="BR1444" s="9"/>
      <c r="BS1444" s="9"/>
      <c r="BT1444" s="9"/>
      <c r="BU1444" s="9"/>
      <c r="BV1444" s="33">
        <f t="shared" si="160"/>
        <v>20992.626595757436</v>
      </c>
      <c r="BW1444" s="9"/>
      <c r="BX1444" s="9"/>
      <c r="BY1444" s="9"/>
      <c r="BZ1444" s="9"/>
      <c r="CA1444" s="21"/>
      <c r="CB1444" s="21"/>
      <c r="CC1444" s="21"/>
      <c r="CD1444" s="22"/>
      <c r="CE1444" s="9"/>
      <c r="CF1444" s="9"/>
      <c r="CG1444" s="9"/>
      <c r="CH1444" s="9"/>
      <c r="CI1444" s="9"/>
      <c r="CJ1444" s="9"/>
      <c r="CK1444" s="9"/>
      <c r="CL1444" s="9"/>
      <c r="CM1444" s="10"/>
      <c r="CN1444" s="4"/>
      <c r="CO1444" s="4"/>
      <c r="CP1444" s="4"/>
      <c r="CQ1444" s="4"/>
      <c r="CR1444" s="4"/>
      <c r="CS1444" s="4"/>
      <c r="CT1444" s="4"/>
      <c r="CU1444" s="4"/>
      <c r="CV1444" s="4"/>
      <c r="CW1444" s="4"/>
      <c r="CX1444" s="4"/>
      <c r="CY1444" s="4"/>
      <c r="CZ1444" s="4"/>
      <c r="DD1444" s="3"/>
      <c r="DE1444" s="4"/>
      <c r="DF1444" s="4"/>
      <c r="DG1444" s="4"/>
      <c r="DH1444" s="4"/>
      <c r="DI1444" s="4"/>
      <c r="DJ1444" s="4"/>
      <c r="DK1444" s="4"/>
      <c r="DL1444" s="4"/>
      <c r="DM1444" s="4"/>
      <c r="DN1444" s="4"/>
      <c r="DO1444" s="4"/>
      <c r="DP1444" s="4"/>
      <c r="DQ1444" s="4"/>
      <c r="DR1444" s="4"/>
      <c r="DS1444" s="4"/>
      <c r="DT1444" s="4"/>
      <c r="DU1444" s="4"/>
      <c r="DV1444" s="4"/>
      <c r="DW1444" s="4"/>
      <c r="DX1444" s="4"/>
      <c r="DY1444" s="4"/>
      <c r="DZ1444" s="4"/>
      <c r="EE1444" s="4"/>
      <c r="EF1444" s="4"/>
      <c r="EG1444" s="4"/>
      <c r="EH1444" s="4"/>
      <c r="EI1444" s="4"/>
      <c r="EJ1444" s="4"/>
      <c r="EK1444" s="4"/>
      <c r="EL1444" s="4"/>
      <c r="EM1444" s="4"/>
      <c r="EN1444" s="4"/>
      <c r="EO1444" s="4"/>
      <c r="EP1444" s="4"/>
      <c r="EQ1444" s="4"/>
      <c r="ER1444" s="4"/>
      <c r="ES1444" s="4"/>
      <c r="ET1444" s="4"/>
      <c r="EU1444" s="4"/>
      <c r="EV1444" s="4"/>
      <c r="EW1444" s="4"/>
      <c r="EX1444" s="4"/>
      <c r="EY1444" s="4"/>
      <c r="EZ1444" s="4"/>
    </row>
    <row r="1445" spans="1:156">
      <c r="A1445" s="8">
        <v>1440</v>
      </c>
      <c r="B1445" s="21">
        <v>2013</v>
      </c>
      <c r="C1445" s="21">
        <v>1976</v>
      </c>
      <c r="D1445" s="22">
        <v>172.14116780000001</v>
      </c>
      <c r="E1445" s="9">
        <v>-9595.2499000000007</v>
      </c>
      <c r="F1445" s="9">
        <v>1977398.3884000001</v>
      </c>
      <c r="G1445" s="9">
        <v>101672.62639999999</v>
      </c>
      <c r="H1445" s="9">
        <v>416436.74859999999</v>
      </c>
      <c r="I1445" s="9">
        <v>83645.369500000001</v>
      </c>
      <c r="J1445" s="9">
        <v>97319.2644</v>
      </c>
      <c r="K1445" s="9">
        <v>1740.1041</v>
      </c>
      <c r="L1445" s="9">
        <v>2684327.5430999999</v>
      </c>
      <c r="M1445" s="9">
        <f t="shared" si="154"/>
        <v>95579.160300000003</v>
      </c>
      <c r="N1445" s="26"/>
      <c r="O1445" s="26"/>
      <c r="P1445" s="26"/>
      <c r="Q1445" s="26"/>
      <c r="R1445" s="26"/>
      <c r="S1445" s="26"/>
      <c r="T1445" s="26"/>
      <c r="U1445" s="26"/>
      <c r="V1445" s="33">
        <f t="shared" si="155"/>
        <v>-9595.2499000000007</v>
      </c>
      <c r="W1445" s="26"/>
      <c r="X1445" s="26"/>
      <c r="Y1445" s="26"/>
      <c r="Z1445" s="26"/>
      <c r="AA1445" s="26"/>
      <c r="AB1445" s="38">
        <v>2014</v>
      </c>
      <c r="AC1445" s="38">
        <v>1985</v>
      </c>
      <c r="AD1445" s="39">
        <v>118.7752141</v>
      </c>
      <c r="AE1445" s="33">
        <v>-93463.6443</v>
      </c>
      <c r="AF1445" s="33">
        <v>2046064.3853</v>
      </c>
      <c r="AG1445" s="33">
        <v>106509.8227</v>
      </c>
      <c r="AH1445" s="33">
        <v>189469.56140000001</v>
      </c>
      <c r="AI1445" s="33">
        <v>83994.268200000006</v>
      </c>
      <c r="AJ1445" s="33">
        <v>235775.4847</v>
      </c>
      <c r="AK1445" s="33">
        <v>34846.140099999997</v>
      </c>
      <c r="AL1445" s="33">
        <v>2720431.0263999999</v>
      </c>
      <c r="AM1445" s="33">
        <f t="shared" si="156"/>
        <v>200929.34460000001</v>
      </c>
      <c r="AN1445" s="33"/>
      <c r="AO1445" s="33"/>
      <c r="AP1445" s="33"/>
      <c r="AQ1445" s="33"/>
      <c r="AR1445" s="33"/>
      <c r="AS1445" s="33"/>
      <c r="AT1445" s="33"/>
      <c r="AU1445" s="33"/>
      <c r="AV1445" s="33">
        <f t="shared" si="157"/>
        <v>-93463.6443</v>
      </c>
      <c r="AW1445" s="33"/>
      <c r="AX1445" s="33"/>
      <c r="AY1445" s="33"/>
      <c r="AZ1445" s="33"/>
      <c r="BA1445" s="38">
        <v>1440</v>
      </c>
      <c r="BB1445" s="38">
        <v>2015</v>
      </c>
      <c r="BC1445" s="38">
        <v>1986</v>
      </c>
      <c r="BD1445" s="39">
        <v>143.2179874</v>
      </c>
      <c r="BE1445" s="33">
        <f t="shared" si="158"/>
        <v>146310.01658806624</v>
      </c>
      <c r="BF1445" s="33">
        <v>2112281.5014999998</v>
      </c>
      <c r="BG1445" s="33">
        <v>106509.8227</v>
      </c>
      <c r="BH1445" s="33">
        <v>186288.87330000001</v>
      </c>
      <c r="BI1445" s="33">
        <v>75196.440088066302</v>
      </c>
      <c r="BJ1445" s="33">
        <v>478309.03259999998</v>
      </c>
      <c r="BK1445" s="33">
        <v>9511.9473999999991</v>
      </c>
      <c r="BL1445" s="33">
        <v>2802763.7061999999</v>
      </c>
      <c r="BM1445" s="33">
        <f t="shared" si="159"/>
        <v>468797.08519999997</v>
      </c>
      <c r="BN1445" s="9"/>
      <c r="BO1445" s="9"/>
      <c r="BP1445" s="9"/>
      <c r="BQ1445" s="9"/>
      <c r="BR1445" s="9"/>
      <c r="BS1445" s="9"/>
      <c r="BT1445" s="9"/>
      <c r="BU1445" s="9"/>
      <c r="BV1445" s="33">
        <f t="shared" si="160"/>
        <v>146310.01658806624</v>
      </c>
      <c r="BW1445" s="9"/>
      <c r="BX1445" s="9"/>
      <c r="BY1445" s="9"/>
      <c r="BZ1445" s="9"/>
      <c r="CA1445" s="21"/>
      <c r="CB1445" s="21"/>
      <c r="CC1445" s="21"/>
      <c r="CD1445" s="22"/>
      <c r="CE1445" s="9"/>
      <c r="CF1445" s="9"/>
      <c r="CG1445" s="9"/>
      <c r="CH1445" s="9"/>
      <c r="CI1445" s="9"/>
      <c r="CJ1445" s="9"/>
      <c r="CK1445" s="9"/>
      <c r="CL1445" s="9"/>
      <c r="CM1445" s="10"/>
      <c r="CN1445" s="4"/>
      <c r="CO1445" s="4"/>
      <c r="CP1445" s="4"/>
      <c r="CQ1445" s="4"/>
      <c r="CR1445" s="4"/>
      <c r="CS1445" s="4"/>
      <c r="CT1445" s="4"/>
      <c r="CU1445" s="4"/>
      <c r="CV1445" s="4"/>
      <c r="CW1445" s="4"/>
      <c r="CX1445" s="4"/>
      <c r="CY1445" s="4"/>
      <c r="CZ1445" s="4"/>
      <c r="DD1445" s="3"/>
      <c r="DE1445" s="4"/>
      <c r="DF1445" s="4"/>
      <c r="DG1445" s="4"/>
      <c r="DH1445" s="4"/>
      <c r="DI1445" s="4"/>
      <c r="DJ1445" s="4"/>
      <c r="DK1445" s="4"/>
      <c r="DL1445" s="4"/>
      <c r="DM1445" s="4"/>
      <c r="DN1445" s="4"/>
      <c r="DO1445" s="4"/>
      <c r="DP1445" s="4"/>
      <c r="DQ1445" s="4"/>
      <c r="DR1445" s="4"/>
      <c r="DS1445" s="4"/>
      <c r="DT1445" s="4"/>
      <c r="DU1445" s="4"/>
      <c r="DV1445" s="4"/>
      <c r="DW1445" s="4"/>
      <c r="DX1445" s="4"/>
      <c r="DY1445" s="4"/>
      <c r="DZ1445" s="4"/>
      <c r="EE1445" s="4"/>
      <c r="EF1445" s="4"/>
      <c r="EG1445" s="4"/>
      <c r="EH1445" s="4"/>
      <c r="EI1445" s="4"/>
      <c r="EJ1445" s="4"/>
      <c r="EK1445" s="4"/>
      <c r="EL1445" s="4"/>
      <c r="EM1445" s="4"/>
      <c r="EN1445" s="4"/>
      <c r="EO1445" s="4"/>
      <c r="EP1445" s="4"/>
      <c r="EQ1445" s="4"/>
      <c r="ER1445" s="4"/>
      <c r="ES1445" s="4"/>
      <c r="ET1445" s="4"/>
      <c r="EU1445" s="4"/>
      <c r="EV1445" s="4"/>
      <c r="EW1445" s="4"/>
      <c r="EX1445" s="4"/>
      <c r="EY1445" s="4"/>
      <c r="EZ1445" s="4"/>
    </row>
    <row r="1446" spans="1:156">
      <c r="A1446" s="8">
        <v>1441</v>
      </c>
      <c r="B1446" s="21">
        <v>2013</v>
      </c>
      <c r="C1446" s="21">
        <v>1990</v>
      </c>
      <c r="D1446" s="22">
        <v>135.3888048</v>
      </c>
      <c r="E1446" s="9">
        <v>4377.0810000000001</v>
      </c>
      <c r="F1446" s="9">
        <v>1965425.0473</v>
      </c>
      <c r="G1446" s="9">
        <v>101672.62639999999</v>
      </c>
      <c r="H1446" s="9">
        <v>415796.30050000001</v>
      </c>
      <c r="I1446" s="9">
        <v>86030.289799999999</v>
      </c>
      <c r="J1446" s="9">
        <v>132439.9712</v>
      </c>
      <c r="K1446" s="9">
        <v>2544.7773000000002</v>
      </c>
      <c r="L1446" s="9">
        <v>2694442.3768000002</v>
      </c>
      <c r="M1446" s="9">
        <f t="shared" si="154"/>
        <v>129895.1939</v>
      </c>
      <c r="N1446" s="26"/>
      <c r="O1446" s="26"/>
      <c r="P1446" s="26"/>
      <c r="Q1446" s="26"/>
      <c r="R1446" s="26"/>
      <c r="S1446" s="26"/>
      <c r="T1446" s="26"/>
      <c r="U1446" s="26"/>
      <c r="V1446" s="33">
        <f t="shared" si="155"/>
        <v>4377.0810000000001</v>
      </c>
      <c r="W1446" s="26"/>
      <c r="X1446" s="26"/>
      <c r="Y1446" s="26"/>
      <c r="Z1446" s="26"/>
      <c r="AA1446" s="26"/>
      <c r="AB1446" s="38">
        <v>2014</v>
      </c>
      <c r="AC1446" s="38">
        <v>1967</v>
      </c>
      <c r="AD1446" s="39">
        <v>143.80169509999999</v>
      </c>
      <c r="AE1446" s="33">
        <v>103963.0868</v>
      </c>
      <c r="AF1446" s="33">
        <v>2084909.4412</v>
      </c>
      <c r="AG1446" s="33">
        <v>106509.8227</v>
      </c>
      <c r="AH1446" s="33">
        <v>189017.19</v>
      </c>
      <c r="AI1446" s="33">
        <v>85694.522500000006</v>
      </c>
      <c r="AJ1446" s="33">
        <v>375757.0025</v>
      </c>
      <c r="AK1446" s="33">
        <v>17238.035800000001</v>
      </c>
      <c r="AL1446" s="33">
        <v>2720686.8563000001</v>
      </c>
      <c r="AM1446" s="33">
        <f t="shared" si="156"/>
        <v>358518.96669999999</v>
      </c>
      <c r="AN1446" s="33"/>
      <c r="AO1446" s="33"/>
      <c r="AP1446" s="33"/>
      <c r="AQ1446" s="33"/>
      <c r="AR1446" s="33"/>
      <c r="AS1446" s="33"/>
      <c r="AT1446" s="33"/>
      <c r="AU1446" s="33"/>
      <c r="AV1446" s="33">
        <f t="shared" si="157"/>
        <v>103963.0868</v>
      </c>
      <c r="AW1446" s="33"/>
      <c r="AX1446" s="33"/>
      <c r="AY1446" s="33"/>
      <c r="AZ1446" s="33"/>
      <c r="BA1446" s="38">
        <v>1441</v>
      </c>
      <c r="BB1446" s="38">
        <v>2015</v>
      </c>
      <c r="BC1446" s="38">
        <v>1968</v>
      </c>
      <c r="BD1446" s="39">
        <v>129.60285930000001</v>
      </c>
      <c r="BE1446" s="33">
        <f t="shared" si="158"/>
        <v>119915.87479293626</v>
      </c>
      <c r="BF1446" s="33">
        <v>2122752.4896999998</v>
      </c>
      <c r="BG1446" s="33">
        <v>106509.8227</v>
      </c>
      <c r="BH1446" s="33">
        <v>187059.58609999999</v>
      </c>
      <c r="BI1446" s="33">
        <v>72299.688492936504</v>
      </c>
      <c r="BJ1446" s="33">
        <v>426397.66200000001</v>
      </c>
      <c r="BK1446" s="33">
        <v>4679.9018999999998</v>
      </c>
      <c r="BL1446" s="33">
        <v>2790423.4723</v>
      </c>
      <c r="BM1446" s="33">
        <f t="shared" si="159"/>
        <v>421717.76010000001</v>
      </c>
      <c r="BN1446" s="9"/>
      <c r="BO1446" s="9"/>
      <c r="BP1446" s="9"/>
      <c r="BQ1446" s="9"/>
      <c r="BR1446" s="9"/>
      <c r="BS1446" s="9"/>
      <c r="BT1446" s="9"/>
      <c r="BU1446" s="9"/>
      <c r="BV1446" s="33">
        <f t="shared" si="160"/>
        <v>119915.87479293626</v>
      </c>
      <c r="BW1446" s="9"/>
      <c r="BX1446" s="9"/>
      <c r="BY1446" s="9"/>
      <c r="BZ1446" s="9"/>
      <c r="CA1446" s="21"/>
      <c r="CB1446" s="21"/>
      <c r="CC1446" s="21"/>
      <c r="CD1446" s="22"/>
      <c r="CE1446" s="9"/>
      <c r="CF1446" s="9"/>
      <c r="CG1446" s="9"/>
      <c r="CH1446" s="9"/>
      <c r="CI1446" s="9"/>
      <c r="CJ1446" s="9"/>
      <c r="CK1446" s="9"/>
      <c r="CL1446" s="9"/>
      <c r="CM1446" s="10"/>
      <c r="CN1446" s="4"/>
      <c r="CO1446" s="4"/>
      <c r="CP1446" s="4"/>
      <c r="CQ1446" s="4"/>
      <c r="CR1446" s="4"/>
      <c r="CS1446" s="4"/>
      <c r="CT1446" s="4"/>
      <c r="CU1446" s="4"/>
      <c r="CV1446" s="4"/>
      <c r="CW1446" s="4"/>
      <c r="CX1446" s="4"/>
      <c r="CY1446" s="4"/>
      <c r="CZ1446" s="4"/>
      <c r="DD1446" s="3"/>
      <c r="DE1446" s="4"/>
      <c r="DF1446" s="4"/>
      <c r="DG1446" s="4"/>
      <c r="DH1446" s="4"/>
      <c r="DI1446" s="4"/>
      <c r="DJ1446" s="4"/>
      <c r="DK1446" s="4"/>
      <c r="DL1446" s="4"/>
      <c r="DM1446" s="4"/>
      <c r="DN1446" s="4"/>
      <c r="DO1446" s="4"/>
      <c r="DP1446" s="4"/>
      <c r="DQ1446" s="4"/>
      <c r="DR1446" s="4"/>
      <c r="DS1446" s="4"/>
      <c r="DT1446" s="4"/>
      <c r="DU1446" s="4"/>
      <c r="DV1446" s="4"/>
      <c r="DW1446" s="4"/>
      <c r="DX1446" s="4"/>
      <c r="DY1446" s="4"/>
      <c r="DZ1446" s="4"/>
      <c r="EE1446" s="4"/>
      <c r="EF1446" s="4"/>
      <c r="EG1446" s="4"/>
      <c r="EH1446" s="4"/>
      <c r="EI1446" s="4"/>
      <c r="EJ1446" s="4"/>
      <c r="EK1446" s="4"/>
      <c r="EL1446" s="4"/>
      <c r="EM1446" s="4"/>
      <c r="EN1446" s="4"/>
      <c r="EO1446" s="4"/>
      <c r="EP1446" s="4"/>
      <c r="EQ1446" s="4"/>
      <c r="ER1446" s="4"/>
      <c r="ES1446" s="4"/>
      <c r="ET1446" s="4"/>
      <c r="EU1446" s="4"/>
      <c r="EV1446" s="4"/>
      <c r="EW1446" s="4"/>
      <c r="EX1446" s="4"/>
      <c r="EY1446" s="4"/>
      <c r="EZ1446" s="4"/>
    </row>
    <row r="1447" spans="1:156">
      <c r="A1447" s="8">
        <v>1442</v>
      </c>
      <c r="B1447" s="21">
        <v>2013</v>
      </c>
      <c r="C1447" s="21">
        <v>1999</v>
      </c>
      <c r="D1447" s="22">
        <v>160.9222432</v>
      </c>
      <c r="E1447" s="9">
        <v>-84793.356199999995</v>
      </c>
      <c r="F1447" s="9">
        <v>1966980.1614000001</v>
      </c>
      <c r="G1447" s="9">
        <v>101672.62639999999</v>
      </c>
      <c r="H1447" s="9">
        <v>415971.10009999998</v>
      </c>
      <c r="I1447" s="9">
        <v>85379.365699999995</v>
      </c>
      <c r="J1447" s="9">
        <v>29762.7896</v>
      </c>
      <c r="K1447" s="9">
        <v>6064.5860000000002</v>
      </c>
      <c r="L1447" s="9">
        <v>2678494.8133999999</v>
      </c>
      <c r="M1447" s="9">
        <f t="shared" si="154"/>
        <v>23698.203600000001</v>
      </c>
      <c r="N1447" s="26"/>
      <c r="O1447" s="26"/>
      <c r="P1447" s="26"/>
      <c r="Q1447" s="26"/>
      <c r="R1447" s="26"/>
      <c r="S1447" s="26"/>
      <c r="T1447" s="26"/>
      <c r="U1447" s="26"/>
      <c r="V1447" s="33">
        <f t="shared" si="155"/>
        <v>-84793.356199999995</v>
      </c>
      <c r="W1447" s="26"/>
      <c r="X1447" s="26"/>
      <c r="Y1447" s="26"/>
      <c r="Z1447" s="26"/>
      <c r="AA1447" s="26"/>
      <c r="AB1447" s="38">
        <v>2014</v>
      </c>
      <c r="AC1447" s="38">
        <v>1975</v>
      </c>
      <c r="AD1447" s="39">
        <v>140.76798020000001</v>
      </c>
      <c r="AE1447" s="33">
        <v>-46554.014300000003</v>
      </c>
      <c r="AF1447" s="33">
        <v>2032424.8833999999</v>
      </c>
      <c r="AG1447" s="33">
        <v>106509.8227</v>
      </c>
      <c r="AH1447" s="33">
        <v>189738.6746</v>
      </c>
      <c r="AI1447" s="33">
        <v>82982.796600000001</v>
      </c>
      <c r="AJ1447" s="33">
        <v>279939.91570000001</v>
      </c>
      <c r="AK1447" s="33">
        <v>14485.6733</v>
      </c>
      <c r="AL1447" s="33">
        <v>2723664.4339999999</v>
      </c>
      <c r="AM1447" s="33">
        <f t="shared" si="156"/>
        <v>265454.24239999999</v>
      </c>
      <c r="AN1447" s="33"/>
      <c r="AO1447" s="33"/>
      <c r="AP1447" s="33"/>
      <c r="AQ1447" s="33"/>
      <c r="AR1447" s="33"/>
      <c r="AS1447" s="33"/>
      <c r="AT1447" s="33"/>
      <c r="AU1447" s="33"/>
      <c r="AV1447" s="33">
        <f t="shared" si="157"/>
        <v>-46554.014300000003</v>
      </c>
      <c r="AW1447" s="33"/>
      <c r="AX1447" s="33"/>
      <c r="AY1447" s="33"/>
      <c r="AZ1447" s="33"/>
      <c r="BA1447" s="38">
        <v>1442</v>
      </c>
      <c r="BB1447" s="38">
        <v>2015</v>
      </c>
      <c r="BC1447" s="38">
        <v>1976</v>
      </c>
      <c r="BD1447" s="39">
        <v>172.14116780000001</v>
      </c>
      <c r="BE1447" s="33">
        <f t="shared" si="158"/>
        <v>278972.64397696173</v>
      </c>
      <c r="BF1447" s="33">
        <v>2087039.6724</v>
      </c>
      <c r="BG1447" s="33">
        <v>106509.8227</v>
      </c>
      <c r="BH1447" s="33">
        <v>188256.79509999999</v>
      </c>
      <c r="BI1447" s="33">
        <v>67799.935076962298</v>
      </c>
      <c r="BJ1447" s="33">
        <v>625270.46059999999</v>
      </c>
      <c r="BK1447" s="33">
        <v>0</v>
      </c>
      <c r="BL1447" s="33">
        <v>2795904.0419000001</v>
      </c>
      <c r="BM1447" s="33">
        <f t="shared" si="159"/>
        <v>625270.46059999999</v>
      </c>
      <c r="BN1447" s="9"/>
      <c r="BO1447" s="9"/>
      <c r="BP1447" s="9"/>
      <c r="BQ1447" s="9"/>
      <c r="BR1447" s="9"/>
      <c r="BS1447" s="9"/>
      <c r="BT1447" s="9"/>
      <c r="BU1447" s="9"/>
      <c r="BV1447" s="33">
        <f t="shared" si="160"/>
        <v>278972.64397696173</v>
      </c>
      <c r="BW1447" s="9"/>
      <c r="BX1447" s="9"/>
      <c r="BY1447" s="9"/>
      <c r="BZ1447" s="9"/>
      <c r="CA1447" s="21"/>
      <c r="CB1447" s="21"/>
      <c r="CC1447" s="21"/>
      <c r="CD1447" s="22"/>
      <c r="CE1447" s="9"/>
      <c r="CF1447" s="9"/>
      <c r="CG1447" s="9"/>
      <c r="CH1447" s="9"/>
      <c r="CI1447" s="9"/>
      <c r="CJ1447" s="9"/>
      <c r="CK1447" s="9"/>
      <c r="CL1447" s="9"/>
      <c r="CM1447" s="10"/>
      <c r="CN1447" s="4"/>
      <c r="CO1447" s="4"/>
      <c r="CP1447" s="4"/>
      <c r="CQ1447" s="4"/>
      <c r="CR1447" s="4"/>
      <c r="CS1447" s="4"/>
      <c r="CT1447" s="4"/>
      <c r="CU1447" s="4"/>
      <c r="CV1447" s="4"/>
      <c r="CW1447" s="4"/>
      <c r="CX1447" s="4"/>
      <c r="CY1447" s="4"/>
      <c r="CZ1447" s="4"/>
      <c r="DD1447" s="3"/>
      <c r="DE1447" s="4"/>
      <c r="DF1447" s="4"/>
      <c r="DG1447" s="4"/>
      <c r="DH1447" s="4"/>
      <c r="DI1447" s="4"/>
      <c r="DJ1447" s="4"/>
      <c r="DK1447" s="4"/>
      <c r="DL1447" s="4"/>
      <c r="DM1447" s="4"/>
      <c r="DN1447" s="4"/>
      <c r="DO1447" s="4"/>
      <c r="DP1447" s="4"/>
      <c r="DQ1447" s="4"/>
      <c r="DR1447" s="4"/>
      <c r="DS1447" s="4"/>
      <c r="DT1447" s="4"/>
      <c r="DU1447" s="4"/>
      <c r="DV1447" s="4"/>
      <c r="DW1447" s="4"/>
      <c r="DX1447" s="4"/>
      <c r="DY1447" s="4"/>
      <c r="DZ1447" s="4"/>
      <c r="EE1447" s="4"/>
      <c r="EF1447" s="4"/>
      <c r="EG1447" s="4"/>
      <c r="EH1447" s="4"/>
      <c r="EI1447" s="4"/>
      <c r="EJ1447" s="4"/>
      <c r="EK1447" s="4"/>
      <c r="EL1447" s="4"/>
      <c r="EM1447" s="4"/>
      <c r="EN1447" s="4"/>
      <c r="EO1447" s="4"/>
      <c r="EP1447" s="4"/>
      <c r="EQ1447" s="4"/>
      <c r="ER1447" s="4"/>
      <c r="ES1447" s="4"/>
      <c r="ET1447" s="4"/>
      <c r="EU1447" s="4"/>
      <c r="EV1447" s="4"/>
      <c r="EW1447" s="4"/>
      <c r="EX1447" s="4"/>
      <c r="EY1447" s="4"/>
      <c r="EZ1447" s="4"/>
    </row>
    <row r="1448" spans="1:156">
      <c r="A1448" s="8">
        <v>1443</v>
      </c>
      <c r="B1448" s="21">
        <v>2013</v>
      </c>
      <c r="C1448" s="21">
        <v>1967</v>
      </c>
      <c r="D1448" s="22">
        <v>143.80169509999999</v>
      </c>
      <c r="E1448" s="9">
        <v>-76383.856899999999</v>
      </c>
      <c r="F1448" s="9">
        <v>2003392.9950000001</v>
      </c>
      <c r="G1448" s="9">
        <v>101672.62639999999</v>
      </c>
      <c r="H1448" s="9">
        <v>415267.87420000002</v>
      </c>
      <c r="I1448" s="9">
        <v>87998.06</v>
      </c>
      <c r="J1448" s="9">
        <v>46115.1054</v>
      </c>
      <c r="K1448" s="9">
        <v>49983.640800000001</v>
      </c>
      <c r="L1448" s="9">
        <v>2680846.8771000002</v>
      </c>
      <c r="M1448" s="9">
        <f t="shared" si="154"/>
        <v>-3868.5354000000007</v>
      </c>
      <c r="N1448" s="26"/>
      <c r="O1448" s="26"/>
      <c r="P1448" s="26"/>
      <c r="Q1448" s="26"/>
      <c r="R1448" s="26"/>
      <c r="S1448" s="26"/>
      <c r="T1448" s="26"/>
      <c r="U1448" s="26"/>
      <c r="V1448" s="33">
        <f t="shared" si="155"/>
        <v>-76383.856899999999</v>
      </c>
      <c r="W1448" s="26"/>
      <c r="X1448" s="26"/>
      <c r="Y1448" s="26"/>
      <c r="Z1448" s="26"/>
      <c r="AA1448" s="26"/>
      <c r="AB1448" s="38">
        <v>2014</v>
      </c>
      <c r="AC1448" s="38">
        <v>1950</v>
      </c>
      <c r="AD1448" s="39">
        <v>158.5133792</v>
      </c>
      <c r="AE1448" s="33">
        <v>192998.80040000001</v>
      </c>
      <c r="AF1448" s="33">
        <v>2162713.0614999998</v>
      </c>
      <c r="AG1448" s="33">
        <v>106509.8227</v>
      </c>
      <c r="AH1448" s="33">
        <v>189209.09729999999</v>
      </c>
      <c r="AI1448" s="33">
        <v>84973.231799999994</v>
      </c>
      <c r="AJ1448" s="33">
        <v>407635.2622</v>
      </c>
      <c r="AK1448" s="33">
        <v>32861.614099999999</v>
      </c>
      <c r="AL1448" s="33">
        <v>2725180.0610000002</v>
      </c>
      <c r="AM1448" s="33">
        <f t="shared" si="156"/>
        <v>374773.64809999999</v>
      </c>
      <c r="AN1448" s="33"/>
      <c r="AO1448" s="33"/>
      <c r="AP1448" s="33"/>
      <c r="AQ1448" s="33"/>
      <c r="AR1448" s="33"/>
      <c r="AS1448" s="33"/>
      <c r="AT1448" s="33"/>
      <c r="AU1448" s="33"/>
      <c r="AV1448" s="33">
        <f t="shared" si="157"/>
        <v>192998.80040000001</v>
      </c>
      <c r="AW1448" s="33"/>
      <c r="AX1448" s="33"/>
      <c r="AY1448" s="33"/>
      <c r="AZ1448" s="33"/>
      <c r="BA1448" s="38">
        <v>1443</v>
      </c>
      <c r="BB1448" s="38">
        <v>2015</v>
      </c>
      <c r="BC1448" s="38">
        <v>1951</v>
      </c>
      <c r="BD1448" s="39">
        <v>165.19841829999999</v>
      </c>
      <c r="BE1448" s="33">
        <f t="shared" si="158"/>
        <v>325112.82635765523</v>
      </c>
      <c r="BF1448" s="33">
        <v>2173067.7590000001</v>
      </c>
      <c r="BG1448" s="33">
        <v>106509.8227</v>
      </c>
      <c r="BH1448" s="33">
        <v>186841.2893</v>
      </c>
      <c r="BI1448" s="33">
        <v>73120.164857655793</v>
      </c>
      <c r="BJ1448" s="33">
        <v>586479.00360000005</v>
      </c>
      <c r="BK1448" s="33">
        <v>3743.9000999999998</v>
      </c>
      <c r="BL1448" s="33">
        <v>2797161.3130000001</v>
      </c>
      <c r="BM1448" s="33">
        <f t="shared" si="159"/>
        <v>582735.10350000008</v>
      </c>
      <c r="BN1448" s="9"/>
      <c r="BO1448" s="9"/>
      <c r="BP1448" s="9"/>
      <c r="BQ1448" s="9"/>
      <c r="BR1448" s="9"/>
      <c r="BS1448" s="9"/>
      <c r="BT1448" s="9"/>
      <c r="BU1448" s="9"/>
      <c r="BV1448" s="33">
        <f t="shared" si="160"/>
        <v>325112.82635765523</v>
      </c>
      <c r="BW1448" s="9"/>
      <c r="BX1448" s="9"/>
      <c r="BY1448" s="9"/>
      <c r="BZ1448" s="9"/>
      <c r="CA1448" s="21"/>
      <c r="CB1448" s="21"/>
      <c r="CC1448" s="21"/>
      <c r="CD1448" s="22"/>
      <c r="CE1448" s="9"/>
      <c r="CF1448" s="9"/>
      <c r="CG1448" s="9"/>
      <c r="CH1448" s="9"/>
      <c r="CI1448" s="9"/>
      <c r="CJ1448" s="9"/>
      <c r="CK1448" s="9"/>
      <c r="CL1448" s="9"/>
      <c r="CM1448" s="10"/>
      <c r="CN1448" s="4"/>
      <c r="CO1448" s="4"/>
      <c r="CP1448" s="4"/>
      <c r="CQ1448" s="4"/>
      <c r="CR1448" s="4"/>
      <c r="CS1448" s="4"/>
      <c r="CT1448" s="4"/>
      <c r="CU1448" s="4"/>
      <c r="CV1448" s="4"/>
      <c r="CW1448" s="4"/>
      <c r="CX1448" s="4"/>
      <c r="CY1448" s="4"/>
      <c r="CZ1448" s="4"/>
      <c r="DD1448" s="3"/>
      <c r="DE1448" s="4"/>
      <c r="DF1448" s="4"/>
      <c r="DG1448" s="4"/>
      <c r="DH1448" s="4"/>
      <c r="DI1448" s="4"/>
      <c r="DJ1448" s="4"/>
      <c r="DK1448" s="4"/>
      <c r="DL1448" s="4"/>
      <c r="DM1448" s="4"/>
      <c r="DN1448" s="4"/>
      <c r="DO1448" s="4"/>
      <c r="DP1448" s="4"/>
      <c r="DQ1448" s="4"/>
      <c r="DR1448" s="4"/>
      <c r="DS1448" s="4"/>
      <c r="DT1448" s="4"/>
      <c r="DU1448" s="4"/>
      <c r="DV1448" s="4"/>
      <c r="DW1448" s="4"/>
      <c r="DX1448" s="4"/>
      <c r="DY1448" s="4"/>
      <c r="DZ1448" s="4"/>
      <c r="EE1448" s="4"/>
      <c r="EF1448" s="4"/>
      <c r="EG1448" s="4"/>
      <c r="EH1448" s="4"/>
      <c r="EI1448" s="4"/>
      <c r="EJ1448" s="4"/>
      <c r="EK1448" s="4"/>
      <c r="EL1448" s="4"/>
      <c r="EM1448" s="4"/>
      <c r="EN1448" s="4"/>
      <c r="EO1448" s="4"/>
      <c r="EP1448" s="4"/>
      <c r="EQ1448" s="4"/>
      <c r="ER1448" s="4"/>
      <c r="ES1448" s="4"/>
      <c r="ET1448" s="4"/>
      <c r="EU1448" s="4"/>
      <c r="EV1448" s="4"/>
      <c r="EW1448" s="4"/>
      <c r="EX1448" s="4"/>
      <c r="EY1448" s="4"/>
      <c r="EZ1448" s="4"/>
    </row>
    <row r="1449" spans="1:156">
      <c r="A1449" s="8">
        <v>1444</v>
      </c>
      <c r="B1449" s="21">
        <v>2013</v>
      </c>
      <c r="C1449" s="21">
        <v>1949</v>
      </c>
      <c r="D1449" s="22">
        <v>130.26025490000001</v>
      </c>
      <c r="E1449" s="9">
        <v>-92300.224499999997</v>
      </c>
      <c r="F1449" s="9">
        <v>1934661.9336999999</v>
      </c>
      <c r="G1449" s="9">
        <v>101672.62639999999</v>
      </c>
      <c r="H1449" s="9">
        <v>415087.73440000002</v>
      </c>
      <c r="I1449" s="9">
        <v>88668.869900000005</v>
      </c>
      <c r="J1449" s="9">
        <v>82235.968800000002</v>
      </c>
      <c r="K1449" s="9">
        <v>26781.863499999999</v>
      </c>
      <c r="L1449" s="9">
        <v>2687845.4942999999</v>
      </c>
      <c r="M1449" s="9">
        <f t="shared" si="154"/>
        <v>55454.105300000003</v>
      </c>
      <c r="N1449" s="26"/>
      <c r="O1449" s="26"/>
      <c r="P1449" s="26"/>
      <c r="Q1449" s="26"/>
      <c r="R1449" s="26"/>
      <c r="S1449" s="26"/>
      <c r="T1449" s="26"/>
      <c r="U1449" s="26"/>
      <c r="V1449" s="33">
        <f t="shared" si="155"/>
        <v>-92300.224499999997</v>
      </c>
      <c r="W1449" s="26"/>
      <c r="X1449" s="26"/>
      <c r="Y1449" s="26"/>
      <c r="Z1449" s="26"/>
      <c r="AA1449" s="26"/>
      <c r="AB1449" s="38">
        <v>2014</v>
      </c>
      <c r="AC1449" s="38">
        <v>2004</v>
      </c>
      <c r="AD1449" s="39">
        <v>112.34405529999999</v>
      </c>
      <c r="AE1449" s="33">
        <v>-109564.62119999999</v>
      </c>
      <c r="AF1449" s="33">
        <v>2055144.9953999999</v>
      </c>
      <c r="AG1449" s="33">
        <v>106509.8227</v>
      </c>
      <c r="AH1449" s="33">
        <v>180795.6274</v>
      </c>
      <c r="AI1449" s="33">
        <v>116595.5618</v>
      </c>
      <c r="AJ1449" s="33">
        <v>218781.74179999999</v>
      </c>
      <c r="AK1449" s="33">
        <v>73701.643299999996</v>
      </c>
      <c r="AL1449" s="33">
        <v>2713690.7269000001</v>
      </c>
      <c r="AM1449" s="33">
        <f t="shared" si="156"/>
        <v>145080.09849999999</v>
      </c>
      <c r="AN1449" s="33"/>
      <c r="AO1449" s="33"/>
      <c r="AP1449" s="33"/>
      <c r="AQ1449" s="33"/>
      <c r="AR1449" s="33"/>
      <c r="AS1449" s="33"/>
      <c r="AT1449" s="33"/>
      <c r="AU1449" s="33"/>
      <c r="AV1449" s="33">
        <f t="shared" si="157"/>
        <v>-109564.62119999999</v>
      </c>
      <c r="AW1449" s="33"/>
      <c r="AX1449" s="33"/>
      <c r="AY1449" s="33"/>
      <c r="AZ1449" s="33"/>
      <c r="BA1449" s="38">
        <v>1444</v>
      </c>
      <c r="BB1449" s="38">
        <v>2015</v>
      </c>
      <c r="BC1449" s="38">
        <v>2005</v>
      </c>
      <c r="BD1449" s="39">
        <v>109.369305</v>
      </c>
      <c r="BE1449" s="33">
        <f t="shared" si="158"/>
        <v>-117412.74347374775</v>
      </c>
      <c r="BF1449" s="33">
        <v>2085657.2409999999</v>
      </c>
      <c r="BG1449" s="33">
        <v>106509.8227</v>
      </c>
      <c r="BH1449" s="33">
        <v>185225.7046</v>
      </c>
      <c r="BI1449" s="33">
        <v>79192.398226252699</v>
      </c>
      <c r="BJ1449" s="33">
        <v>218703.31450000001</v>
      </c>
      <c r="BK1449" s="33">
        <v>20796.728599999999</v>
      </c>
      <c r="BL1449" s="33">
        <v>2771904.4959</v>
      </c>
      <c r="BM1449" s="33">
        <f t="shared" si="159"/>
        <v>197906.58590000001</v>
      </c>
      <c r="BN1449" s="9"/>
      <c r="BO1449" s="9"/>
      <c r="BP1449" s="9"/>
      <c r="BQ1449" s="9"/>
      <c r="BR1449" s="9"/>
      <c r="BS1449" s="9"/>
      <c r="BT1449" s="9"/>
      <c r="BU1449" s="9"/>
      <c r="BV1449" s="33">
        <f t="shared" si="160"/>
        <v>-117412.74347374775</v>
      </c>
      <c r="BW1449" s="9"/>
      <c r="BX1449" s="9"/>
      <c r="BY1449" s="9"/>
      <c r="BZ1449" s="9"/>
      <c r="CA1449" s="21"/>
      <c r="CB1449" s="21"/>
      <c r="CC1449" s="21"/>
      <c r="CD1449" s="22"/>
      <c r="CE1449" s="9"/>
      <c r="CF1449" s="9"/>
      <c r="CG1449" s="9"/>
      <c r="CH1449" s="9"/>
      <c r="CI1449" s="9"/>
      <c r="CJ1449" s="9"/>
      <c r="CK1449" s="9"/>
      <c r="CL1449" s="9"/>
      <c r="CM1449" s="10"/>
      <c r="CN1449" s="4"/>
      <c r="CO1449" s="4"/>
      <c r="CP1449" s="4"/>
      <c r="CQ1449" s="4"/>
      <c r="CR1449" s="4"/>
      <c r="CS1449" s="4"/>
      <c r="CT1449" s="4"/>
      <c r="CU1449" s="4"/>
      <c r="CV1449" s="4"/>
      <c r="CW1449" s="4"/>
      <c r="CX1449" s="4"/>
      <c r="CY1449" s="4"/>
      <c r="CZ1449" s="4"/>
      <c r="DD1449" s="3"/>
      <c r="DE1449" s="4"/>
      <c r="DF1449" s="4"/>
      <c r="DG1449" s="4"/>
      <c r="DH1449" s="4"/>
      <c r="DI1449" s="4"/>
      <c r="DJ1449" s="4"/>
      <c r="DK1449" s="4"/>
      <c r="DL1449" s="4"/>
      <c r="DM1449" s="4"/>
      <c r="DN1449" s="4"/>
      <c r="DO1449" s="4"/>
      <c r="DP1449" s="4"/>
      <c r="DQ1449" s="4"/>
      <c r="DR1449" s="4"/>
      <c r="DS1449" s="4"/>
      <c r="DT1449" s="4"/>
      <c r="DU1449" s="4"/>
      <c r="DV1449" s="4"/>
      <c r="DW1449" s="4"/>
      <c r="DX1449" s="4"/>
      <c r="DY1449" s="4"/>
      <c r="DZ1449" s="4"/>
      <c r="EE1449" s="4"/>
      <c r="EF1449" s="4"/>
      <c r="EG1449" s="4"/>
      <c r="EH1449" s="4"/>
      <c r="EI1449" s="4"/>
      <c r="EJ1449" s="4"/>
      <c r="EK1449" s="4"/>
      <c r="EL1449" s="4"/>
      <c r="EM1449" s="4"/>
      <c r="EN1449" s="4"/>
      <c r="EO1449" s="4"/>
      <c r="EP1449" s="4"/>
      <c r="EQ1449" s="4"/>
      <c r="ER1449" s="4"/>
      <c r="ES1449" s="4"/>
      <c r="ET1449" s="4"/>
      <c r="EU1449" s="4"/>
      <c r="EV1449" s="4"/>
      <c r="EW1449" s="4"/>
      <c r="EX1449" s="4"/>
      <c r="EY1449" s="4"/>
      <c r="EZ1449" s="4"/>
    </row>
    <row r="1450" spans="1:156">
      <c r="A1450" s="8">
        <v>1445</v>
      </c>
      <c r="B1450" s="21">
        <v>2013</v>
      </c>
      <c r="C1450" s="21">
        <v>1950</v>
      </c>
      <c r="D1450" s="22">
        <v>158.5133792</v>
      </c>
      <c r="E1450" s="9">
        <v>-116891.1706</v>
      </c>
      <c r="F1450" s="9">
        <v>1950894.69</v>
      </c>
      <c r="G1450" s="9">
        <v>101672.62639999999</v>
      </c>
      <c r="H1450" s="9">
        <v>415416.85680000001</v>
      </c>
      <c r="I1450" s="9">
        <v>87443.274000000005</v>
      </c>
      <c r="J1450" s="9">
        <v>28394.4365</v>
      </c>
      <c r="K1450" s="9">
        <v>19323.948499999999</v>
      </c>
      <c r="L1450" s="9">
        <v>2681389.1058999998</v>
      </c>
      <c r="M1450" s="9">
        <f t="shared" si="154"/>
        <v>9070.4880000000012</v>
      </c>
      <c r="N1450" s="26"/>
      <c r="O1450" s="26"/>
      <c r="P1450" s="26"/>
      <c r="Q1450" s="26"/>
      <c r="R1450" s="26"/>
      <c r="S1450" s="26"/>
      <c r="T1450" s="26"/>
      <c r="U1450" s="26"/>
      <c r="V1450" s="33">
        <f t="shared" si="155"/>
        <v>-116891.1706</v>
      </c>
      <c r="W1450" s="26"/>
      <c r="X1450" s="26"/>
      <c r="Y1450" s="26"/>
      <c r="Z1450" s="26"/>
      <c r="AA1450" s="26"/>
      <c r="AB1450" s="38">
        <v>2014</v>
      </c>
      <c r="AC1450" s="38">
        <v>1974</v>
      </c>
      <c r="AD1450" s="39">
        <v>194.84334010000001</v>
      </c>
      <c r="AE1450" s="33">
        <v>96033.565900000001</v>
      </c>
      <c r="AF1450" s="33">
        <v>2088682.6528</v>
      </c>
      <c r="AG1450" s="33">
        <v>106509.8227</v>
      </c>
      <c r="AH1450" s="33">
        <v>190072.0197</v>
      </c>
      <c r="AI1450" s="33">
        <v>81729.906900000002</v>
      </c>
      <c r="AJ1450" s="33">
        <v>396156.8125</v>
      </c>
      <c r="AK1450" s="33">
        <v>24150.317800000001</v>
      </c>
      <c r="AL1450" s="33">
        <v>2742967.3308999999</v>
      </c>
      <c r="AM1450" s="33">
        <f t="shared" si="156"/>
        <v>372006.49469999998</v>
      </c>
      <c r="AN1450" s="33"/>
      <c r="AO1450" s="33"/>
      <c r="AP1450" s="33"/>
      <c r="AQ1450" s="33"/>
      <c r="AR1450" s="33"/>
      <c r="AS1450" s="33"/>
      <c r="AT1450" s="33"/>
      <c r="AU1450" s="33"/>
      <c r="AV1450" s="33">
        <f t="shared" si="157"/>
        <v>96033.565900000001</v>
      </c>
      <c r="AW1450" s="33"/>
      <c r="AX1450" s="33"/>
      <c r="AY1450" s="33"/>
      <c r="AZ1450" s="33"/>
      <c r="BA1450" s="38">
        <v>1445</v>
      </c>
      <c r="BB1450" s="38">
        <v>2015</v>
      </c>
      <c r="BC1450" s="38">
        <v>1975</v>
      </c>
      <c r="BD1450" s="39">
        <v>140.76798020000001</v>
      </c>
      <c r="BE1450" s="33">
        <f t="shared" si="158"/>
        <v>106748.58803283423</v>
      </c>
      <c r="BF1450" s="33">
        <v>2165611.7940000002</v>
      </c>
      <c r="BG1450" s="33">
        <v>106509.8227</v>
      </c>
      <c r="BH1450" s="33">
        <v>185172.32629999999</v>
      </c>
      <c r="BI1450" s="33">
        <v>79393.022432834201</v>
      </c>
      <c r="BJ1450" s="33">
        <v>386741.53210000001</v>
      </c>
      <c r="BK1450" s="33">
        <v>27280.041399999998</v>
      </c>
      <c r="BL1450" s="33">
        <v>2789399.8681000001</v>
      </c>
      <c r="BM1450" s="33">
        <f t="shared" si="159"/>
        <v>359461.49070000002</v>
      </c>
      <c r="BN1450" s="9"/>
      <c r="BO1450" s="9"/>
      <c r="BP1450" s="9"/>
      <c r="BQ1450" s="9"/>
      <c r="BR1450" s="9"/>
      <c r="BS1450" s="9"/>
      <c r="BT1450" s="9"/>
      <c r="BU1450" s="9"/>
      <c r="BV1450" s="33">
        <f t="shared" si="160"/>
        <v>106748.58803283423</v>
      </c>
      <c r="BW1450" s="9"/>
      <c r="BX1450" s="9"/>
      <c r="BY1450" s="9"/>
      <c r="BZ1450" s="9"/>
      <c r="CA1450" s="21"/>
      <c r="CB1450" s="21"/>
      <c r="CC1450" s="21"/>
      <c r="CD1450" s="22"/>
      <c r="CE1450" s="9"/>
      <c r="CF1450" s="9"/>
      <c r="CG1450" s="9"/>
      <c r="CH1450" s="9"/>
      <c r="CI1450" s="9"/>
      <c r="CJ1450" s="9"/>
      <c r="CK1450" s="9"/>
      <c r="CL1450" s="9"/>
      <c r="CM1450" s="10"/>
      <c r="CN1450" s="4"/>
      <c r="CO1450" s="4"/>
      <c r="CP1450" s="4"/>
      <c r="CQ1450" s="4"/>
      <c r="CR1450" s="4"/>
      <c r="CS1450" s="4"/>
      <c r="CT1450" s="4"/>
      <c r="CU1450" s="4"/>
      <c r="CV1450" s="4"/>
      <c r="CW1450" s="4"/>
      <c r="CX1450" s="4"/>
      <c r="CY1450" s="4"/>
      <c r="CZ1450" s="4"/>
      <c r="DD1450" s="3"/>
      <c r="DE1450" s="4"/>
      <c r="DF1450" s="4"/>
      <c r="DG1450" s="4"/>
      <c r="DH1450" s="4"/>
      <c r="DI1450" s="4"/>
      <c r="DJ1450" s="4"/>
      <c r="DK1450" s="4"/>
      <c r="DL1450" s="4"/>
      <c r="DM1450" s="4"/>
      <c r="DN1450" s="4"/>
      <c r="DO1450" s="4"/>
      <c r="DP1450" s="4"/>
      <c r="DQ1450" s="4"/>
      <c r="DR1450" s="4"/>
      <c r="DS1450" s="4"/>
      <c r="DT1450" s="4"/>
      <c r="DU1450" s="4"/>
      <c r="DV1450" s="4"/>
      <c r="DW1450" s="4"/>
      <c r="DX1450" s="4"/>
      <c r="DY1450" s="4"/>
      <c r="DZ1450" s="4"/>
      <c r="EE1450" s="4"/>
      <c r="EF1450" s="4"/>
      <c r="EG1450" s="4"/>
      <c r="EH1450" s="4"/>
      <c r="EI1450" s="4"/>
      <c r="EJ1450" s="4"/>
      <c r="EK1450" s="4"/>
      <c r="EL1450" s="4"/>
      <c r="EM1450" s="4"/>
      <c r="EN1450" s="4"/>
      <c r="EO1450" s="4"/>
      <c r="EP1450" s="4"/>
      <c r="EQ1450" s="4"/>
      <c r="ER1450" s="4"/>
      <c r="ES1450" s="4"/>
      <c r="ET1450" s="4"/>
      <c r="EU1450" s="4"/>
      <c r="EV1450" s="4"/>
      <c r="EW1450" s="4"/>
      <c r="EX1450" s="4"/>
      <c r="EY1450" s="4"/>
      <c r="EZ1450" s="4"/>
    </row>
    <row r="1451" spans="1:156">
      <c r="A1451" s="8">
        <v>1446</v>
      </c>
      <c r="B1451" s="21">
        <v>2013</v>
      </c>
      <c r="C1451" s="21">
        <v>1986</v>
      </c>
      <c r="D1451" s="22">
        <v>143.2179874</v>
      </c>
      <c r="E1451" s="9">
        <v>-72926.813399999999</v>
      </c>
      <c r="F1451" s="9">
        <v>1905673.8711000001</v>
      </c>
      <c r="G1451" s="9">
        <v>101672.62639999999</v>
      </c>
      <c r="H1451" s="9">
        <v>415223.15480000002</v>
      </c>
      <c r="I1451" s="9">
        <v>88164.587299999999</v>
      </c>
      <c r="J1451" s="9">
        <v>113339.45419999999</v>
      </c>
      <c r="K1451" s="9">
        <v>4139.8044</v>
      </c>
      <c r="L1451" s="9">
        <v>2692860.7028000001</v>
      </c>
      <c r="M1451" s="9">
        <f t="shared" si="154"/>
        <v>109199.6498</v>
      </c>
      <c r="N1451" s="26"/>
      <c r="O1451" s="26"/>
      <c r="P1451" s="26"/>
      <c r="Q1451" s="26"/>
      <c r="R1451" s="26"/>
      <c r="S1451" s="26"/>
      <c r="T1451" s="26"/>
      <c r="U1451" s="26"/>
      <c r="V1451" s="33">
        <f t="shared" si="155"/>
        <v>-72926.813399999999</v>
      </c>
      <c r="W1451" s="26"/>
      <c r="X1451" s="26"/>
      <c r="Y1451" s="26"/>
      <c r="Z1451" s="26"/>
      <c r="AA1451" s="26"/>
      <c r="AB1451" s="38">
        <v>2014</v>
      </c>
      <c r="AC1451" s="38">
        <v>1949</v>
      </c>
      <c r="AD1451" s="39">
        <v>130.26025490000001</v>
      </c>
      <c r="AE1451" s="33">
        <v>-155738.04579999999</v>
      </c>
      <c r="AF1451" s="33">
        <v>2008531.4251000001</v>
      </c>
      <c r="AG1451" s="33">
        <v>106509.8227</v>
      </c>
      <c r="AH1451" s="33">
        <v>189942.34349999999</v>
      </c>
      <c r="AI1451" s="33">
        <v>82217.299700000003</v>
      </c>
      <c r="AJ1451" s="33">
        <v>215364.0582</v>
      </c>
      <c r="AK1451" s="33">
        <v>30057.693299999999</v>
      </c>
      <c r="AL1451" s="33">
        <v>2728245.3015999999</v>
      </c>
      <c r="AM1451" s="33">
        <f t="shared" si="156"/>
        <v>185306.36489999999</v>
      </c>
      <c r="AN1451" s="33"/>
      <c r="AO1451" s="33"/>
      <c r="AP1451" s="33"/>
      <c r="AQ1451" s="33"/>
      <c r="AR1451" s="33"/>
      <c r="AS1451" s="33"/>
      <c r="AT1451" s="33"/>
      <c r="AU1451" s="33"/>
      <c r="AV1451" s="33">
        <f t="shared" si="157"/>
        <v>-155738.04579999999</v>
      </c>
      <c r="AW1451" s="33"/>
      <c r="AX1451" s="33"/>
      <c r="AY1451" s="33"/>
      <c r="AZ1451" s="33"/>
      <c r="BA1451" s="38">
        <v>1446</v>
      </c>
      <c r="BB1451" s="38">
        <v>2015</v>
      </c>
      <c r="BC1451" s="38">
        <v>1950</v>
      </c>
      <c r="BD1451" s="39">
        <v>158.5133792</v>
      </c>
      <c r="BE1451" s="33">
        <f t="shared" si="158"/>
        <v>63047.426222336013</v>
      </c>
      <c r="BF1451" s="33">
        <v>2023219.2822</v>
      </c>
      <c r="BG1451" s="33">
        <v>106509.8227</v>
      </c>
      <c r="BH1451" s="33">
        <v>184828.8241</v>
      </c>
      <c r="BI1451" s="33">
        <v>80684.087822336296</v>
      </c>
      <c r="BJ1451" s="33">
        <v>469918.27610000002</v>
      </c>
      <c r="BK1451" s="33">
        <v>3821.2982999999999</v>
      </c>
      <c r="BL1451" s="33">
        <v>2798291.5684000002</v>
      </c>
      <c r="BM1451" s="33">
        <f t="shared" si="159"/>
        <v>466096.97779999999</v>
      </c>
      <c r="BN1451" s="9"/>
      <c r="BO1451" s="9"/>
      <c r="BP1451" s="9"/>
      <c r="BQ1451" s="9"/>
      <c r="BR1451" s="9"/>
      <c r="BS1451" s="9"/>
      <c r="BT1451" s="9"/>
      <c r="BU1451" s="9"/>
      <c r="BV1451" s="33">
        <f t="shared" si="160"/>
        <v>63047.426222336013</v>
      </c>
      <c r="BW1451" s="9"/>
      <c r="BX1451" s="9"/>
      <c r="BY1451" s="9"/>
      <c r="BZ1451" s="9"/>
      <c r="CA1451" s="21"/>
      <c r="CB1451" s="21"/>
      <c r="CC1451" s="21"/>
      <c r="CD1451" s="22"/>
      <c r="CE1451" s="9"/>
      <c r="CF1451" s="9"/>
      <c r="CG1451" s="9"/>
      <c r="CH1451" s="9"/>
      <c r="CI1451" s="9"/>
      <c r="CJ1451" s="9"/>
      <c r="CK1451" s="9"/>
      <c r="CL1451" s="9"/>
      <c r="CM1451" s="10"/>
      <c r="CN1451" s="4"/>
      <c r="CO1451" s="4"/>
      <c r="CP1451" s="4"/>
      <c r="CQ1451" s="4"/>
      <c r="CR1451" s="4"/>
      <c r="CS1451" s="4"/>
      <c r="CT1451" s="4"/>
      <c r="CU1451" s="4"/>
      <c r="CV1451" s="4"/>
      <c r="CW1451" s="4"/>
      <c r="CX1451" s="4"/>
      <c r="CY1451" s="4"/>
      <c r="CZ1451" s="4"/>
      <c r="DD1451" s="3"/>
      <c r="DE1451" s="4"/>
      <c r="DF1451" s="4"/>
      <c r="DG1451" s="4"/>
      <c r="DH1451" s="4"/>
      <c r="DI1451" s="4"/>
      <c r="DJ1451" s="4"/>
      <c r="DK1451" s="4"/>
      <c r="DL1451" s="4"/>
      <c r="DM1451" s="4"/>
      <c r="DN1451" s="4"/>
      <c r="DO1451" s="4"/>
      <c r="DP1451" s="4"/>
      <c r="DQ1451" s="4"/>
      <c r="DR1451" s="4"/>
      <c r="DS1451" s="4"/>
      <c r="DT1451" s="4"/>
      <c r="DU1451" s="4"/>
      <c r="DV1451" s="4"/>
      <c r="DW1451" s="4"/>
      <c r="DX1451" s="4"/>
      <c r="DY1451" s="4"/>
      <c r="DZ1451" s="4"/>
      <c r="EE1451" s="4"/>
      <c r="EF1451" s="4"/>
      <c r="EG1451" s="4"/>
      <c r="EH1451" s="4"/>
      <c r="EI1451" s="4"/>
      <c r="EJ1451" s="4"/>
      <c r="EK1451" s="4"/>
      <c r="EL1451" s="4"/>
      <c r="EM1451" s="4"/>
      <c r="EN1451" s="4"/>
      <c r="EO1451" s="4"/>
      <c r="EP1451" s="4"/>
      <c r="EQ1451" s="4"/>
      <c r="ER1451" s="4"/>
      <c r="ES1451" s="4"/>
      <c r="ET1451" s="4"/>
      <c r="EU1451" s="4"/>
      <c r="EV1451" s="4"/>
      <c r="EW1451" s="4"/>
      <c r="EX1451" s="4"/>
      <c r="EY1451" s="4"/>
      <c r="EZ1451" s="4"/>
    </row>
    <row r="1452" spans="1:156">
      <c r="A1452" s="8">
        <v>1447</v>
      </c>
      <c r="B1452" s="21">
        <v>2013</v>
      </c>
      <c r="C1452" s="21">
        <v>1988</v>
      </c>
      <c r="D1452" s="22">
        <v>96.405491260000005</v>
      </c>
      <c r="E1452" s="9">
        <v>4173.0779000000002</v>
      </c>
      <c r="F1452" s="9">
        <v>2010240.8987</v>
      </c>
      <c r="G1452" s="9">
        <v>101672.62639999999</v>
      </c>
      <c r="H1452" s="9">
        <v>415547.12890000001</v>
      </c>
      <c r="I1452" s="9">
        <v>86958.162500000006</v>
      </c>
      <c r="J1452" s="9">
        <v>88598.365900000004</v>
      </c>
      <c r="K1452" s="9">
        <v>10514.452600000001</v>
      </c>
      <c r="L1452" s="9">
        <v>2688329.6518999999</v>
      </c>
      <c r="M1452" s="9">
        <f t="shared" si="154"/>
        <v>78083.9133</v>
      </c>
      <c r="N1452" s="26"/>
      <c r="O1452" s="26"/>
      <c r="P1452" s="26"/>
      <c r="Q1452" s="26"/>
      <c r="R1452" s="26"/>
      <c r="S1452" s="26"/>
      <c r="T1452" s="26"/>
      <c r="U1452" s="26"/>
      <c r="V1452" s="33">
        <f t="shared" si="155"/>
        <v>4173.0779000000002</v>
      </c>
      <c r="W1452" s="26"/>
      <c r="X1452" s="26"/>
      <c r="Y1452" s="26"/>
      <c r="Z1452" s="26"/>
      <c r="AA1452" s="26"/>
      <c r="AB1452" s="38">
        <v>2014</v>
      </c>
      <c r="AC1452" s="38">
        <v>1935</v>
      </c>
      <c r="AD1452" s="39">
        <v>122.9110288</v>
      </c>
      <c r="AE1452" s="33">
        <v>-69333.891900000002</v>
      </c>
      <c r="AF1452" s="33">
        <v>2103572.4323999998</v>
      </c>
      <c r="AG1452" s="33">
        <v>106509.8227</v>
      </c>
      <c r="AH1452" s="33">
        <v>185915.06020000001</v>
      </c>
      <c r="AI1452" s="33">
        <v>97353.989199999996</v>
      </c>
      <c r="AJ1452" s="33">
        <v>201078.23970000001</v>
      </c>
      <c r="AK1452" s="33">
        <v>55343.466699999997</v>
      </c>
      <c r="AL1452" s="33">
        <v>2708419.9693999998</v>
      </c>
      <c r="AM1452" s="33">
        <f t="shared" si="156"/>
        <v>145734.77300000002</v>
      </c>
      <c r="AN1452" s="33"/>
      <c r="AO1452" s="33"/>
      <c r="AP1452" s="33"/>
      <c r="AQ1452" s="33"/>
      <c r="AR1452" s="33"/>
      <c r="AS1452" s="33"/>
      <c r="AT1452" s="33"/>
      <c r="AU1452" s="33"/>
      <c r="AV1452" s="33">
        <f t="shared" si="157"/>
        <v>-69333.891900000002</v>
      </c>
      <c r="AW1452" s="33"/>
      <c r="AX1452" s="33"/>
      <c r="AY1452" s="33"/>
      <c r="AZ1452" s="33"/>
      <c r="BA1452" s="38">
        <v>1447</v>
      </c>
      <c r="BB1452" s="38">
        <v>2015</v>
      </c>
      <c r="BC1452" s="38">
        <v>1936</v>
      </c>
      <c r="BD1452" s="39">
        <v>113.9190562</v>
      </c>
      <c r="BE1452" s="33">
        <f t="shared" si="158"/>
        <v>-235076.43403179152</v>
      </c>
      <c r="BF1452" s="33">
        <v>2120066.8215000001</v>
      </c>
      <c r="BG1452" s="33">
        <v>106509.8227</v>
      </c>
      <c r="BH1452" s="33">
        <v>172314.7971</v>
      </c>
      <c r="BI1452" s="33">
        <v>127718.50876820899</v>
      </c>
      <c r="BJ1452" s="33">
        <v>174976.96660000001</v>
      </c>
      <c r="BK1452" s="33">
        <v>151761.7494</v>
      </c>
      <c r="BL1452" s="33">
        <v>2784901.6013000002</v>
      </c>
      <c r="BM1452" s="33">
        <f t="shared" si="159"/>
        <v>23215.217200000014</v>
      </c>
      <c r="BN1452" s="9"/>
      <c r="BO1452" s="9"/>
      <c r="BP1452" s="9"/>
      <c r="BQ1452" s="9"/>
      <c r="BR1452" s="9"/>
      <c r="BS1452" s="9"/>
      <c r="BT1452" s="9"/>
      <c r="BU1452" s="9"/>
      <c r="BV1452" s="33">
        <f t="shared" si="160"/>
        <v>-235076.43403179152</v>
      </c>
      <c r="BW1452" s="9"/>
      <c r="BX1452" s="9"/>
      <c r="BY1452" s="9"/>
      <c r="BZ1452" s="9"/>
      <c r="CA1452" s="21"/>
      <c r="CB1452" s="21"/>
      <c r="CC1452" s="21"/>
      <c r="CD1452" s="22"/>
      <c r="CE1452" s="9"/>
      <c r="CF1452" s="9"/>
      <c r="CG1452" s="9"/>
      <c r="CH1452" s="9"/>
      <c r="CI1452" s="9"/>
      <c r="CJ1452" s="9"/>
      <c r="CK1452" s="9"/>
      <c r="CL1452" s="9"/>
      <c r="CM1452" s="10"/>
      <c r="CN1452" s="4"/>
      <c r="CO1452" s="4"/>
      <c r="CP1452" s="4"/>
      <c r="CQ1452" s="4"/>
      <c r="CR1452" s="4"/>
      <c r="CS1452" s="4"/>
      <c r="CT1452" s="4"/>
      <c r="CU1452" s="4"/>
      <c r="CV1452" s="4"/>
      <c r="CW1452" s="4"/>
      <c r="CX1452" s="4"/>
      <c r="CY1452" s="4"/>
      <c r="CZ1452" s="4"/>
      <c r="DD1452" s="3"/>
      <c r="DE1452" s="4"/>
      <c r="DF1452" s="4"/>
      <c r="DG1452" s="4"/>
      <c r="DH1452" s="4"/>
      <c r="DI1452" s="4"/>
      <c r="DJ1452" s="4"/>
      <c r="DK1452" s="4"/>
      <c r="DL1452" s="4"/>
      <c r="DM1452" s="4"/>
      <c r="DN1452" s="4"/>
      <c r="DO1452" s="4"/>
      <c r="DP1452" s="4"/>
      <c r="DQ1452" s="4"/>
      <c r="DR1452" s="4"/>
      <c r="DS1452" s="4"/>
      <c r="DT1452" s="4"/>
      <c r="DU1452" s="4"/>
      <c r="DV1452" s="4"/>
      <c r="DW1452" s="4"/>
      <c r="DX1452" s="4"/>
      <c r="DY1452" s="4"/>
      <c r="DZ1452" s="4"/>
      <c r="EE1452" s="4"/>
      <c r="EF1452" s="4"/>
      <c r="EG1452" s="4"/>
      <c r="EH1452" s="4"/>
      <c r="EI1452" s="4"/>
      <c r="EJ1452" s="4"/>
      <c r="EK1452" s="4"/>
      <c r="EL1452" s="4"/>
      <c r="EM1452" s="4"/>
      <c r="EN1452" s="4"/>
      <c r="EO1452" s="4"/>
      <c r="EP1452" s="4"/>
      <c r="EQ1452" s="4"/>
      <c r="ER1452" s="4"/>
      <c r="ES1452" s="4"/>
      <c r="ET1452" s="4"/>
      <c r="EU1452" s="4"/>
      <c r="EV1452" s="4"/>
      <c r="EW1452" s="4"/>
      <c r="EX1452" s="4"/>
      <c r="EY1452" s="4"/>
      <c r="EZ1452" s="4"/>
    </row>
    <row r="1453" spans="1:156">
      <c r="A1453" s="8">
        <v>1448</v>
      </c>
      <c r="B1453" s="21">
        <v>2013</v>
      </c>
      <c r="C1453" s="21">
        <v>1967</v>
      </c>
      <c r="D1453" s="22">
        <v>143.80169509999999</v>
      </c>
      <c r="E1453" s="9">
        <v>-74253.535099999994</v>
      </c>
      <c r="F1453" s="9">
        <v>1979888.7054000001</v>
      </c>
      <c r="G1453" s="9">
        <v>101672.62639999999</v>
      </c>
      <c r="H1453" s="9">
        <v>415626.03960000002</v>
      </c>
      <c r="I1453" s="9">
        <v>86664.312399999995</v>
      </c>
      <c r="J1453" s="9">
        <v>54592.458500000001</v>
      </c>
      <c r="K1453" s="9">
        <v>26802.993200000001</v>
      </c>
      <c r="L1453" s="9">
        <v>2685894.6842999998</v>
      </c>
      <c r="M1453" s="9">
        <f t="shared" si="154"/>
        <v>27789.4653</v>
      </c>
      <c r="N1453" s="26"/>
      <c r="O1453" s="26"/>
      <c r="P1453" s="26"/>
      <c r="Q1453" s="26"/>
      <c r="R1453" s="26"/>
      <c r="S1453" s="26"/>
      <c r="T1453" s="26"/>
      <c r="U1453" s="26"/>
      <c r="V1453" s="33">
        <f t="shared" si="155"/>
        <v>-74253.535099999994</v>
      </c>
      <c r="W1453" s="26"/>
      <c r="X1453" s="26"/>
      <c r="Y1453" s="26"/>
      <c r="Z1453" s="26"/>
      <c r="AA1453" s="26"/>
      <c r="AB1453" s="38">
        <v>2014</v>
      </c>
      <c r="AC1453" s="38">
        <v>1988</v>
      </c>
      <c r="AD1453" s="39">
        <v>96.405491260000005</v>
      </c>
      <c r="AE1453" s="33">
        <v>-277765.48920000001</v>
      </c>
      <c r="AF1453" s="33">
        <v>2093022.4926</v>
      </c>
      <c r="AG1453" s="33">
        <v>106509.8227</v>
      </c>
      <c r="AH1453" s="33">
        <v>171059.2395</v>
      </c>
      <c r="AI1453" s="33">
        <v>153190.12599999999</v>
      </c>
      <c r="AJ1453" s="33">
        <v>118917.0052</v>
      </c>
      <c r="AK1453" s="33">
        <v>211244.3124</v>
      </c>
      <c r="AL1453" s="33">
        <v>2709219.8629000001</v>
      </c>
      <c r="AM1453" s="33">
        <f t="shared" si="156"/>
        <v>-92327.307199999996</v>
      </c>
      <c r="AN1453" s="33"/>
      <c r="AO1453" s="33"/>
      <c r="AP1453" s="33"/>
      <c r="AQ1453" s="33"/>
      <c r="AR1453" s="33"/>
      <c r="AS1453" s="33"/>
      <c r="AT1453" s="33"/>
      <c r="AU1453" s="33"/>
      <c r="AV1453" s="33">
        <f t="shared" si="157"/>
        <v>-277765.48920000001</v>
      </c>
      <c r="AW1453" s="33"/>
      <c r="AX1453" s="33"/>
      <c r="AY1453" s="33"/>
      <c r="AZ1453" s="33"/>
      <c r="BA1453" s="38">
        <v>1448</v>
      </c>
      <c r="BB1453" s="38">
        <v>2015</v>
      </c>
      <c r="BC1453" s="38">
        <v>1989</v>
      </c>
      <c r="BD1453" s="39">
        <v>120.8120722</v>
      </c>
      <c r="BE1453" s="33">
        <f t="shared" si="158"/>
        <v>-118220.59723194921</v>
      </c>
      <c r="BF1453" s="33">
        <v>2127511.4838999999</v>
      </c>
      <c r="BG1453" s="33">
        <v>106509.8227</v>
      </c>
      <c r="BH1453" s="33">
        <v>178545.16039999999</v>
      </c>
      <c r="BI1453" s="33">
        <v>104301.463968051</v>
      </c>
      <c r="BJ1453" s="33">
        <v>237816.1067</v>
      </c>
      <c r="BK1453" s="33">
        <v>81658.793999999994</v>
      </c>
      <c r="BL1453" s="33">
        <v>2791245.8409000002</v>
      </c>
      <c r="BM1453" s="33">
        <f t="shared" si="159"/>
        <v>156157.31270000001</v>
      </c>
      <c r="BN1453" s="9"/>
      <c r="BO1453" s="9"/>
      <c r="BP1453" s="9"/>
      <c r="BQ1453" s="9"/>
      <c r="BR1453" s="9"/>
      <c r="BS1453" s="9"/>
      <c r="BT1453" s="9"/>
      <c r="BU1453" s="9"/>
      <c r="BV1453" s="33">
        <f t="shared" si="160"/>
        <v>-118220.59723194921</v>
      </c>
      <c r="BW1453" s="9"/>
      <c r="BX1453" s="9"/>
      <c r="BY1453" s="9"/>
      <c r="BZ1453" s="9"/>
      <c r="CA1453" s="21"/>
      <c r="CB1453" s="21"/>
      <c r="CC1453" s="21"/>
      <c r="CD1453" s="22"/>
      <c r="CE1453" s="9"/>
      <c r="CF1453" s="9"/>
      <c r="CG1453" s="9"/>
      <c r="CH1453" s="9"/>
      <c r="CI1453" s="9"/>
      <c r="CJ1453" s="9"/>
      <c r="CK1453" s="9"/>
      <c r="CL1453" s="9"/>
      <c r="CM1453" s="10"/>
      <c r="CN1453" s="4"/>
      <c r="CO1453" s="4"/>
      <c r="CP1453" s="4"/>
      <c r="CQ1453" s="4"/>
      <c r="CR1453" s="4"/>
      <c r="CS1453" s="4"/>
      <c r="CT1453" s="4"/>
      <c r="CU1453" s="4"/>
      <c r="CV1453" s="4"/>
      <c r="CW1453" s="4"/>
      <c r="CX1453" s="4"/>
      <c r="CY1453" s="4"/>
      <c r="CZ1453" s="4"/>
      <c r="DD1453" s="3"/>
      <c r="DE1453" s="4"/>
      <c r="DF1453" s="4"/>
      <c r="DG1453" s="4"/>
      <c r="DH1453" s="4"/>
      <c r="DI1453" s="4"/>
      <c r="DJ1453" s="4"/>
      <c r="DK1453" s="4"/>
      <c r="DL1453" s="4"/>
      <c r="DM1453" s="4"/>
      <c r="DN1453" s="4"/>
      <c r="DO1453" s="4"/>
      <c r="DP1453" s="4"/>
      <c r="DQ1453" s="4"/>
      <c r="DR1453" s="4"/>
      <c r="DS1453" s="4"/>
      <c r="DT1453" s="4"/>
      <c r="DU1453" s="4"/>
      <c r="DV1453" s="4"/>
      <c r="DW1453" s="4"/>
      <c r="DX1453" s="4"/>
      <c r="DY1453" s="4"/>
      <c r="DZ1453" s="4"/>
      <c r="EE1453" s="4"/>
      <c r="EF1453" s="4"/>
      <c r="EG1453" s="4"/>
      <c r="EH1453" s="4"/>
      <c r="EI1453" s="4"/>
      <c r="EJ1453" s="4"/>
      <c r="EK1453" s="4"/>
      <c r="EL1453" s="4"/>
      <c r="EM1453" s="4"/>
      <c r="EN1453" s="4"/>
      <c r="EO1453" s="4"/>
      <c r="EP1453" s="4"/>
      <c r="EQ1453" s="4"/>
      <c r="ER1453" s="4"/>
      <c r="ES1453" s="4"/>
      <c r="ET1453" s="4"/>
      <c r="EU1453" s="4"/>
      <c r="EV1453" s="4"/>
      <c r="EW1453" s="4"/>
      <c r="EX1453" s="4"/>
      <c r="EY1453" s="4"/>
      <c r="EZ1453" s="4"/>
    </row>
    <row r="1454" spans="1:156">
      <c r="A1454" s="8">
        <v>1449</v>
      </c>
      <c r="B1454" s="21">
        <v>2013</v>
      </c>
      <c r="C1454" s="21">
        <v>1955</v>
      </c>
      <c r="D1454" s="22">
        <v>130.9657498</v>
      </c>
      <c r="E1454" s="9">
        <v>-24825.348399999999</v>
      </c>
      <c r="F1454" s="9">
        <v>2007444.7464000001</v>
      </c>
      <c r="G1454" s="9">
        <v>101672.62639999999</v>
      </c>
      <c r="H1454" s="9">
        <v>414949.86940000003</v>
      </c>
      <c r="I1454" s="9">
        <v>89182.255799999999</v>
      </c>
      <c r="J1454" s="9">
        <v>78488.087700000004</v>
      </c>
      <c r="K1454" s="9">
        <v>35429.388299999999</v>
      </c>
      <c r="L1454" s="9">
        <v>2681133.5458999998</v>
      </c>
      <c r="M1454" s="9">
        <f t="shared" si="154"/>
        <v>43058.699400000005</v>
      </c>
      <c r="N1454" s="26"/>
      <c r="O1454" s="26"/>
      <c r="P1454" s="26"/>
      <c r="Q1454" s="26"/>
      <c r="R1454" s="26"/>
      <c r="S1454" s="26"/>
      <c r="T1454" s="26"/>
      <c r="U1454" s="26"/>
      <c r="V1454" s="33">
        <f t="shared" si="155"/>
        <v>-24825.348399999999</v>
      </c>
      <c r="W1454" s="26"/>
      <c r="X1454" s="26"/>
      <c r="Y1454" s="26"/>
      <c r="Z1454" s="26"/>
      <c r="AA1454" s="26"/>
      <c r="AB1454" s="38">
        <v>2014</v>
      </c>
      <c r="AC1454" s="38">
        <v>2001</v>
      </c>
      <c r="AD1454" s="39">
        <v>79.308135870000001</v>
      </c>
      <c r="AE1454" s="33">
        <v>-294596.7537</v>
      </c>
      <c r="AF1454" s="33">
        <v>2115088.2144999998</v>
      </c>
      <c r="AG1454" s="33">
        <v>106509.8227</v>
      </c>
      <c r="AH1454" s="33">
        <v>171874.74600000001</v>
      </c>
      <c r="AI1454" s="33">
        <v>150125.0154</v>
      </c>
      <c r="AJ1454" s="33">
        <v>54533.635600000001</v>
      </c>
      <c r="AK1454" s="33">
        <v>187953.14050000001</v>
      </c>
      <c r="AL1454" s="33">
        <v>2704775.0474999999</v>
      </c>
      <c r="AM1454" s="33">
        <f t="shared" si="156"/>
        <v>-133419.5049</v>
      </c>
      <c r="AN1454" s="33"/>
      <c r="AO1454" s="33"/>
      <c r="AP1454" s="33"/>
      <c r="AQ1454" s="33"/>
      <c r="AR1454" s="33"/>
      <c r="AS1454" s="33"/>
      <c r="AT1454" s="33"/>
      <c r="AU1454" s="33"/>
      <c r="AV1454" s="33">
        <f t="shared" si="157"/>
        <v>-294596.7537</v>
      </c>
      <c r="AW1454" s="33"/>
      <c r="AX1454" s="33"/>
      <c r="AY1454" s="33"/>
      <c r="AZ1454" s="33"/>
      <c r="BA1454" s="38">
        <v>1449</v>
      </c>
      <c r="BB1454" s="38">
        <v>2015</v>
      </c>
      <c r="BC1454" s="38">
        <v>2002</v>
      </c>
      <c r="BD1454" s="39">
        <v>126.5561804</v>
      </c>
      <c r="BE1454" s="33">
        <f t="shared" si="158"/>
        <v>-122007.72740541305</v>
      </c>
      <c r="BF1454" s="33">
        <v>2166084.0370999998</v>
      </c>
      <c r="BG1454" s="33">
        <v>106509.8227</v>
      </c>
      <c r="BH1454" s="33">
        <v>175847.9731</v>
      </c>
      <c r="BI1454" s="33">
        <v>114438.939494587</v>
      </c>
      <c r="BJ1454" s="33">
        <v>214111.47880000001</v>
      </c>
      <c r="BK1454" s="33">
        <v>111248.8083</v>
      </c>
      <c r="BL1454" s="33">
        <v>2787751.1702999999</v>
      </c>
      <c r="BM1454" s="33">
        <f t="shared" si="159"/>
        <v>102862.67050000001</v>
      </c>
      <c r="BN1454" s="9"/>
      <c r="BO1454" s="9"/>
      <c r="BP1454" s="9"/>
      <c r="BQ1454" s="9"/>
      <c r="BR1454" s="9"/>
      <c r="BS1454" s="9"/>
      <c r="BT1454" s="9"/>
      <c r="BU1454" s="9"/>
      <c r="BV1454" s="33">
        <f t="shared" si="160"/>
        <v>-122007.72740541305</v>
      </c>
      <c r="BW1454" s="9"/>
      <c r="BX1454" s="9"/>
      <c r="BY1454" s="9"/>
      <c r="BZ1454" s="9"/>
      <c r="CA1454" s="21"/>
      <c r="CB1454" s="21"/>
      <c r="CC1454" s="21"/>
      <c r="CD1454" s="22"/>
      <c r="CE1454" s="9"/>
      <c r="CF1454" s="9"/>
      <c r="CG1454" s="9"/>
      <c r="CH1454" s="9"/>
      <c r="CI1454" s="9"/>
      <c r="CJ1454" s="9"/>
      <c r="CK1454" s="9"/>
      <c r="CL1454" s="9"/>
      <c r="CM1454" s="10"/>
      <c r="CN1454" s="4"/>
      <c r="CO1454" s="4"/>
      <c r="CP1454" s="4"/>
      <c r="CQ1454" s="4"/>
      <c r="CR1454" s="4"/>
      <c r="CS1454" s="4"/>
      <c r="CT1454" s="4"/>
      <c r="CU1454" s="4"/>
      <c r="CV1454" s="4"/>
      <c r="CW1454" s="4"/>
      <c r="CX1454" s="4"/>
      <c r="CY1454" s="4"/>
      <c r="CZ1454" s="4"/>
      <c r="DD1454" s="3"/>
      <c r="DE1454" s="4"/>
      <c r="DF1454" s="4"/>
      <c r="DG1454" s="4"/>
      <c r="DH1454" s="4"/>
      <c r="DI1454" s="4"/>
      <c r="DJ1454" s="4"/>
      <c r="DK1454" s="4"/>
      <c r="DL1454" s="4"/>
      <c r="DM1454" s="4"/>
      <c r="DN1454" s="4"/>
      <c r="DO1454" s="4"/>
      <c r="DP1454" s="4"/>
      <c r="DQ1454" s="4"/>
      <c r="DR1454" s="4"/>
      <c r="DS1454" s="4"/>
      <c r="DT1454" s="4"/>
      <c r="DU1454" s="4"/>
      <c r="DV1454" s="4"/>
      <c r="DW1454" s="4"/>
      <c r="DX1454" s="4"/>
      <c r="DY1454" s="4"/>
      <c r="DZ1454" s="4"/>
      <c r="EE1454" s="4"/>
      <c r="EF1454" s="4"/>
      <c r="EG1454" s="4"/>
      <c r="EH1454" s="4"/>
      <c r="EI1454" s="4"/>
      <c r="EJ1454" s="4"/>
      <c r="EK1454" s="4"/>
      <c r="EL1454" s="4"/>
      <c r="EM1454" s="4"/>
      <c r="EN1454" s="4"/>
      <c r="EO1454" s="4"/>
      <c r="EP1454" s="4"/>
      <c r="EQ1454" s="4"/>
      <c r="ER1454" s="4"/>
      <c r="ES1454" s="4"/>
      <c r="ET1454" s="4"/>
      <c r="EU1454" s="4"/>
      <c r="EV1454" s="4"/>
      <c r="EW1454" s="4"/>
      <c r="EX1454" s="4"/>
      <c r="EY1454" s="4"/>
      <c r="EZ1454" s="4"/>
    </row>
    <row r="1455" spans="1:156">
      <c r="A1455" s="8">
        <v>1450</v>
      </c>
      <c r="B1455" s="21">
        <v>2013</v>
      </c>
      <c r="C1455" s="21">
        <v>1977</v>
      </c>
      <c r="D1455" s="22">
        <v>78.848646959999996</v>
      </c>
      <c r="E1455" s="9">
        <v>-93452.190799999997</v>
      </c>
      <c r="F1455" s="9">
        <v>1910921.9846000001</v>
      </c>
      <c r="G1455" s="9">
        <v>101672.62639999999</v>
      </c>
      <c r="H1455" s="9">
        <v>415768.71419999999</v>
      </c>
      <c r="I1455" s="9">
        <v>86133.016499999998</v>
      </c>
      <c r="J1455" s="9">
        <v>83512.505699999994</v>
      </c>
      <c r="K1455" s="9">
        <v>4202.5105000000003</v>
      </c>
      <c r="L1455" s="9">
        <v>2687258.5276000001</v>
      </c>
      <c r="M1455" s="9">
        <f t="shared" si="154"/>
        <v>79309.99519999999</v>
      </c>
      <c r="N1455" s="26"/>
      <c r="O1455" s="26"/>
      <c r="P1455" s="26"/>
      <c r="Q1455" s="26"/>
      <c r="R1455" s="26"/>
      <c r="S1455" s="26"/>
      <c r="T1455" s="26"/>
      <c r="U1455" s="26"/>
      <c r="V1455" s="33">
        <f t="shared" si="155"/>
        <v>-93452.190799999997</v>
      </c>
      <c r="W1455" s="26"/>
      <c r="X1455" s="26"/>
      <c r="Y1455" s="26"/>
      <c r="Z1455" s="26"/>
      <c r="AA1455" s="26"/>
      <c r="AB1455" s="38">
        <v>2014</v>
      </c>
      <c r="AC1455" s="38">
        <v>1974</v>
      </c>
      <c r="AD1455" s="39">
        <v>194.84334010000001</v>
      </c>
      <c r="AE1455" s="33">
        <v>-32982.443399999996</v>
      </c>
      <c r="AF1455" s="33">
        <v>1988216.2997999999</v>
      </c>
      <c r="AG1455" s="33">
        <v>106509.8227</v>
      </c>
      <c r="AH1455" s="33">
        <v>190363.2991</v>
      </c>
      <c r="AI1455" s="33">
        <v>80635.122900000002</v>
      </c>
      <c r="AJ1455" s="33">
        <v>359411.49070000002</v>
      </c>
      <c r="AK1455" s="33">
        <v>6038.2509</v>
      </c>
      <c r="AL1455" s="33">
        <v>2752080.2275999999</v>
      </c>
      <c r="AM1455" s="33">
        <f t="shared" si="156"/>
        <v>353373.23980000004</v>
      </c>
      <c r="AN1455" s="33"/>
      <c r="AO1455" s="33"/>
      <c r="AP1455" s="33"/>
      <c r="AQ1455" s="33"/>
      <c r="AR1455" s="33"/>
      <c r="AS1455" s="33"/>
      <c r="AT1455" s="33"/>
      <c r="AU1455" s="33"/>
      <c r="AV1455" s="33">
        <f t="shared" si="157"/>
        <v>-32982.443399999996</v>
      </c>
      <c r="AW1455" s="33"/>
      <c r="AX1455" s="33"/>
      <c r="AY1455" s="33"/>
      <c r="AZ1455" s="33"/>
      <c r="BA1455" s="38">
        <v>1450</v>
      </c>
      <c r="BB1455" s="38">
        <v>2015</v>
      </c>
      <c r="BC1455" s="38">
        <v>1975</v>
      </c>
      <c r="BD1455" s="39">
        <v>140.76798020000001</v>
      </c>
      <c r="BE1455" s="33">
        <f t="shared" si="158"/>
        <v>-32505.844829138834</v>
      </c>
      <c r="BF1455" s="33">
        <v>2048611.2072000001</v>
      </c>
      <c r="BG1455" s="33">
        <v>106509.8227</v>
      </c>
      <c r="BH1455" s="33">
        <v>185378.01800000001</v>
      </c>
      <c r="BI1455" s="33">
        <v>78619.922770861202</v>
      </c>
      <c r="BJ1455" s="33">
        <v>328363.22509999998</v>
      </c>
      <c r="BK1455" s="33">
        <v>1416.5154</v>
      </c>
      <c r="BL1455" s="33">
        <v>2778571.5252</v>
      </c>
      <c r="BM1455" s="33">
        <f t="shared" si="159"/>
        <v>326946.70970000001</v>
      </c>
      <c r="BN1455" s="9"/>
      <c r="BO1455" s="9"/>
      <c r="BP1455" s="9"/>
      <c r="BQ1455" s="9"/>
      <c r="BR1455" s="9"/>
      <c r="BS1455" s="9"/>
      <c r="BT1455" s="9"/>
      <c r="BU1455" s="9"/>
      <c r="BV1455" s="33">
        <f t="shared" si="160"/>
        <v>-32505.844829138834</v>
      </c>
      <c r="BW1455" s="9"/>
      <c r="BX1455" s="9"/>
      <c r="BY1455" s="9"/>
      <c r="BZ1455" s="9"/>
      <c r="CA1455" s="21"/>
      <c r="CB1455" s="21"/>
      <c r="CC1455" s="21"/>
      <c r="CD1455" s="22"/>
      <c r="CE1455" s="9"/>
      <c r="CF1455" s="9"/>
      <c r="CG1455" s="9"/>
      <c r="CH1455" s="9"/>
      <c r="CI1455" s="9"/>
      <c r="CJ1455" s="9"/>
      <c r="CK1455" s="9"/>
      <c r="CL1455" s="9"/>
      <c r="CM1455" s="10"/>
      <c r="CN1455" s="4"/>
      <c r="CO1455" s="4"/>
      <c r="CP1455" s="4"/>
      <c r="CQ1455" s="4"/>
      <c r="CR1455" s="4"/>
      <c r="CS1455" s="4"/>
      <c r="CT1455" s="4"/>
      <c r="CU1455" s="4"/>
      <c r="CV1455" s="4"/>
      <c r="CW1455" s="4"/>
      <c r="CX1455" s="4"/>
      <c r="CY1455" s="4"/>
      <c r="CZ1455" s="4"/>
      <c r="DD1455" s="3"/>
      <c r="DE1455" s="4"/>
      <c r="DF1455" s="4"/>
      <c r="DG1455" s="4"/>
      <c r="DH1455" s="4"/>
      <c r="DI1455" s="4"/>
      <c r="DJ1455" s="4"/>
      <c r="DK1455" s="4"/>
      <c r="DL1455" s="4"/>
      <c r="DM1455" s="4"/>
      <c r="DN1455" s="4"/>
      <c r="DO1455" s="4"/>
      <c r="DP1455" s="4"/>
      <c r="DQ1455" s="4"/>
      <c r="DR1455" s="4"/>
      <c r="DS1455" s="4"/>
      <c r="DT1455" s="4"/>
      <c r="DU1455" s="4"/>
      <c r="DV1455" s="4"/>
      <c r="DW1455" s="4"/>
      <c r="DX1455" s="4"/>
      <c r="DY1455" s="4"/>
      <c r="DZ1455" s="4"/>
      <c r="EE1455" s="4"/>
      <c r="EF1455" s="4"/>
      <c r="EG1455" s="4"/>
      <c r="EH1455" s="4"/>
      <c r="EI1455" s="4"/>
      <c r="EJ1455" s="4"/>
      <c r="EK1455" s="4"/>
      <c r="EL1455" s="4"/>
      <c r="EM1455" s="4"/>
      <c r="EN1455" s="4"/>
      <c r="EO1455" s="4"/>
      <c r="EP1455" s="4"/>
      <c r="EQ1455" s="4"/>
      <c r="ER1455" s="4"/>
      <c r="ES1455" s="4"/>
      <c r="ET1455" s="4"/>
      <c r="EU1455" s="4"/>
      <c r="EV1455" s="4"/>
      <c r="EW1455" s="4"/>
      <c r="EX1455" s="4"/>
      <c r="EY1455" s="4"/>
      <c r="EZ1455" s="4"/>
    </row>
    <row r="1456" spans="1:156">
      <c r="A1456" s="8">
        <v>1451</v>
      </c>
      <c r="B1456" s="21">
        <v>2013</v>
      </c>
      <c r="C1456" s="21">
        <v>1965</v>
      </c>
      <c r="D1456" s="22">
        <v>166.12631579999999</v>
      </c>
      <c r="E1456" s="9">
        <v>-38308.102599999998</v>
      </c>
      <c r="F1456" s="9">
        <v>1979380.4368</v>
      </c>
      <c r="G1456" s="9">
        <v>101672.62639999999</v>
      </c>
      <c r="H1456" s="9">
        <v>415254.92959999997</v>
      </c>
      <c r="I1456" s="9">
        <v>88046.263200000001</v>
      </c>
      <c r="J1456" s="9">
        <v>75301.585300000006</v>
      </c>
      <c r="K1456" s="9">
        <v>17125.516899999999</v>
      </c>
      <c r="L1456" s="9">
        <v>2680838.4271</v>
      </c>
      <c r="M1456" s="9">
        <f t="shared" si="154"/>
        <v>58176.068400000004</v>
      </c>
      <c r="N1456" s="26"/>
      <c r="O1456" s="26"/>
      <c r="P1456" s="26"/>
      <c r="Q1456" s="26"/>
      <c r="R1456" s="26"/>
      <c r="S1456" s="26"/>
      <c r="T1456" s="26"/>
      <c r="U1456" s="26"/>
      <c r="V1456" s="33">
        <f t="shared" si="155"/>
        <v>-38308.102599999998</v>
      </c>
      <c r="W1456" s="26"/>
      <c r="X1456" s="26"/>
      <c r="Y1456" s="26"/>
      <c r="Z1456" s="26"/>
      <c r="AA1456" s="26"/>
      <c r="AB1456" s="38">
        <v>2014</v>
      </c>
      <c r="AC1456" s="38">
        <v>1993</v>
      </c>
      <c r="AD1456" s="39">
        <v>116.7870363</v>
      </c>
      <c r="AE1456" s="33">
        <v>-219775.35010000001</v>
      </c>
      <c r="AF1456" s="33">
        <v>2114327.645</v>
      </c>
      <c r="AG1456" s="33">
        <v>106509.8227</v>
      </c>
      <c r="AH1456" s="33">
        <v>171329.571</v>
      </c>
      <c r="AI1456" s="33">
        <v>152174.0753</v>
      </c>
      <c r="AJ1456" s="33">
        <v>187047.99489999999</v>
      </c>
      <c r="AK1456" s="33">
        <v>238067.68109999999</v>
      </c>
      <c r="AL1456" s="33">
        <v>2713096.7779000001</v>
      </c>
      <c r="AM1456" s="33">
        <f t="shared" si="156"/>
        <v>-51019.686199999996</v>
      </c>
      <c r="AN1456" s="33"/>
      <c r="AO1456" s="33"/>
      <c r="AP1456" s="33"/>
      <c r="AQ1456" s="33"/>
      <c r="AR1456" s="33"/>
      <c r="AS1456" s="33"/>
      <c r="AT1456" s="33"/>
      <c r="AU1456" s="33"/>
      <c r="AV1456" s="33">
        <f t="shared" si="157"/>
        <v>-219775.35010000001</v>
      </c>
      <c r="AW1456" s="33"/>
      <c r="AX1456" s="33"/>
      <c r="AY1456" s="33"/>
      <c r="AZ1456" s="33"/>
      <c r="BA1456" s="38">
        <v>1451</v>
      </c>
      <c r="BB1456" s="38">
        <v>2015</v>
      </c>
      <c r="BC1456" s="38">
        <v>1994</v>
      </c>
      <c r="BD1456" s="39">
        <v>97.75743104</v>
      </c>
      <c r="BE1456" s="33">
        <f t="shared" si="158"/>
        <v>-253802.55277330987</v>
      </c>
      <c r="BF1456" s="33">
        <v>2147024.5068999999</v>
      </c>
      <c r="BG1456" s="33">
        <v>106509.8227</v>
      </c>
      <c r="BH1456" s="33">
        <v>171193.32139999999</v>
      </c>
      <c r="BI1456" s="33">
        <v>131933.61562669001</v>
      </c>
      <c r="BJ1456" s="33">
        <v>142343.97330000001</v>
      </c>
      <c r="BK1456" s="33">
        <v>159956.23639999999</v>
      </c>
      <c r="BL1456" s="33">
        <v>2792851.5562999998</v>
      </c>
      <c r="BM1456" s="33">
        <f t="shared" si="159"/>
        <v>-17612.263099999982</v>
      </c>
      <c r="BN1456" s="9"/>
      <c r="BO1456" s="9"/>
      <c r="BP1456" s="9"/>
      <c r="BQ1456" s="9"/>
      <c r="BR1456" s="9"/>
      <c r="BS1456" s="9"/>
      <c r="BT1456" s="9"/>
      <c r="BU1456" s="9"/>
      <c r="BV1456" s="33">
        <f t="shared" si="160"/>
        <v>-253802.55277330987</v>
      </c>
      <c r="BW1456" s="9"/>
      <c r="BX1456" s="9"/>
      <c r="BY1456" s="9"/>
      <c r="BZ1456" s="9"/>
      <c r="CA1456" s="21"/>
      <c r="CB1456" s="21"/>
      <c r="CC1456" s="21"/>
      <c r="CD1456" s="22"/>
      <c r="CE1456" s="9"/>
      <c r="CF1456" s="9"/>
      <c r="CG1456" s="9"/>
      <c r="CH1456" s="9"/>
      <c r="CI1456" s="9"/>
      <c r="CJ1456" s="9"/>
      <c r="CK1456" s="9"/>
      <c r="CL1456" s="9"/>
      <c r="CM1456" s="10"/>
      <c r="CN1456" s="4"/>
      <c r="CO1456" s="4"/>
      <c r="CP1456" s="4"/>
      <c r="CQ1456" s="4"/>
      <c r="CR1456" s="4"/>
      <c r="CS1456" s="4"/>
      <c r="CT1456" s="4"/>
      <c r="CU1456" s="4"/>
      <c r="CV1456" s="4"/>
      <c r="CW1456" s="4"/>
      <c r="CX1456" s="4"/>
      <c r="CY1456" s="4"/>
      <c r="CZ1456" s="4"/>
      <c r="DD1456" s="3"/>
      <c r="DE1456" s="4"/>
      <c r="DF1456" s="4"/>
      <c r="DG1456" s="4"/>
      <c r="DH1456" s="4"/>
      <c r="DI1456" s="4"/>
      <c r="DJ1456" s="4"/>
      <c r="DK1456" s="4"/>
      <c r="DL1456" s="4"/>
      <c r="DM1456" s="4"/>
      <c r="DN1456" s="4"/>
      <c r="DO1456" s="4"/>
      <c r="DP1456" s="4"/>
      <c r="DQ1456" s="4"/>
      <c r="DR1456" s="4"/>
      <c r="DS1456" s="4"/>
      <c r="DT1456" s="4"/>
      <c r="DU1456" s="4"/>
      <c r="DV1456" s="4"/>
      <c r="DW1456" s="4"/>
      <c r="DX1456" s="4"/>
      <c r="DY1456" s="4"/>
      <c r="DZ1456" s="4"/>
      <c r="EE1456" s="4"/>
      <c r="EF1456" s="4"/>
      <c r="EG1456" s="4"/>
      <c r="EH1456" s="4"/>
      <c r="EI1456" s="4"/>
      <c r="EJ1456" s="4"/>
      <c r="EK1456" s="4"/>
      <c r="EL1456" s="4"/>
      <c r="EM1456" s="4"/>
      <c r="EN1456" s="4"/>
      <c r="EO1456" s="4"/>
      <c r="EP1456" s="4"/>
      <c r="EQ1456" s="4"/>
      <c r="ER1456" s="4"/>
      <c r="ES1456" s="4"/>
      <c r="ET1456" s="4"/>
      <c r="EU1456" s="4"/>
      <c r="EV1456" s="4"/>
      <c r="EW1456" s="4"/>
      <c r="EX1456" s="4"/>
      <c r="EY1456" s="4"/>
      <c r="EZ1456" s="4"/>
    </row>
    <row r="1457" spans="1:156">
      <c r="A1457" s="8">
        <v>1452</v>
      </c>
      <c r="B1457" s="21">
        <v>2013</v>
      </c>
      <c r="C1457" s="21">
        <v>1955</v>
      </c>
      <c r="D1457" s="22">
        <v>130.9657498</v>
      </c>
      <c r="E1457" s="9">
        <v>-61967.856699999997</v>
      </c>
      <c r="F1457" s="9">
        <v>1936772.33</v>
      </c>
      <c r="G1457" s="9">
        <v>101672.62639999999</v>
      </c>
      <c r="H1457" s="9">
        <v>415215.3909</v>
      </c>
      <c r="I1457" s="9">
        <v>88193.498800000001</v>
      </c>
      <c r="J1457" s="9">
        <v>88846.307199999996</v>
      </c>
      <c r="K1457" s="9">
        <v>8966.5956999999999</v>
      </c>
      <c r="L1457" s="9">
        <v>2683701.4142999998</v>
      </c>
      <c r="M1457" s="9">
        <f t="shared" si="154"/>
        <v>79879.71149999999</v>
      </c>
      <c r="N1457" s="26"/>
      <c r="O1457" s="26"/>
      <c r="P1457" s="26"/>
      <c r="Q1457" s="26"/>
      <c r="R1457" s="26"/>
      <c r="S1457" s="26"/>
      <c r="T1457" s="26"/>
      <c r="U1457" s="26"/>
      <c r="V1457" s="33">
        <f t="shared" si="155"/>
        <v>-61967.856699999997</v>
      </c>
      <c r="W1457" s="26"/>
      <c r="X1457" s="26"/>
      <c r="Y1457" s="26"/>
      <c r="Z1457" s="26"/>
      <c r="AA1457" s="26"/>
      <c r="AB1457" s="38">
        <v>2014</v>
      </c>
      <c r="AC1457" s="38">
        <v>1944</v>
      </c>
      <c r="AD1457" s="39">
        <v>86.51293957</v>
      </c>
      <c r="AE1457" s="33">
        <v>-245574.9198</v>
      </c>
      <c r="AF1457" s="33">
        <v>2055494.9372</v>
      </c>
      <c r="AG1457" s="33">
        <v>106509.8227</v>
      </c>
      <c r="AH1457" s="33">
        <v>171612.7395</v>
      </c>
      <c r="AI1457" s="33">
        <v>151109.77650000001</v>
      </c>
      <c r="AJ1457" s="33">
        <v>88976.612800000003</v>
      </c>
      <c r="AK1457" s="33">
        <v>112255.3429</v>
      </c>
      <c r="AL1457" s="33">
        <v>2707023.4654999999</v>
      </c>
      <c r="AM1457" s="33">
        <f t="shared" si="156"/>
        <v>-23278.730100000001</v>
      </c>
      <c r="AN1457" s="33"/>
      <c r="AO1457" s="33"/>
      <c r="AP1457" s="33"/>
      <c r="AQ1457" s="33"/>
      <c r="AR1457" s="33"/>
      <c r="AS1457" s="33"/>
      <c r="AT1457" s="33"/>
      <c r="AU1457" s="33"/>
      <c r="AV1457" s="33">
        <f t="shared" si="157"/>
        <v>-245574.9198</v>
      </c>
      <c r="AW1457" s="33"/>
      <c r="AX1457" s="33"/>
      <c r="AY1457" s="33"/>
      <c r="AZ1457" s="33"/>
      <c r="BA1457" s="38">
        <v>1452</v>
      </c>
      <c r="BB1457" s="38">
        <v>2015</v>
      </c>
      <c r="BC1457" s="38">
        <v>1945</v>
      </c>
      <c r="BD1457" s="39">
        <v>108.2331054</v>
      </c>
      <c r="BE1457" s="33">
        <f t="shared" si="158"/>
        <v>-344153.80072203279</v>
      </c>
      <c r="BF1457" s="33">
        <v>2078134.0612000001</v>
      </c>
      <c r="BG1457" s="33">
        <v>106509.8227</v>
      </c>
      <c r="BH1457" s="33">
        <v>167337.50880000001</v>
      </c>
      <c r="BI1457" s="33">
        <v>146425.825977967</v>
      </c>
      <c r="BJ1457" s="33">
        <v>158409.29560000001</v>
      </c>
      <c r="BK1457" s="33">
        <v>193412.38279999999</v>
      </c>
      <c r="BL1457" s="33">
        <v>2807557.9322000002</v>
      </c>
      <c r="BM1457" s="33">
        <f t="shared" si="159"/>
        <v>-35003.08719999998</v>
      </c>
      <c r="BN1457" s="9"/>
      <c r="BO1457" s="9"/>
      <c r="BP1457" s="9"/>
      <c r="BQ1457" s="9"/>
      <c r="BR1457" s="9"/>
      <c r="BS1457" s="9"/>
      <c r="BT1457" s="9"/>
      <c r="BU1457" s="9"/>
      <c r="BV1457" s="33">
        <f t="shared" si="160"/>
        <v>-344153.80072203279</v>
      </c>
      <c r="BW1457" s="9"/>
      <c r="BX1457" s="9"/>
      <c r="BY1457" s="9"/>
      <c r="BZ1457" s="9"/>
      <c r="CA1457" s="21"/>
      <c r="CB1457" s="21"/>
      <c r="CC1457" s="21"/>
      <c r="CD1457" s="22"/>
      <c r="CE1457" s="9"/>
      <c r="CF1457" s="9"/>
      <c r="CG1457" s="9"/>
      <c r="CH1457" s="9"/>
      <c r="CI1457" s="9"/>
      <c r="CJ1457" s="9"/>
      <c r="CK1457" s="9"/>
      <c r="CL1457" s="9"/>
      <c r="CM1457" s="10"/>
      <c r="CN1457" s="4"/>
      <c r="CO1457" s="4"/>
      <c r="CP1457" s="4"/>
      <c r="CQ1457" s="4"/>
      <c r="CR1457" s="4"/>
      <c r="CS1457" s="4"/>
      <c r="CT1457" s="4"/>
      <c r="CU1457" s="4"/>
      <c r="CV1457" s="4"/>
      <c r="CW1457" s="4"/>
      <c r="CX1457" s="4"/>
      <c r="CY1457" s="4"/>
      <c r="CZ1457" s="4"/>
      <c r="DD1457" s="3"/>
      <c r="DE1457" s="4"/>
      <c r="DF1457" s="4"/>
      <c r="DG1457" s="4"/>
      <c r="DH1457" s="4"/>
      <c r="DI1457" s="4"/>
      <c r="DJ1457" s="4"/>
      <c r="DK1457" s="4"/>
      <c r="DL1457" s="4"/>
      <c r="DM1457" s="4"/>
      <c r="DN1457" s="4"/>
      <c r="DO1457" s="4"/>
      <c r="DP1457" s="4"/>
      <c r="DQ1457" s="4"/>
      <c r="DR1457" s="4"/>
      <c r="DS1457" s="4"/>
      <c r="DT1457" s="4"/>
      <c r="DU1457" s="4"/>
      <c r="DV1457" s="4"/>
      <c r="DW1457" s="4"/>
      <c r="DX1457" s="4"/>
      <c r="DY1457" s="4"/>
      <c r="DZ1457" s="4"/>
      <c r="EE1457" s="4"/>
      <c r="EF1457" s="4"/>
      <c r="EG1457" s="4"/>
      <c r="EH1457" s="4"/>
      <c r="EI1457" s="4"/>
      <c r="EJ1457" s="4"/>
      <c r="EK1457" s="4"/>
      <c r="EL1457" s="4"/>
      <c r="EM1457" s="4"/>
      <c r="EN1457" s="4"/>
      <c r="EO1457" s="4"/>
      <c r="EP1457" s="4"/>
      <c r="EQ1457" s="4"/>
      <c r="ER1457" s="4"/>
      <c r="ES1457" s="4"/>
      <c r="ET1457" s="4"/>
      <c r="EU1457" s="4"/>
      <c r="EV1457" s="4"/>
      <c r="EW1457" s="4"/>
      <c r="EX1457" s="4"/>
      <c r="EY1457" s="4"/>
      <c r="EZ1457" s="4"/>
    </row>
    <row r="1458" spans="1:156">
      <c r="A1458" s="8">
        <v>1453</v>
      </c>
      <c r="B1458" s="21">
        <v>2013</v>
      </c>
      <c r="C1458" s="21">
        <v>1994</v>
      </c>
      <c r="D1458" s="22">
        <v>97.75743104</v>
      </c>
      <c r="E1458" s="9">
        <v>-89778.611000000004</v>
      </c>
      <c r="F1458" s="9">
        <v>1941481.5288</v>
      </c>
      <c r="G1458" s="9">
        <v>101672.62639999999</v>
      </c>
      <c r="H1458" s="9">
        <v>414812.53320000001</v>
      </c>
      <c r="I1458" s="9">
        <v>89693.672600000005</v>
      </c>
      <c r="J1458" s="9">
        <v>81537.841799999995</v>
      </c>
      <c r="K1458" s="9">
        <v>31062.141800000001</v>
      </c>
      <c r="L1458" s="9">
        <v>2687914.6719</v>
      </c>
      <c r="M1458" s="9">
        <f t="shared" si="154"/>
        <v>50475.7</v>
      </c>
      <c r="N1458" s="26"/>
      <c r="O1458" s="26"/>
      <c r="P1458" s="26"/>
      <c r="Q1458" s="26"/>
      <c r="R1458" s="26"/>
      <c r="S1458" s="26"/>
      <c r="T1458" s="26"/>
      <c r="U1458" s="26"/>
      <c r="V1458" s="33">
        <f t="shared" si="155"/>
        <v>-89778.611000000004</v>
      </c>
      <c r="W1458" s="26"/>
      <c r="X1458" s="26"/>
      <c r="Y1458" s="26"/>
      <c r="Z1458" s="26"/>
      <c r="AA1458" s="26"/>
      <c r="AB1458" s="38">
        <v>2014</v>
      </c>
      <c r="AC1458" s="38">
        <v>1985</v>
      </c>
      <c r="AD1458" s="39">
        <v>118.7752141</v>
      </c>
      <c r="AE1458" s="33">
        <v>-76728.925399999993</v>
      </c>
      <c r="AF1458" s="33">
        <v>2070783.7265999999</v>
      </c>
      <c r="AG1458" s="33">
        <v>106509.8227</v>
      </c>
      <c r="AH1458" s="33">
        <v>189560.50039999999</v>
      </c>
      <c r="AI1458" s="33">
        <v>83652.4709</v>
      </c>
      <c r="AJ1458" s="33">
        <v>253928.87059999999</v>
      </c>
      <c r="AK1458" s="33">
        <v>64814.744899999998</v>
      </c>
      <c r="AL1458" s="33">
        <v>2716349.5715999999</v>
      </c>
      <c r="AM1458" s="33">
        <f t="shared" si="156"/>
        <v>189114.1257</v>
      </c>
      <c r="AN1458" s="33"/>
      <c r="AO1458" s="33"/>
      <c r="AP1458" s="33"/>
      <c r="AQ1458" s="33"/>
      <c r="AR1458" s="33"/>
      <c r="AS1458" s="33"/>
      <c r="AT1458" s="33"/>
      <c r="AU1458" s="33"/>
      <c r="AV1458" s="33">
        <f t="shared" si="157"/>
        <v>-76728.925399999993</v>
      </c>
      <c r="AW1458" s="33"/>
      <c r="AX1458" s="33"/>
      <c r="AY1458" s="33"/>
      <c r="AZ1458" s="33"/>
      <c r="BA1458" s="38">
        <v>1453</v>
      </c>
      <c r="BB1458" s="38">
        <v>2015</v>
      </c>
      <c r="BC1458" s="38">
        <v>1986</v>
      </c>
      <c r="BD1458" s="39">
        <v>143.2179874</v>
      </c>
      <c r="BE1458" s="33">
        <f t="shared" si="158"/>
        <v>145081.31029543094</v>
      </c>
      <c r="BF1458" s="33">
        <v>2164404.6984999999</v>
      </c>
      <c r="BG1458" s="33">
        <v>106509.8227</v>
      </c>
      <c r="BH1458" s="33">
        <v>186534.19560000001</v>
      </c>
      <c r="BI1458" s="33">
        <v>74274.387495431205</v>
      </c>
      <c r="BJ1458" s="33">
        <v>416451.8126</v>
      </c>
      <c r="BK1458" s="33">
        <v>10175.2925</v>
      </c>
      <c r="BL1458" s="33">
        <v>2792918.3141000001</v>
      </c>
      <c r="BM1458" s="33">
        <f t="shared" si="159"/>
        <v>406276.52010000002</v>
      </c>
      <c r="BN1458" s="9"/>
      <c r="BO1458" s="9"/>
      <c r="BP1458" s="9"/>
      <c r="BQ1458" s="9"/>
      <c r="BR1458" s="9"/>
      <c r="BS1458" s="9"/>
      <c r="BT1458" s="9"/>
      <c r="BU1458" s="9"/>
      <c r="BV1458" s="33">
        <f t="shared" si="160"/>
        <v>145081.31029543094</v>
      </c>
      <c r="BW1458" s="9"/>
      <c r="BX1458" s="9"/>
      <c r="BY1458" s="9"/>
      <c r="BZ1458" s="9"/>
      <c r="CA1458" s="21"/>
      <c r="CB1458" s="21"/>
      <c r="CC1458" s="21"/>
      <c r="CD1458" s="22"/>
      <c r="CE1458" s="9"/>
      <c r="CF1458" s="9"/>
      <c r="CG1458" s="9"/>
      <c r="CH1458" s="9"/>
      <c r="CI1458" s="9"/>
      <c r="CJ1458" s="9"/>
      <c r="CK1458" s="9"/>
      <c r="CL1458" s="9"/>
      <c r="CM1458" s="10"/>
      <c r="CN1458" s="4"/>
      <c r="CO1458" s="4"/>
      <c r="CP1458" s="4"/>
      <c r="CQ1458" s="4"/>
      <c r="CR1458" s="4"/>
      <c r="CS1458" s="4"/>
      <c r="CT1458" s="4"/>
      <c r="CU1458" s="4"/>
      <c r="CV1458" s="4"/>
      <c r="CW1458" s="4"/>
      <c r="CX1458" s="4"/>
      <c r="CY1458" s="4"/>
      <c r="CZ1458" s="4"/>
      <c r="DD1458" s="3"/>
      <c r="DE1458" s="4"/>
      <c r="DF1458" s="4"/>
      <c r="DG1458" s="4"/>
      <c r="DH1458" s="4"/>
      <c r="DI1458" s="4"/>
      <c r="DJ1458" s="4"/>
      <c r="DK1458" s="4"/>
      <c r="DL1458" s="4"/>
      <c r="DM1458" s="4"/>
      <c r="DN1458" s="4"/>
      <c r="DO1458" s="4"/>
      <c r="DP1458" s="4"/>
      <c r="DQ1458" s="4"/>
      <c r="DR1458" s="4"/>
      <c r="DS1458" s="4"/>
      <c r="DT1458" s="4"/>
      <c r="DU1458" s="4"/>
      <c r="DV1458" s="4"/>
      <c r="DW1458" s="4"/>
      <c r="DX1458" s="4"/>
      <c r="DY1458" s="4"/>
      <c r="DZ1458" s="4"/>
      <c r="EE1458" s="4"/>
      <c r="EF1458" s="4"/>
      <c r="EG1458" s="4"/>
      <c r="EH1458" s="4"/>
      <c r="EI1458" s="4"/>
      <c r="EJ1458" s="4"/>
      <c r="EK1458" s="4"/>
      <c r="EL1458" s="4"/>
      <c r="EM1458" s="4"/>
      <c r="EN1458" s="4"/>
      <c r="EO1458" s="4"/>
      <c r="EP1458" s="4"/>
      <c r="EQ1458" s="4"/>
      <c r="ER1458" s="4"/>
      <c r="ES1458" s="4"/>
      <c r="ET1458" s="4"/>
      <c r="EU1458" s="4"/>
      <c r="EV1458" s="4"/>
      <c r="EW1458" s="4"/>
      <c r="EX1458" s="4"/>
      <c r="EY1458" s="4"/>
      <c r="EZ1458" s="4"/>
    </row>
    <row r="1459" spans="1:156">
      <c r="A1459" s="8">
        <v>1454</v>
      </c>
      <c r="B1459" s="21">
        <v>2013</v>
      </c>
      <c r="C1459" s="21">
        <v>1962</v>
      </c>
      <c r="D1459" s="22">
        <v>126.2553453</v>
      </c>
      <c r="E1459" s="9">
        <v>-64959.873599999999</v>
      </c>
      <c r="F1459" s="9">
        <v>1948393.7009000001</v>
      </c>
      <c r="G1459" s="9">
        <v>101672.62639999999</v>
      </c>
      <c r="H1459" s="9">
        <v>415703.1102</v>
      </c>
      <c r="I1459" s="9">
        <v>86377.314499999993</v>
      </c>
      <c r="J1459" s="9">
        <v>80716.847200000004</v>
      </c>
      <c r="K1459" s="9">
        <v>9094.9076999999997</v>
      </c>
      <c r="L1459" s="9">
        <v>2688728.5652000001</v>
      </c>
      <c r="M1459" s="9">
        <f t="shared" si="154"/>
        <v>71621.939500000008</v>
      </c>
      <c r="N1459" s="26"/>
      <c r="O1459" s="26"/>
      <c r="P1459" s="26"/>
      <c r="Q1459" s="26"/>
      <c r="R1459" s="26"/>
      <c r="S1459" s="26"/>
      <c r="T1459" s="26"/>
      <c r="U1459" s="26"/>
      <c r="V1459" s="33">
        <f t="shared" si="155"/>
        <v>-64959.873599999999</v>
      </c>
      <c r="W1459" s="26"/>
      <c r="X1459" s="26"/>
      <c r="Y1459" s="26"/>
      <c r="Z1459" s="26"/>
      <c r="AA1459" s="26"/>
      <c r="AB1459" s="38">
        <v>2014</v>
      </c>
      <c r="AC1459" s="38">
        <v>1956</v>
      </c>
      <c r="AD1459" s="39">
        <v>179.89372280000001</v>
      </c>
      <c r="AE1459" s="33">
        <v>352653.12089999998</v>
      </c>
      <c r="AF1459" s="33">
        <v>2075818.9512</v>
      </c>
      <c r="AG1459" s="33">
        <v>106509.8227</v>
      </c>
      <c r="AH1459" s="33">
        <v>191153.9253</v>
      </c>
      <c r="AI1459" s="33">
        <v>77663.525899999993</v>
      </c>
      <c r="AJ1459" s="33">
        <v>649935.26650000003</v>
      </c>
      <c r="AK1459" s="33">
        <v>5246.6763000000001</v>
      </c>
      <c r="AL1459" s="33">
        <v>2743181.6943999999</v>
      </c>
      <c r="AM1459" s="33">
        <f t="shared" si="156"/>
        <v>644688.59019999998</v>
      </c>
      <c r="AN1459" s="33"/>
      <c r="AO1459" s="33"/>
      <c r="AP1459" s="33"/>
      <c r="AQ1459" s="33"/>
      <c r="AR1459" s="33"/>
      <c r="AS1459" s="33"/>
      <c r="AT1459" s="33"/>
      <c r="AU1459" s="33"/>
      <c r="AV1459" s="33">
        <f t="shared" si="157"/>
        <v>352653.12089999998</v>
      </c>
      <c r="AW1459" s="33"/>
      <c r="AX1459" s="33"/>
      <c r="AY1459" s="33"/>
      <c r="AZ1459" s="33"/>
      <c r="BA1459" s="38">
        <v>1454</v>
      </c>
      <c r="BB1459" s="38">
        <v>2015</v>
      </c>
      <c r="BC1459" s="38">
        <v>1957</v>
      </c>
      <c r="BD1459" s="39">
        <v>143.02299429999999</v>
      </c>
      <c r="BE1459" s="33">
        <f t="shared" si="158"/>
        <v>28935.157369776629</v>
      </c>
      <c r="BF1459" s="33">
        <v>2129043.0813000002</v>
      </c>
      <c r="BG1459" s="33">
        <v>106509.8227</v>
      </c>
      <c r="BH1459" s="33">
        <v>183990.54209999999</v>
      </c>
      <c r="BI1459" s="33">
        <v>83834.800769776499</v>
      </c>
      <c r="BJ1459" s="33">
        <v>340580.86499999999</v>
      </c>
      <c r="BK1459" s="33">
        <v>22282.1878</v>
      </c>
      <c r="BL1459" s="33">
        <v>2792741.7667</v>
      </c>
      <c r="BM1459" s="33">
        <f t="shared" si="159"/>
        <v>318298.67719999998</v>
      </c>
      <c r="BN1459" s="9"/>
      <c r="BO1459" s="9"/>
      <c r="BP1459" s="9"/>
      <c r="BQ1459" s="9"/>
      <c r="BR1459" s="9"/>
      <c r="BS1459" s="9"/>
      <c r="BT1459" s="9"/>
      <c r="BU1459" s="9"/>
      <c r="BV1459" s="33">
        <f t="shared" si="160"/>
        <v>28935.157369776629</v>
      </c>
      <c r="BW1459" s="9"/>
      <c r="BX1459" s="9"/>
      <c r="BY1459" s="9"/>
      <c r="BZ1459" s="9"/>
      <c r="CA1459" s="21"/>
      <c r="CB1459" s="21"/>
      <c r="CC1459" s="21"/>
      <c r="CD1459" s="22"/>
      <c r="CE1459" s="9"/>
      <c r="CF1459" s="9"/>
      <c r="CG1459" s="9"/>
      <c r="CH1459" s="9"/>
      <c r="CI1459" s="9"/>
      <c r="CJ1459" s="9"/>
      <c r="CK1459" s="9"/>
      <c r="CL1459" s="9"/>
      <c r="CM1459" s="10"/>
      <c r="CN1459" s="4"/>
      <c r="CO1459" s="4"/>
      <c r="CP1459" s="4"/>
      <c r="CQ1459" s="4"/>
      <c r="CR1459" s="4"/>
      <c r="CS1459" s="4"/>
      <c r="CT1459" s="4"/>
      <c r="CU1459" s="4"/>
      <c r="CV1459" s="4"/>
      <c r="CW1459" s="4"/>
      <c r="CX1459" s="4"/>
      <c r="CY1459" s="4"/>
      <c r="CZ1459" s="4"/>
      <c r="DD1459" s="3"/>
      <c r="DE1459" s="4"/>
      <c r="DF1459" s="4"/>
      <c r="DG1459" s="4"/>
      <c r="DH1459" s="4"/>
      <c r="DI1459" s="4"/>
      <c r="DJ1459" s="4"/>
      <c r="DK1459" s="4"/>
      <c r="DL1459" s="4"/>
      <c r="DM1459" s="4"/>
      <c r="DN1459" s="4"/>
      <c r="DO1459" s="4"/>
      <c r="DP1459" s="4"/>
      <c r="DQ1459" s="4"/>
      <c r="DR1459" s="4"/>
      <c r="DS1459" s="4"/>
      <c r="DT1459" s="4"/>
      <c r="DU1459" s="4"/>
      <c r="DV1459" s="4"/>
      <c r="DW1459" s="4"/>
      <c r="DX1459" s="4"/>
      <c r="DY1459" s="4"/>
      <c r="DZ1459" s="4"/>
      <c r="EE1459" s="4"/>
      <c r="EF1459" s="4"/>
      <c r="EG1459" s="4"/>
      <c r="EH1459" s="4"/>
      <c r="EI1459" s="4"/>
      <c r="EJ1459" s="4"/>
      <c r="EK1459" s="4"/>
      <c r="EL1459" s="4"/>
      <c r="EM1459" s="4"/>
      <c r="EN1459" s="4"/>
      <c r="EO1459" s="4"/>
      <c r="EP1459" s="4"/>
      <c r="EQ1459" s="4"/>
      <c r="ER1459" s="4"/>
      <c r="ES1459" s="4"/>
      <c r="ET1459" s="4"/>
      <c r="EU1459" s="4"/>
      <c r="EV1459" s="4"/>
      <c r="EW1459" s="4"/>
      <c r="EX1459" s="4"/>
      <c r="EY1459" s="4"/>
      <c r="EZ1459" s="4"/>
    </row>
    <row r="1460" spans="1:156">
      <c r="A1460" s="8">
        <v>1455</v>
      </c>
      <c r="B1460" s="21">
        <v>2013</v>
      </c>
      <c r="C1460" s="21">
        <v>1991</v>
      </c>
      <c r="D1460" s="22">
        <v>149.61549260000001</v>
      </c>
      <c r="E1460" s="9">
        <v>-72134.3128</v>
      </c>
      <c r="F1460" s="9">
        <v>1937546.3455000001</v>
      </c>
      <c r="G1460" s="9">
        <v>101672.62639999999</v>
      </c>
      <c r="H1460" s="9">
        <v>415704.33240000001</v>
      </c>
      <c r="I1460" s="9">
        <v>86372.763500000001</v>
      </c>
      <c r="J1460" s="9">
        <v>76314.747700000007</v>
      </c>
      <c r="K1460" s="9">
        <v>2062.9740000000002</v>
      </c>
      <c r="L1460" s="9">
        <v>2687682.1543000001</v>
      </c>
      <c r="M1460" s="9">
        <f t="shared" si="154"/>
        <v>74251.773700000005</v>
      </c>
      <c r="N1460" s="26"/>
      <c r="O1460" s="26"/>
      <c r="P1460" s="26"/>
      <c r="Q1460" s="26"/>
      <c r="R1460" s="26"/>
      <c r="S1460" s="26"/>
      <c r="T1460" s="26"/>
      <c r="U1460" s="26"/>
      <c r="V1460" s="33">
        <f t="shared" si="155"/>
        <v>-72134.3128</v>
      </c>
      <c r="W1460" s="26"/>
      <c r="X1460" s="26"/>
      <c r="Y1460" s="26"/>
      <c r="Z1460" s="26"/>
      <c r="AA1460" s="26"/>
      <c r="AB1460" s="38">
        <v>2014</v>
      </c>
      <c r="AC1460" s="38">
        <v>1995</v>
      </c>
      <c r="AD1460" s="39">
        <v>131.04328570000001</v>
      </c>
      <c r="AE1460" s="33">
        <v>-31871.585500000001</v>
      </c>
      <c r="AF1460" s="33">
        <v>2073880.8439</v>
      </c>
      <c r="AG1460" s="33">
        <v>106509.8227</v>
      </c>
      <c r="AH1460" s="33">
        <v>180801.56080000001</v>
      </c>
      <c r="AI1460" s="33">
        <v>116573.2605</v>
      </c>
      <c r="AJ1460" s="33">
        <v>288689.14199999999</v>
      </c>
      <c r="AK1460" s="33">
        <v>81704.331000000006</v>
      </c>
      <c r="AL1460" s="33">
        <v>2716621.8845000002</v>
      </c>
      <c r="AM1460" s="33">
        <f t="shared" si="156"/>
        <v>206984.81099999999</v>
      </c>
      <c r="AN1460" s="33"/>
      <c r="AO1460" s="33"/>
      <c r="AP1460" s="33"/>
      <c r="AQ1460" s="33"/>
      <c r="AR1460" s="33"/>
      <c r="AS1460" s="33"/>
      <c r="AT1460" s="33"/>
      <c r="AU1460" s="33"/>
      <c r="AV1460" s="33">
        <f t="shared" si="157"/>
        <v>-31871.585500000001</v>
      </c>
      <c r="AW1460" s="33"/>
      <c r="AX1460" s="33"/>
      <c r="AY1460" s="33"/>
      <c r="AZ1460" s="33"/>
      <c r="BA1460" s="38">
        <v>1455</v>
      </c>
      <c r="BB1460" s="38">
        <v>2015</v>
      </c>
      <c r="BC1460" s="38">
        <v>1996</v>
      </c>
      <c r="BD1460" s="39">
        <v>184.8110351</v>
      </c>
      <c r="BE1460" s="33">
        <f t="shared" si="158"/>
        <v>329439.58366574952</v>
      </c>
      <c r="BF1460" s="33">
        <v>2136729.6282000002</v>
      </c>
      <c r="BG1460" s="33">
        <v>106509.8227</v>
      </c>
      <c r="BH1460" s="33">
        <v>186766.2537</v>
      </c>
      <c r="BI1460" s="33">
        <v>73402.188665749607</v>
      </c>
      <c r="BJ1460" s="33">
        <v>650031.05260000005</v>
      </c>
      <c r="BK1460" s="33">
        <v>10420.224899999999</v>
      </c>
      <c r="BL1460" s="33">
        <v>2813579.1373000001</v>
      </c>
      <c r="BM1460" s="33">
        <f t="shared" si="159"/>
        <v>639610.82770000002</v>
      </c>
      <c r="BN1460" s="9"/>
      <c r="BO1460" s="9"/>
      <c r="BP1460" s="9"/>
      <c r="BQ1460" s="9"/>
      <c r="BR1460" s="9"/>
      <c r="BS1460" s="9"/>
      <c r="BT1460" s="9"/>
      <c r="BU1460" s="9"/>
      <c r="BV1460" s="33">
        <f t="shared" si="160"/>
        <v>329439.58366574952</v>
      </c>
      <c r="BW1460" s="9"/>
      <c r="BX1460" s="9"/>
      <c r="BY1460" s="9"/>
      <c r="BZ1460" s="9"/>
      <c r="CA1460" s="21"/>
      <c r="CB1460" s="21"/>
      <c r="CC1460" s="21"/>
      <c r="CD1460" s="22"/>
      <c r="CE1460" s="9"/>
      <c r="CF1460" s="9"/>
      <c r="CG1460" s="9"/>
      <c r="CH1460" s="9"/>
      <c r="CI1460" s="9"/>
      <c r="CJ1460" s="9"/>
      <c r="CK1460" s="9"/>
      <c r="CL1460" s="9"/>
      <c r="CM1460" s="10"/>
      <c r="CN1460" s="4"/>
      <c r="CO1460" s="4"/>
      <c r="CP1460" s="4"/>
      <c r="CQ1460" s="4"/>
      <c r="CR1460" s="4"/>
      <c r="CS1460" s="4"/>
      <c r="CT1460" s="4"/>
      <c r="CU1460" s="4"/>
      <c r="CV1460" s="4"/>
      <c r="CW1460" s="4"/>
      <c r="CX1460" s="4"/>
      <c r="CY1460" s="4"/>
      <c r="CZ1460" s="4"/>
      <c r="DD1460" s="3"/>
      <c r="DE1460" s="4"/>
      <c r="DF1460" s="4"/>
      <c r="DG1460" s="4"/>
      <c r="DH1460" s="4"/>
      <c r="DI1460" s="4"/>
      <c r="DJ1460" s="4"/>
      <c r="DK1460" s="4"/>
      <c r="DL1460" s="4"/>
      <c r="DM1460" s="4"/>
      <c r="DN1460" s="4"/>
      <c r="DO1460" s="4"/>
      <c r="DP1460" s="4"/>
      <c r="DQ1460" s="4"/>
      <c r="DR1460" s="4"/>
      <c r="DS1460" s="4"/>
      <c r="DT1460" s="4"/>
      <c r="DU1460" s="4"/>
      <c r="DV1460" s="4"/>
      <c r="DW1460" s="4"/>
      <c r="DX1460" s="4"/>
      <c r="DY1460" s="4"/>
      <c r="DZ1460" s="4"/>
      <c r="EE1460" s="4"/>
      <c r="EF1460" s="4"/>
      <c r="EG1460" s="4"/>
      <c r="EH1460" s="4"/>
      <c r="EI1460" s="4"/>
      <c r="EJ1460" s="4"/>
      <c r="EK1460" s="4"/>
      <c r="EL1460" s="4"/>
      <c r="EM1460" s="4"/>
      <c r="EN1460" s="4"/>
      <c r="EO1460" s="4"/>
      <c r="EP1460" s="4"/>
      <c r="EQ1460" s="4"/>
      <c r="ER1460" s="4"/>
      <c r="ES1460" s="4"/>
      <c r="ET1460" s="4"/>
      <c r="EU1460" s="4"/>
      <c r="EV1460" s="4"/>
      <c r="EW1460" s="4"/>
      <c r="EX1460" s="4"/>
      <c r="EY1460" s="4"/>
      <c r="EZ1460" s="4"/>
    </row>
    <row r="1461" spans="1:156">
      <c r="A1461" s="8">
        <v>1456</v>
      </c>
      <c r="B1461" s="21">
        <v>2013</v>
      </c>
      <c r="C1461" s="21">
        <v>1951</v>
      </c>
      <c r="D1461" s="22">
        <v>165.19841829999999</v>
      </c>
      <c r="E1461" s="9">
        <v>-79230.633300000001</v>
      </c>
      <c r="F1461" s="9">
        <v>1973130.3267000001</v>
      </c>
      <c r="G1461" s="9">
        <v>101672.62639999999</v>
      </c>
      <c r="H1461" s="9">
        <v>415798.46029999998</v>
      </c>
      <c r="I1461" s="9">
        <v>86022.246899999998</v>
      </c>
      <c r="J1461" s="9">
        <v>52019.304700000001</v>
      </c>
      <c r="K1461" s="9">
        <v>21824.056499999999</v>
      </c>
      <c r="L1461" s="9">
        <v>2686049.5419999999</v>
      </c>
      <c r="M1461" s="9">
        <f t="shared" si="154"/>
        <v>30195.248200000002</v>
      </c>
      <c r="N1461" s="26"/>
      <c r="O1461" s="26"/>
      <c r="P1461" s="26"/>
      <c r="Q1461" s="26"/>
      <c r="R1461" s="26"/>
      <c r="S1461" s="26"/>
      <c r="T1461" s="26"/>
      <c r="U1461" s="26"/>
      <c r="V1461" s="33">
        <f t="shared" si="155"/>
        <v>-79230.633300000001</v>
      </c>
      <c r="W1461" s="26"/>
      <c r="X1461" s="26"/>
      <c r="Y1461" s="26"/>
      <c r="Z1461" s="26"/>
      <c r="AA1461" s="26"/>
      <c r="AB1461" s="38">
        <v>2014</v>
      </c>
      <c r="AC1461" s="38">
        <v>1935</v>
      </c>
      <c r="AD1461" s="39">
        <v>122.9110288</v>
      </c>
      <c r="AE1461" s="33">
        <v>-36363.241399999999</v>
      </c>
      <c r="AF1461" s="33">
        <v>2084761.0729</v>
      </c>
      <c r="AG1461" s="33">
        <v>106509.8227</v>
      </c>
      <c r="AH1461" s="33">
        <v>186269.05979999999</v>
      </c>
      <c r="AI1461" s="33">
        <v>96023.468999999997</v>
      </c>
      <c r="AJ1461" s="33">
        <v>247305.9417</v>
      </c>
      <c r="AK1461" s="33">
        <v>50605.597000000002</v>
      </c>
      <c r="AL1461" s="33">
        <v>2706627.0104999999</v>
      </c>
      <c r="AM1461" s="33">
        <f t="shared" si="156"/>
        <v>196700.34469999999</v>
      </c>
      <c r="AN1461" s="33"/>
      <c r="AO1461" s="33"/>
      <c r="AP1461" s="33"/>
      <c r="AQ1461" s="33"/>
      <c r="AR1461" s="33"/>
      <c r="AS1461" s="33"/>
      <c r="AT1461" s="33"/>
      <c r="AU1461" s="33"/>
      <c r="AV1461" s="33">
        <f t="shared" si="157"/>
        <v>-36363.241399999999</v>
      </c>
      <c r="AW1461" s="33"/>
      <c r="AX1461" s="33"/>
      <c r="AY1461" s="33"/>
      <c r="AZ1461" s="33"/>
      <c r="BA1461" s="38">
        <v>1456</v>
      </c>
      <c r="BB1461" s="38">
        <v>2015</v>
      </c>
      <c r="BC1461" s="38">
        <v>1936</v>
      </c>
      <c r="BD1461" s="39">
        <v>113.9190562</v>
      </c>
      <c r="BE1461" s="33">
        <f t="shared" si="158"/>
        <v>-239163.84897558019</v>
      </c>
      <c r="BF1461" s="33">
        <v>2119736.9246</v>
      </c>
      <c r="BG1461" s="33">
        <v>106509.8227</v>
      </c>
      <c r="BH1461" s="33">
        <v>168772.60070000001</v>
      </c>
      <c r="BI1461" s="33">
        <v>141031.98172442001</v>
      </c>
      <c r="BJ1461" s="33">
        <v>167878.22899999999</v>
      </c>
      <c r="BK1461" s="33">
        <v>151632.2023</v>
      </c>
      <c r="BL1461" s="33">
        <v>2791461.2053999999</v>
      </c>
      <c r="BM1461" s="33">
        <f t="shared" si="159"/>
        <v>16246.026699999988</v>
      </c>
      <c r="BN1461" s="9"/>
      <c r="BO1461" s="9"/>
      <c r="BP1461" s="9"/>
      <c r="BQ1461" s="9"/>
      <c r="BR1461" s="9"/>
      <c r="BS1461" s="9"/>
      <c r="BT1461" s="9"/>
      <c r="BU1461" s="9"/>
      <c r="BV1461" s="33">
        <f t="shared" si="160"/>
        <v>-239163.84897558019</v>
      </c>
      <c r="BW1461" s="9"/>
      <c r="BX1461" s="9"/>
      <c r="BY1461" s="9"/>
      <c r="BZ1461" s="9"/>
      <c r="CA1461" s="21"/>
      <c r="CB1461" s="21"/>
      <c r="CC1461" s="21"/>
      <c r="CD1461" s="22"/>
      <c r="CE1461" s="9"/>
      <c r="CF1461" s="9"/>
      <c r="CG1461" s="9"/>
      <c r="CH1461" s="9"/>
      <c r="CI1461" s="9"/>
      <c r="CJ1461" s="9"/>
      <c r="CK1461" s="9"/>
      <c r="CL1461" s="9"/>
      <c r="CM1461" s="10"/>
      <c r="CN1461" s="4"/>
      <c r="CO1461" s="4"/>
      <c r="CP1461" s="4"/>
      <c r="CQ1461" s="4"/>
      <c r="CR1461" s="4"/>
      <c r="CS1461" s="4"/>
      <c r="CT1461" s="4"/>
      <c r="CU1461" s="4"/>
      <c r="CV1461" s="4"/>
      <c r="CW1461" s="4"/>
      <c r="CX1461" s="4"/>
      <c r="CY1461" s="4"/>
      <c r="CZ1461" s="4"/>
      <c r="DD1461" s="3"/>
      <c r="DE1461" s="4"/>
      <c r="DF1461" s="4"/>
      <c r="DG1461" s="4"/>
      <c r="DH1461" s="4"/>
      <c r="DI1461" s="4"/>
      <c r="DJ1461" s="4"/>
      <c r="DK1461" s="4"/>
      <c r="DL1461" s="4"/>
      <c r="DM1461" s="4"/>
      <c r="DN1461" s="4"/>
      <c r="DO1461" s="4"/>
      <c r="DP1461" s="4"/>
      <c r="DQ1461" s="4"/>
      <c r="DR1461" s="4"/>
      <c r="DS1461" s="4"/>
      <c r="DT1461" s="4"/>
      <c r="DU1461" s="4"/>
      <c r="DV1461" s="4"/>
      <c r="DW1461" s="4"/>
      <c r="DX1461" s="4"/>
      <c r="DY1461" s="4"/>
      <c r="DZ1461" s="4"/>
      <c r="EE1461" s="4"/>
      <c r="EF1461" s="4"/>
      <c r="EG1461" s="4"/>
      <c r="EH1461" s="4"/>
      <c r="EI1461" s="4"/>
      <c r="EJ1461" s="4"/>
      <c r="EK1461" s="4"/>
      <c r="EL1461" s="4"/>
      <c r="EM1461" s="4"/>
      <c r="EN1461" s="4"/>
      <c r="EO1461" s="4"/>
      <c r="EP1461" s="4"/>
      <c r="EQ1461" s="4"/>
      <c r="ER1461" s="4"/>
      <c r="ES1461" s="4"/>
      <c r="ET1461" s="4"/>
      <c r="EU1461" s="4"/>
      <c r="EV1461" s="4"/>
      <c r="EW1461" s="4"/>
      <c r="EX1461" s="4"/>
      <c r="EY1461" s="4"/>
      <c r="EZ1461" s="4"/>
    </row>
    <row r="1462" spans="1:156">
      <c r="A1462" s="8">
        <v>1457</v>
      </c>
      <c r="B1462" s="21">
        <v>2013</v>
      </c>
      <c r="C1462" s="21">
        <v>1962</v>
      </c>
      <c r="D1462" s="22">
        <v>126.2553453</v>
      </c>
      <c r="E1462" s="9">
        <v>-58190.457999999999</v>
      </c>
      <c r="F1462" s="9">
        <v>1951311.2487000001</v>
      </c>
      <c r="G1462" s="9">
        <v>101672.62639999999</v>
      </c>
      <c r="H1462" s="9">
        <v>415797.19780000002</v>
      </c>
      <c r="I1462" s="9">
        <v>86026.948499999999</v>
      </c>
      <c r="J1462" s="9">
        <v>82583.224900000001</v>
      </c>
      <c r="K1462" s="9">
        <v>7295.8477000000003</v>
      </c>
      <c r="L1462" s="9">
        <v>2688285.8566999999</v>
      </c>
      <c r="M1462" s="9">
        <f t="shared" si="154"/>
        <v>75287.377200000003</v>
      </c>
      <c r="N1462" s="26"/>
      <c r="O1462" s="26"/>
      <c r="P1462" s="26"/>
      <c r="Q1462" s="26"/>
      <c r="R1462" s="26"/>
      <c r="S1462" s="26"/>
      <c r="T1462" s="26"/>
      <c r="U1462" s="26"/>
      <c r="V1462" s="33">
        <f t="shared" si="155"/>
        <v>-58190.457999999999</v>
      </c>
      <c r="W1462" s="26"/>
      <c r="X1462" s="26"/>
      <c r="Y1462" s="26"/>
      <c r="Z1462" s="26"/>
      <c r="AA1462" s="26"/>
      <c r="AB1462" s="38">
        <v>2014</v>
      </c>
      <c r="AC1462" s="38">
        <v>1930</v>
      </c>
      <c r="AD1462" s="39">
        <v>94.463451000000006</v>
      </c>
      <c r="AE1462" s="33">
        <v>-288252.13050000003</v>
      </c>
      <c r="AF1462" s="33">
        <v>2023970.6647000001</v>
      </c>
      <c r="AG1462" s="33">
        <v>106509.8227</v>
      </c>
      <c r="AH1462" s="33">
        <v>173398.58739999999</v>
      </c>
      <c r="AI1462" s="33">
        <v>144397.60269999999</v>
      </c>
      <c r="AJ1462" s="33">
        <v>97174.284899999999</v>
      </c>
      <c r="AK1462" s="33">
        <v>125813.4881</v>
      </c>
      <c r="AL1462" s="33">
        <v>2707889.6047999999</v>
      </c>
      <c r="AM1462" s="33">
        <f t="shared" si="156"/>
        <v>-28639.203200000004</v>
      </c>
      <c r="AN1462" s="33"/>
      <c r="AO1462" s="33"/>
      <c r="AP1462" s="33"/>
      <c r="AQ1462" s="33"/>
      <c r="AR1462" s="33"/>
      <c r="AS1462" s="33"/>
      <c r="AT1462" s="33"/>
      <c r="AU1462" s="33"/>
      <c r="AV1462" s="33">
        <f t="shared" si="157"/>
        <v>-288252.13050000003</v>
      </c>
      <c r="AW1462" s="33"/>
      <c r="AX1462" s="33"/>
      <c r="AY1462" s="33"/>
      <c r="AZ1462" s="33"/>
      <c r="BA1462" s="38">
        <v>1457</v>
      </c>
      <c r="BB1462" s="38">
        <v>2015</v>
      </c>
      <c r="BC1462" s="38">
        <v>1931</v>
      </c>
      <c r="BD1462" s="39">
        <v>87.262880030000005</v>
      </c>
      <c r="BE1462" s="33">
        <f t="shared" si="158"/>
        <v>-328404.65642607166</v>
      </c>
      <c r="BF1462" s="33">
        <v>2059868.1757</v>
      </c>
      <c r="BG1462" s="33">
        <v>106509.8227</v>
      </c>
      <c r="BH1462" s="33">
        <v>162838.5906</v>
      </c>
      <c r="BI1462" s="33">
        <v>163335.17217392899</v>
      </c>
      <c r="BJ1462" s="33">
        <v>168151.66130000001</v>
      </c>
      <c r="BK1462" s="33">
        <v>176126.52439999999</v>
      </c>
      <c r="BL1462" s="33">
        <v>2812981.5545000001</v>
      </c>
      <c r="BM1462" s="33">
        <f t="shared" si="159"/>
        <v>-7974.8630999999878</v>
      </c>
      <c r="BN1462" s="9"/>
      <c r="BO1462" s="9"/>
      <c r="BP1462" s="9"/>
      <c r="BQ1462" s="9"/>
      <c r="BR1462" s="9"/>
      <c r="BS1462" s="9"/>
      <c r="BT1462" s="9"/>
      <c r="BU1462" s="9"/>
      <c r="BV1462" s="33">
        <f t="shared" si="160"/>
        <v>-328404.65642607166</v>
      </c>
      <c r="BW1462" s="9"/>
      <c r="BX1462" s="9"/>
      <c r="BY1462" s="9"/>
      <c r="BZ1462" s="9"/>
      <c r="CA1462" s="21"/>
      <c r="CB1462" s="21"/>
      <c r="CC1462" s="21"/>
      <c r="CD1462" s="22"/>
      <c r="CE1462" s="9"/>
      <c r="CF1462" s="9"/>
      <c r="CG1462" s="9"/>
      <c r="CH1462" s="9"/>
      <c r="CI1462" s="9"/>
      <c r="CJ1462" s="9"/>
      <c r="CK1462" s="9"/>
      <c r="CL1462" s="9"/>
      <c r="CM1462" s="10"/>
      <c r="CN1462" s="4"/>
      <c r="CO1462" s="4"/>
      <c r="CP1462" s="4"/>
      <c r="CQ1462" s="4"/>
      <c r="CR1462" s="4"/>
      <c r="CS1462" s="4"/>
      <c r="CT1462" s="4"/>
      <c r="CU1462" s="4"/>
      <c r="CV1462" s="4"/>
      <c r="CW1462" s="4"/>
      <c r="CX1462" s="4"/>
      <c r="CY1462" s="4"/>
      <c r="CZ1462" s="4"/>
      <c r="DD1462" s="3"/>
      <c r="DE1462" s="4"/>
      <c r="DF1462" s="4"/>
      <c r="DG1462" s="4"/>
      <c r="DH1462" s="4"/>
      <c r="DI1462" s="4"/>
      <c r="DJ1462" s="4"/>
      <c r="DK1462" s="4"/>
      <c r="DL1462" s="4"/>
      <c r="DM1462" s="4"/>
      <c r="DN1462" s="4"/>
      <c r="DO1462" s="4"/>
      <c r="DP1462" s="4"/>
      <c r="DQ1462" s="4"/>
      <c r="DR1462" s="4"/>
      <c r="DS1462" s="4"/>
      <c r="DT1462" s="4"/>
      <c r="DU1462" s="4"/>
      <c r="DV1462" s="4"/>
      <c r="DW1462" s="4"/>
      <c r="DX1462" s="4"/>
      <c r="DY1462" s="4"/>
      <c r="DZ1462" s="4"/>
      <c r="EE1462" s="4"/>
      <c r="EF1462" s="4"/>
      <c r="EG1462" s="4"/>
      <c r="EH1462" s="4"/>
      <c r="EI1462" s="4"/>
      <c r="EJ1462" s="4"/>
      <c r="EK1462" s="4"/>
      <c r="EL1462" s="4"/>
      <c r="EM1462" s="4"/>
      <c r="EN1462" s="4"/>
      <c r="EO1462" s="4"/>
      <c r="EP1462" s="4"/>
      <c r="EQ1462" s="4"/>
      <c r="ER1462" s="4"/>
      <c r="ES1462" s="4"/>
      <c r="ET1462" s="4"/>
      <c r="EU1462" s="4"/>
      <c r="EV1462" s="4"/>
      <c r="EW1462" s="4"/>
      <c r="EX1462" s="4"/>
      <c r="EY1462" s="4"/>
      <c r="EZ1462" s="4"/>
    </row>
    <row r="1463" spans="1:156">
      <c r="A1463" s="8">
        <v>1458</v>
      </c>
      <c r="B1463" s="21">
        <v>2013</v>
      </c>
      <c r="C1463" s="21">
        <v>1997</v>
      </c>
      <c r="D1463" s="22">
        <v>193.73167799999999</v>
      </c>
      <c r="E1463" s="9">
        <v>6528.5549000000001</v>
      </c>
      <c r="F1463" s="9">
        <v>1953915.0891</v>
      </c>
      <c r="G1463" s="9">
        <v>101672.62639999999</v>
      </c>
      <c r="H1463" s="9">
        <v>416436.74859999999</v>
      </c>
      <c r="I1463" s="9">
        <v>83645.369500000001</v>
      </c>
      <c r="J1463" s="9">
        <v>139831.26070000001</v>
      </c>
      <c r="K1463" s="9">
        <v>0</v>
      </c>
      <c r="L1463" s="9">
        <v>2688972.5394000001</v>
      </c>
      <c r="M1463" s="9">
        <f t="shared" si="154"/>
        <v>139831.26070000001</v>
      </c>
      <c r="N1463" s="26"/>
      <c r="O1463" s="26"/>
      <c r="P1463" s="26"/>
      <c r="Q1463" s="26"/>
      <c r="R1463" s="26"/>
      <c r="S1463" s="26"/>
      <c r="T1463" s="26"/>
      <c r="U1463" s="26"/>
      <c r="V1463" s="33">
        <f t="shared" si="155"/>
        <v>6528.5549000000001</v>
      </c>
      <c r="W1463" s="26"/>
      <c r="X1463" s="26"/>
      <c r="Y1463" s="26"/>
      <c r="Z1463" s="26"/>
      <c r="AA1463" s="26"/>
      <c r="AB1463" s="38">
        <v>2014</v>
      </c>
      <c r="AC1463" s="38">
        <v>1948</v>
      </c>
      <c r="AD1463" s="39">
        <v>171.0904736</v>
      </c>
      <c r="AE1463" s="33">
        <v>176494.1306</v>
      </c>
      <c r="AF1463" s="33">
        <v>2005475.4894000001</v>
      </c>
      <c r="AG1463" s="33">
        <v>106509.8227</v>
      </c>
      <c r="AH1463" s="33">
        <v>192930.13879999999</v>
      </c>
      <c r="AI1463" s="33">
        <v>70987.563500000004</v>
      </c>
      <c r="AJ1463" s="33">
        <v>537590.16940000001</v>
      </c>
      <c r="AK1463" s="33">
        <v>1157.3648000000001</v>
      </c>
      <c r="AL1463" s="33">
        <v>2735841.6883999999</v>
      </c>
      <c r="AM1463" s="33">
        <f t="shared" si="156"/>
        <v>536432.80460000003</v>
      </c>
      <c r="AN1463" s="33"/>
      <c r="AO1463" s="33"/>
      <c r="AP1463" s="33"/>
      <c r="AQ1463" s="33"/>
      <c r="AR1463" s="33"/>
      <c r="AS1463" s="33"/>
      <c r="AT1463" s="33"/>
      <c r="AU1463" s="33"/>
      <c r="AV1463" s="33">
        <f t="shared" si="157"/>
        <v>176494.1306</v>
      </c>
      <c r="AW1463" s="33"/>
      <c r="AX1463" s="33"/>
      <c r="AY1463" s="33"/>
      <c r="AZ1463" s="33"/>
      <c r="BA1463" s="38">
        <v>1458</v>
      </c>
      <c r="BB1463" s="38">
        <v>2015</v>
      </c>
      <c r="BC1463" s="38">
        <v>1949</v>
      </c>
      <c r="BD1463" s="39">
        <v>130.26025490000001</v>
      </c>
      <c r="BE1463" s="33">
        <f t="shared" si="158"/>
        <v>-86612.668884196784</v>
      </c>
      <c r="BF1463" s="33">
        <v>2073829.4146</v>
      </c>
      <c r="BG1463" s="33">
        <v>106509.8227</v>
      </c>
      <c r="BH1463" s="33">
        <v>185433.63310000001</v>
      </c>
      <c r="BI1463" s="33">
        <v>78410.891315802699</v>
      </c>
      <c r="BJ1463" s="33">
        <v>289200.4068</v>
      </c>
      <c r="BK1463" s="33">
        <v>37144.125999999997</v>
      </c>
      <c r="BL1463" s="33">
        <v>2782852.7113999999</v>
      </c>
      <c r="BM1463" s="33">
        <f t="shared" si="159"/>
        <v>252056.28080000001</v>
      </c>
      <c r="BN1463" s="9"/>
      <c r="BO1463" s="9"/>
      <c r="BP1463" s="9"/>
      <c r="BQ1463" s="9"/>
      <c r="BR1463" s="9"/>
      <c r="BS1463" s="9"/>
      <c r="BT1463" s="9"/>
      <c r="BU1463" s="9"/>
      <c r="BV1463" s="33">
        <f t="shared" si="160"/>
        <v>-86612.668884196784</v>
      </c>
      <c r="BW1463" s="9"/>
      <c r="BX1463" s="9"/>
      <c r="BY1463" s="9"/>
      <c r="BZ1463" s="9"/>
      <c r="CA1463" s="21"/>
      <c r="CB1463" s="21"/>
      <c r="CC1463" s="21"/>
      <c r="CD1463" s="22"/>
      <c r="CE1463" s="9"/>
      <c r="CF1463" s="9"/>
      <c r="CG1463" s="9"/>
      <c r="CH1463" s="9"/>
      <c r="CI1463" s="9"/>
      <c r="CJ1463" s="9"/>
      <c r="CK1463" s="9"/>
      <c r="CL1463" s="9"/>
      <c r="CM1463" s="10"/>
      <c r="CN1463" s="4"/>
      <c r="CO1463" s="4"/>
      <c r="CP1463" s="4"/>
      <c r="CQ1463" s="4"/>
      <c r="CR1463" s="4"/>
      <c r="CS1463" s="4"/>
      <c r="CT1463" s="4"/>
      <c r="CU1463" s="4"/>
      <c r="CV1463" s="4"/>
      <c r="CW1463" s="4"/>
      <c r="CX1463" s="4"/>
      <c r="CY1463" s="4"/>
      <c r="CZ1463" s="4"/>
      <c r="DD1463" s="3"/>
      <c r="DE1463" s="4"/>
      <c r="DF1463" s="4"/>
      <c r="DG1463" s="4"/>
      <c r="DH1463" s="4"/>
      <c r="DI1463" s="4"/>
      <c r="DJ1463" s="4"/>
      <c r="DK1463" s="4"/>
      <c r="DL1463" s="4"/>
      <c r="DM1463" s="4"/>
      <c r="DN1463" s="4"/>
      <c r="DO1463" s="4"/>
      <c r="DP1463" s="4"/>
      <c r="DQ1463" s="4"/>
      <c r="DR1463" s="4"/>
      <c r="DS1463" s="4"/>
      <c r="DT1463" s="4"/>
      <c r="DU1463" s="4"/>
      <c r="DV1463" s="4"/>
      <c r="DW1463" s="4"/>
      <c r="DX1463" s="4"/>
      <c r="DY1463" s="4"/>
      <c r="DZ1463" s="4"/>
      <c r="EE1463" s="4"/>
      <c r="EF1463" s="4"/>
      <c r="EG1463" s="4"/>
      <c r="EH1463" s="4"/>
      <c r="EI1463" s="4"/>
      <c r="EJ1463" s="4"/>
      <c r="EK1463" s="4"/>
      <c r="EL1463" s="4"/>
      <c r="EM1463" s="4"/>
      <c r="EN1463" s="4"/>
      <c r="EO1463" s="4"/>
      <c r="EP1463" s="4"/>
      <c r="EQ1463" s="4"/>
      <c r="ER1463" s="4"/>
      <c r="ES1463" s="4"/>
      <c r="ET1463" s="4"/>
      <c r="EU1463" s="4"/>
      <c r="EV1463" s="4"/>
      <c r="EW1463" s="4"/>
      <c r="EX1463" s="4"/>
      <c r="EY1463" s="4"/>
      <c r="EZ1463" s="4"/>
    </row>
    <row r="1464" spans="1:156">
      <c r="A1464" s="8">
        <v>1459</v>
      </c>
      <c r="B1464" s="21">
        <v>2013</v>
      </c>
      <c r="C1464" s="21">
        <v>1994</v>
      </c>
      <c r="D1464" s="22">
        <v>97.75743104</v>
      </c>
      <c r="E1464" s="9">
        <v>-104110.28320000001</v>
      </c>
      <c r="F1464" s="9">
        <v>1919964.2819999999</v>
      </c>
      <c r="G1464" s="9">
        <v>101672.62639999999</v>
      </c>
      <c r="H1464" s="9">
        <v>415733.87939999998</v>
      </c>
      <c r="I1464" s="9">
        <v>86262.735199999996</v>
      </c>
      <c r="J1464" s="9">
        <v>66315.933099999995</v>
      </c>
      <c r="K1464" s="9">
        <v>7208.8734999999997</v>
      </c>
      <c r="L1464" s="9">
        <v>2686850.8659000001</v>
      </c>
      <c r="M1464" s="9">
        <f t="shared" si="154"/>
        <v>59107.059599999993</v>
      </c>
      <c r="N1464" s="26"/>
      <c r="O1464" s="26"/>
      <c r="P1464" s="26"/>
      <c r="Q1464" s="26"/>
      <c r="R1464" s="26"/>
      <c r="S1464" s="26"/>
      <c r="T1464" s="26"/>
      <c r="U1464" s="26"/>
      <c r="V1464" s="33">
        <f t="shared" si="155"/>
        <v>-104110.28320000001</v>
      </c>
      <c r="W1464" s="26"/>
      <c r="X1464" s="26"/>
      <c r="Y1464" s="26"/>
      <c r="Z1464" s="26"/>
      <c r="AA1464" s="26"/>
      <c r="AB1464" s="38">
        <v>2014</v>
      </c>
      <c r="AC1464" s="38">
        <v>1963</v>
      </c>
      <c r="AD1464" s="39">
        <v>129.95508799999999</v>
      </c>
      <c r="AE1464" s="33">
        <v>28909.995900000002</v>
      </c>
      <c r="AF1464" s="33">
        <v>2008797.2294000001</v>
      </c>
      <c r="AG1464" s="33">
        <v>106509.8227</v>
      </c>
      <c r="AH1464" s="33">
        <v>191592.128</v>
      </c>
      <c r="AI1464" s="33">
        <v>76016.525299999994</v>
      </c>
      <c r="AJ1464" s="33">
        <v>366904.20500000002</v>
      </c>
      <c r="AK1464" s="33">
        <v>4342.2053999999998</v>
      </c>
      <c r="AL1464" s="33">
        <v>2716567.7089999998</v>
      </c>
      <c r="AM1464" s="33">
        <f t="shared" si="156"/>
        <v>362561.99960000004</v>
      </c>
      <c r="AN1464" s="33"/>
      <c r="AO1464" s="33"/>
      <c r="AP1464" s="33"/>
      <c r="AQ1464" s="33"/>
      <c r="AR1464" s="33"/>
      <c r="AS1464" s="33"/>
      <c r="AT1464" s="33"/>
      <c r="AU1464" s="33"/>
      <c r="AV1464" s="33">
        <f t="shared" si="157"/>
        <v>28909.995900000002</v>
      </c>
      <c r="AW1464" s="33"/>
      <c r="AX1464" s="33"/>
      <c r="AY1464" s="33"/>
      <c r="AZ1464" s="33"/>
      <c r="BA1464" s="38">
        <v>1459</v>
      </c>
      <c r="BB1464" s="38">
        <v>2015</v>
      </c>
      <c r="BC1464" s="38">
        <v>1964</v>
      </c>
      <c r="BD1464" s="39">
        <v>136.84781240000001</v>
      </c>
      <c r="BE1464" s="33">
        <f t="shared" si="158"/>
        <v>584.97721870848909</v>
      </c>
      <c r="BF1464" s="33">
        <v>2051755.1015999999</v>
      </c>
      <c r="BG1464" s="33">
        <v>106509.8227</v>
      </c>
      <c r="BH1464" s="33">
        <v>183036.96599999999</v>
      </c>
      <c r="BI1464" s="33">
        <v>87418.851018707996</v>
      </c>
      <c r="BJ1464" s="33">
        <v>374766.17560000002</v>
      </c>
      <c r="BK1464" s="33">
        <v>14238.777700000001</v>
      </c>
      <c r="BL1464" s="33">
        <v>2788663.162</v>
      </c>
      <c r="BM1464" s="33">
        <f t="shared" si="159"/>
        <v>360527.39790000004</v>
      </c>
      <c r="BN1464" s="9"/>
      <c r="BO1464" s="9"/>
      <c r="BP1464" s="9"/>
      <c r="BQ1464" s="9"/>
      <c r="BR1464" s="9"/>
      <c r="BS1464" s="9"/>
      <c r="BT1464" s="9"/>
      <c r="BU1464" s="9"/>
      <c r="BV1464" s="33">
        <f t="shared" si="160"/>
        <v>584.97721870848909</v>
      </c>
      <c r="BW1464" s="9"/>
      <c r="BX1464" s="9"/>
      <c r="BY1464" s="9"/>
      <c r="BZ1464" s="9"/>
      <c r="CA1464" s="21"/>
      <c r="CB1464" s="21"/>
      <c r="CC1464" s="21"/>
      <c r="CD1464" s="22"/>
      <c r="CE1464" s="9"/>
      <c r="CF1464" s="9"/>
      <c r="CG1464" s="9"/>
      <c r="CH1464" s="9"/>
      <c r="CI1464" s="9"/>
      <c r="CJ1464" s="9"/>
      <c r="CK1464" s="9"/>
      <c r="CL1464" s="9"/>
      <c r="CM1464" s="10"/>
      <c r="CN1464" s="4"/>
      <c r="CO1464" s="4"/>
      <c r="CP1464" s="4"/>
      <c r="CQ1464" s="4"/>
      <c r="CR1464" s="4"/>
      <c r="CS1464" s="4"/>
      <c r="CT1464" s="4"/>
      <c r="CU1464" s="4"/>
      <c r="CV1464" s="4"/>
      <c r="CW1464" s="4"/>
      <c r="CX1464" s="4"/>
      <c r="CY1464" s="4"/>
      <c r="CZ1464" s="4"/>
      <c r="DD1464" s="3"/>
      <c r="DE1464" s="4"/>
      <c r="DF1464" s="4"/>
      <c r="DG1464" s="4"/>
      <c r="DH1464" s="4"/>
      <c r="DI1464" s="4"/>
      <c r="DJ1464" s="4"/>
      <c r="DK1464" s="4"/>
      <c r="DL1464" s="4"/>
      <c r="DM1464" s="4"/>
      <c r="DN1464" s="4"/>
      <c r="DO1464" s="4"/>
      <c r="DP1464" s="4"/>
      <c r="DQ1464" s="4"/>
      <c r="DR1464" s="4"/>
      <c r="DS1464" s="4"/>
      <c r="DT1464" s="4"/>
      <c r="DU1464" s="4"/>
      <c r="DV1464" s="4"/>
      <c r="DW1464" s="4"/>
      <c r="DX1464" s="4"/>
      <c r="DY1464" s="4"/>
      <c r="DZ1464" s="4"/>
      <c r="EE1464" s="4"/>
      <c r="EF1464" s="4"/>
      <c r="EG1464" s="4"/>
      <c r="EH1464" s="4"/>
      <c r="EI1464" s="4"/>
      <c r="EJ1464" s="4"/>
      <c r="EK1464" s="4"/>
      <c r="EL1464" s="4"/>
      <c r="EM1464" s="4"/>
      <c r="EN1464" s="4"/>
      <c r="EO1464" s="4"/>
      <c r="EP1464" s="4"/>
      <c r="EQ1464" s="4"/>
      <c r="ER1464" s="4"/>
      <c r="ES1464" s="4"/>
      <c r="ET1464" s="4"/>
      <c r="EU1464" s="4"/>
      <c r="EV1464" s="4"/>
      <c r="EW1464" s="4"/>
      <c r="EX1464" s="4"/>
      <c r="EY1464" s="4"/>
      <c r="EZ1464" s="4"/>
    </row>
    <row r="1465" spans="1:156">
      <c r="A1465" s="8">
        <v>1460</v>
      </c>
      <c r="B1465" s="21">
        <v>2013</v>
      </c>
      <c r="C1465" s="21">
        <v>1981</v>
      </c>
      <c r="D1465" s="22">
        <v>140.5062116</v>
      </c>
      <c r="E1465" s="9">
        <v>33861.9</v>
      </c>
      <c r="F1465" s="9">
        <v>2006621.9408</v>
      </c>
      <c r="G1465" s="9">
        <v>101672.62639999999</v>
      </c>
      <c r="H1465" s="9">
        <v>415847.19380000001</v>
      </c>
      <c r="I1465" s="9">
        <v>85840.771900000007</v>
      </c>
      <c r="J1465" s="9">
        <v>123150.2749</v>
      </c>
      <c r="K1465" s="9">
        <v>7663.7857999999997</v>
      </c>
      <c r="L1465" s="9">
        <v>2691607.1219000001</v>
      </c>
      <c r="M1465" s="9">
        <f t="shared" si="154"/>
        <v>115486.48910000001</v>
      </c>
      <c r="N1465" s="26"/>
      <c r="O1465" s="26"/>
      <c r="P1465" s="26"/>
      <c r="Q1465" s="26"/>
      <c r="R1465" s="26"/>
      <c r="S1465" s="26"/>
      <c r="T1465" s="26"/>
      <c r="U1465" s="26"/>
      <c r="V1465" s="33">
        <f t="shared" si="155"/>
        <v>33861.9</v>
      </c>
      <c r="W1465" s="26"/>
      <c r="X1465" s="26"/>
      <c r="Y1465" s="26"/>
      <c r="Z1465" s="26"/>
      <c r="AA1465" s="26"/>
      <c r="AB1465" s="38">
        <v>2014</v>
      </c>
      <c r="AC1465" s="38">
        <v>1963</v>
      </c>
      <c r="AD1465" s="39">
        <v>129.95508799999999</v>
      </c>
      <c r="AE1465" s="33">
        <v>93138.179699999993</v>
      </c>
      <c r="AF1465" s="33">
        <v>2152931.2486999999</v>
      </c>
      <c r="AG1465" s="33">
        <v>106509.8227</v>
      </c>
      <c r="AH1465" s="33">
        <v>191492.14780000001</v>
      </c>
      <c r="AI1465" s="33">
        <v>76392.304300000003</v>
      </c>
      <c r="AJ1465" s="33">
        <v>290736.97320000001</v>
      </c>
      <c r="AK1465" s="33">
        <v>9614.7778999999991</v>
      </c>
      <c r="AL1465" s="33">
        <v>2715309.5392999998</v>
      </c>
      <c r="AM1465" s="33">
        <f t="shared" si="156"/>
        <v>281122.19530000002</v>
      </c>
      <c r="AN1465" s="33"/>
      <c r="AO1465" s="33"/>
      <c r="AP1465" s="33"/>
      <c r="AQ1465" s="33"/>
      <c r="AR1465" s="33"/>
      <c r="AS1465" s="33"/>
      <c r="AT1465" s="33"/>
      <c r="AU1465" s="33"/>
      <c r="AV1465" s="33">
        <f t="shared" si="157"/>
        <v>93138.179699999993</v>
      </c>
      <c r="AW1465" s="33"/>
      <c r="AX1465" s="33"/>
      <c r="AY1465" s="33"/>
      <c r="AZ1465" s="33"/>
      <c r="BA1465" s="38">
        <v>1460</v>
      </c>
      <c r="BB1465" s="38">
        <v>2015</v>
      </c>
      <c r="BC1465" s="38">
        <v>1964</v>
      </c>
      <c r="BD1465" s="39">
        <v>136.84781240000001</v>
      </c>
      <c r="BE1465" s="33">
        <f t="shared" si="158"/>
        <v>39880.727557249833</v>
      </c>
      <c r="BF1465" s="33">
        <v>2191314.3742999998</v>
      </c>
      <c r="BG1465" s="33">
        <v>106509.8227</v>
      </c>
      <c r="BH1465" s="33">
        <v>180785.49739999999</v>
      </c>
      <c r="BI1465" s="33">
        <v>95881.07665725</v>
      </c>
      <c r="BJ1465" s="33">
        <v>360069.02919999999</v>
      </c>
      <c r="BK1465" s="33">
        <v>84533.122300000003</v>
      </c>
      <c r="BL1465" s="33">
        <v>2810145.9504</v>
      </c>
      <c r="BM1465" s="33">
        <f t="shared" si="159"/>
        <v>275535.9069</v>
      </c>
      <c r="BN1465" s="9"/>
      <c r="BO1465" s="9"/>
      <c r="BP1465" s="9"/>
      <c r="BQ1465" s="9"/>
      <c r="BR1465" s="9"/>
      <c r="BS1465" s="9"/>
      <c r="BT1465" s="9"/>
      <c r="BU1465" s="9"/>
      <c r="BV1465" s="33">
        <f t="shared" si="160"/>
        <v>39880.727557249833</v>
      </c>
      <c r="BW1465" s="9"/>
      <c r="BX1465" s="9"/>
      <c r="BY1465" s="9"/>
      <c r="BZ1465" s="9"/>
      <c r="CA1465" s="21"/>
      <c r="CB1465" s="21"/>
      <c r="CC1465" s="21"/>
      <c r="CD1465" s="22"/>
      <c r="CE1465" s="9"/>
      <c r="CF1465" s="9"/>
      <c r="CG1465" s="9"/>
      <c r="CH1465" s="9"/>
      <c r="CI1465" s="9"/>
      <c r="CJ1465" s="9"/>
      <c r="CK1465" s="9"/>
      <c r="CL1465" s="9"/>
      <c r="CM1465" s="10"/>
      <c r="CN1465" s="4"/>
      <c r="CO1465" s="4"/>
      <c r="CP1465" s="4"/>
      <c r="CQ1465" s="4"/>
      <c r="CR1465" s="4"/>
      <c r="CS1465" s="4"/>
      <c r="CT1465" s="4"/>
      <c r="CU1465" s="4"/>
      <c r="CV1465" s="4"/>
      <c r="CW1465" s="4"/>
      <c r="CX1465" s="4"/>
      <c r="CY1465" s="4"/>
      <c r="CZ1465" s="4"/>
      <c r="DD1465" s="3"/>
      <c r="DE1465" s="4"/>
      <c r="DF1465" s="4"/>
      <c r="DG1465" s="4"/>
      <c r="DH1465" s="4"/>
      <c r="DI1465" s="4"/>
      <c r="DJ1465" s="4"/>
      <c r="DK1465" s="4"/>
      <c r="DL1465" s="4"/>
      <c r="DM1465" s="4"/>
      <c r="DN1465" s="4"/>
      <c r="DO1465" s="4"/>
      <c r="DP1465" s="4"/>
      <c r="DQ1465" s="4"/>
      <c r="DR1465" s="4"/>
      <c r="DS1465" s="4"/>
      <c r="DT1465" s="4"/>
      <c r="DU1465" s="4"/>
      <c r="DV1465" s="4"/>
      <c r="DW1465" s="4"/>
      <c r="DX1465" s="4"/>
      <c r="DY1465" s="4"/>
      <c r="DZ1465" s="4"/>
      <c r="EE1465" s="4"/>
      <c r="EF1465" s="4"/>
      <c r="EG1465" s="4"/>
      <c r="EH1465" s="4"/>
      <c r="EI1465" s="4"/>
      <c r="EJ1465" s="4"/>
      <c r="EK1465" s="4"/>
      <c r="EL1465" s="4"/>
      <c r="EM1465" s="4"/>
      <c r="EN1465" s="4"/>
      <c r="EO1465" s="4"/>
      <c r="EP1465" s="4"/>
      <c r="EQ1465" s="4"/>
      <c r="ER1465" s="4"/>
      <c r="ES1465" s="4"/>
      <c r="ET1465" s="4"/>
      <c r="EU1465" s="4"/>
      <c r="EV1465" s="4"/>
      <c r="EW1465" s="4"/>
      <c r="EX1465" s="4"/>
      <c r="EY1465" s="4"/>
      <c r="EZ1465" s="4"/>
    </row>
    <row r="1466" spans="1:156">
      <c r="A1466" s="8">
        <v>1461</v>
      </c>
      <c r="B1466" s="21">
        <v>2013</v>
      </c>
      <c r="C1466" s="21">
        <v>1955</v>
      </c>
      <c r="D1466" s="22">
        <v>130.9657498</v>
      </c>
      <c r="E1466" s="9">
        <v>-59346.559300000001</v>
      </c>
      <c r="F1466" s="9">
        <v>1947162.6118000001</v>
      </c>
      <c r="G1466" s="9">
        <v>101672.62639999999</v>
      </c>
      <c r="H1466" s="9">
        <v>414960.77649999998</v>
      </c>
      <c r="I1466" s="9">
        <v>89141.6397</v>
      </c>
      <c r="J1466" s="9">
        <v>85444.371400000004</v>
      </c>
      <c r="K1466" s="9">
        <v>11947.7976</v>
      </c>
      <c r="L1466" s="9">
        <v>2685780.7875999999</v>
      </c>
      <c r="M1466" s="9">
        <f t="shared" si="154"/>
        <v>73496.573799999998</v>
      </c>
      <c r="N1466" s="26"/>
      <c r="O1466" s="26"/>
      <c r="P1466" s="26"/>
      <c r="Q1466" s="26"/>
      <c r="R1466" s="26"/>
      <c r="S1466" s="26"/>
      <c r="T1466" s="26"/>
      <c r="U1466" s="26"/>
      <c r="V1466" s="33">
        <f t="shared" si="155"/>
        <v>-59346.559300000001</v>
      </c>
      <c r="W1466" s="26"/>
      <c r="X1466" s="26"/>
      <c r="Y1466" s="26"/>
      <c r="Z1466" s="26"/>
      <c r="AA1466" s="26"/>
      <c r="AB1466" s="38">
        <v>2014</v>
      </c>
      <c r="AC1466" s="38">
        <v>1988</v>
      </c>
      <c r="AD1466" s="39">
        <v>96.405491260000005</v>
      </c>
      <c r="AE1466" s="33">
        <v>-250888.0386</v>
      </c>
      <c r="AF1466" s="33">
        <v>2024273.5874000001</v>
      </c>
      <c r="AG1466" s="33">
        <v>106509.8227</v>
      </c>
      <c r="AH1466" s="33">
        <v>174014.9621</v>
      </c>
      <c r="AI1466" s="33">
        <v>142080.93640000001</v>
      </c>
      <c r="AJ1466" s="33">
        <v>151732.57279999999</v>
      </c>
      <c r="AK1466" s="33">
        <v>140747.16339999999</v>
      </c>
      <c r="AL1466" s="33">
        <v>2708752.7565000001</v>
      </c>
      <c r="AM1466" s="33">
        <f t="shared" si="156"/>
        <v>10985.409400000004</v>
      </c>
      <c r="AN1466" s="33"/>
      <c r="AO1466" s="33"/>
      <c r="AP1466" s="33"/>
      <c r="AQ1466" s="33"/>
      <c r="AR1466" s="33"/>
      <c r="AS1466" s="33"/>
      <c r="AT1466" s="33"/>
      <c r="AU1466" s="33"/>
      <c r="AV1466" s="33">
        <f t="shared" si="157"/>
        <v>-250888.0386</v>
      </c>
      <c r="AW1466" s="33"/>
      <c r="AX1466" s="33"/>
      <c r="AY1466" s="33"/>
      <c r="AZ1466" s="33"/>
      <c r="BA1466" s="38">
        <v>1461</v>
      </c>
      <c r="BB1466" s="38">
        <v>2015</v>
      </c>
      <c r="BC1466" s="38">
        <v>1989</v>
      </c>
      <c r="BD1466" s="39">
        <v>120.8120722</v>
      </c>
      <c r="BE1466" s="33">
        <f t="shared" si="158"/>
        <v>-149276.87981030112</v>
      </c>
      <c r="BF1466" s="33">
        <v>2070810.0226</v>
      </c>
      <c r="BG1466" s="33">
        <v>106509.8227</v>
      </c>
      <c r="BH1466" s="33">
        <v>177756.81400000001</v>
      </c>
      <c r="BI1466" s="33">
        <v>107264.492489699</v>
      </c>
      <c r="BJ1466" s="33">
        <v>240702.11960000001</v>
      </c>
      <c r="BK1466" s="33">
        <v>58215.353300000002</v>
      </c>
      <c r="BL1466" s="33">
        <v>2794104.7979000001</v>
      </c>
      <c r="BM1466" s="33">
        <f t="shared" si="159"/>
        <v>182486.76630000002</v>
      </c>
      <c r="BN1466" s="9"/>
      <c r="BO1466" s="9"/>
      <c r="BP1466" s="9"/>
      <c r="BQ1466" s="9"/>
      <c r="BR1466" s="9"/>
      <c r="BS1466" s="9"/>
      <c r="BT1466" s="9"/>
      <c r="BU1466" s="9"/>
      <c r="BV1466" s="33">
        <f t="shared" si="160"/>
        <v>-149276.87981030112</v>
      </c>
      <c r="BW1466" s="9"/>
      <c r="BX1466" s="9"/>
      <c r="BY1466" s="9"/>
      <c r="BZ1466" s="9"/>
      <c r="CA1466" s="21"/>
      <c r="CB1466" s="21"/>
      <c r="CC1466" s="21"/>
      <c r="CD1466" s="22"/>
      <c r="CE1466" s="9"/>
      <c r="CF1466" s="9"/>
      <c r="CG1466" s="9"/>
      <c r="CH1466" s="9"/>
      <c r="CI1466" s="9"/>
      <c r="CJ1466" s="9"/>
      <c r="CK1466" s="9"/>
      <c r="CL1466" s="9"/>
      <c r="CM1466" s="10"/>
      <c r="CN1466" s="4"/>
      <c r="CO1466" s="4"/>
      <c r="CP1466" s="4"/>
      <c r="CQ1466" s="4"/>
      <c r="CR1466" s="4"/>
      <c r="CS1466" s="4"/>
      <c r="CT1466" s="4"/>
      <c r="CU1466" s="4"/>
      <c r="CV1466" s="4"/>
      <c r="CW1466" s="4"/>
      <c r="CX1466" s="4"/>
      <c r="CY1466" s="4"/>
      <c r="CZ1466" s="4"/>
      <c r="DD1466" s="3"/>
      <c r="DE1466" s="4"/>
      <c r="DF1466" s="4"/>
      <c r="DG1466" s="4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/>
      <c r="DR1466" s="4"/>
      <c r="DS1466" s="4"/>
      <c r="DT1466" s="4"/>
      <c r="DU1466" s="4"/>
      <c r="DV1466" s="4"/>
      <c r="DW1466" s="4"/>
      <c r="DX1466" s="4"/>
      <c r="DY1466" s="4"/>
      <c r="DZ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4"/>
      <c r="EY1466" s="4"/>
      <c r="EZ1466" s="4"/>
    </row>
    <row r="1467" spans="1:156">
      <c r="A1467" s="8">
        <v>1462</v>
      </c>
      <c r="B1467" s="21">
        <v>2013</v>
      </c>
      <c r="C1467" s="21">
        <v>1990</v>
      </c>
      <c r="D1467" s="22">
        <v>135.3888048</v>
      </c>
      <c r="E1467" s="9">
        <v>29357.926299999999</v>
      </c>
      <c r="F1467" s="9">
        <v>1947685.2382</v>
      </c>
      <c r="G1467" s="9">
        <v>101672.62639999999</v>
      </c>
      <c r="H1467" s="9">
        <v>415820.42540000001</v>
      </c>
      <c r="I1467" s="9">
        <v>85940.452900000004</v>
      </c>
      <c r="J1467" s="9">
        <v>176624.921</v>
      </c>
      <c r="K1467" s="9">
        <v>1556.1081999999999</v>
      </c>
      <c r="L1467" s="9">
        <v>2696829.6294</v>
      </c>
      <c r="M1467" s="9">
        <f t="shared" si="154"/>
        <v>175068.81280000001</v>
      </c>
      <c r="N1467" s="26"/>
      <c r="O1467" s="26"/>
      <c r="P1467" s="26"/>
      <c r="Q1467" s="26"/>
      <c r="R1467" s="26"/>
      <c r="S1467" s="26"/>
      <c r="T1467" s="26"/>
      <c r="U1467" s="26"/>
      <c r="V1467" s="33">
        <f t="shared" si="155"/>
        <v>29357.926299999999</v>
      </c>
      <c r="W1467" s="26"/>
      <c r="X1467" s="26"/>
      <c r="Y1467" s="26"/>
      <c r="Z1467" s="26"/>
      <c r="AA1467" s="26"/>
      <c r="AB1467" s="38">
        <v>2014</v>
      </c>
      <c r="AC1467" s="38">
        <v>1989</v>
      </c>
      <c r="AD1467" s="39">
        <v>120.8120722</v>
      </c>
      <c r="AE1467" s="33">
        <v>-155054.8003</v>
      </c>
      <c r="AF1467" s="33">
        <v>2043551.5412000001</v>
      </c>
      <c r="AG1467" s="33">
        <v>106509.8227</v>
      </c>
      <c r="AH1467" s="33">
        <v>182855.23449999999</v>
      </c>
      <c r="AI1467" s="33">
        <v>108854.45419999999</v>
      </c>
      <c r="AJ1467" s="33">
        <v>195816.75750000001</v>
      </c>
      <c r="AK1467" s="33">
        <v>77625.270999999993</v>
      </c>
      <c r="AL1467" s="33">
        <v>2715017.3393000001</v>
      </c>
      <c r="AM1467" s="33">
        <f t="shared" si="156"/>
        <v>118191.48650000001</v>
      </c>
      <c r="AN1467" s="33"/>
      <c r="AO1467" s="33"/>
      <c r="AP1467" s="33"/>
      <c r="AQ1467" s="33"/>
      <c r="AR1467" s="33"/>
      <c r="AS1467" s="33"/>
      <c r="AT1467" s="33"/>
      <c r="AU1467" s="33"/>
      <c r="AV1467" s="33">
        <f t="shared" si="157"/>
        <v>-155054.8003</v>
      </c>
      <c r="AW1467" s="33"/>
      <c r="AX1467" s="33"/>
      <c r="AY1467" s="33"/>
      <c r="AZ1467" s="33"/>
      <c r="BA1467" s="38">
        <v>1462</v>
      </c>
      <c r="BB1467" s="38">
        <v>2015</v>
      </c>
      <c r="BC1467" s="38">
        <v>1990</v>
      </c>
      <c r="BD1467" s="39">
        <v>135.3888048</v>
      </c>
      <c r="BE1467" s="33">
        <f t="shared" si="158"/>
        <v>126074.15860616183</v>
      </c>
      <c r="BF1467" s="33">
        <v>2089987.7905999999</v>
      </c>
      <c r="BG1467" s="33">
        <v>106509.8227</v>
      </c>
      <c r="BH1467" s="33">
        <v>184555.7292</v>
      </c>
      <c r="BI1467" s="33">
        <v>81710.524806161804</v>
      </c>
      <c r="BJ1467" s="33">
        <v>468169.47509999998</v>
      </c>
      <c r="BK1467" s="33">
        <v>5499.8720000000003</v>
      </c>
      <c r="BL1467" s="33">
        <v>2799359.3117999998</v>
      </c>
      <c r="BM1467" s="33">
        <f t="shared" si="159"/>
        <v>462669.60310000001</v>
      </c>
      <c r="BN1467" s="9"/>
      <c r="BO1467" s="9"/>
      <c r="BP1467" s="9"/>
      <c r="BQ1467" s="9"/>
      <c r="BR1467" s="9"/>
      <c r="BS1467" s="9"/>
      <c r="BT1467" s="9"/>
      <c r="BU1467" s="9"/>
      <c r="BV1467" s="33">
        <f t="shared" si="160"/>
        <v>126074.15860616183</v>
      </c>
      <c r="BW1467" s="9"/>
      <c r="BX1467" s="9"/>
      <c r="BY1467" s="9"/>
      <c r="BZ1467" s="9"/>
      <c r="CA1467" s="21"/>
      <c r="CB1467" s="21"/>
      <c r="CC1467" s="21"/>
      <c r="CD1467" s="22"/>
      <c r="CE1467" s="9"/>
      <c r="CF1467" s="9"/>
      <c r="CG1467" s="9"/>
      <c r="CH1467" s="9"/>
      <c r="CI1467" s="9"/>
      <c r="CJ1467" s="9"/>
      <c r="CK1467" s="9"/>
      <c r="CL1467" s="9"/>
      <c r="CM1467" s="10"/>
      <c r="CN1467" s="4"/>
      <c r="CO1467" s="4"/>
      <c r="CP1467" s="4"/>
      <c r="CQ1467" s="4"/>
      <c r="CR1467" s="4"/>
      <c r="CS1467" s="4"/>
      <c r="CT1467" s="4"/>
      <c r="CU1467" s="4"/>
      <c r="CV1467" s="4"/>
      <c r="CW1467" s="4"/>
      <c r="CX1467" s="4"/>
      <c r="CY1467" s="4"/>
      <c r="CZ1467" s="4"/>
      <c r="DD1467" s="3"/>
      <c r="DE1467" s="4"/>
      <c r="DF1467" s="4"/>
      <c r="DG1467" s="4"/>
      <c r="DH1467" s="4"/>
      <c r="DI1467" s="4"/>
      <c r="DJ1467" s="4"/>
      <c r="DK1467" s="4"/>
      <c r="DL1467" s="4"/>
      <c r="DM1467" s="4"/>
      <c r="DN1467" s="4"/>
      <c r="DO1467" s="4"/>
      <c r="DP1467" s="4"/>
      <c r="DQ1467" s="4"/>
      <c r="DR1467" s="4"/>
      <c r="DS1467" s="4"/>
      <c r="DT1467" s="4"/>
      <c r="DU1467" s="4"/>
      <c r="DV1467" s="4"/>
      <c r="DW1467" s="4"/>
      <c r="DX1467" s="4"/>
      <c r="DY1467" s="4"/>
      <c r="DZ1467" s="4"/>
      <c r="EE1467" s="4"/>
      <c r="EF1467" s="4"/>
      <c r="EG1467" s="4"/>
      <c r="EH1467" s="4"/>
      <c r="EI1467" s="4"/>
      <c r="EJ1467" s="4"/>
      <c r="EK1467" s="4"/>
      <c r="EL1467" s="4"/>
      <c r="EM1467" s="4"/>
      <c r="EN1467" s="4"/>
      <c r="EO1467" s="4"/>
      <c r="EP1467" s="4"/>
      <c r="EQ1467" s="4"/>
      <c r="ER1467" s="4"/>
      <c r="ES1467" s="4"/>
      <c r="ET1467" s="4"/>
      <c r="EU1467" s="4"/>
      <c r="EV1467" s="4"/>
      <c r="EW1467" s="4"/>
      <c r="EX1467" s="4"/>
      <c r="EY1467" s="4"/>
      <c r="EZ1467" s="4"/>
    </row>
    <row r="1468" spans="1:156">
      <c r="A1468" s="8">
        <v>1463</v>
      </c>
      <c r="B1468" s="21">
        <v>2013</v>
      </c>
      <c r="C1468" s="21">
        <v>1967</v>
      </c>
      <c r="D1468" s="22">
        <v>143.80169509999999</v>
      </c>
      <c r="E1468" s="9">
        <v>-72055.0049</v>
      </c>
      <c r="F1468" s="9">
        <v>1968434.3962999999</v>
      </c>
      <c r="G1468" s="9">
        <v>101672.62639999999</v>
      </c>
      <c r="H1468" s="9">
        <v>415571.91700000002</v>
      </c>
      <c r="I1468" s="9">
        <v>86865.855800000005</v>
      </c>
      <c r="J1468" s="9">
        <v>66262.633799999996</v>
      </c>
      <c r="K1468" s="9">
        <v>27112.691599999998</v>
      </c>
      <c r="L1468" s="9">
        <v>2683749.7426</v>
      </c>
      <c r="M1468" s="9">
        <f t="shared" si="154"/>
        <v>39149.942199999998</v>
      </c>
      <c r="N1468" s="26"/>
      <c r="O1468" s="26"/>
      <c r="P1468" s="26"/>
      <c r="Q1468" s="26"/>
      <c r="R1468" s="26"/>
      <c r="S1468" s="26"/>
      <c r="T1468" s="26"/>
      <c r="U1468" s="26"/>
      <c r="V1468" s="33">
        <f t="shared" si="155"/>
        <v>-72055.0049</v>
      </c>
      <c r="W1468" s="26"/>
      <c r="X1468" s="26"/>
      <c r="Y1468" s="26"/>
      <c r="Z1468" s="26"/>
      <c r="AA1468" s="26"/>
      <c r="AB1468" s="38">
        <v>2014</v>
      </c>
      <c r="AC1468" s="38">
        <v>1966</v>
      </c>
      <c r="AD1468" s="39">
        <v>120.1563148</v>
      </c>
      <c r="AE1468" s="33">
        <v>4817.4719999999998</v>
      </c>
      <c r="AF1468" s="33">
        <v>2118039.1916999999</v>
      </c>
      <c r="AG1468" s="33">
        <v>106509.8227</v>
      </c>
      <c r="AH1468" s="33">
        <v>189136.4981</v>
      </c>
      <c r="AI1468" s="33">
        <v>85246.098899999997</v>
      </c>
      <c r="AJ1468" s="33">
        <v>252587.45170000001</v>
      </c>
      <c r="AK1468" s="33">
        <v>37023.970699999998</v>
      </c>
      <c r="AL1468" s="33">
        <v>2709677.6203999999</v>
      </c>
      <c r="AM1468" s="33">
        <f t="shared" si="156"/>
        <v>215563.481</v>
      </c>
      <c r="AN1468" s="33"/>
      <c r="AO1468" s="33"/>
      <c r="AP1468" s="33"/>
      <c r="AQ1468" s="33"/>
      <c r="AR1468" s="33"/>
      <c r="AS1468" s="33"/>
      <c r="AT1468" s="33"/>
      <c r="AU1468" s="33"/>
      <c r="AV1468" s="33">
        <f t="shared" si="157"/>
        <v>4817.4719999999998</v>
      </c>
      <c r="AW1468" s="33"/>
      <c r="AX1468" s="33"/>
      <c r="AY1468" s="33"/>
      <c r="AZ1468" s="33"/>
      <c r="BA1468" s="38">
        <v>1463</v>
      </c>
      <c r="BB1468" s="38">
        <v>2015</v>
      </c>
      <c r="BC1468" s="38">
        <v>1967</v>
      </c>
      <c r="BD1468" s="39">
        <v>143.80169509999999</v>
      </c>
      <c r="BE1468" s="33">
        <f t="shared" si="158"/>
        <v>121513.16933354922</v>
      </c>
      <c r="BF1468" s="33">
        <v>2125981.7940000002</v>
      </c>
      <c r="BG1468" s="33">
        <v>106509.8227</v>
      </c>
      <c r="BH1468" s="33">
        <v>184300.61660000001</v>
      </c>
      <c r="BI1468" s="33">
        <v>82669.374733549295</v>
      </c>
      <c r="BJ1468" s="33">
        <v>465617.26740000001</v>
      </c>
      <c r="BK1468" s="33">
        <v>42983.146099999998</v>
      </c>
      <c r="BL1468" s="33">
        <v>2800582.56</v>
      </c>
      <c r="BM1468" s="33">
        <f t="shared" si="159"/>
        <v>422634.1213</v>
      </c>
      <c r="BN1468" s="9"/>
      <c r="BO1468" s="9"/>
      <c r="BP1468" s="9"/>
      <c r="BQ1468" s="9"/>
      <c r="BR1468" s="9"/>
      <c r="BS1468" s="9"/>
      <c r="BT1468" s="9"/>
      <c r="BU1468" s="9"/>
      <c r="BV1468" s="33">
        <f t="shared" si="160"/>
        <v>121513.16933354922</v>
      </c>
      <c r="BW1468" s="9"/>
      <c r="BX1468" s="9"/>
      <c r="BY1468" s="9"/>
      <c r="BZ1468" s="9"/>
      <c r="CA1468" s="21"/>
      <c r="CB1468" s="21"/>
      <c r="CC1468" s="21"/>
      <c r="CD1468" s="22"/>
      <c r="CE1468" s="9"/>
      <c r="CF1468" s="9"/>
      <c r="CG1468" s="9"/>
      <c r="CH1468" s="9"/>
      <c r="CI1468" s="9"/>
      <c r="CJ1468" s="9"/>
      <c r="CK1468" s="9"/>
      <c r="CL1468" s="9"/>
      <c r="CM1468" s="10"/>
      <c r="CN1468" s="4"/>
      <c r="CO1468" s="4"/>
      <c r="CP1468" s="4"/>
      <c r="CQ1468" s="4"/>
      <c r="CR1468" s="4"/>
      <c r="CS1468" s="4"/>
      <c r="CT1468" s="4"/>
      <c r="CU1468" s="4"/>
      <c r="CV1468" s="4"/>
      <c r="CW1468" s="4"/>
      <c r="CX1468" s="4"/>
      <c r="CY1468" s="4"/>
      <c r="CZ1468" s="4"/>
      <c r="DD1468" s="3"/>
      <c r="DE1468" s="4"/>
      <c r="DF1468" s="4"/>
      <c r="DG1468" s="4"/>
      <c r="DH1468" s="4"/>
      <c r="DI1468" s="4"/>
      <c r="DJ1468" s="4"/>
      <c r="DK1468" s="4"/>
      <c r="DL1468" s="4"/>
      <c r="DM1468" s="4"/>
      <c r="DN1468" s="4"/>
      <c r="DO1468" s="4"/>
      <c r="DP1468" s="4"/>
      <c r="DQ1468" s="4"/>
      <c r="DR1468" s="4"/>
      <c r="DS1468" s="4"/>
      <c r="DT1468" s="4"/>
      <c r="DU1468" s="4"/>
      <c r="DV1468" s="4"/>
      <c r="DW1468" s="4"/>
      <c r="DX1468" s="4"/>
      <c r="DY1468" s="4"/>
      <c r="DZ1468" s="4"/>
      <c r="EE1468" s="4"/>
      <c r="EF1468" s="4"/>
      <c r="EG1468" s="4"/>
      <c r="EH1468" s="4"/>
      <c r="EI1468" s="4"/>
      <c r="EJ1468" s="4"/>
      <c r="EK1468" s="4"/>
      <c r="EL1468" s="4"/>
      <c r="EM1468" s="4"/>
      <c r="EN1468" s="4"/>
      <c r="EO1468" s="4"/>
      <c r="EP1468" s="4"/>
      <c r="EQ1468" s="4"/>
      <c r="ER1468" s="4"/>
      <c r="ES1468" s="4"/>
      <c r="ET1468" s="4"/>
      <c r="EU1468" s="4"/>
      <c r="EV1468" s="4"/>
      <c r="EW1468" s="4"/>
      <c r="EX1468" s="4"/>
      <c r="EY1468" s="4"/>
      <c r="EZ1468" s="4"/>
    </row>
    <row r="1469" spans="1:156">
      <c r="A1469" s="8">
        <v>1464</v>
      </c>
      <c r="B1469" s="21">
        <v>2013</v>
      </c>
      <c r="C1469" s="21">
        <v>1979</v>
      </c>
      <c r="D1469" s="22">
        <v>108.16205739999999</v>
      </c>
      <c r="E1469" s="9">
        <v>-98093.786800000002</v>
      </c>
      <c r="F1469" s="9">
        <v>1935524.3171999999</v>
      </c>
      <c r="G1469" s="9">
        <v>101672.62639999999</v>
      </c>
      <c r="H1469" s="9">
        <v>415505.9388</v>
      </c>
      <c r="I1469" s="9">
        <v>87111.547500000001</v>
      </c>
      <c r="J1469" s="9">
        <v>65559.044200000004</v>
      </c>
      <c r="K1469" s="9">
        <v>17887.648499999999</v>
      </c>
      <c r="L1469" s="9">
        <v>2685579.6126000001</v>
      </c>
      <c r="M1469" s="9">
        <f t="shared" si="154"/>
        <v>47671.395700000008</v>
      </c>
      <c r="N1469" s="26"/>
      <c r="O1469" s="26"/>
      <c r="P1469" s="26"/>
      <c r="Q1469" s="26"/>
      <c r="R1469" s="26"/>
      <c r="S1469" s="26"/>
      <c r="T1469" s="26"/>
      <c r="U1469" s="26"/>
      <c r="V1469" s="33">
        <f t="shared" si="155"/>
        <v>-98093.786800000002</v>
      </c>
      <c r="W1469" s="26"/>
      <c r="X1469" s="26"/>
      <c r="Y1469" s="26"/>
      <c r="Z1469" s="26"/>
      <c r="AA1469" s="26"/>
      <c r="AB1469" s="38">
        <v>2014</v>
      </c>
      <c r="AC1469" s="38">
        <v>1937</v>
      </c>
      <c r="AD1469" s="39">
        <v>92.292621330000003</v>
      </c>
      <c r="AE1469" s="33">
        <v>-251762.12599999999</v>
      </c>
      <c r="AF1469" s="33">
        <v>2018696.564</v>
      </c>
      <c r="AG1469" s="33">
        <v>106509.8227</v>
      </c>
      <c r="AH1469" s="33">
        <v>176194.804</v>
      </c>
      <c r="AI1469" s="33">
        <v>133887.9221</v>
      </c>
      <c r="AJ1469" s="33">
        <v>153199.01209999999</v>
      </c>
      <c r="AK1469" s="33">
        <v>135505.90950000001</v>
      </c>
      <c r="AL1469" s="33">
        <v>2704744.3413</v>
      </c>
      <c r="AM1469" s="33">
        <f t="shared" si="156"/>
        <v>17693.102599999984</v>
      </c>
      <c r="AN1469" s="33"/>
      <c r="AO1469" s="33"/>
      <c r="AP1469" s="33"/>
      <c r="AQ1469" s="33"/>
      <c r="AR1469" s="33"/>
      <c r="AS1469" s="33"/>
      <c r="AT1469" s="33"/>
      <c r="AU1469" s="33"/>
      <c r="AV1469" s="33">
        <f t="shared" si="157"/>
        <v>-251762.12599999999</v>
      </c>
      <c r="AW1469" s="33"/>
      <c r="AX1469" s="33"/>
      <c r="AY1469" s="33"/>
      <c r="AZ1469" s="33"/>
      <c r="BA1469" s="38">
        <v>1464</v>
      </c>
      <c r="BB1469" s="38">
        <v>2015</v>
      </c>
      <c r="BC1469" s="38">
        <v>1938</v>
      </c>
      <c r="BD1469" s="39">
        <v>137.05777069999999</v>
      </c>
      <c r="BE1469" s="33">
        <f t="shared" si="158"/>
        <v>18324.829199106898</v>
      </c>
      <c r="BF1469" s="33">
        <v>2121799.5515000001</v>
      </c>
      <c r="BG1469" s="33">
        <v>106509.8227</v>
      </c>
      <c r="BH1469" s="33">
        <v>184034.01809999999</v>
      </c>
      <c r="BI1469" s="33">
        <v>83671.394599106905</v>
      </c>
      <c r="BJ1469" s="33">
        <v>340792.50030000001</v>
      </c>
      <c r="BK1469" s="33">
        <v>24442.6754</v>
      </c>
      <c r="BL1469" s="33">
        <v>2794039.7826</v>
      </c>
      <c r="BM1469" s="33">
        <f t="shared" si="159"/>
        <v>316349.82490000001</v>
      </c>
      <c r="BN1469" s="9"/>
      <c r="BO1469" s="9"/>
      <c r="BP1469" s="9"/>
      <c r="BQ1469" s="9"/>
      <c r="BR1469" s="9"/>
      <c r="BS1469" s="9"/>
      <c r="BT1469" s="9"/>
      <c r="BU1469" s="9"/>
      <c r="BV1469" s="33">
        <f t="shared" si="160"/>
        <v>18324.829199106898</v>
      </c>
      <c r="BW1469" s="9"/>
      <c r="BX1469" s="9"/>
      <c r="BY1469" s="9"/>
      <c r="BZ1469" s="9"/>
      <c r="CA1469" s="21"/>
      <c r="CB1469" s="21"/>
      <c r="CC1469" s="21"/>
      <c r="CD1469" s="22"/>
      <c r="CE1469" s="9"/>
      <c r="CF1469" s="9"/>
      <c r="CG1469" s="9"/>
      <c r="CH1469" s="9"/>
      <c r="CI1469" s="9"/>
      <c r="CJ1469" s="9"/>
      <c r="CK1469" s="9"/>
      <c r="CL1469" s="9"/>
      <c r="CM1469" s="10"/>
      <c r="CN1469" s="4"/>
      <c r="CO1469" s="4"/>
      <c r="CP1469" s="4"/>
      <c r="CQ1469" s="4"/>
      <c r="CR1469" s="4"/>
      <c r="CS1469" s="4"/>
      <c r="CT1469" s="4"/>
      <c r="CU1469" s="4"/>
      <c r="CV1469" s="4"/>
      <c r="CW1469" s="4"/>
      <c r="CX1469" s="4"/>
      <c r="CY1469" s="4"/>
      <c r="CZ1469" s="4"/>
      <c r="DD1469" s="3"/>
      <c r="DE1469" s="4"/>
      <c r="DF1469" s="4"/>
      <c r="DG1469" s="4"/>
      <c r="DH1469" s="4"/>
      <c r="DI1469" s="4"/>
      <c r="DJ1469" s="4"/>
      <c r="DK1469" s="4"/>
      <c r="DL1469" s="4"/>
      <c r="DM1469" s="4"/>
      <c r="DN1469" s="4"/>
      <c r="DO1469" s="4"/>
      <c r="DP1469" s="4"/>
      <c r="DQ1469" s="4"/>
      <c r="DR1469" s="4"/>
      <c r="DS1469" s="4"/>
      <c r="DT1469" s="4"/>
      <c r="DU1469" s="4"/>
      <c r="DV1469" s="4"/>
      <c r="DW1469" s="4"/>
      <c r="DX1469" s="4"/>
      <c r="DY1469" s="4"/>
      <c r="DZ1469" s="4"/>
      <c r="EE1469" s="4"/>
      <c r="EF1469" s="4"/>
      <c r="EG1469" s="4"/>
      <c r="EH1469" s="4"/>
      <c r="EI1469" s="4"/>
      <c r="EJ1469" s="4"/>
      <c r="EK1469" s="4"/>
      <c r="EL1469" s="4"/>
      <c r="EM1469" s="4"/>
      <c r="EN1469" s="4"/>
      <c r="EO1469" s="4"/>
      <c r="EP1469" s="4"/>
      <c r="EQ1469" s="4"/>
      <c r="ER1469" s="4"/>
      <c r="ES1469" s="4"/>
      <c r="ET1469" s="4"/>
      <c r="EU1469" s="4"/>
      <c r="EV1469" s="4"/>
      <c r="EW1469" s="4"/>
      <c r="EX1469" s="4"/>
      <c r="EY1469" s="4"/>
      <c r="EZ1469" s="4"/>
    </row>
    <row r="1470" spans="1:156">
      <c r="A1470" s="8">
        <v>1465</v>
      </c>
      <c r="B1470" s="21">
        <v>2013</v>
      </c>
      <c r="C1470" s="21">
        <v>1962</v>
      </c>
      <c r="D1470" s="22">
        <v>126.2553453</v>
      </c>
      <c r="E1470" s="9">
        <v>-41883.1518</v>
      </c>
      <c r="F1470" s="9">
        <v>1962439.7557999999</v>
      </c>
      <c r="G1470" s="9">
        <v>101672.62639999999</v>
      </c>
      <c r="H1470" s="9">
        <v>415805.31770000001</v>
      </c>
      <c r="I1470" s="9">
        <v>85996.7111</v>
      </c>
      <c r="J1470" s="9">
        <v>94033.944799999997</v>
      </c>
      <c r="K1470" s="9">
        <v>14418.2055</v>
      </c>
      <c r="L1470" s="9">
        <v>2687413.3021</v>
      </c>
      <c r="M1470" s="9">
        <f t="shared" si="154"/>
        <v>79615.739300000001</v>
      </c>
      <c r="N1470" s="26"/>
      <c r="O1470" s="26"/>
      <c r="P1470" s="26"/>
      <c r="Q1470" s="26"/>
      <c r="R1470" s="26"/>
      <c r="S1470" s="26"/>
      <c r="T1470" s="26"/>
      <c r="U1470" s="26"/>
      <c r="V1470" s="33">
        <f t="shared" si="155"/>
        <v>-41883.1518</v>
      </c>
      <c r="W1470" s="26"/>
      <c r="X1470" s="26"/>
      <c r="Y1470" s="26"/>
      <c r="Z1470" s="26"/>
      <c r="AA1470" s="26"/>
      <c r="AB1470" s="38">
        <v>2014</v>
      </c>
      <c r="AC1470" s="38">
        <v>1953</v>
      </c>
      <c r="AD1470" s="39">
        <v>133.47564790000001</v>
      </c>
      <c r="AE1470" s="33">
        <v>27881.520700000001</v>
      </c>
      <c r="AF1470" s="33">
        <v>2072024.7712000001</v>
      </c>
      <c r="AG1470" s="33">
        <v>106509.8227</v>
      </c>
      <c r="AH1470" s="33">
        <v>183561.57149999999</v>
      </c>
      <c r="AI1470" s="33">
        <v>106199.6612</v>
      </c>
      <c r="AJ1470" s="33">
        <v>349410.78649999999</v>
      </c>
      <c r="AK1470" s="33">
        <v>65580.693299999999</v>
      </c>
      <c r="AL1470" s="33">
        <v>2724244.3988999999</v>
      </c>
      <c r="AM1470" s="33">
        <f t="shared" si="156"/>
        <v>283830.0932</v>
      </c>
      <c r="AN1470" s="33"/>
      <c r="AO1470" s="33"/>
      <c r="AP1470" s="33"/>
      <c r="AQ1470" s="33"/>
      <c r="AR1470" s="33"/>
      <c r="AS1470" s="33"/>
      <c r="AT1470" s="33"/>
      <c r="AU1470" s="33"/>
      <c r="AV1470" s="33">
        <f t="shared" si="157"/>
        <v>27881.520700000001</v>
      </c>
      <c r="AW1470" s="33"/>
      <c r="AX1470" s="33"/>
      <c r="AY1470" s="33"/>
      <c r="AZ1470" s="33"/>
      <c r="BA1470" s="38">
        <v>1465</v>
      </c>
      <c r="BB1470" s="38">
        <v>2015</v>
      </c>
      <c r="BC1470" s="38">
        <v>1954</v>
      </c>
      <c r="BD1470" s="39">
        <v>155.51180840000001</v>
      </c>
      <c r="BE1470" s="33">
        <f t="shared" si="158"/>
        <v>220378.37126109237</v>
      </c>
      <c r="BF1470" s="33">
        <v>2098509.91</v>
      </c>
      <c r="BG1470" s="33">
        <v>106509.8227</v>
      </c>
      <c r="BH1470" s="33">
        <v>186634.19200000001</v>
      </c>
      <c r="BI1470" s="33">
        <v>73898.547561093001</v>
      </c>
      <c r="BJ1470" s="33">
        <v>553580.42579999997</v>
      </c>
      <c r="BK1470" s="33">
        <v>1173.4159</v>
      </c>
      <c r="BL1470" s="33">
        <v>2797581.1109000002</v>
      </c>
      <c r="BM1470" s="33">
        <f t="shared" si="159"/>
        <v>552407.00989999995</v>
      </c>
      <c r="BN1470" s="9"/>
      <c r="BO1470" s="9"/>
      <c r="BP1470" s="9"/>
      <c r="BQ1470" s="9"/>
      <c r="BR1470" s="9"/>
      <c r="BS1470" s="9"/>
      <c r="BT1470" s="9"/>
      <c r="BU1470" s="9"/>
      <c r="BV1470" s="33">
        <f t="shared" si="160"/>
        <v>220378.37126109237</v>
      </c>
      <c r="BW1470" s="9"/>
      <c r="BX1470" s="9"/>
      <c r="BY1470" s="9"/>
      <c r="BZ1470" s="9"/>
      <c r="CA1470" s="21"/>
      <c r="CB1470" s="21"/>
      <c r="CC1470" s="21"/>
      <c r="CD1470" s="22"/>
      <c r="CE1470" s="9"/>
      <c r="CF1470" s="9"/>
      <c r="CG1470" s="9"/>
      <c r="CH1470" s="9"/>
      <c r="CI1470" s="9"/>
      <c r="CJ1470" s="9"/>
      <c r="CK1470" s="9"/>
      <c r="CL1470" s="9"/>
      <c r="CM1470" s="10"/>
      <c r="CN1470" s="4"/>
      <c r="CO1470" s="4"/>
      <c r="CP1470" s="4"/>
      <c r="CQ1470" s="4"/>
      <c r="CR1470" s="4"/>
      <c r="CS1470" s="4"/>
      <c r="CT1470" s="4"/>
      <c r="CU1470" s="4"/>
      <c r="CV1470" s="4"/>
      <c r="CW1470" s="4"/>
      <c r="CX1470" s="4"/>
      <c r="CY1470" s="4"/>
      <c r="CZ1470" s="4"/>
      <c r="DD1470" s="3"/>
      <c r="DE1470" s="4"/>
      <c r="DF1470" s="4"/>
      <c r="DG1470" s="4"/>
      <c r="DH1470" s="4"/>
      <c r="DI1470" s="4"/>
      <c r="DJ1470" s="4"/>
      <c r="DK1470" s="4"/>
      <c r="DL1470" s="4"/>
      <c r="DM1470" s="4"/>
      <c r="DN1470" s="4"/>
      <c r="DO1470" s="4"/>
      <c r="DP1470" s="4"/>
      <c r="DQ1470" s="4"/>
      <c r="DR1470" s="4"/>
      <c r="DS1470" s="4"/>
      <c r="DT1470" s="4"/>
      <c r="DU1470" s="4"/>
      <c r="DV1470" s="4"/>
      <c r="DW1470" s="4"/>
      <c r="DX1470" s="4"/>
      <c r="DY1470" s="4"/>
      <c r="DZ1470" s="4"/>
      <c r="EE1470" s="4"/>
      <c r="EF1470" s="4"/>
      <c r="EG1470" s="4"/>
      <c r="EH1470" s="4"/>
      <c r="EI1470" s="4"/>
      <c r="EJ1470" s="4"/>
      <c r="EK1470" s="4"/>
      <c r="EL1470" s="4"/>
      <c r="EM1470" s="4"/>
      <c r="EN1470" s="4"/>
      <c r="EO1470" s="4"/>
      <c r="EP1470" s="4"/>
      <c r="EQ1470" s="4"/>
      <c r="ER1470" s="4"/>
      <c r="ES1470" s="4"/>
      <c r="ET1470" s="4"/>
      <c r="EU1470" s="4"/>
      <c r="EV1470" s="4"/>
      <c r="EW1470" s="4"/>
      <c r="EX1470" s="4"/>
      <c r="EY1470" s="4"/>
      <c r="EZ1470" s="4"/>
    </row>
    <row r="1471" spans="1:156">
      <c r="A1471" s="8">
        <v>1466</v>
      </c>
      <c r="B1471" s="21">
        <v>2013</v>
      </c>
      <c r="C1471" s="21">
        <v>1954</v>
      </c>
      <c r="D1471" s="22">
        <v>155.51180840000001</v>
      </c>
      <c r="E1471" s="9">
        <v>-86516.494600000005</v>
      </c>
      <c r="F1471" s="9">
        <v>1924910.6817000001</v>
      </c>
      <c r="G1471" s="9">
        <v>101672.62639999999</v>
      </c>
      <c r="H1471" s="9">
        <v>416531.21179999999</v>
      </c>
      <c r="I1471" s="9">
        <v>83293.604399999997</v>
      </c>
      <c r="J1471" s="9">
        <v>73204.041100000002</v>
      </c>
      <c r="K1471" s="9">
        <v>997.57370000000003</v>
      </c>
      <c r="L1471" s="9">
        <v>2685131.0863000001</v>
      </c>
      <c r="M1471" s="9">
        <f t="shared" si="154"/>
        <v>72206.467400000009</v>
      </c>
      <c r="N1471" s="26"/>
      <c r="O1471" s="26"/>
      <c r="P1471" s="26"/>
      <c r="Q1471" s="26"/>
      <c r="R1471" s="26"/>
      <c r="S1471" s="26"/>
      <c r="T1471" s="26"/>
      <c r="U1471" s="26"/>
      <c r="V1471" s="33">
        <f t="shared" si="155"/>
        <v>-86516.494600000005</v>
      </c>
      <c r="W1471" s="26"/>
      <c r="X1471" s="26"/>
      <c r="Y1471" s="26"/>
      <c r="Z1471" s="26"/>
      <c r="AA1471" s="26"/>
      <c r="AB1471" s="38">
        <v>2014</v>
      </c>
      <c r="AC1471" s="38">
        <v>1994</v>
      </c>
      <c r="AD1471" s="39">
        <v>97.75743104</v>
      </c>
      <c r="AE1471" s="33">
        <v>-238184.96599999999</v>
      </c>
      <c r="AF1471" s="33">
        <v>2027791.683</v>
      </c>
      <c r="AG1471" s="33">
        <v>106509.8227</v>
      </c>
      <c r="AH1471" s="33">
        <v>172018.16740000001</v>
      </c>
      <c r="AI1471" s="33">
        <v>149585.96100000001</v>
      </c>
      <c r="AJ1471" s="33">
        <v>163006.75140000001</v>
      </c>
      <c r="AK1471" s="33">
        <v>148032.70559999999</v>
      </c>
      <c r="AL1471" s="33">
        <v>2709064.6458999999</v>
      </c>
      <c r="AM1471" s="33">
        <f t="shared" si="156"/>
        <v>14974.045800000022</v>
      </c>
      <c r="AN1471" s="33"/>
      <c r="AO1471" s="33"/>
      <c r="AP1471" s="33"/>
      <c r="AQ1471" s="33"/>
      <c r="AR1471" s="33"/>
      <c r="AS1471" s="33"/>
      <c r="AT1471" s="33"/>
      <c r="AU1471" s="33"/>
      <c r="AV1471" s="33">
        <f t="shared" si="157"/>
        <v>-238184.96599999999</v>
      </c>
      <c r="AW1471" s="33"/>
      <c r="AX1471" s="33"/>
      <c r="AY1471" s="33"/>
      <c r="AZ1471" s="33"/>
      <c r="BA1471" s="38">
        <v>1466</v>
      </c>
      <c r="BB1471" s="38">
        <v>2015</v>
      </c>
      <c r="BC1471" s="38">
        <v>1995</v>
      </c>
      <c r="BD1471" s="39">
        <v>131.04328570000001</v>
      </c>
      <c r="BE1471" s="33">
        <f t="shared" si="158"/>
        <v>-70948.434900054242</v>
      </c>
      <c r="BF1471" s="33">
        <v>2049808.9878</v>
      </c>
      <c r="BG1471" s="33">
        <v>106509.8227</v>
      </c>
      <c r="BH1471" s="33">
        <v>179463.8002</v>
      </c>
      <c r="BI1471" s="33">
        <v>100848.723099946</v>
      </c>
      <c r="BJ1471" s="33">
        <v>304776.48969999998</v>
      </c>
      <c r="BK1471" s="33">
        <v>34031.333200000001</v>
      </c>
      <c r="BL1471" s="33">
        <v>2778324.9251999999</v>
      </c>
      <c r="BM1471" s="33">
        <f t="shared" si="159"/>
        <v>270745.15649999998</v>
      </c>
      <c r="BN1471" s="9"/>
      <c r="BO1471" s="9"/>
      <c r="BP1471" s="9"/>
      <c r="BQ1471" s="9"/>
      <c r="BR1471" s="9"/>
      <c r="BS1471" s="9"/>
      <c r="BT1471" s="9"/>
      <c r="BU1471" s="9"/>
      <c r="BV1471" s="33">
        <f t="shared" si="160"/>
        <v>-70948.434900054242</v>
      </c>
      <c r="BW1471" s="9"/>
      <c r="BX1471" s="9"/>
      <c r="BY1471" s="9"/>
      <c r="BZ1471" s="9"/>
      <c r="CA1471" s="21"/>
      <c r="CB1471" s="21"/>
      <c r="CC1471" s="21"/>
      <c r="CD1471" s="22"/>
      <c r="CE1471" s="9"/>
      <c r="CF1471" s="9"/>
      <c r="CG1471" s="9"/>
      <c r="CH1471" s="9"/>
      <c r="CI1471" s="9"/>
      <c r="CJ1471" s="9"/>
      <c r="CK1471" s="9"/>
      <c r="CL1471" s="9"/>
      <c r="CM1471" s="10"/>
      <c r="CN1471" s="4"/>
      <c r="CO1471" s="4"/>
      <c r="CP1471" s="4"/>
      <c r="CQ1471" s="4"/>
      <c r="CR1471" s="4"/>
      <c r="CS1471" s="4"/>
      <c r="CT1471" s="4"/>
      <c r="CU1471" s="4"/>
      <c r="CV1471" s="4"/>
      <c r="CW1471" s="4"/>
      <c r="CX1471" s="4"/>
      <c r="CY1471" s="4"/>
      <c r="CZ1471" s="4"/>
      <c r="DD1471" s="3"/>
      <c r="DE1471" s="4"/>
      <c r="DF1471" s="4"/>
      <c r="DG1471" s="4"/>
      <c r="DH1471" s="4"/>
      <c r="DI1471" s="4"/>
      <c r="DJ1471" s="4"/>
      <c r="DK1471" s="4"/>
      <c r="DL1471" s="4"/>
      <c r="DM1471" s="4"/>
      <c r="DN1471" s="4"/>
      <c r="DO1471" s="4"/>
      <c r="DP1471" s="4"/>
      <c r="DQ1471" s="4"/>
      <c r="DR1471" s="4"/>
      <c r="DS1471" s="4"/>
      <c r="DT1471" s="4"/>
      <c r="DU1471" s="4"/>
      <c r="DV1471" s="4"/>
      <c r="DW1471" s="4"/>
      <c r="DX1471" s="4"/>
      <c r="DY1471" s="4"/>
      <c r="DZ1471" s="4"/>
      <c r="EE1471" s="4"/>
      <c r="EF1471" s="4"/>
      <c r="EG1471" s="4"/>
      <c r="EH1471" s="4"/>
      <c r="EI1471" s="4"/>
      <c r="EJ1471" s="4"/>
      <c r="EK1471" s="4"/>
      <c r="EL1471" s="4"/>
      <c r="EM1471" s="4"/>
      <c r="EN1471" s="4"/>
      <c r="EO1471" s="4"/>
      <c r="EP1471" s="4"/>
      <c r="EQ1471" s="4"/>
      <c r="ER1471" s="4"/>
      <c r="ES1471" s="4"/>
      <c r="ET1471" s="4"/>
      <c r="EU1471" s="4"/>
      <c r="EV1471" s="4"/>
      <c r="EW1471" s="4"/>
      <c r="EX1471" s="4"/>
      <c r="EY1471" s="4"/>
      <c r="EZ1471" s="4"/>
    </row>
    <row r="1472" spans="1:156">
      <c r="A1472" s="8">
        <v>1467</v>
      </c>
      <c r="B1472" s="21">
        <v>2013</v>
      </c>
      <c r="C1472" s="21">
        <v>1989</v>
      </c>
      <c r="D1472" s="22">
        <v>120.8120722</v>
      </c>
      <c r="E1472" s="9">
        <v>-56363.198299999996</v>
      </c>
      <c r="F1472" s="9">
        <v>1946330.9994000001</v>
      </c>
      <c r="G1472" s="9">
        <v>101672.62639999999</v>
      </c>
      <c r="H1472" s="9">
        <v>415273.34779999999</v>
      </c>
      <c r="I1472" s="9">
        <v>87977.677100000001</v>
      </c>
      <c r="J1472" s="9">
        <v>86420.501300000004</v>
      </c>
      <c r="K1472" s="9">
        <v>5744.4011</v>
      </c>
      <c r="L1472" s="9">
        <v>2688293.9492000001</v>
      </c>
      <c r="M1472" s="9">
        <f t="shared" si="154"/>
        <v>80676.100200000001</v>
      </c>
      <c r="N1472" s="26"/>
      <c r="O1472" s="26"/>
      <c r="P1472" s="26"/>
      <c r="Q1472" s="26"/>
      <c r="R1472" s="26"/>
      <c r="S1472" s="26"/>
      <c r="T1472" s="26"/>
      <c r="U1472" s="26"/>
      <c r="V1472" s="33">
        <f t="shared" si="155"/>
        <v>-56363.198299999996</v>
      </c>
      <c r="W1472" s="26"/>
      <c r="X1472" s="26"/>
      <c r="Y1472" s="26"/>
      <c r="Z1472" s="26"/>
      <c r="AA1472" s="26"/>
      <c r="AB1472" s="38">
        <v>2014</v>
      </c>
      <c r="AC1472" s="38">
        <v>1932</v>
      </c>
      <c r="AD1472" s="39">
        <v>133.21170939999999</v>
      </c>
      <c r="AE1472" s="33">
        <v>-178146.24770000001</v>
      </c>
      <c r="AF1472" s="33">
        <v>2037986.1418000001</v>
      </c>
      <c r="AG1472" s="33">
        <v>106509.8227</v>
      </c>
      <c r="AH1472" s="33">
        <v>171221.30059999999</v>
      </c>
      <c r="AI1472" s="33">
        <v>152581.01379999999</v>
      </c>
      <c r="AJ1472" s="33">
        <v>271019.17200000002</v>
      </c>
      <c r="AK1472" s="33">
        <v>192327.95250000001</v>
      </c>
      <c r="AL1472" s="33">
        <v>2725135.7459999998</v>
      </c>
      <c r="AM1472" s="33">
        <f t="shared" si="156"/>
        <v>78691.219500000007</v>
      </c>
      <c r="AN1472" s="33"/>
      <c r="AO1472" s="33"/>
      <c r="AP1472" s="33"/>
      <c r="AQ1472" s="33"/>
      <c r="AR1472" s="33"/>
      <c r="AS1472" s="33"/>
      <c r="AT1472" s="33"/>
      <c r="AU1472" s="33"/>
      <c r="AV1472" s="33">
        <f t="shared" si="157"/>
        <v>-178146.24770000001</v>
      </c>
      <c r="AW1472" s="33"/>
      <c r="AX1472" s="33"/>
      <c r="AY1472" s="33"/>
      <c r="AZ1472" s="33"/>
      <c r="BA1472" s="38">
        <v>1467</v>
      </c>
      <c r="BB1472" s="38">
        <v>2015</v>
      </c>
      <c r="BC1472" s="38">
        <v>1933</v>
      </c>
      <c r="BD1472" s="39">
        <v>142.748829</v>
      </c>
      <c r="BE1472" s="33">
        <f t="shared" si="158"/>
        <v>43065.528002728708</v>
      </c>
      <c r="BF1472" s="33">
        <v>2061678.5260999999</v>
      </c>
      <c r="BG1472" s="33">
        <v>106509.8227</v>
      </c>
      <c r="BH1472" s="33">
        <v>181764.89939999999</v>
      </c>
      <c r="BI1472" s="33">
        <v>92199.959002728894</v>
      </c>
      <c r="BJ1472" s="33">
        <v>422341.68209999998</v>
      </c>
      <c r="BK1472" s="33">
        <v>19266.169900000001</v>
      </c>
      <c r="BL1472" s="33">
        <v>2802163.1913999999</v>
      </c>
      <c r="BM1472" s="33">
        <f t="shared" si="159"/>
        <v>403075.5122</v>
      </c>
      <c r="BN1472" s="9"/>
      <c r="BO1472" s="9"/>
      <c r="BP1472" s="9"/>
      <c r="BQ1472" s="9"/>
      <c r="BR1472" s="9"/>
      <c r="BS1472" s="9"/>
      <c r="BT1472" s="9"/>
      <c r="BU1472" s="9"/>
      <c r="BV1472" s="33">
        <f t="shared" si="160"/>
        <v>43065.528002728708</v>
      </c>
      <c r="BW1472" s="9"/>
      <c r="BX1472" s="9"/>
      <c r="BY1472" s="9"/>
      <c r="BZ1472" s="9"/>
      <c r="CA1472" s="21"/>
      <c r="CB1472" s="21"/>
      <c r="CC1472" s="21"/>
      <c r="CD1472" s="22"/>
      <c r="CE1472" s="9"/>
      <c r="CF1472" s="9"/>
      <c r="CG1472" s="9"/>
      <c r="CH1472" s="9"/>
      <c r="CI1472" s="9"/>
      <c r="CJ1472" s="9"/>
      <c r="CK1472" s="9"/>
      <c r="CL1472" s="9"/>
      <c r="CM1472" s="10"/>
      <c r="CN1472" s="4"/>
      <c r="CO1472" s="4"/>
      <c r="CP1472" s="4"/>
      <c r="CQ1472" s="4"/>
      <c r="CR1472" s="4"/>
      <c r="CS1472" s="4"/>
      <c r="CT1472" s="4"/>
      <c r="CU1472" s="4"/>
      <c r="CV1472" s="4"/>
      <c r="CW1472" s="4"/>
      <c r="CX1472" s="4"/>
      <c r="CY1472" s="4"/>
      <c r="CZ1472" s="4"/>
      <c r="DD1472" s="3"/>
      <c r="DE1472" s="4"/>
      <c r="DF1472" s="4"/>
      <c r="DG1472" s="4"/>
      <c r="DH1472" s="4"/>
      <c r="DI1472" s="4"/>
      <c r="DJ1472" s="4"/>
      <c r="DK1472" s="4"/>
      <c r="DL1472" s="4"/>
      <c r="DM1472" s="4"/>
      <c r="DN1472" s="4"/>
      <c r="DO1472" s="4"/>
      <c r="DP1472" s="4"/>
      <c r="DQ1472" s="4"/>
      <c r="DR1472" s="4"/>
      <c r="DS1472" s="4"/>
      <c r="DT1472" s="4"/>
      <c r="DU1472" s="4"/>
      <c r="DV1472" s="4"/>
      <c r="DW1472" s="4"/>
      <c r="DX1472" s="4"/>
      <c r="DY1472" s="4"/>
      <c r="DZ1472" s="4"/>
      <c r="EE1472" s="4"/>
      <c r="EF1472" s="4"/>
      <c r="EG1472" s="4"/>
      <c r="EH1472" s="4"/>
      <c r="EI1472" s="4"/>
      <c r="EJ1472" s="4"/>
      <c r="EK1472" s="4"/>
      <c r="EL1472" s="4"/>
      <c r="EM1472" s="4"/>
      <c r="EN1472" s="4"/>
      <c r="EO1472" s="4"/>
      <c r="EP1472" s="4"/>
      <c r="EQ1472" s="4"/>
      <c r="ER1472" s="4"/>
      <c r="ES1472" s="4"/>
      <c r="ET1472" s="4"/>
      <c r="EU1472" s="4"/>
      <c r="EV1472" s="4"/>
      <c r="EW1472" s="4"/>
      <c r="EX1472" s="4"/>
      <c r="EY1472" s="4"/>
      <c r="EZ1472" s="4"/>
    </row>
    <row r="1473" spans="1:156">
      <c r="A1473" s="8">
        <v>1468</v>
      </c>
      <c r="B1473" s="21">
        <v>2013</v>
      </c>
      <c r="C1473" s="21">
        <v>1961</v>
      </c>
      <c r="D1473" s="22">
        <v>139.37192200000001</v>
      </c>
      <c r="E1473" s="9">
        <v>-37903.077400000002</v>
      </c>
      <c r="F1473" s="9">
        <v>1961236.5355</v>
      </c>
      <c r="G1473" s="9">
        <v>101672.62639999999</v>
      </c>
      <c r="H1473" s="9">
        <v>415293.60629999998</v>
      </c>
      <c r="I1473" s="9">
        <v>87902.237800000003</v>
      </c>
      <c r="J1473" s="9">
        <v>97173.647700000001</v>
      </c>
      <c r="K1473" s="9">
        <v>10022.454299999999</v>
      </c>
      <c r="L1473" s="9">
        <v>2691159.2768000001</v>
      </c>
      <c r="M1473" s="9">
        <f t="shared" si="154"/>
        <v>87151.193400000004</v>
      </c>
      <c r="N1473" s="26"/>
      <c r="O1473" s="26"/>
      <c r="P1473" s="26"/>
      <c r="Q1473" s="26"/>
      <c r="R1473" s="26"/>
      <c r="S1473" s="26"/>
      <c r="T1473" s="26"/>
      <c r="U1473" s="26"/>
      <c r="V1473" s="33">
        <f t="shared" si="155"/>
        <v>-37903.077400000002</v>
      </c>
      <c r="W1473" s="26"/>
      <c r="X1473" s="26"/>
      <c r="Y1473" s="26"/>
      <c r="Z1473" s="26"/>
      <c r="AA1473" s="26"/>
      <c r="AB1473" s="38">
        <v>2014</v>
      </c>
      <c r="AC1473" s="38">
        <v>1984</v>
      </c>
      <c r="AD1473" s="39">
        <v>159.0187081</v>
      </c>
      <c r="AE1473" s="33">
        <v>273306.29229999997</v>
      </c>
      <c r="AF1473" s="33">
        <v>2098140.3668</v>
      </c>
      <c r="AG1473" s="33">
        <v>106509.8227</v>
      </c>
      <c r="AH1473" s="33">
        <v>191493.9656</v>
      </c>
      <c r="AI1473" s="33">
        <v>76385.472200000004</v>
      </c>
      <c r="AJ1473" s="33">
        <v>545032.55599999998</v>
      </c>
      <c r="AK1473" s="33">
        <v>17021.294099999999</v>
      </c>
      <c r="AL1473" s="33">
        <v>2727234.5968999998</v>
      </c>
      <c r="AM1473" s="33">
        <f t="shared" si="156"/>
        <v>528011.26190000004</v>
      </c>
      <c r="AN1473" s="33"/>
      <c r="AO1473" s="33"/>
      <c r="AP1473" s="33"/>
      <c r="AQ1473" s="33"/>
      <c r="AR1473" s="33"/>
      <c r="AS1473" s="33"/>
      <c r="AT1473" s="33"/>
      <c r="AU1473" s="33"/>
      <c r="AV1473" s="33">
        <f t="shared" si="157"/>
        <v>273306.29229999997</v>
      </c>
      <c r="AW1473" s="33"/>
      <c r="AX1473" s="33"/>
      <c r="AY1473" s="33"/>
      <c r="AZ1473" s="33"/>
      <c r="BA1473" s="38">
        <v>1468</v>
      </c>
      <c r="BB1473" s="38">
        <v>2015</v>
      </c>
      <c r="BC1473" s="38">
        <v>1985</v>
      </c>
      <c r="BD1473" s="39">
        <v>118.7752141</v>
      </c>
      <c r="BE1473" s="33">
        <f t="shared" si="158"/>
        <v>-60674.373248559423</v>
      </c>
      <c r="BF1473" s="33">
        <v>2167241.3771000002</v>
      </c>
      <c r="BG1473" s="33">
        <v>106509.8227</v>
      </c>
      <c r="BH1473" s="33">
        <v>184447.50930000001</v>
      </c>
      <c r="BI1473" s="33">
        <v>82117.273151440502</v>
      </c>
      <c r="BJ1473" s="33">
        <v>277224.9901</v>
      </c>
      <c r="BK1473" s="33">
        <v>79956.161500000002</v>
      </c>
      <c r="BL1473" s="33">
        <v>2798259.1841000002</v>
      </c>
      <c r="BM1473" s="33">
        <f t="shared" si="159"/>
        <v>197268.82860000001</v>
      </c>
      <c r="BN1473" s="9"/>
      <c r="BO1473" s="9"/>
      <c r="BP1473" s="9"/>
      <c r="BQ1473" s="9"/>
      <c r="BR1473" s="9"/>
      <c r="BS1473" s="9"/>
      <c r="BT1473" s="9"/>
      <c r="BU1473" s="9"/>
      <c r="BV1473" s="33">
        <f t="shared" si="160"/>
        <v>-60674.373248559423</v>
      </c>
      <c r="BW1473" s="9"/>
      <c r="BX1473" s="9"/>
      <c r="BY1473" s="9"/>
      <c r="BZ1473" s="9"/>
      <c r="CA1473" s="21"/>
      <c r="CB1473" s="21"/>
      <c r="CC1473" s="21"/>
      <c r="CD1473" s="22"/>
      <c r="CE1473" s="9"/>
      <c r="CF1473" s="9"/>
      <c r="CG1473" s="9"/>
      <c r="CH1473" s="9"/>
      <c r="CI1473" s="9"/>
      <c r="CJ1473" s="9"/>
      <c r="CK1473" s="9"/>
      <c r="CL1473" s="9"/>
      <c r="CM1473" s="10"/>
      <c r="CN1473" s="4"/>
      <c r="CO1473" s="4"/>
      <c r="CP1473" s="4"/>
      <c r="CQ1473" s="4"/>
      <c r="CR1473" s="4"/>
      <c r="CS1473" s="4"/>
      <c r="CT1473" s="4"/>
      <c r="CU1473" s="4"/>
      <c r="CV1473" s="4"/>
      <c r="CW1473" s="4"/>
      <c r="CX1473" s="4"/>
      <c r="CY1473" s="4"/>
      <c r="CZ1473" s="4"/>
      <c r="DD1473" s="3"/>
      <c r="DE1473" s="4"/>
      <c r="DF1473" s="4"/>
      <c r="DG1473" s="4"/>
      <c r="DH1473" s="4"/>
      <c r="DI1473" s="4"/>
      <c r="DJ1473" s="4"/>
      <c r="DK1473" s="4"/>
      <c r="DL1473" s="4"/>
      <c r="DM1473" s="4"/>
      <c r="DN1473" s="4"/>
      <c r="DO1473" s="4"/>
      <c r="DP1473" s="4"/>
      <c r="DQ1473" s="4"/>
      <c r="DR1473" s="4"/>
      <c r="DS1473" s="4"/>
      <c r="DT1473" s="4"/>
      <c r="DU1473" s="4"/>
      <c r="DV1473" s="4"/>
      <c r="DW1473" s="4"/>
      <c r="DX1473" s="4"/>
      <c r="DY1473" s="4"/>
      <c r="DZ1473" s="4"/>
      <c r="EE1473" s="4"/>
      <c r="EF1473" s="4"/>
      <c r="EG1473" s="4"/>
      <c r="EH1473" s="4"/>
      <c r="EI1473" s="4"/>
      <c r="EJ1473" s="4"/>
      <c r="EK1473" s="4"/>
      <c r="EL1473" s="4"/>
      <c r="EM1473" s="4"/>
      <c r="EN1473" s="4"/>
      <c r="EO1473" s="4"/>
      <c r="EP1473" s="4"/>
      <c r="EQ1473" s="4"/>
      <c r="ER1473" s="4"/>
      <c r="ES1473" s="4"/>
      <c r="ET1473" s="4"/>
      <c r="EU1473" s="4"/>
      <c r="EV1473" s="4"/>
      <c r="EW1473" s="4"/>
      <c r="EX1473" s="4"/>
      <c r="EY1473" s="4"/>
      <c r="EZ1473" s="4"/>
    </row>
    <row r="1474" spans="1:156">
      <c r="A1474" s="8">
        <v>1469</v>
      </c>
      <c r="B1474" s="21">
        <v>2013</v>
      </c>
      <c r="C1474" s="21">
        <v>1956</v>
      </c>
      <c r="D1474" s="22">
        <v>179.89372280000001</v>
      </c>
      <c r="E1474" s="9">
        <v>-102569.5347</v>
      </c>
      <c r="F1474" s="9">
        <v>1923179.5241</v>
      </c>
      <c r="G1474" s="9">
        <v>101672.62639999999</v>
      </c>
      <c r="H1474" s="9">
        <v>415434.94500000001</v>
      </c>
      <c r="I1474" s="9">
        <v>87375.916500000007</v>
      </c>
      <c r="J1474" s="9">
        <v>62971.940399999999</v>
      </c>
      <c r="K1474" s="9">
        <v>4932.4970999999996</v>
      </c>
      <c r="L1474" s="9">
        <v>2688271.99</v>
      </c>
      <c r="M1474" s="9">
        <f t="shared" si="154"/>
        <v>58039.443299999999</v>
      </c>
      <c r="N1474" s="26"/>
      <c r="O1474" s="26"/>
      <c r="P1474" s="26"/>
      <c r="Q1474" s="26"/>
      <c r="R1474" s="26"/>
      <c r="S1474" s="26"/>
      <c r="T1474" s="26"/>
      <c r="U1474" s="26"/>
      <c r="V1474" s="33">
        <f t="shared" si="155"/>
        <v>-102569.5347</v>
      </c>
      <c r="W1474" s="26"/>
      <c r="X1474" s="26"/>
      <c r="Y1474" s="26"/>
      <c r="Z1474" s="26"/>
      <c r="AA1474" s="26"/>
      <c r="AB1474" s="38">
        <v>2014</v>
      </c>
      <c r="AC1474" s="38">
        <v>1971</v>
      </c>
      <c r="AD1474" s="39">
        <v>171.1430752</v>
      </c>
      <c r="AE1474" s="33">
        <v>48181.329400000002</v>
      </c>
      <c r="AF1474" s="33">
        <v>1998656.6009</v>
      </c>
      <c r="AG1474" s="33">
        <v>106509.8227</v>
      </c>
      <c r="AH1474" s="33">
        <v>189373.87280000001</v>
      </c>
      <c r="AI1474" s="33">
        <v>84353.917300000001</v>
      </c>
      <c r="AJ1474" s="33">
        <v>423679.5551</v>
      </c>
      <c r="AK1474" s="33">
        <v>7479.1054999999997</v>
      </c>
      <c r="AL1474" s="33">
        <v>2746913.3338000001</v>
      </c>
      <c r="AM1474" s="33">
        <f t="shared" si="156"/>
        <v>416200.44959999999</v>
      </c>
      <c r="AN1474" s="33"/>
      <c r="AO1474" s="33"/>
      <c r="AP1474" s="33"/>
      <c r="AQ1474" s="33"/>
      <c r="AR1474" s="33"/>
      <c r="AS1474" s="33"/>
      <c r="AT1474" s="33"/>
      <c r="AU1474" s="33"/>
      <c r="AV1474" s="33">
        <f t="shared" si="157"/>
        <v>48181.329400000002</v>
      </c>
      <c r="AW1474" s="33"/>
      <c r="AX1474" s="33"/>
      <c r="AY1474" s="33"/>
      <c r="AZ1474" s="33"/>
      <c r="BA1474" s="38">
        <v>1469</v>
      </c>
      <c r="BB1474" s="38">
        <v>2015</v>
      </c>
      <c r="BC1474" s="38">
        <v>1972</v>
      </c>
      <c r="BD1474" s="39">
        <v>186.30179999999999</v>
      </c>
      <c r="BE1474" s="33">
        <f t="shared" si="158"/>
        <v>90769.820550804026</v>
      </c>
      <c r="BF1474" s="33">
        <v>2072133.6240999999</v>
      </c>
      <c r="BG1474" s="33">
        <v>106509.8227</v>
      </c>
      <c r="BH1474" s="33">
        <v>187017.64780000001</v>
      </c>
      <c r="BI1474" s="33">
        <v>72457.314950803993</v>
      </c>
      <c r="BJ1474" s="33">
        <v>445559.25290000002</v>
      </c>
      <c r="BK1474" s="33">
        <v>0</v>
      </c>
      <c r="BL1474" s="33">
        <v>2792907.8418999999</v>
      </c>
      <c r="BM1474" s="33">
        <f t="shared" si="159"/>
        <v>445559.25290000002</v>
      </c>
      <c r="BN1474" s="9"/>
      <c r="BO1474" s="9"/>
      <c r="BP1474" s="9"/>
      <c r="BQ1474" s="9"/>
      <c r="BR1474" s="9"/>
      <c r="BS1474" s="9"/>
      <c r="BT1474" s="9"/>
      <c r="BU1474" s="9"/>
      <c r="BV1474" s="33">
        <f t="shared" si="160"/>
        <v>90769.820550804026</v>
      </c>
      <c r="BW1474" s="9"/>
      <c r="BX1474" s="9"/>
      <c r="BY1474" s="9"/>
      <c r="BZ1474" s="9"/>
      <c r="CA1474" s="21"/>
      <c r="CB1474" s="21"/>
      <c r="CC1474" s="21"/>
      <c r="CD1474" s="22"/>
      <c r="CE1474" s="9"/>
      <c r="CF1474" s="9"/>
      <c r="CG1474" s="9"/>
      <c r="CH1474" s="9"/>
      <c r="CI1474" s="9"/>
      <c r="CJ1474" s="9"/>
      <c r="CK1474" s="9"/>
      <c r="CL1474" s="9"/>
      <c r="CM1474" s="10"/>
      <c r="CN1474" s="4"/>
      <c r="CO1474" s="4"/>
      <c r="CP1474" s="4"/>
      <c r="CQ1474" s="4"/>
      <c r="CR1474" s="4"/>
      <c r="CS1474" s="4"/>
      <c r="CT1474" s="4"/>
      <c r="CU1474" s="4"/>
      <c r="CV1474" s="4"/>
      <c r="CW1474" s="4"/>
      <c r="CX1474" s="4"/>
      <c r="CY1474" s="4"/>
      <c r="CZ1474" s="4"/>
      <c r="DD1474" s="3"/>
      <c r="DE1474" s="4"/>
      <c r="DF1474" s="4"/>
      <c r="DG1474" s="4"/>
      <c r="DH1474" s="4"/>
      <c r="DI1474" s="4"/>
      <c r="DJ1474" s="4"/>
      <c r="DK1474" s="4"/>
      <c r="DL1474" s="4"/>
      <c r="DM1474" s="4"/>
      <c r="DN1474" s="4"/>
      <c r="DO1474" s="4"/>
      <c r="DP1474" s="4"/>
      <c r="DQ1474" s="4"/>
      <c r="DR1474" s="4"/>
      <c r="DS1474" s="4"/>
      <c r="DT1474" s="4"/>
      <c r="DU1474" s="4"/>
      <c r="DV1474" s="4"/>
      <c r="DW1474" s="4"/>
      <c r="DX1474" s="4"/>
      <c r="DY1474" s="4"/>
      <c r="DZ1474" s="4"/>
      <c r="EE1474" s="4"/>
      <c r="EF1474" s="4"/>
      <c r="EG1474" s="4"/>
      <c r="EH1474" s="4"/>
      <c r="EI1474" s="4"/>
      <c r="EJ1474" s="4"/>
      <c r="EK1474" s="4"/>
      <c r="EL1474" s="4"/>
      <c r="EM1474" s="4"/>
      <c r="EN1474" s="4"/>
      <c r="EO1474" s="4"/>
      <c r="EP1474" s="4"/>
      <c r="EQ1474" s="4"/>
      <c r="ER1474" s="4"/>
      <c r="ES1474" s="4"/>
      <c r="ET1474" s="4"/>
      <c r="EU1474" s="4"/>
      <c r="EV1474" s="4"/>
      <c r="EW1474" s="4"/>
      <c r="EX1474" s="4"/>
      <c r="EY1474" s="4"/>
      <c r="EZ1474" s="4"/>
    </row>
    <row r="1475" spans="1:156">
      <c r="A1475" s="8">
        <v>1470</v>
      </c>
      <c r="B1475" s="21">
        <v>2013</v>
      </c>
      <c r="C1475" s="21">
        <v>1991</v>
      </c>
      <c r="D1475" s="22">
        <v>149.61549260000001</v>
      </c>
      <c r="E1475" s="9">
        <v>-10660.980100000001</v>
      </c>
      <c r="F1475" s="9">
        <v>2014357.6492000001</v>
      </c>
      <c r="G1475" s="9">
        <v>101672.62639999999</v>
      </c>
      <c r="H1475" s="9">
        <v>415457.01549999998</v>
      </c>
      <c r="I1475" s="9">
        <v>87293.729600000006</v>
      </c>
      <c r="J1475" s="9">
        <v>70829.8698</v>
      </c>
      <c r="K1475" s="9">
        <v>13051.4013</v>
      </c>
      <c r="L1475" s="9">
        <v>2687220.4693999998</v>
      </c>
      <c r="M1475" s="9">
        <f t="shared" si="154"/>
        <v>57778.468500000003</v>
      </c>
      <c r="N1475" s="26"/>
      <c r="O1475" s="26"/>
      <c r="P1475" s="26"/>
      <c r="Q1475" s="26"/>
      <c r="R1475" s="26"/>
      <c r="S1475" s="26"/>
      <c r="T1475" s="26"/>
      <c r="U1475" s="26"/>
      <c r="V1475" s="33">
        <f t="shared" si="155"/>
        <v>-10660.980100000001</v>
      </c>
      <c r="W1475" s="26"/>
      <c r="X1475" s="26"/>
      <c r="Y1475" s="26"/>
      <c r="Z1475" s="26"/>
      <c r="AA1475" s="26"/>
      <c r="AB1475" s="38">
        <v>2014</v>
      </c>
      <c r="AC1475" s="38">
        <v>1956</v>
      </c>
      <c r="AD1475" s="39">
        <v>179.89372280000001</v>
      </c>
      <c r="AE1475" s="33">
        <v>308689.1764</v>
      </c>
      <c r="AF1475" s="33">
        <v>2098524.0099999998</v>
      </c>
      <c r="AG1475" s="33">
        <v>106509.8227</v>
      </c>
      <c r="AH1475" s="33">
        <v>191272.50589999999</v>
      </c>
      <c r="AI1475" s="33">
        <v>77217.836299999995</v>
      </c>
      <c r="AJ1475" s="33">
        <v>591502.54700000002</v>
      </c>
      <c r="AK1475" s="33">
        <v>9318.5786000000007</v>
      </c>
      <c r="AL1475" s="33">
        <v>2747018.9668000001</v>
      </c>
      <c r="AM1475" s="33">
        <f t="shared" si="156"/>
        <v>582183.96840000001</v>
      </c>
      <c r="AN1475" s="33"/>
      <c r="AO1475" s="33"/>
      <c r="AP1475" s="33"/>
      <c r="AQ1475" s="33"/>
      <c r="AR1475" s="33"/>
      <c r="AS1475" s="33"/>
      <c r="AT1475" s="33"/>
      <c r="AU1475" s="33"/>
      <c r="AV1475" s="33">
        <f t="shared" si="157"/>
        <v>308689.1764</v>
      </c>
      <c r="AW1475" s="33"/>
      <c r="AX1475" s="33"/>
      <c r="AY1475" s="33"/>
      <c r="AZ1475" s="33"/>
      <c r="BA1475" s="38">
        <v>1470</v>
      </c>
      <c r="BB1475" s="38">
        <v>2015</v>
      </c>
      <c r="BC1475" s="38">
        <v>1957</v>
      </c>
      <c r="BD1475" s="39">
        <v>143.02299429999999</v>
      </c>
      <c r="BE1475" s="33">
        <f t="shared" si="158"/>
        <v>33719.028078993317</v>
      </c>
      <c r="BF1475" s="33">
        <v>2089950.4542</v>
      </c>
      <c r="BG1475" s="33">
        <v>106509.8227</v>
      </c>
      <c r="BH1475" s="33">
        <v>183828.95310000001</v>
      </c>
      <c r="BI1475" s="33">
        <v>84442.138978993506</v>
      </c>
      <c r="BJ1475" s="33">
        <v>394304.42869999999</v>
      </c>
      <c r="BK1475" s="33">
        <v>26482.654600000002</v>
      </c>
      <c r="BL1475" s="33">
        <v>2798834.1150000002</v>
      </c>
      <c r="BM1475" s="33">
        <f t="shared" si="159"/>
        <v>367821.77409999998</v>
      </c>
      <c r="BN1475" s="9"/>
      <c r="BO1475" s="9"/>
      <c r="BP1475" s="9"/>
      <c r="BQ1475" s="9"/>
      <c r="BR1475" s="9"/>
      <c r="BS1475" s="9"/>
      <c r="BT1475" s="9"/>
      <c r="BU1475" s="9"/>
      <c r="BV1475" s="33">
        <f t="shared" si="160"/>
        <v>33719.028078993317</v>
      </c>
      <c r="BW1475" s="9"/>
      <c r="BX1475" s="9"/>
      <c r="BY1475" s="9"/>
      <c r="BZ1475" s="9"/>
      <c r="CA1475" s="21"/>
      <c r="CB1475" s="21"/>
      <c r="CC1475" s="21"/>
      <c r="CD1475" s="22"/>
      <c r="CE1475" s="9"/>
      <c r="CF1475" s="9"/>
      <c r="CG1475" s="9"/>
      <c r="CH1475" s="9"/>
      <c r="CI1475" s="9"/>
      <c r="CJ1475" s="9"/>
      <c r="CK1475" s="9"/>
      <c r="CL1475" s="9"/>
      <c r="CM1475" s="10"/>
      <c r="CN1475" s="4"/>
      <c r="CO1475" s="4"/>
      <c r="CP1475" s="4"/>
      <c r="CQ1475" s="4"/>
      <c r="CR1475" s="4"/>
      <c r="CS1475" s="4"/>
      <c r="CT1475" s="4"/>
      <c r="CU1475" s="4"/>
      <c r="CV1475" s="4"/>
      <c r="CW1475" s="4"/>
      <c r="CX1475" s="4"/>
      <c r="CY1475" s="4"/>
      <c r="CZ1475" s="4"/>
      <c r="DD1475" s="3"/>
      <c r="DE1475" s="4"/>
      <c r="DF1475" s="4"/>
      <c r="DG1475" s="4"/>
      <c r="DH1475" s="4"/>
      <c r="DI1475" s="4"/>
      <c r="DJ1475" s="4"/>
      <c r="DK1475" s="4"/>
      <c r="DL1475" s="4"/>
      <c r="DM1475" s="4"/>
      <c r="DN1475" s="4"/>
      <c r="DO1475" s="4"/>
      <c r="DP1475" s="4"/>
      <c r="DQ1475" s="4"/>
      <c r="DR1475" s="4"/>
      <c r="DS1475" s="4"/>
      <c r="DT1475" s="4"/>
      <c r="DU1475" s="4"/>
      <c r="DV1475" s="4"/>
      <c r="DW1475" s="4"/>
      <c r="DX1475" s="4"/>
      <c r="DY1475" s="4"/>
      <c r="DZ1475" s="4"/>
      <c r="EE1475" s="4"/>
      <c r="EF1475" s="4"/>
      <c r="EG1475" s="4"/>
      <c r="EH1475" s="4"/>
      <c r="EI1475" s="4"/>
      <c r="EJ1475" s="4"/>
      <c r="EK1475" s="4"/>
      <c r="EL1475" s="4"/>
      <c r="EM1475" s="4"/>
      <c r="EN1475" s="4"/>
      <c r="EO1475" s="4"/>
      <c r="EP1475" s="4"/>
      <c r="EQ1475" s="4"/>
      <c r="ER1475" s="4"/>
      <c r="ES1475" s="4"/>
      <c r="ET1475" s="4"/>
      <c r="EU1475" s="4"/>
      <c r="EV1475" s="4"/>
      <c r="EW1475" s="4"/>
      <c r="EX1475" s="4"/>
      <c r="EY1475" s="4"/>
      <c r="EZ1475" s="4"/>
    </row>
    <row r="1476" spans="1:156">
      <c r="A1476" s="8">
        <v>1471</v>
      </c>
      <c r="B1476" s="21">
        <v>2013</v>
      </c>
      <c r="C1476" s="21">
        <v>1977</v>
      </c>
      <c r="D1476" s="22">
        <v>78.848646959999996</v>
      </c>
      <c r="E1476" s="9">
        <v>-79068.372000000003</v>
      </c>
      <c r="F1476" s="9">
        <v>1964475.7115</v>
      </c>
      <c r="G1476" s="9">
        <v>101672.62639999999</v>
      </c>
      <c r="H1476" s="9">
        <v>416083.67200000002</v>
      </c>
      <c r="I1476" s="9">
        <v>84960.167100000006</v>
      </c>
      <c r="J1476" s="9">
        <v>50033.477899999998</v>
      </c>
      <c r="K1476" s="9">
        <v>9509.3824999999997</v>
      </c>
      <c r="L1476" s="9">
        <v>2686784.6442999998</v>
      </c>
      <c r="M1476" s="9">
        <f t="shared" si="154"/>
        <v>40524.095399999998</v>
      </c>
      <c r="N1476" s="26"/>
      <c r="O1476" s="26"/>
      <c r="P1476" s="26"/>
      <c r="Q1476" s="26"/>
      <c r="R1476" s="26"/>
      <c r="S1476" s="26"/>
      <c r="T1476" s="26"/>
      <c r="U1476" s="26"/>
      <c r="V1476" s="33">
        <f t="shared" si="155"/>
        <v>-79068.372000000003</v>
      </c>
      <c r="W1476" s="26"/>
      <c r="X1476" s="26"/>
      <c r="Y1476" s="26"/>
      <c r="Z1476" s="26"/>
      <c r="AA1476" s="26"/>
      <c r="AB1476" s="38">
        <v>2014</v>
      </c>
      <c r="AC1476" s="38">
        <v>1970</v>
      </c>
      <c r="AD1476" s="39">
        <v>124.7922181</v>
      </c>
      <c r="AE1476" s="33">
        <v>26731.871200000001</v>
      </c>
      <c r="AF1476" s="33">
        <v>2066185.2223</v>
      </c>
      <c r="AG1476" s="33">
        <v>106509.8227</v>
      </c>
      <c r="AH1476" s="33">
        <v>188444.4037</v>
      </c>
      <c r="AI1476" s="33">
        <v>87847.360400000005</v>
      </c>
      <c r="AJ1476" s="33">
        <v>325113.89199999999</v>
      </c>
      <c r="AK1476" s="33">
        <v>27398.151900000001</v>
      </c>
      <c r="AL1476" s="33">
        <v>2719970.6779</v>
      </c>
      <c r="AM1476" s="33">
        <f t="shared" si="156"/>
        <v>297715.7401</v>
      </c>
      <c r="AN1476" s="33"/>
      <c r="AO1476" s="33"/>
      <c r="AP1476" s="33"/>
      <c r="AQ1476" s="33"/>
      <c r="AR1476" s="33"/>
      <c r="AS1476" s="33"/>
      <c r="AT1476" s="33"/>
      <c r="AU1476" s="33"/>
      <c r="AV1476" s="33">
        <f t="shared" si="157"/>
        <v>26731.871200000001</v>
      </c>
      <c r="AW1476" s="33"/>
      <c r="AX1476" s="33"/>
      <c r="AY1476" s="33"/>
      <c r="AZ1476" s="33"/>
      <c r="BA1476" s="38">
        <v>1471</v>
      </c>
      <c r="BB1476" s="38">
        <v>2015</v>
      </c>
      <c r="BC1476" s="38">
        <v>1971</v>
      </c>
      <c r="BD1476" s="39">
        <v>171.1430752</v>
      </c>
      <c r="BE1476" s="33">
        <f t="shared" si="158"/>
        <v>159945.02184339333</v>
      </c>
      <c r="BF1476" s="33">
        <v>2153408.5821000002</v>
      </c>
      <c r="BG1476" s="33">
        <v>106509.8227</v>
      </c>
      <c r="BH1476" s="33">
        <v>183336.7936</v>
      </c>
      <c r="BI1476" s="33">
        <v>86291.938143393403</v>
      </c>
      <c r="BJ1476" s="33">
        <v>464550.42979999998</v>
      </c>
      <c r="BK1476" s="33">
        <v>28506.677</v>
      </c>
      <c r="BL1476" s="33">
        <v>2805645.8675000002</v>
      </c>
      <c r="BM1476" s="33">
        <f t="shared" si="159"/>
        <v>436043.75279999996</v>
      </c>
      <c r="BN1476" s="9"/>
      <c r="BO1476" s="9"/>
      <c r="BP1476" s="9"/>
      <c r="BQ1476" s="9"/>
      <c r="BR1476" s="9"/>
      <c r="BS1476" s="9"/>
      <c r="BT1476" s="9"/>
      <c r="BU1476" s="9"/>
      <c r="BV1476" s="33">
        <f t="shared" si="160"/>
        <v>159945.02184339333</v>
      </c>
      <c r="BW1476" s="9"/>
      <c r="BX1476" s="9"/>
      <c r="BY1476" s="9"/>
      <c r="BZ1476" s="9"/>
      <c r="CA1476" s="21"/>
      <c r="CB1476" s="21"/>
      <c r="CC1476" s="21"/>
      <c r="CD1476" s="22"/>
      <c r="CE1476" s="9"/>
      <c r="CF1476" s="9"/>
      <c r="CG1476" s="9"/>
      <c r="CH1476" s="9"/>
      <c r="CI1476" s="9"/>
      <c r="CJ1476" s="9"/>
      <c r="CK1476" s="9"/>
      <c r="CL1476" s="9"/>
      <c r="CM1476" s="10"/>
      <c r="CN1476" s="4"/>
      <c r="CO1476" s="4"/>
      <c r="CP1476" s="4"/>
      <c r="CQ1476" s="4"/>
      <c r="CR1476" s="4"/>
      <c r="CS1476" s="4"/>
      <c r="CT1476" s="4"/>
      <c r="CU1476" s="4"/>
      <c r="CV1476" s="4"/>
      <c r="CW1476" s="4"/>
      <c r="CX1476" s="4"/>
      <c r="CY1476" s="4"/>
      <c r="CZ1476" s="4"/>
      <c r="DD1476" s="3"/>
      <c r="DE1476" s="4"/>
      <c r="DF1476" s="4"/>
      <c r="DG1476" s="4"/>
      <c r="DH1476" s="4"/>
      <c r="DI1476" s="4"/>
      <c r="DJ1476" s="4"/>
      <c r="DK1476" s="4"/>
      <c r="DL1476" s="4"/>
      <c r="DM1476" s="4"/>
      <c r="DN1476" s="4"/>
      <c r="DO1476" s="4"/>
      <c r="DP1476" s="4"/>
      <c r="DQ1476" s="4"/>
      <c r="DR1476" s="4"/>
      <c r="DS1476" s="4"/>
      <c r="DT1476" s="4"/>
      <c r="DU1476" s="4"/>
      <c r="DV1476" s="4"/>
      <c r="DW1476" s="4"/>
      <c r="DX1476" s="4"/>
      <c r="DY1476" s="4"/>
      <c r="DZ1476" s="4"/>
      <c r="EE1476" s="4"/>
      <c r="EF1476" s="4"/>
      <c r="EG1476" s="4"/>
      <c r="EH1476" s="4"/>
      <c r="EI1476" s="4"/>
      <c r="EJ1476" s="4"/>
      <c r="EK1476" s="4"/>
      <c r="EL1476" s="4"/>
      <c r="EM1476" s="4"/>
      <c r="EN1476" s="4"/>
      <c r="EO1476" s="4"/>
      <c r="EP1476" s="4"/>
      <c r="EQ1476" s="4"/>
      <c r="ER1476" s="4"/>
      <c r="ES1476" s="4"/>
      <c r="ET1476" s="4"/>
      <c r="EU1476" s="4"/>
      <c r="EV1476" s="4"/>
      <c r="EW1476" s="4"/>
      <c r="EX1476" s="4"/>
      <c r="EY1476" s="4"/>
      <c r="EZ1476" s="4"/>
    </row>
    <row r="1477" spans="1:156">
      <c r="A1477" s="8">
        <v>1472</v>
      </c>
      <c r="B1477" s="21">
        <v>2013</v>
      </c>
      <c r="C1477" s="21">
        <v>1975</v>
      </c>
      <c r="D1477" s="22">
        <v>140.76798020000001</v>
      </c>
      <c r="E1477" s="9">
        <v>-82743.415399999998</v>
      </c>
      <c r="F1477" s="9">
        <v>1963430.9109</v>
      </c>
      <c r="G1477" s="9">
        <v>101672.62639999999</v>
      </c>
      <c r="H1477" s="9">
        <v>415755.74329999997</v>
      </c>
      <c r="I1477" s="9">
        <v>86181.317800000004</v>
      </c>
      <c r="J1477" s="9">
        <v>52083.770299999996</v>
      </c>
      <c r="K1477" s="9">
        <v>18567.019700000001</v>
      </c>
      <c r="L1477" s="9">
        <v>2683300.7642999999</v>
      </c>
      <c r="M1477" s="9">
        <f t="shared" si="154"/>
        <v>33516.750599999999</v>
      </c>
      <c r="N1477" s="26"/>
      <c r="O1477" s="26"/>
      <c r="P1477" s="26"/>
      <c r="Q1477" s="26"/>
      <c r="R1477" s="26"/>
      <c r="S1477" s="26"/>
      <c r="T1477" s="26"/>
      <c r="U1477" s="26"/>
      <c r="V1477" s="33">
        <f t="shared" si="155"/>
        <v>-82743.415399999998</v>
      </c>
      <c r="W1477" s="26"/>
      <c r="X1477" s="26"/>
      <c r="Y1477" s="26"/>
      <c r="Z1477" s="26"/>
      <c r="AA1477" s="26"/>
      <c r="AB1477" s="38">
        <v>2014</v>
      </c>
      <c r="AC1477" s="38">
        <v>2006</v>
      </c>
      <c r="AD1477" s="39">
        <v>140.6011187</v>
      </c>
      <c r="AE1477" s="33">
        <v>151644.6997</v>
      </c>
      <c r="AF1477" s="33">
        <v>2103141.7439999999</v>
      </c>
      <c r="AG1477" s="33">
        <v>106509.8227</v>
      </c>
      <c r="AH1477" s="33">
        <v>189066.0411</v>
      </c>
      <c r="AI1477" s="33">
        <v>85510.9139</v>
      </c>
      <c r="AJ1477" s="33">
        <v>436193.81050000002</v>
      </c>
      <c r="AK1477" s="33">
        <v>42530.074200000003</v>
      </c>
      <c r="AL1477" s="33">
        <v>2726247.5583000001</v>
      </c>
      <c r="AM1477" s="33">
        <f t="shared" si="156"/>
        <v>393663.73629999999</v>
      </c>
      <c r="AN1477" s="33"/>
      <c r="AO1477" s="33"/>
      <c r="AP1477" s="33"/>
      <c r="AQ1477" s="33"/>
      <c r="AR1477" s="33"/>
      <c r="AS1477" s="33"/>
      <c r="AT1477" s="33"/>
      <c r="AU1477" s="33"/>
      <c r="AV1477" s="33">
        <f t="shared" si="157"/>
        <v>151644.6997</v>
      </c>
      <c r="AW1477" s="33"/>
      <c r="AX1477" s="33"/>
      <c r="AY1477" s="33"/>
      <c r="AZ1477" s="33"/>
      <c r="BA1477" s="38">
        <v>1472</v>
      </c>
      <c r="BB1477" s="38">
        <v>2015</v>
      </c>
      <c r="BC1477" s="38">
        <v>2007</v>
      </c>
      <c r="BD1477" s="39">
        <v>122.3188318</v>
      </c>
      <c r="BE1477" s="33">
        <f t="shared" si="158"/>
        <v>46519.721031713299</v>
      </c>
      <c r="BF1477" s="33">
        <v>2138888.0392999998</v>
      </c>
      <c r="BG1477" s="33">
        <v>106509.8227</v>
      </c>
      <c r="BH1477" s="33">
        <v>183018.3308</v>
      </c>
      <c r="BI1477" s="33">
        <v>87488.891831713394</v>
      </c>
      <c r="BJ1477" s="33">
        <v>381191.65389999998</v>
      </c>
      <c r="BK1477" s="33">
        <v>51672.794800000003</v>
      </c>
      <c r="BL1477" s="33">
        <v>2798904.2226999998</v>
      </c>
      <c r="BM1477" s="33">
        <f t="shared" si="159"/>
        <v>329518.8591</v>
      </c>
      <c r="BN1477" s="9"/>
      <c r="BO1477" s="9"/>
      <c r="BP1477" s="9"/>
      <c r="BQ1477" s="9"/>
      <c r="BR1477" s="9"/>
      <c r="BS1477" s="9"/>
      <c r="BT1477" s="9"/>
      <c r="BU1477" s="9"/>
      <c r="BV1477" s="33">
        <f t="shared" si="160"/>
        <v>46519.721031713299</v>
      </c>
      <c r="BW1477" s="9"/>
      <c r="BX1477" s="9"/>
      <c r="BY1477" s="9"/>
      <c r="BZ1477" s="9"/>
      <c r="CA1477" s="21"/>
      <c r="CB1477" s="21"/>
      <c r="CC1477" s="21"/>
      <c r="CD1477" s="22"/>
      <c r="CE1477" s="9"/>
      <c r="CF1477" s="9"/>
      <c r="CG1477" s="9"/>
      <c r="CH1477" s="9"/>
      <c r="CI1477" s="9"/>
      <c r="CJ1477" s="9"/>
      <c r="CK1477" s="9"/>
      <c r="CL1477" s="9"/>
      <c r="CM1477" s="10"/>
      <c r="CN1477" s="4"/>
      <c r="CO1477" s="4"/>
      <c r="CP1477" s="4"/>
      <c r="CQ1477" s="4"/>
      <c r="CR1477" s="4"/>
      <c r="CS1477" s="4"/>
      <c r="CT1477" s="4"/>
      <c r="CU1477" s="4"/>
      <c r="CV1477" s="4"/>
      <c r="CW1477" s="4"/>
      <c r="CX1477" s="4"/>
      <c r="CY1477" s="4"/>
      <c r="CZ1477" s="4"/>
      <c r="DD1477" s="3"/>
      <c r="DE1477" s="4"/>
      <c r="DF1477" s="4"/>
      <c r="DG1477" s="4"/>
      <c r="DH1477" s="4"/>
      <c r="DI1477" s="4"/>
      <c r="DJ1477" s="4"/>
      <c r="DK1477" s="4"/>
      <c r="DL1477" s="4"/>
      <c r="DM1477" s="4"/>
      <c r="DN1477" s="4"/>
      <c r="DO1477" s="4"/>
      <c r="DP1477" s="4"/>
      <c r="DQ1477" s="4"/>
      <c r="DR1477" s="4"/>
      <c r="DS1477" s="4"/>
      <c r="DT1477" s="4"/>
      <c r="DU1477" s="4"/>
      <c r="DV1477" s="4"/>
      <c r="DW1477" s="4"/>
      <c r="DX1477" s="4"/>
      <c r="DY1477" s="4"/>
      <c r="DZ1477" s="4"/>
      <c r="EE1477" s="4"/>
      <c r="EF1477" s="4"/>
      <c r="EG1477" s="4"/>
      <c r="EH1477" s="4"/>
      <c r="EI1477" s="4"/>
      <c r="EJ1477" s="4"/>
      <c r="EK1477" s="4"/>
      <c r="EL1477" s="4"/>
      <c r="EM1477" s="4"/>
      <c r="EN1477" s="4"/>
      <c r="EO1477" s="4"/>
      <c r="EP1477" s="4"/>
      <c r="EQ1477" s="4"/>
      <c r="ER1477" s="4"/>
      <c r="ES1477" s="4"/>
      <c r="ET1477" s="4"/>
      <c r="EU1477" s="4"/>
      <c r="EV1477" s="4"/>
      <c r="EW1477" s="4"/>
      <c r="EX1477" s="4"/>
      <c r="EY1477" s="4"/>
      <c r="EZ1477" s="4"/>
    </row>
    <row r="1478" spans="1:156">
      <c r="A1478" s="8">
        <v>1473</v>
      </c>
      <c r="B1478" s="21">
        <v>2013</v>
      </c>
      <c r="C1478" s="21">
        <v>1975</v>
      </c>
      <c r="D1478" s="22">
        <v>140.76798020000001</v>
      </c>
      <c r="E1478" s="9">
        <v>-44677.299099999997</v>
      </c>
      <c r="F1478" s="9">
        <v>1966484.4092999999</v>
      </c>
      <c r="G1478" s="9">
        <v>101672.62639999999</v>
      </c>
      <c r="H1478" s="9">
        <v>415413.6925</v>
      </c>
      <c r="I1478" s="9">
        <v>87455.057100000005</v>
      </c>
      <c r="J1478" s="9">
        <v>72625.241999999998</v>
      </c>
      <c r="K1478" s="9">
        <v>9411.9869999999992</v>
      </c>
      <c r="L1478" s="9">
        <v>2678916.3393999999</v>
      </c>
      <c r="M1478" s="9">
        <f t="shared" si="154"/>
        <v>63213.254999999997</v>
      </c>
      <c r="N1478" s="26"/>
      <c r="O1478" s="26"/>
      <c r="P1478" s="26"/>
      <c r="Q1478" s="26"/>
      <c r="R1478" s="26"/>
      <c r="S1478" s="26"/>
      <c r="T1478" s="26"/>
      <c r="U1478" s="26"/>
      <c r="V1478" s="33">
        <f t="shared" si="155"/>
        <v>-44677.299099999997</v>
      </c>
      <c r="W1478" s="26"/>
      <c r="X1478" s="26"/>
      <c r="Y1478" s="26"/>
      <c r="Z1478" s="26"/>
      <c r="AA1478" s="26"/>
      <c r="AB1478" s="38">
        <v>2014</v>
      </c>
      <c r="AC1478" s="38">
        <v>1940</v>
      </c>
      <c r="AD1478" s="39">
        <v>109.1286128</v>
      </c>
      <c r="AE1478" s="33">
        <v>-85240.163799999995</v>
      </c>
      <c r="AF1478" s="33">
        <v>2047790.4894999999</v>
      </c>
      <c r="AG1478" s="33">
        <v>106509.8227</v>
      </c>
      <c r="AH1478" s="33">
        <v>183703.40270000001</v>
      </c>
      <c r="AI1478" s="33">
        <v>105666.5833</v>
      </c>
      <c r="AJ1478" s="33">
        <v>249580.34210000001</v>
      </c>
      <c r="AK1478" s="33">
        <v>60991.403899999998</v>
      </c>
      <c r="AL1478" s="33">
        <v>2717499.4001000002</v>
      </c>
      <c r="AM1478" s="33">
        <f t="shared" si="156"/>
        <v>188588.9382</v>
      </c>
      <c r="AN1478" s="33"/>
      <c r="AO1478" s="33"/>
      <c r="AP1478" s="33"/>
      <c r="AQ1478" s="33"/>
      <c r="AR1478" s="33"/>
      <c r="AS1478" s="33"/>
      <c r="AT1478" s="33"/>
      <c r="AU1478" s="33"/>
      <c r="AV1478" s="33">
        <f t="shared" si="157"/>
        <v>-85240.163799999995</v>
      </c>
      <c r="AW1478" s="33"/>
      <c r="AX1478" s="33"/>
      <c r="AY1478" s="33"/>
      <c r="AZ1478" s="33"/>
      <c r="BA1478" s="38">
        <v>1473</v>
      </c>
      <c r="BB1478" s="38">
        <v>2015</v>
      </c>
      <c r="BC1478" s="38">
        <v>1941</v>
      </c>
      <c r="BD1478" s="39">
        <v>99.84141047</v>
      </c>
      <c r="BE1478" s="33">
        <f t="shared" si="158"/>
        <v>-226370.10506988876</v>
      </c>
      <c r="BF1478" s="33">
        <v>2071061.8404999999</v>
      </c>
      <c r="BG1478" s="33">
        <v>106509.8227</v>
      </c>
      <c r="BH1478" s="33">
        <v>175863.21789999999</v>
      </c>
      <c r="BI1478" s="33">
        <v>114381.64143011101</v>
      </c>
      <c r="BJ1478" s="33">
        <v>152987.67850000001</v>
      </c>
      <c r="BK1478" s="33">
        <v>67795.054399999994</v>
      </c>
      <c r="BL1478" s="33">
        <v>2779379.2516999999</v>
      </c>
      <c r="BM1478" s="33">
        <f t="shared" si="159"/>
        <v>85192.624100000015</v>
      </c>
      <c r="BN1478" s="9"/>
      <c r="BO1478" s="9"/>
      <c r="BP1478" s="9"/>
      <c r="BQ1478" s="9"/>
      <c r="BR1478" s="9"/>
      <c r="BS1478" s="9"/>
      <c r="BT1478" s="9"/>
      <c r="BU1478" s="9"/>
      <c r="BV1478" s="33">
        <f t="shared" si="160"/>
        <v>-226370.10506988876</v>
      </c>
      <c r="BW1478" s="9"/>
      <c r="BX1478" s="9"/>
      <c r="BY1478" s="9"/>
      <c r="BZ1478" s="9"/>
      <c r="CA1478" s="21"/>
      <c r="CB1478" s="21"/>
      <c r="CC1478" s="21"/>
      <c r="CD1478" s="22"/>
      <c r="CE1478" s="9"/>
      <c r="CF1478" s="9"/>
      <c r="CG1478" s="9"/>
      <c r="CH1478" s="9"/>
      <c r="CI1478" s="9"/>
      <c r="CJ1478" s="9"/>
      <c r="CK1478" s="9"/>
      <c r="CL1478" s="9"/>
      <c r="CM1478" s="10"/>
      <c r="CN1478" s="4"/>
      <c r="CO1478" s="4"/>
      <c r="CP1478" s="4"/>
      <c r="CQ1478" s="4"/>
      <c r="CR1478" s="4"/>
      <c r="CS1478" s="4"/>
      <c r="CT1478" s="4"/>
      <c r="CU1478" s="4"/>
      <c r="CV1478" s="4"/>
      <c r="CW1478" s="4"/>
      <c r="CX1478" s="4"/>
      <c r="CY1478" s="4"/>
      <c r="CZ1478" s="4"/>
      <c r="DD1478" s="3"/>
      <c r="DE1478" s="4"/>
      <c r="DF1478" s="4"/>
      <c r="DG1478" s="4"/>
      <c r="DH1478" s="4"/>
      <c r="DI1478" s="4"/>
      <c r="DJ1478" s="4"/>
      <c r="DK1478" s="4"/>
      <c r="DL1478" s="4"/>
      <c r="DM1478" s="4"/>
      <c r="DN1478" s="4"/>
      <c r="DO1478" s="4"/>
      <c r="DP1478" s="4"/>
      <c r="DQ1478" s="4"/>
      <c r="DR1478" s="4"/>
      <c r="DS1478" s="4"/>
      <c r="DT1478" s="4"/>
      <c r="DU1478" s="4"/>
      <c r="DV1478" s="4"/>
      <c r="DW1478" s="4"/>
      <c r="DX1478" s="4"/>
      <c r="DY1478" s="4"/>
      <c r="DZ1478" s="4"/>
      <c r="EE1478" s="4"/>
      <c r="EF1478" s="4"/>
      <c r="EG1478" s="4"/>
      <c r="EH1478" s="4"/>
      <c r="EI1478" s="4"/>
      <c r="EJ1478" s="4"/>
      <c r="EK1478" s="4"/>
      <c r="EL1478" s="4"/>
      <c r="EM1478" s="4"/>
      <c r="EN1478" s="4"/>
      <c r="EO1478" s="4"/>
      <c r="EP1478" s="4"/>
      <c r="EQ1478" s="4"/>
      <c r="ER1478" s="4"/>
      <c r="ES1478" s="4"/>
      <c r="ET1478" s="4"/>
      <c r="EU1478" s="4"/>
      <c r="EV1478" s="4"/>
      <c r="EW1478" s="4"/>
      <c r="EX1478" s="4"/>
      <c r="EY1478" s="4"/>
      <c r="EZ1478" s="4"/>
    </row>
    <row r="1479" spans="1:156">
      <c r="A1479" s="8">
        <v>1474</v>
      </c>
      <c r="B1479" s="21">
        <v>2013</v>
      </c>
      <c r="C1479" s="21">
        <v>1984</v>
      </c>
      <c r="D1479" s="22">
        <v>159.0187081</v>
      </c>
      <c r="E1479" s="9">
        <v>27224.6103</v>
      </c>
      <c r="F1479" s="9">
        <v>1963446.8267000001</v>
      </c>
      <c r="G1479" s="9">
        <v>101672.62639999999</v>
      </c>
      <c r="H1479" s="9">
        <v>416436.74859999999</v>
      </c>
      <c r="I1479" s="9">
        <v>83645.369500000001</v>
      </c>
      <c r="J1479" s="9">
        <v>151552.53969999999</v>
      </c>
      <c r="K1479" s="9">
        <v>0</v>
      </c>
      <c r="L1479" s="9">
        <v>2689529.5007000002</v>
      </c>
      <c r="M1479" s="9">
        <f t="shared" ref="M1479:M1542" si="161">J1479-K1479</f>
        <v>151552.53969999999</v>
      </c>
      <c r="N1479" s="26"/>
      <c r="O1479" s="26"/>
      <c r="P1479" s="26"/>
      <c r="Q1479" s="26"/>
      <c r="R1479" s="26"/>
      <c r="S1479" s="26"/>
      <c r="T1479" s="26"/>
      <c r="U1479" s="26"/>
      <c r="V1479" s="33">
        <f t="shared" ref="V1479:V1542" si="162">E1479</f>
        <v>27224.6103</v>
      </c>
      <c r="W1479" s="26"/>
      <c r="X1479" s="26"/>
      <c r="Y1479" s="26"/>
      <c r="Z1479" s="26"/>
      <c r="AA1479" s="26"/>
      <c r="AB1479" s="38">
        <v>2014</v>
      </c>
      <c r="AC1479" s="38">
        <v>1958</v>
      </c>
      <c r="AD1479" s="39">
        <v>135.44914199999999</v>
      </c>
      <c r="AE1479" s="33">
        <v>15787.583500000001</v>
      </c>
      <c r="AF1479" s="33">
        <v>2094230.5530999999</v>
      </c>
      <c r="AG1479" s="33">
        <v>106509.8227</v>
      </c>
      <c r="AH1479" s="33">
        <v>188138.80350000001</v>
      </c>
      <c r="AI1479" s="33">
        <v>88995.969899999996</v>
      </c>
      <c r="AJ1479" s="33">
        <v>290043.37790000002</v>
      </c>
      <c r="AK1479" s="33">
        <v>31447.874199999998</v>
      </c>
      <c r="AL1479" s="33">
        <v>2720683.0693999999</v>
      </c>
      <c r="AM1479" s="33">
        <f t="shared" ref="AM1479:AM1542" si="163">AJ1479-AK1479</f>
        <v>258595.50370000003</v>
      </c>
      <c r="AN1479" s="33"/>
      <c r="AO1479" s="33"/>
      <c r="AP1479" s="33"/>
      <c r="AQ1479" s="33"/>
      <c r="AR1479" s="33"/>
      <c r="AS1479" s="33"/>
      <c r="AT1479" s="33"/>
      <c r="AU1479" s="33"/>
      <c r="AV1479" s="33">
        <f t="shared" ref="AV1479:AV1542" si="164">AE1479</f>
        <v>15787.583500000001</v>
      </c>
      <c r="AW1479" s="33"/>
      <c r="AX1479" s="33"/>
      <c r="AY1479" s="33"/>
      <c r="AZ1479" s="33"/>
      <c r="BA1479" s="38">
        <v>1474</v>
      </c>
      <c r="BB1479" s="38">
        <v>2015</v>
      </c>
      <c r="BC1479" s="38">
        <v>1959</v>
      </c>
      <c r="BD1479" s="39">
        <v>157.36598480000001</v>
      </c>
      <c r="BE1479" s="33">
        <f t="shared" ref="BE1479:BE1542" si="165">SUM(BF1479:BJ1479)-SUM(BK1479:BL1479)</f>
        <v>324203.13321162481</v>
      </c>
      <c r="BF1479" s="33">
        <v>2113394.6952</v>
      </c>
      <c r="BG1479" s="33">
        <v>106509.8227</v>
      </c>
      <c r="BH1479" s="33">
        <v>186638.63339999999</v>
      </c>
      <c r="BI1479" s="33">
        <v>73881.854111624605</v>
      </c>
      <c r="BJ1479" s="33">
        <v>655320.44810000004</v>
      </c>
      <c r="BK1479" s="33">
        <v>3387.2330000000002</v>
      </c>
      <c r="BL1479" s="33">
        <v>2808155.0872999998</v>
      </c>
      <c r="BM1479" s="33">
        <f t="shared" ref="BM1479:BM1542" si="166">BJ1479-BK1479</f>
        <v>651933.21510000003</v>
      </c>
      <c r="BN1479" s="9"/>
      <c r="BO1479" s="9"/>
      <c r="BP1479" s="9"/>
      <c r="BQ1479" s="9"/>
      <c r="BR1479" s="9"/>
      <c r="BS1479" s="9"/>
      <c r="BT1479" s="9"/>
      <c r="BU1479" s="9"/>
      <c r="BV1479" s="33">
        <f t="shared" ref="BV1479:BV1542" si="167">BE1479</f>
        <v>324203.13321162481</v>
      </c>
      <c r="BW1479" s="9"/>
      <c r="BX1479" s="9"/>
      <c r="BY1479" s="9"/>
      <c r="BZ1479" s="9"/>
      <c r="CA1479" s="21"/>
      <c r="CB1479" s="21"/>
      <c r="CC1479" s="21"/>
      <c r="CD1479" s="22"/>
      <c r="CE1479" s="9"/>
      <c r="CF1479" s="9"/>
      <c r="CG1479" s="9"/>
      <c r="CH1479" s="9"/>
      <c r="CI1479" s="9"/>
      <c r="CJ1479" s="9"/>
      <c r="CK1479" s="9"/>
      <c r="CL1479" s="9"/>
      <c r="CM1479" s="10"/>
      <c r="CN1479" s="4"/>
      <c r="CO1479" s="4"/>
      <c r="CP1479" s="4"/>
      <c r="CQ1479" s="4"/>
      <c r="CR1479" s="4"/>
      <c r="CS1479" s="4"/>
      <c r="CT1479" s="4"/>
      <c r="CU1479" s="4"/>
      <c r="CV1479" s="4"/>
      <c r="CW1479" s="4"/>
      <c r="CX1479" s="4"/>
      <c r="CY1479" s="4"/>
      <c r="CZ1479" s="4"/>
      <c r="DD1479" s="3"/>
      <c r="DE1479" s="4"/>
      <c r="DF1479" s="4"/>
      <c r="DG1479" s="4"/>
      <c r="DH1479" s="4"/>
      <c r="DI1479" s="4"/>
      <c r="DJ1479" s="4"/>
      <c r="DK1479" s="4"/>
      <c r="DL1479" s="4"/>
      <c r="DM1479" s="4"/>
      <c r="DN1479" s="4"/>
      <c r="DO1479" s="4"/>
      <c r="DP1479" s="4"/>
      <c r="DQ1479" s="4"/>
      <c r="DR1479" s="4"/>
      <c r="DS1479" s="4"/>
      <c r="DT1479" s="4"/>
      <c r="DU1479" s="4"/>
      <c r="DV1479" s="4"/>
      <c r="DW1479" s="4"/>
      <c r="DX1479" s="4"/>
      <c r="DY1479" s="4"/>
      <c r="DZ1479" s="4"/>
      <c r="EE1479" s="4"/>
      <c r="EF1479" s="4"/>
      <c r="EG1479" s="4"/>
      <c r="EH1479" s="4"/>
      <c r="EI1479" s="4"/>
      <c r="EJ1479" s="4"/>
      <c r="EK1479" s="4"/>
      <c r="EL1479" s="4"/>
      <c r="EM1479" s="4"/>
      <c r="EN1479" s="4"/>
      <c r="EO1479" s="4"/>
      <c r="EP1479" s="4"/>
      <c r="EQ1479" s="4"/>
      <c r="ER1479" s="4"/>
      <c r="ES1479" s="4"/>
      <c r="ET1479" s="4"/>
      <c r="EU1479" s="4"/>
      <c r="EV1479" s="4"/>
      <c r="EW1479" s="4"/>
      <c r="EX1479" s="4"/>
      <c r="EY1479" s="4"/>
      <c r="EZ1479" s="4"/>
    </row>
    <row r="1480" spans="1:156">
      <c r="A1480" s="8">
        <v>1475</v>
      </c>
      <c r="B1480" s="21">
        <v>2013</v>
      </c>
      <c r="C1480" s="21">
        <v>2000</v>
      </c>
      <c r="D1480" s="22">
        <v>130.36176699999999</v>
      </c>
      <c r="E1480" s="9">
        <v>-74750.117199999993</v>
      </c>
      <c r="F1480" s="9">
        <v>1898869.9691999999</v>
      </c>
      <c r="G1480" s="9">
        <v>101672.62639999999</v>
      </c>
      <c r="H1480" s="9">
        <v>415864.79330000002</v>
      </c>
      <c r="I1480" s="9">
        <v>85775.233999999997</v>
      </c>
      <c r="J1480" s="9">
        <v>113665.3798</v>
      </c>
      <c r="K1480" s="9">
        <v>550.11479999999995</v>
      </c>
      <c r="L1480" s="9">
        <v>2690048.0052</v>
      </c>
      <c r="M1480" s="9">
        <f t="shared" si="161"/>
        <v>113115.265</v>
      </c>
      <c r="N1480" s="26"/>
      <c r="O1480" s="26"/>
      <c r="P1480" s="26"/>
      <c r="Q1480" s="26"/>
      <c r="R1480" s="26"/>
      <c r="S1480" s="26"/>
      <c r="T1480" s="26"/>
      <c r="U1480" s="26"/>
      <c r="V1480" s="33">
        <f t="shared" si="162"/>
        <v>-74750.117199999993</v>
      </c>
      <c r="W1480" s="26"/>
      <c r="X1480" s="26"/>
      <c r="Y1480" s="26"/>
      <c r="Z1480" s="26"/>
      <c r="AA1480" s="26"/>
      <c r="AB1480" s="38">
        <v>2014</v>
      </c>
      <c r="AC1480" s="38">
        <v>1990</v>
      </c>
      <c r="AD1480" s="39">
        <v>135.3888048</v>
      </c>
      <c r="AE1480" s="33">
        <v>78790.693799999994</v>
      </c>
      <c r="AF1480" s="33">
        <v>1991491.6451999999</v>
      </c>
      <c r="AG1480" s="33">
        <v>106509.8227</v>
      </c>
      <c r="AH1480" s="33">
        <v>189117.0435</v>
      </c>
      <c r="AI1480" s="33">
        <v>85319.219599999997</v>
      </c>
      <c r="AJ1480" s="33">
        <v>432401.84610000002</v>
      </c>
      <c r="AK1480" s="33">
        <v>2826.8589000000002</v>
      </c>
      <c r="AL1480" s="33">
        <v>2723222.0244</v>
      </c>
      <c r="AM1480" s="33">
        <f t="shared" si="163"/>
        <v>429574.98720000003</v>
      </c>
      <c r="AN1480" s="33"/>
      <c r="AO1480" s="33"/>
      <c r="AP1480" s="33"/>
      <c r="AQ1480" s="33"/>
      <c r="AR1480" s="33"/>
      <c r="AS1480" s="33"/>
      <c r="AT1480" s="33"/>
      <c r="AU1480" s="33"/>
      <c r="AV1480" s="33">
        <f t="shared" si="164"/>
        <v>78790.693799999994</v>
      </c>
      <c r="AW1480" s="33"/>
      <c r="AX1480" s="33"/>
      <c r="AY1480" s="33"/>
      <c r="AZ1480" s="33"/>
      <c r="BA1480" s="38">
        <v>1475</v>
      </c>
      <c r="BB1480" s="38">
        <v>2015</v>
      </c>
      <c r="BC1480" s="38">
        <v>1991</v>
      </c>
      <c r="BD1480" s="39">
        <v>149.61549260000001</v>
      </c>
      <c r="BE1480" s="33">
        <f t="shared" si="165"/>
        <v>199347.58445357345</v>
      </c>
      <c r="BF1480" s="33">
        <v>2082970.7503</v>
      </c>
      <c r="BG1480" s="33">
        <v>106509.8227</v>
      </c>
      <c r="BH1480" s="33">
        <v>185209.62940000001</v>
      </c>
      <c r="BI1480" s="33">
        <v>79252.817353573395</v>
      </c>
      <c r="BJ1480" s="33">
        <v>544733.47250000003</v>
      </c>
      <c r="BK1480" s="33">
        <v>8351.6178</v>
      </c>
      <c r="BL1480" s="33">
        <v>2790977.29</v>
      </c>
      <c r="BM1480" s="33">
        <f t="shared" si="166"/>
        <v>536381.85470000003</v>
      </c>
      <c r="BN1480" s="9"/>
      <c r="BO1480" s="9"/>
      <c r="BP1480" s="9"/>
      <c r="BQ1480" s="9"/>
      <c r="BR1480" s="9"/>
      <c r="BS1480" s="9"/>
      <c r="BT1480" s="9"/>
      <c r="BU1480" s="9"/>
      <c r="BV1480" s="33">
        <f t="shared" si="167"/>
        <v>199347.58445357345</v>
      </c>
      <c r="BW1480" s="9"/>
      <c r="BX1480" s="9"/>
      <c r="BY1480" s="9"/>
      <c r="BZ1480" s="9"/>
      <c r="CA1480" s="21"/>
      <c r="CB1480" s="21"/>
      <c r="CC1480" s="21"/>
      <c r="CD1480" s="22"/>
      <c r="CE1480" s="9"/>
      <c r="CF1480" s="9"/>
      <c r="CG1480" s="9"/>
      <c r="CH1480" s="9"/>
      <c r="CI1480" s="9"/>
      <c r="CJ1480" s="9"/>
      <c r="CK1480" s="9"/>
      <c r="CL1480" s="9"/>
      <c r="CM1480" s="10"/>
      <c r="CN1480" s="4"/>
      <c r="CO1480" s="4"/>
      <c r="CP1480" s="4"/>
      <c r="CQ1480" s="4"/>
      <c r="CR1480" s="4"/>
      <c r="CS1480" s="4"/>
      <c r="CT1480" s="4"/>
      <c r="CU1480" s="4"/>
      <c r="CV1480" s="4"/>
      <c r="CW1480" s="4"/>
      <c r="CX1480" s="4"/>
      <c r="CY1480" s="4"/>
      <c r="CZ1480" s="4"/>
      <c r="DD1480" s="3"/>
      <c r="DE1480" s="4"/>
      <c r="DF1480" s="4"/>
      <c r="DG1480" s="4"/>
      <c r="DH1480" s="4"/>
      <c r="DI1480" s="4"/>
      <c r="DJ1480" s="4"/>
      <c r="DK1480" s="4"/>
      <c r="DL1480" s="4"/>
      <c r="DM1480" s="4"/>
      <c r="DN1480" s="4"/>
      <c r="DO1480" s="4"/>
      <c r="DP1480" s="4"/>
      <c r="DQ1480" s="4"/>
      <c r="DR1480" s="4"/>
      <c r="DS1480" s="4"/>
      <c r="DT1480" s="4"/>
      <c r="DU1480" s="4"/>
      <c r="DV1480" s="4"/>
      <c r="DW1480" s="4"/>
      <c r="DX1480" s="4"/>
      <c r="DY1480" s="4"/>
      <c r="DZ1480" s="4"/>
      <c r="EE1480" s="4"/>
      <c r="EF1480" s="4"/>
      <c r="EG1480" s="4"/>
      <c r="EH1480" s="4"/>
      <c r="EI1480" s="4"/>
      <c r="EJ1480" s="4"/>
      <c r="EK1480" s="4"/>
      <c r="EL1480" s="4"/>
      <c r="EM1480" s="4"/>
      <c r="EN1480" s="4"/>
      <c r="EO1480" s="4"/>
      <c r="EP1480" s="4"/>
      <c r="EQ1480" s="4"/>
      <c r="ER1480" s="4"/>
      <c r="ES1480" s="4"/>
      <c r="ET1480" s="4"/>
      <c r="EU1480" s="4"/>
      <c r="EV1480" s="4"/>
      <c r="EW1480" s="4"/>
      <c r="EX1480" s="4"/>
      <c r="EY1480" s="4"/>
      <c r="EZ1480" s="4"/>
    </row>
    <row r="1481" spans="1:156">
      <c r="A1481" s="8">
        <v>1476</v>
      </c>
      <c r="B1481" s="21">
        <v>2013</v>
      </c>
      <c r="C1481" s="21">
        <v>1983</v>
      </c>
      <c r="D1481" s="22">
        <v>158.51116959999999</v>
      </c>
      <c r="E1481" s="9">
        <v>-34080.426599999999</v>
      </c>
      <c r="F1481" s="9">
        <v>1917347.1771</v>
      </c>
      <c r="G1481" s="9">
        <v>101672.62639999999</v>
      </c>
      <c r="H1481" s="9">
        <v>415638.66759999999</v>
      </c>
      <c r="I1481" s="9">
        <v>86617.287800000006</v>
      </c>
      <c r="J1481" s="9">
        <v>135100.11850000001</v>
      </c>
      <c r="K1481" s="9">
        <v>443.24990000000003</v>
      </c>
      <c r="L1481" s="9">
        <v>2690013.0543</v>
      </c>
      <c r="M1481" s="9">
        <f t="shared" si="161"/>
        <v>134656.86860000002</v>
      </c>
      <c r="N1481" s="26"/>
      <c r="O1481" s="26"/>
      <c r="P1481" s="26"/>
      <c r="Q1481" s="26"/>
      <c r="R1481" s="26"/>
      <c r="S1481" s="26"/>
      <c r="T1481" s="26"/>
      <c r="U1481" s="26"/>
      <c r="V1481" s="33">
        <f t="shared" si="162"/>
        <v>-34080.426599999999</v>
      </c>
      <c r="W1481" s="26"/>
      <c r="X1481" s="26"/>
      <c r="Y1481" s="26"/>
      <c r="Z1481" s="26"/>
      <c r="AA1481" s="26"/>
      <c r="AB1481" s="38">
        <v>2014</v>
      </c>
      <c r="AC1481" s="38">
        <v>1961</v>
      </c>
      <c r="AD1481" s="39">
        <v>139.37192200000001</v>
      </c>
      <c r="AE1481" s="33">
        <v>74128.677899999995</v>
      </c>
      <c r="AF1481" s="33">
        <v>2047771.4476999999</v>
      </c>
      <c r="AG1481" s="33">
        <v>106509.8227</v>
      </c>
      <c r="AH1481" s="33">
        <v>190287.59090000001</v>
      </c>
      <c r="AI1481" s="33">
        <v>80919.675099999993</v>
      </c>
      <c r="AJ1481" s="33">
        <v>380285.8921</v>
      </c>
      <c r="AK1481" s="33">
        <v>7239.6499000000003</v>
      </c>
      <c r="AL1481" s="33">
        <v>2724406.1006</v>
      </c>
      <c r="AM1481" s="33">
        <f t="shared" si="163"/>
        <v>373046.24219999998</v>
      </c>
      <c r="AN1481" s="33"/>
      <c r="AO1481" s="33"/>
      <c r="AP1481" s="33"/>
      <c r="AQ1481" s="33"/>
      <c r="AR1481" s="33"/>
      <c r="AS1481" s="33"/>
      <c r="AT1481" s="33"/>
      <c r="AU1481" s="33"/>
      <c r="AV1481" s="33">
        <f t="shared" si="164"/>
        <v>74128.677899999995</v>
      </c>
      <c r="AW1481" s="33"/>
      <c r="AX1481" s="33"/>
      <c r="AY1481" s="33"/>
      <c r="AZ1481" s="33"/>
      <c r="BA1481" s="38">
        <v>1476</v>
      </c>
      <c r="BB1481" s="38">
        <v>2015</v>
      </c>
      <c r="BC1481" s="38">
        <v>1962</v>
      </c>
      <c r="BD1481" s="39">
        <v>126.2553453</v>
      </c>
      <c r="BE1481" s="33">
        <f t="shared" si="165"/>
        <v>-17866.736290663481</v>
      </c>
      <c r="BF1481" s="33">
        <v>2089575.43</v>
      </c>
      <c r="BG1481" s="33">
        <v>106509.8227</v>
      </c>
      <c r="BH1481" s="33">
        <v>181067.65280000001</v>
      </c>
      <c r="BI1481" s="33">
        <v>94820.585609336194</v>
      </c>
      <c r="BJ1481" s="33">
        <v>352681.40130000003</v>
      </c>
      <c r="BK1481" s="33">
        <v>40234.9781</v>
      </c>
      <c r="BL1481" s="33">
        <v>2802286.6505999998</v>
      </c>
      <c r="BM1481" s="33">
        <f t="shared" si="166"/>
        <v>312446.42320000002</v>
      </c>
      <c r="BN1481" s="9"/>
      <c r="BO1481" s="9"/>
      <c r="BP1481" s="9"/>
      <c r="BQ1481" s="9"/>
      <c r="BR1481" s="9"/>
      <c r="BS1481" s="9"/>
      <c r="BT1481" s="9"/>
      <c r="BU1481" s="9"/>
      <c r="BV1481" s="33">
        <f t="shared" si="167"/>
        <v>-17866.736290663481</v>
      </c>
      <c r="BW1481" s="9"/>
      <c r="BX1481" s="9"/>
      <c r="BY1481" s="9"/>
      <c r="BZ1481" s="9"/>
      <c r="CA1481" s="21"/>
      <c r="CB1481" s="21"/>
      <c r="CC1481" s="21"/>
      <c r="CD1481" s="22"/>
      <c r="CE1481" s="9"/>
      <c r="CF1481" s="9"/>
      <c r="CG1481" s="9"/>
      <c r="CH1481" s="9"/>
      <c r="CI1481" s="9"/>
      <c r="CJ1481" s="9"/>
      <c r="CK1481" s="9"/>
      <c r="CL1481" s="9"/>
      <c r="CM1481" s="10"/>
      <c r="CN1481" s="4"/>
      <c r="CO1481" s="4"/>
      <c r="CP1481" s="4"/>
      <c r="CQ1481" s="4"/>
      <c r="CR1481" s="4"/>
      <c r="CS1481" s="4"/>
      <c r="CT1481" s="4"/>
      <c r="CU1481" s="4"/>
      <c r="CV1481" s="4"/>
      <c r="CW1481" s="4"/>
      <c r="CX1481" s="4"/>
      <c r="CY1481" s="4"/>
      <c r="CZ1481" s="4"/>
      <c r="DD1481" s="3"/>
      <c r="DE1481" s="4"/>
      <c r="DF1481" s="4"/>
      <c r="DG1481" s="4"/>
      <c r="DH1481" s="4"/>
      <c r="DI1481" s="4"/>
      <c r="DJ1481" s="4"/>
      <c r="DK1481" s="4"/>
      <c r="DL1481" s="4"/>
      <c r="DM1481" s="4"/>
      <c r="DN1481" s="4"/>
      <c r="DO1481" s="4"/>
      <c r="DP1481" s="4"/>
      <c r="DQ1481" s="4"/>
      <c r="DR1481" s="4"/>
      <c r="DS1481" s="4"/>
      <c r="DT1481" s="4"/>
      <c r="DU1481" s="4"/>
      <c r="DV1481" s="4"/>
      <c r="DW1481" s="4"/>
      <c r="DX1481" s="4"/>
      <c r="DY1481" s="4"/>
      <c r="DZ1481" s="4"/>
      <c r="EE1481" s="4"/>
      <c r="EF1481" s="4"/>
      <c r="EG1481" s="4"/>
      <c r="EH1481" s="4"/>
      <c r="EI1481" s="4"/>
      <c r="EJ1481" s="4"/>
      <c r="EK1481" s="4"/>
      <c r="EL1481" s="4"/>
      <c r="EM1481" s="4"/>
      <c r="EN1481" s="4"/>
      <c r="EO1481" s="4"/>
      <c r="EP1481" s="4"/>
      <c r="EQ1481" s="4"/>
      <c r="ER1481" s="4"/>
      <c r="ES1481" s="4"/>
      <c r="ET1481" s="4"/>
      <c r="EU1481" s="4"/>
      <c r="EV1481" s="4"/>
      <c r="EW1481" s="4"/>
      <c r="EX1481" s="4"/>
      <c r="EY1481" s="4"/>
      <c r="EZ1481" s="4"/>
    </row>
    <row r="1482" spans="1:156">
      <c r="A1482" s="8">
        <v>1477</v>
      </c>
      <c r="B1482" s="21">
        <v>2013</v>
      </c>
      <c r="C1482" s="21">
        <v>1968</v>
      </c>
      <c r="D1482" s="22">
        <v>129.60285930000001</v>
      </c>
      <c r="E1482" s="9">
        <v>-65538.759900000005</v>
      </c>
      <c r="F1482" s="9">
        <v>1942713.6169</v>
      </c>
      <c r="G1482" s="9">
        <v>101672.62639999999</v>
      </c>
      <c r="H1482" s="9">
        <v>416509.75770000002</v>
      </c>
      <c r="I1482" s="9">
        <v>83373.495899999994</v>
      </c>
      <c r="J1482" s="9">
        <v>75215.311799999996</v>
      </c>
      <c r="K1482" s="9">
        <v>6369.8816999999999</v>
      </c>
      <c r="L1482" s="9">
        <v>2678653.6871000002</v>
      </c>
      <c r="M1482" s="9">
        <f t="shared" si="161"/>
        <v>68845.430099999998</v>
      </c>
      <c r="N1482" s="26"/>
      <c r="O1482" s="26"/>
      <c r="P1482" s="26"/>
      <c r="Q1482" s="26"/>
      <c r="R1482" s="26"/>
      <c r="S1482" s="26"/>
      <c r="T1482" s="26"/>
      <c r="U1482" s="26"/>
      <c r="V1482" s="33">
        <f t="shared" si="162"/>
        <v>-65538.759900000005</v>
      </c>
      <c r="W1482" s="26"/>
      <c r="X1482" s="26"/>
      <c r="Y1482" s="26"/>
      <c r="Z1482" s="26"/>
      <c r="AA1482" s="26"/>
      <c r="AB1482" s="38">
        <v>2014</v>
      </c>
      <c r="AC1482" s="38">
        <v>1953</v>
      </c>
      <c r="AD1482" s="39">
        <v>133.47564790000001</v>
      </c>
      <c r="AE1482" s="33">
        <v>-41264.779199999997</v>
      </c>
      <c r="AF1482" s="33">
        <v>2037642.8230999999</v>
      </c>
      <c r="AG1482" s="33">
        <v>106509.8227</v>
      </c>
      <c r="AH1482" s="33">
        <v>184641.04579999999</v>
      </c>
      <c r="AI1482" s="33">
        <v>102142.4179</v>
      </c>
      <c r="AJ1482" s="33">
        <v>306493.56900000002</v>
      </c>
      <c r="AK1482" s="33">
        <v>56148.681199999999</v>
      </c>
      <c r="AL1482" s="33">
        <v>2722545.7765000002</v>
      </c>
      <c r="AM1482" s="33">
        <f t="shared" si="163"/>
        <v>250344.88780000003</v>
      </c>
      <c r="AN1482" s="33"/>
      <c r="AO1482" s="33"/>
      <c r="AP1482" s="33"/>
      <c r="AQ1482" s="33"/>
      <c r="AR1482" s="33"/>
      <c r="AS1482" s="33"/>
      <c r="AT1482" s="33"/>
      <c r="AU1482" s="33"/>
      <c r="AV1482" s="33">
        <f t="shared" si="164"/>
        <v>-41264.779199999997</v>
      </c>
      <c r="AW1482" s="33"/>
      <c r="AX1482" s="33"/>
      <c r="AY1482" s="33"/>
      <c r="AZ1482" s="33"/>
      <c r="BA1482" s="38">
        <v>1477</v>
      </c>
      <c r="BB1482" s="38">
        <v>2015</v>
      </c>
      <c r="BC1482" s="38">
        <v>1954</v>
      </c>
      <c r="BD1482" s="39">
        <v>155.51180840000001</v>
      </c>
      <c r="BE1482" s="33">
        <f t="shared" si="165"/>
        <v>184739.33024365874</v>
      </c>
      <c r="BF1482" s="33">
        <v>2059773.4072</v>
      </c>
      <c r="BG1482" s="33">
        <v>106509.8227</v>
      </c>
      <c r="BH1482" s="33">
        <v>186629.171</v>
      </c>
      <c r="BI1482" s="33">
        <v>73917.419143658801</v>
      </c>
      <c r="BJ1482" s="33">
        <v>557084.55039999995</v>
      </c>
      <c r="BK1482" s="33">
        <v>1870.2988</v>
      </c>
      <c r="BL1482" s="33">
        <v>2797304.7414000002</v>
      </c>
      <c r="BM1482" s="33">
        <f t="shared" si="166"/>
        <v>555214.25159999996</v>
      </c>
      <c r="BN1482" s="9"/>
      <c r="BO1482" s="9"/>
      <c r="BP1482" s="9"/>
      <c r="BQ1482" s="9"/>
      <c r="BR1482" s="9"/>
      <c r="BS1482" s="9"/>
      <c r="BT1482" s="9"/>
      <c r="BU1482" s="9"/>
      <c r="BV1482" s="33">
        <f t="shared" si="167"/>
        <v>184739.33024365874</v>
      </c>
      <c r="BW1482" s="9"/>
      <c r="BX1482" s="9"/>
      <c r="BY1482" s="9"/>
      <c r="BZ1482" s="9"/>
      <c r="CA1482" s="21"/>
      <c r="CB1482" s="21"/>
      <c r="CC1482" s="21"/>
      <c r="CD1482" s="22"/>
      <c r="CE1482" s="9"/>
      <c r="CF1482" s="9"/>
      <c r="CG1482" s="9"/>
      <c r="CH1482" s="9"/>
      <c r="CI1482" s="9"/>
      <c r="CJ1482" s="9"/>
      <c r="CK1482" s="9"/>
      <c r="CL1482" s="9"/>
      <c r="CM1482" s="10"/>
      <c r="CN1482" s="4"/>
      <c r="CO1482" s="4"/>
      <c r="CP1482" s="4"/>
      <c r="CQ1482" s="4"/>
      <c r="CR1482" s="4"/>
      <c r="CS1482" s="4"/>
      <c r="CT1482" s="4"/>
      <c r="CU1482" s="4"/>
      <c r="CV1482" s="4"/>
      <c r="CW1482" s="4"/>
      <c r="CX1482" s="4"/>
      <c r="CY1482" s="4"/>
      <c r="CZ1482" s="4"/>
      <c r="DD1482" s="3"/>
      <c r="DE1482" s="4"/>
      <c r="DF1482" s="4"/>
      <c r="DG1482" s="4"/>
      <c r="DH1482" s="4"/>
      <c r="DI1482" s="4"/>
      <c r="DJ1482" s="4"/>
      <c r="DK1482" s="4"/>
      <c r="DL1482" s="4"/>
      <c r="DM1482" s="4"/>
      <c r="DN1482" s="4"/>
      <c r="DO1482" s="4"/>
      <c r="DP1482" s="4"/>
      <c r="DQ1482" s="4"/>
      <c r="DR1482" s="4"/>
      <c r="DS1482" s="4"/>
      <c r="DT1482" s="4"/>
      <c r="DU1482" s="4"/>
      <c r="DV1482" s="4"/>
      <c r="DW1482" s="4"/>
      <c r="DX1482" s="4"/>
      <c r="DY1482" s="4"/>
      <c r="DZ1482" s="4"/>
      <c r="EE1482" s="4"/>
      <c r="EF1482" s="4"/>
      <c r="EG1482" s="4"/>
      <c r="EH1482" s="4"/>
      <c r="EI1482" s="4"/>
      <c r="EJ1482" s="4"/>
      <c r="EK1482" s="4"/>
      <c r="EL1482" s="4"/>
      <c r="EM1482" s="4"/>
      <c r="EN1482" s="4"/>
      <c r="EO1482" s="4"/>
      <c r="EP1482" s="4"/>
      <c r="EQ1482" s="4"/>
      <c r="ER1482" s="4"/>
      <c r="ES1482" s="4"/>
      <c r="ET1482" s="4"/>
      <c r="EU1482" s="4"/>
      <c r="EV1482" s="4"/>
      <c r="EW1482" s="4"/>
      <c r="EX1482" s="4"/>
      <c r="EY1482" s="4"/>
      <c r="EZ1482" s="4"/>
    </row>
    <row r="1483" spans="1:156">
      <c r="A1483" s="8">
        <v>1478</v>
      </c>
      <c r="B1483" s="21">
        <v>2013</v>
      </c>
      <c r="C1483" s="21">
        <v>1976</v>
      </c>
      <c r="D1483" s="22">
        <v>172.14116780000001</v>
      </c>
      <c r="E1483" s="9">
        <v>-52955.292500000003</v>
      </c>
      <c r="F1483" s="9">
        <v>1923640.4376999999</v>
      </c>
      <c r="G1483" s="9">
        <v>101672.62639999999</v>
      </c>
      <c r="H1483" s="9">
        <v>416436.74859999999</v>
      </c>
      <c r="I1483" s="9">
        <v>83645.369500000001</v>
      </c>
      <c r="J1483" s="9">
        <v>108396.70209999999</v>
      </c>
      <c r="K1483" s="9">
        <v>0</v>
      </c>
      <c r="L1483" s="9">
        <v>2686747.1768</v>
      </c>
      <c r="M1483" s="9">
        <f t="shared" si="161"/>
        <v>108396.70209999999</v>
      </c>
      <c r="N1483" s="26"/>
      <c r="O1483" s="26"/>
      <c r="P1483" s="26"/>
      <c r="Q1483" s="26"/>
      <c r="R1483" s="26"/>
      <c r="S1483" s="26"/>
      <c r="T1483" s="26"/>
      <c r="U1483" s="26"/>
      <c r="V1483" s="33">
        <f t="shared" si="162"/>
        <v>-52955.292500000003</v>
      </c>
      <c r="W1483" s="26"/>
      <c r="X1483" s="26"/>
      <c r="Y1483" s="26"/>
      <c r="Z1483" s="26"/>
      <c r="AA1483" s="26"/>
      <c r="AB1483" s="38">
        <v>2014</v>
      </c>
      <c r="AC1483" s="38">
        <v>2003</v>
      </c>
      <c r="AD1483" s="39">
        <v>107.2128158</v>
      </c>
      <c r="AE1483" s="33">
        <v>-143641.3101</v>
      </c>
      <c r="AF1483" s="33">
        <v>2054226.1209</v>
      </c>
      <c r="AG1483" s="33">
        <v>106509.8227</v>
      </c>
      <c r="AH1483" s="33">
        <v>181479.29199999999</v>
      </c>
      <c r="AI1483" s="33">
        <v>114025.9835</v>
      </c>
      <c r="AJ1483" s="33">
        <v>212766.50459999999</v>
      </c>
      <c r="AK1483" s="33">
        <v>101387.3106</v>
      </c>
      <c r="AL1483" s="33">
        <v>2711261.7231999999</v>
      </c>
      <c r="AM1483" s="33">
        <f t="shared" si="163"/>
        <v>111379.19399999999</v>
      </c>
      <c r="AN1483" s="33"/>
      <c r="AO1483" s="33"/>
      <c r="AP1483" s="33"/>
      <c r="AQ1483" s="33"/>
      <c r="AR1483" s="33"/>
      <c r="AS1483" s="33"/>
      <c r="AT1483" s="33"/>
      <c r="AU1483" s="33"/>
      <c r="AV1483" s="33">
        <f t="shared" si="164"/>
        <v>-143641.3101</v>
      </c>
      <c r="AW1483" s="33"/>
      <c r="AX1483" s="33"/>
      <c r="AY1483" s="33"/>
      <c r="AZ1483" s="33"/>
      <c r="BA1483" s="38">
        <v>1478</v>
      </c>
      <c r="BB1483" s="38">
        <v>2015</v>
      </c>
      <c r="BC1483" s="38">
        <v>2004</v>
      </c>
      <c r="BD1483" s="39">
        <v>112.34405529999999</v>
      </c>
      <c r="BE1483" s="33">
        <f t="shared" si="165"/>
        <v>-114234.4904900277</v>
      </c>
      <c r="BF1483" s="33">
        <v>2104684.2511999998</v>
      </c>
      <c r="BG1483" s="33">
        <v>106509.8227</v>
      </c>
      <c r="BH1483" s="33">
        <v>180200.96220000001</v>
      </c>
      <c r="BI1483" s="33">
        <v>98078.073309973101</v>
      </c>
      <c r="BJ1483" s="33">
        <v>230091.6923</v>
      </c>
      <c r="BK1483" s="33">
        <v>56687.600700000003</v>
      </c>
      <c r="BL1483" s="33">
        <v>2777111.6915000002</v>
      </c>
      <c r="BM1483" s="33">
        <f t="shared" si="166"/>
        <v>173404.09159999999</v>
      </c>
      <c r="BN1483" s="9"/>
      <c r="BO1483" s="9"/>
      <c r="BP1483" s="9"/>
      <c r="BQ1483" s="9"/>
      <c r="BR1483" s="9"/>
      <c r="BS1483" s="9"/>
      <c r="BT1483" s="9"/>
      <c r="BU1483" s="9"/>
      <c r="BV1483" s="33">
        <f t="shared" si="167"/>
        <v>-114234.4904900277</v>
      </c>
      <c r="BW1483" s="9"/>
      <c r="BX1483" s="9"/>
      <c r="BY1483" s="9"/>
      <c r="BZ1483" s="9"/>
      <c r="CA1483" s="21"/>
      <c r="CB1483" s="21"/>
      <c r="CC1483" s="21"/>
      <c r="CD1483" s="22"/>
      <c r="CE1483" s="9"/>
      <c r="CF1483" s="9"/>
      <c r="CG1483" s="9"/>
      <c r="CH1483" s="9"/>
      <c r="CI1483" s="9"/>
      <c r="CJ1483" s="9"/>
      <c r="CK1483" s="9"/>
      <c r="CL1483" s="9"/>
      <c r="CM1483" s="10"/>
      <c r="CN1483" s="4"/>
      <c r="CO1483" s="4"/>
      <c r="CP1483" s="4"/>
      <c r="CQ1483" s="4"/>
      <c r="CR1483" s="4"/>
      <c r="CS1483" s="4"/>
      <c r="CT1483" s="4"/>
      <c r="CU1483" s="4"/>
      <c r="CV1483" s="4"/>
      <c r="CW1483" s="4"/>
      <c r="CX1483" s="4"/>
      <c r="CY1483" s="4"/>
      <c r="CZ1483" s="4"/>
      <c r="DD1483" s="3"/>
      <c r="DE1483" s="4"/>
      <c r="DF1483" s="4"/>
      <c r="DG1483" s="4"/>
      <c r="DH1483" s="4"/>
      <c r="DI1483" s="4"/>
      <c r="DJ1483" s="4"/>
      <c r="DK1483" s="4"/>
      <c r="DL1483" s="4"/>
      <c r="DM1483" s="4"/>
      <c r="DN1483" s="4"/>
      <c r="DO1483" s="4"/>
      <c r="DP1483" s="4"/>
      <c r="DQ1483" s="4"/>
      <c r="DR1483" s="4"/>
      <c r="DS1483" s="4"/>
      <c r="DT1483" s="4"/>
      <c r="DU1483" s="4"/>
      <c r="DV1483" s="4"/>
      <c r="DW1483" s="4"/>
      <c r="DX1483" s="4"/>
      <c r="DY1483" s="4"/>
      <c r="DZ1483" s="4"/>
      <c r="EE1483" s="4"/>
      <c r="EF1483" s="4"/>
      <c r="EG1483" s="4"/>
      <c r="EH1483" s="4"/>
      <c r="EI1483" s="4"/>
      <c r="EJ1483" s="4"/>
      <c r="EK1483" s="4"/>
      <c r="EL1483" s="4"/>
      <c r="EM1483" s="4"/>
      <c r="EN1483" s="4"/>
      <c r="EO1483" s="4"/>
      <c r="EP1483" s="4"/>
      <c r="EQ1483" s="4"/>
      <c r="ER1483" s="4"/>
      <c r="ES1483" s="4"/>
      <c r="ET1483" s="4"/>
      <c r="EU1483" s="4"/>
      <c r="EV1483" s="4"/>
      <c r="EW1483" s="4"/>
      <c r="EX1483" s="4"/>
      <c r="EY1483" s="4"/>
      <c r="EZ1483" s="4"/>
    </row>
    <row r="1484" spans="1:156">
      <c r="A1484" s="8">
        <v>1479</v>
      </c>
      <c r="B1484" s="21">
        <v>2013</v>
      </c>
      <c r="C1484" s="21">
        <v>1970</v>
      </c>
      <c r="D1484" s="22">
        <v>124.7922181</v>
      </c>
      <c r="E1484" s="9">
        <v>-78804.053599999999</v>
      </c>
      <c r="F1484" s="9">
        <v>1905842.4356</v>
      </c>
      <c r="G1484" s="9">
        <v>101672.62639999999</v>
      </c>
      <c r="H1484" s="9">
        <v>415062.07500000001</v>
      </c>
      <c r="I1484" s="9">
        <v>88764.421100000007</v>
      </c>
      <c r="J1484" s="9">
        <v>101296.1047</v>
      </c>
      <c r="K1484" s="9">
        <v>5284.3729000000003</v>
      </c>
      <c r="L1484" s="9">
        <v>2686157.3435</v>
      </c>
      <c r="M1484" s="9">
        <f t="shared" si="161"/>
        <v>96011.731799999994</v>
      </c>
      <c r="N1484" s="26"/>
      <c r="O1484" s="26"/>
      <c r="P1484" s="26"/>
      <c r="Q1484" s="26"/>
      <c r="R1484" s="26"/>
      <c r="S1484" s="26"/>
      <c r="T1484" s="26"/>
      <c r="U1484" s="26"/>
      <c r="V1484" s="33">
        <f t="shared" si="162"/>
        <v>-78804.053599999999</v>
      </c>
      <c r="W1484" s="26"/>
      <c r="X1484" s="26"/>
      <c r="Y1484" s="26"/>
      <c r="Z1484" s="26"/>
      <c r="AA1484" s="26"/>
      <c r="AB1484" s="38">
        <v>2014</v>
      </c>
      <c r="AC1484" s="38">
        <v>1945</v>
      </c>
      <c r="AD1484" s="39">
        <v>108.2331054</v>
      </c>
      <c r="AE1484" s="33">
        <v>-312985.99900000001</v>
      </c>
      <c r="AF1484" s="33">
        <v>2012420.9038</v>
      </c>
      <c r="AG1484" s="33">
        <v>106509.8227</v>
      </c>
      <c r="AH1484" s="33">
        <v>175971.2794</v>
      </c>
      <c r="AI1484" s="33">
        <v>134728.0471</v>
      </c>
      <c r="AJ1484" s="33">
        <v>113399.44779999999</v>
      </c>
      <c r="AK1484" s="33">
        <v>140383.5312</v>
      </c>
      <c r="AL1484" s="33">
        <v>2715631.9687000001</v>
      </c>
      <c r="AM1484" s="33">
        <f t="shared" si="163"/>
        <v>-26984.083400000003</v>
      </c>
      <c r="AN1484" s="33"/>
      <c r="AO1484" s="33"/>
      <c r="AP1484" s="33"/>
      <c r="AQ1484" s="33"/>
      <c r="AR1484" s="33"/>
      <c r="AS1484" s="33"/>
      <c r="AT1484" s="33"/>
      <c r="AU1484" s="33"/>
      <c r="AV1484" s="33">
        <f t="shared" si="164"/>
        <v>-312985.99900000001</v>
      </c>
      <c r="AW1484" s="33"/>
      <c r="AX1484" s="33"/>
      <c r="AY1484" s="33"/>
      <c r="AZ1484" s="33"/>
      <c r="BA1484" s="38">
        <v>1479</v>
      </c>
      <c r="BB1484" s="38">
        <v>2015</v>
      </c>
      <c r="BC1484" s="38">
        <v>1946</v>
      </c>
      <c r="BD1484" s="39">
        <v>142.18066379999999</v>
      </c>
      <c r="BE1484" s="33">
        <f t="shared" si="165"/>
        <v>97965.561411095317</v>
      </c>
      <c r="BF1484" s="33">
        <v>2105745.4783999999</v>
      </c>
      <c r="BG1484" s="33">
        <v>106509.8227</v>
      </c>
      <c r="BH1484" s="33">
        <v>184039.6286</v>
      </c>
      <c r="BI1484" s="33">
        <v>83650.307311095894</v>
      </c>
      <c r="BJ1484" s="33">
        <v>429673.6214</v>
      </c>
      <c r="BK1484" s="33">
        <v>10066.473900000001</v>
      </c>
      <c r="BL1484" s="33">
        <v>2801586.8231000002</v>
      </c>
      <c r="BM1484" s="33">
        <f t="shared" si="166"/>
        <v>419607.14750000002</v>
      </c>
      <c r="BN1484" s="9"/>
      <c r="BO1484" s="9"/>
      <c r="BP1484" s="9"/>
      <c r="BQ1484" s="9"/>
      <c r="BR1484" s="9"/>
      <c r="BS1484" s="9"/>
      <c r="BT1484" s="9"/>
      <c r="BU1484" s="9"/>
      <c r="BV1484" s="33">
        <f t="shared" si="167"/>
        <v>97965.561411095317</v>
      </c>
      <c r="BW1484" s="9"/>
      <c r="BX1484" s="9"/>
      <c r="BY1484" s="9"/>
      <c r="BZ1484" s="9"/>
      <c r="CA1484" s="21"/>
      <c r="CB1484" s="21"/>
      <c r="CC1484" s="21"/>
      <c r="CD1484" s="22"/>
      <c r="CE1484" s="9"/>
      <c r="CF1484" s="9"/>
      <c r="CG1484" s="9"/>
      <c r="CH1484" s="9"/>
      <c r="CI1484" s="9"/>
      <c r="CJ1484" s="9"/>
      <c r="CK1484" s="9"/>
      <c r="CL1484" s="9"/>
      <c r="CM1484" s="10"/>
      <c r="CN1484" s="4"/>
      <c r="CO1484" s="4"/>
      <c r="CP1484" s="4"/>
      <c r="CQ1484" s="4"/>
      <c r="CR1484" s="4"/>
      <c r="CS1484" s="4"/>
      <c r="CT1484" s="4"/>
      <c r="CU1484" s="4"/>
      <c r="CV1484" s="4"/>
      <c r="CW1484" s="4"/>
      <c r="CX1484" s="4"/>
      <c r="CY1484" s="4"/>
      <c r="CZ1484" s="4"/>
      <c r="DD1484" s="3"/>
      <c r="DE1484" s="4"/>
      <c r="DF1484" s="4"/>
      <c r="DG1484" s="4"/>
      <c r="DH1484" s="4"/>
      <c r="DI1484" s="4"/>
      <c r="DJ1484" s="4"/>
      <c r="DK1484" s="4"/>
      <c r="DL1484" s="4"/>
      <c r="DM1484" s="4"/>
      <c r="DN1484" s="4"/>
      <c r="DO1484" s="4"/>
      <c r="DP1484" s="4"/>
      <c r="DQ1484" s="4"/>
      <c r="DR1484" s="4"/>
      <c r="DS1484" s="4"/>
      <c r="DT1484" s="4"/>
      <c r="DU1484" s="4"/>
      <c r="DV1484" s="4"/>
      <c r="DW1484" s="4"/>
      <c r="DX1484" s="4"/>
      <c r="DY1484" s="4"/>
      <c r="DZ1484" s="4"/>
      <c r="EE1484" s="4"/>
      <c r="EF1484" s="4"/>
      <c r="EG1484" s="4"/>
      <c r="EH1484" s="4"/>
      <c r="EI1484" s="4"/>
      <c r="EJ1484" s="4"/>
      <c r="EK1484" s="4"/>
      <c r="EL1484" s="4"/>
      <c r="EM1484" s="4"/>
      <c r="EN1484" s="4"/>
      <c r="EO1484" s="4"/>
      <c r="EP1484" s="4"/>
      <c r="EQ1484" s="4"/>
      <c r="ER1484" s="4"/>
      <c r="ES1484" s="4"/>
      <c r="ET1484" s="4"/>
      <c r="EU1484" s="4"/>
      <c r="EV1484" s="4"/>
      <c r="EW1484" s="4"/>
      <c r="EX1484" s="4"/>
      <c r="EY1484" s="4"/>
      <c r="EZ1484" s="4"/>
    </row>
    <row r="1485" spans="1:156">
      <c r="A1485" s="8">
        <v>1480</v>
      </c>
      <c r="B1485" s="21">
        <v>2013</v>
      </c>
      <c r="C1485" s="21">
        <v>1960</v>
      </c>
      <c r="D1485" s="22">
        <v>144.04261149999999</v>
      </c>
      <c r="E1485" s="9">
        <v>-66529.485000000001</v>
      </c>
      <c r="F1485" s="9">
        <v>1925802.4946000001</v>
      </c>
      <c r="G1485" s="9">
        <v>101672.62639999999</v>
      </c>
      <c r="H1485" s="9">
        <v>415980.01289999997</v>
      </c>
      <c r="I1485" s="9">
        <v>85346.176000000007</v>
      </c>
      <c r="J1485" s="9">
        <v>97433.471000000005</v>
      </c>
      <c r="K1485" s="9">
        <v>957.88160000000005</v>
      </c>
      <c r="L1485" s="9">
        <v>2691806.3843</v>
      </c>
      <c r="M1485" s="9">
        <f t="shared" si="161"/>
        <v>96475.589400000012</v>
      </c>
      <c r="N1485" s="26"/>
      <c r="O1485" s="26"/>
      <c r="P1485" s="26"/>
      <c r="Q1485" s="26"/>
      <c r="R1485" s="26"/>
      <c r="S1485" s="26"/>
      <c r="T1485" s="26"/>
      <c r="U1485" s="26"/>
      <c r="V1485" s="33">
        <f t="shared" si="162"/>
        <v>-66529.485000000001</v>
      </c>
      <c r="W1485" s="26"/>
      <c r="X1485" s="26"/>
      <c r="Y1485" s="26"/>
      <c r="Z1485" s="26"/>
      <c r="AA1485" s="26"/>
      <c r="AB1485" s="38">
        <v>2014</v>
      </c>
      <c r="AC1485" s="38">
        <v>1952</v>
      </c>
      <c r="AD1485" s="39">
        <v>147.2903905</v>
      </c>
      <c r="AE1485" s="33">
        <v>169417.03769999999</v>
      </c>
      <c r="AF1485" s="33">
        <v>2012451.3473</v>
      </c>
      <c r="AG1485" s="33">
        <v>106509.8227</v>
      </c>
      <c r="AH1485" s="33">
        <v>191262.91990000001</v>
      </c>
      <c r="AI1485" s="33">
        <v>77253.865900000004</v>
      </c>
      <c r="AJ1485" s="33">
        <v>520113.04499999998</v>
      </c>
      <c r="AK1485" s="33">
        <v>8465.9243999999999</v>
      </c>
      <c r="AL1485" s="33">
        <v>2729708.0386000001</v>
      </c>
      <c r="AM1485" s="33">
        <f t="shared" si="163"/>
        <v>511647.12059999997</v>
      </c>
      <c r="AN1485" s="33"/>
      <c r="AO1485" s="33"/>
      <c r="AP1485" s="33"/>
      <c r="AQ1485" s="33"/>
      <c r="AR1485" s="33"/>
      <c r="AS1485" s="33"/>
      <c r="AT1485" s="33"/>
      <c r="AU1485" s="33"/>
      <c r="AV1485" s="33">
        <f t="shared" si="164"/>
        <v>169417.03769999999</v>
      </c>
      <c r="AW1485" s="33"/>
      <c r="AX1485" s="33"/>
      <c r="AY1485" s="33"/>
      <c r="AZ1485" s="33"/>
      <c r="BA1485" s="38">
        <v>1480</v>
      </c>
      <c r="BB1485" s="38">
        <v>2015</v>
      </c>
      <c r="BC1485" s="38">
        <v>1953</v>
      </c>
      <c r="BD1485" s="39">
        <v>133.47564790000001</v>
      </c>
      <c r="BE1485" s="33">
        <f t="shared" si="165"/>
        <v>-79501.520402243827</v>
      </c>
      <c r="BF1485" s="33">
        <v>2094665.0162</v>
      </c>
      <c r="BG1485" s="33">
        <v>106509.8227</v>
      </c>
      <c r="BH1485" s="33">
        <v>181863.04060000001</v>
      </c>
      <c r="BI1485" s="33">
        <v>91831.091897756007</v>
      </c>
      <c r="BJ1485" s="33">
        <v>286200.8113</v>
      </c>
      <c r="BK1485" s="33">
        <v>54935.999300000003</v>
      </c>
      <c r="BL1485" s="33">
        <v>2785635.3037999999</v>
      </c>
      <c r="BM1485" s="33">
        <f t="shared" si="166"/>
        <v>231264.81200000001</v>
      </c>
      <c r="BN1485" s="9"/>
      <c r="BO1485" s="9"/>
      <c r="BP1485" s="9"/>
      <c r="BQ1485" s="9"/>
      <c r="BR1485" s="9"/>
      <c r="BS1485" s="9"/>
      <c r="BT1485" s="9"/>
      <c r="BU1485" s="9"/>
      <c r="BV1485" s="33">
        <f t="shared" si="167"/>
        <v>-79501.520402243827</v>
      </c>
      <c r="BW1485" s="9"/>
      <c r="BX1485" s="9"/>
      <c r="BY1485" s="9"/>
      <c r="BZ1485" s="9"/>
      <c r="CA1485" s="21"/>
      <c r="CB1485" s="21"/>
      <c r="CC1485" s="21"/>
      <c r="CD1485" s="22"/>
      <c r="CE1485" s="9"/>
      <c r="CF1485" s="9"/>
      <c r="CG1485" s="9"/>
      <c r="CH1485" s="9"/>
      <c r="CI1485" s="9"/>
      <c r="CJ1485" s="9"/>
      <c r="CK1485" s="9"/>
      <c r="CL1485" s="9"/>
      <c r="CM1485" s="10"/>
      <c r="CN1485" s="4"/>
      <c r="CO1485" s="4"/>
      <c r="CP1485" s="4"/>
      <c r="CQ1485" s="4"/>
      <c r="CR1485" s="4"/>
      <c r="CS1485" s="4"/>
      <c r="CT1485" s="4"/>
      <c r="CU1485" s="4"/>
      <c r="CV1485" s="4"/>
      <c r="CW1485" s="4"/>
      <c r="CX1485" s="4"/>
      <c r="CY1485" s="4"/>
      <c r="CZ1485" s="4"/>
      <c r="DD1485" s="3"/>
      <c r="DE1485" s="4"/>
      <c r="DF1485" s="4"/>
      <c r="DG1485" s="4"/>
      <c r="DH1485" s="4"/>
      <c r="DI1485" s="4"/>
      <c r="DJ1485" s="4"/>
      <c r="DK1485" s="4"/>
      <c r="DL1485" s="4"/>
      <c r="DM1485" s="4"/>
      <c r="DN1485" s="4"/>
      <c r="DO1485" s="4"/>
      <c r="DP1485" s="4"/>
      <c r="DQ1485" s="4"/>
      <c r="DR1485" s="4"/>
      <c r="DS1485" s="4"/>
      <c r="DT1485" s="4"/>
      <c r="DU1485" s="4"/>
      <c r="DV1485" s="4"/>
      <c r="DW1485" s="4"/>
      <c r="DX1485" s="4"/>
      <c r="DY1485" s="4"/>
      <c r="DZ1485" s="4"/>
      <c r="EE1485" s="4"/>
      <c r="EF1485" s="4"/>
      <c r="EG1485" s="4"/>
      <c r="EH1485" s="4"/>
      <c r="EI1485" s="4"/>
      <c r="EJ1485" s="4"/>
      <c r="EK1485" s="4"/>
      <c r="EL1485" s="4"/>
      <c r="EM1485" s="4"/>
      <c r="EN1485" s="4"/>
      <c r="EO1485" s="4"/>
      <c r="EP1485" s="4"/>
      <c r="EQ1485" s="4"/>
      <c r="ER1485" s="4"/>
      <c r="ES1485" s="4"/>
      <c r="ET1485" s="4"/>
      <c r="EU1485" s="4"/>
      <c r="EV1485" s="4"/>
      <c r="EW1485" s="4"/>
      <c r="EX1485" s="4"/>
      <c r="EY1485" s="4"/>
      <c r="EZ1485" s="4"/>
    </row>
    <row r="1486" spans="1:156">
      <c r="A1486" s="8">
        <v>1481</v>
      </c>
      <c r="B1486" s="21">
        <v>2013</v>
      </c>
      <c r="C1486" s="21">
        <v>1989</v>
      </c>
      <c r="D1486" s="22">
        <v>120.8120722</v>
      </c>
      <c r="E1486" s="9">
        <v>-63827.526400000002</v>
      </c>
      <c r="F1486" s="9">
        <v>1935659.3308000001</v>
      </c>
      <c r="G1486" s="9">
        <v>101672.62639999999</v>
      </c>
      <c r="H1486" s="9">
        <v>415337.10920000001</v>
      </c>
      <c r="I1486" s="9">
        <v>87740.240300000005</v>
      </c>
      <c r="J1486" s="9">
        <v>88066.871199999994</v>
      </c>
      <c r="K1486" s="9">
        <v>3298.7305000000001</v>
      </c>
      <c r="L1486" s="9">
        <v>2689004.9737999998</v>
      </c>
      <c r="M1486" s="9">
        <f t="shared" si="161"/>
        <v>84768.140699999989</v>
      </c>
      <c r="N1486" s="26"/>
      <c r="O1486" s="26"/>
      <c r="P1486" s="26"/>
      <c r="Q1486" s="26"/>
      <c r="R1486" s="26"/>
      <c r="S1486" s="26"/>
      <c r="T1486" s="26"/>
      <c r="U1486" s="26"/>
      <c r="V1486" s="33">
        <f t="shared" si="162"/>
        <v>-63827.526400000002</v>
      </c>
      <c r="W1486" s="26"/>
      <c r="X1486" s="26"/>
      <c r="Y1486" s="26"/>
      <c r="Z1486" s="26"/>
      <c r="AA1486" s="26"/>
      <c r="AB1486" s="38">
        <v>2014</v>
      </c>
      <c r="AC1486" s="38">
        <v>1984</v>
      </c>
      <c r="AD1486" s="39">
        <v>159.0187081</v>
      </c>
      <c r="AE1486" s="33">
        <v>221484.9161</v>
      </c>
      <c r="AF1486" s="33">
        <v>2039480.2034</v>
      </c>
      <c r="AG1486" s="33">
        <v>106509.8227</v>
      </c>
      <c r="AH1486" s="33">
        <v>191442.59460000001</v>
      </c>
      <c r="AI1486" s="33">
        <v>76578.551900000006</v>
      </c>
      <c r="AJ1486" s="33">
        <v>544252.13710000005</v>
      </c>
      <c r="AK1486" s="33">
        <v>771.19479999999999</v>
      </c>
      <c r="AL1486" s="33">
        <v>2736007.1987999999</v>
      </c>
      <c r="AM1486" s="33">
        <f t="shared" si="163"/>
        <v>543480.9423</v>
      </c>
      <c r="AN1486" s="33"/>
      <c r="AO1486" s="33"/>
      <c r="AP1486" s="33"/>
      <c r="AQ1486" s="33"/>
      <c r="AR1486" s="33"/>
      <c r="AS1486" s="33"/>
      <c r="AT1486" s="33"/>
      <c r="AU1486" s="33"/>
      <c r="AV1486" s="33">
        <f t="shared" si="164"/>
        <v>221484.9161</v>
      </c>
      <c r="AW1486" s="33"/>
      <c r="AX1486" s="33"/>
      <c r="AY1486" s="33"/>
      <c r="AZ1486" s="33"/>
      <c r="BA1486" s="38">
        <v>1481</v>
      </c>
      <c r="BB1486" s="38">
        <v>2015</v>
      </c>
      <c r="BC1486" s="38">
        <v>1985</v>
      </c>
      <c r="BD1486" s="39">
        <v>118.7752141</v>
      </c>
      <c r="BE1486" s="33">
        <f t="shared" si="165"/>
        <v>-103524.66537743201</v>
      </c>
      <c r="BF1486" s="33">
        <v>2074440.0622</v>
      </c>
      <c r="BG1486" s="33">
        <v>106509.8227</v>
      </c>
      <c r="BH1486" s="33">
        <v>183679.52439999999</v>
      </c>
      <c r="BI1486" s="33">
        <v>85003.772122567301</v>
      </c>
      <c r="BJ1486" s="33">
        <v>297503.78279999999</v>
      </c>
      <c r="BK1486" s="33">
        <v>52720.3603</v>
      </c>
      <c r="BL1486" s="33">
        <v>2797941.2692999998</v>
      </c>
      <c r="BM1486" s="33">
        <f t="shared" si="166"/>
        <v>244783.42249999999</v>
      </c>
      <c r="BN1486" s="9"/>
      <c r="BO1486" s="9"/>
      <c r="BP1486" s="9"/>
      <c r="BQ1486" s="9"/>
      <c r="BR1486" s="9"/>
      <c r="BS1486" s="9"/>
      <c r="BT1486" s="9"/>
      <c r="BU1486" s="9"/>
      <c r="BV1486" s="33">
        <f t="shared" si="167"/>
        <v>-103524.66537743201</v>
      </c>
      <c r="BW1486" s="9"/>
      <c r="BX1486" s="9"/>
      <c r="BY1486" s="9"/>
      <c r="BZ1486" s="9"/>
      <c r="CA1486" s="21"/>
      <c r="CB1486" s="21"/>
      <c r="CC1486" s="21"/>
      <c r="CD1486" s="22"/>
      <c r="CE1486" s="9"/>
      <c r="CF1486" s="9"/>
      <c r="CG1486" s="9"/>
      <c r="CH1486" s="9"/>
      <c r="CI1486" s="9"/>
      <c r="CJ1486" s="9"/>
      <c r="CK1486" s="9"/>
      <c r="CL1486" s="9"/>
      <c r="CM1486" s="10"/>
      <c r="CN1486" s="4"/>
      <c r="CO1486" s="4"/>
      <c r="CP1486" s="4"/>
      <c r="CQ1486" s="4"/>
      <c r="CR1486" s="4"/>
      <c r="CS1486" s="4"/>
      <c r="CT1486" s="4"/>
      <c r="CU1486" s="4"/>
      <c r="CV1486" s="4"/>
      <c r="CW1486" s="4"/>
      <c r="CX1486" s="4"/>
      <c r="CY1486" s="4"/>
      <c r="CZ1486" s="4"/>
      <c r="DD1486" s="3"/>
      <c r="DE1486" s="4"/>
      <c r="DF1486" s="4"/>
      <c r="DG1486" s="4"/>
      <c r="DH1486" s="4"/>
      <c r="DI1486" s="4"/>
      <c r="DJ1486" s="4"/>
      <c r="DK1486" s="4"/>
      <c r="DL1486" s="4"/>
      <c r="DM1486" s="4"/>
      <c r="DN1486" s="4"/>
      <c r="DO1486" s="4"/>
      <c r="DP1486" s="4"/>
      <c r="DQ1486" s="4"/>
      <c r="DR1486" s="4"/>
      <c r="DS1486" s="4"/>
      <c r="DT1486" s="4"/>
      <c r="DU1486" s="4"/>
      <c r="DV1486" s="4"/>
      <c r="DW1486" s="4"/>
      <c r="DX1486" s="4"/>
      <c r="DY1486" s="4"/>
      <c r="DZ1486" s="4"/>
      <c r="EE1486" s="4"/>
      <c r="EF1486" s="4"/>
      <c r="EG1486" s="4"/>
      <c r="EH1486" s="4"/>
      <c r="EI1486" s="4"/>
      <c r="EJ1486" s="4"/>
      <c r="EK1486" s="4"/>
      <c r="EL1486" s="4"/>
      <c r="EM1486" s="4"/>
      <c r="EN1486" s="4"/>
      <c r="EO1486" s="4"/>
      <c r="EP1486" s="4"/>
      <c r="EQ1486" s="4"/>
      <c r="ER1486" s="4"/>
      <c r="ES1486" s="4"/>
      <c r="ET1486" s="4"/>
      <c r="EU1486" s="4"/>
      <c r="EV1486" s="4"/>
      <c r="EW1486" s="4"/>
      <c r="EX1486" s="4"/>
      <c r="EY1486" s="4"/>
      <c r="EZ1486" s="4"/>
    </row>
    <row r="1487" spans="1:156">
      <c r="A1487" s="8">
        <v>1482</v>
      </c>
      <c r="B1487" s="21">
        <v>2013</v>
      </c>
      <c r="C1487" s="21">
        <v>2002</v>
      </c>
      <c r="D1487" s="22">
        <v>126.5561804</v>
      </c>
      <c r="E1487" s="9">
        <v>-33466.432999999997</v>
      </c>
      <c r="F1487" s="9">
        <v>1937271.3995999999</v>
      </c>
      <c r="G1487" s="9">
        <v>101672.62639999999</v>
      </c>
      <c r="H1487" s="9">
        <v>415183.01319999999</v>
      </c>
      <c r="I1487" s="9">
        <v>88314.0677</v>
      </c>
      <c r="J1487" s="9">
        <v>116064.2447</v>
      </c>
      <c r="K1487" s="9">
        <v>4181.1026000000002</v>
      </c>
      <c r="L1487" s="9">
        <v>2687790.6820999999</v>
      </c>
      <c r="M1487" s="9">
        <f t="shared" si="161"/>
        <v>111883.1421</v>
      </c>
      <c r="N1487" s="26"/>
      <c r="O1487" s="26"/>
      <c r="P1487" s="26"/>
      <c r="Q1487" s="26"/>
      <c r="R1487" s="26"/>
      <c r="S1487" s="26"/>
      <c r="T1487" s="26"/>
      <c r="U1487" s="26"/>
      <c r="V1487" s="33">
        <f t="shared" si="162"/>
        <v>-33466.432999999997</v>
      </c>
      <c r="W1487" s="26"/>
      <c r="X1487" s="26"/>
      <c r="Y1487" s="26"/>
      <c r="Z1487" s="26"/>
      <c r="AA1487" s="26"/>
      <c r="AB1487" s="38">
        <v>2014</v>
      </c>
      <c r="AC1487" s="38">
        <v>1997</v>
      </c>
      <c r="AD1487" s="39">
        <v>193.73167799999999</v>
      </c>
      <c r="AE1487" s="33">
        <v>388806.58789999998</v>
      </c>
      <c r="AF1487" s="33">
        <v>2056233.5514</v>
      </c>
      <c r="AG1487" s="33">
        <v>106509.8227</v>
      </c>
      <c r="AH1487" s="33">
        <v>191555.88510000001</v>
      </c>
      <c r="AI1487" s="33">
        <v>76152.745500000005</v>
      </c>
      <c r="AJ1487" s="33">
        <v>712967.66769999999</v>
      </c>
      <c r="AK1487" s="33">
        <v>1870.7384</v>
      </c>
      <c r="AL1487" s="33">
        <v>2752742.3461000002</v>
      </c>
      <c r="AM1487" s="33">
        <f t="shared" si="163"/>
        <v>711096.92929999996</v>
      </c>
      <c r="AN1487" s="33"/>
      <c r="AO1487" s="33"/>
      <c r="AP1487" s="33"/>
      <c r="AQ1487" s="33"/>
      <c r="AR1487" s="33"/>
      <c r="AS1487" s="33"/>
      <c r="AT1487" s="33"/>
      <c r="AU1487" s="33"/>
      <c r="AV1487" s="33">
        <f t="shared" si="164"/>
        <v>388806.58789999998</v>
      </c>
      <c r="AW1487" s="33"/>
      <c r="AX1487" s="33"/>
      <c r="AY1487" s="33"/>
      <c r="AZ1487" s="33"/>
      <c r="BA1487" s="38">
        <v>1482</v>
      </c>
      <c r="BB1487" s="38">
        <v>2015</v>
      </c>
      <c r="BC1487" s="38">
        <v>1998</v>
      </c>
      <c r="BD1487" s="39">
        <v>141.2795888</v>
      </c>
      <c r="BE1487" s="33">
        <f t="shared" si="165"/>
        <v>63839.560130652506</v>
      </c>
      <c r="BF1487" s="33">
        <v>2092683.9565000001</v>
      </c>
      <c r="BG1487" s="33">
        <v>106509.8227</v>
      </c>
      <c r="BH1487" s="33">
        <v>186806.64840000001</v>
      </c>
      <c r="BI1487" s="33">
        <v>73250.363930652296</v>
      </c>
      <c r="BJ1487" s="33">
        <v>396723.19870000001</v>
      </c>
      <c r="BK1487" s="33">
        <v>9027.9683000000005</v>
      </c>
      <c r="BL1487" s="33">
        <v>2783106.4618000002</v>
      </c>
      <c r="BM1487" s="33">
        <f t="shared" si="166"/>
        <v>387695.2304</v>
      </c>
      <c r="BN1487" s="9"/>
      <c r="BO1487" s="9"/>
      <c r="BP1487" s="9"/>
      <c r="BQ1487" s="9"/>
      <c r="BR1487" s="9"/>
      <c r="BS1487" s="9"/>
      <c r="BT1487" s="9"/>
      <c r="BU1487" s="9"/>
      <c r="BV1487" s="33">
        <f t="shared" si="167"/>
        <v>63839.560130652506</v>
      </c>
      <c r="BW1487" s="9"/>
      <c r="BX1487" s="9"/>
      <c r="BY1487" s="9"/>
      <c r="BZ1487" s="9"/>
      <c r="CA1487" s="21"/>
      <c r="CB1487" s="21"/>
      <c r="CC1487" s="21"/>
      <c r="CD1487" s="22"/>
      <c r="CE1487" s="9"/>
      <c r="CF1487" s="9"/>
      <c r="CG1487" s="9"/>
      <c r="CH1487" s="9"/>
      <c r="CI1487" s="9"/>
      <c r="CJ1487" s="9"/>
      <c r="CK1487" s="9"/>
      <c r="CL1487" s="9"/>
      <c r="CM1487" s="10"/>
      <c r="CN1487" s="4"/>
      <c r="CO1487" s="4"/>
      <c r="CP1487" s="4"/>
      <c r="CQ1487" s="4"/>
      <c r="CR1487" s="4"/>
      <c r="CS1487" s="4"/>
      <c r="CT1487" s="4"/>
      <c r="CU1487" s="4"/>
      <c r="CV1487" s="4"/>
      <c r="CW1487" s="4"/>
      <c r="CX1487" s="4"/>
      <c r="CY1487" s="4"/>
      <c r="CZ1487" s="4"/>
      <c r="DD1487" s="3"/>
      <c r="DE1487" s="4"/>
      <c r="DF1487" s="4"/>
      <c r="DG1487" s="4"/>
      <c r="DH1487" s="4"/>
      <c r="DI1487" s="4"/>
      <c r="DJ1487" s="4"/>
      <c r="DK1487" s="4"/>
      <c r="DL1487" s="4"/>
      <c r="DM1487" s="4"/>
      <c r="DN1487" s="4"/>
      <c r="DO1487" s="4"/>
      <c r="DP1487" s="4"/>
      <c r="DQ1487" s="4"/>
      <c r="DR1487" s="4"/>
      <c r="DS1487" s="4"/>
      <c r="DT1487" s="4"/>
      <c r="DU1487" s="4"/>
      <c r="DV1487" s="4"/>
      <c r="DW1487" s="4"/>
      <c r="DX1487" s="4"/>
      <c r="DY1487" s="4"/>
      <c r="DZ1487" s="4"/>
      <c r="EE1487" s="4"/>
      <c r="EF1487" s="4"/>
      <c r="EG1487" s="4"/>
      <c r="EH1487" s="4"/>
      <c r="EI1487" s="4"/>
      <c r="EJ1487" s="4"/>
      <c r="EK1487" s="4"/>
      <c r="EL1487" s="4"/>
      <c r="EM1487" s="4"/>
      <c r="EN1487" s="4"/>
      <c r="EO1487" s="4"/>
      <c r="EP1487" s="4"/>
      <c r="EQ1487" s="4"/>
      <c r="ER1487" s="4"/>
      <c r="ES1487" s="4"/>
      <c r="ET1487" s="4"/>
      <c r="EU1487" s="4"/>
      <c r="EV1487" s="4"/>
      <c r="EW1487" s="4"/>
      <c r="EX1487" s="4"/>
      <c r="EY1487" s="4"/>
      <c r="EZ1487" s="4"/>
    </row>
    <row r="1488" spans="1:156">
      <c r="A1488" s="8">
        <v>1483</v>
      </c>
      <c r="B1488" s="21">
        <v>2013</v>
      </c>
      <c r="C1488" s="21">
        <v>1996</v>
      </c>
      <c r="D1488" s="22">
        <v>184.8110351</v>
      </c>
      <c r="E1488" s="9">
        <v>29041.7588</v>
      </c>
      <c r="F1488" s="9">
        <v>1968600.9963</v>
      </c>
      <c r="G1488" s="9">
        <v>101672.62639999999</v>
      </c>
      <c r="H1488" s="9">
        <v>415952.46380000003</v>
      </c>
      <c r="I1488" s="9">
        <v>85448.763900000005</v>
      </c>
      <c r="J1488" s="9">
        <v>151257.10870000001</v>
      </c>
      <c r="K1488" s="9">
        <v>3338.4238</v>
      </c>
      <c r="L1488" s="9">
        <v>2690551.7765000002</v>
      </c>
      <c r="M1488" s="9">
        <f t="shared" si="161"/>
        <v>147918.68490000002</v>
      </c>
      <c r="N1488" s="26"/>
      <c r="O1488" s="26"/>
      <c r="P1488" s="26"/>
      <c r="Q1488" s="26"/>
      <c r="R1488" s="26"/>
      <c r="S1488" s="26"/>
      <c r="T1488" s="26"/>
      <c r="U1488" s="26"/>
      <c r="V1488" s="33">
        <f t="shared" si="162"/>
        <v>29041.7588</v>
      </c>
      <c r="W1488" s="26"/>
      <c r="X1488" s="26"/>
      <c r="Y1488" s="26"/>
      <c r="Z1488" s="26"/>
      <c r="AA1488" s="26"/>
      <c r="AB1488" s="38">
        <v>2014</v>
      </c>
      <c r="AC1488" s="38">
        <v>1931</v>
      </c>
      <c r="AD1488" s="39">
        <v>87.262880030000005</v>
      </c>
      <c r="AE1488" s="33">
        <v>-338066.76860000001</v>
      </c>
      <c r="AF1488" s="33">
        <v>2102651.9537999998</v>
      </c>
      <c r="AG1488" s="33">
        <v>106509.8227</v>
      </c>
      <c r="AH1488" s="33">
        <v>166662.8468</v>
      </c>
      <c r="AI1488" s="33">
        <v>169714.1263</v>
      </c>
      <c r="AJ1488" s="33">
        <v>76196.588099999994</v>
      </c>
      <c r="AK1488" s="33">
        <v>251496.6139</v>
      </c>
      <c r="AL1488" s="33">
        <v>2708305.4923999999</v>
      </c>
      <c r="AM1488" s="33">
        <f t="shared" si="163"/>
        <v>-175300.0258</v>
      </c>
      <c r="AN1488" s="33"/>
      <c r="AO1488" s="33"/>
      <c r="AP1488" s="33"/>
      <c r="AQ1488" s="33"/>
      <c r="AR1488" s="33"/>
      <c r="AS1488" s="33"/>
      <c r="AT1488" s="33"/>
      <c r="AU1488" s="33"/>
      <c r="AV1488" s="33">
        <f t="shared" si="164"/>
        <v>-338066.76860000001</v>
      </c>
      <c r="AW1488" s="33"/>
      <c r="AX1488" s="33"/>
      <c r="AY1488" s="33"/>
      <c r="AZ1488" s="33"/>
      <c r="BA1488" s="38">
        <v>1483</v>
      </c>
      <c r="BB1488" s="38">
        <v>2015</v>
      </c>
      <c r="BC1488" s="38">
        <v>1932</v>
      </c>
      <c r="BD1488" s="39">
        <v>133.21170939999999</v>
      </c>
      <c r="BE1488" s="33">
        <f t="shared" si="165"/>
        <v>-203967.59773096396</v>
      </c>
      <c r="BF1488" s="33">
        <v>2150444.3355999999</v>
      </c>
      <c r="BG1488" s="33">
        <v>106509.8227</v>
      </c>
      <c r="BH1488" s="33">
        <v>165920.74669999999</v>
      </c>
      <c r="BI1488" s="33">
        <v>151750.77746903599</v>
      </c>
      <c r="BJ1488" s="33">
        <v>267247.81479999999</v>
      </c>
      <c r="BK1488" s="33">
        <v>250053.4008</v>
      </c>
      <c r="BL1488" s="33">
        <v>2795787.6941999998</v>
      </c>
      <c r="BM1488" s="33">
        <f t="shared" si="166"/>
        <v>17194.41399999999</v>
      </c>
      <c r="BN1488" s="9"/>
      <c r="BO1488" s="9"/>
      <c r="BP1488" s="9"/>
      <c r="BQ1488" s="9"/>
      <c r="BR1488" s="9"/>
      <c r="BS1488" s="9"/>
      <c r="BT1488" s="9"/>
      <c r="BU1488" s="9"/>
      <c r="BV1488" s="33">
        <f t="shared" si="167"/>
        <v>-203967.59773096396</v>
      </c>
      <c r="BW1488" s="9"/>
      <c r="BX1488" s="9"/>
      <c r="BY1488" s="9"/>
      <c r="BZ1488" s="9"/>
      <c r="CA1488" s="21"/>
      <c r="CB1488" s="21"/>
      <c r="CC1488" s="21"/>
      <c r="CD1488" s="22"/>
      <c r="CE1488" s="9"/>
      <c r="CF1488" s="9"/>
      <c r="CG1488" s="9"/>
      <c r="CH1488" s="9"/>
      <c r="CI1488" s="9"/>
      <c r="CJ1488" s="9"/>
      <c r="CK1488" s="9"/>
      <c r="CL1488" s="9"/>
      <c r="CM1488" s="10"/>
      <c r="CN1488" s="4"/>
      <c r="CO1488" s="4"/>
      <c r="CP1488" s="4"/>
      <c r="CQ1488" s="4"/>
      <c r="CR1488" s="4"/>
      <c r="CS1488" s="4"/>
      <c r="CT1488" s="4"/>
      <c r="CU1488" s="4"/>
      <c r="CV1488" s="4"/>
      <c r="CW1488" s="4"/>
      <c r="CX1488" s="4"/>
      <c r="CY1488" s="4"/>
      <c r="CZ1488" s="4"/>
      <c r="DD1488" s="3"/>
      <c r="DE1488" s="4"/>
      <c r="DF1488" s="4"/>
      <c r="DG1488" s="4"/>
      <c r="DH1488" s="4"/>
      <c r="DI1488" s="4"/>
      <c r="DJ1488" s="4"/>
      <c r="DK1488" s="4"/>
      <c r="DL1488" s="4"/>
      <c r="DM1488" s="4"/>
      <c r="DN1488" s="4"/>
      <c r="DO1488" s="4"/>
      <c r="DP1488" s="4"/>
      <c r="DQ1488" s="4"/>
      <c r="DR1488" s="4"/>
      <c r="DS1488" s="4"/>
      <c r="DT1488" s="4"/>
      <c r="DU1488" s="4"/>
      <c r="DV1488" s="4"/>
      <c r="DW1488" s="4"/>
      <c r="DX1488" s="4"/>
      <c r="DY1488" s="4"/>
      <c r="DZ1488" s="4"/>
      <c r="EE1488" s="4"/>
      <c r="EF1488" s="4"/>
      <c r="EG1488" s="4"/>
      <c r="EH1488" s="4"/>
      <c r="EI1488" s="4"/>
      <c r="EJ1488" s="4"/>
      <c r="EK1488" s="4"/>
      <c r="EL1488" s="4"/>
      <c r="EM1488" s="4"/>
      <c r="EN1488" s="4"/>
      <c r="EO1488" s="4"/>
      <c r="EP1488" s="4"/>
      <c r="EQ1488" s="4"/>
      <c r="ER1488" s="4"/>
      <c r="ES1488" s="4"/>
      <c r="ET1488" s="4"/>
      <c r="EU1488" s="4"/>
      <c r="EV1488" s="4"/>
      <c r="EW1488" s="4"/>
      <c r="EX1488" s="4"/>
      <c r="EY1488" s="4"/>
      <c r="EZ1488" s="4"/>
    </row>
    <row r="1489" spans="1:156">
      <c r="A1489" s="8">
        <v>1484</v>
      </c>
      <c r="B1489" s="21">
        <v>2013</v>
      </c>
      <c r="C1489" s="21">
        <v>1974</v>
      </c>
      <c r="D1489" s="22">
        <v>194.84334010000001</v>
      </c>
      <c r="E1489" s="9">
        <v>-105572.6302</v>
      </c>
      <c r="F1489" s="9">
        <v>1932954.7590999999</v>
      </c>
      <c r="G1489" s="9">
        <v>101672.62639999999</v>
      </c>
      <c r="H1489" s="9">
        <v>415209.7145</v>
      </c>
      <c r="I1489" s="9">
        <v>88214.636499999993</v>
      </c>
      <c r="J1489" s="9">
        <v>55316.633000000002</v>
      </c>
      <c r="K1489" s="9">
        <v>14240.706399999999</v>
      </c>
      <c r="L1489" s="9">
        <v>2684700.2935000001</v>
      </c>
      <c r="M1489" s="9">
        <f t="shared" si="161"/>
        <v>41075.926600000006</v>
      </c>
      <c r="N1489" s="26"/>
      <c r="O1489" s="26"/>
      <c r="P1489" s="26"/>
      <c r="Q1489" s="26"/>
      <c r="R1489" s="26"/>
      <c r="S1489" s="26"/>
      <c r="T1489" s="26"/>
      <c r="U1489" s="26"/>
      <c r="V1489" s="33">
        <f t="shared" si="162"/>
        <v>-105572.6302</v>
      </c>
      <c r="W1489" s="26"/>
      <c r="X1489" s="26"/>
      <c r="Y1489" s="26"/>
      <c r="Z1489" s="26"/>
      <c r="AA1489" s="26"/>
      <c r="AB1489" s="38">
        <v>2014</v>
      </c>
      <c r="AC1489" s="38">
        <v>1937</v>
      </c>
      <c r="AD1489" s="39">
        <v>92.292621330000003</v>
      </c>
      <c r="AE1489" s="33">
        <v>-278388.69290000002</v>
      </c>
      <c r="AF1489" s="33">
        <v>2049578.1782</v>
      </c>
      <c r="AG1489" s="33">
        <v>106509.8227</v>
      </c>
      <c r="AH1489" s="33">
        <v>178260.89739999999</v>
      </c>
      <c r="AI1489" s="33">
        <v>126122.4356</v>
      </c>
      <c r="AJ1489" s="33">
        <v>109092.15850000001</v>
      </c>
      <c r="AK1489" s="33">
        <v>138943.9031</v>
      </c>
      <c r="AL1489" s="33">
        <v>2709008.2821</v>
      </c>
      <c r="AM1489" s="33">
        <f t="shared" si="163"/>
        <v>-29851.744599999991</v>
      </c>
      <c r="AN1489" s="33"/>
      <c r="AO1489" s="33"/>
      <c r="AP1489" s="33"/>
      <c r="AQ1489" s="33"/>
      <c r="AR1489" s="33"/>
      <c r="AS1489" s="33"/>
      <c r="AT1489" s="33"/>
      <c r="AU1489" s="33"/>
      <c r="AV1489" s="33">
        <f t="shared" si="164"/>
        <v>-278388.69290000002</v>
      </c>
      <c r="AW1489" s="33"/>
      <c r="AX1489" s="33"/>
      <c r="AY1489" s="33"/>
      <c r="AZ1489" s="33"/>
      <c r="BA1489" s="38">
        <v>1484</v>
      </c>
      <c r="BB1489" s="38">
        <v>2015</v>
      </c>
      <c r="BC1489" s="38">
        <v>1938</v>
      </c>
      <c r="BD1489" s="39">
        <v>137.05777069999999</v>
      </c>
      <c r="BE1489" s="33">
        <f t="shared" si="165"/>
        <v>7410.0837309225462</v>
      </c>
      <c r="BF1489" s="33">
        <v>2092588.9639999999</v>
      </c>
      <c r="BG1489" s="33">
        <v>106509.8227</v>
      </c>
      <c r="BH1489" s="33">
        <v>184676.092</v>
      </c>
      <c r="BI1489" s="33">
        <v>81258.136730921804</v>
      </c>
      <c r="BJ1489" s="33">
        <v>342662.22580000001</v>
      </c>
      <c r="BK1489" s="33">
        <v>15836.2742</v>
      </c>
      <c r="BL1489" s="33">
        <v>2784448.8832999999</v>
      </c>
      <c r="BM1489" s="33">
        <f t="shared" si="166"/>
        <v>326825.95160000003</v>
      </c>
      <c r="BN1489" s="9"/>
      <c r="BO1489" s="9"/>
      <c r="BP1489" s="9"/>
      <c r="BQ1489" s="9"/>
      <c r="BR1489" s="9"/>
      <c r="BS1489" s="9"/>
      <c r="BT1489" s="9"/>
      <c r="BU1489" s="9"/>
      <c r="BV1489" s="33">
        <f t="shared" si="167"/>
        <v>7410.0837309225462</v>
      </c>
      <c r="BW1489" s="9"/>
      <c r="BX1489" s="9"/>
      <c r="BY1489" s="9"/>
      <c r="BZ1489" s="9"/>
      <c r="CA1489" s="21"/>
      <c r="CB1489" s="21"/>
      <c r="CC1489" s="21"/>
      <c r="CD1489" s="22"/>
      <c r="CE1489" s="9"/>
      <c r="CF1489" s="9"/>
      <c r="CG1489" s="9"/>
      <c r="CH1489" s="9"/>
      <c r="CI1489" s="9"/>
      <c r="CJ1489" s="9"/>
      <c r="CK1489" s="9"/>
      <c r="CL1489" s="9"/>
      <c r="CM1489" s="10"/>
      <c r="CN1489" s="4"/>
      <c r="CO1489" s="4"/>
      <c r="CP1489" s="4"/>
      <c r="CQ1489" s="4"/>
      <c r="CR1489" s="4"/>
      <c r="CS1489" s="4"/>
      <c r="CT1489" s="4"/>
      <c r="CU1489" s="4"/>
      <c r="CV1489" s="4"/>
      <c r="CW1489" s="4"/>
      <c r="CX1489" s="4"/>
      <c r="CY1489" s="4"/>
      <c r="CZ1489" s="4"/>
      <c r="DD1489" s="3"/>
      <c r="DE1489" s="4"/>
      <c r="DF1489" s="4"/>
      <c r="DG1489" s="4"/>
      <c r="DH1489" s="4"/>
      <c r="DI1489" s="4"/>
      <c r="DJ1489" s="4"/>
      <c r="DK1489" s="4"/>
      <c r="DL1489" s="4"/>
      <c r="DM1489" s="4"/>
      <c r="DN1489" s="4"/>
      <c r="DO1489" s="4"/>
      <c r="DP1489" s="4"/>
      <c r="DQ1489" s="4"/>
      <c r="DR1489" s="4"/>
      <c r="DS1489" s="4"/>
      <c r="DT1489" s="4"/>
      <c r="DU1489" s="4"/>
      <c r="DV1489" s="4"/>
      <c r="DW1489" s="4"/>
      <c r="DX1489" s="4"/>
      <c r="DY1489" s="4"/>
      <c r="DZ1489" s="4"/>
      <c r="EE1489" s="4"/>
      <c r="EF1489" s="4"/>
      <c r="EG1489" s="4"/>
      <c r="EH1489" s="4"/>
      <c r="EI1489" s="4"/>
      <c r="EJ1489" s="4"/>
      <c r="EK1489" s="4"/>
      <c r="EL1489" s="4"/>
      <c r="EM1489" s="4"/>
      <c r="EN1489" s="4"/>
      <c r="EO1489" s="4"/>
      <c r="EP1489" s="4"/>
      <c r="EQ1489" s="4"/>
      <c r="ER1489" s="4"/>
      <c r="ES1489" s="4"/>
      <c r="ET1489" s="4"/>
      <c r="EU1489" s="4"/>
      <c r="EV1489" s="4"/>
      <c r="EW1489" s="4"/>
      <c r="EX1489" s="4"/>
      <c r="EY1489" s="4"/>
      <c r="EZ1489" s="4"/>
    </row>
    <row r="1490" spans="1:156">
      <c r="A1490" s="8">
        <v>1485</v>
      </c>
      <c r="B1490" s="21">
        <v>2013</v>
      </c>
      <c r="C1490" s="21">
        <v>1986</v>
      </c>
      <c r="D1490" s="22">
        <v>143.2179874</v>
      </c>
      <c r="E1490" s="9">
        <v>-80142.719599999997</v>
      </c>
      <c r="F1490" s="9">
        <v>1906030.4049</v>
      </c>
      <c r="G1490" s="9">
        <v>101672.62639999999</v>
      </c>
      <c r="H1490" s="9">
        <v>415388.59009999997</v>
      </c>
      <c r="I1490" s="9">
        <v>87548.534299999999</v>
      </c>
      <c r="J1490" s="9">
        <v>104039.07670000001</v>
      </c>
      <c r="K1490" s="9">
        <v>2184.2428</v>
      </c>
      <c r="L1490" s="9">
        <v>2692637.7091999999</v>
      </c>
      <c r="M1490" s="9">
        <f t="shared" si="161"/>
        <v>101854.8339</v>
      </c>
      <c r="N1490" s="26"/>
      <c r="O1490" s="26"/>
      <c r="P1490" s="26"/>
      <c r="Q1490" s="26"/>
      <c r="R1490" s="26"/>
      <c r="S1490" s="26"/>
      <c r="T1490" s="26"/>
      <c r="U1490" s="26"/>
      <c r="V1490" s="33">
        <f t="shared" si="162"/>
        <v>-80142.719599999997</v>
      </c>
      <c r="W1490" s="26"/>
      <c r="X1490" s="26"/>
      <c r="Y1490" s="26"/>
      <c r="Z1490" s="26"/>
      <c r="AA1490" s="26"/>
      <c r="AB1490" s="38">
        <v>2014</v>
      </c>
      <c r="AC1490" s="38">
        <v>1986</v>
      </c>
      <c r="AD1490" s="39">
        <v>143.2179874</v>
      </c>
      <c r="AE1490" s="33">
        <v>77676.550900000002</v>
      </c>
      <c r="AF1490" s="33">
        <v>1984032.0245000001</v>
      </c>
      <c r="AG1490" s="33">
        <v>106509.8227</v>
      </c>
      <c r="AH1490" s="33">
        <v>190480.2978</v>
      </c>
      <c r="AI1490" s="33">
        <v>80195.379000000001</v>
      </c>
      <c r="AJ1490" s="33">
        <v>449350.61979999999</v>
      </c>
      <c r="AK1490" s="33">
        <v>2831.0538999999999</v>
      </c>
      <c r="AL1490" s="33">
        <v>2730060.5391000002</v>
      </c>
      <c r="AM1490" s="33">
        <f t="shared" si="163"/>
        <v>446519.56589999999</v>
      </c>
      <c r="AN1490" s="33"/>
      <c r="AO1490" s="33"/>
      <c r="AP1490" s="33"/>
      <c r="AQ1490" s="33"/>
      <c r="AR1490" s="33"/>
      <c r="AS1490" s="33"/>
      <c r="AT1490" s="33"/>
      <c r="AU1490" s="33"/>
      <c r="AV1490" s="33">
        <f t="shared" si="164"/>
        <v>77676.550900000002</v>
      </c>
      <c r="AW1490" s="33"/>
      <c r="AX1490" s="33"/>
      <c r="AY1490" s="33"/>
      <c r="AZ1490" s="33"/>
      <c r="BA1490" s="38">
        <v>1485</v>
      </c>
      <c r="BB1490" s="38">
        <v>2015</v>
      </c>
      <c r="BC1490" s="38">
        <v>1987</v>
      </c>
      <c r="BD1490" s="39">
        <v>105.1904648</v>
      </c>
      <c r="BE1490" s="33">
        <f t="shared" si="165"/>
        <v>-176929.4729482187</v>
      </c>
      <c r="BF1490" s="33">
        <v>2015063.5445999999</v>
      </c>
      <c r="BG1490" s="33">
        <v>106509.8227</v>
      </c>
      <c r="BH1490" s="33">
        <v>181576.52429999999</v>
      </c>
      <c r="BI1490" s="33">
        <v>92907.973451780999</v>
      </c>
      <c r="BJ1490" s="33">
        <v>250405.63759999999</v>
      </c>
      <c r="BK1490" s="33">
        <v>37284.270199999999</v>
      </c>
      <c r="BL1490" s="33">
        <v>2786108.7053999999</v>
      </c>
      <c r="BM1490" s="33">
        <f t="shared" si="166"/>
        <v>213121.36739999999</v>
      </c>
      <c r="BN1490" s="9"/>
      <c r="BO1490" s="9"/>
      <c r="BP1490" s="9"/>
      <c r="BQ1490" s="9"/>
      <c r="BR1490" s="9"/>
      <c r="BS1490" s="9"/>
      <c r="BT1490" s="9"/>
      <c r="BU1490" s="9"/>
      <c r="BV1490" s="33">
        <f t="shared" si="167"/>
        <v>-176929.4729482187</v>
      </c>
      <c r="BW1490" s="9"/>
      <c r="BX1490" s="9"/>
      <c r="BY1490" s="9"/>
      <c r="BZ1490" s="9"/>
      <c r="CA1490" s="21"/>
      <c r="CB1490" s="21"/>
      <c r="CC1490" s="21"/>
      <c r="CD1490" s="22"/>
      <c r="CE1490" s="9"/>
      <c r="CF1490" s="9"/>
      <c r="CG1490" s="9"/>
      <c r="CH1490" s="9"/>
      <c r="CI1490" s="9"/>
      <c r="CJ1490" s="9"/>
      <c r="CK1490" s="9"/>
      <c r="CL1490" s="9"/>
      <c r="CM1490" s="10"/>
      <c r="CN1490" s="4"/>
      <c r="CO1490" s="4"/>
      <c r="CP1490" s="4"/>
      <c r="CQ1490" s="4"/>
      <c r="CR1490" s="4"/>
      <c r="CS1490" s="4"/>
      <c r="CT1490" s="4"/>
      <c r="CU1490" s="4"/>
      <c r="CV1490" s="4"/>
      <c r="CW1490" s="4"/>
      <c r="CX1490" s="4"/>
      <c r="CY1490" s="4"/>
      <c r="CZ1490" s="4"/>
      <c r="DD1490" s="3"/>
      <c r="DE1490" s="4"/>
      <c r="DF1490" s="4"/>
      <c r="DG1490" s="4"/>
      <c r="DH1490" s="4"/>
      <c r="DI1490" s="4"/>
      <c r="DJ1490" s="4"/>
      <c r="DK1490" s="4"/>
      <c r="DL1490" s="4"/>
      <c r="DM1490" s="4"/>
      <c r="DN1490" s="4"/>
      <c r="DO1490" s="4"/>
      <c r="DP1490" s="4"/>
      <c r="DQ1490" s="4"/>
      <c r="DR1490" s="4"/>
      <c r="DS1490" s="4"/>
      <c r="DT1490" s="4"/>
      <c r="DU1490" s="4"/>
      <c r="DV1490" s="4"/>
      <c r="DW1490" s="4"/>
      <c r="DX1490" s="4"/>
      <c r="DY1490" s="4"/>
      <c r="DZ1490" s="4"/>
      <c r="EE1490" s="4"/>
      <c r="EF1490" s="4"/>
      <c r="EG1490" s="4"/>
      <c r="EH1490" s="4"/>
      <c r="EI1490" s="4"/>
      <c r="EJ1490" s="4"/>
      <c r="EK1490" s="4"/>
      <c r="EL1490" s="4"/>
      <c r="EM1490" s="4"/>
      <c r="EN1490" s="4"/>
      <c r="EO1490" s="4"/>
      <c r="EP1490" s="4"/>
      <c r="EQ1490" s="4"/>
      <c r="ER1490" s="4"/>
      <c r="ES1490" s="4"/>
      <c r="ET1490" s="4"/>
      <c r="EU1490" s="4"/>
      <c r="EV1490" s="4"/>
      <c r="EW1490" s="4"/>
      <c r="EX1490" s="4"/>
      <c r="EY1490" s="4"/>
      <c r="EZ1490" s="4"/>
    </row>
    <row r="1491" spans="1:156">
      <c r="A1491" s="8">
        <v>1486</v>
      </c>
      <c r="B1491" s="21">
        <v>2013</v>
      </c>
      <c r="C1491" s="21">
        <v>1972</v>
      </c>
      <c r="D1491" s="22">
        <v>186.30179999999999</v>
      </c>
      <c r="E1491" s="9">
        <v>-86763.006200000003</v>
      </c>
      <c r="F1491" s="9">
        <v>1965599.2242999999</v>
      </c>
      <c r="G1491" s="9">
        <v>101672.62639999999</v>
      </c>
      <c r="H1491" s="9">
        <v>415484.8175</v>
      </c>
      <c r="I1491" s="9">
        <v>87190.199900000007</v>
      </c>
      <c r="J1491" s="9">
        <v>49661.6037</v>
      </c>
      <c r="K1491" s="9">
        <v>23790.7379</v>
      </c>
      <c r="L1491" s="9">
        <v>2682580.7400000002</v>
      </c>
      <c r="M1491" s="9">
        <f t="shared" si="161"/>
        <v>25870.8658</v>
      </c>
      <c r="N1491" s="26"/>
      <c r="O1491" s="26"/>
      <c r="P1491" s="26"/>
      <c r="Q1491" s="26"/>
      <c r="R1491" s="26"/>
      <c r="S1491" s="26"/>
      <c r="T1491" s="26"/>
      <c r="U1491" s="26"/>
      <c r="V1491" s="33">
        <f t="shared" si="162"/>
        <v>-86763.006200000003</v>
      </c>
      <c r="W1491" s="26"/>
      <c r="X1491" s="26"/>
      <c r="Y1491" s="26"/>
      <c r="Z1491" s="26"/>
      <c r="AA1491" s="26"/>
      <c r="AB1491" s="38">
        <v>2014</v>
      </c>
      <c r="AC1491" s="38">
        <v>1952</v>
      </c>
      <c r="AD1491" s="39">
        <v>147.2903905</v>
      </c>
      <c r="AE1491" s="33">
        <v>300729.70179999998</v>
      </c>
      <c r="AF1491" s="33">
        <v>2092859.9728000001</v>
      </c>
      <c r="AG1491" s="33">
        <v>106509.8227</v>
      </c>
      <c r="AH1491" s="33">
        <v>191098.17480000001</v>
      </c>
      <c r="AI1491" s="33">
        <v>77873.066099999996</v>
      </c>
      <c r="AJ1491" s="33">
        <v>574026.7635</v>
      </c>
      <c r="AK1491" s="33">
        <v>15051.263300000001</v>
      </c>
      <c r="AL1491" s="33">
        <v>2726586.8347</v>
      </c>
      <c r="AM1491" s="33">
        <f t="shared" si="163"/>
        <v>558975.50020000001</v>
      </c>
      <c r="AN1491" s="33"/>
      <c r="AO1491" s="33"/>
      <c r="AP1491" s="33"/>
      <c r="AQ1491" s="33"/>
      <c r="AR1491" s="33"/>
      <c r="AS1491" s="33"/>
      <c r="AT1491" s="33"/>
      <c r="AU1491" s="33"/>
      <c r="AV1491" s="33">
        <f t="shared" si="164"/>
        <v>300729.70179999998</v>
      </c>
      <c r="AW1491" s="33"/>
      <c r="AX1491" s="33"/>
      <c r="AY1491" s="33"/>
      <c r="AZ1491" s="33"/>
      <c r="BA1491" s="38">
        <v>1486</v>
      </c>
      <c r="BB1491" s="38">
        <v>2015</v>
      </c>
      <c r="BC1491" s="38">
        <v>1953</v>
      </c>
      <c r="BD1491" s="39">
        <v>133.47564790000001</v>
      </c>
      <c r="BE1491" s="33">
        <f t="shared" si="165"/>
        <v>8677.3794138510711</v>
      </c>
      <c r="BF1491" s="33">
        <v>2147813.5858999998</v>
      </c>
      <c r="BG1491" s="33">
        <v>106509.8227</v>
      </c>
      <c r="BH1491" s="33">
        <v>179252.80859999999</v>
      </c>
      <c r="BI1491" s="33">
        <v>101641.742813851</v>
      </c>
      <c r="BJ1491" s="33">
        <v>380753.75349999999</v>
      </c>
      <c r="BK1491" s="33">
        <v>87007.244699999996</v>
      </c>
      <c r="BL1491" s="33">
        <v>2820287.0893999999</v>
      </c>
      <c r="BM1491" s="33">
        <f t="shared" si="166"/>
        <v>293746.50880000001</v>
      </c>
      <c r="BN1491" s="9"/>
      <c r="BO1491" s="9"/>
      <c r="BP1491" s="9"/>
      <c r="BQ1491" s="9"/>
      <c r="BR1491" s="9"/>
      <c r="BS1491" s="9"/>
      <c r="BT1491" s="9"/>
      <c r="BU1491" s="9"/>
      <c r="BV1491" s="33">
        <f t="shared" si="167"/>
        <v>8677.3794138510711</v>
      </c>
      <c r="BW1491" s="9"/>
      <c r="BX1491" s="9"/>
      <c r="BY1491" s="9"/>
      <c r="BZ1491" s="9"/>
      <c r="CA1491" s="21"/>
      <c r="CB1491" s="21"/>
      <c r="CC1491" s="21"/>
      <c r="CD1491" s="22"/>
      <c r="CE1491" s="9"/>
      <c r="CF1491" s="9"/>
      <c r="CG1491" s="9"/>
      <c r="CH1491" s="9"/>
      <c r="CI1491" s="9"/>
      <c r="CJ1491" s="9"/>
      <c r="CK1491" s="9"/>
      <c r="CL1491" s="9"/>
      <c r="CM1491" s="10"/>
      <c r="CN1491" s="4"/>
      <c r="CO1491" s="4"/>
      <c r="CP1491" s="4"/>
      <c r="CQ1491" s="4"/>
      <c r="CR1491" s="4"/>
      <c r="CS1491" s="4"/>
      <c r="CT1491" s="4"/>
      <c r="CU1491" s="4"/>
      <c r="CV1491" s="4"/>
      <c r="CW1491" s="4"/>
      <c r="CX1491" s="4"/>
      <c r="CY1491" s="4"/>
      <c r="CZ1491" s="4"/>
      <c r="DD1491" s="3"/>
      <c r="DE1491" s="4"/>
      <c r="DF1491" s="4"/>
      <c r="DG1491" s="4"/>
      <c r="DH1491" s="4"/>
      <c r="DI1491" s="4"/>
      <c r="DJ1491" s="4"/>
      <c r="DK1491" s="4"/>
      <c r="DL1491" s="4"/>
      <c r="DM1491" s="4"/>
      <c r="DN1491" s="4"/>
      <c r="DO1491" s="4"/>
      <c r="DP1491" s="4"/>
      <c r="DQ1491" s="4"/>
      <c r="DR1491" s="4"/>
      <c r="DS1491" s="4"/>
      <c r="DT1491" s="4"/>
      <c r="DU1491" s="4"/>
      <c r="DV1491" s="4"/>
      <c r="DW1491" s="4"/>
      <c r="DX1491" s="4"/>
      <c r="DY1491" s="4"/>
      <c r="DZ1491" s="4"/>
      <c r="EE1491" s="4"/>
      <c r="EF1491" s="4"/>
      <c r="EG1491" s="4"/>
      <c r="EH1491" s="4"/>
      <c r="EI1491" s="4"/>
      <c r="EJ1491" s="4"/>
      <c r="EK1491" s="4"/>
      <c r="EL1491" s="4"/>
      <c r="EM1491" s="4"/>
      <c r="EN1491" s="4"/>
      <c r="EO1491" s="4"/>
      <c r="EP1491" s="4"/>
      <c r="EQ1491" s="4"/>
      <c r="ER1491" s="4"/>
      <c r="ES1491" s="4"/>
      <c r="ET1491" s="4"/>
      <c r="EU1491" s="4"/>
      <c r="EV1491" s="4"/>
      <c r="EW1491" s="4"/>
      <c r="EX1491" s="4"/>
      <c r="EY1491" s="4"/>
      <c r="EZ1491" s="4"/>
    </row>
    <row r="1492" spans="1:156">
      <c r="A1492" s="8">
        <v>1487</v>
      </c>
      <c r="B1492" s="21">
        <v>2013</v>
      </c>
      <c r="C1492" s="21">
        <v>1970</v>
      </c>
      <c r="D1492" s="22">
        <v>124.7922181</v>
      </c>
      <c r="E1492" s="9">
        <v>-89961.951199999996</v>
      </c>
      <c r="F1492" s="9">
        <v>1924718.6177999999</v>
      </c>
      <c r="G1492" s="9">
        <v>101672.62639999999</v>
      </c>
      <c r="H1492" s="9">
        <v>415377.96840000001</v>
      </c>
      <c r="I1492" s="9">
        <v>87588.087799999994</v>
      </c>
      <c r="J1492" s="9">
        <v>73024.475000000006</v>
      </c>
      <c r="K1492" s="9">
        <v>9259.0694000000003</v>
      </c>
      <c r="L1492" s="9">
        <v>2683084.6571</v>
      </c>
      <c r="M1492" s="9">
        <f t="shared" si="161"/>
        <v>63765.405600000006</v>
      </c>
      <c r="N1492" s="26"/>
      <c r="O1492" s="26"/>
      <c r="P1492" s="26"/>
      <c r="Q1492" s="26"/>
      <c r="R1492" s="26"/>
      <c r="S1492" s="26"/>
      <c r="T1492" s="26"/>
      <c r="U1492" s="26"/>
      <c r="V1492" s="33">
        <f t="shared" si="162"/>
        <v>-89961.951199999996</v>
      </c>
      <c r="W1492" s="26"/>
      <c r="X1492" s="26"/>
      <c r="Y1492" s="26"/>
      <c r="Z1492" s="26"/>
      <c r="AA1492" s="26"/>
      <c r="AB1492" s="38">
        <v>2014</v>
      </c>
      <c r="AC1492" s="38">
        <v>1948</v>
      </c>
      <c r="AD1492" s="39">
        <v>171.0904736</v>
      </c>
      <c r="AE1492" s="33">
        <v>181830.23439999999</v>
      </c>
      <c r="AF1492" s="33">
        <v>2014737.8954</v>
      </c>
      <c r="AG1492" s="33">
        <v>106509.8227</v>
      </c>
      <c r="AH1492" s="33">
        <v>192929.39540000001</v>
      </c>
      <c r="AI1492" s="33">
        <v>70990.357600000003</v>
      </c>
      <c r="AJ1492" s="33">
        <v>534439.75890000002</v>
      </c>
      <c r="AK1492" s="33">
        <v>3253.6862000000001</v>
      </c>
      <c r="AL1492" s="33">
        <v>2734523.3094000001</v>
      </c>
      <c r="AM1492" s="33">
        <f t="shared" si="163"/>
        <v>531186.07270000002</v>
      </c>
      <c r="AN1492" s="33"/>
      <c r="AO1492" s="33"/>
      <c r="AP1492" s="33"/>
      <c r="AQ1492" s="33"/>
      <c r="AR1492" s="33"/>
      <c r="AS1492" s="33"/>
      <c r="AT1492" s="33"/>
      <c r="AU1492" s="33"/>
      <c r="AV1492" s="33">
        <f t="shared" si="164"/>
        <v>181830.23439999999</v>
      </c>
      <c r="AW1492" s="33"/>
      <c r="AX1492" s="33"/>
      <c r="AY1492" s="33"/>
      <c r="AZ1492" s="33"/>
      <c r="BA1492" s="38">
        <v>1487</v>
      </c>
      <c r="BB1492" s="38">
        <v>2015</v>
      </c>
      <c r="BC1492" s="38">
        <v>1949</v>
      </c>
      <c r="BD1492" s="39">
        <v>130.26025490000001</v>
      </c>
      <c r="BE1492" s="33">
        <f t="shared" si="165"/>
        <v>-48134.376506842673</v>
      </c>
      <c r="BF1492" s="33">
        <v>2076740.3066</v>
      </c>
      <c r="BG1492" s="33">
        <v>106509.8227</v>
      </c>
      <c r="BH1492" s="33">
        <v>185469.23860000001</v>
      </c>
      <c r="BI1492" s="33">
        <v>78277.066593157506</v>
      </c>
      <c r="BJ1492" s="33">
        <v>328471.70760000002</v>
      </c>
      <c r="BK1492" s="33">
        <v>34532.059399999998</v>
      </c>
      <c r="BL1492" s="33">
        <v>2789070.4591999999</v>
      </c>
      <c r="BM1492" s="33">
        <f t="shared" si="166"/>
        <v>293939.64820000005</v>
      </c>
      <c r="BN1492" s="9"/>
      <c r="BO1492" s="9"/>
      <c r="BP1492" s="9"/>
      <c r="BQ1492" s="9"/>
      <c r="BR1492" s="9"/>
      <c r="BS1492" s="9"/>
      <c r="BT1492" s="9"/>
      <c r="BU1492" s="9"/>
      <c r="BV1492" s="33">
        <f t="shared" si="167"/>
        <v>-48134.376506842673</v>
      </c>
      <c r="BW1492" s="9"/>
      <c r="BX1492" s="9"/>
      <c r="BY1492" s="9"/>
      <c r="BZ1492" s="9"/>
      <c r="CA1492" s="21"/>
      <c r="CB1492" s="21"/>
      <c r="CC1492" s="21"/>
      <c r="CD1492" s="22"/>
      <c r="CE1492" s="9"/>
      <c r="CF1492" s="9"/>
      <c r="CG1492" s="9"/>
      <c r="CH1492" s="9"/>
      <c r="CI1492" s="9"/>
      <c r="CJ1492" s="9"/>
      <c r="CK1492" s="9"/>
      <c r="CL1492" s="9"/>
      <c r="CM1492" s="10"/>
      <c r="CN1492" s="4"/>
      <c r="CO1492" s="4"/>
      <c r="CP1492" s="4"/>
      <c r="CQ1492" s="4"/>
      <c r="CR1492" s="4"/>
      <c r="CS1492" s="4"/>
      <c r="CT1492" s="4"/>
      <c r="CU1492" s="4"/>
      <c r="CV1492" s="4"/>
      <c r="CW1492" s="4"/>
      <c r="CX1492" s="4"/>
      <c r="CY1492" s="4"/>
      <c r="CZ1492" s="4"/>
      <c r="DD1492" s="3"/>
      <c r="DE1492" s="4"/>
      <c r="DF1492" s="4"/>
      <c r="DG1492" s="4"/>
      <c r="DH1492" s="4"/>
      <c r="DI1492" s="4"/>
      <c r="DJ1492" s="4"/>
      <c r="DK1492" s="4"/>
      <c r="DL1492" s="4"/>
      <c r="DM1492" s="4"/>
      <c r="DN1492" s="4"/>
      <c r="DO1492" s="4"/>
      <c r="DP1492" s="4"/>
      <c r="DQ1492" s="4"/>
      <c r="DR1492" s="4"/>
      <c r="DS1492" s="4"/>
      <c r="DT1492" s="4"/>
      <c r="DU1492" s="4"/>
      <c r="DV1492" s="4"/>
      <c r="DW1492" s="4"/>
      <c r="DX1492" s="4"/>
      <c r="DY1492" s="4"/>
      <c r="DZ1492" s="4"/>
      <c r="EE1492" s="4"/>
      <c r="EF1492" s="4"/>
      <c r="EG1492" s="4"/>
      <c r="EH1492" s="4"/>
      <c r="EI1492" s="4"/>
      <c r="EJ1492" s="4"/>
      <c r="EK1492" s="4"/>
      <c r="EL1492" s="4"/>
      <c r="EM1492" s="4"/>
      <c r="EN1492" s="4"/>
      <c r="EO1492" s="4"/>
      <c r="EP1492" s="4"/>
      <c r="EQ1492" s="4"/>
      <c r="ER1492" s="4"/>
      <c r="ES1492" s="4"/>
      <c r="ET1492" s="4"/>
      <c r="EU1492" s="4"/>
      <c r="EV1492" s="4"/>
      <c r="EW1492" s="4"/>
      <c r="EX1492" s="4"/>
      <c r="EY1492" s="4"/>
      <c r="EZ1492" s="4"/>
    </row>
    <row r="1493" spans="1:156">
      <c r="A1493" s="8">
        <v>1488</v>
      </c>
      <c r="B1493" s="21">
        <v>2013</v>
      </c>
      <c r="C1493" s="21">
        <v>1963</v>
      </c>
      <c r="D1493" s="22">
        <v>129.95508799999999</v>
      </c>
      <c r="E1493" s="9">
        <v>-46357.954400000002</v>
      </c>
      <c r="F1493" s="9">
        <v>1949615.5325</v>
      </c>
      <c r="G1493" s="9">
        <v>101672.62639999999</v>
      </c>
      <c r="H1493" s="9">
        <v>415494.60720000003</v>
      </c>
      <c r="I1493" s="9">
        <v>87153.744600000005</v>
      </c>
      <c r="J1493" s="9">
        <v>94886.457500000004</v>
      </c>
      <c r="K1493" s="9">
        <v>5401.3878999999997</v>
      </c>
      <c r="L1493" s="9">
        <v>2689779.5347000002</v>
      </c>
      <c r="M1493" s="9">
        <f t="shared" si="161"/>
        <v>89485.069600000003</v>
      </c>
      <c r="N1493" s="26"/>
      <c r="O1493" s="26"/>
      <c r="P1493" s="26"/>
      <c r="Q1493" s="26"/>
      <c r="R1493" s="26"/>
      <c r="S1493" s="26"/>
      <c r="T1493" s="26"/>
      <c r="U1493" s="26"/>
      <c r="V1493" s="33">
        <f t="shared" si="162"/>
        <v>-46357.954400000002</v>
      </c>
      <c r="W1493" s="26"/>
      <c r="X1493" s="26"/>
      <c r="Y1493" s="26"/>
      <c r="Z1493" s="26"/>
      <c r="AA1493" s="26"/>
      <c r="AB1493" s="38">
        <v>2014</v>
      </c>
      <c r="AC1493" s="38">
        <v>1994</v>
      </c>
      <c r="AD1493" s="39">
        <v>97.75743104</v>
      </c>
      <c r="AE1493" s="33">
        <v>-232402.2176</v>
      </c>
      <c r="AF1493" s="33">
        <v>2071610.3547</v>
      </c>
      <c r="AG1493" s="33">
        <v>106509.8227</v>
      </c>
      <c r="AH1493" s="33">
        <v>177726.68100000001</v>
      </c>
      <c r="AI1493" s="33">
        <v>128130.3073</v>
      </c>
      <c r="AJ1493" s="33">
        <v>126734.9316</v>
      </c>
      <c r="AK1493" s="33">
        <v>131048.8854</v>
      </c>
      <c r="AL1493" s="33">
        <v>2712065.4293</v>
      </c>
      <c r="AM1493" s="33">
        <f t="shared" si="163"/>
        <v>-4313.953800000003</v>
      </c>
      <c r="AN1493" s="33"/>
      <c r="AO1493" s="33"/>
      <c r="AP1493" s="33"/>
      <c r="AQ1493" s="33"/>
      <c r="AR1493" s="33"/>
      <c r="AS1493" s="33"/>
      <c r="AT1493" s="33"/>
      <c r="AU1493" s="33"/>
      <c r="AV1493" s="33">
        <f t="shared" si="164"/>
        <v>-232402.2176</v>
      </c>
      <c r="AW1493" s="33"/>
      <c r="AX1493" s="33"/>
      <c r="AY1493" s="33"/>
      <c r="AZ1493" s="33"/>
      <c r="BA1493" s="38">
        <v>1488</v>
      </c>
      <c r="BB1493" s="38">
        <v>2015</v>
      </c>
      <c r="BC1493" s="38">
        <v>1995</v>
      </c>
      <c r="BD1493" s="39">
        <v>131.04328570000001</v>
      </c>
      <c r="BE1493" s="33">
        <f t="shared" si="165"/>
        <v>-48002.425543365069</v>
      </c>
      <c r="BF1493" s="33">
        <v>2119432.6680999999</v>
      </c>
      <c r="BG1493" s="33">
        <v>106509.8227</v>
      </c>
      <c r="BH1493" s="33">
        <v>179389.14499999999</v>
      </c>
      <c r="BI1493" s="33">
        <v>101129.317656635</v>
      </c>
      <c r="BJ1493" s="33">
        <v>270944.89140000002</v>
      </c>
      <c r="BK1493" s="33">
        <v>48285.525500000003</v>
      </c>
      <c r="BL1493" s="33">
        <v>2777122.7448999998</v>
      </c>
      <c r="BM1493" s="33">
        <f t="shared" si="166"/>
        <v>222659.36590000003</v>
      </c>
      <c r="BN1493" s="9"/>
      <c r="BO1493" s="9"/>
      <c r="BP1493" s="9"/>
      <c r="BQ1493" s="9"/>
      <c r="BR1493" s="9"/>
      <c r="BS1493" s="9"/>
      <c r="BT1493" s="9"/>
      <c r="BU1493" s="9"/>
      <c r="BV1493" s="33">
        <f t="shared" si="167"/>
        <v>-48002.425543365069</v>
      </c>
      <c r="BW1493" s="9"/>
      <c r="BX1493" s="9"/>
      <c r="BY1493" s="9"/>
      <c r="BZ1493" s="9"/>
      <c r="CA1493" s="21"/>
      <c r="CB1493" s="21"/>
      <c r="CC1493" s="21"/>
      <c r="CD1493" s="22"/>
      <c r="CE1493" s="9"/>
      <c r="CF1493" s="9"/>
      <c r="CG1493" s="9"/>
      <c r="CH1493" s="9"/>
      <c r="CI1493" s="9"/>
      <c r="CJ1493" s="9"/>
      <c r="CK1493" s="9"/>
      <c r="CL1493" s="9"/>
      <c r="CM1493" s="10"/>
      <c r="CN1493" s="4"/>
      <c r="CO1493" s="4"/>
      <c r="CP1493" s="4"/>
      <c r="CQ1493" s="4"/>
      <c r="CR1493" s="4"/>
      <c r="CS1493" s="4"/>
      <c r="CT1493" s="4"/>
      <c r="CU1493" s="4"/>
      <c r="CV1493" s="4"/>
      <c r="CW1493" s="4"/>
      <c r="CX1493" s="4"/>
      <c r="CY1493" s="4"/>
      <c r="CZ1493" s="4"/>
      <c r="DD1493" s="3"/>
      <c r="DE1493" s="4"/>
      <c r="DF1493" s="4"/>
      <c r="DG1493" s="4"/>
      <c r="DH1493" s="4"/>
      <c r="DI1493" s="4"/>
      <c r="DJ1493" s="4"/>
      <c r="DK1493" s="4"/>
      <c r="DL1493" s="4"/>
      <c r="DM1493" s="4"/>
      <c r="DN1493" s="4"/>
      <c r="DO1493" s="4"/>
      <c r="DP1493" s="4"/>
      <c r="DQ1493" s="4"/>
      <c r="DR1493" s="4"/>
      <c r="DS1493" s="4"/>
      <c r="DT1493" s="4"/>
      <c r="DU1493" s="4"/>
      <c r="DV1493" s="4"/>
      <c r="DW1493" s="4"/>
      <c r="DX1493" s="4"/>
      <c r="DY1493" s="4"/>
      <c r="DZ1493" s="4"/>
      <c r="EE1493" s="4"/>
      <c r="EF1493" s="4"/>
      <c r="EG1493" s="4"/>
      <c r="EH1493" s="4"/>
      <c r="EI1493" s="4"/>
      <c r="EJ1493" s="4"/>
      <c r="EK1493" s="4"/>
      <c r="EL1493" s="4"/>
      <c r="EM1493" s="4"/>
      <c r="EN1493" s="4"/>
      <c r="EO1493" s="4"/>
      <c r="EP1493" s="4"/>
      <c r="EQ1493" s="4"/>
      <c r="ER1493" s="4"/>
      <c r="ES1493" s="4"/>
      <c r="ET1493" s="4"/>
      <c r="EU1493" s="4"/>
      <c r="EV1493" s="4"/>
      <c r="EW1493" s="4"/>
      <c r="EX1493" s="4"/>
      <c r="EY1493" s="4"/>
      <c r="EZ1493" s="4"/>
    </row>
    <row r="1494" spans="1:156">
      <c r="A1494" s="8">
        <v>1489</v>
      </c>
      <c r="B1494" s="21">
        <v>2013</v>
      </c>
      <c r="C1494" s="21">
        <v>1953</v>
      </c>
      <c r="D1494" s="22">
        <v>133.47564790000001</v>
      </c>
      <c r="E1494" s="9">
        <v>-66136.906600000002</v>
      </c>
      <c r="F1494" s="9">
        <v>1921353.067</v>
      </c>
      <c r="G1494" s="9">
        <v>101672.62639999999</v>
      </c>
      <c r="H1494" s="9">
        <v>415211.56929999997</v>
      </c>
      <c r="I1494" s="9">
        <v>88207.729900000006</v>
      </c>
      <c r="J1494" s="9">
        <v>104331.95540000001</v>
      </c>
      <c r="K1494" s="9">
        <v>4460.3903</v>
      </c>
      <c r="L1494" s="9">
        <v>2692453.4643000001</v>
      </c>
      <c r="M1494" s="9">
        <f t="shared" si="161"/>
        <v>99871.565100000007</v>
      </c>
      <c r="N1494" s="26"/>
      <c r="O1494" s="26"/>
      <c r="P1494" s="26"/>
      <c r="Q1494" s="26"/>
      <c r="R1494" s="26"/>
      <c r="S1494" s="26"/>
      <c r="T1494" s="26"/>
      <c r="U1494" s="26"/>
      <c r="V1494" s="33">
        <f t="shared" si="162"/>
        <v>-66136.906600000002</v>
      </c>
      <c r="W1494" s="26"/>
      <c r="X1494" s="26"/>
      <c r="Y1494" s="26"/>
      <c r="Z1494" s="26"/>
      <c r="AA1494" s="26"/>
      <c r="AB1494" s="38">
        <v>2014</v>
      </c>
      <c r="AC1494" s="38">
        <v>1988</v>
      </c>
      <c r="AD1494" s="39">
        <v>96.405491260000005</v>
      </c>
      <c r="AE1494" s="33">
        <v>-226025.21179999999</v>
      </c>
      <c r="AF1494" s="33">
        <v>2026567.8589999999</v>
      </c>
      <c r="AG1494" s="33">
        <v>106509.8227</v>
      </c>
      <c r="AH1494" s="33">
        <v>176057.35060000001</v>
      </c>
      <c r="AI1494" s="33">
        <v>134404.5454</v>
      </c>
      <c r="AJ1494" s="33">
        <v>158731.57399999999</v>
      </c>
      <c r="AK1494" s="33">
        <v>118759.8435</v>
      </c>
      <c r="AL1494" s="33">
        <v>2709536.5200999998</v>
      </c>
      <c r="AM1494" s="33">
        <f t="shared" si="163"/>
        <v>39971.730499999991</v>
      </c>
      <c r="AN1494" s="33"/>
      <c r="AO1494" s="33"/>
      <c r="AP1494" s="33"/>
      <c r="AQ1494" s="33"/>
      <c r="AR1494" s="33"/>
      <c r="AS1494" s="33"/>
      <c r="AT1494" s="33"/>
      <c r="AU1494" s="33"/>
      <c r="AV1494" s="33">
        <f t="shared" si="164"/>
        <v>-226025.21179999999</v>
      </c>
      <c r="AW1494" s="33"/>
      <c r="AX1494" s="33"/>
      <c r="AY1494" s="33"/>
      <c r="AZ1494" s="33"/>
      <c r="BA1494" s="38">
        <v>1489</v>
      </c>
      <c r="BB1494" s="38">
        <v>2015</v>
      </c>
      <c r="BC1494" s="38">
        <v>1989</v>
      </c>
      <c r="BD1494" s="39">
        <v>120.8120722</v>
      </c>
      <c r="BE1494" s="33">
        <f t="shared" si="165"/>
        <v>-184568.49639885593</v>
      </c>
      <c r="BF1494" s="33">
        <v>2090117.4808</v>
      </c>
      <c r="BG1494" s="33">
        <v>106509.8227</v>
      </c>
      <c r="BH1494" s="33">
        <v>178626.30559999999</v>
      </c>
      <c r="BI1494" s="33">
        <v>103996.47690114399</v>
      </c>
      <c r="BJ1494" s="33">
        <v>165592.49530000001</v>
      </c>
      <c r="BK1494" s="33">
        <v>56374.7569</v>
      </c>
      <c r="BL1494" s="33">
        <v>2773036.3207999999</v>
      </c>
      <c r="BM1494" s="33">
        <f t="shared" si="166"/>
        <v>109217.7384</v>
      </c>
      <c r="BN1494" s="9"/>
      <c r="BO1494" s="9"/>
      <c r="BP1494" s="9"/>
      <c r="BQ1494" s="9"/>
      <c r="BR1494" s="9"/>
      <c r="BS1494" s="9"/>
      <c r="BT1494" s="9"/>
      <c r="BU1494" s="9"/>
      <c r="BV1494" s="33">
        <f t="shared" si="167"/>
        <v>-184568.49639885593</v>
      </c>
      <c r="BW1494" s="9"/>
      <c r="BX1494" s="9"/>
      <c r="BY1494" s="9"/>
      <c r="BZ1494" s="9"/>
      <c r="CA1494" s="21"/>
      <c r="CB1494" s="21"/>
      <c r="CC1494" s="21"/>
      <c r="CD1494" s="22"/>
      <c r="CE1494" s="9"/>
      <c r="CF1494" s="9"/>
      <c r="CG1494" s="9"/>
      <c r="CH1494" s="9"/>
      <c r="CI1494" s="9"/>
      <c r="CJ1494" s="9"/>
      <c r="CK1494" s="9"/>
      <c r="CL1494" s="9"/>
      <c r="CM1494" s="10"/>
      <c r="CN1494" s="4"/>
      <c r="CO1494" s="4"/>
      <c r="CP1494" s="4"/>
      <c r="CQ1494" s="4"/>
      <c r="CR1494" s="4"/>
      <c r="CS1494" s="4"/>
      <c r="CT1494" s="4"/>
      <c r="CU1494" s="4"/>
      <c r="CV1494" s="4"/>
      <c r="CW1494" s="4"/>
      <c r="CX1494" s="4"/>
      <c r="CY1494" s="4"/>
      <c r="CZ1494" s="4"/>
      <c r="DD1494" s="3"/>
      <c r="DE1494" s="4"/>
      <c r="DF1494" s="4"/>
      <c r="DG1494" s="4"/>
      <c r="DH1494" s="4"/>
      <c r="DI1494" s="4"/>
      <c r="DJ1494" s="4"/>
      <c r="DK1494" s="4"/>
      <c r="DL1494" s="4"/>
      <c r="DM1494" s="4"/>
      <c r="DN1494" s="4"/>
      <c r="DO1494" s="4"/>
      <c r="DP1494" s="4"/>
      <c r="DQ1494" s="4"/>
      <c r="DR1494" s="4"/>
      <c r="DS1494" s="4"/>
      <c r="DT1494" s="4"/>
      <c r="DU1494" s="4"/>
      <c r="DV1494" s="4"/>
      <c r="DW1494" s="4"/>
      <c r="DX1494" s="4"/>
      <c r="DY1494" s="4"/>
      <c r="DZ1494" s="4"/>
      <c r="EE1494" s="4"/>
      <c r="EF1494" s="4"/>
      <c r="EG1494" s="4"/>
      <c r="EH1494" s="4"/>
      <c r="EI1494" s="4"/>
      <c r="EJ1494" s="4"/>
      <c r="EK1494" s="4"/>
      <c r="EL1494" s="4"/>
      <c r="EM1494" s="4"/>
      <c r="EN1494" s="4"/>
      <c r="EO1494" s="4"/>
      <c r="EP1494" s="4"/>
      <c r="EQ1494" s="4"/>
      <c r="ER1494" s="4"/>
      <c r="ES1494" s="4"/>
      <c r="ET1494" s="4"/>
      <c r="EU1494" s="4"/>
      <c r="EV1494" s="4"/>
      <c r="EW1494" s="4"/>
      <c r="EX1494" s="4"/>
      <c r="EY1494" s="4"/>
      <c r="EZ1494" s="4"/>
    </row>
    <row r="1495" spans="1:156">
      <c r="A1495" s="8">
        <v>1490</v>
      </c>
      <c r="B1495" s="21">
        <v>2013</v>
      </c>
      <c r="C1495" s="21">
        <v>1976</v>
      </c>
      <c r="D1495" s="22">
        <v>172.14116780000001</v>
      </c>
      <c r="E1495" s="9">
        <v>-28967.2369</v>
      </c>
      <c r="F1495" s="9">
        <v>1921665.5544</v>
      </c>
      <c r="G1495" s="9">
        <v>101672.62639999999</v>
      </c>
      <c r="H1495" s="9">
        <v>416436.74859999999</v>
      </c>
      <c r="I1495" s="9">
        <v>83645.369500000001</v>
      </c>
      <c r="J1495" s="9">
        <v>129805.4613</v>
      </c>
      <c r="K1495" s="9">
        <v>0</v>
      </c>
      <c r="L1495" s="9">
        <v>2682192.9970999998</v>
      </c>
      <c r="M1495" s="9">
        <f t="shared" si="161"/>
        <v>129805.4613</v>
      </c>
      <c r="N1495" s="26"/>
      <c r="O1495" s="26"/>
      <c r="P1495" s="26"/>
      <c r="Q1495" s="26"/>
      <c r="R1495" s="26"/>
      <c r="S1495" s="26"/>
      <c r="T1495" s="26"/>
      <c r="U1495" s="26"/>
      <c r="V1495" s="33">
        <f t="shared" si="162"/>
        <v>-28967.2369</v>
      </c>
      <c r="W1495" s="26"/>
      <c r="X1495" s="26"/>
      <c r="Y1495" s="26"/>
      <c r="Z1495" s="26"/>
      <c r="AA1495" s="26"/>
      <c r="AB1495" s="38">
        <v>2014</v>
      </c>
      <c r="AC1495" s="38">
        <v>1979</v>
      </c>
      <c r="AD1495" s="39">
        <v>108.16205739999999</v>
      </c>
      <c r="AE1495" s="33">
        <v>-102871.9737</v>
      </c>
      <c r="AF1495" s="33">
        <v>2018368.8215999999</v>
      </c>
      <c r="AG1495" s="33">
        <v>106509.8227</v>
      </c>
      <c r="AH1495" s="33">
        <v>184815.7426</v>
      </c>
      <c r="AI1495" s="33">
        <v>101485.8138</v>
      </c>
      <c r="AJ1495" s="33">
        <v>251343.4081</v>
      </c>
      <c r="AK1495" s="33">
        <v>51556.501300000004</v>
      </c>
      <c r="AL1495" s="33">
        <v>2713839.0811999999</v>
      </c>
      <c r="AM1495" s="33">
        <f t="shared" si="163"/>
        <v>199786.9068</v>
      </c>
      <c r="AN1495" s="33"/>
      <c r="AO1495" s="33"/>
      <c r="AP1495" s="33"/>
      <c r="AQ1495" s="33"/>
      <c r="AR1495" s="33"/>
      <c r="AS1495" s="33"/>
      <c r="AT1495" s="33"/>
      <c r="AU1495" s="33"/>
      <c r="AV1495" s="33">
        <f t="shared" si="164"/>
        <v>-102871.9737</v>
      </c>
      <c r="AW1495" s="33"/>
      <c r="AX1495" s="33"/>
      <c r="AY1495" s="33"/>
      <c r="AZ1495" s="33"/>
      <c r="BA1495" s="38">
        <v>1490</v>
      </c>
      <c r="BB1495" s="38">
        <v>2015</v>
      </c>
      <c r="BC1495" s="38">
        <v>1980</v>
      </c>
      <c r="BD1495" s="39">
        <v>121.8353111</v>
      </c>
      <c r="BE1495" s="33">
        <f t="shared" si="165"/>
        <v>-152971.45515190065</v>
      </c>
      <c r="BF1495" s="33">
        <v>2043127.4887999999</v>
      </c>
      <c r="BG1495" s="33">
        <v>106509.8227</v>
      </c>
      <c r="BH1495" s="33">
        <v>178847.95499999999</v>
      </c>
      <c r="BI1495" s="33">
        <v>103163.399648099</v>
      </c>
      <c r="BJ1495" s="33">
        <v>242843.81140000001</v>
      </c>
      <c r="BK1495" s="33">
        <v>41811.9666</v>
      </c>
      <c r="BL1495" s="33">
        <v>2785651.9660999998</v>
      </c>
      <c r="BM1495" s="33">
        <f t="shared" si="166"/>
        <v>201031.84480000002</v>
      </c>
      <c r="BN1495" s="9"/>
      <c r="BO1495" s="9"/>
      <c r="BP1495" s="9"/>
      <c r="BQ1495" s="9"/>
      <c r="BR1495" s="9"/>
      <c r="BS1495" s="9"/>
      <c r="BT1495" s="9"/>
      <c r="BU1495" s="9"/>
      <c r="BV1495" s="33">
        <f t="shared" si="167"/>
        <v>-152971.45515190065</v>
      </c>
      <c r="BW1495" s="9"/>
      <c r="BX1495" s="9"/>
      <c r="BY1495" s="9"/>
      <c r="BZ1495" s="9"/>
      <c r="CA1495" s="21"/>
      <c r="CB1495" s="21"/>
      <c r="CC1495" s="21"/>
      <c r="CD1495" s="22"/>
      <c r="CE1495" s="9"/>
      <c r="CF1495" s="9"/>
      <c r="CG1495" s="9"/>
      <c r="CH1495" s="9"/>
      <c r="CI1495" s="9"/>
      <c r="CJ1495" s="9"/>
      <c r="CK1495" s="9"/>
      <c r="CL1495" s="9"/>
      <c r="CM1495" s="10"/>
      <c r="CN1495" s="4"/>
      <c r="CO1495" s="4"/>
      <c r="CP1495" s="4"/>
      <c r="CQ1495" s="4"/>
      <c r="CR1495" s="4"/>
      <c r="CS1495" s="4"/>
      <c r="CT1495" s="4"/>
      <c r="CU1495" s="4"/>
      <c r="CV1495" s="4"/>
      <c r="CW1495" s="4"/>
      <c r="CX1495" s="4"/>
      <c r="CY1495" s="4"/>
      <c r="CZ1495" s="4"/>
      <c r="DD1495" s="3"/>
      <c r="DE1495" s="4"/>
      <c r="DF1495" s="4"/>
      <c r="DG1495" s="4"/>
      <c r="DH1495" s="4"/>
      <c r="DI1495" s="4"/>
      <c r="DJ1495" s="4"/>
      <c r="DK1495" s="4"/>
      <c r="DL1495" s="4"/>
      <c r="DM1495" s="4"/>
      <c r="DN1495" s="4"/>
      <c r="DO1495" s="4"/>
      <c r="DP1495" s="4"/>
      <c r="DQ1495" s="4"/>
      <c r="DR1495" s="4"/>
      <c r="DS1495" s="4"/>
      <c r="DT1495" s="4"/>
      <c r="DU1495" s="4"/>
      <c r="DV1495" s="4"/>
      <c r="DW1495" s="4"/>
      <c r="DX1495" s="4"/>
      <c r="DY1495" s="4"/>
      <c r="DZ1495" s="4"/>
      <c r="EE1495" s="4"/>
      <c r="EF1495" s="4"/>
      <c r="EG1495" s="4"/>
      <c r="EH1495" s="4"/>
      <c r="EI1495" s="4"/>
      <c r="EJ1495" s="4"/>
      <c r="EK1495" s="4"/>
      <c r="EL1495" s="4"/>
      <c r="EM1495" s="4"/>
      <c r="EN1495" s="4"/>
      <c r="EO1495" s="4"/>
      <c r="EP1495" s="4"/>
      <c r="EQ1495" s="4"/>
      <c r="ER1495" s="4"/>
      <c r="ES1495" s="4"/>
      <c r="ET1495" s="4"/>
      <c r="EU1495" s="4"/>
      <c r="EV1495" s="4"/>
      <c r="EW1495" s="4"/>
      <c r="EX1495" s="4"/>
      <c r="EY1495" s="4"/>
      <c r="EZ1495" s="4"/>
    </row>
    <row r="1496" spans="1:156">
      <c r="A1496" s="8">
        <v>1491</v>
      </c>
      <c r="B1496" s="21">
        <v>2013</v>
      </c>
      <c r="C1496" s="21">
        <v>1977</v>
      </c>
      <c r="D1496" s="22">
        <v>78.848646959999996</v>
      </c>
      <c r="E1496" s="9">
        <v>-96761.332899999994</v>
      </c>
      <c r="F1496" s="9">
        <v>1893099.3060999999</v>
      </c>
      <c r="G1496" s="9">
        <v>101672.62639999999</v>
      </c>
      <c r="H1496" s="9">
        <v>415816.22610000003</v>
      </c>
      <c r="I1496" s="9">
        <v>85956.090200000006</v>
      </c>
      <c r="J1496" s="9">
        <v>99351.526599999997</v>
      </c>
      <c r="K1496" s="9">
        <v>3404.3440000000001</v>
      </c>
      <c r="L1496" s="9">
        <v>2689252.7642999999</v>
      </c>
      <c r="M1496" s="9">
        <f t="shared" si="161"/>
        <v>95947.1826</v>
      </c>
      <c r="N1496" s="26"/>
      <c r="O1496" s="26"/>
      <c r="P1496" s="26"/>
      <c r="Q1496" s="26"/>
      <c r="R1496" s="26"/>
      <c r="S1496" s="26"/>
      <c r="T1496" s="26"/>
      <c r="U1496" s="26"/>
      <c r="V1496" s="33">
        <f t="shared" si="162"/>
        <v>-96761.332899999994</v>
      </c>
      <c r="W1496" s="26"/>
      <c r="X1496" s="26"/>
      <c r="Y1496" s="26"/>
      <c r="Z1496" s="26"/>
      <c r="AA1496" s="26"/>
      <c r="AB1496" s="38">
        <v>2014</v>
      </c>
      <c r="AC1496" s="38">
        <v>1969</v>
      </c>
      <c r="AD1496" s="39">
        <v>154.8868702</v>
      </c>
      <c r="AE1496" s="33">
        <v>222420.348</v>
      </c>
      <c r="AF1496" s="33">
        <v>2030140.5697000001</v>
      </c>
      <c r="AG1496" s="33">
        <v>106509.8227</v>
      </c>
      <c r="AH1496" s="33">
        <v>192441.53469999999</v>
      </c>
      <c r="AI1496" s="33">
        <v>72823.999599999996</v>
      </c>
      <c r="AJ1496" s="33">
        <v>554712.88410000002</v>
      </c>
      <c r="AK1496" s="33">
        <v>798.54110000000003</v>
      </c>
      <c r="AL1496" s="33">
        <v>2733409.9218000001</v>
      </c>
      <c r="AM1496" s="33">
        <f t="shared" si="163"/>
        <v>553914.34299999999</v>
      </c>
      <c r="AN1496" s="33"/>
      <c r="AO1496" s="33"/>
      <c r="AP1496" s="33"/>
      <c r="AQ1496" s="33"/>
      <c r="AR1496" s="33"/>
      <c r="AS1496" s="33"/>
      <c r="AT1496" s="33"/>
      <c r="AU1496" s="33"/>
      <c r="AV1496" s="33">
        <f t="shared" si="164"/>
        <v>222420.348</v>
      </c>
      <c r="AW1496" s="33"/>
      <c r="AX1496" s="33"/>
      <c r="AY1496" s="33"/>
      <c r="AZ1496" s="33"/>
      <c r="BA1496" s="38">
        <v>1491</v>
      </c>
      <c r="BB1496" s="38">
        <v>2015</v>
      </c>
      <c r="BC1496" s="38">
        <v>1970</v>
      </c>
      <c r="BD1496" s="39">
        <v>124.7922181</v>
      </c>
      <c r="BE1496" s="33">
        <f t="shared" si="165"/>
        <v>-44211.334158998448</v>
      </c>
      <c r="BF1496" s="33">
        <v>2096117.0582000001</v>
      </c>
      <c r="BG1496" s="33">
        <v>106509.8227</v>
      </c>
      <c r="BH1496" s="33">
        <v>183103.07180000001</v>
      </c>
      <c r="BI1496" s="33">
        <v>87170.389841001102</v>
      </c>
      <c r="BJ1496" s="33">
        <v>317389.92479999998</v>
      </c>
      <c r="BK1496" s="33">
        <v>39743.172700000003</v>
      </c>
      <c r="BL1496" s="33">
        <v>2794758.4287999999</v>
      </c>
      <c r="BM1496" s="33">
        <f t="shared" si="166"/>
        <v>277646.75209999998</v>
      </c>
      <c r="BN1496" s="9"/>
      <c r="BO1496" s="9"/>
      <c r="BP1496" s="9"/>
      <c r="BQ1496" s="9"/>
      <c r="BR1496" s="9"/>
      <c r="BS1496" s="9"/>
      <c r="BT1496" s="9"/>
      <c r="BU1496" s="9"/>
      <c r="BV1496" s="33">
        <f t="shared" si="167"/>
        <v>-44211.334158998448</v>
      </c>
      <c r="BW1496" s="9"/>
      <c r="BX1496" s="9"/>
      <c r="BY1496" s="9"/>
      <c r="BZ1496" s="9"/>
      <c r="CA1496" s="21"/>
      <c r="CB1496" s="21"/>
      <c r="CC1496" s="21"/>
      <c r="CD1496" s="22"/>
      <c r="CE1496" s="9"/>
      <c r="CF1496" s="9"/>
      <c r="CG1496" s="9"/>
      <c r="CH1496" s="9"/>
      <c r="CI1496" s="9"/>
      <c r="CJ1496" s="9"/>
      <c r="CK1496" s="9"/>
      <c r="CL1496" s="9"/>
      <c r="CM1496" s="10"/>
      <c r="CN1496" s="4"/>
      <c r="CO1496" s="4"/>
      <c r="CP1496" s="4"/>
      <c r="CQ1496" s="4"/>
      <c r="CR1496" s="4"/>
      <c r="CS1496" s="4"/>
      <c r="CT1496" s="4"/>
      <c r="CU1496" s="4"/>
      <c r="CV1496" s="4"/>
      <c r="CW1496" s="4"/>
      <c r="CX1496" s="4"/>
      <c r="CY1496" s="4"/>
      <c r="CZ1496" s="4"/>
      <c r="DD1496" s="3"/>
      <c r="DE1496" s="4"/>
      <c r="DF1496" s="4"/>
      <c r="DG1496" s="4"/>
      <c r="DH1496" s="4"/>
      <c r="DI1496" s="4"/>
      <c r="DJ1496" s="4"/>
      <c r="DK1496" s="4"/>
      <c r="DL1496" s="4"/>
      <c r="DM1496" s="4"/>
      <c r="DN1496" s="4"/>
      <c r="DO1496" s="4"/>
      <c r="DP1496" s="4"/>
      <c r="DQ1496" s="4"/>
      <c r="DR1496" s="4"/>
      <c r="DS1496" s="4"/>
      <c r="DT1496" s="4"/>
      <c r="DU1496" s="4"/>
      <c r="DV1496" s="4"/>
      <c r="DW1496" s="4"/>
      <c r="DX1496" s="4"/>
      <c r="DY1496" s="4"/>
      <c r="DZ1496" s="4"/>
      <c r="EE1496" s="4"/>
      <c r="EF1496" s="4"/>
      <c r="EG1496" s="4"/>
      <c r="EH1496" s="4"/>
      <c r="EI1496" s="4"/>
      <c r="EJ1496" s="4"/>
      <c r="EK1496" s="4"/>
      <c r="EL1496" s="4"/>
      <c r="EM1496" s="4"/>
      <c r="EN1496" s="4"/>
      <c r="EO1496" s="4"/>
      <c r="EP1496" s="4"/>
      <c r="EQ1496" s="4"/>
      <c r="ER1496" s="4"/>
      <c r="ES1496" s="4"/>
      <c r="ET1496" s="4"/>
      <c r="EU1496" s="4"/>
      <c r="EV1496" s="4"/>
      <c r="EW1496" s="4"/>
      <c r="EX1496" s="4"/>
      <c r="EY1496" s="4"/>
      <c r="EZ1496" s="4"/>
    </row>
    <row r="1497" spans="1:156">
      <c r="A1497" s="8">
        <v>1492</v>
      </c>
      <c r="B1497" s="21">
        <v>2013</v>
      </c>
      <c r="C1497" s="21">
        <v>1960</v>
      </c>
      <c r="D1497" s="22">
        <v>144.04261149999999</v>
      </c>
      <c r="E1497" s="9">
        <v>-54343.756099999999</v>
      </c>
      <c r="F1497" s="9">
        <v>1931075.923</v>
      </c>
      <c r="G1497" s="9">
        <v>101672.62639999999</v>
      </c>
      <c r="H1497" s="9">
        <v>415885.80359999998</v>
      </c>
      <c r="I1497" s="9">
        <v>85696.995200000005</v>
      </c>
      <c r="J1497" s="9">
        <v>102146.44469999999</v>
      </c>
      <c r="K1497" s="9">
        <v>1575.3223</v>
      </c>
      <c r="L1497" s="9">
        <v>2689246.2267</v>
      </c>
      <c r="M1497" s="9">
        <f t="shared" si="161"/>
        <v>100571.12239999999</v>
      </c>
      <c r="N1497" s="26"/>
      <c r="O1497" s="26"/>
      <c r="P1497" s="26"/>
      <c r="Q1497" s="26"/>
      <c r="R1497" s="26"/>
      <c r="S1497" s="26"/>
      <c r="T1497" s="26"/>
      <c r="U1497" s="26"/>
      <c r="V1497" s="33">
        <f t="shared" si="162"/>
        <v>-54343.756099999999</v>
      </c>
      <c r="W1497" s="26"/>
      <c r="X1497" s="26"/>
      <c r="Y1497" s="26"/>
      <c r="Z1497" s="26"/>
      <c r="AA1497" s="26"/>
      <c r="AB1497" s="38">
        <v>2014</v>
      </c>
      <c r="AC1497" s="38">
        <v>2005</v>
      </c>
      <c r="AD1497" s="39">
        <v>109.369305</v>
      </c>
      <c r="AE1497" s="33">
        <v>-76893.720100000006</v>
      </c>
      <c r="AF1497" s="33">
        <v>2062022.3814999999</v>
      </c>
      <c r="AG1497" s="33">
        <v>106509.8227</v>
      </c>
      <c r="AH1497" s="33">
        <v>189939.0099</v>
      </c>
      <c r="AI1497" s="33">
        <v>82229.829100000003</v>
      </c>
      <c r="AJ1497" s="33">
        <v>225365.51759999999</v>
      </c>
      <c r="AK1497" s="33">
        <v>27604.187699999999</v>
      </c>
      <c r="AL1497" s="33">
        <v>2715356.0932</v>
      </c>
      <c r="AM1497" s="33">
        <f t="shared" si="163"/>
        <v>197761.32989999998</v>
      </c>
      <c r="AN1497" s="33"/>
      <c r="AO1497" s="33"/>
      <c r="AP1497" s="33"/>
      <c r="AQ1497" s="33"/>
      <c r="AR1497" s="33"/>
      <c r="AS1497" s="33"/>
      <c r="AT1497" s="33"/>
      <c r="AU1497" s="33"/>
      <c r="AV1497" s="33">
        <f t="shared" si="164"/>
        <v>-76893.720100000006</v>
      </c>
      <c r="AW1497" s="33"/>
      <c r="AX1497" s="33"/>
      <c r="AY1497" s="33"/>
      <c r="AZ1497" s="33"/>
      <c r="BA1497" s="38">
        <v>1492</v>
      </c>
      <c r="BB1497" s="38">
        <v>2015</v>
      </c>
      <c r="BC1497" s="38">
        <v>2006</v>
      </c>
      <c r="BD1497" s="39">
        <v>140.6011187</v>
      </c>
      <c r="BE1497" s="33">
        <f t="shared" si="165"/>
        <v>-17870.416076419409</v>
      </c>
      <c r="BF1497" s="33">
        <v>2131327.4275000002</v>
      </c>
      <c r="BG1497" s="33">
        <v>106509.8227</v>
      </c>
      <c r="BH1497" s="33">
        <v>184019.21109999999</v>
      </c>
      <c r="BI1497" s="33">
        <v>83727.047323580802</v>
      </c>
      <c r="BJ1497" s="33">
        <v>333037.20480000001</v>
      </c>
      <c r="BK1497" s="33">
        <v>60210.415999999997</v>
      </c>
      <c r="BL1497" s="33">
        <v>2796280.7135000001</v>
      </c>
      <c r="BM1497" s="33">
        <f t="shared" si="166"/>
        <v>272826.78879999998</v>
      </c>
      <c r="BN1497" s="9"/>
      <c r="BO1497" s="9"/>
      <c r="BP1497" s="9"/>
      <c r="BQ1497" s="9"/>
      <c r="BR1497" s="9"/>
      <c r="BS1497" s="9"/>
      <c r="BT1497" s="9"/>
      <c r="BU1497" s="9"/>
      <c r="BV1497" s="33">
        <f t="shared" si="167"/>
        <v>-17870.416076419409</v>
      </c>
      <c r="BW1497" s="9"/>
      <c r="BX1497" s="9"/>
      <c r="BY1497" s="9"/>
      <c r="BZ1497" s="9"/>
      <c r="CA1497" s="21"/>
      <c r="CB1497" s="21"/>
      <c r="CC1497" s="21"/>
      <c r="CD1497" s="22"/>
      <c r="CE1497" s="9"/>
      <c r="CF1497" s="9"/>
      <c r="CG1497" s="9"/>
      <c r="CH1497" s="9"/>
      <c r="CI1497" s="9"/>
      <c r="CJ1497" s="9"/>
      <c r="CK1497" s="9"/>
      <c r="CL1497" s="9"/>
      <c r="CM1497" s="10"/>
      <c r="CN1497" s="4"/>
      <c r="CO1497" s="4"/>
      <c r="CP1497" s="4"/>
      <c r="CQ1497" s="4"/>
      <c r="CR1497" s="4"/>
      <c r="CS1497" s="4"/>
      <c r="CT1497" s="4"/>
      <c r="CU1497" s="4"/>
      <c r="CV1497" s="4"/>
      <c r="CW1497" s="4"/>
      <c r="CX1497" s="4"/>
      <c r="CY1497" s="4"/>
      <c r="CZ1497" s="4"/>
      <c r="DD1497" s="3"/>
      <c r="DE1497" s="4"/>
      <c r="DF1497" s="4"/>
      <c r="DG1497" s="4"/>
      <c r="DH1497" s="4"/>
      <c r="DI1497" s="4"/>
      <c r="DJ1497" s="4"/>
      <c r="DK1497" s="4"/>
      <c r="DL1497" s="4"/>
      <c r="DM1497" s="4"/>
      <c r="DN1497" s="4"/>
      <c r="DO1497" s="4"/>
      <c r="DP1497" s="4"/>
      <c r="DQ1497" s="4"/>
      <c r="DR1497" s="4"/>
      <c r="DS1497" s="4"/>
      <c r="DT1497" s="4"/>
      <c r="DU1497" s="4"/>
      <c r="DV1497" s="4"/>
      <c r="DW1497" s="4"/>
      <c r="DX1497" s="4"/>
      <c r="DY1497" s="4"/>
      <c r="DZ1497" s="4"/>
      <c r="EE1497" s="4"/>
      <c r="EF1497" s="4"/>
      <c r="EG1497" s="4"/>
      <c r="EH1497" s="4"/>
      <c r="EI1497" s="4"/>
      <c r="EJ1497" s="4"/>
      <c r="EK1497" s="4"/>
      <c r="EL1497" s="4"/>
      <c r="EM1497" s="4"/>
      <c r="EN1497" s="4"/>
      <c r="EO1497" s="4"/>
      <c r="EP1497" s="4"/>
      <c r="EQ1497" s="4"/>
      <c r="ER1497" s="4"/>
      <c r="ES1497" s="4"/>
      <c r="ET1497" s="4"/>
      <c r="EU1497" s="4"/>
      <c r="EV1497" s="4"/>
      <c r="EW1497" s="4"/>
      <c r="EX1497" s="4"/>
      <c r="EY1497" s="4"/>
      <c r="EZ1497" s="4"/>
    </row>
    <row r="1498" spans="1:156">
      <c r="A1498" s="8">
        <v>1493</v>
      </c>
      <c r="B1498" s="21">
        <v>2013</v>
      </c>
      <c r="C1498" s="21">
        <v>1974</v>
      </c>
      <c r="D1498" s="22">
        <v>194.84334010000001</v>
      </c>
      <c r="E1498" s="9">
        <v>-117556.01330000001</v>
      </c>
      <c r="F1498" s="9">
        <v>1907982.3437999999</v>
      </c>
      <c r="G1498" s="9">
        <v>101672.62639999999</v>
      </c>
      <c r="H1498" s="9">
        <v>415673.82819999999</v>
      </c>
      <c r="I1498" s="9">
        <v>86486.356</v>
      </c>
      <c r="J1498" s="9">
        <v>65322.472900000001</v>
      </c>
      <c r="K1498" s="9">
        <v>9739.7952999999998</v>
      </c>
      <c r="L1498" s="9">
        <v>2684953.8451999999</v>
      </c>
      <c r="M1498" s="9">
        <f t="shared" si="161"/>
        <v>55582.677600000003</v>
      </c>
      <c r="N1498" s="26"/>
      <c r="O1498" s="26"/>
      <c r="P1498" s="26"/>
      <c r="Q1498" s="26"/>
      <c r="R1498" s="26"/>
      <c r="S1498" s="26"/>
      <c r="T1498" s="26"/>
      <c r="U1498" s="26"/>
      <c r="V1498" s="33">
        <f t="shared" si="162"/>
        <v>-117556.01330000001</v>
      </c>
      <c r="W1498" s="26"/>
      <c r="X1498" s="26"/>
      <c r="Y1498" s="26"/>
      <c r="Z1498" s="26"/>
      <c r="AA1498" s="26"/>
      <c r="AB1498" s="38">
        <v>2014</v>
      </c>
      <c r="AC1498" s="38">
        <v>1931</v>
      </c>
      <c r="AD1498" s="39">
        <v>87.262880030000005</v>
      </c>
      <c r="AE1498" s="33">
        <v>-289319.57410000003</v>
      </c>
      <c r="AF1498" s="33">
        <v>1979291.0164999999</v>
      </c>
      <c r="AG1498" s="33">
        <v>106509.8227</v>
      </c>
      <c r="AH1498" s="33">
        <v>173164.8847</v>
      </c>
      <c r="AI1498" s="33">
        <v>145275.9828</v>
      </c>
      <c r="AJ1498" s="33">
        <v>132969.96309999999</v>
      </c>
      <c r="AK1498" s="33">
        <v>116941.6562</v>
      </c>
      <c r="AL1498" s="33">
        <v>2709589.5877</v>
      </c>
      <c r="AM1498" s="33">
        <f t="shared" si="163"/>
        <v>16028.306899999996</v>
      </c>
      <c r="AN1498" s="33"/>
      <c r="AO1498" s="33"/>
      <c r="AP1498" s="33"/>
      <c r="AQ1498" s="33"/>
      <c r="AR1498" s="33"/>
      <c r="AS1498" s="33"/>
      <c r="AT1498" s="33"/>
      <c r="AU1498" s="33"/>
      <c r="AV1498" s="33">
        <f t="shared" si="164"/>
        <v>-289319.57410000003</v>
      </c>
      <c r="AW1498" s="33"/>
      <c r="AX1498" s="33"/>
      <c r="AY1498" s="33"/>
      <c r="AZ1498" s="33"/>
      <c r="BA1498" s="38">
        <v>1493</v>
      </c>
      <c r="BB1498" s="38">
        <v>2015</v>
      </c>
      <c r="BC1498" s="38">
        <v>1932</v>
      </c>
      <c r="BD1498" s="39">
        <v>133.21170939999999</v>
      </c>
      <c r="BE1498" s="33">
        <f t="shared" si="165"/>
        <v>-198890.50256297691</v>
      </c>
      <c r="BF1498" s="33">
        <v>2041048.5972</v>
      </c>
      <c r="BG1498" s="33">
        <v>106509.8227</v>
      </c>
      <c r="BH1498" s="33">
        <v>168111.36989999999</v>
      </c>
      <c r="BI1498" s="33">
        <v>143517.24143702301</v>
      </c>
      <c r="BJ1498" s="33">
        <v>258201.8413</v>
      </c>
      <c r="BK1498" s="33">
        <v>128233.3236</v>
      </c>
      <c r="BL1498" s="33">
        <v>2788046.0515000001</v>
      </c>
      <c r="BM1498" s="33">
        <f t="shared" si="166"/>
        <v>129968.5177</v>
      </c>
      <c r="BN1498" s="9"/>
      <c r="BO1498" s="9"/>
      <c r="BP1498" s="9"/>
      <c r="BQ1498" s="9"/>
      <c r="BR1498" s="9"/>
      <c r="BS1498" s="9"/>
      <c r="BT1498" s="9"/>
      <c r="BU1498" s="9"/>
      <c r="BV1498" s="33">
        <f t="shared" si="167"/>
        <v>-198890.50256297691</v>
      </c>
      <c r="BW1498" s="9"/>
      <c r="BX1498" s="9"/>
      <c r="BY1498" s="9"/>
      <c r="BZ1498" s="9"/>
      <c r="CA1498" s="21"/>
      <c r="CB1498" s="21"/>
      <c r="CC1498" s="21"/>
      <c r="CD1498" s="22"/>
      <c r="CE1498" s="9"/>
      <c r="CF1498" s="9"/>
      <c r="CG1498" s="9"/>
      <c r="CH1498" s="9"/>
      <c r="CI1498" s="9"/>
      <c r="CJ1498" s="9"/>
      <c r="CK1498" s="9"/>
      <c r="CL1498" s="9"/>
      <c r="CM1498" s="10"/>
      <c r="CN1498" s="4"/>
      <c r="CO1498" s="4"/>
      <c r="CP1498" s="4"/>
      <c r="CQ1498" s="4"/>
      <c r="CR1498" s="4"/>
      <c r="CS1498" s="4"/>
      <c r="CT1498" s="4"/>
      <c r="CU1498" s="4"/>
      <c r="CV1498" s="4"/>
      <c r="CW1498" s="4"/>
      <c r="CX1498" s="4"/>
      <c r="CY1498" s="4"/>
      <c r="CZ1498" s="4"/>
      <c r="DD1498" s="3"/>
      <c r="DE1498" s="4"/>
      <c r="DF1498" s="4"/>
      <c r="DG1498" s="4"/>
      <c r="DH1498" s="4"/>
      <c r="DI1498" s="4"/>
      <c r="DJ1498" s="4"/>
      <c r="DK1498" s="4"/>
      <c r="DL1498" s="4"/>
      <c r="DM1498" s="4"/>
      <c r="DN1498" s="4"/>
      <c r="DO1498" s="4"/>
      <c r="DP1498" s="4"/>
      <c r="DQ1498" s="4"/>
      <c r="DR1498" s="4"/>
      <c r="DS1498" s="4"/>
      <c r="DT1498" s="4"/>
      <c r="DU1498" s="4"/>
      <c r="DV1498" s="4"/>
      <c r="DW1498" s="4"/>
      <c r="DX1498" s="4"/>
      <c r="DY1498" s="4"/>
      <c r="DZ1498" s="4"/>
      <c r="EE1498" s="4"/>
      <c r="EF1498" s="4"/>
      <c r="EG1498" s="4"/>
      <c r="EH1498" s="4"/>
      <c r="EI1498" s="4"/>
      <c r="EJ1498" s="4"/>
      <c r="EK1498" s="4"/>
      <c r="EL1498" s="4"/>
      <c r="EM1498" s="4"/>
      <c r="EN1498" s="4"/>
      <c r="EO1498" s="4"/>
      <c r="EP1498" s="4"/>
      <c r="EQ1498" s="4"/>
      <c r="ER1498" s="4"/>
      <c r="ES1498" s="4"/>
      <c r="ET1498" s="4"/>
      <c r="EU1498" s="4"/>
      <c r="EV1498" s="4"/>
      <c r="EW1498" s="4"/>
      <c r="EX1498" s="4"/>
      <c r="EY1498" s="4"/>
      <c r="EZ1498" s="4"/>
    </row>
    <row r="1499" spans="1:156">
      <c r="A1499" s="8">
        <v>1494</v>
      </c>
      <c r="B1499" s="21">
        <v>2013</v>
      </c>
      <c r="C1499" s="21">
        <v>1998</v>
      </c>
      <c r="D1499" s="22">
        <v>141.2795888</v>
      </c>
      <c r="E1499" s="9">
        <v>-6628.3743000000004</v>
      </c>
      <c r="F1499" s="9">
        <v>1944055.8322000001</v>
      </c>
      <c r="G1499" s="9">
        <v>101672.62639999999</v>
      </c>
      <c r="H1499" s="9">
        <v>415733.73989999999</v>
      </c>
      <c r="I1499" s="9">
        <v>86263.254700000005</v>
      </c>
      <c r="J1499" s="9">
        <v>139060.31820000001</v>
      </c>
      <c r="K1499" s="9">
        <v>3673.6993000000002</v>
      </c>
      <c r="L1499" s="9">
        <v>2689740.4465000001</v>
      </c>
      <c r="M1499" s="9">
        <f t="shared" si="161"/>
        <v>135386.6189</v>
      </c>
      <c r="N1499" s="26"/>
      <c r="O1499" s="26"/>
      <c r="P1499" s="26"/>
      <c r="Q1499" s="26"/>
      <c r="R1499" s="26"/>
      <c r="S1499" s="26"/>
      <c r="T1499" s="26"/>
      <c r="U1499" s="26"/>
      <c r="V1499" s="33">
        <f t="shared" si="162"/>
        <v>-6628.3743000000004</v>
      </c>
      <c r="W1499" s="26"/>
      <c r="X1499" s="26"/>
      <c r="Y1499" s="26"/>
      <c r="Z1499" s="26"/>
      <c r="AA1499" s="26"/>
      <c r="AB1499" s="38">
        <v>2014</v>
      </c>
      <c r="AC1499" s="38">
        <v>1978</v>
      </c>
      <c r="AD1499" s="39">
        <v>138.30665930000001</v>
      </c>
      <c r="AE1499" s="33">
        <v>25403.672699999999</v>
      </c>
      <c r="AF1499" s="33">
        <v>2094723.4578</v>
      </c>
      <c r="AG1499" s="33">
        <v>106509.8227</v>
      </c>
      <c r="AH1499" s="33">
        <v>188291.6635</v>
      </c>
      <c r="AI1499" s="33">
        <v>88421.440100000007</v>
      </c>
      <c r="AJ1499" s="33">
        <v>303405.25660000002</v>
      </c>
      <c r="AK1499" s="33">
        <v>40126.321300000003</v>
      </c>
      <c r="AL1499" s="33">
        <v>2715821.6466000001</v>
      </c>
      <c r="AM1499" s="33">
        <f t="shared" si="163"/>
        <v>263278.93530000001</v>
      </c>
      <c r="AN1499" s="33"/>
      <c r="AO1499" s="33"/>
      <c r="AP1499" s="33"/>
      <c r="AQ1499" s="33"/>
      <c r="AR1499" s="33"/>
      <c r="AS1499" s="33"/>
      <c r="AT1499" s="33"/>
      <c r="AU1499" s="33"/>
      <c r="AV1499" s="33">
        <f t="shared" si="164"/>
        <v>25403.672699999999</v>
      </c>
      <c r="AW1499" s="33"/>
      <c r="AX1499" s="33"/>
      <c r="AY1499" s="33"/>
      <c r="AZ1499" s="33"/>
      <c r="BA1499" s="38">
        <v>1494</v>
      </c>
      <c r="BB1499" s="38">
        <v>2015</v>
      </c>
      <c r="BC1499" s="38">
        <v>1979</v>
      </c>
      <c r="BD1499" s="39">
        <v>108.16205739999999</v>
      </c>
      <c r="BE1499" s="33">
        <f t="shared" si="165"/>
        <v>-144202.57471079053</v>
      </c>
      <c r="BF1499" s="33">
        <v>2098000.2338</v>
      </c>
      <c r="BG1499" s="33">
        <v>106509.8227</v>
      </c>
      <c r="BH1499" s="33">
        <v>180419.80179999999</v>
      </c>
      <c r="BI1499" s="33">
        <v>97255.556689209901</v>
      </c>
      <c r="BJ1499" s="33">
        <v>236067.67129999999</v>
      </c>
      <c r="BK1499" s="33">
        <v>68481.635299999994</v>
      </c>
      <c r="BL1499" s="33">
        <v>2793974.0257000001</v>
      </c>
      <c r="BM1499" s="33">
        <f t="shared" si="166"/>
        <v>167586.03599999999</v>
      </c>
      <c r="BN1499" s="9"/>
      <c r="BO1499" s="9"/>
      <c r="BP1499" s="9"/>
      <c r="BQ1499" s="9"/>
      <c r="BR1499" s="9"/>
      <c r="BS1499" s="9"/>
      <c r="BT1499" s="9"/>
      <c r="BU1499" s="9"/>
      <c r="BV1499" s="33">
        <f t="shared" si="167"/>
        <v>-144202.57471079053</v>
      </c>
      <c r="BW1499" s="9"/>
      <c r="BX1499" s="9"/>
      <c r="BY1499" s="9"/>
      <c r="BZ1499" s="9"/>
      <c r="CA1499" s="21"/>
      <c r="CB1499" s="21"/>
      <c r="CC1499" s="21"/>
      <c r="CD1499" s="22"/>
      <c r="CE1499" s="9"/>
      <c r="CF1499" s="9"/>
      <c r="CG1499" s="9"/>
      <c r="CH1499" s="9"/>
      <c r="CI1499" s="9"/>
      <c r="CJ1499" s="9"/>
      <c r="CK1499" s="9"/>
      <c r="CL1499" s="9"/>
      <c r="CM1499" s="10"/>
      <c r="CN1499" s="4"/>
      <c r="CO1499" s="4"/>
      <c r="CP1499" s="4"/>
      <c r="CQ1499" s="4"/>
      <c r="CR1499" s="4"/>
      <c r="CS1499" s="4"/>
      <c r="CT1499" s="4"/>
      <c r="CU1499" s="4"/>
      <c r="CV1499" s="4"/>
      <c r="CW1499" s="4"/>
      <c r="CX1499" s="4"/>
      <c r="CY1499" s="4"/>
      <c r="CZ1499" s="4"/>
      <c r="DD1499" s="3"/>
      <c r="DE1499" s="4"/>
      <c r="DF1499" s="4"/>
      <c r="DG1499" s="4"/>
      <c r="DH1499" s="4"/>
      <c r="DI1499" s="4"/>
      <c r="DJ1499" s="4"/>
      <c r="DK1499" s="4"/>
      <c r="DL1499" s="4"/>
      <c r="DM1499" s="4"/>
      <c r="DN1499" s="4"/>
      <c r="DO1499" s="4"/>
      <c r="DP1499" s="4"/>
      <c r="DQ1499" s="4"/>
      <c r="DR1499" s="4"/>
      <c r="DS1499" s="4"/>
      <c r="DT1499" s="4"/>
      <c r="DU1499" s="4"/>
      <c r="DV1499" s="4"/>
      <c r="DW1499" s="4"/>
      <c r="DX1499" s="4"/>
      <c r="DY1499" s="4"/>
      <c r="DZ1499" s="4"/>
      <c r="EE1499" s="4"/>
      <c r="EF1499" s="4"/>
      <c r="EG1499" s="4"/>
      <c r="EH1499" s="4"/>
      <c r="EI1499" s="4"/>
      <c r="EJ1499" s="4"/>
      <c r="EK1499" s="4"/>
      <c r="EL1499" s="4"/>
      <c r="EM1499" s="4"/>
      <c r="EN1499" s="4"/>
      <c r="EO1499" s="4"/>
      <c r="EP1499" s="4"/>
      <c r="EQ1499" s="4"/>
      <c r="ER1499" s="4"/>
      <c r="ES1499" s="4"/>
      <c r="ET1499" s="4"/>
      <c r="EU1499" s="4"/>
      <c r="EV1499" s="4"/>
      <c r="EW1499" s="4"/>
      <c r="EX1499" s="4"/>
      <c r="EY1499" s="4"/>
      <c r="EZ1499" s="4"/>
    </row>
    <row r="1500" spans="1:156">
      <c r="A1500" s="8">
        <v>1495</v>
      </c>
      <c r="B1500" s="21">
        <v>2013</v>
      </c>
      <c r="C1500" s="21">
        <v>1950</v>
      </c>
      <c r="D1500" s="22">
        <v>158.5133792</v>
      </c>
      <c r="E1500" s="9">
        <v>-108954.6917</v>
      </c>
      <c r="F1500" s="9">
        <v>1970846.5625</v>
      </c>
      <c r="G1500" s="9">
        <v>101672.62639999999</v>
      </c>
      <c r="H1500" s="9">
        <v>415177.05739999999</v>
      </c>
      <c r="I1500" s="9">
        <v>88336.246199999994</v>
      </c>
      <c r="J1500" s="9">
        <v>35136.535000000003</v>
      </c>
      <c r="K1500" s="9">
        <v>38653.956599999998</v>
      </c>
      <c r="L1500" s="9">
        <v>2681469.7626</v>
      </c>
      <c r="M1500" s="9">
        <f t="shared" si="161"/>
        <v>-3517.4215999999942</v>
      </c>
      <c r="N1500" s="26"/>
      <c r="O1500" s="26"/>
      <c r="P1500" s="26"/>
      <c r="Q1500" s="26"/>
      <c r="R1500" s="26"/>
      <c r="S1500" s="26"/>
      <c r="T1500" s="26"/>
      <c r="U1500" s="26"/>
      <c r="V1500" s="33">
        <f t="shared" si="162"/>
        <v>-108954.6917</v>
      </c>
      <c r="W1500" s="26"/>
      <c r="X1500" s="26"/>
      <c r="Y1500" s="26"/>
      <c r="Z1500" s="26"/>
      <c r="AA1500" s="26"/>
      <c r="AB1500" s="38">
        <v>2014</v>
      </c>
      <c r="AC1500" s="38">
        <v>1939</v>
      </c>
      <c r="AD1500" s="39">
        <v>108.2014492</v>
      </c>
      <c r="AE1500" s="33">
        <v>-153259.51089999999</v>
      </c>
      <c r="AF1500" s="33">
        <v>2067365.7071</v>
      </c>
      <c r="AG1500" s="33">
        <v>106509.8227</v>
      </c>
      <c r="AH1500" s="33">
        <v>180344.1923</v>
      </c>
      <c r="AI1500" s="33">
        <v>118292.29670000001</v>
      </c>
      <c r="AJ1500" s="33">
        <v>180826.1416</v>
      </c>
      <c r="AK1500" s="33">
        <v>98422.247199999998</v>
      </c>
      <c r="AL1500" s="33">
        <v>2708175.4240000001</v>
      </c>
      <c r="AM1500" s="33">
        <f t="shared" si="163"/>
        <v>82403.894400000005</v>
      </c>
      <c r="AN1500" s="33"/>
      <c r="AO1500" s="33"/>
      <c r="AP1500" s="33"/>
      <c r="AQ1500" s="33"/>
      <c r="AR1500" s="33"/>
      <c r="AS1500" s="33"/>
      <c r="AT1500" s="33"/>
      <c r="AU1500" s="33"/>
      <c r="AV1500" s="33">
        <f t="shared" si="164"/>
        <v>-153259.51089999999</v>
      </c>
      <c r="AW1500" s="33"/>
      <c r="AX1500" s="33"/>
      <c r="AY1500" s="33"/>
      <c r="AZ1500" s="33"/>
      <c r="BA1500" s="38">
        <v>1495</v>
      </c>
      <c r="BB1500" s="38">
        <v>2015</v>
      </c>
      <c r="BC1500" s="38">
        <v>1940</v>
      </c>
      <c r="BD1500" s="39">
        <v>109.1286128</v>
      </c>
      <c r="BE1500" s="33">
        <f t="shared" si="165"/>
        <v>-133954.86717827804</v>
      </c>
      <c r="BF1500" s="33">
        <v>2130703.0158000002</v>
      </c>
      <c r="BG1500" s="33">
        <v>106509.8227</v>
      </c>
      <c r="BH1500" s="33">
        <v>179584.8904</v>
      </c>
      <c r="BI1500" s="33">
        <v>100393.601521722</v>
      </c>
      <c r="BJ1500" s="33">
        <v>212175.84899999999</v>
      </c>
      <c r="BK1500" s="33">
        <v>72561.287700000001</v>
      </c>
      <c r="BL1500" s="33">
        <v>2790760.7588999998</v>
      </c>
      <c r="BM1500" s="33">
        <f t="shared" si="166"/>
        <v>139614.5613</v>
      </c>
      <c r="BN1500" s="9"/>
      <c r="BO1500" s="9"/>
      <c r="BP1500" s="9"/>
      <c r="BQ1500" s="9"/>
      <c r="BR1500" s="9"/>
      <c r="BS1500" s="9"/>
      <c r="BT1500" s="9"/>
      <c r="BU1500" s="9"/>
      <c r="BV1500" s="33">
        <f t="shared" si="167"/>
        <v>-133954.86717827804</v>
      </c>
      <c r="BW1500" s="9"/>
      <c r="BX1500" s="9"/>
      <c r="BY1500" s="9"/>
      <c r="BZ1500" s="9"/>
      <c r="CA1500" s="21"/>
      <c r="CB1500" s="21"/>
      <c r="CC1500" s="21"/>
      <c r="CD1500" s="22"/>
      <c r="CE1500" s="9"/>
      <c r="CF1500" s="9"/>
      <c r="CG1500" s="9"/>
      <c r="CH1500" s="9"/>
      <c r="CI1500" s="9"/>
      <c r="CJ1500" s="9"/>
      <c r="CK1500" s="9"/>
      <c r="CL1500" s="9"/>
      <c r="CM1500" s="10"/>
      <c r="CN1500" s="4"/>
      <c r="CO1500" s="4"/>
      <c r="CP1500" s="4"/>
      <c r="CQ1500" s="4"/>
      <c r="CR1500" s="4"/>
      <c r="CS1500" s="4"/>
      <c r="CT1500" s="4"/>
      <c r="CU1500" s="4"/>
      <c r="CV1500" s="4"/>
      <c r="CW1500" s="4"/>
      <c r="CX1500" s="4"/>
      <c r="CY1500" s="4"/>
      <c r="CZ1500" s="4"/>
      <c r="DD1500" s="3"/>
      <c r="DE1500" s="4"/>
      <c r="DF1500" s="4"/>
      <c r="DG1500" s="4"/>
      <c r="DH1500" s="4"/>
      <c r="DI1500" s="4"/>
      <c r="DJ1500" s="4"/>
      <c r="DK1500" s="4"/>
      <c r="DL1500" s="4"/>
      <c r="DM1500" s="4"/>
      <c r="DN1500" s="4"/>
      <c r="DO1500" s="4"/>
      <c r="DP1500" s="4"/>
      <c r="DQ1500" s="4"/>
      <c r="DR1500" s="4"/>
      <c r="DS1500" s="4"/>
      <c r="DT1500" s="4"/>
      <c r="DU1500" s="4"/>
      <c r="DV1500" s="4"/>
      <c r="DW1500" s="4"/>
      <c r="DX1500" s="4"/>
      <c r="DY1500" s="4"/>
      <c r="DZ1500" s="4"/>
      <c r="EE1500" s="4"/>
      <c r="EF1500" s="4"/>
      <c r="EG1500" s="4"/>
      <c r="EH1500" s="4"/>
      <c r="EI1500" s="4"/>
      <c r="EJ1500" s="4"/>
      <c r="EK1500" s="4"/>
      <c r="EL1500" s="4"/>
      <c r="EM1500" s="4"/>
      <c r="EN1500" s="4"/>
      <c r="EO1500" s="4"/>
      <c r="EP1500" s="4"/>
      <c r="EQ1500" s="4"/>
      <c r="ER1500" s="4"/>
      <c r="ES1500" s="4"/>
      <c r="ET1500" s="4"/>
      <c r="EU1500" s="4"/>
      <c r="EV1500" s="4"/>
      <c r="EW1500" s="4"/>
      <c r="EX1500" s="4"/>
      <c r="EY1500" s="4"/>
      <c r="EZ1500" s="4"/>
    </row>
    <row r="1501" spans="1:156">
      <c r="A1501" s="8">
        <v>1496</v>
      </c>
      <c r="B1501" s="21">
        <v>2013</v>
      </c>
      <c r="C1501" s="21">
        <v>1996</v>
      </c>
      <c r="D1501" s="22">
        <v>184.8110351</v>
      </c>
      <c r="E1501" s="9">
        <v>51339.388299999999</v>
      </c>
      <c r="F1501" s="9">
        <v>1969284.7862</v>
      </c>
      <c r="G1501" s="9">
        <v>101672.62639999999</v>
      </c>
      <c r="H1501" s="9">
        <v>415890.86219999997</v>
      </c>
      <c r="I1501" s="9">
        <v>85678.157900000006</v>
      </c>
      <c r="J1501" s="9">
        <v>174074.5675</v>
      </c>
      <c r="K1501" s="9">
        <v>3126.529</v>
      </c>
      <c r="L1501" s="9">
        <v>2692135.0830000001</v>
      </c>
      <c r="M1501" s="9">
        <f t="shared" si="161"/>
        <v>170948.0385</v>
      </c>
      <c r="N1501" s="26"/>
      <c r="O1501" s="26"/>
      <c r="P1501" s="26"/>
      <c r="Q1501" s="26"/>
      <c r="R1501" s="26"/>
      <c r="S1501" s="26"/>
      <c r="T1501" s="26"/>
      <c r="U1501" s="26"/>
      <c r="V1501" s="33">
        <f t="shared" si="162"/>
        <v>51339.388299999999</v>
      </c>
      <c r="W1501" s="26"/>
      <c r="X1501" s="26"/>
      <c r="Y1501" s="26"/>
      <c r="Z1501" s="26"/>
      <c r="AA1501" s="26"/>
      <c r="AB1501" s="38">
        <v>2014</v>
      </c>
      <c r="AC1501" s="38">
        <v>1943</v>
      </c>
      <c r="AD1501" s="39">
        <v>149.93026549999999</v>
      </c>
      <c r="AE1501" s="33">
        <v>-36661.625200000002</v>
      </c>
      <c r="AF1501" s="33">
        <v>2056261.4949</v>
      </c>
      <c r="AG1501" s="33">
        <v>106509.8227</v>
      </c>
      <c r="AH1501" s="33">
        <v>187394.7047</v>
      </c>
      <c r="AI1501" s="33">
        <v>91792.691900000005</v>
      </c>
      <c r="AJ1501" s="33">
        <v>290003.43209999998</v>
      </c>
      <c r="AK1501" s="33">
        <v>39701.819499999998</v>
      </c>
      <c r="AL1501" s="33">
        <v>2728921.952</v>
      </c>
      <c r="AM1501" s="33">
        <f t="shared" si="163"/>
        <v>250301.61259999999</v>
      </c>
      <c r="AN1501" s="33"/>
      <c r="AO1501" s="33"/>
      <c r="AP1501" s="33"/>
      <c r="AQ1501" s="33"/>
      <c r="AR1501" s="33"/>
      <c r="AS1501" s="33"/>
      <c r="AT1501" s="33"/>
      <c r="AU1501" s="33"/>
      <c r="AV1501" s="33">
        <f t="shared" si="164"/>
        <v>-36661.625200000002</v>
      </c>
      <c r="AW1501" s="33"/>
      <c r="AX1501" s="33"/>
      <c r="AY1501" s="33"/>
      <c r="AZ1501" s="33"/>
      <c r="BA1501" s="38">
        <v>1496</v>
      </c>
      <c r="BB1501" s="38">
        <v>2015</v>
      </c>
      <c r="BC1501" s="38">
        <v>1944</v>
      </c>
      <c r="BD1501" s="39">
        <v>86.51293957</v>
      </c>
      <c r="BE1501" s="33">
        <f t="shared" si="165"/>
        <v>-294152.04859022843</v>
      </c>
      <c r="BF1501" s="33">
        <v>2053809.3182000001</v>
      </c>
      <c r="BG1501" s="33">
        <v>106509.8227</v>
      </c>
      <c r="BH1501" s="33">
        <v>170257.5374</v>
      </c>
      <c r="BI1501" s="33">
        <v>135450.79360977199</v>
      </c>
      <c r="BJ1501" s="33">
        <v>90540.778600000005</v>
      </c>
      <c r="BK1501" s="33">
        <v>76577.174700000003</v>
      </c>
      <c r="BL1501" s="33">
        <v>2774143.1244000001</v>
      </c>
      <c r="BM1501" s="33">
        <f t="shared" si="166"/>
        <v>13963.603900000002</v>
      </c>
      <c r="BN1501" s="9"/>
      <c r="BO1501" s="9"/>
      <c r="BP1501" s="9"/>
      <c r="BQ1501" s="9"/>
      <c r="BR1501" s="9"/>
      <c r="BS1501" s="9"/>
      <c r="BT1501" s="9"/>
      <c r="BU1501" s="9"/>
      <c r="BV1501" s="33">
        <f t="shared" si="167"/>
        <v>-294152.04859022843</v>
      </c>
      <c r="BW1501" s="9"/>
      <c r="BX1501" s="9"/>
      <c r="BY1501" s="9"/>
      <c r="BZ1501" s="9"/>
      <c r="CA1501" s="21"/>
      <c r="CB1501" s="21"/>
      <c r="CC1501" s="21"/>
      <c r="CD1501" s="22"/>
      <c r="CE1501" s="9"/>
      <c r="CF1501" s="9"/>
      <c r="CG1501" s="9"/>
      <c r="CH1501" s="9"/>
      <c r="CI1501" s="9"/>
      <c r="CJ1501" s="9"/>
      <c r="CK1501" s="9"/>
      <c r="CL1501" s="9"/>
      <c r="CM1501" s="10"/>
      <c r="CN1501" s="4"/>
      <c r="CO1501" s="4"/>
      <c r="CP1501" s="4"/>
      <c r="CQ1501" s="4"/>
      <c r="CR1501" s="4"/>
      <c r="CS1501" s="4"/>
      <c r="CT1501" s="4"/>
      <c r="CU1501" s="4"/>
      <c r="CV1501" s="4"/>
      <c r="CW1501" s="4"/>
      <c r="CX1501" s="4"/>
      <c r="CY1501" s="4"/>
      <c r="CZ1501" s="4"/>
      <c r="DD1501" s="3"/>
      <c r="DE1501" s="4"/>
      <c r="DF1501" s="4"/>
      <c r="DG1501" s="4"/>
      <c r="DH1501" s="4"/>
      <c r="DI1501" s="4"/>
      <c r="DJ1501" s="4"/>
      <c r="DK1501" s="4"/>
      <c r="DL1501" s="4"/>
      <c r="DM1501" s="4"/>
      <c r="DN1501" s="4"/>
      <c r="DO1501" s="4"/>
      <c r="DP1501" s="4"/>
      <c r="DQ1501" s="4"/>
      <c r="DR1501" s="4"/>
      <c r="DS1501" s="4"/>
      <c r="DT1501" s="4"/>
      <c r="DU1501" s="4"/>
      <c r="DV1501" s="4"/>
      <c r="DW1501" s="4"/>
      <c r="DX1501" s="4"/>
      <c r="DY1501" s="4"/>
      <c r="DZ1501" s="4"/>
      <c r="EE1501" s="4"/>
      <c r="EF1501" s="4"/>
      <c r="EG1501" s="4"/>
      <c r="EH1501" s="4"/>
      <c r="EI1501" s="4"/>
      <c r="EJ1501" s="4"/>
      <c r="EK1501" s="4"/>
      <c r="EL1501" s="4"/>
      <c r="EM1501" s="4"/>
      <c r="EN1501" s="4"/>
      <c r="EO1501" s="4"/>
      <c r="EP1501" s="4"/>
      <c r="EQ1501" s="4"/>
      <c r="ER1501" s="4"/>
      <c r="ES1501" s="4"/>
      <c r="ET1501" s="4"/>
      <c r="EU1501" s="4"/>
      <c r="EV1501" s="4"/>
      <c r="EW1501" s="4"/>
      <c r="EX1501" s="4"/>
      <c r="EY1501" s="4"/>
      <c r="EZ1501" s="4"/>
    </row>
    <row r="1502" spans="1:156">
      <c r="A1502" s="8">
        <v>1497</v>
      </c>
      <c r="B1502" s="21">
        <v>2013</v>
      </c>
      <c r="C1502" s="21">
        <v>1974</v>
      </c>
      <c r="D1502" s="22">
        <v>194.84334010000001</v>
      </c>
      <c r="E1502" s="9">
        <v>-111680.9264</v>
      </c>
      <c r="F1502" s="9">
        <v>1918318.2313999999</v>
      </c>
      <c r="G1502" s="9">
        <v>101672.62639999999</v>
      </c>
      <c r="H1502" s="9">
        <v>415585.14380000002</v>
      </c>
      <c r="I1502" s="9">
        <v>86816.601699999999</v>
      </c>
      <c r="J1502" s="9">
        <v>58225.271399999998</v>
      </c>
      <c r="K1502" s="9">
        <v>6676.6391999999996</v>
      </c>
      <c r="L1502" s="9">
        <v>2685622.162</v>
      </c>
      <c r="M1502" s="9">
        <f t="shared" si="161"/>
        <v>51548.6322</v>
      </c>
      <c r="N1502" s="26"/>
      <c r="O1502" s="26"/>
      <c r="P1502" s="26"/>
      <c r="Q1502" s="26"/>
      <c r="R1502" s="26"/>
      <c r="S1502" s="26"/>
      <c r="T1502" s="26"/>
      <c r="U1502" s="26"/>
      <c r="V1502" s="33">
        <f t="shared" si="162"/>
        <v>-111680.9264</v>
      </c>
      <c r="W1502" s="26"/>
      <c r="X1502" s="26"/>
      <c r="Y1502" s="26"/>
      <c r="Z1502" s="26"/>
      <c r="AA1502" s="26"/>
      <c r="AB1502" s="38">
        <v>2014</v>
      </c>
      <c r="AC1502" s="38">
        <v>1944</v>
      </c>
      <c r="AD1502" s="39">
        <v>86.51293957</v>
      </c>
      <c r="AE1502" s="33">
        <v>-279165.46429999999</v>
      </c>
      <c r="AF1502" s="33">
        <v>2012481.2812999999</v>
      </c>
      <c r="AG1502" s="33">
        <v>106509.8227</v>
      </c>
      <c r="AH1502" s="33">
        <v>180127.43400000001</v>
      </c>
      <c r="AI1502" s="33">
        <v>119106.9906</v>
      </c>
      <c r="AJ1502" s="33">
        <v>64759.837099999997</v>
      </c>
      <c r="AK1502" s="33">
        <v>60426.506000000001</v>
      </c>
      <c r="AL1502" s="33">
        <v>2701724.3239000002</v>
      </c>
      <c r="AM1502" s="33">
        <f t="shared" si="163"/>
        <v>4333.3310999999958</v>
      </c>
      <c r="AN1502" s="33"/>
      <c r="AO1502" s="33"/>
      <c r="AP1502" s="33"/>
      <c r="AQ1502" s="33"/>
      <c r="AR1502" s="33"/>
      <c r="AS1502" s="33"/>
      <c r="AT1502" s="33"/>
      <c r="AU1502" s="33"/>
      <c r="AV1502" s="33">
        <f t="shared" si="164"/>
        <v>-279165.46429999999</v>
      </c>
      <c r="AW1502" s="33"/>
      <c r="AX1502" s="33"/>
      <c r="AY1502" s="33"/>
      <c r="AZ1502" s="33"/>
      <c r="BA1502" s="38">
        <v>1497</v>
      </c>
      <c r="BB1502" s="38">
        <v>2015</v>
      </c>
      <c r="BC1502" s="38">
        <v>1945</v>
      </c>
      <c r="BD1502" s="39">
        <v>108.2331054</v>
      </c>
      <c r="BE1502" s="33">
        <f t="shared" si="165"/>
        <v>-297445.715934393</v>
      </c>
      <c r="BF1502" s="33">
        <v>2091924.057</v>
      </c>
      <c r="BG1502" s="33">
        <v>106509.8227</v>
      </c>
      <c r="BH1502" s="33">
        <v>172507.12650000001</v>
      </c>
      <c r="BI1502" s="33">
        <v>126995.63186560701</v>
      </c>
      <c r="BJ1502" s="33">
        <v>119857.7316</v>
      </c>
      <c r="BK1502" s="33">
        <v>135184.19769999999</v>
      </c>
      <c r="BL1502" s="33">
        <v>2780055.8879</v>
      </c>
      <c r="BM1502" s="33">
        <f t="shared" si="166"/>
        <v>-15326.466099999991</v>
      </c>
      <c r="BN1502" s="9"/>
      <c r="BO1502" s="9"/>
      <c r="BP1502" s="9"/>
      <c r="BQ1502" s="9"/>
      <c r="BR1502" s="9"/>
      <c r="BS1502" s="9"/>
      <c r="BT1502" s="9"/>
      <c r="BU1502" s="9"/>
      <c r="BV1502" s="33">
        <f t="shared" si="167"/>
        <v>-297445.715934393</v>
      </c>
      <c r="BW1502" s="9"/>
      <c r="BX1502" s="9"/>
      <c r="BY1502" s="9"/>
      <c r="BZ1502" s="9"/>
      <c r="CA1502" s="21"/>
      <c r="CB1502" s="21"/>
      <c r="CC1502" s="21"/>
      <c r="CD1502" s="22"/>
      <c r="CE1502" s="9"/>
      <c r="CF1502" s="9"/>
      <c r="CG1502" s="9"/>
      <c r="CH1502" s="9"/>
      <c r="CI1502" s="9"/>
      <c r="CJ1502" s="9"/>
      <c r="CK1502" s="9"/>
      <c r="CL1502" s="9"/>
      <c r="CM1502" s="10"/>
      <c r="CN1502" s="4"/>
      <c r="CO1502" s="4"/>
      <c r="CP1502" s="4"/>
      <c r="CQ1502" s="4"/>
      <c r="CR1502" s="4"/>
      <c r="CS1502" s="4"/>
      <c r="CT1502" s="4"/>
      <c r="CU1502" s="4"/>
      <c r="CV1502" s="4"/>
      <c r="CW1502" s="4"/>
      <c r="CX1502" s="4"/>
      <c r="CY1502" s="4"/>
      <c r="CZ1502" s="4"/>
      <c r="DD1502" s="3"/>
      <c r="DE1502" s="4"/>
      <c r="DF1502" s="4"/>
      <c r="DG1502" s="4"/>
      <c r="DH1502" s="4"/>
      <c r="DI1502" s="4"/>
      <c r="DJ1502" s="4"/>
      <c r="DK1502" s="4"/>
      <c r="DL1502" s="4"/>
      <c r="DM1502" s="4"/>
      <c r="DN1502" s="4"/>
      <c r="DO1502" s="4"/>
      <c r="DP1502" s="4"/>
      <c r="DQ1502" s="4"/>
      <c r="DR1502" s="4"/>
      <c r="DS1502" s="4"/>
      <c r="DT1502" s="4"/>
      <c r="DU1502" s="4"/>
      <c r="DV1502" s="4"/>
      <c r="DW1502" s="4"/>
      <c r="DX1502" s="4"/>
      <c r="DY1502" s="4"/>
      <c r="DZ1502" s="4"/>
      <c r="EE1502" s="4"/>
      <c r="EF1502" s="4"/>
      <c r="EG1502" s="4"/>
      <c r="EH1502" s="4"/>
      <c r="EI1502" s="4"/>
      <c r="EJ1502" s="4"/>
      <c r="EK1502" s="4"/>
      <c r="EL1502" s="4"/>
      <c r="EM1502" s="4"/>
      <c r="EN1502" s="4"/>
      <c r="EO1502" s="4"/>
      <c r="EP1502" s="4"/>
      <c r="EQ1502" s="4"/>
      <c r="ER1502" s="4"/>
      <c r="ES1502" s="4"/>
      <c r="ET1502" s="4"/>
      <c r="EU1502" s="4"/>
      <c r="EV1502" s="4"/>
      <c r="EW1502" s="4"/>
      <c r="EX1502" s="4"/>
      <c r="EY1502" s="4"/>
      <c r="EZ1502" s="4"/>
    </row>
    <row r="1503" spans="1:156">
      <c r="A1503" s="8">
        <v>1498</v>
      </c>
      <c r="B1503" s="21">
        <v>2013</v>
      </c>
      <c r="C1503" s="21">
        <v>1983</v>
      </c>
      <c r="D1503" s="22">
        <v>158.51116959999999</v>
      </c>
      <c r="E1503" s="9">
        <v>-9240.7106999999996</v>
      </c>
      <c r="F1503" s="9">
        <v>1967083.3988999999</v>
      </c>
      <c r="G1503" s="9">
        <v>101672.62639999999</v>
      </c>
      <c r="H1503" s="9">
        <v>415671.4852</v>
      </c>
      <c r="I1503" s="9">
        <v>86495.080900000001</v>
      </c>
      <c r="J1503" s="9">
        <v>105883.67479999999</v>
      </c>
      <c r="K1503" s="9">
        <v>2898.8303999999998</v>
      </c>
      <c r="L1503" s="9">
        <v>2683148.1464999998</v>
      </c>
      <c r="M1503" s="9">
        <f t="shared" si="161"/>
        <v>102984.84439999999</v>
      </c>
      <c r="N1503" s="26"/>
      <c r="O1503" s="26"/>
      <c r="P1503" s="26"/>
      <c r="Q1503" s="26"/>
      <c r="R1503" s="26"/>
      <c r="S1503" s="26"/>
      <c r="T1503" s="26"/>
      <c r="U1503" s="26"/>
      <c r="V1503" s="33">
        <f t="shared" si="162"/>
        <v>-9240.7106999999996</v>
      </c>
      <c r="W1503" s="26"/>
      <c r="X1503" s="26"/>
      <c r="Y1503" s="26"/>
      <c r="Z1503" s="26"/>
      <c r="AA1503" s="26"/>
      <c r="AB1503" s="38">
        <v>2014</v>
      </c>
      <c r="AC1503" s="38">
        <v>2001</v>
      </c>
      <c r="AD1503" s="39">
        <v>79.308135870000001</v>
      </c>
      <c r="AE1503" s="33">
        <v>-294507.89569999999</v>
      </c>
      <c r="AF1503" s="33">
        <v>2043727.3583</v>
      </c>
      <c r="AG1503" s="33">
        <v>106509.8227</v>
      </c>
      <c r="AH1503" s="33">
        <v>177092.51670000001</v>
      </c>
      <c r="AI1503" s="33">
        <v>130513.8365</v>
      </c>
      <c r="AJ1503" s="33">
        <v>56547.170299999998</v>
      </c>
      <c r="AK1503" s="33">
        <v>101865.47779999999</v>
      </c>
      <c r="AL1503" s="33">
        <v>2707033.1224000002</v>
      </c>
      <c r="AM1503" s="33">
        <f t="shared" si="163"/>
        <v>-45318.307499999995</v>
      </c>
      <c r="AN1503" s="33"/>
      <c r="AO1503" s="33"/>
      <c r="AP1503" s="33"/>
      <c r="AQ1503" s="33"/>
      <c r="AR1503" s="33"/>
      <c r="AS1503" s="33"/>
      <c r="AT1503" s="33"/>
      <c r="AU1503" s="33"/>
      <c r="AV1503" s="33">
        <f t="shared" si="164"/>
        <v>-294507.89569999999</v>
      </c>
      <c r="AW1503" s="33"/>
      <c r="AX1503" s="33"/>
      <c r="AY1503" s="33"/>
      <c r="AZ1503" s="33"/>
      <c r="BA1503" s="38">
        <v>1498</v>
      </c>
      <c r="BB1503" s="38">
        <v>2015</v>
      </c>
      <c r="BC1503" s="38">
        <v>2002</v>
      </c>
      <c r="BD1503" s="39">
        <v>126.5561804</v>
      </c>
      <c r="BE1503" s="33">
        <f t="shared" si="165"/>
        <v>-105735.71856547194</v>
      </c>
      <c r="BF1503" s="33">
        <v>2081593.8225</v>
      </c>
      <c r="BG1503" s="33">
        <v>106509.8227</v>
      </c>
      <c r="BH1503" s="33">
        <v>174768.50880000001</v>
      </c>
      <c r="BI1503" s="33">
        <v>118496.14513452799</v>
      </c>
      <c r="BJ1503" s="33">
        <v>297613.63689999998</v>
      </c>
      <c r="BK1503" s="33">
        <v>81656.865099999995</v>
      </c>
      <c r="BL1503" s="33">
        <v>2803060.7895</v>
      </c>
      <c r="BM1503" s="33">
        <f t="shared" si="166"/>
        <v>215956.77179999999</v>
      </c>
      <c r="BN1503" s="9"/>
      <c r="BO1503" s="9"/>
      <c r="BP1503" s="9"/>
      <c r="BQ1503" s="9"/>
      <c r="BR1503" s="9"/>
      <c r="BS1503" s="9"/>
      <c r="BT1503" s="9"/>
      <c r="BU1503" s="9"/>
      <c r="BV1503" s="33">
        <f t="shared" si="167"/>
        <v>-105735.71856547194</v>
      </c>
      <c r="BW1503" s="9"/>
      <c r="BX1503" s="9"/>
      <c r="BY1503" s="9"/>
      <c r="BZ1503" s="9"/>
      <c r="CA1503" s="21"/>
      <c r="CB1503" s="21"/>
      <c r="CC1503" s="21"/>
      <c r="CD1503" s="22"/>
      <c r="CE1503" s="9"/>
      <c r="CF1503" s="9"/>
      <c r="CG1503" s="9"/>
      <c r="CH1503" s="9"/>
      <c r="CI1503" s="9"/>
      <c r="CJ1503" s="9"/>
      <c r="CK1503" s="9"/>
      <c r="CL1503" s="9"/>
      <c r="CM1503" s="10"/>
      <c r="CN1503" s="4"/>
      <c r="CO1503" s="4"/>
      <c r="CP1503" s="4"/>
      <c r="CQ1503" s="4"/>
      <c r="CR1503" s="4"/>
      <c r="CS1503" s="4"/>
      <c r="CT1503" s="4"/>
      <c r="CU1503" s="4"/>
      <c r="CV1503" s="4"/>
      <c r="CW1503" s="4"/>
      <c r="CX1503" s="4"/>
      <c r="CY1503" s="4"/>
      <c r="CZ1503" s="4"/>
      <c r="DD1503" s="3"/>
      <c r="DE1503" s="4"/>
      <c r="DF1503" s="4"/>
      <c r="DG1503" s="4"/>
      <c r="DH1503" s="4"/>
      <c r="DI1503" s="4"/>
      <c r="DJ1503" s="4"/>
      <c r="DK1503" s="4"/>
      <c r="DL1503" s="4"/>
      <c r="DM1503" s="4"/>
      <c r="DN1503" s="4"/>
      <c r="DO1503" s="4"/>
      <c r="DP1503" s="4"/>
      <c r="DQ1503" s="4"/>
      <c r="DR1503" s="4"/>
      <c r="DS1503" s="4"/>
      <c r="DT1503" s="4"/>
      <c r="DU1503" s="4"/>
      <c r="DV1503" s="4"/>
      <c r="DW1503" s="4"/>
      <c r="DX1503" s="4"/>
      <c r="DY1503" s="4"/>
      <c r="DZ1503" s="4"/>
      <c r="EE1503" s="4"/>
      <c r="EF1503" s="4"/>
      <c r="EG1503" s="4"/>
      <c r="EH1503" s="4"/>
      <c r="EI1503" s="4"/>
      <c r="EJ1503" s="4"/>
      <c r="EK1503" s="4"/>
      <c r="EL1503" s="4"/>
      <c r="EM1503" s="4"/>
      <c r="EN1503" s="4"/>
      <c r="EO1503" s="4"/>
      <c r="EP1503" s="4"/>
      <c r="EQ1503" s="4"/>
      <c r="ER1503" s="4"/>
      <c r="ES1503" s="4"/>
      <c r="ET1503" s="4"/>
      <c r="EU1503" s="4"/>
      <c r="EV1503" s="4"/>
      <c r="EW1503" s="4"/>
      <c r="EX1503" s="4"/>
      <c r="EY1503" s="4"/>
      <c r="EZ1503" s="4"/>
    </row>
    <row r="1504" spans="1:156">
      <c r="A1504" s="8">
        <v>1499</v>
      </c>
      <c r="B1504" s="21">
        <v>2013</v>
      </c>
      <c r="C1504" s="21">
        <v>2003</v>
      </c>
      <c r="D1504" s="22">
        <v>107.2128158</v>
      </c>
      <c r="E1504" s="9">
        <v>-49975.700799999999</v>
      </c>
      <c r="F1504" s="9">
        <v>1945296.0416999999</v>
      </c>
      <c r="G1504" s="9">
        <v>101672.62639999999</v>
      </c>
      <c r="H1504" s="9">
        <v>415408.31569999998</v>
      </c>
      <c r="I1504" s="9">
        <v>87475.079299999998</v>
      </c>
      <c r="J1504" s="9">
        <v>101714.2732</v>
      </c>
      <c r="K1504" s="9">
        <v>12903.5995</v>
      </c>
      <c r="L1504" s="9">
        <v>2688638.4375999998</v>
      </c>
      <c r="M1504" s="9">
        <f t="shared" si="161"/>
        <v>88810.673699999999</v>
      </c>
      <c r="N1504" s="26"/>
      <c r="O1504" s="26"/>
      <c r="P1504" s="26"/>
      <c r="Q1504" s="26"/>
      <c r="R1504" s="26"/>
      <c r="S1504" s="26"/>
      <c r="T1504" s="26"/>
      <c r="U1504" s="26"/>
      <c r="V1504" s="33">
        <f t="shared" si="162"/>
        <v>-49975.700799999999</v>
      </c>
      <c r="W1504" s="26"/>
      <c r="X1504" s="26"/>
      <c r="Y1504" s="26"/>
      <c r="Z1504" s="26"/>
      <c r="AA1504" s="26"/>
      <c r="AB1504" s="38">
        <v>2014</v>
      </c>
      <c r="AC1504" s="38">
        <v>1970</v>
      </c>
      <c r="AD1504" s="39">
        <v>124.7922181</v>
      </c>
      <c r="AE1504" s="33">
        <v>-82296.221999999994</v>
      </c>
      <c r="AF1504" s="33">
        <v>2011578.1599000001</v>
      </c>
      <c r="AG1504" s="33">
        <v>106509.8227</v>
      </c>
      <c r="AH1504" s="33">
        <v>188571.80729999999</v>
      </c>
      <c r="AI1504" s="33">
        <v>87368.509399999995</v>
      </c>
      <c r="AJ1504" s="33">
        <v>267381.239</v>
      </c>
      <c r="AK1504" s="33">
        <v>25045.7153</v>
      </c>
      <c r="AL1504" s="33">
        <v>2718660.0451000002</v>
      </c>
      <c r="AM1504" s="33">
        <f t="shared" si="163"/>
        <v>242335.52369999999</v>
      </c>
      <c r="AN1504" s="33"/>
      <c r="AO1504" s="33"/>
      <c r="AP1504" s="33"/>
      <c r="AQ1504" s="33"/>
      <c r="AR1504" s="33"/>
      <c r="AS1504" s="33"/>
      <c r="AT1504" s="33"/>
      <c r="AU1504" s="33"/>
      <c r="AV1504" s="33">
        <f t="shared" si="164"/>
        <v>-82296.221999999994</v>
      </c>
      <c r="AW1504" s="33"/>
      <c r="AX1504" s="33"/>
      <c r="AY1504" s="33"/>
      <c r="AZ1504" s="33"/>
      <c r="BA1504" s="38">
        <v>1499</v>
      </c>
      <c r="BB1504" s="38">
        <v>2015</v>
      </c>
      <c r="BC1504" s="38">
        <v>1971</v>
      </c>
      <c r="BD1504" s="39">
        <v>171.1430752</v>
      </c>
      <c r="BE1504" s="33">
        <f t="shared" si="165"/>
        <v>56858.702736448497</v>
      </c>
      <c r="BF1504" s="33">
        <v>2083157.5706</v>
      </c>
      <c r="BG1504" s="33">
        <v>106509.8227</v>
      </c>
      <c r="BH1504" s="33">
        <v>184300.3253</v>
      </c>
      <c r="BI1504" s="33">
        <v>82670.469536447898</v>
      </c>
      <c r="BJ1504" s="33">
        <v>406799.66470000002</v>
      </c>
      <c r="BK1504" s="33">
        <v>9487.1687000000002</v>
      </c>
      <c r="BL1504" s="33">
        <v>2797091.9813999999</v>
      </c>
      <c r="BM1504" s="33">
        <f t="shared" si="166"/>
        <v>397312.49600000004</v>
      </c>
      <c r="BN1504" s="9"/>
      <c r="BO1504" s="9"/>
      <c r="BP1504" s="9"/>
      <c r="BQ1504" s="9"/>
      <c r="BR1504" s="9"/>
      <c r="BS1504" s="9"/>
      <c r="BT1504" s="9"/>
      <c r="BU1504" s="9"/>
      <c r="BV1504" s="33">
        <f t="shared" si="167"/>
        <v>56858.702736448497</v>
      </c>
      <c r="BW1504" s="9"/>
      <c r="BX1504" s="9"/>
      <c r="BY1504" s="9"/>
      <c r="BZ1504" s="9"/>
      <c r="CA1504" s="21"/>
      <c r="CB1504" s="21"/>
      <c r="CC1504" s="21"/>
      <c r="CD1504" s="22"/>
      <c r="CE1504" s="9"/>
      <c r="CF1504" s="9"/>
      <c r="CG1504" s="9"/>
      <c r="CH1504" s="9"/>
      <c r="CI1504" s="9"/>
      <c r="CJ1504" s="9"/>
      <c r="CK1504" s="9"/>
      <c r="CL1504" s="9"/>
      <c r="CM1504" s="10"/>
      <c r="CN1504" s="4"/>
      <c r="CO1504" s="4"/>
      <c r="CP1504" s="4"/>
      <c r="CQ1504" s="4"/>
      <c r="CR1504" s="4"/>
      <c r="CS1504" s="4"/>
      <c r="CT1504" s="4"/>
      <c r="CU1504" s="4"/>
      <c r="CV1504" s="4"/>
      <c r="CW1504" s="4"/>
      <c r="CX1504" s="4"/>
      <c r="CY1504" s="4"/>
      <c r="CZ1504" s="4"/>
      <c r="DD1504" s="3"/>
      <c r="DE1504" s="4"/>
      <c r="DF1504" s="4"/>
      <c r="DG1504" s="4"/>
      <c r="DH1504" s="4"/>
      <c r="DI1504" s="4"/>
      <c r="DJ1504" s="4"/>
      <c r="DK1504" s="4"/>
      <c r="DL1504" s="4"/>
      <c r="DM1504" s="4"/>
      <c r="DN1504" s="4"/>
      <c r="DO1504" s="4"/>
      <c r="DP1504" s="4"/>
      <c r="DQ1504" s="4"/>
      <c r="DR1504" s="4"/>
      <c r="DS1504" s="4"/>
      <c r="DT1504" s="4"/>
      <c r="DU1504" s="4"/>
      <c r="DV1504" s="4"/>
      <c r="DW1504" s="4"/>
      <c r="DX1504" s="4"/>
      <c r="DY1504" s="4"/>
      <c r="DZ1504" s="4"/>
      <c r="EE1504" s="4"/>
      <c r="EF1504" s="4"/>
      <c r="EG1504" s="4"/>
      <c r="EH1504" s="4"/>
      <c r="EI1504" s="4"/>
      <c r="EJ1504" s="4"/>
      <c r="EK1504" s="4"/>
      <c r="EL1504" s="4"/>
      <c r="EM1504" s="4"/>
      <c r="EN1504" s="4"/>
      <c r="EO1504" s="4"/>
      <c r="EP1504" s="4"/>
      <c r="EQ1504" s="4"/>
      <c r="ER1504" s="4"/>
      <c r="ES1504" s="4"/>
      <c r="ET1504" s="4"/>
      <c r="EU1504" s="4"/>
      <c r="EV1504" s="4"/>
      <c r="EW1504" s="4"/>
      <c r="EX1504" s="4"/>
      <c r="EY1504" s="4"/>
      <c r="EZ1504" s="4"/>
    </row>
    <row r="1505" spans="1:156">
      <c r="A1505" s="8">
        <v>1500</v>
      </c>
      <c r="B1505" s="21">
        <v>2013</v>
      </c>
      <c r="C1505" s="21">
        <v>1977</v>
      </c>
      <c r="D1505" s="22">
        <v>78.848646959999996</v>
      </c>
      <c r="E1505" s="9">
        <v>-85650.151199999993</v>
      </c>
      <c r="F1505" s="9">
        <v>1928274.7228000001</v>
      </c>
      <c r="G1505" s="9">
        <v>101672.62639999999</v>
      </c>
      <c r="H1505" s="9">
        <v>415977.05499999999</v>
      </c>
      <c r="I1505" s="9">
        <v>85357.190499999997</v>
      </c>
      <c r="J1505" s="9">
        <v>78715.650899999993</v>
      </c>
      <c r="K1505" s="9">
        <v>10897.370999999999</v>
      </c>
      <c r="L1505" s="9">
        <v>2684750.0258999998</v>
      </c>
      <c r="M1505" s="9">
        <f t="shared" si="161"/>
        <v>67818.279899999994</v>
      </c>
      <c r="N1505" s="26"/>
      <c r="O1505" s="26"/>
      <c r="P1505" s="26"/>
      <c r="Q1505" s="26"/>
      <c r="R1505" s="26"/>
      <c r="S1505" s="26"/>
      <c r="T1505" s="26"/>
      <c r="U1505" s="26"/>
      <c r="V1505" s="33">
        <f t="shared" si="162"/>
        <v>-85650.151199999993</v>
      </c>
      <c r="W1505" s="26"/>
      <c r="X1505" s="26"/>
      <c r="Y1505" s="26"/>
      <c r="Z1505" s="26"/>
      <c r="AA1505" s="26"/>
      <c r="AB1505" s="38">
        <v>2014</v>
      </c>
      <c r="AC1505" s="38">
        <v>1935</v>
      </c>
      <c r="AD1505" s="39">
        <v>122.9110288</v>
      </c>
      <c r="AE1505" s="33">
        <v>-59295.923499999997</v>
      </c>
      <c r="AF1505" s="33">
        <v>2046137.4824999999</v>
      </c>
      <c r="AG1505" s="33">
        <v>106509.8227</v>
      </c>
      <c r="AH1505" s="33">
        <v>187187.78510000001</v>
      </c>
      <c r="AI1505" s="33">
        <v>92570.406600000002</v>
      </c>
      <c r="AJ1505" s="33">
        <v>234566.2647</v>
      </c>
      <c r="AK1505" s="33">
        <v>19890.664000000001</v>
      </c>
      <c r="AL1505" s="33">
        <v>2706377.0211</v>
      </c>
      <c r="AM1505" s="33">
        <f t="shared" si="163"/>
        <v>214675.60070000001</v>
      </c>
      <c r="AN1505" s="33"/>
      <c r="AO1505" s="33"/>
      <c r="AP1505" s="33"/>
      <c r="AQ1505" s="33"/>
      <c r="AR1505" s="33"/>
      <c r="AS1505" s="33"/>
      <c r="AT1505" s="33"/>
      <c r="AU1505" s="33"/>
      <c r="AV1505" s="33">
        <f t="shared" si="164"/>
        <v>-59295.923499999997</v>
      </c>
      <c r="AW1505" s="33"/>
      <c r="AX1505" s="33"/>
      <c r="AY1505" s="33"/>
      <c r="AZ1505" s="33"/>
      <c r="BA1505" s="38">
        <v>1500</v>
      </c>
      <c r="BB1505" s="38">
        <v>2015</v>
      </c>
      <c r="BC1505" s="38">
        <v>1936</v>
      </c>
      <c r="BD1505" s="39">
        <v>113.9190562</v>
      </c>
      <c r="BE1505" s="33">
        <f t="shared" si="165"/>
        <v>-188561.38055918366</v>
      </c>
      <c r="BF1505" s="33">
        <v>2084600.8559999999</v>
      </c>
      <c r="BG1505" s="33">
        <v>106509.8227</v>
      </c>
      <c r="BH1505" s="33">
        <v>171334.416</v>
      </c>
      <c r="BI1505" s="33">
        <v>131403.30664081601</v>
      </c>
      <c r="BJ1505" s="33">
        <v>207112.8278</v>
      </c>
      <c r="BK1505" s="33">
        <v>101458.4945</v>
      </c>
      <c r="BL1505" s="33">
        <v>2788064.1151999999</v>
      </c>
      <c r="BM1505" s="33">
        <f t="shared" si="166"/>
        <v>105654.3333</v>
      </c>
      <c r="BN1505" s="9"/>
      <c r="BO1505" s="9"/>
      <c r="BP1505" s="9"/>
      <c r="BQ1505" s="9"/>
      <c r="BR1505" s="9"/>
      <c r="BS1505" s="9"/>
      <c r="BT1505" s="9"/>
      <c r="BU1505" s="9"/>
      <c r="BV1505" s="33">
        <f t="shared" si="167"/>
        <v>-188561.38055918366</v>
      </c>
      <c r="BW1505" s="9"/>
      <c r="BX1505" s="9"/>
      <c r="BY1505" s="9"/>
      <c r="BZ1505" s="9"/>
      <c r="CA1505" s="21"/>
      <c r="CB1505" s="21"/>
      <c r="CC1505" s="21"/>
      <c r="CD1505" s="22"/>
      <c r="CE1505" s="9"/>
      <c r="CF1505" s="9"/>
      <c r="CG1505" s="9"/>
      <c r="CH1505" s="9"/>
      <c r="CI1505" s="9"/>
      <c r="CJ1505" s="9"/>
      <c r="CK1505" s="9"/>
      <c r="CL1505" s="9"/>
      <c r="CM1505" s="10"/>
      <c r="CN1505" s="4"/>
      <c r="CO1505" s="4"/>
      <c r="CP1505" s="4"/>
      <c r="CQ1505" s="4"/>
      <c r="CR1505" s="4"/>
      <c r="CS1505" s="4"/>
      <c r="CT1505" s="4"/>
      <c r="CU1505" s="4"/>
      <c r="CV1505" s="4"/>
      <c r="CW1505" s="4"/>
      <c r="CX1505" s="4"/>
      <c r="CY1505" s="4"/>
      <c r="CZ1505" s="4"/>
      <c r="DD1505" s="3"/>
      <c r="DE1505" s="4"/>
      <c r="DF1505" s="4"/>
      <c r="DG1505" s="4"/>
      <c r="DH1505" s="4"/>
      <c r="DI1505" s="4"/>
      <c r="DJ1505" s="4"/>
      <c r="DK1505" s="4"/>
      <c r="DL1505" s="4"/>
      <c r="DM1505" s="4"/>
      <c r="DN1505" s="4"/>
      <c r="DO1505" s="4"/>
      <c r="DP1505" s="4"/>
      <c r="DQ1505" s="4"/>
      <c r="DR1505" s="4"/>
      <c r="DS1505" s="4"/>
      <c r="DT1505" s="4"/>
      <c r="DU1505" s="4"/>
      <c r="DV1505" s="4"/>
      <c r="DW1505" s="4"/>
      <c r="DX1505" s="4"/>
      <c r="DY1505" s="4"/>
      <c r="DZ1505" s="4"/>
      <c r="EE1505" s="4"/>
      <c r="EF1505" s="4"/>
      <c r="EG1505" s="4"/>
      <c r="EH1505" s="4"/>
      <c r="EI1505" s="4"/>
      <c r="EJ1505" s="4"/>
      <c r="EK1505" s="4"/>
      <c r="EL1505" s="4"/>
      <c r="EM1505" s="4"/>
      <c r="EN1505" s="4"/>
      <c r="EO1505" s="4"/>
      <c r="EP1505" s="4"/>
      <c r="EQ1505" s="4"/>
      <c r="ER1505" s="4"/>
      <c r="ES1505" s="4"/>
      <c r="ET1505" s="4"/>
      <c r="EU1505" s="4"/>
      <c r="EV1505" s="4"/>
      <c r="EW1505" s="4"/>
      <c r="EX1505" s="4"/>
      <c r="EY1505" s="4"/>
      <c r="EZ1505" s="4"/>
    </row>
    <row r="1506" spans="1:156">
      <c r="A1506" s="8">
        <v>1501</v>
      </c>
      <c r="B1506" s="21">
        <v>2013</v>
      </c>
      <c r="C1506" s="21">
        <v>1970</v>
      </c>
      <c r="D1506" s="22">
        <v>124.7922181</v>
      </c>
      <c r="E1506" s="9">
        <v>-73281.530499999993</v>
      </c>
      <c r="F1506" s="9">
        <v>1960577.1771</v>
      </c>
      <c r="G1506" s="9">
        <v>101672.62639999999</v>
      </c>
      <c r="H1506" s="9">
        <v>415037.07650000002</v>
      </c>
      <c r="I1506" s="9">
        <v>88857.511499999993</v>
      </c>
      <c r="J1506" s="9">
        <v>66622.837799999994</v>
      </c>
      <c r="K1506" s="9">
        <v>21887.739799999999</v>
      </c>
      <c r="L1506" s="9">
        <v>2684161.02</v>
      </c>
      <c r="M1506" s="9">
        <f t="shared" si="161"/>
        <v>44735.097999999998</v>
      </c>
      <c r="N1506" s="26"/>
      <c r="O1506" s="26"/>
      <c r="P1506" s="26"/>
      <c r="Q1506" s="26"/>
      <c r="R1506" s="26"/>
      <c r="S1506" s="26"/>
      <c r="T1506" s="26"/>
      <c r="U1506" s="26"/>
      <c r="V1506" s="33">
        <f t="shared" si="162"/>
        <v>-73281.530499999993</v>
      </c>
      <c r="W1506" s="26"/>
      <c r="X1506" s="26"/>
      <c r="Y1506" s="26"/>
      <c r="Z1506" s="26"/>
      <c r="AA1506" s="26"/>
      <c r="AB1506" s="38">
        <v>2014</v>
      </c>
      <c r="AC1506" s="38">
        <v>1953</v>
      </c>
      <c r="AD1506" s="39">
        <v>133.47564790000001</v>
      </c>
      <c r="AE1506" s="33">
        <v>-27280.397300000001</v>
      </c>
      <c r="AF1506" s="33">
        <v>2054866.4206000001</v>
      </c>
      <c r="AG1506" s="33">
        <v>106509.8227</v>
      </c>
      <c r="AH1506" s="33">
        <v>185453.13020000001</v>
      </c>
      <c r="AI1506" s="33">
        <v>99090.169599999994</v>
      </c>
      <c r="AJ1506" s="33">
        <v>302828.0919</v>
      </c>
      <c r="AK1506" s="33">
        <v>54285.419199999997</v>
      </c>
      <c r="AL1506" s="33">
        <v>2721742.6131000002</v>
      </c>
      <c r="AM1506" s="33">
        <f t="shared" si="163"/>
        <v>248542.6727</v>
      </c>
      <c r="AN1506" s="33"/>
      <c r="AO1506" s="33"/>
      <c r="AP1506" s="33"/>
      <c r="AQ1506" s="33"/>
      <c r="AR1506" s="33"/>
      <c r="AS1506" s="33"/>
      <c r="AT1506" s="33"/>
      <c r="AU1506" s="33"/>
      <c r="AV1506" s="33">
        <f t="shared" si="164"/>
        <v>-27280.397300000001</v>
      </c>
      <c r="AW1506" s="33"/>
      <c r="AX1506" s="33"/>
      <c r="AY1506" s="33"/>
      <c r="AZ1506" s="33"/>
      <c r="BA1506" s="38">
        <v>1501</v>
      </c>
      <c r="BB1506" s="38">
        <v>2015</v>
      </c>
      <c r="BC1506" s="38">
        <v>1954</v>
      </c>
      <c r="BD1506" s="39">
        <v>155.51180840000001</v>
      </c>
      <c r="BE1506" s="33">
        <f t="shared" si="165"/>
        <v>116403.16748671839</v>
      </c>
      <c r="BF1506" s="33">
        <v>2088419.9702999999</v>
      </c>
      <c r="BG1506" s="33">
        <v>106509.8227</v>
      </c>
      <c r="BH1506" s="33">
        <v>186735.3645</v>
      </c>
      <c r="BI1506" s="33">
        <v>73518.286886717993</v>
      </c>
      <c r="BJ1506" s="33">
        <v>449917.26250000001</v>
      </c>
      <c r="BK1506" s="33">
        <v>2314.2570999999998</v>
      </c>
      <c r="BL1506" s="33">
        <v>2786383.2823000001</v>
      </c>
      <c r="BM1506" s="33">
        <f t="shared" si="166"/>
        <v>447603.00540000002</v>
      </c>
      <c r="BN1506" s="9"/>
      <c r="BO1506" s="9"/>
      <c r="BP1506" s="9"/>
      <c r="BQ1506" s="9"/>
      <c r="BR1506" s="9"/>
      <c r="BS1506" s="9"/>
      <c r="BT1506" s="9"/>
      <c r="BU1506" s="9"/>
      <c r="BV1506" s="33">
        <f t="shared" si="167"/>
        <v>116403.16748671839</v>
      </c>
      <c r="BW1506" s="9"/>
      <c r="BX1506" s="9"/>
      <c r="BY1506" s="9"/>
      <c r="BZ1506" s="9"/>
      <c r="CA1506" s="21"/>
      <c r="CB1506" s="21"/>
      <c r="CC1506" s="21"/>
      <c r="CD1506" s="22"/>
      <c r="CE1506" s="9"/>
      <c r="CF1506" s="9"/>
      <c r="CG1506" s="9"/>
      <c r="CH1506" s="9"/>
      <c r="CI1506" s="9"/>
      <c r="CJ1506" s="9"/>
      <c r="CK1506" s="9"/>
      <c r="CL1506" s="9"/>
      <c r="CM1506" s="10"/>
      <c r="CN1506" s="4"/>
      <c r="CO1506" s="4"/>
      <c r="CP1506" s="4"/>
      <c r="CQ1506" s="4"/>
      <c r="CR1506" s="4"/>
      <c r="CS1506" s="4"/>
      <c r="CT1506" s="4"/>
      <c r="CU1506" s="4"/>
      <c r="CV1506" s="4"/>
      <c r="CW1506" s="4"/>
      <c r="CX1506" s="4"/>
      <c r="CY1506" s="4"/>
      <c r="CZ1506" s="4"/>
      <c r="DD1506" s="3"/>
      <c r="DE1506" s="4"/>
      <c r="DF1506" s="4"/>
      <c r="DG1506" s="4"/>
      <c r="DH1506" s="4"/>
      <c r="DI1506" s="4"/>
      <c r="DJ1506" s="4"/>
      <c r="DK1506" s="4"/>
      <c r="DL1506" s="4"/>
      <c r="DM1506" s="4"/>
      <c r="DN1506" s="4"/>
      <c r="DO1506" s="4"/>
      <c r="DP1506" s="4"/>
      <c r="DQ1506" s="4"/>
      <c r="DR1506" s="4"/>
      <c r="DS1506" s="4"/>
      <c r="DT1506" s="4"/>
      <c r="DU1506" s="4"/>
      <c r="DV1506" s="4"/>
      <c r="DW1506" s="4"/>
      <c r="DX1506" s="4"/>
      <c r="DY1506" s="4"/>
      <c r="DZ1506" s="4"/>
      <c r="EE1506" s="4"/>
      <c r="EF1506" s="4"/>
      <c r="EG1506" s="4"/>
      <c r="EH1506" s="4"/>
      <c r="EI1506" s="4"/>
      <c r="EJ1506" s="4"/>
      <c r="EK1506" s="4"/>
      <c r="EL1506" s="4"/>
      <c r="EM1506" s="4"/>
      <c r="EN1506" s="4"/>
      <c r="EO1506" s="4"/>
      <c r="EP1506" s="4"/>
      <c r="EQ1506" s="4"/>
      <c r="ER1506" s="4"/>
      <c r="ES1506" s="4"/>
      <c r="ET1506" s="4"/>
      <c r="EU1506" s="4"/>
      <c r="EV1506" s="4"/>
      <c r="EW1506" s="4"/>
      <c r="EX1506" s="4"/>
      <c r="EY1506" s="4"/>
      <c r="EZ1506" s="4"/>
    </row>
    <row r="1507" spans="1:156">
      <c r="A1507" s="8">
        <v>1502</v>
      </c>
      <c r="B1507" s="21">
        <v>2013</v>
      </c>
      <c r="C1507" s="21">
        <v>2003</v>
      </c>
      <c r="D1507" s="22">
        <v>107.2128158</v>
      </c>
      <c r="E1507" s="9">
        <v>-38741.2595</v>
      </c>
      <c r="F1507" s="9">
        <v>1951158.3995999999</v>
      </c>
      <c r="G1507" s="9">
        <v>101672.62639999999</v>
      </c>
      <c r="H1507" s="9">
        <v>415313.91560000001</v>
      </c>
      <c r="I1507" s="9">
        <v>87826.609299999996</v>
      </c>
      <c r="J1507" s="9">
        <v>107442.255</v>
      </c>
      <c r="K1507" s="9">
        <v>12120.5708</v>
      </c>
      <c r="L1507" s="9">
        <v>2690034.4947000002</v>
      </c>
      <c r="M1507" s="9">
        <f t="shared" si="161"/>
        <v>95321.684200000003</v>
      </c>
      <c r="N1507" s="26"/>
      <c r="O1507" s="26"/>
      <c r="P1507" s="26"/>
      <c r="Q1507" s="26"/>
      <c r="R1507" s="26"/>
      <c r="S1507" s="26"/>
      <c r="T1507" s="26"/>
      <c r="U1507" s="26"/>
      <c r="V1507" s="33">
        <f t="shared" si="162"/>
        <v>-38741.2595</v>
      </c>
      <c r="W1507" s="26"/>
      <c r="X1507" s="26"/>
      <c r="Y1507" s="26"/>
      <c r="Z1507" s="26"/>
      <c r="AA1507" s="26"/>
      <c r="AB1507" s="38">
        <v>2014</v>
      </c>
      <c r="AC1507" s="38">
        <v>1936</v>
      </c>
      <c r="AD1507" s="39">
        <v>113.9190562</v>
      </c>
      <c r="AE1507" s="33">
        <v>-207081.33739999999</v>
      </c>
      <c r="AF1507" s="33">
        <v>2067717.4415</v>
      </c>
      <c r="AG1507" s="33">
        <v>106509.8227</v>
      </c>
      <c r="AH1507" s="33">
        <v>178019.7843</v>
      </c>
      <c r="AI1507" s="33">
        <v>127028.6679</v>
      </c>
      <c r="AJ1507" s="33">
        <v>169304.83989999999</v>
      </c>
      <c r="AK1507" s="33">
        <v>135859.99040000001</v>
      </c>
      <c r="AL1507" s="33">
        <v>2719801.9032000001</v>
      </c>
      <c r="AM1507" s="33">
        <f t="shared" si="163"/>
        <v>33444.849499999982</v>
      </c>
      <c r="AN1507" s="33"/>
      <c r="AO1507" s="33"/>
      <c r="AP1507" s="33"/>
      <c r="AQ1507" s="33"/>
      <c r="AR1507" s="33"/>
      <c r="AS1507" s="33"/>
      <c r="AT1507" s="33"/>
      <c r="AU1507" s="33"/>
      <c r="AV1507" s="33">
        <f t="shared" si="164"/>
        <v>-207081.33739999999</v>
      </c>
      <c r="AW1507" s="33"/>
      <c r="AX1507" s="33"/>
      <c r="AY1507" s="33"/>
      <c r="AZ1507" s="33"/>
      <c r="BA1507" s="38">
        <v>1502</v>
      </c>
      <c r="BB1507" s="38">
        <v>2015</v>
      </c>
      <c r="BC1507" s="38">
        <v>1937</v>
      </c>
      <c r="BD1507" s="39">
        <v>92.292621330000003</v>
      </c>
      <c r="BE1507" s="33">
        <f t="shared" si="165"/>
        <v>-337772.0507979407</v>
      </c>
      <c r="BF1507" s="33">
        <v>2159655.0920000002</v>
      </c>
      <c r="BG1507" s="33">
        <v>106509.8227</v>
      </c>
      <c r="BH1507" s="33">
        <v>168322.0465</v>
      </c>
      <c r="BI1507" s="33">
        <v>142725.40580205899</v>
      </c>
      <c r="BJ1507" s="33">
        <v>74874.142200000002</v>
      </c>
      <c r="BK1507" s="33">
        <v>208945.4994</v>
      </c>
      <c r="BL1507" s="33">
        <v>2780913.0606</v>
      </c>
      <c r="BM1507" s="33">
        <f t="shared" si="166"/>
        <v>-134071.3572</v>
      </c>
      <c r="BN1507" s="9"/>
      <c r="BO1507" s="9"/>
      <c r="BP1507" s="9"/>
      <c r="BQ1507" s="9"/>
      <c r="BR1507" s="9"/>
      <c r="BS1507" s="9"/>
      <c r="BT1507" s="9"/>
      <c r="BU1507" s="9"/>
      <c r="BV1507" s="33">
        <f t="shared" si="167"/>
        <v>-337772.0507979407</v>
      </c>
      <c r="BW1507" s="9"/>
      <c r="BX1507" s="9"/>
      <c r="BY1507" s="9"/>
      <c r="BZ1507" s="9"/>
      <c r="CA1507" s="21"/>
      <c r="CB1507" s="21"/>
      <c r="CC1507" s="21"/>
      <c r="CD1507" s="22"/>
      <c r="CE1507" s="9"/>
      <c r="CF1507" s="9"/>
      <c r="CG1507" s="9"/>
      <c r="CH1507" s="9"/>
      <c r="CI1507" s="9"/>
      <c r="CJ1507" s="9"/>
      <c r="CK1507" s="9"/>
      <c r="CL1507" s="9"/>
      <c r="CM1507" s="10"/>
      <c r="CN1507" s="4"/>
      <c r="CO1507" s="4"/>
      <c r="CP1507" s="4"/>
      <c r="CQ1507" s="4"/>
      <c r="CR1507" s="4"/>
      <c r="CS1507" s="4"/>
      <c r="CT1507" s="4"/>
      <c r="CU1507" s="4"/>
      <c r="CV1507" s="4"/>
      <c r="CW1507" s="4"/>
      <c r="CX1507" s="4"/>
      <c r="CY1507" s="4"/>
      <c r="CZ1507" s="4"/>
      <c r="DD1507" s="3"/>
      <c r="DE1507" s="4"/>
      <c r="DF1507" s="4"/>
      <c r="DG1507" s="4"/>
      <c r="DH1507" s="4"/>
      <c r="DI1507" s="4"/>
      <c r="DJ1507" s="4"/>
      <c r="DK1507" s="4"/>
      <c r="DL1507" s="4"/>
      <c r="DM1507" s="4"/>
      <c r="DN1507" s="4"/>
      <c r="DO1507" s="4"/>
      <c r="DP1507" s="4"/>
      <c r="DQ1507" s="4"/>
      <c r="DR1507" s="4"/>
      <c r="DS1507" s="4"/>
      <c r="DT1507" s="4"/>
      <c r="DU1507" s="4"/>
      <c r="DV1507" s="4"/>
      <c r="DW1507" s="4"/>
      <c r="DX1507" s="4"/>
      <c r="DY1507" s="4"/>
      <c r="DZ1507" s="4"/>
      <c r="EE1507" s="4"/>
      <c r="EF1507" s="4"/>
      <c r="EG1507" s="4"/>
      <c r="EH1507" s="4"/>
      <c r="EI1507" s="4"/>
      <c r="EJ1507" s="4"/>
      <c r="EK1507" s="4"/>
      <c r="EL1507" s="4"/>
      <c r="EM1507" s="4"/>
      <c r="EN1507" s="4"/>
      <c r="EO1507" s="4"/>
      <c r="EP1507" s="4"/>
      <c r="EQ1507" s="4"/>
      <c r="ER1507" s="4"/>
      <c r="ES1507" s="4"/>
      <c r="ET1507" s="4"/>
      <c r="EU1507" s="4"/>
      <c r="EV1507" s="4"/>
      <c r="EW1507" s="4"/>
      <c r="EX1507" s="4"/>
      <c r="EY1507" s="4"/>
      <c r="EZ1507" s="4"/>
    </row>
    <row r="1508" spans="1:156">
      <c r="A1508" s="8">
        <v>1503</v>
      </c>
      <c r="B1508" s="21">
        <v>2013</v>
      </c>
      <c r="C1508" s="21">
        <v>1986</v>
      </c>
      <c r="D1508" s="22">
        <v>143.2179874</v>
      </c>
      <c r="E1508" s="9">
        <v>-103251.89509999999</v>
      </c>
      <c r="F1508" s="9">
        <v>1886650.6412</v>
      </c>
      <c r="G1508" s="9">
        <v>101672.62639999999</v>
      </c>
      <c r="H1508" s="9">
        <v>415391.05900000001</v>
      </c>
      <c r="I1508" s="9">
        <v>87539.340599999996</v>
      </c>
      <c r="J1508" s="9">
        <v>100408.765</v>
      </c>
      <c r="K1508" s="9">
        <v>1778.1366</v>
      </c>
      <c r="L1508" s="9">
        <v>2693136.1907000002</v>
      </c>
      <c r="M1508" s="9">
        <f t="shared" si="161"/>
        <v>98630.628400000001</v>
      </c>
      <c r="N1508" s="26"/>
      <c r="O1508" s="26"/>
      <c r="P1508" s="26"/>
      <c r="Q1508" s="26"/>
      <c r="R1508" s="26"/>
      <c r="S1508" s="26"/>
      <c r="T1508" s="26"/>
      <c r="U1508" s="26"/>
      <c r="V1508" s="33">
        <f t="shared" si="162"/>
        <v>-103251.89509999999</v>
      </c>
      <c r="W1508" s="26"/>
      <c r="X1508" s="26"/>
      <c r="Y1508" s="26"/>
      <c r="Z1508" s="26"/>
      <c r="AA1508" s="26"/>
      <c r="AB1508" s="38">
        <v>2014</v>
      </c>
      <c r="AC1508" s="38">
        <v>1994</v>
      </c>
      <c r="AD1508" s="39">
        <v>97.75743104</v>
      </c>
      <c r="AE1508" s="33">
        <v>-224119.5135</v>
      </c>
      <c r="AF1508" s="33">
        <v>1965748.6022999999</v>
      </c>
      <c r="AG1508" s="33">
        <v>106509.8227</v>
      </c>
      <c r="AH1508" s="33">
        <v>178412.66940000001</v>
      </c>
      <c r="AI1508" s="33">
        <v>125551.9951</v>
      </c>
      <c r="AJ1508" s="33">
        <v>181714.6544</v>
      </c>
      <c r="AK1508" s="33">
        <v>71407.966499999995</v>
      </c>
      <c r="AL1508" s="33">
        <v>2710649.2908999999</v>
      </c>
      <c r="AM1508" s="33">
        <f t="shared" si="163"/>
        <v>110306.6879</v>
      </c>
      <c r="AN1508" s="33"/>
      <c r="AO1508" s="33"/>
      <c r="AP1508" s="33"/>
      <c r="AQ1508" s="33"/>
      <c r="AR1508" s="33"/>
      <c r="AS1508" s="33"/>
      <c r="AT1508" s="33"/>
      <c r="AU1508" s="33"/>
      <c r="AV1508" s="33">
        <f t="shared" si="164"/>
        <v>-224119.5135</v>
      </c>
      <c r="AW1508" s="33"/>
      <c r="AX1508" s="33"/>
      <c r="AY1508" s="33"/>
      <c r="AZ1508" s="33"/>
      <c r="BA1508" s="38">
        <v>1503</v>
      </c>
      <c r="BB1508" s="38">
        <v>2015</v>
      </c>
      <c r="BC1508" s="38">
        <v>1995</v>
      </c>
      <c r="BD1508" s="39">
        <v>131.04328570000001</v>
      </c>
      <c r="BE1508" s="33">
        <f t="shared" si="165"/>
        <v>-71668.616578144953</v>
      </c>
      <c r="BF1508" s="33">
        <v>2054312.0003</v>
      </c>
      <c r="BG1508" s="33">
        <v>106509.8227</v>
      </c>
      <c r="BH1508" s="33">
        <v>178252.4467</v>
      </c>
      <c r="BI1508" s="33">
        <v>105401.638821855</v>
      </c>
      <c r="BJ1508" s="33">
        <v>295255.7574</v>
      </c>
      <c r="BK1508" s="33">
        <v>28907.558300000001</v>
      </c>
      <c r="BL1508" s="33">
        <v>2782492.7242000001</v>
      </c>
      <c r="BM1508" s="33">
        <f t="shared" si="166"/>
        <v>266348.19910000003</v>
      </c>
      <c r="BN1508" s="9"/>
      <c r="BO1508" s="9"/>
      <c r="BP1508" s="9"/>
      <c r="BQ1508" s="9"/>
      <c r="BR1508" s="9"/>
      <c r="BS1508" s="9"/>
      <c r="BT1508" s="9"/>
      <c r="BU1508" s="9"/>
      <c r="BV1508" s="33">
        <f t="shared" si="167"/>
        <v>-71668.616578144953</v>
      </c>
      <c r="BW1508" s="9"/>
      <c r="BX1508" s="9"/>
      <c r="BY1508" s="9"/>
      <c r="BZ1508" s="9"/>
      <c r="CA1508" s="21"/>
      <c r="CB1508" s="21"/>
      <c r="CC1508" s="21"/>
      <c r="CD1508" s="22"/>
      <c r="CE1508" s="9"/>
      <c r="CF1508" s="9"/>
      <c r="CG1508" s="9"/>
      <c r="CH1508" s="9"/>
      <c r="CI1508" s="9"/>
      <c r="CJ1508" s="9"/>
      <c r="CK1508" s="9"/>
      <c r="CL1508" s="9"/>
      <c r="CM1508" s="10"/>
      <c r="CN1508" s="4"/>
      <c r="CO1508" s="4"/>
      <c r="CP1508" s="4"/>
      <c r="CQ1508" s="4"/>
      <c r="CR1508" s="4"/>
      <c r="CS1508" s="4"/>
      <c r="CT1508" s="4"/>
      <c r="CU1508" s="4"/>
      <c r="CV1508" s="4"/>
      <c r="CW1508" s="4"/>
      <c r="CX1508" s="4"/>
      <c r="CY1508" s="4"/>
      <c r="CZ1508" s="4"/>
      <c r="DD1508" s="3"/>
      <c r="DE1508" s="4"/>
      <c r="DF1508" s="4"/>
      <c r="DG1508" s="4"/>
      <c r="DH1508" s="4"/>
      <c r="DI1508" s="4"/>
      <c r="DJ1508" s="4"/>
      <c r="DK1508" s="4"/>
      <c r="DL1508" s="4"/>
      <c r="DM1508" s="4"/>
      <c r="DN1508" s="4"/>
      <c r="DO1508" s="4"/>
      <c r="DP1508" s="4"/>
      <c r="DQ1508" s="4"/>
      <c r="DR1508" s="4"/>
      <c r="DS1508" s="4"/>
      <c r="DT1508" s="4"/>
      <c r="DU1508" s="4"/>
      <c r="DV1508" s="4"/>
      <c r="DW1508" s="4"/>
      <c r="DX1508" s="4"/>
      <c r="DY1508" s="4"/>
      <c r="DZ1508" s="4"/>
      <c r="EE1508" s="4"/>
      <c r="EF1508" s="4"/>
      <c r="EG1508" s="4"/>
      <c r="EH1508" s="4"/>
      <c r="EI1508" s="4"/>
      <c r="EJ1508" s="4"/>
      <c r="EK1508" s="4"/>
      <c r="EL1508" s="4"/>
      <c r="EM1508" s="4"/>
      <c r="EN1508" s="4"/>
      <c r="EO1508" s="4"/>
      <c r="EP1508" s="4"/>
      <c r="EQ1508" s="4"/>
      <c r="ER1508" s="4"/>
      <c r="ES1508" s="4"/>
      <c r="ET1508" s="4"/>
      <c r="EU1508" s="4"/>
      <c r="EV1508" s="4"/>
      <c r="EW1508" s="4"/>
      <c r="EX1508" s="4"/>
      <c r="EY1508" s="4"/>
      <c r="EZ1508" s="4"/>
    </row>
    <row r="1509" spans="1:156">
      <c r="A1509" s="8">
        <v>1504</v>
      </c>
      <c r="B1509" s="21">
        <v>2013</v>
      </c>
      <c r="C1509" s="21">
        <v>1962</v>
      </c>
      <c r="D1509" s="22">
        <v>126.2553453</v>
      </c>
      <c r="E1509" s="9">
        <v>-88385.666500000007</v>
      </c>
      <c r="F1509" s="9">
        <v>1908521.5645999999</v>
      </c>
      <c r="G1509" s="9">
        <v>101672.62639999999</v>
      </c>
      <c r="H1509" s="9">
        <v>415691.70289999997</v>
      </c>
      <c r="I1509" s="9">
        <v>86419.793399999995</v>
      </c>
      <c r="J1509" s="9">
        <v>93657.856199999995</v>
      </c>
      <c r="K1509" s="9">
        <v>4063.0749000000001</v>
      </c>
      <c r="L1509" s="9">
        <v>2690286.1351999999</v>
      </c>
      <c r="M1509" s="9">
        <f t="shared" si="161"/>
        <v>89594.781299999988</v>
      </c>
      <c r="N1509" s="26"/>
      <c r="O1509" s="26"/>
      <c r="P1509" s="26"/>
      <c r="Q1509" s="26"/>
      <c r="R1509" s="26"/>
      <c r="S1509" s="26"/>
      <c r="T1509" s="26"/>
      <c r="U1509" s="26"/>
      <c r="V1509" s="33">
        <f t="shared" si="162"/>
        <v>-88385.666500000007</v>
      </c>
      <c r="W1509" s="26"/>
      <c r="X1509" s="26"/>
      <c r="Y1509" s="26"/>
      <c r="Z1509" s="26"/>
      <c r="AA1509" s="26"/>
      <c r="AB1509" s="38">
        <v>2014</v>
      </c>
      <c r="AC1509" s="38">
        <v>1978</v>
      </c>
      <c r="AD1509" s="39">
        <v>138.30665930000001</v>
      </c>
      <c r="AE1509" s="33">
        <v>42048.183100000002</v>
      </c>
      <c r="AF1509" s="33">
        <v>1992827.3089000001</v>
      </c>
      <c r="AG1509" s="33">
        <v>106509.8227</v>
      </c>
      <c r="AH1509" s="33">
        <v>188258.10879999999</v>
      </c>
      <c r="AI1509" s="33">
        <v>88547.556400000001</v>
      </c>
      <c r="AJ1509" s="33">
        <v>414234.52269999997</v>
      </c>
      <c r="AK1509" s="33">
        <v>27157.281299999999</v>
      </c>
      <c r="AL1509" s="33">
        <v>2721171.855</v>
      </c>
      <c r="AM1509" s="33">
        <f t="shared" si="163"/>
        <v>387077.2414</v>
      </c>
      <c r="AN1509" s="33"/>
      <c r="AO1509" s="33"/>
      <c r="AP1509" s="33"/>
      <c r="AQ1509" s="33"/>
      <c r="AR1509" s="33"/>
      <c r="AS1509" s="33"/>
      <c r="AT1509" s="33"/>
      <c r="AU1509" s="33"/>
      <c r="AV1509" s="33">
        <f t="shared" si="164"/>
        <v>42048.183100000002</v>
      </c>
      <c r="AW1509" s="33"/>
      <c r="AX1509" s="33"/>
      <c r="AY1509" s="33"/>
      <c r="AZ1509" s="33"/>
      <c r="BA1509" s="38">
        <v>1504</v>
      </c>
      <c r="BB1509" s="38">
        <v>2015</v>
      </c>
      <c r="BC1509" s="38">
        <v>1979</v>
      </c>
      <c r="BD1509" s="39">
        <v>108.16205739999999</v>
      </c>
      <c r="BE1509" s="33">
        <f t="shared" si="165"/>
        <v>-158805.69494461594</v>
      </c>
      <c r="BF1509" s="33">
        <v>2007588.4406999999</v>
      </c>
      <c r="BG1509" s="33">
        <v>106509.8227</v>
      </c>
      <c r="BH1509" s="33">
        <v>182488.86259999999</v>
      </c>
      <c r="BI1509" s="33">
        <v>89478.917255383698</v>
      </c>
      <c r="BJ1509" s="33">
        <v>252263.41310000001</v>
      </c>
      <c r="BK1509" s="33">
        <v>25475.725299999998</v>
      </c>
      <c r="BL1509" s="33">
        <v>2771659.426</v>
      </c>
      <c r="BM1509" s="33">
        <f t="shared" si="166"/>
        <v>226787.68780000001</v>
      </c>
      <c r="BN1509" s="9"/>
      <c r="BO1509" s="9"/>
      <c r="BP1509" s="9"/>
      <c r="BQ1509" s="9"/>
      <c r="BR1509" s="9"/>
      <c r="BS1509" s="9"/>
      <c r="BT1509" s="9"/>
      <c r="BU1509" s="9"/>
      <c r="BV1509" s="33">
        <f t="shared" si="167"/>
        <v>-158805.69494461594</v>
      </c>
      <c r="BW1509" s="9"/>
      <c r="BX1509" s="9"/>
      <c r="BY1509" s="9"/>
      <c r="BZ1509" s="9"/>
      <c r="CA1509" s="21"/>
      <c r="CB1509" s="21"/>
      <c r="CC1509" s="21"/>
      <c r="CD1509" s="22"/>
      <c r="CE1509" s="9"/>
      <c r="CF1509" s="9"/>
      <c r="CG1509" s="9"/>
      <c r="CH1509" s="9"/>
      <c r="CI1509" s="9"/>
      <c r="CJ1509" s="9"/>
      <c r="CK1509" s="9"/>
      <c r="CL1509" s="9"/>
      <c r="CM1509" s="10"/>
      <c r="CN1509" s="4"/>
      <c r="CO1509" s="4"/>
      <c r="CP1509" s="4"/>
      <c r="CQ1509" s="4"/>
      <c r="CR1509" s="4"/>
      <c r="CS1509" s="4"/>
      <c r="CT1509" s="4"/>
      <c r="CU1509" s="4"/>
      <c r="CV1509" s="4"/>
      <c r="CW1509" s="4"/>
      <c r="CX1509" s="4"/>
      <c r="CY1509" s="4"/>
      <c r="CZ1509" s="4"/>
      <c r="DD1509" s="3"/>
      <c r="DE1509" s="4"/>
      <c r="DF1509" s="4"/>
      <c r="DG1509" s="4"/>
      <c r="DH1509" s="4"/>
      <c r="DI1509" s="4"/>
      <c r="DJ1509" s="4"/>
      <c r="DK1509" s="4"/>
      <c r="DL1509" s="4"/>
      <c r="DM1509" s="4"/>
      <c r="DN1509" s="4"/>
      <c r="DO1509" s="4"/>
      <c r="DP1509" s="4"/>
      <c r="DQ1509" s="4"/>
      <c r="DR1509" s="4"/>
      <c r="DS1509" s="4"/>
      <c r="DT1509" s="4"/>
      <c r="DU1509" s="4"/>
      <c r="DV1509" s="4"/>
      <c r="DW1509" s="4"/>
      <c r="DX1509" s="4"/>
      <c r="DY1509" s="4"/>
      <c r="DZ1509" s="4"/>
      <c r="EE1509" s="4"/>
      <c r="EF1509" s="4"/>
      <c r="EG1509" s="4"/>
      <c r="EH1509" s="4"/>
      <c r="EI1509" s="4"/>
      <c r="EJ1509" s="4"/>
      <c r="EK1509" s="4"/>
      <c r="EL1509" s="4"/>
      <c r="EM1509" s="4"/>
      <c r="EN1509" s="4"/>
      <c r="EO1509" s="4"/>
      <c r="EP1509" s="4"/>
      <c r="EQ1509" s="4"/>
      <c r="ER1509" s="4"/>
      <c r="ES1509" s="4"/>
      <c r="ET1509" s="4"/>
      <c r="EU1509" s="4"/>
      <c r="EV1509" s="4"/>
      <c r="EW1509" s="4"/>
      <c r="EX1509" s="4"/>
      <c r="EY1509" s="4"/>
      <c r="EZ1509" s="4"/>
    </row>
    <row r="1510" spans="1:156">
      <c r="A1510" s="8">
        <v>1505</v>
      </c>
      <c r="B1510" s="21">
        <v>2013</v>
      </c>
      <c r="C1510" s="21">
        <v>1967</v>
      </c>
      <c r="D1510" s="22">
        <v>143.80169509999999</v>
      </c>
      <c r="E1510" s="9">
        <v>-117085.89350000001</v>
      </c>
      <c r="F1510" s="9">
        <v>1924560.1281999999</v>
      </c>
      <c r="G1510" s="9">
        <v>101672.62639999999</v>
      </c>
      <c r="H1510" s="9">
        <v>415859.85489999998</v>
      </c>
      <c r="I1510" s="9">
        <v>85793.623999999996</v>
      </c>
      <c r="J1510" s="9">
        <v>52468.527300000002</v>
      </c>
      <c r="K1510" s="9">
        <v>13410.412399999999</v>
      </c>
      <c r="L1510" s="9">
        <v>2684030.2418999998</v>
      </c>
      <c r="M1510" s="9">
        <f t="shared" si="161"/>
        <v>39058.1149</v>
      </c>
      <c r="N1510" s="26"/>
      <c r="O1510" s="26"/>
      <c r="P1510" s="26"/>
      <c r="Q1510" s="26"/>
      <c r="R1510" s="26"/>
      <c r="S1510" s="26"/>
      <c r="T1510" s="26"/>
      <c r="U1510" s="26"/>
      <c r="V1510" s="33">
        <f t="shared" si="162"/>
        <v>-117085.89350000001</v>
      </c>
      <c r="W1510" s="26"/>
      <c r="X1510" s="26"/>
      <c r="Y1510" s="26"/>
      <c r="Z1510" s="26"/>
      <c r="AA1510" s="26"/>
      <c r="AB1510" s="38">
        <v>2014</v>
      </c>
      <c r="AC1510" s="38">
        <v>1983</v>
      </c>
      <c r="AD1510" s="39">
        <v>158.51116959999999</v>
      </c>
      <c r="AE1510" s="33">
        <v>159630.28419999999</v>
      </c>
      <c r="AF1510" s="33">
        <v>2011144.439</v>
      </c>
      <c r="AG1510" s="33">
        <v>106509.8227</v>
      </c>
      <c r="AH1510" s="33">
        <v>192889.4031</v>
      </c>
      <c r="AI1510" s="33">
        <v>71140.67</v>
      </c>
      <c r="AJ1510" s="33">
        <v>511210.66590000002</v>
      </c>
      <c r="AK1510" s="33">
        <v>0</v>
      </c>
      <c r="AL1510" s="33">
        <v>2733264.7165999999</v>
      </c>
      <c r="AM1510" s="33">
        <f t="shared" si="163"/>
        <v>511210.66590000002</v>
      </c>
      <c r="AN1510" s="33"/>
      <c r="AO1510" s="33"/>
      <c r="AP1510" s="33"/>
      <c r="AQ1510" s="33"/>
      <c r="AR1510" s="33"/>
      <c r="AS1510" s="33"/>
      <c r="AT1510" s="33"/>
      <c r="AU1510" s="33"/>
      <c r="AV1510" s="33">
        <f t="shared" si="164"/>
        <v>159630.28419999999</v>
      </c>
      <c r="AW1510" s="33"/>
      <c r="AX1510" s="33"/>
      <c r="AY1510" s="33"/>
      <c r="AZ1510" s="33"/>
      <c r="BA1510" s="38">
        <v>1505</v>
      </c>
      <c r="BB1510" s="38">
        <v>2015</v>
      </c>
      <c r="BC1510" s="38">
        <v>1984</v>
      </c>
      <c r="BD1510" s="39">
        <v>159.0187081</v>
      </c>
      <c r="BE1510" s="33">
        <f t="shared" si="165"/>
        <v>168763.36280465266</v>
      </c>
      <c r="BF1510" s="33">
        <v>2048206.7834999999</v>
      </c>
      <c r="BG1510" s="33">
        <v>106509.8227</v>
      </c>
      <c r="BH1510" s="33">
        <v>186620.29269999999</v>
      </c>
      <c r="BI1510" s="33">
        <v>73950.788404652296</v>
      </c>
      <c r="BJ1510" s="33">
        <v>552466.48629999999</v>
      </c>
      <c r="BK1510" s="33">
        <v>2436.4812000000002</v>
      </c>
      <c r="BL1510" s="33">
        <v>2796554.3295999998</v>
      </c>
      <c r="BM1510" s="33">
        <f t="shared" si="166"/>
        <v>550030.00509999995</v>
      </c>
      <c r="BN1510" s="9"/>
      <c r="BO1510" s="9"/>
      <c r="BP1510" s="9"/>
      <c r="BQ1510" s="9"/>
      <c r="BR1510" s="9"/>
      <c r="BS1510" s="9"/>
      <c r="BT1510" s="9"/>
      <c r="BU1510" s="9"/>
      <c r="BV1510" s="33">
        <f t="shared" si="167"/>
        <v>168763.36280465266</v>
      </c>
      <c r="BW1510" s="9"/>
      <c r="BX1510" s="9"/>
      <c r="BY1510" s="9"/>
      <c r="BZ1510" s="9"/>
      <c r="CA1510" s="21"/>
      <c r="CB1510" s="21"/>
      <c r="CC1510" s="21"/>
      <c r="CD1510" s="22"/>
      <c r="CE1510" s="9"/>
      <c r="CF1510" s="9"/>
      <c r="CG1510" s="9"/>
      <c r="CH1510" s="9"/>
      <c r="CI1510" s="9"/>
      <c r="CJ1510" s="9"/>
      <c r="CK1510" s="9"/>
      <c r="CL1510" s="9"/>
      <c r="CM1510" s="10"/>
      <c r="CN1510" s="4"/>
      <c r="CO1510" s="4"/>
      <c r="CP1510" s="4"/>
      <c r="CQ1510" s="4"/>
      <c r="CR1510" s="4"/>
      <c r="CS1510" s="4"/>
      <c r="CT1510" s="4"/>
      <c r="CU1510" s="4"/>
      <c r="CV1510" s="4"/>
      <c r="CW1510" s="4"/>
      <c r="CX1510" s="4"/>
      <c r="CY1510" s="4"/>
      <c r="CZ1510" s="4"/>
      <c r="DD1510" s="3"/>
      <c r="DE1510" s="4"/>
      <c r="DF1510" s="4"/>
      <c r="DG1510" s="4"/>
      <c r="DH1510" s="4"/>
      <c r="DI1510" s="4"/>
      <c r="DJ1510" s="4"/>
      <c r="DK1510" s="4"/>
      <c r="DL1510" s="4"/>
      <c r="DM1510" s="4"/>
      <c r="DN1510" s="4"/>
      <c r="DO1510" s="4"/>
      <c r="DP1510" s="4"/>
      <c r="DQ1510" s="4"/>
      <c r="DR1510" s="4"/>
      <c r="DS1510" s="4"/>
      <c r="DT1510" s="4"/>
      <c r="DU1510" s="4"/>
      <c r="DV1510" s="4"/>
      <c r="DW1510" s="4"/>
      <c r="DX1510" s="4"/>
      <c r="DY1510" s="4"/>
      <c r="DZ1510" s="4"/>
      <c r="EE1510" s="4"/>
      <c r="EF1510" s="4"/>
      <c r="EG1510" s="4"/>
      <c r="EH1510" s="4"/>
      <c r="EI1510" s="4"/>
      <c r="EJ1510" s="4"/>
      <c r="EK1510" s="4"/>
      <c r="EL1510" s="4"/>
      <c r="EM1510" s="4"/>
      <c r="EN1510" s="4"/>
      <c r="EO1510" s="4"/>
      <c r="EP1510" s="4"/>
      <c r="EQ1510" s="4"/>
      <c r="ER1510" s="4"/>
      <c r="ES1510" s="4"/>
      <c r="ET1510" s="4"/>
      <c r="EU1510" s="4"/>
      <c r="EV1510" s="4"/>
      <c r="EW1510" s="4"/>
      <c r="EX1510" s="4"/>
      <c r="EY1510" s="4"/>
      <c r="EZ1510" s="4"/>
    </row>
    <row r="1511" spans="1:156">
      <c r="A1511" s="8">
        <v>1506</v>
      </c>
      <c r="B1511" s="21">
        <v>2013</v>
      </c>
      <c r="C1511" s="21">
        <v>1972</v>
      </c>
      <c r="D1511" s="22">
        <v>186.30179999999999</v>
      </c>
      <c r="E1511" s="9">
        <v>-85707.871400000004</v>
      </c>
      <c r="F1511" s="9">
        <v>1957475.4476999999</v>
      </c>
      <c r="G1511" s="9">
        <v>101672.62639999999</v>
      </c>
      <c r="H1511" s="9">
        <v>415285.53810000001</v>
      </c>
      <c r="I1511" s="9">
        <v>87932.282600000006</v>
      </c>
      <c r="J1511" s="9">
        <v>50120.354599999999</v>
      </c>
      <c r="K1511" s="9">
        <v>14225.0965</v>
      </c>
      <c r="L1511" s="9">
        <v>2683969.0243000002</v>
      </c>
      <c r="M1511" s="9">
        <f t="shared" si="161"/>
        <v>35895.258099999999</v>
      </c>
      <c r="N1511" s="26"/>
      <c r="O1511" s="26"/>
      <c r="P1511" s="26"/>
      <c r="Q1511" s="26"/>
      <c r="R1511" s="26"/>
      <c r="S1511" s="26"/>
      <c r="T1511" s="26"/>
      <c r="U1511" s="26"/>
      <c r="V1511" s="33">
        <f t="shared" si="162"/>
        <v>-85707.871400000004</v>
      </c>
      <c r="W1511" s="26"/>
      <c r="X1511" s="26"/>
      <c r="Y1511" s="26"/>
      <c r="Z1511" s="26"/>
      <c r="AA1511" s="26"/>
      <c r="AB1511" s="38">
        <v>2014</v>
      </c>
      <c r="AC1511" s="38">
        <v>1997</v>
      </c>
      <c r="AD1511" s="39">
        <v>193.73167799999999</v>
      </c>
      <c r="AE1511" s="33">
        <v>312007.36139999999</v>
      </c>
      <c r="AF1511" s="33">
        <v>2059072.5355</v>
      </c>
      <c r="AG1511" s="33">
        <v>106509.8227</v>
      </c>
      <c r="AH1511" s="33">
        <v>191340.3517</v>
      </c>
      <c r="AI1511" s="33">
        <v>76962.835500000001</v>
      </c>
      <c r="AJ1511" s="33">
        <v>635030.4693</v>
      </c>
      <c r="AK1511" s="33">
        <v>3904.6039999999998</v>
      </c>
      <c r="AL1511" s="33">
        <v>2753004.0491999998</v>
      </c>
      <c r="AM1511" s="33">
        <f t="shared" si="163"/>
        <v>631125.86529999995</v>
      </c>
      <c r="AN1511" s="33"/>
      <c r="AO1511" s="33"/>
      <c r="AP1511" s="33"/>
      <c r="AQ1511" s="33"/>
      <c r="AR1511" s="33"/>
      <c r="AS1511" s="33"/>
      <c r="AT1511" s="33"/>
      <c r="AU1511" s="33"/>
      <c r="AV1511" s="33">
        <f t="shared" si="164"/>
        <v>312007.36139999999</v>
      </c>
      <c r="AW1511" s="33"/>
      <c r="AX1511" s="33"/>
      <c r="AY1511" s="33"/>
      <c r="AZ1511" s="33"/>
      <c r="BA1511" s="38">
        <v>1506</v>
      </c>
      <c r="BB1511" s="38">
        <v>2015</v>
      </c>
      <c r="BC1511" s="38">
        <v>1998</v>
      </c>
      <c r="BD1511" s="39">
        <v>141.2795888</v>
      </c>
      <c r="BE1511" s="33">
        <f t="shared" si="165"/>
        <v>164338.27894837083</v>
      </c>
      <c r="BF1511" s="33">
        <v>2158177.4071999998</v>
      </c>
      <c r="BG1511" s="33">
        <v>106509.8227</v>
      </c>
      <c r="BH1511" s="33">
        <v>186444.31690000001</v>
      </c>
      <c r="BI1511" s="33">
        <v>74612.199948370893</v>
      </c>
      <c r="BJ1511" s="33">
        <v>452263.41330000001</v>
      </c>
      <c r="BK1511" s="33">
        <v>17229.636900000001</v>
      </c>
      <c r="BL1511" s="33">
        <v>2796439.2442000001</v>
      </c>
      <c r="BM1511" s="33">
        <f t="shared" si="166"/>
        <v>435033.77640000003</v>
      </c>
      <c r="BN1511" s="9"/>
      <c r="BO1511" s="9"/>
      <c r="BP1511" s="9"/>
      <c r="BQ1511" s="9"/>
      <c r="BR1511" s="9"/>
      <c r="BS1511" s="9"/>
      <c r="BT1511" s="9"/>
      <c r="BU1511" s="9"/>
      <c r="BV1511" s="33">
        <f t="shared" si="167"/>
        <v>164338.27894837083</v>
      </c>
      <c r="BW1511" s="9"/>
      <c r="BX1511" s="9"/>
      <c r="BY1511" s="9"/>
      <c r="BZ1511" s="9"/>
      <c r="CA1511" s="21"/>
      <c r="CB1511" s="21"/>
      <c r="CC1511" s="21"/>
      <c r="CD1511" s="22"/>
      <c r="CE1511" s="9"/>
      <c r="CF1511" s="9"/>
      <c r="CG1511" s="9"/>
      <c r="CH1511" s="9"/>
      <c r="CI1511" s="9"/>
      <c r="CJ1511" s="9"/>
      <c r="CK1511" s="9"/>
      <c r="CL1511" s="9"/>
      <c r="CM1511" s="10"/>
      <c r="CN1511" s="4"/>
      <c r="CO1511" s="4"/>
      <c r="CP1511" s="4"/>
      <c r="CQ1511" s="4"/>
      <c r="CR1511" s="4"/>
      <c r="CS1511" s="4"/>
      <c r="CT1511" s="4"/>
      <c r="CU1511" s="4"/>
      <c r="CV1511" s="4"/>
      <c r="CW1511" s="4"/>
      <c r="CX1511" s="4"/>
      <c r="CY1511" s="4"/>
      <c r="CZ1511" s="4"/>
      <c r="DD1511" s="3"/>
      <c r="DE1511" s="4"/>
      <c r="DF1511" s="4"/>
      <c r="DG1511" s="4"/>
      <c r="DH1511" s="4"/>
      <c r="DI1511" s="4"/>
      <c r="DJ1511" s="4"/>
      <c r="DK1511" s="4"/>
      <c r="DL1511" s="4"/>
      <c r="DM1511" s="4"/>
      <c r="DN1511" s="4"/>
      <c r="DO1511" s="4"/>
      <c r="DP1511" s="4"/>
      <c r="DQ1511" s="4"/>
      <c r="DR1511" s="4"/>
      <c r="DS1511" s="4"/>
      <c r="DT1511" s="4"/>
      <c r="DU1511" s="4"/>
      <c r="DV1511" s="4"/>
      <c r="DW1511" s="4"/>
      <c r="DX1511" s="4"/>
      <c r="DY1511" s="4"/>
      <c r="DZ1511" s="4"/>
      <c r="EE1511" s="4"/>
      <c r="EF1511" s="4"/>
      <c r="EG1511" s="4"/>
      <c r="EH1511" s="4"/>
      <c r="EI1511" s="4"/>
      <c r="EJ1511" s="4"/>
      <c r="EK1511" s="4"/>
      <c r="EL1511" s="4"/>
      <c r="EM1511" s="4"/>
      <c r="EN1511" s="4"/>
      <c r="EO1511" s="4"/>
      <c r="EP1511" s="4"/>
      <c r="EQ1511" s="4"/>
      <c r="ER1511" s="4"/>
      <c r="ES1511" s="4"/>
      <c r="ET1511" s="4"/>
      <c r="EU1511" s="4"/>
      <c r="EV1511" s="4"/>
      <c r="EW1511" s="4"/>
      <c r="EX1511" s="4"/>
      <c r="EY1511" s="4"/>
      <c r="EZ1511" s="4"/>
    </row>
    <row r="1512" spans="1:156">
      <c r="A1512" s="8">
        <v>1507</v>
      </c>
      <c r="B1512" s="21">
        <v>2013</v>
      </c>
      <c r="C1512" s="21">
        <v>1976</v>
      </c>
      <c r="D1512" s="22">
        <v>172.14116780000001</v>
      </c>
      <c r="E1512" s="9">
        <v>-22294.460200000001</v>
      </c>
      <c r="F1512" s="9">
        <v>1953222.6253</v>
      </c>
      <c r="G1512" s="9">
        <v>101672.62639999999</v>
      </c>
      <c r="H1512" s="9">
        <v>416436.74859999999</v>
      </c>
      <c r="I1512" s="9">
        <v>83645.369500000001</v>
      </c>
      <c r="J1512" s="9">
        <v>107882.52310000001</v>
      </c>
      <c r="K1512" s="9">
        <v>0</v>
      </c>
      <c r="L1512" s="9">
        <v>2685154.3530999999</v>
      </c>
      <c r="M1512" s="9">
        <f t="shared" si="161"/>
        <v>107882.52310000001</v>
      </c>
      <c r="N1512" s="26"/>
      <c r="O1512" s="26"/>
      <c r="P1512" s="26"/>
      <c r="Q1512" s="26"/>
      <c r="R1512" s="26"/>
      <c r="S1512" s="26"/>
      <c r="T1512" s="26"/>
      <c r="U1512" s="26"/>
      <c r="V1512" s="33">
        <f t="shared" si="162"/>
        <v>-22294.460200000001</v>
      </c>
      <c r="W1512" s="26"/>
      <c r="X1512" s="26"/>
      <c r="Y1512" s="26"/>
      <c r="Z1512" s="26"/>
      <c r="AA1512" s="26"/>
      <c r="AB1512" s="38">
        <v>2014</v>
      </c>
      <c r="AC1512" s="38">
        <v>1952</v>
      </c>
      <c r="AD1512" s="39">
        <v>147.2903905</v>
      </c>
      <c r="AE1512" s="33">
        <v>88377.225099999996</v>
      </c>
      <c r="AF1512" s="33">
        <v>2076621.9423</v>
      </c>
      <c r="AG1512" s="33">
        <v>106509.8227</v>
      </c>
      <c r="AH1512" s="33">
        <v>191607.24059999999</v>
      </c>
      <c r="AI1512" s="33">
        <v>75959.724100000007</v>
      </c>
      <c r="AJ1512" s="33">
        <v>373568.92290000001</v>
      </c>
      <c r="AK1512" s="33">
        <v>8251.3775000000005</v>
      </c>
      <c r="AL1512" s="33">
        <v>2727639.0499</v>
      </c>
      <c r="AM1512" s="33">
        <f t="shared" si="163"/>
        <v>365317.5454</v>
      </c>
      <c r="AN1512" s="33"/>
      <c r="AO1512" s="33"/>
      <c r="AP1512" s="33"/>
      <c r="AQ1512" s="33"/>
      <c r="AR1512" s="33"/>
      <c r="AS1512" s="33"/>
      <c r="AT1512" s="33"/>
      <c r="AU1512" s="33"/>
      <c r="AV1512" s="33">
        <f t="shared" si="164"/>
        <v>88377.225099999996</v>
      </c>
      <c r="AW1512" s="33"/>
      <c r="AX1512" s="33"/>
      <c r="AY1512" s="33"/>
      <c r="AZ1512" s="33"/>
      <c r="BA1512" s="38">
        <v>1507</v>
      </c>
      <c r="BB1512" s="38">
        <v>2015</v>
      </c>
      <c r="BC1512" s="38">
        <v>1953</v>
      </c>
      <c r="BD1512" s="39">
        <v>133.47564790000001</v>
      </c>
      <c r="BE1512" s="33">
        <f t="shared" si="165"/>
        <v>-8832.6415706602857</v>
      </c>
      <c r="BF1512" s="33">
        <v>2106728.1674000002</v>
      </c>
      <c r="BG1512" s="33">
        <v>106509.8227</v>
      </c>
      <c r="BH1512" s="33">
        <v>181431.55009999999</v>
      </c>
      <c r="BI1512" s="33">
        <v>93452.864429339403</v>
      </c>
      <c r="BJ1512" s="33">
        <v>357466.49280000001</v>
      </c>
      <c r="BK1512" s="33">
        <v>54223.216</v>
      </c>
      <c r="BL1512" s="33">
        <v>2800198.3229999999</v>
      </c>
      <c r="BM1512" s="33">
        <f t="shared" si="166"/>
        <v>303243.27679999999</v>
      </c>
      <c r="BN1512" s="9"/>
      <c r="BO1512" s="9"/>
      <c r="BP1512" s="9"/>
      <c r="BQ1512" s="9"/>
      <c r="BR1512" s="9"/>
      <c r="BS1512" s="9"/>
      <c r="BT1512" s="9"/>
      <c r="BU1512" s="9"/>
      <c r="BV1512" s="33">
        <f t="shared" si="167"/>
        <v>-8832.6415706602857</v>
      </c>
      <c r="BW1512" s="9"/>
      <c r="BX1512" s="9"/>
      <c r="BY1512" s="9"/>
      <c r="BZ1512" s="9"/>
      <c r="CA1512" s="21"/>
      <c r="CB1512" s="21"/>
      <c r="CC1512" s="21"/>
      <c r="CD1512" s="22"/>
      <c r="CE1512" s="9"/>
      <c r="CF1512" s="9"/>
      <c r="CG1512" s="9"/>
      <c r="CH1512" s="9"/>
      <c r="CI1512" s="9"/>
      <c r="CJ1512" s="9"/>
      <c r="CK1512" s="9"/>
      <c r="CL1512" s="9"/>
      <c r="CM1512" s="10"/>
      <c r="CN1512" s="4"/>
      <c r="CO1512" s="4"/>
      <c r="CP1512" s="4"/>
      <c r="CQ1512" s="4"/>
      <c r="CR1512" s="4"/>
      <c r="CS1512" s="4"/>
      <c r="CT1512" s="4"/>
      <c r="CU1512" s="4"/>
      <c r="CV1512" s="4"/>
      <c r="CW1512" s="4"/>
      <c r="CX1512" s="4"/>
      <c r="CY1512" s="4"/>
      <c r="CZ1512" s="4"/>
      <c r="DD1512" s="3"/>
      <c r="DE1512" s="4"/>
      <c r="DF1512" s="4"/>
      <c r="DG1512" s="4"/>
      <c r="DH1512" s="4"/>
      <c r="DI1512" s="4"/>
      <c r="DJ1512" s="4"/>
      <c r="DK1512" s="4"/>
      <c r="DL1512" s="4"/>
      <c r="DM1512" s="4"/>
      <c r="DN1512" s="4"/>
      <c r="DO1512" s="4"/>
      <c r="DP1512" s="4"/>
      <c r="DQ1512" s="4"/>
      <c r="DR1512" s="4"/>
      <c r="DS1512" s="4"/>
      <c r="DT1512" s="4"/>
      <c r="DU1512" s="4"/>
      <c r="DV1512" s="4"/>
      <c r="DW1512" s="4"/>
      <c r="DX1512" s="4"/>
      <c r="DY1512" s="4"/>
      <c r="DZ1512" s="4"/>
      <c r="EE1512" s="4"/>
      <c r="EF1512" s="4"/>
      <c r="EG1512" s="4"/>
      <c r="EH1512" s="4"/>
      <c r="EI1512" s="4"/>
      <c r="EJ1512" s="4"/>
      <c r="EK1512" s="4"/>
      <c r="EL1512" s="4"/>
      <c r="EM1512" s="4"/>
      <c r="EN1512" s="4"/>
      <c r="EO1512" s="4"/>
      <c r="EP1512" s="4"/>
      <c r="EQ1512" s="4"/>
      <c r="ER1512" s="4"/>
      <c r="ES1512" s="4"/>
      <c r="ET1512" s="4"/>
      <c r="EU1512" s="4"/>
      <c r="EV1512" s="4"/>
      <c r="EW1512" s="4"/>
      <c r="EX1512" s="4"/>
      <c r="EY1512" s="4"/>
      <c r="EZ1512" s="4"/>
    </row>
    <row r="1513" spans="1:156">
      <c r="A1513" s="8">
        <v>1508</v>
      </c>
      <c r="B1513" s="21">
        <v>2013</v>
      </c>
      <c r="C1513" s="21">
        <v>1990</v>
      </c>
      <c r="D1513" s="22">
        <v>135.3888048</v>
      </c>
      <c r="E1513" s="9">
        <v>15102.178400000001</v>
      </c>
      <c r="F1513" s="9">
        <v>1959716.7246000001</v>
      </c>
      <c r="G1513" s="9">
        <v>101672.62639999999</v>
      </c>
      <c r="H1513" s="9">
        <v>415779.24339999998</v>
      </c>
      <c r="I1513" s="9">
        <v>86093.8076</v>
      </c>
      <c r="J1513" s="9">
        <v>150286.79610000001</v>
      </c>
      <c r="K1513" s="9">
        <v>2319.6777999999999</v>
      </c>
      <c r="L1513" s="9">
        <v>2696127.3420000002</v>
      </c>
      <c r="M1513" s="9">
        <f t="shared" si="161"/>
        <v>147967.1183</v>
      </c>
      <c r="N1513" s="26"/>
      <c r="O1513" s="26"/>
      <c r="P1513" s="26"/>
      <c r="Q1513" s="26"/>
      <c r="R1513" s="26"/>
      <c r="S1513" s="26"/>
      <c r="T1513" s="26"/>
      <c r="U1513" s="26"/>
      <c r="V1513" s="33">
        <f t="shared" si="162"/>
        <v>15102.178400000001</v>
      </c>
      <c r="W1513" s="26"/>
      <c r="X1513" s="26"/>
      <c r="Y1513" s="26"/>
      <c r="Z1513" s="26"/>
      <c r="AA1513" s="26"/>
      <c r="AB1513" s="38">
        <v>2014</v>
      </c>
      <c r="AC1513" s="38">
        <v>1966</v>
      </c>
      <c r="AD1513" s="39">
        <v>120.1563148</v>
      </c>
      <c r="AE1513" s="33">
        <v>-44018.854099999997</v>
      </c>
      <c r="AF1513" s="33">
        <v>2043778.3940999999</v>
      </c>
      <c r="AG1513" s="33">
        <v>106509.8227</v>
      </c>
      <c r="AH1513" s="33">
        <v>190018.52799999999</v>
      </c>
      <c r="AI1513" s="33">
        <v>81930.957699999999</v>
      </c>
      <c r="AJ1513" s="33">
        <v>260227.99100000001</v>
      </c>
      <c r="AK1513" s="33">
        <v>14132.2412</v>
      </c>
      <c r="AL1513" s="33">
        <v>2712352.3064000001</v>
      </c>
      <c r="AM1513" s="33">
        <f t="shared" si="163"/>
        <v>246095.74980000002</v>
      </c>
      <c r="AN1513" s="33"/>
      <c r="AO1513" s="33"/>
      <c r="AP1513" s="33"/>
      <c r="AQ1513" s="33"/>
      <c r="AR1513" s="33"/>
      <c r="AS1513" s="33"/>
      <c r="AT1513" s="33"/>
      <c r="AU1513" s="33"/>
      <c r="AV1513" s="33">
        <f t="shared" si="164"/>
        <v>-44018.854099999997</v>
      </c>
      <c r="AW1513" s="33"/>
      <c r="AX1513" s="33"/>
      <c r="AY1513" s="33"/>
      <c r="AZ1513" s="33"/>
      <c r="BA1513" s="38">
        <v>1508</v>
      </c>
      <c r="BB1513" s="38">
        <v>2015</v>
      </c>
      <c r="BC1513" s="38">
        <v>1967</v>
      </c>
      <c r="BD1513" s="39">
        <v>143.80169509999999</v>
      </c>
      <c r="BE1513" s="33">
        <f t="shared" si="165"/>
        <v>105144.74824936409</v>
      </c>
      <c r="BF1513" s="33">
        <v>2130898.1441000002</v>
      </c>
      <c r="BG1513" s="33">
        <v>106509.8227</v>
      </c>
      <c r="BH1513" s="33">
        <v>184293.75390000001</v>
      </c>
      <c r="BI1513" s="33">
        <v>82695.1684493637</v>
      </c>
      <c r="BJ1513" s="33">
        <v>418263.71100000001</v>
      </c>
      <c r="BK1513" s="33">
        <v>28455.134699999999</v>
      </c>
      <c r="BL1513" s="33">
        <v>2789060.7171999998</v>
      </c>
      <c r="BM1513" s="33">
        <f t="shared" si="166"/>
        <v>389808.57630000002</v>
      </c>
      <c r="BN1513" s="9"/>
      <c r="BO1513" s="9"/>
      <c r="BP1513" s="9"/>
      <c r="BQ1513" s="9"/>
      <c r="BR1513" s="9"/>
      <c r="BS1513" s="9"/>
      <c r="BT1513" s="9"/>
      <c r="BU1513" s="9"/>
      <c r="BV1513" s="33">
        <f t="shared" si="167"/>
        <v>105144.74824936409</v>
      </c>
      <c r="BW1513" s="9"/>
      <c r="BX1513" s="9"/>
      <c r="BY1513" s="9"/>
      <c r="BZ1513" s="9"/>
      <c r="CA1513" s="21"/>
      <c r="CB1513" s="21"/>
      <c r="CC1513" s="21"/>
      <c r="CD1513" s="22"/>
      <c r="CE1513" s="9"/>
      <c r="CF1513" s="9"/>
      <c r="CG1513" s="9"/>
      <c r="CH1513" s="9"/>
      <c r="CI1513" s="9"/>
      <c r="CJ1513" s="9"/>
      <c r="CK1513" s="9"/>
      <c r="CL1513" s="9"/>
      <c r="CM1513" s="10"/>
      <c r="CN1513" s="4"/>
      <c r="CO1513" s="4"/>
      <c r="CP1513" s="4"/>
      <c r="CQ1513" s="4"/>
      <c r="CR1513" s="4"/>
      <c r="CS1513" s="4"/>
      <c r="CT1513" s="4"/>
      <c r="CU1513" s="4"/>
      <c r="CV1513" s="4"/>
      <c r="CW1513" s="4"/>
      <c r="CX1513" s="4"/>
      <c r="CY1513" s="4"/>
      <c r="CZ1513" s="4"/>
      <c r="DD1513" s="3"/>
      <c r="DE1513" s="4"/>
      <c r="DF1513" s="4"/>
      <c r="DG1513" s="4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/>
      <c r="DR1513" s="4"/>
      <c r="DS1513" s="4"/>
      <c r="DT1513" s="4"/>
      <c r="DU1513" s="4"/>
      <c r="DV1513" s="4"/>
      <c r="DW1513" s="4"/>
      <c r="DX1513" s="4"/>
      <c r="DY1513" s="4"/>
      <c r="DZ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4"/>
      <c r="EY1513" s="4"/>
      <c r="EZ1513" s="4"/>
    </row>
    <row r="1514" spans="1:156">
      <c r="A1514" s="8">
        <v>1509</v>
      </c>
      <c r="B1514" s="21">
        <v>2013</v>
      </c>
      <c r="C1514" s="21">
        <v>1985</v>
      </c>
      <c r="D1514" s="22">
        <v>118.7752141</v>
      </c>
      <c r="E1514" s="9">
        <v>-3307.1221999999998</v>
      </c>
      <c r="F1514" s="9">
        <v>2016613.0796999999</v>
      </c>
      <c r="G1514" s="9">
        <v>101672.62639999999</v>
      </c>
      <c r="H1514" s="9">
        <v>416033.20539999998</v>
      </c>
      <c r="I1514" s="9">
        <v>85148.096000000005</v>
      </c>
      <c r="J1514" s="9">
        <v>80706.6829</v>
      </c>
      <c r="K1514" s="9">
        <v>18523.4584</v>
      </c>
      <c r="L1514" s="9">
        <v>2684957.3542999998</v>
      </c>
      <c r="M1514" s="9">
        <f t="shared" si="161"/>
        <v>62183.224499999997</v>
      </c>
      <c r="N1514" s="26"/>
      <c r="O1514" s="26"/>
      <c r="P1514" s="26"/>
      <c r="Q1514" s="26"/>
      <c r="R1514" s="26"/>
      <c r="S1514" s="26"/>
      <c r="T1514" s="26"/>
      <c r="U1514" s="26"/>
      <c r="V1514" s="33">
        <f t="shared" si="162"/>
        <v>-3307.1221999999998</v>
      </c>
      <c r="W1514" s="26"/>
      <c r="X1514" s="26"/>
      <c r="Y1514" s="26"/>
      <c r="Z1514" s="26"/>
      <c r="AA1514" s="26"/>
      <c r="AB1514" s="38">
        <v>2014</v>
      </c>
      <c r="AC1514" s="38">
        <v>1958</v>
      </c>
      <c r="AD1514" s="39">
        <v>135.44914199999999</v>
      </c>
      <c r="AE1514" s="33">
        <v>-36086.745799999997</v>
      </c>
      <c r="AF1514" s="33">
        <v>2059024.5726000001</v>
      </c>
      <c r="AG1514" s="33">
        <v>106509.8227</v>
      </c>
      <c r="AH1514" s="33">
        <v>188338.856</v>
      </c>
      <c r="AI1514" s="33">
        <v>88244.065100000007</v>
      </c>
      <c r="AJ1514" s="33">
        <v>286083.2035</v>
      </c>
      <c r="AK1514" s="33">
        <v>41463.882299999997</v>
      </c>
      <c r="AL1514" s="33">
        <v>2722823.3834000002</v>
      </c>
      <c r="AM1514" s="33">
        <f t="shared" si="163"/>
        <v>244619.32120000001</v>
      </c>
      <c r="AN1514" s="33"/>
      <c r="AO1514" s="33"/>
      <c r="AP1514" s="33"/>
      <c r="AQ1514" s="33"/>
      <c r="AR1514" s="33"/>
      <c r="AS1514" s="33"/>
      <c r="AT1514" s="33"/>
      <c r="AU1514" s="33"/>
      <c r="AV1514" s="33">
        <f t="shared" si="164"/>
        <v>-36086.745799999997</v>
      </c>
      <c r="AW1514" s="33"/>
      <c r="AX1514" s="33"/>
      <c r="AY1514" s="33"/>
      <c r="AZ1514" s="33"/>
      <c r="BA1514" s="38">
        <v>1509</v>
      </c>
      <c r="BB1514" s="38">
        <v>2015</v>
      </c>
      <c r="BC1514" s="38">
        <v>1959</v>
      </c>
      <c r="BD1514" s="39">
        <v>157.36598480000001</v>
      </c>
      <c r="BE1514" s="33">
        <f t="shared" si="165"/>
        <v>194859.55981842941</v>
      </c>
      <c r="BF1514" s="33">
        <v>2123369.8616999998</v>
      </c>
      <c r="BG1514" s="33">
        <v>106509.8227</v>
      </c>
      <c r="BH1514" s="33">
        <v>187115.19089999999</v>
      </c>
      <c r="BI1514" s="33">
        <v>72090.695818430104</v>
      </c>
      <c r="BJ1514" s="33">
        <v>487067.136</v>
      </c>
      <c r="BK1514" s="33">
        <v>226.1139</v>
      </c>
      <c r="BL1514" s="33">
        <v>2781067.0334000001</v>
      </c>
      <c r="BM1514" s="33">
        <f t="shared" si="166"/>
        <v>486841.0221</v>
      </c>
      <c r="BN1514" s="9"/>
      <c r="BO1514" s="9"/>
      <c r="BP1514" s="9"/>
      <c r="BQ1514" s="9"/>
      <c r="BR1514" s="9"/>
      <c r="BS1514" s="9"/>
      <c r="BT1514" s="9"/>
      <c r="BU1514" s="9"/>
      <c r="BV1514" s="33">
        <f t="shared" si="167"/>
        <v>194859.55981842941</v>
      </c>
      <c r="BW1514" s="9"/>
      <c r="BX1514" s="9"/>
      <c r="BY1514" s="9"/>
      <c r="BZ1514" s="9"/>
      <c r="CA1514" s="21"/>
      <c r="CB1514" s="21"/>
      <c r="CC1514" s="21"/>
      <c r="CD1514" s="22"/>
      <c r="CE1514" s="9"/>
      <c r="CF1514" s="9"/>
      <c r="CG1514" s="9"/>
      <c r="CH1514" s="9"/>
      <c r="CI1514" s="9"/>
      <c r="CJ1514" s="9"/>
      <c r="CK1514" s="9"/>
      <c r="CL1514" s="9"/>
      <c r="CM1514" s="10"/>
      <c r="CN1514" s="4"/>
      <c r="CO1514" s="4"/>
      <c r="CP1514" s="4"/>
      <c r="CQ1514" s="4"/>
      <c r="CR1514" s="4"/>
      <c r="CS1514" s="4"/>
      <c r="CT1514" s="4"/>
      <c r="CU1514" s="4"/>
      <c r="CV1514" s="4"/>
      <c r="CW1514" s="4"/>
      <c r="CX1514" s="4"/>
      <c r="CY1514" s="4"/>
      <c r="CZ1514" s="4"/>
      <c r="DD1514" s="3"/>
      <c r="DE1514" s="4"/>
      <c r="DF1514" s="4"/>
      <c r="DG1514" s="4"/>
      <c r="DH1514" s="4"/>
      <c r="DI1514" s="4"/>
      <c r="DJ1514" s="4"/>
      <c r="DK1514" s="4"/>
      <c r="DL1514" s="4"/>
      <c r="DM1514" s="4"/>
      <c r="DN1514" s="4"/>
      <c r="DO1514" s="4"/>
      <c r="DP1514" s="4"/>
      <c r="DQ1514" s="4"/>
      <c r="DR1514" s="4"/>
      <c r="DS1514" s="4"/>
      <c r="DT1514" s="4"/>
      <c r="DU1514" s="4"/>
      <c r="DV1514" s="4"/>
      <c r="DW1514" s="4"/>
      <c r="DX1514" s="4"/>
      <c r="DY1514" s="4"/>
      <c r="DZ1514" s="4"/>
      <c r="EE1514" s="4"/>
      <c r="EF1514" s="4"/>
      <c r="EG1514" s="4"/>
      <c r="EH1514" s="4"/>
      <c r="EI1514" s="4"/>
      <c r="EJ1514" s="4"/>
      <c r="EK1514" s="4"/>
      <c r="EL1514" s="4"/>
      <c r="EM1514" s="4"/>
      <c r="EN1514" s="4"/>
      <c r="EO1514" s="4"/>
      <c r="EP1514" s="4"/>
      <c r="EQ1514" s="4"/>
      <c r="ER1514" s="4"/>
      <c r="ES1514" s="4"/>
      <c r="ET1514" s="4"/>
      <c r="EU1514" s="4"/>
      <c r="EV1514" s="4"/>
      <c r="EW1514" s="4"/>
      <c r="EX1514" s="4"/>
      <c r="EY1514" s="4"/>
      <c r="EZ1514" s="4"/>
    </row>
    <row r="1515" spans="1:156">
      <c r="A1515" s="8">
        <v>1510</v>
      </c>
      <c r="B1515" s="21">
        <v>2013</v>
      </c>
      <c r="C1515" s="21">
        <v>1987</v>
      </c>
      <c r="D1515" s="22">
        <v>105.1904648</v>
      </c>
      <c r="E1515" s="9">
        <v>-60621.891199999998</v>
      </c>
      <c r="F1515" s="9">
        <v>1928904.7611</v>
      </c>
      <c r="G1515" s="9">
        <v>101672.62639999999</v>
      </c>
      <c r="H1515" s="9">
        <v>415872.56829999998</v>
      </c>
      <c r="I1515" s="9">
        <v>85746.281199999998</v>
      </c>
      <c r="J1515" s="9">
        <v>103361.36470000001</v>
      </c>
      <c r="K1515" s="9">
        <v>5085.9592000000002</v>
      </c>
      <c r="L1515" s="9">
        <v>2691093.5337999999</v>
      </c>
      <c r="M1515" s="9">
        <f t="shared" si="161"/>
        <v>98275.405500000008</v>
      </c>
      <c r="N1515" s="26"/>
      <c r="O1515" s="26"/>
      <c r="P1515" s="26"/>
      <c r="Q1515" s="26"/>
      <c r="R1515" s="26"/>
      <c r="S1515" s="26"/>
      <c r="T1515" s="26"/>
      <c r="U1515" s="26"/>
      <c r="V1515" s="33">
        <f t="shared" si="162"/>
        <v>-60621.891199999998</v>
      </c>
      <c r="W1515" s="26"/>
      <c r="X1515" s="26"/>
      <c r="Y1515" s="26"/>
      <c r="Z1515" s="26"/>
      <c r="AA1515" s="26"/>
      <c r="AB1515" s="38">
        <v>2014</v>
      </c>
      <c r="AC1515" s="38">
        <v>1946</v>
      </c>
      <c r="AD1515" s="39">
        <v>142.18066379999999</v>
      </c>
      <c r="AE1515" s="33">
        <v>72214.316500000001</v>
      </c>
      <c r="AF1515" s="33">
        <v>2023066.2756000001</v>
      </c>
      <c r="AG1515" s="33">
        <v>106509.8227</v>
      </c>
      <c r="AH1515" s="33">
        <v>188354.1924</v>
      </c>
      <c r="AI1515" s="33">
        <v>88186.4228</v>
      </c>
      <c r="AJ1515" s="33">
        <v>399151.09940000001</v>
      </c>
      <c r="AK1515" s="33">
        <v>7089.7470999999996</v>
      </c>
      <c r="AL1515" s="33">
        <v>2725963.7492</v>
      </c>
      <c r="AM1515" s="33">
        <f t="shared" si="163"/>
        <v>392061.35230000003</v>
      </c>
      <c r="AN1515" s="33"/>
      <c r="AO1515" s="33"/>
      <c r="AP1515" s="33"/>
      <c r="AQ1515" s="33"/>
      <c r="AR1515" s="33"/>
      <c r="AS1515" s="33"/>
      <c r="AT1515" s="33"/>
      <c r="AU1515" s="33"/>
      <c r="AV1515" s="33">
        <f t="shared" si="164"/>
        <v>72214.316500000001</v>
      </c>
      <c r="AW1515" s="33"/>
      <c r="AX1515" s="33"/>
      <c r="AY1515" s="33"/>
      <c r="AZ1515" s="33"/>
      <c r="BA1515" s="38">
        <v>1510</v>
      </c>
      <c r="BB1515" s="38">
        <v>2015</v>
      </c>
      <c r="BC1515" s="38">
        <v>1947</v>
      </c>
      <c r="BD1515" s="39">
        <v>140.70919799999999</v>
      </c>
      <c r="BE1515" s="33">
        <f t="shared" si="165"/>
        <v>163234.75765412115</v>
      </c>
      <c r="BF1515" s="33">
        <v>2061852.3547</v>
      </c>
      <c r="BG1515" s="33">
        <v>106509.8227</v>
      </c>
      <c r="BH1515" s="33">
        <v>184439.14449999999</v>
      </c>
      <c r="BI1515" s="33">
        <v>82148.712354121497</v>
      </c>
      <c r="BJ1515" s="33">
        <v>535701.78689999995</v>
      </c>
      <c r="BK1515" s="33">
        <v>9347.2036000000007</v>
      </c>
      <c r="BL1515" s="33">
        <v>2798069.8599</v>
      </c>
      <c r="BM1515" s="33">
        <f t="shared" si="166"/>
        <v>526354.58329999994</v>
      </c>
      <c r="BN1515" s="9"/>
      <c r="BO1515" s="9"/>
      <c r="BP1515" s="9"/>
      <c r="BQ1515" s="9"/>
      <c r="BR1515" s="9"/>
      <c r="BS1515" s="9"/>
      <c r="BT1515" s="9"/>
      <c r="BU1515" s="9"/>
      <c r="BV1515" s="33">
        <f t="shared" si="167"/>
        <v>163234.75765412115</v>
      </c>
      <c r="BW1515" s="9"/>
      <c r="BX1515" s="9"/>
      <c r="BY1515" s="9"/>
      <c r="BZ1515" s="9"/>
      <c r="CA1515" s="21"/>
      <c r="CB1515" s="21"/>
      <c r="CC1515" s="21"/>
      <c r="CD1515" s="22"/>
      <c r="CE1515" s="9"/>
      <c r="CF1515" s="9"/>
      <c r="CG1515" s="9"/>
      <c r="CH1515" s="9"/>
      <c r="CI1515" s="9"/>
      <c r="CJ1515" s="9"/>
      <c r="CK1515" s="9"/>
      <c r="CL1515" s="9"/>
      <c r="CM1515" s="10"/>
      <c r="CN1515" s="4"/>
      <c r="CO1515" s="4"/>
      <c r="CP1515" s="4"/>
      <c r="CQ1515" s="4"/>
      <c r="CR1515" s="4"/>
      <c r="CS1515" s="4"/>
      <c r="CT1515" s="4"/>
      <c r="CU1515" s="4"/>
      <c r="CV1515" s="4"/>
      <c r="CW1515" s="4"/>
      <c r="CX1515" s="4"/>
      <c r="CY1515" s="4"/>
      <c r="CZ1515" s="4"/>
      <c r="DD1515" s="3"/>
      <c r="DE1515" s="4"/>
      <c r="DF1515" s="4"/>
      <c r="DG1515" s="4"/>
      <c r="DH1515" s="4"/>
      <c r="DI1515" s="4"/>
      <c r="DJ1515" s="4"/>
      <c r="DK1515" s="4"/>
      <c r="DL1515" s="4"/>
      <c r="DM1515" s="4"/>
      <c r="DN1515" s="4"/>
      <c r="DO1515" s="4"/>
      <c r="DP1515" s="4"/>
      <c r="DQ1515" s="4"/>
      <c r="DR1515" s="4"/>
      <c r="DS1515" s="4"/>
      <c r="DT1515" s="4"/>
      <c r="DU1515" s="4"/>
      <c r="DV1515" s="4"/>
      <c r="DW1515" s="4"/>
      <c r="DX1515" s="4"/>
      <c r="DY1515" s="4"/>
      <c r="DZ1515" s="4"/>
      <c r="EE1515" s="4"/>
      <c r="EF1515" s="4"/>
      <c r="EG1515" s="4"/>
      <c r="EH1515" s="4"/>
      <c r="EI1515" s="4"/>
      <c r="EJ1515" s="4"/>
      <c r="EK1515" s="4"/>
      <c r="EL1515" s="4"/>
      <c r="EM1515" s="4"/>
      <c r="EN1515" s="4"/>
      <c r="EO1515" s="4"/>
      <c r="EP1515" s="4"/>
      <c r="EQ1515" s="4"/>
      <c r="ER1515" s="4"/>
      <c r="ES1515" s="4"/>
      <c r="ET1515" s="4"/>
      <c r="EU1515" s="4"/>
      <c r="EV1515" s="4"/>
      <c r="EW1515" s="4"/>
      <c r="EX1515" s="4"/>
      <c r="EY1515" s="4"/>
      <c r="EZ1515" s="4"/>
    </row>
    <row r="1516" spans="1:156">
      <c r="A1516" s="8">
        <v>1511</v>
      </c>
      <c r="B1516" s="21">
        <v>2013</v>
      </c>
      <c r="C1516" s="21">
        <v>2003</v>
      </c>
      <c r="D1516" s="22">
        <v>107.2128158</v>
      </c>
      <c r="E1516" s="9">
        <v>-33115.444199999998</v>
      </c>
      <c r="F1516" s="9">
        <v>1991582.9506000001</v>
      </c>
      <c r="G1516" s="9">
        <v>101672.62639999999</v>
      </c>
      <c r="H1516" s="9">
        <v>415280.78289999999</v>
      </c>
      <c r="I1516" s="9">
        <v>87949.990099999995</v>
      </c>
      <c r="J1516" s="9">
        <v>80113.583499999993</v>
      </c>
      <c r="K1516" s="9">
        <v>23702.5834</v>
      </c>
      <c r="L1516" s="9">
        <v>2686012.7943000002</v>
      </c>
      <c r="M1516" s="9">
        <f t="shared" si="161"/>
        <v>56411.00009999999</v>
      </c>
      <c r="N1516" s="26"/>
      <c r="O1516" s="26"/>
      <c r="P1516" s="26"/>
      <c r="Q1516" s="26"/>
      <c r="R1516" s="26"/>
      <c r="S1516" s="26"/>
      <c r="T1516" s="26"/>
      <c r="U1516" s="26"/>
      <c r="V1516" s="33">
        <f t="shared" si="162"/>
        <v>-33115.444199999998</v>
      </c>
      <c r="W1516" s="26"/>
      <c r="X1516" s="26"/>
      <c r="Y1516" s="26"/>
      <c r="Z1516" s="26"/>
      <c r="AA1516" s="26"/>
      <c r="AB1516" s="38">
        <v>2014</v>
      </c>
      <c r="AC1516" s="38">
        <v>1991</v>
      </c>
      <c r="AD1516" s="39">
        <v>149.61549260000001</v>
      </c>
      <c r="AE1516" s="33">
        <v>374333.11820000003</v>
      </c>
      <c r="AF1516" s="33">
        <v>2100622.1044000001</v>
      </c>
      <c r="AG1516" s="33">
        <v>106509.8227</v>
      </c>
      <c r="AH1516" s="33">
        <v>190220.30919999999</v>
      </c>
      <c r="AI1516" s="33">
        <v>81172.555600000007</v>
      </c>
      <c r="AJ1516" s="33">
        <v>649462.04969999997</v>
      </c>
      <c r="AK1516" s="33">
        <v>29189</v>
      </c>
      <c r="AL1516" s="33">
        <v>2724464.7234</v>
      </c>
      <c r="AM1516" s="33">
        <f t="shared" si="163"/>
        <v>620273.04969999997</v>
      </c>
      <c r="AN1516" s="33"/>
      <c r="AO1516" s="33"/>
      <c r="AP1516" s="33"/>
      <c r="AQ1516" s="33"/>
      <c r="AR1516" s="33"/>
      <c r="AS1516" s="33"/>
      <c r="AT1516" s="33"/>
      <c r="AU1516" s="33"/>
      <c r="AV1516" s="33">
        <f t="shared" si="164"/>
        <v>374333.11820000003</v>
      </c>
      <c r="AW1516" s="33"/>
      <c r="AX1516" s="33"/>
      <c r="AY1516" s="33"/>
      <c r="AZ1516" s="33"/>
      <c r="BA1516" s="38">
        <v>1511</v>
      </c>
      <c r="BB1516" s="38">
        <v>2015</v>
      </c>
      <c r="BC1516" s="38">
        <v>1992</v>
      </c>
      <c r="BD1516" s="39">
        <v>96.583156709999997</v>
      </c>
      <c r="BE1516" s="33">
        <f t="shared" si="165"/>
        <v>-250229.76921380637</v>
      </c>
      <c r="BF1516" s="33">
        <v>2120120.8045000001</v>
      </c>
      <c r="BG1516" s="33">
        <v>106509.8227</v>
      </c>
      <c r="BH1516" s="33">
        <v>174171.65460000001</v>
      </c>
      <c r="BI1516" s="33">
        <v>120739.44308619401</v>
      </c>
      <c r="BJ1516" s="33">
        <v>157535.6727</v>
      </c>
      <c r="BK1516" s="33">
        <v>123544.15240000001</v>
      </c>
      <c r="BL1516" s="33">
        <v>2805763.0144000002</v>
      </c>
      <c r="BM1516" s="33">
        <f t="shared" si="166"/>
        <v>33991.520299999989</v>
      </c>
      <c r="BN1516" s="9"/>
      <c r="BO1516" s="9"/>
      <c r="BP1516" s="9"/>
      <c r="BQ1516" s="9"/>
      <c r="BR1516" s="9"/>
      <c r="BS1516" s="9"/>
      <c r="BT1516" s="9"/>
      <c r="BU1516" s="9"/>
      <c r="BV1516" s="33">
        <f t="shared" si="167"/>
        <v>-250229.76921380637</v>
      </c>
      <c r="BW1516" s="9"/>
      <c r="BX1516" s="9"/>
      <c r="BY1516" s="9"/>
      <c r="BZ1516" s="9"/>
      <c r="CA1516" s="21"/>
      <c r="CB1516" s="21"/>
      <c r="CC1516" s="21"/>
      <c r="CD1516" s="22"/>
      <c r="CE1516" s="9"/>
      <c r="CF1516" s="9"/>
      <c r="CG1516" s="9"/>
      <c r="CH1516" s="9"/>
      <c r="CI1516" s="9"/>
      <c r="CJ1516" s="9"/>
      <c r="CK1516" s="9"/>
      <c r="CL1516" s="9"/>
      <c r="CM1516" s="10"/>
      <c r="CN1516" s="4"/>
      <c r="CO1516" s="4"/>
      <c r="CP1516" s="4"/>
      <c r="CQ1516" s="4"/>
      <c r="CR1516" s="4"/>
      <c r="CS1516" s="4"/>
      <c r="CT1516" s="4"/>
      <c r="CU1516" s="4"/>
      <c r="CV1516" s="4"/>
      <c r="CW1516" s="4"/>
      <c r="CX1516" s="4"/>
      <c r="CY1516" s="4"/>
      <c r="CZ1516" s="4"/>
      <c r="DD1516" s="3"/>
      <c r="DE1516" s="4"/>
      <c r="DF1516" s="4"/>
      <c r="DG1516" s="4"/>
      <c r="DH1516" s="4"/>
      <c r="DI1516" s="4"/>
      <c r="DJ1516" s="4"/>
      <c r="DK1516" s="4"/>
      <c r="DL1516" s="4"/>
      <c r="DM1516" s="4"/>
      <c r="DN1516" s="4"/>
      <c r="DO1516" s="4"/>
      <c r="DP1516" s="4"/>
      <c r="DQ1516" s="4"/>
      <c r="DR1516" s="4"/>
      <c r="DS1516" s="4"/>
      <c r="DT1516" s="4"/>
      <c r="DU1516" s="4"/>
      <c r="DV1516" s="4"/>
      <c r="DW1516" s="4"/>
      <c r="DX1516" s="4"/>
      <c r="DY1516" s="4"/>
      <c r="DZ1516" s="4"/>
      <c r="EE1516" s="4"/>
      <c r="EF1516" s="4"/>
      <c r="EG1516" s="4"/>
      <c r="EH1516" s="4"/>
      <c r="EI1516" s="4"/>
      <c r="EJ1516" s="4"/>
      <c r="EK1516" s="4"/>
      <c r="EL1516" s="4"/>
      <c r="EM1516" s="4"/>
      <c r="EN1516" s="4"/>
      <c r="EO1516" s="4"/>
      <c r="EP1516" s="4"/>
      <c r="EQ1516" s="4"/>
      <c r="ER1516" s="4"/>
      <c r="ES1516" s="4"/>
      <c r="ET1516" s="4"/>
      <c r="EU1516" s="4"/>
      <c r="EV1516" s="4"/>
      <c r="EW1516" s="4"/>
      <c r="EX1516" s="4"/>
      <c r="EY1516" s="4"/>
      <c r="EZ1516" s="4"/>
    </row>
    <row r="1517" spans="1:156">
      <c r="A1517" s="8">
        <v>1512</v>
      </c>
      <c r="B1517" s="21">
        <v>2013</v>
      </c>
      <c r="C1517" s="21">
        <v>1959</v>
      </c>
      <c r="D1517" s="22">
        <v>157.36598480000001</v>
      </c>
      <c r="E1517" s="9">
        <v>12623.258099999999</v>
      </c>
      <c r="F1517" s="9">
        <v>1989287.6070000001</v>
      </c>
      <c r="G1517" s="9">
        <v>101672.62639999999</v>
      </c>
      <c r="H1517" s="9">
        <v>416522.10849999997</v>
      </c>
      <c r="I1517" s="9">
        <v>83327.503599999996</v>
      </c>
      <c r="J1517" s="9">
        <v>109122.216</v>
      </c>
      <c r="K1517" s="9">
        <v>477.73340000000002</v>
      </c>
      <c r="L1517" s="9">
        <v>2686831.07</v>
      </c>
      <c r="M1517" s="9">
        <f t="shared" si="161"/>
        <v>108644.4826</v>
      </c>
      <c r="N1517" s="26"/>
      <c r="O1517" s="26"/>
      <c r="P1517" s="26"/>
      <c r="Q1517" s="26"/>
      <c r="R1517" s="26"/>
      <c r="S1517" s="26"/>
      <c r="T1517" s="26"/>
      <c r="U1517" s="26"/>
      <c r="V1517" s="33">
        <f t="shared" si="162"/>
        <v>12623.258099999999</v>
      </c>
      <c r="W1517" s="26"/>
      <c r="X1517" s="26"/>
      <c r="Y1517" s="26"/>
      <c r="Z1517" s="26"/>
      <c r="AA1517" s="26"/>
      <c r="AB1517" s="38">
        <v>2014</v>
      </c>
      <c r="AC1517" s="38">
        <v>1983</v>
      </c>
      <c r="AD1517" s="39">
        <v>158.51116959999999</v>
      </c>
      <c r="AE1517" s="33">
        <v>263603.95110000001</v>
      </c>
      <c r="AF1517" s="33">
        <v>2098772.7721000002</v>
      </c>
      <c r="AG1517" s="33">
        <v>106509.8227</v>
      </c>
      <c r="AH1517" s="33">
        <v>192828.13519999999</v>
      </c>
      <c r="AI1517" s="33">
        <v>71370.947700000004</v>
      </c>
      <c r="AJ1517" s="33">
        <v>529542.40110000002</v>
      </c>
      <c r="AK1517" s="33">
        <v>5983.7497000000003</v>
      </c>
      <c r="AL1517" s="33">
        <v>2729436.3779000002</v>
      </c>
      <c r="AM1517" s="33">
        <f t="shared" si="163"/>
        <v>523558.65140000003</v>
      </c>
      <c r="AN1517" s="33"/>
      <c r="AO1517" s="33"/>
      <c r="AP1517" s="33"/>
      <c r="AQ1517" s="33"/>
      <c r="AR1517" s="33"/>
      <c r="AS1517" s="33"/>
      <c r="AT1517" s="33"/>
      <c r="AU1517" s="33"/>
      <c r="AV1517" s="33">
        <f t="shared" si="164"/>
        <v>263603.95110000001</v>
      </c>
      <c r="AW1517" s="33"/>
      <c r="AX1517" s="33"/>
      <c r="AY1517" s="33"/>
      <c r="AZ1517" s="33"/>
      <c r="BA1517" s="38">
        <v>1512</v>
      </c>
      <c r="BB1517" s="38">
        <v>2015</v>
      </c>
      <c r="BC1517" s="38">
        <v>1984</v>
      </c>
      <c r="BD1517" s="39">
        <v>159.0187081</v>
      </c>
      <c r="BE1517" s="33">
        <f t="shared" si="165"/>
        <v>408303.51160655962</v>
      </c>
      <c r="BF1517" s="33">
        <v>2125276.3289999999</v>
      </c>
      <c r="BG1517" s="33">
        <v>106509.8227</v>
      </c>
      <c r="BH1517" s="33">
        <v>185875.2047</v>
      </c>
      <c r="BI1517" s="33">
        <v>76751.228706559603</v>
      </c>
      <c r="BJ1517" s="33">
        <v>737050.91390000004</v>
      </c>
      <c r="BK1517" s="33">
        <v>6972.1527999999998</v>
      </c>
      <c r="BL1517" s="33">
        <v>2816187.8346000002</v>
      </c>
      <c r="BM1517" s="33">
        <f t="shared" si="166"/>
        <v>730078.7611</v>
      </c>
      <c r="BN1517" s="9"/>
      <c r="BO1517" s="9"/>
      <c r="BP1517" s="9"/>
      <c r="BQ1517" s="9"/>
      <c r="BR1517" s="9"/>
      <c r="BS1517" s="9"/>
      <c r="BT1517" s="9"/>
      <c r="BU1517" s="9"/>
      <c r="BV1517" s="33">
        <f t="shared" si="167"/>
        <v>408303.51160655962</v>
      </c>
      <c r="BW1517" s="9"/>
      <c r="BX1517" s="9"/>
      <c r="BY1517" s="9"/>
      <c r="BZ1517" s="9"/>
      <c r="CA1517" s="21"/>
      <c r="CB1517" s="21"/>
      <c r="CC1517" s="21"/>
      <c r="CD1517" s="22"/>
      <c r="CE1517" s="9"/>
      <c r="CF1517" s="9"/>
      <c r="CG1517" s="9"/>
      <c r="CH1517" s="9"/>
      <c r="CI1517" s="9"/>
      <c r="CJ1517" s="9"/>
      <c r="CK1517" s="9"/>
      <c r="CL1517" s="9"/>
      <c r="CM1517" s="10"/>
      <c r="CN1517" s="4"/>
      <c r="CO1517" s="4"/>
      <c r="CP1517" s="4"/>
      <c r="CQ1517" s="4"/>
      <c r="CR1517" s="4"/>
      <c r="CS1517" s="4"/>
      <c r="CT1517" s="4"/>
      <c r="CU1517" s="4"/>
      <c r="CV1517" s="4"/>
      <c r="CW1517" s="4"/>
      <c r="CX1517" s="4"/>
      <c r="CY1517" s="4"/>
      <c r="CZ1517" s="4"/>
      <c r="DD1517" s="3"/>
      <c r="DE1517" s="4"/>
      <c r="DF1517" s="4"/>
      <c r="DG1517" s="4"/>
      <c r="DH1517" s="4"/>
      <c r="DI1517" s="4"/>
      <c r="DJ1517" s="4"/>
      <c r="DK1517" s="4"/>
      <c r="DL1517" s="4"/>
      <c r="DM1517" s="4"/>
      <c r="DN1517" s="4"/>
      <c r="DO1517" s="4"/>
      <c r="DP1517" s="4"/>
      <c r="DQ1517" s="4"/>
      <c r="DR1517" s="4"/>
      <c r="DS1517" s="4"/>
      <c r="DT1517" s="4"/>
      <c r="DU1517" s="4"/>
      <c r="DV1517" s="4"/>
      <c r="DW1517" s="4"/>
      <c r="DX1517" s="4"/>
      <c r="DY1517" s="4"/>
      <c r="DZ1517" s="4"/>
      <c r="EE1517" s="4"/>
      <c r="EF1517" s="4"/>
      <c r="EG1517" s="4"/>
      <c r="EH1517" s="4"/>
      <c r="EI1517" s="4"/>
      <c r="EJ1517" s="4"/>
      <c r="EK1517" s="4"/>
      <c r="EL1517" s="4"/>
      <c r="EM1517" s="4"/>
      <c r="EN1517" s="4"/>
      <c r="EO1517" s="4"/>
      <c r="EP1517" s="4"/>
      <c r="EQ1517" s="4"/>
      <c r="ER1517" s="4"/>
      <c r="ES1517" s="4"/>
      <c r="ET1517" s="4"/>
      <c r="EU1517" s="4"/>
      <c r="EV1517" s="4"/>
      <c r="EW1517" s="4"/>
      <c r="EX1517" s="4"/>
      <c r="EY1517" s="4"/>
      <c r="EZ1517" s="4"/>
    </row>
    <row r="1518" spans="1:156">
      <c r="A1518" s="8">
        <v>1513</v>
      </c>
      <c r="B1518" s="21">
        <v>2013</v>
      </c>
      <c r="C1518" s="21">
        <v>1982</v>
      </c>
      <c r="D1518" s="22">
        <v>170.52547989999999</v>
      </c>
      <c r="E1518" s="9">
        <v>-18590.5288</v>
      </c>
      <c r="F1518" s="9">
        <v>1985492.6429999999</v>
      </c>
      <c r="G1518" s="9">
        <v>101672.62639999999</v>
      </c>
      <c r="H1518" s="9">
        <v>416436.74859999999</v>
      </c>
      <c r="I1518" s="9">
        <v>83645.369500000001</v>
      </c>
      <c r="J1518" s="9">
        <v>82052.187999999995</v>
      </c>
      <c r="K1518" s="9">
        <v>6197.6552000000001</v>
      </c>
      <c r="L1518" s="9">
        <v>2681692.4492000001</v>
      </c>
      <c r="M1518" s="9">
        <f t="shared" si="161"/>
        <v>75854.532800000001</v>
      </c>
      <c r="N1518" s="26"/>
      <c r="O1518" s="26"/>
      <c r="P1518" s="26"/>
      <c r="Q1518" s="26"/>
      <c r="R1518" s="26"/>
      <c r="S1518" s="26"/>
      <c r="T1518" s="26"/>
      <c r="U1518" s="26"/>
      <c r="V1518" s="33">
        <f t="shared" si="162"/>
        <v>-18590.5288</v>
      </c>
      <c r="W1518" s="26"/>
      <c r="X1518" s="26"/>
      <c r="Y1518" s="26"/>
      <c r="Z1518" s="26"/>
      <c r="AA1518" s="26"/>
      <c r="AB1518" s="38">
        <v>2014</v>
      </c>
      <c r="AC1518" s="38">
        <v>1931</v>
      </c>
      <c r="AD1518" s="39">
        <v>87.262880030000005</v>
      </c>
      <c r="AE1518" s="33">
        <v>-325754.10729999997</v>
      </c>
      <c r="AF1518" s="33">
        <v>2114228.6899000001</v>
      </c>
      <c r="AG1518" s="33">
        <v>106509.8227</v>
      </c>
      <c r="AH1518" s="33">
        <v>161891.58360000001</v>
      </c>
      <c r="AI1518" s="33">
        <v>187647.09080000001</v>
      </c>
      <c r="AJ1518" s="33">
        <v>124479.76519999999</v>
      </c>
      <c r="AK1518" s="33">
        <v>313838.14640000003</v>
      </c>
      <c r="AL1518" s="33">
        <v>2706672.9131</v>
      </c>
      <c r="AM1518" s="33">
        <f t="shared" si="163"/>
        <v>-189358.38120000003</v>
      </c>
      <c r="AN1518" s="33"/>
      <c r="AO1518" s="33"/>
      <c r="AP1518" s="33"/>
      <c r="AQ1518" s="33"/>
      <c r="AR1518" s="33"/>
      <c r="AS1518" s="33"/>
      <c r="AT1518" s="33"/>
      <c r="AU1518" s="33"/>
      <c r="AV1518" s="33">
        <f t="shared" si="164"/>
        <v>-325754.10729999997</v>
      </c>
      <c r="AW1518" s="33"/>
      <c r="AX1518" s="33"/>
      <c r="AY1518" s="33"/>
      <c r="AZ1518" s="33"/>
      <c r="BA1518" s="38">
        <v>1513</v>
      </c>
      <c r="BB1518" s="38">
        <v>2015</v>
      </c>
      <c r="BC1518" s="38">
        <v>1932</v>
      </c>
      <c r="BD1518" s="39">
        <v>133.21170939999999</v>
      </c>
      <c r="BE1518" s="33">
        <f t="shared" si="165"/>
        <v>-138333.3195559131</v>
      </c>
      <c r="BF1518" s="33">
        <v>2160962.0707</v>
      </c>
      <c r="BG1518" s="33">
        <v>106509.8227</v>
      </c>
      <c r="BH1518" s="33">
        <v>160653.8371</v>
      </c>
      <c r="BI1518" s="33">
        <v>171546.64674408699</v>
      </c>
      <c r="BJ1518" s="33">
        <v>347471.71519999998</v>
      </c>
      <c r="BK1518" s="33">
        <v>265655.46299999999</v>
      </c>
      <c r="BL1518" s="33">
        <v>2819821.949</v>
      </c>
      <c r="BM1518" s="33">
        <f t="shared" si="166"/>
        <v>81816.252199999988</v>
      </c>
      <c r="BN1518" s="9"/>
      <c r="BO1518" s="9"/>
      <c r="BP1518" s="9"/>
      <c r="BQ1518" s="9"/>
      <c r="BR1518" s="9"/>
      <c r="BS1518" s="9"/>
      <c r="BT1518" s="9"/>
      <c r="BU1518" s="9"/>
      <c r="BV1518" s="33">
        <f t="shared" si="167"/>
        <v>-138333.3195559131</v>
      </c>
      <c r="BW1518" s="9"/>
      <c r="BX1518" s="9"/>
      <c r="BY1518" s="9"/>
      <c r="BZ1518" s="9"/>
      <c r="CA1518" s="21"/>
      <c r="CB1518" s="21"/>
      <c r="CC1518" s="21"/>
      <c r="CD1518" s="22"/>
      <c r="CE1518" s="9"/>
      <c r="CF1518" s="9"/>
      <c r="CG1518" s="9"/>
      <c r="CH1518" s="9"/>
      <c r="CI1518" s="9"/>
      <c r="CJ1518" s="9"/>
      <c r="CK1518" s="9"/>
      <c r="CL1518" s="9"/>
      <c r="CM1518" s="10"/>
      <c r="CN1518" s="4"/>
      <c r="CO1518" s="4"/>
      <c r="CP1518" s="4"/>
      <c r="CQ1518" s="4"/>
      <c r="CR1518" s="4"/>
      <c r="CS1518" s="4"/>
      <c r="CT1518" s="4"/>
      <c r="CU1518" s="4"/>
      <c r="CV1518" s="4"/>
      <c r="CW1518" s="4"/>
      <c r="CX1518" s="4"/>
      <c r="CY1518" s="4"/>
      <c r="CZ1518" s="4"/>
      <c r="DD1518" s="3"/>
      <c r="DE1518" s="4"/>
      <c r="DF1518" s="4"/>
      <c r="DG1518" s="4"/>
      <c r="DH1518" s="4"/>
      <c r="DI1518" s="4"/>
      <c r="DJ1518" s="4"/>
      <c r="DK1518" s="4"/>
      <c r="DL1518" s="4"/>
      <c r="DM1518" s="4"/>
      <c r="DN1518" s="4"/>
      <c r="DO1518" s="4"/>
      <c r="DP1518" s="4"/>
      <c r="DQ1518" s="4"/>
      <c r="DR1518" s="4"/>
      <c r="DS1518" s="4"/>
      <c r="DT1518" s="4"/>
      <c r="DU1518" s="4"/>
      <c r="DV1518" s="4"/>
      <c r="DW1518" s="4"/>
      <c r="DX1518" s="4"/>
      <c r="DY1518" s="4"/>
      <c r="DZ1518" s="4"/>
      <c r="EE1518" s="4"/>
      <c r="EF1518" s="4"/>
      <c r="EG1518" s="4"/>
      <c r="EH1518" s="4"/>
      <c r="EI1518" s="4"/>
      <c r="EJ1518" s="4"/>
      <c r="EK1518" s="4"/>
      <c r="EL1518" s="4"/>
      <c r="EM1518" s="4"/>
      <c r="EN1518" s="4"/>
      <c r="EO1518" s="4"/>
      <c r="EP1518" s="4"/>
      <c r="EQ1518" s="4"/>
      <c r="ER1518" s="4"/>
      <c r="ES1518" s="4"/>
      <c r="ET1518" s="4"/>
      <c r="EU1518" s="4"/>
      <c r="EV1518" s="4"/>
      <c r="EW1518" s="4"/>
      <c r="EX1518" s="4"/>
      <c r="EY1518" s="4"/>
      <c r="EZ1518" s="4"/>
    </row>
    <row r="1519" spans="1:156">
      <c r="A1519" s="8">
        <v>1514</v>
      </c>
      <c r="B1519" s="21">
        <v>2013</v>
      </c>
      <c r="C1519" s="21">
        <v>1991</v>
      </c>
      <c r="D1519" s="22">
        <v>149.61549260000001</v>
      </c>
      <c r="E1519" s="9">
        <v>-66219.277600000001</v>
      </c>
      <c r="F1519" s="9">
        <v>1917136.2346000001</v>
      </c>
      <c r="G1519" s="9">
        <v>101672.62639999999</v>
      </c>
      <c r="H1519" s="9">
        <v>415716.28139999998</v>
      </c>
      <c r="I1519" s="9">
        <v>86328.267300000007</v>
      </c>
      <c r="J1519" s="9">
        <v>100520.24950000001</v>
      </c>
      <c r="K1519" s="9">
        <v>1309.6803</v>
      </c>
      <c r="L1519" s="9">
        <v>2686283.2565000001</v>
      </c>
      <c r="M1519" s="9">
        <f t="shared" si="161"/>
        <v>99210.569199999998</v>
      </c>
      <c r="N1519" s="26"/>
      <c r="O1519" s="26"/>
      <c r="P1519" s="26"/>
      <c r="Q1519" s="26"/>
      <c r="R1519" s="26"/>
      <c r="S1519" s="26"/>
      <c r="T1519" s="26"/>
      <c r="U1519" s="26"/>
      <c r="V1519" s="33">
        <f t="shared" si="162"/>
        <v>-66219.277600000001</v>
      </c>
      <c r="W1519" s="26"/>
      <c r="X1519" s="26"/>
      <c r="Y1519" s="26"/>
      <c r="Z1519" s="26"/>
      <c r="AA1519" s="26"/>
      <c r="AB1519" s="38">
        <v>2014</v>
      </c>
      <c r="AC1519" s="38">
        <v>1972</v>
      </c>
      <c r="AD1519" s="39">
        <v>186.30179999999999</v>
      </c>
      <c r="AE1519" s="33">
        <v>172201.83530000001</v>
      </c>
      <c r="AF1519" s="33">
        <v>2020209.2482</v>
      </c>
      <c r="AG1519" s="33">
        <v>106509.8227</v>
      </c>
      <c r="AH1519" s="33">
        <v>191978.65779999999</v>
      </c>
      <c r="AI1519" s="33">
        <v>74563.739100000006</v>
      </c>
      <c r="AJ1519" s="33">
        <v>530566.34210000001</v>
      </c>
      <c r="AK1519" s="33">
        <v>5648.3748999999998</v>
      </c>
      <c r="AL1519" s="33">
        <v>2745977.5995999998</v>
      </c>
      <c r="AM1519" s="33">
        <f t="shared" si="163"/>
        <v>524917.96719999996</v>
      </c>
      <c r="AN1519" s="33"/>
      <c r="AO1519" s="33"/>
      <c r="AP1519" s="33"/>
      <c r="AQ1519" s="33"/>
      <c r="AR1519" s="33"/>
      <c r="AS1519" s="33"/>
      <c r="AT1519" s="33"/>
      <c r="AU1519" s="33"/>
      <c r="AV1519" s="33">
        <f t="shared" si="164"/>
        <v>172201.83530000001</v>
      </c>
      <c r="AW1519" s="33"/>
      <c r="AX1519" s="33"/>
      <c r="AY1519" s="33"/>
      <c r="AZ1519" s="33"/>
      <c r="BA1519" s="38">
        <v>1514</v>
      </c>
      <c r="BB1519" s="38">
        <v>2015</v>
      </c>
      <c r="BC1519" s="38">
        <v>1973</v>
      </c>
      <c r="BD1519" s="39">
        <v>98.382095480000004</v>
      </c>
      <c r="BE1519" s="33">
        <f t="shared" si="165"/>
        <v>-189202.83338352852</v>
      </c>
      <c r="BF1519" s="33">
        <v>2058990.6358</v>
      </c>
      <c r="BG1519" s="33">
        <v>106509.8227</v>
      </c>
      <c r="BH1519" s="33">
        <v>183085.103</v>
      </c>
      <c r="BI1519" s="33">
        <v>87237.926416470902</v>
      </c>
      <c r="BJ1519" s="33">
        <v>169955.6311</v>
      </c>
      <c r="BK1519" s="33">
        <v>27457.3403</v>
      </c>
      <c r="BL1519" s="33">
        <v>2767524.6121</v>
      </c>
      <c r="BM1519" s="33">
        <f t="shared" si="166"/>
        <v>142498.29079999999</v>
      </c>
      <c r="BN1519" s="9"/>
      <c r="BO1519" s="9"/>
      <c r="BP1519" s="9"/>
      <c r="BQ1519" s="9"/>
      <c r="BR1519" s="9"/>
      <c r="BS1519" s="9"/>
      <c r="BT1519" s="9"/>
      <c r="BU1519" s="9"/>
      <c r="BV1519" s="33">
        <f t="shared" si="167"/>
        <v>-189202.83338352852</v>
      </c>
      <c r="BW1519" s="9"/>
      <c r="BX1519" s="9"/>
      <c r="BY1519" s="9"/>
      <c r="BZ1519" s="9"/>
      <c r="CA1519" s="21"/>
      <c r="CB1519" s="21"/>
      <c r="CC1519" s="21"/>
      <c r="CD1519" s="22"/>
      <c r="CE1519" s="9"/>
      <c r="CF1519" s="9"/>
      <c r="CG1519" s="9"/>
      <c r="CH1519" s="9"/>
      <c r="CI1519" s="9"/>
      <c r="CJ1519" s="9"/>
      <c r="CK1519" s="9"/>
      <c r="CL1519" s="9"/>
      <c r="CM1519" s="10"/>
      <c r="CN1519" s="4"/>
      <c r="CO1519" s="4"/>
      <c r="CP1519" s="4"/>
      <c r="CQ1519" s="4"/>
      <c r="CR1519" s="4"/>
      <c r="CS1519" s="4"/>
      <c r="CT1519" s="4"/>
      <c r="CU1519" s="4"/>
      <c r="CV1519" s="4"/>
      <c r="CW1519" s="4"/>
      <c r="CX1519" s="4"/>
      <c r="CY1519" s="4"/>
      <c r="CZ1519" s="4"/>
      <c r="DD1519" s="3"/>
      <c r="DE1519" s="4"/>
      <c r="DF1519" s="4"/>
      <c r="DG1519" s="4"/>
      <c r="DH1519" s="4"/>
      <c r="DI1519" s="4"/>
      <c r="DJ1519" s="4"/>
      <c r="DK1519" s="4"/>
      <c r="DL1519" s="4"/>
      <c r="DM1519" s="4"/>
      <c r="DN1519" s="4"/>
      <c r="DO1519" s="4"/>
      <c r="DP1519" s="4"/>
      <c r="DQ1519" s="4"/>
      <c r="DR1519" s="4"/>
      <c r="DS1519" s="4"/>
      <c r="DT1519" s="4"/>
      <c r="DU1519" s="4"/>
      <c r="DV1519" s="4"/>
      <c r="DW1519" s="4"/>
      <c r="DX1519" s="4"/>
      <c r="DY1519" s="4"/>
      <c r="DZ1519" s="4"/>
      <c r="EE1519" s="4"/>
      <c r="EF1519" s="4"/>
      <c r="EG1519" s="4"/>
      <c r="EH1519" s="4"/>
      <c r="EI1519" s="4"/>
      <c r="EJ1519" s="4"/>
      <c r="EK1519" s="4"/>
      <c r="EL1519" s="4"/>
      <c r="EM1519" s="4"/>
      <c r="EN1519" s="4"/>
      <c r="EO1519" s="4"/>
      <c r="EP1519" s="4"/>
      <c r="EQ1519" s="4"/>
      <c r="ER1519" s="4"/>
      <c r="ES1519" s="4"/>
      <c r="ET1519" s="4"/>
      <c r="EU1519" s="4"/>
      <c r="EV1519" s="4"/>
      <c r="EW1519" s="4"/>
      <c r="EX1519" s="4"/>
      <c r="EY1519" s="4"/>
      <c r="EZ1519" s="4"/>
    </row>
    <row r="1520" spans="1:156">
      <c r="A1520" s="8">
        <v>1515</v>
      </c>
      <c r="B1520" s="21">
        <v>2013</v>
      </c>
      <c r="C1520" s="21">
        <v>1987</v>
      </c>
      <c r="D1520" s="22">
        <v>105.1904648</v>
      </c>
      <c r="E1520" s="9">
        <v>-50376.676700000004</v>
      </c>
      <c r="F1520" s="9">
        <v>1932586.2516999999</v>
      </c>
      <c r="G1520" s="9">
        <v>101672.62639999999</v>
      </c>
      <c r="H1520" s="9">
        <v>415589.46639999998</v>
      </c>
      <c r="I1520" s="9">
        <v>86800.505099999995</v>
      </c>
      <c r="J1520" s="9">
        <v>110716.1946</v>
      </c>
      <c r="K1520" s="9">
        <v>7069.8046000000004</v>
      </c>
      <c r="L1520" s="9">
        <v>2690671.9163000002</v>
      </c>
      <c r="M1520" s="9">
        <f t="shared" si="161"/>
        <v>103646.39</v>
      </c>
      <c r="N1520" s="26"/>
      <c r="O1520" s="26"/>
      <c r="P1520" s="26"/>
      <c r="Q1520" s="26"/>
      <c r="R1520" s="26"/>
      <c r="S1520" s="26"/>
      <c r="T1520" s="26"/>
      <c r="U1520" s="26"/>
      <c r="V1520" s="33">
        <f t="shared" si="162"/>
        <v>-50376.676700000004</v>
      </c>
      <c r="W1520" s="26"/>
      <c r="X1520" s="26"/>
      <c r="Y1520" s="26"/>
      <c r="Z1520" s="26"/>
      <c r="AA1520" s="26"/>
      <c r="AB1520" s="38">
        <v>2014</v>
      </c>
      <c r="AC1520" s="38">
        <v>1956</v>
      </c>
      <c r="AD1520" s="39">
        <v>179.89372280000001</v>
      </c>
      <c r="AE1520" s="33">
        <v>158324.73910000001</v>
      </c>
      <c r="AF1520" s="33">
        <v>2043165.0904999999</v>
      </c>
      <c r="AG1520" s="33">
        <v>106509.8227</v>
      </c>
      <c r="AH1520" s="33">
        <v>191579.04380000001</v>
      </c>
      <c r="AI1520" s="33">
        <v>76065.702699999994</v>
      </c>
      <c r="AJ1520" s="33">
        <v>481868.1716</v>
      </c>
      <c r="AK1520" s="33">
        <v>3795.4897000000001</v>
      </c>
      <c r="AL1520" s="33">
        <v>2737067.6025999999</v>
      </c>
      <c r="AM1520" s="33">
        <f t="shared" si="163"/>
        <v>478072.68190000003</v>
      </c>
      <c r="AN1520" s="33"/>
      <c r="AO1520" s="33"/>
      <c r="AP1520" s="33"/>
      <c r="AQ1520" s="33"/>
      <c r="AR1520" s="33"/>
      <c r="AS1520" s="33"/>
      <c r="AT1520" s="33"/>
      <c r="AU1520" s="33"/>
      <c r="AV1520" s="33">
        <f t="shared" si="164"/>
        <v>158324.73910000001</v>
      </c>
      <c r="AW1520" s="33"/>
      <c r="AX1520" s="33"/>
      <c r="AY1520" s="33"/>
      <c r="AZ1520" s="33"/>
      <c r="BA1520" s="38">
        <v>1515</v>
      </c>
      <c r="BB1520" s="38">
        <v>2015</v>
      </c>
      <c r="BC1520" s="38">
        <v>1957</v>
      </c>
      <c r="BD1520" s="39">
        <v>143.02299429999999</v>
      </c>
      <c r="BE1520" s="33">
        <f t="shared" si="165"/>
        <v>50933.583590080496</v>
      </c>
      <c r="BF1520" s="33">
        <v>2130705.0685000001</v>
      </c>
      <c r="BG1520" s="33">
        <v>106509.8227</v>
      </c>
      <c r="BH1520" s="33">
        <v>184355.94500000001</v>
      </c>
      <c r="BI1520" s="33">
        <v>82461.420890081296</v>
      </c>
      <c r="BJ1520" s="33">
        <v>356004.71149999998</v>
      </c>
      <c r="BK1520" s="33">
        <v>19114.094000000001</v>
      </c>
      <c r="BL1520" s="33">
        <v>2789989.2910000002</v>
      </c>
      <c r="BM1520" s="33">
        <f t="shared" si="166"/>
        <v>336890.61749999999</v>
      </c>
      <c r="BN1520" s="9"/>
      <c r="BO1520" s="9"/>
      <c r="BP1520" s="9"/>
      <c r="BQ1520" s="9"/>
      <c r="BR1520" s="9"/>
      <c r="BS1520" s="9"/>
      <c r="BT1520" s="9"/>
      <c r="BU1520" s="9"/>
      <c r="BV1520" s="33">
        <f t="shared" si="167"/>
        <v>50933.583590080496</v>
      </c>
      <c r="BW1520" s="9"/>
      <c r="BX1520" s="9"/>
      <c r="BY1520" s="9"/>
      <c r="BZ1520" s="9"/>
      <c r="CA1520" s="21"/>
      <c r="CB1520" s="21"/>
      <c r="CC1520" s="21"/>
      <c r="CD1520" s="22"/>
      <c r="CE1520" s="9"/>
      <c r="CF1520" s="9"/>
      <c r="CG1520" s="9"/>
      <c r="CH1520" s="9"/>
      <c r="CI1520" s="9"/>
      <c r="CJ1520" s="9"/>
      <c r="CK1520" s="9"/>
      <c r="CL1520" s="9"/>
      <c r="CM1520" s="10"/>
      <c r="CN1520" s="4"/>
      <c r="CO1520" s="4"/>
      <c r="CP1520" s="4"/>
      <c r="CQ1520" s="4"/>
      <c r="CR1520" s="4"/>
      <c r="CS1520" s="4"/>
      <c r="CT1520" s="4"/>
      <c r="CU1520" s="4"/>
      <c r="CV1520" s="4"/>
      <c r="CW1520" s="4"/>
      <c r="CX1520" s="4"/>
      <c r="CY1520" s="4"/>
      <c r="CZ1520" s="4"/>
      <c r="DD1520" s="3"/>
      <c r="DE1520" s="4"/>
      <c r="DF1520" s="4"/>
      <c r="DG1520" s="4"/>
      <c r="DH1520" s="4"/>
      <c r="DI1520" s="4"/>
      <c r="DJ1520" s="4"/>
      <c r="DK1520" s="4"/>
      <c r="DL1520" s="4"/>
      <c r="DM1520" s="4"/>
      <c r="DN1520" s="4"/>
      <c r="DO1520" s="4"/>
      <c r="DP1520" s="4"/>
      <c r="DQ1520" s="4"/>
      <c r="DR1520" s="4"/>
      <c r="DS1520" s="4"/>
      <c r="DT1520" s="4"/>
      <c r="DU1520" s="4"/>
      <c r="DV1520" s="4"/>
      <c r="DW1520" s="4"/>
      <c r="DX1520" s="4"/>
      <c r="DY1520" s="4"/>
      <c r="DZ1520" s="4"/>
      <c r="EE1520" s="4"/>
      <c r="EF1520" s="4"/>
      <c r="EG1520" s="4"/>
      <c r="EH1520" s="4"/>
      <c r="EI1520" s="4"/>
      <c r="EJ1520" s="4"/>
      <c r="EK1520" s="4"/>
      <c r="EL1520" s="4"/>
      <c r="EM1520" s="4"/>
      <c r="EN1520" s="4"/>
      <c r="EO1520" s="4"/>
      <c r="EP1520" s="4"/>
      <c r="EQ1520" s="4"/>
      <c r="ER1520" s="4"/>
      <c r="ES1520" s="4"/>
      <c r="ET1520" s="4"/>
      <c r="EU1520" s="4"/>
      <c r="EV1520" s="4"/>
      <c r="EW1520" s="4"/>
      <c r="EX1520" s="4"/>
      <c r="EY1520" s="4"/>
      <c r="EZ1520" s="4"/>
    </row>
    <row r="1521" spans="1:156">
      <c r="A1521" s="8">
        <v>1516</v>
      </c>
      <c r="B1521" s="21">
        <v>2013</v>
      </c>
      <c r="C1521" s="21">
        <v>1967</v>
      </c>
      <c r="D1521" s="22">
        <v>143.80169509999999</v>
      </c>
      <c r="E1521" s="9">
        <v>-92742.536699999997</v>
      </c>
      <c r="F1521" s="9">
        <v>1942933.3026999999</v>
      </c>
      <c r="G1521" s="9">
        <v>101672.62639999999</v>
      </c>
      <c r="H1521" s="9">
        <v>415374.9411</v>
      </c>
      <c r="I1521" s="9">
        <v>87599.360799999995</v>
      </c>
      <c r="J1521" s="9">
        <v>61953.391799999998</v>
      </c>
      <c r="K1521" s="9">
        <v>16597.262699999999</v>
      </c>
      <c r="L1521" s="9">
        <v>2685678.8968000002</v>
      </c>
      <c r="M1521" s="9">
        <f t="shared" si="161"/>
        <v>45356.129099999998</v>
      </c>
      <c r="N1521" s="26"/>
      <c r="O1521" s="26"/>
      <c r="P1521" s="26"/>
      <c r="Q1521" s="26"/>
      <c r="R1521" s="26"/>
      <c r="S1521" s="26"/>
      <c r="T1521" s="26"/>
      <c r="U1521" s="26"/>
      <c r="V1521" s="33">
        <f t="shared" si="162"/>
        <v>-92742.536699999997</v>
      </c>
      <c r="W1521" s="26"/>
      <c r="X1521" s="26"/>
      <c r="Y1521" s="26"/>
      <c r="Z1521" s="26"/>
      <c r="AA1521" s="26"/>
      <c r="AB1521" s="38">
        <v>2014</v>
      </c>
      <c r="AC1521" s="38">
        <v>1996</v>
      </c>
      <c r="AD1521" s="39">
        <v>184.8110351</v>
      </c>
      <c r="AE1521" s="33">
        <v>177805.13269999999</v>
      </c>
      <c r="AF1521" s="33">
        <v>2020473.6054</v>
      </c>
      <c r="AG1521" s="33">
        <v>106509.8227</v>
      </c>
      <c r="AH1521" s="33">
        <v>191096.2334</v>
      </c>
      <c r="AI1521" s="33">
        <v>77880.362800000003</v>
      </c>
      <c r="AJ1521" s="33">
        <v>545383.61880000005</v>
      </c>
      <c r="AK1521" s="33">
        <v>7768.5333000000001</v>
      </c>
      <c r="AL1521" s="33">
        <v>2755769.9770999998</v>
      </c>
      <c r="AM1521" s="33">
        <f t="shared" si="163"/>
        <v>537615.08550000004</v>
      </c>
      <c r="AN1521" s="33"/>
      <c r="AO1521" s="33"/>
      <c r="AP1521" s="33"/>
      <c r="AQ1521" s="33"/>
      <c r="AR1521" s="33"/>
      <c r="AS1521" s="33"/>
      <c r="AT1521" s="33"/>
      <c r="AU1521" s="33"/>
      <c r="AV1521" s="33">
        <f t="shared" si="164"/>
        <v>177805.13269999999</v>
      </c>
      <c r="AW1521" s="33"/>
      <c r="AX1521" s="33"/>
      <c r="AY1521" s="33"/>
      <c r="AZ1521" s="33"/>
      <c r="BA1521" s="38">
        <v>1516</v>
      </c>
      <c r="BB1521" s="38">
        <v>2015</v>
      </c>
      <c r="BC1521" s="38">
        <v>1997</v>
      </c>
      <c r="BD1521" s="39">
        <v>193.73167799999999</v>
      </c>
      <c r="BE1521" s="33">
        <f t="shared" si="165"/>
        <v>156813.05413740687</v>
      </c>
      <c r="BF1521" s="33">
        <v>2057693.3260999999</v>
      </c>
      <c r="BG1521" s="33">
        <v>106509.8227</v>
      </c>
      <c r="BH1521" s="33">
        <v>185879.33559999999</v>
      </c>
      <c r="BI1521" s="33">
        <v>76735.702237406702</v>
      </c>
      <c r="BJ1521" s="33">
        <v>547386.30420000001</v>
      </c>
      <c r="BK1521" s="33">
        <v>2264.7462</v>
      </c>
      <c r="BL1521" s="33">
        <v>2815126.6905</v>
      </c>
      <c r="BM1521" s="33">
        <f t="shared" si="166"/>
        <v>545121.55799999996</v>
      </c>
      <c r="BN1521" s="9"/>
      <c r="BO1521" s="9"/>
      <c r="BP1521" s="9"/>
      <c r="BQ1521" s="9"/>
      <c r="BR1521" s="9"/>
      <c r="BS1521" s="9"/>
      <c r="BT1521" s="9"/>
      <c r="BU1521" s="9"/>
      <c r="BV1521" s="33">
        <f t="shared" si="167"/>
        <v>156813.05413740687</v>
      </c>
      <c r="BW1521" s="9"/>
      <c r="BX1521" s="9"/>
      <c r="BY1521" s="9"/>
      <c r="BZ1521" s="9"/>
      <c r="CA1521" s="21"/>
      <c r="CB1521" s="21"/>
      <c r="CC1521" s="21"/>
      <c r="CD1521" s="22"/>
      <c r="CE1521" s="9"/>
      <c r="CF1521" s="9"/>
      <c r="CG1521" s="9"/>
      <c r="CH1521" s="9"/>
      <c r="CI1521" s="9"/>
      <c r="CJ1521" s="9"/>
      <c r="CK1521" s="9"/>
      <c r="CL1521" s="9"/>
      <c r="CM1521" s="10"/>
      <c r="CN1521" s="4"/>
      <c r="CO1521" s="4"/>
      <c r="CP1521" s="4"/>
      <c r="CQ1521" s="4"/>
      <c r="CR1521" s="4"/>
      <c r="CS1521" s="4"/>
      <c r="CT1521" s="4"/>
      <c r="CU1521" s="4"/>
      <c r="CV1521" s="4"/>
      <c r="CW1521" s="4"/>
      <c r="CX1521" s="4"/>
      <c r="CY1521" s="4"/>
      <c r="CZ1521" s="4"/>
      <c r="DD1521" s="3"/>
      <c r="DE1521" s="4"/>
      <c r="DF1521" s="4"/>
      <c r="DG1521" s="4"/>
      <c r="DH1521" s="4"/>
      <c r="DI1521" s="4"/>
      <c r="DJ1521" s="4"/>
      <c r="DK1521" s="4"/>
      <c r="DL1521" s="4"/>
      <c r="DM1521" s="4"/>
      <c r="DN1521" s="4"/>
      <c r="DO1521" s="4"/>
      <c r="DP1521" s="4"/>
      <c r="DQ1521" s="4"/>
      <c r="DR1521" s="4"/>
      <c r="DS1521" s="4"/>
      <c r="DT1521" s="4"/>
      <c r="DU1521" s="4"/>
      <c r="DV1521" s="4"/>
      <c r="DW1521" s="4"/>
      <c r="DX1521" s="4"/>
      <c r="DY1521" s="4"/>
      <c r="DZ1521" s="4"/>
      <c r="EE1521" s="4"/>
      <c r="EF1521" s="4"/>
      <c r="EG1521" s="4"/>
      <c r="EH1521" s="4"/>
      <c r="EI1521" s="4"/>
      <c r="EJ1521" s="4"/>
      <c r="EK1521" s="4"/>
      <c r="EL1521" s="4"/>
      <c r="EM1521" s="4"/>
      <c r="EN1521" s="4"/>
      <c r="EO1521" s="4"/>
      <c r="EP1521" s="4"/>
      <c r="EQ1521" s="4"/>
      <c r="ER1521" s="4"/>
      <c r="ES1521" s="4"/>
      <c r="ET1521" s="4"/>
      <c r="EU1521" s="4"/>
      <c r="EV1521" s="4"/>
      <c r="EW1521" s="4"/>
      <c r="EX1521" s="4"/>
      <c r="EY1521" s="4"/>
      <c r="EZ1521" s="4"/>
    </row>
    <row r="1522" spans="1:156">
      <c r="A1522" s="8">
        <v>1517</v>
      </c>
      <c r="B1522" s="21">
        <v>2013</v>
      </c>
      <c r="C1522" s="21">
        <v>1966</v>
      </c>
      <c r="D1522" s="22">
        <v>120.1563148</v>
      </c>
      <c r="E1522" s="9">
        <v>-105357.3777</v>
      </c>
      <c r="F1522" s="9">
        <v>1930155.7882000001</v>
      </c>
      <c r="G1522" s="9">
        <v>101672.62639999999</v>
      </c>
      <c r="H1522" s="9">
        <v>415616.49819999997</v>
      </c>
      <c r="I1522" s="9">
        <v>86699.843099999998</v>
      </c>
      <c r="J1522" s="9">
        <v>48556.664299999997</v>
      </c>
      <c r="K1522" s="9">
        <v>4208.5547999999999</v>
      </c>
      <c r="L1522" s="9">
        <v>2683850.2431000001</v>
      </c>
      <c r="M1522" s="9">
        <f t="shared" si="161"/>
        <v>44348.109499999999</v>
      </c>
      <c r="N1522" s="26"/>
      <c r="O1522" s="26"/>
      <c r="P1522" s="26"/>
      <c r="Q1522" s="26"/>
      <c r="R1522" s="26"/>
      <c r="S1522" s="26"/>
      <c r="T1522" s="26"/>
      <c r="U1522" s="26"/>
      <c r="V1522" s="33">
        <f t="shared" si="162"/>
        <v>-105357.3777</v>
      </c>
      <c r="W1522" s="26"/>
      <c r="X1522" s="26"/>
      <c r="Y1522" s="26"/>
      <c r="Z1522" s="26"/>
      <c r="AA1522" s="26"/>
      <c r="AB1522" s="38">
        <v>2014</v>
      </c>
      <c r="AC1522" s="38">
        <v>1959</v>
      </c>
      <c r="AD1522" s="39">
        <v>157.36598480000001</v>
      </c>
      <c r="AE1522" s="33">
        <v>252355.95439999999</v>
      </c>
      <c r="AF1522" s="33">
        <v>2018925.4013</v>
      </c>
      <c r="AG1522" s="33">
        <v>106509.8227</v>
      </c>
      <c r="AH1522" s="33">
        <v>191470.00700000001</v>
      </c>
      <c r="AI1522" s="33">
        <v>76475.521500000003</v>
      </c>
      <c r="AJ1522" s="33">
        <v>595891.00349999999</v>
      </c>
      <c r="AK1522" s="33">
        <v>1210.77</v>
      </c>
      <c r="AL1522" s="33">
        <v>2735705.0315999999</v>
      </c>
      <c r="AM1522" s="33">
        <f t="shared" si="163"/>
        <v>594680.23349999997</v>
      </c>
      <c r="AN1522" s="33"/>
      <c r="AO1522" s="33"/>
      <c r="AP1522" s="33"/>
      <c r="AQ1522" s="33"/>
      <c r="AR1522" s="33"/>
      <c r="AS1522" s="33"/>
      <c r="AT1522" s="33"/>
      <c r="AU1522" s="33"/>
      <c r="AV1522" s="33">
        <f t="shared" si="164"/>
        <v>252355.95439999999</v>
      </c>
      <c r="AW1522" s="33"/>
      <c r="AX1522" s="33"/>
      <c r="AY1522" s="33"/>
      <c r="AZ1522" s="33"/>
      <c r="BA1522" s="38">
        <v>1517</v>
      </c>
      <c r="BB1522" s="38">
        <v>2015</v>
      </c>
      <c r="BC1522" s="38">
        <v>1960</v>
      </c>
      <c r="BD1522" s="39">
        <v>144.04261149999999</v>
      </c>
      <c r="BE1522" s="33">
        <f t="shared" si="165"/>
        <v>263714.51750071207</v>
      </c>
      <c r="BF1522" s="33">
        <v>2075489.3851999999</v>
      </c>
      <c r="BG1522" s="33">
        <v>106509.8227</v>
      </c>
      <c r="BH1522" s="33">
        <v>186803.63570000001</v>
      </c>
      <c r="BI1522" s="33">
        <v>73261.687300712001</v>
      </c>
      <c r="BJ1522" s="33">
        <v>638431.26710000006</v>
      </c>
      <c r="BK1522" s="33">
        <v>12082.388199999999</v>
      </c>
      <c r="BL1522" s="33">
        <v>2804698.8922999999</v>
      </c>
      <c r="BM1522" s="33">
        <f t="shared" si="166"/>
        <v>626348.87890000001</v>
      </c>
      <c r="BN1522" s="9"/>
      <c r="BO1522" s="9"/>
      <c r="BP1522" s="9"/>
      <c r="BQ1522" s="9"/>
      <c r="BR1522" s="9"/>
      <c r="BS1522" s="9"/>
      <c r="BT1522" s="9"/>
      <c r="BU1522" s="9"/>
      <c r="BV1522" s="33">
        <f t="shared" si="167"/>
        <v>263714.51750071207</v>
      </c>
      <c r="BW1522" s="9"/>
      <c r="BX1522" s="9"/>
      <c r="BY1522" s="9"/>
      <c r="BZ1522" s="9"/>
      <c r="CA1522" s="21"/>
      <c r="CB1522" s="21"/>
      <c r="CC1522" s="21"/>
      <c r="CD1522" s="22"/>
      <c r="CE1522" s="9"/>
      <c r="CF1522" s="9"/>
      <c r="CG1522" s="9"/>
      <c r="CH1522" s="9"/>
      <c r="CI1522" s="9"/>
      <c r="CJ1522" s="9"/>
      <c r="CK1522" s="9"/>
      <c r="CL1522" s="9"/>
      <c r="CM1522" s="10"/>
      <c r="CN1522" s="4"/>
      <c r="CO1522" s="4"/>
      <c r="CP1522" s="4"/>
      <c r="CQ1522" s="4"/>
      <c r="CR1522" s="4"/>
      <c r="CS1522" s="4"/>
      <c r="CT1522" s="4"/>
      <c r="CU1522" s="4"/>
      <c r="CV1522" s="4"/>
      <c r="CW1522" s="4"/>
      <c r="CX1522" s="4"/>
      <c r="CY1522" s="4"/>
      <c r="CZ1522" s="4"/>
      <c r="DD1522" s="3"/>
      <c r="DE1522" s="4"/>
      <c r="DF1522" s="4"/>
      <c r="DG1522" s="4"/>
      <c r="DH1522" s="4"/>
      <c r="DI1522" s="4"/>
      <c r="DJ1522" s="4"/>
      <c r="DK1522" s="4"/>
      <c r="DL1522" s="4"/>
      <c r="DM1522" s="4"/>
      <c r="DN1522" s="4"/>
      <c r="DO1522" s="4"/>
      <c r="DP1522" s="4"/>
      <c r="DQ1522" s="4"/>
      <c r="DR1522" s="4"/>
      <c r="DS1522" s="4"/>
      <c r="DT1522" s="4"/>
      <c r="DU1522" s="4"/>
      <c r="DV1522" s="4"/>
      <c r="DW1522" s="4"/>
      <c r="DX1522" s="4"/>
      <c r="DY1522" s="4"/>
      <c r="DZ1522" s="4"/>
      <c r="EE1522" s="4"/>
      <c r="EF1522" s="4"/>
      <c r="EG1522" s="4"/>
      <c r="EH1522" s="4"/>
      <c r="EI1522" s="4"/>
      <c r="EJ1522" s="4"/>
      <c r="EK1522" s="4"/>
      <c r="EL1522" s="4"/>
      <c r="EM1522" s="4"/>
      <c r="EN1522" s="4"/>
      <c r="EO1522" s="4"/>
      <c r="EP1522" s="4"/>
      <c r="EQ1522" s="4"/>
      <c r="ER1522" s="4"/>
      <c r="ES1522" s="4"/>
      <c r="ET1522" s="4"/>
      <c r="EU1522" s="4"/>
      <c r="EV1522" s="4"/>
      <c r="EW1522" s="4"/>
      <c r="EX1522" s="4"/>
      <c r="EY1522" s="4"/>
      <c r="EZ1522" s="4"/>
    </row>
    <row r="1523" spans="1:156">
      <c r="A1523" s="8">
        <v>1518</v>
      </c>
      <c r="B1523" s="21">
        <v>2013</v>
      </c>
      <c r="C1523" s="21">
        <v>1972</v>
      </c>
      <c r="D1523" s="22">
        <v>186.30179999999999</v>
      </c>
      <c r="E1523" s="9">
        <v>-71367.317599999995</v>
      </c>
      <c r="F1523" s="9">
        <v>1951232.5534000001</v>
      </c>
      <c r="G1523" s="9">
        <v>101672.62639999999</v>
      </c>
      <c r="H1523" s="9">
        <v>415259.8469</v>
      </c>
      <c r="I1523" s="9">
        <v>88027.9522</v>
      </c>
      <c r="J1523" s="9">
        <v>72335.089200000002</v>
      </c>
      <c r="K1523" s="9">
        <v>18431.559099999999</v>
      </c>
      <c r="L1523" s="9">
        <v>2681463.8267000001</v>
      </c>
      <c r="M1523" s="9">
        <f t="shared" si="161"/>
        <v>53903.530100000004</v>
      </c>
      <c r="N1523" s="26"/>
      <c r="O1523" s="26"/>
      <c r="P1523" s="26"/>
      <c r="Q1523" s="26"/>
      <c r="R1523" s="26"/>
      <c r="S1523" s="26"/>
      <c r="T1523" s="26"/>
      <c r="U1523" s="26"/>
      <c r="V1523" s="33">
        <f t="shared" si="162"/>
        <v>-71367.317599999995</v>
      </c>
      <c r="W1523" s="26"/>
      <c r="X1523" s="26"/>
      <c r="Y1523" s="26"/>
      <c r="Z1523" s="26"/>
      <c r="AA1523" s="26"/>
      <c r="AB1523" s="38">
        <v>2014</v>
      </c>
      <c r="AC1523" s="38">
        <v>2006</v>
      </c>
      <c r="AD1523" s="39">
        <v>140.6011187</v>
      </c>
      <c r="AE1523" s="33">
        <v>107051.0376</v>
      </c>
      <c r="AF1523" s="33">
        <v>2087494.9350999999</v>
      </c>
      <c r="AG1523" s="33">
        <v>106509.8227</v>
      </c>
      <c r="AH1523" s="33">
        <v>189584.52429999999</v>
      </c>
      <c r="AI1523" s="33">
        <v>83562.176000000007</v>
      </c>
      <c r="AJ1523" s="33">
        <v>389005.56959999999</v>
      </c>
      <c r="AK1523" s="33">
        <v>22628.723399999999</v>
      </c>
      <c r="AL1523" s="33">
        <v>2726477.2667</v>
      </c>
      <c r="AM1523" s="33">
        <f t="shared" si="163"/>
        <v>366376.84619999997</v>
      </c>
      <c r="AN1523" s="33"/>
      <c r="AO1523" s="33"/>
      <c r="AP1523" s="33"/>
      <c r="AQ1523" s="33"/>
      <c r="AR1523" s="33"/>
      <c r="AS1523" s="33"/>
      <c r="AT1523" s="33"/>
      <c r="AU1523" s="33"/>
      <c r="AV1523" s="33">
        <f t="shared" si="164"/>
        <v>107051.0376</v>
      </c>
      <c r="AW1523" s="33"/>
      <c r="AX1523" s="33"/>
      <c r="AY1523" s="33"/>
      <c r="AZ1523" s="33"/>
      <c r="BA1523" s="38">
        <v>1518</v>
      </c>
      <c r="BB1523" s="38">
        <v>2015</v>
      </c>
      <c r="BC1523" s="38">
        <v>2007</v>
      </c>
      <c r="BD1523" s="39">
        <v>122.3188318</v>
      </c>
      <c r="BE1523" s="33">
        <f t="shared" si="165"/>
        <v>3977.1916722762398</v>
      </c>
      <c r="BF1523" s="33">
        <v>2119536.7858000002</v>
      </c>
      <c r="BG1523" s="33">
        <v>106509.8227</v>
      </c>
      <c r="BH1523" s="33">
        <v>183066.73199999999</v>
      </c>
      <c r="BI1523" s="33">
        <v>87306.974272276202</v>
      </c>
      <c r="BJ1523" s="33">
        <v>344169.02740000002</v>
      </c>
      <c r="BK1523" s="33">
        <v>48027.493000000002</v>
      </c>
      <c r="BL1523" s="33">
        <v>2788584.6575000002</v>
      </c>
      <c r="BM1523" s="33">
        <f t="shared" si="166"/>
        <v>296141.5344</v>
      </c>
      <c r="BN1523" s="9"/>
      <c r="BO1523" s="9"/>
      <c r="BP1523" s="9"/>
      <c r="BQ1523" s="9"/>
      <c r="BR1523" s="9"/>
      <c r="BS1523" s="9"/>
      <c r="BT1523" s="9"/>
      <c r="BU1523" s="9"/>
      <c r="BV1523" s="33">
        <f t="shared" si="167"/>
        <v>3977.1916722762398</v>
      </c>
      <c r="BW1523" s="9"/>
      <c r="BX1523" s="9"/>
      <c r="BY1523" s="9"/>
      <c r="BZ1523" s="9"/>
      <c r="CA1523" s="21"/>
      <c r="CB1523" s="21"/>
      <c r="CC1523" s="21"/>
      <c r="CD1523" s="22"/>
      <c r="CE1523" s="9"/>
      <c r="CF1523" s="9"/>
      <c r="CG1523" s="9"/>
      <c r="CH1523" s="9"/>
      <c r="CI1523" s="9"/>
      <c r="CJ1523" s="9"/>
      <c r="CK1523" s="9"/>
      <c r="CL1523" s="9"/>
      <c r="CM1523" s="10"/>
      <c r="CN1523" s="4"/>
      <c r="CO1523" s="4"/>
      <c r="CP1523" s="4"/>
      <c r="CQ1523" s="4"/>
      <c r="CR1523" s="4"/>
      <c r="CS1523" s="4"/>
      <c r="CT1523" s="4"/>
      <c r="CU1523" s="4"/>
      <c r="CV1523" s="4"/>
      <c r="CW1523" s="4"/>
      <c r="CX1523" s="4"/>
      <c r="CY1523" s="4"/>
      <c r="CZ1523" s="4"/>
      <c r="DD1523" s="3"/>
      <c r="DE1523" s="4"/>
      <c r="DF1523" s="4"/>
      <c r="DG1523" s="4"/>
      <c r="DH1523" s="4"/>
      <c r="DI1523" s="4"/>
      <c r="DJ1523" s="4"/>
      <c r="DK1523" s="4"/>
      <c r="DL1523" s="4"/>
      <c r="DM1523" s="4"/>
      <c r="DN1523" s="4"/>
      <c r="DO1523" s="4"/>
      <c r="DP1523" s="4"/>
      <c r="DQ1523" s="4"/>
      <c r="DR1523" s="4"/>
      <c r="DS1523" s="4"/>
      <c r="DT1523" s="4"/>
      <c r="DU1523" s="4"/>
      <c r="DV1523" s="4"/>
      <c r="DW1523" s="4"/>
      <c r="DX1523" s="4"/>
      <c r="DY1523" s="4"/>
      <c r="DZ1523" s="4"/>
      <c r="EE1523" s="4"/>
      <c r="EF1523" s="4"/>
      <c r="EG1523" s="4"/>
      <c r="EH1523" s="4"/>
      <c r="EI1523" s="4"/>
      <c r="EJ1523" s="4"/>
      <c r="EK1523" s="4"/>
      <c r="EL1523" s="4"/>
      <c r="EM1523" s="4"/>
      <c r="EN1523" s="4"/>
      <c r="EO1523" s="4"/>
      <c r="EP1523" s="4"/>
      <c r="EQ1523" s="4"/>
      <c r="ER1523" s="4"/>
      <c r="ES1523" s="4"/>
      <c r="ET1523" s="4"/>
      <c r="EU1523" s="4"/>
      <c r="EV1523" s="4"/>
      <c r="EW1523" s="4"/>
      <c r="EX1523" s="4"/>
      <c r="EY1523" s="4"/>
      <c r="EZ1523" s="4"/>
    </row>
    <row r="1524" spans="1:156">
      <c r="A1524" s="8">
        <v>1519</v>
      </c>
      <c r="B1524" s="21">
        <v>2013</v>
      </c>
      <c r="C1524" s="21">
        <v>1964</v>
      </c>
      <c r="D1524" s="22">
        <v>136.84781240000001</v>
      </c>
      <c r="E1524" s="9">
        <v>-1176.1258</v>
      </c>
      <c r="F1524" s="9">
        <v>1969312.3917</v>
      </c>
      <c r="G1524" s="9">
        <v>101672.62639999999</v>
      </c>
      <c r="H1524" s="9">
        <v>416027.83529999998</v>
      </c>
      <c r="I1524" s="9">
        <v>85168.093500000003</v>
      </c>
      <c r="J1524" s="9">
        <v>114185.9975</v>
      </c>
      <c r="K1524" s="9">
        <v>1976.4006999999999</v>
      </c>
      <c r="L1524" s="9">
        <v>2685566.6694</v>
      </c>
      <c r="M1524" s="9">
        <f t="shared" si="161"/>
        <v>112209.5968</v>
      </c>
      <c r="N1524" s="26"/>
      <c r="O1524" s="26"/>
      <c r="P1524" s="26"/>
      <c r="Q1524" s="26"/>
      <c r="R1524" s="26"/>
      <c r="S1524" s="26"/>
      <c r="T1524" s="26"/>
      <c r="U1524" s="26"/>
      <c r="V1524" s="33">
        <f t="shared" si="162"/>
        <v>-1176.1258</v>
      </c>
      <c r="W1524" s="26"/>
      <c r="X1524" s="26"/>
      <c r="Y1524" s="26"/>
      <c r="Z1524" s="26"/>
      <c r="AA1524" s="26"/>
      <c r="AB1524" s="38">
        <v>2014</v>
      </c>
      <c r="AC1524" s="38">
        <v>1991</v>
      </c>
      <c r="AD1524" s="39">
        <v>149.61549260000001</v>
      </c>
      <c r="AE1524" s="33">
        <v>343106.00890000002</v>
      </c>
      <c r="AF1524" s="33">
        <v>2068662.5774000001</v>
      </c>
      <c r="AG1524" s="33">
        <v>106509.8227</v>
      </c>
      <c r="AH1524" s="33">
        <v>190083.2389</v>
      </c>
      <c r="AI1524" s="33">
        <v>81687.739400000006</v>
      </c>
      <c r="AJ1524" s="33">
        <v>641588.79790000001</v>
      </c>
      <c r="AK1524" s="33">
        <v>17093.815299999998</v>
      </c>
      <c r="AL1524" s="33">
        <v>2728332.352</v>
      </c>
      <c r="AM1524" s="33">
        <f t="shared" si="163"/>
        <v>624494.98259999999</v>
      </c>
      <c r="AN1524" s="33"/>
      <c r="AO1524" s="33"/>
      <c r="AP1524" s="33"/>
      <c r="AQ1524" s="33"/>
      <c r="AR1524" s="33"/>
      <c r="AS1524" s="33"/>
      <c r="AT1524" s="33"/>
      <c r="AU1524" s="33"/>
      <c r="AV1524" s="33">
        <f t="shared" si="164"/>
        <v>343106.00890000002</v>
      </c>
      <c r="AW1524" s="33"/>
      <c r="AX1524" s="33"/>
      <c r="AY1524" s="33"/>
      <c r="AZ1524" s="33"/>
      <c r="BA1524" s="38">
        <v>1519</v>
      </c>
      <c r="BB1524" s="38">
        <v>2015</v>
      </c>
      <c r="BC1524" s="38">
        <v>1992</v>
      </c>
      <c r="BD1524" s="39">
        <v>96.583156709999997</v>
      </c>
      <c r="BE1524" s="33">
        <f t="shared" si="165"/>
        <v>-238924.01572480984</v>
      </c>
      <c r="BF1524" s="33">
        <v>2116547.2853000001</v>
      </c>
      <c r="BG1524" s="33">
        <v>106509.8227</v>
      </c>
      <c r="BH1524" s="33">
        <v>177353.77660000001</v>
      </c>
      <c r="BI1524" s="33">
        <v>108779.32277519</v>
      </c>
      <c r="BJ1524" s="33">
        <v>133839.67629999999</v>
      </c>
      <c r="BK1524" s="33">
        <v>100106.74310000001</v>
      </c>
      <c r="BL1524" s="33">
        <v>2781847.1562999999</v>
      </c>
      <c r="BM1524" s="33">
        <f t="shared" si="166"/>
        <v>33732.933199999985</v>
      </c>
      <c r="BN1524" s="9"/>
      <c r="BO1524" s="9"/>
      <c r="BP1524" s="9"/>
      <c r="BQ1524" s="9"/>
      <c r="BR1524" s="9"/>
      <c r="BS1524" s="9"/>
      <c r="BT1524" s="9"/>
      <c r="BU1524" s="9"/>
      <c r="BV1524" s="33">
        <f t="shared" si="167"/>
        <v>-238924.01572480984</v>
      </c>
      <c r="BW1524" s="9"/>
      <c r="BX1524" s="9"/>
      <c r="BY1524" s="9"/>
      <c r="BZ1524" s="9"/>
      <c r="CA1524" s="21"/>
      <c r="CB1524" s="21"/>
      <c r="CC1524" s="21"/>
      <c r="CD1524" s="22"/>
      <c r="CE1524" s="9"/>
      <c r="CF1524" s="9"/>
      <c r="CG1524" s="9"/>
      <c r="CH1524" s="9"/>
      <c r="CI1524" s="9"/>
      <c r="CJ1524" s="9"/>
      <c r="CK1524" s="9"/>
      <c r="CL1524" s="9"/>
      <c r="CM1524" s="10"/>
      <c r="CN1524" s="4"/>
      <c r="CO1524" s="4"/>
      <c r="CP1524" s="4"/>
      <c r="CQ1524" s="4"/>
      <c r="CR1524" s="4"/>
      <c r="CS1524" s="4"/>
      <c r="CT1524" s="4"/>
      <c r="CU1524" s="4"/>
      <c r="CV1524" s="4"/>
      <c r="CW1524" s="4"/>
      <c r="CX1524" s="4"/>
      <c r="CY1524" s="4"/>
      <c r="CZ1524" s="4"/>
      <c r="DD1524" s="3"/>
      <c r="DE1524" s="4"/>
      <c r="DF1524" s="4"/>
      <c r="DG1524" s="4"/>
      <c r="DH1524" s="4"/>
      <c r="DI1524" s="4"/>
      <c r="DJ1524" s="4"/>
      <c r="DK1524" s="4"/>
      <c r="DL1524" s="4"/>
      <c r="DM1524" s="4"/>
      <c r="DN1524" s="4"/>
      <c r="DO1524" s="4"/>
      <c r="DP1524" s="4"/>
      <c r="DQ1524" s="4"/>
      <c r="DR1524" s="4"/>
      <c r="DS1524" s="4"/>
      <c r="DT1524" s="4"/>
      <c r="DU1524" s="4"/>
      <c r="DV1524" s="4"/>
      <c r="DW1524" s="4"/>
      <c r="DX1524" s="4"/>
      <c r="DY1524" s="4"/>
      <c r="DZ1524" s="4"/>
      <c r="EE1524" s="4"/>
      <c r="EF1524" s="4"/>
      <c r="EG1524" s="4"/>
      <c r="EH1524" s="4"/>
      <c r="EI1524" s="4"/>
      <c r="EJ1524" s="4"/>
      <c r="EK1524" s="4"/>
      <c r="EL1524" s="4"/>
      <c r="EM1524" s="4"/>
      <c r="EN1524" s="4"/>
      <c r="EO1524" s="4"/>
      <c r="EP1524" s="4"/>
      <c r="EQ1524" s="4"/>
      <c r="ER1524" s="4"/>
      <c r="ES1524" s="4"/>
      <c r="ET1524" s="4"/>
      <c r="EU1524" s="4"/>
      <c r="EV1524" s="4"/>
      <c r="EW1524" s="4"/>
      <c r="EX1524" s="4"/>
      <c r="EY1524" s="4"/>
      <c r="EZ1524" s="4"/>
    </row>
    <row r="1525" spans="1:156">
      <c r="A1525" s="8">
        <v>1520</v>
      </c>
      <c r="B1525" s="21">
        <v>2013</v>
      </c>
      <c r="C1525" s="21">
        <v>1994</v>
      </c>
      <c r="D1525" s="22">
        <v>97.75743104</v>
      </c>
      <c r="E1525" s="9">
        <v>-88666.341</v>
      </c>
      <c r="F1525" s="9">
        <v>1935201.2361999999</v>
      </c>
      <c r="G1525" s="9">
        <v>101672.62639999999</v>
      </c>
      <c r="H1525" s="9">
        <v>415607.70640000002</v>
      </c>
      <c r="I1525" s="9">
        <v>86732.582399999999</v>
      </c>
      <c r="J1525" s="9">
        <v>76382.498699999996</v>
      </c>
      <c r="K1525" s="9">
        <v>16402.639200000001</v>
      </c>
      <c r="L1525" s="9">
        <v>2687860.3519000001</v>
      </c>
      <c r="M1525" s="9">
        <f t="shared" si="161"/>
        <v>59979.859499999991</v>
      </c>
      <c r="N1525" s="26"/>
      <c r="O1525" s="26"/>
      <c r="P1525" s="26"/>
      <c r="Q1525" s="26"/>
      <c r="R1525" s="26"/>
      <c r="S1525" s="26"/>
      <c r="T1525" s="26"/>
      <c r="U1525" s="26"/>
      <c r="V1525" s="33">
        <f t="shared" si="162"/>
        <v>-88666.341</v>
      </c>
      <c r="W1525" s="26"/>
      <c r="X1525" s="26"/>
      <c r="Y1525" s="26"/>
      <c r="Z1525" s="26"/>
      <c r="AA1525" s="26"/>
      <c r="AB1525" s="38">
        <v>2014</v>
      </c>
      <c r="AC1525" s="38">
        <v>2000</v>
      </c>
      <c r="AD1525" s="39">
        <v>130.36176699999999</v>
      </c>
      <c r="AE1525" s="33">
        <v>122774.6796</v>
      </c>
      <c r="AF1525" s="33">
        <v>2018530.6424</v>
      </c>
      <c r="AG1525" s="33">
        <v>106509.8227</v>
      </c>
      <c r="AH1525" s="33">
        <v>190827.00270000001</v>
      </c>
      <c r="AI1525" s="33">
        <v>78892.276299999998</v>
      </c>
      <c r="AJ1525" s="33">
        <v>446883.07890000002</v>
      </c>
      <c r="AK1525" s="33">
        <v>1156.2113999999999</v>
      </c>
      <c r="AL1525" s="33">
        <v>2717711.932</v>
      </c>
      <c r="AM1525" s="33">
        <f t="shared" si="163"/>
        <v>445726.86750000005</v>
      </c>
      <c r="AN1525" s="33"/>
      <c r="AO1525" s="33"/>
      <c r="AP1525" s="33"/>
      <c r="AQ1525" s="33"/>
      <c r="AR1525" s="33"/>
      <c r="AS1525" s="33"/>
      <c r="AT1525" s="33"/>
      <c r="AU1525" s="33"/>
      <c r="AV1525" s="33">
        <f t="shared" si="164"/>
        <v>122774.6796</v>
      </c>
      <c r="AW1525" s="33"/>
      <c r="AX1525" s="33"/>
      <c r="AY1525" s="33"/>
      <c r="AZ1525" s="33"/>
      <c r="BA1525" s="38">
        <v>1520</v>
      </c>
      <c r="BB1525" s="38">
        <v>2015</v>
      </c>
      <c r="BC1525" s="38">
        <v>2001</v>
      </c>
      <c r="BD1525" s="39">
        <v>79.308135870000001</v>
      </c>
      <c r="BE1525" s="33">
        <f t="shared" si="165"/>
        <v>-324148.87644721474</v>
      </c>
      <c r="BF1525" s="33">
        <v>2038853.3803000001</v>
      </c>
      <c r="BG1525" s="33">
        <v>106509.8227</v>
      </c>
      <c r="BH1525" s="33">
        <v>170598.8174</v>
      </c>
      <c r="BI1525" s="33">
        <v>134168.08035278501</v>
      </c>
      <c r="BJ1525" s="33">
        <v>92561.730200000005</v>
      </c>
      <c r="BK1525" s="33">
        <v>95722.2932</v>
      </c>
      <c r="BL1525" s="33">
        <v>2771118.4142</v>
      </c>
      <c r="BM1525" s="33">
        <f t="shared" si="166"/>
        <v>-3160.5629999999946</v>
      </c>
      <c r="BN1525" s="9"/>
      <c r="BO1525" s="9"/>
      <c r="BP1525" s="9"/>
      <c r="BQ1525" s="9"/>
      <c r="BR1525" s="9"/>
      <c r="BS1525" s="9"/>
      <c r="BT1525" s="9"/>
      <c r="BU1525" s="9"/>
      <c r="BV1525" s="33">
        <f t="shared" si="167"/>
        <v>-324148.87644721474</v>
      </c>
      <c r="BW1525" s="9"/>
      <c r="BX1525" s="9"/>
      <c r="BY1525" s="9"/>
      <c r="BZ1525" s="9"/>
      <c r="CA1525" s="21"/>
      <c r="CB1525" s="21"/>
      <c r="CC1525" s="21"/>
      <c r="CD1525" s="22"/>
      <c r="CE1525" s="9"/>
      <c r="CF1525" s="9"/>
      <c r="CG1525" s="9"/>
      <c r="CH1525" s="9"/>
      <c r="CI1525" s="9"/>
      <c r="CJ1525" s="9"/>
      <c r="CK1525" s="9"/>
      <c r="CL1525" s="9"/>
      <c r="CM1525" s="10"/>
      <c r="CN1525" s="4"/>
      <c r="CO1525" s="4"/>
      <c r="CP1525" s="4"/>
      <c r="CQ1525" s="4"/>
      <c r="CR1525" s="4"/>
      <c r="CS1525" s="4"/>
      <c r="CT1525" s="4"/>
      <c r="CU1525" s="4"/>
      <c r="CV1525" s="4"/>
      <c r="CW1525" s="4"/>
      <c r="CX1525" s="4"/>
      <c r="CY1525" s="4"/>
      <c r="CZ1525" s="4"/>
      <c r="DD1525" s="3"/>
      <c r="DE1525" s="4"/>
      <c r="DF1525" s="4"/>
      <c r="DG1525" s="4"/>
      <c r="DH1525" s="4"/>
      <c r="DI1525" s="4"/>
      <c r="DJ1525" s="4"/>
      <c r="DK1525" s="4"/>
      <c r="DL1525" s="4"/>
      <c r="DM1525" s="4"/>
      <c r="DN1525" s="4"/>
      <c r="DO1525" s="4"/>
      <c r="DP1525" s="4"/>
      <c r="DQ1525" s="4"/>
      <c r="DR1525" s="4"/>
      <c r="DS1525" s="4"/>
      <c r="DT1525" s="4"/>
      <c r="DU1525" s="4"/>
      <c r="DV1525" s="4"/>
      <c r="DW1525" s="4"/>
      <c r="DX1525" s="4"/>
      <c r="DY1525" s="4"/>
      <c r="DZ1525" s="4"/>
      <c r="EE1525" s="4"/>
      <c r="EF1525" s="4"/>
      <c r="EG1525" s="4"/>
      <c r="EH1525" s="4"/>
      <c r="EI1525" s="4"/>
      <c r="EJ1525" s="4"/>
      <c r="EK1525" s="4"/>
      <c r="EL1525" s="4"/>
      <c r="EM1525" s="4"/>
      <c r="EN1525" s="4"/>
      <c r="EO1525" s="4"/>
      <c r="EP1525" s="4"/>
      <c r="EQ1525" s="4"/>
      <c r="ER1525" s="4"/>
      <c r="ES1525" s="4"/>
      <c r="ET1525" s="4"/>
      <c r="EU1525" s="4"/>
      <c r="EV1525" s="4"/>
      <c r="EW1525" s="4"/>
      <c r="EX1525" s="4"/>
      <c r="EY1525" s="4"/>
      <c r="EZ1525" s="4"/>
    </row>
    <row r="1526" spans="1:156">
      <c r="A1526" s="8">
        <v>1521</v>
      </c>
      <c r="B1526" s="21">
        <v>2013</v>
      </c>
      <c r="C1526" s="21">
        <v>1994</v>
      </c>
      <c r="D1526" s="22">
        <v>97.75743104</v>
      </c>
      <c r="E1526" s="9">
        <v>-80986.082999999999</v>
      </c>
      <c r="F1526" s="9">
        <v>1938651.7409999999</v>
      </c>
      <c r="G1526" s="9">
        <v>101672.62639999999</v>
      </c>
      <c r="H1526" s="9">
        <v>415737.16639999999</v>
      </c>
      <c r="I1526" s="9">
        <v>86250.494999999995</v>
      </c>
      <c r="J1526" s="9">
        <v>78819.987599999993</v>
      </c>
      <c r="K1526" s="9">
        <v>14691.4413</v>
      </c>
      <c r="L1526" s="9">
        <v>2687426.6581999999</v>
      </c>
      <c r="M1526" s="9">
        <f t="shared" si="161"/>
        <v>64128.546299999995</v>
      </c>
      <c r="N1526" s="26"/>
      <c r="O1526" s="26"/>
      <c r="P1526" s="26"/>
      <c r="Q1526" s="26"/>
      <c r="R1526" s="26"/>
      <c r="S1526" s="26"/>
      <c r="T1526" s="26"/>
      <c r="U1526" s="26"/>
      <c r="V1526" s="33">
        <f t="shared" si="162"/>
        <v>-80986.082999999999</v>
      </c>
      <c r="W1526" s="26"/>
      <c r="X1526" s="26"/>
      <c r="Y1526" s="26"/>
      <c r="Z1526" s="26"/>
      <c r="AA1526" s="26"/>
      <c r="AB1526" s="38">
        <v>2014</v>
      </c>
      <c r="AC1526" s="38">
        <v>1951</v>
      </c>
      <c r="AD1526" s="39">
        <v>165.19841829999999</v>
      </c>
      <c r="AE1526" s="33">
        <v>368242.489</v>
      </c>
      <c r="AF1526" s="33">
        <v>2064655.7842000001</v>
      </c>
      <c r="AG1526" s="33">
        <v>106509.8227</v>
      </c>
      <c r="AH1526" s="33">
        <v>192322.54459999999</v>
      </c>
      <c r="AI1526" s="33">
        <v>73271.228199999998</v>
      </c>
      <c r="AJ1526" s="33">
        <v>676478.26930000004</v>
      </c>
      <c r="AK1526" s="33">
        <v>1443.8946000000001</v>
      </c>
      <c r="AL1526" s="33">
        <v>2743551.2653999999</v>
      </c>
      <c r="AM1526" s="33">
        <f t="shared" si="163"/>
        <v>675034.37470000004</v>
      </c>
      <c r="AN1526" s="33"/>
      <c r="AO1526" s="33"/>
      <c r="AP1526" s="33"/>
      <c r="AQ1526" s="33"/>
      <c r="AR1526" s="33"/>
      <c r="AS1526" s="33"/>
      <c r="AT1526" s="33"/>
      <c r="AU1526" s="33"/>
      <c r="AV1526" s="33">
        <f t="shared" si="164"/>
        <v>368242.489</v>
      </c>
      <c r="AW1526" s="33"/>
      <c r="AX1526" s="33"/>
      <c r="AY1526" s="33"/>
      <c r="AZ1526" s="33"/>
      <c r="BA1526" s="38">
        <v>1521</v>
      </c>
      <c r="BB1526" s="38">
        <v>2015</v>
      </c>
      <c r="BC1526" s="38">
        <v>1952</v>
      </c>
      <c r="BD1526" s="39">
        <v>147.2903905</v>
      </c>
      <c r="BE1526" s="33">
        <f t="shared" si="165"/>
        <v>136789.43518935796</v>
      </c>
      <c r="BF1526" s="33">
        <v>2111627.0265000002</v>
      </c>
      <c r="BG1526" s="33">
        <v>106509.8227</v>
      </c>
      <c r="BH1526" s="33">
        <v>186361.88399999999</v>
      </c>
      <c r="BI1526" s="33">
        <v>74922.026989357706</v>
      </c>
      <c r="BJ1526" s="33">
        <v>457025.6373</v>
      </c>
      <c r="BK1526" s="33">
        <v>9789.0401000000002</v>
      </c>
      <c r="BL1526" s="33">
        <v>2789867.9221999999</v>
      </c>
      <c r="BM1526" s="33">
        <f t="shared" si="166"/>
        <v>447236.59720000002</v>
      </c>
      <c r="BN1526" s="9"/>
      <c r="BO1526" s="9"/>
      <c r="BP1526" s="9"/>
      <c r="BQ1526" s="9"/>
      <c r="BR1526" s="9"/>
      <c r="BS1526" s="9"/>
      <c r="BT1526" s="9"/>
      <c r="BU1526" s="9"/>
      <c r="BV1526" s="33">
        <f t="shared" si="167"/>
        <v>136789.43518935796</v>
      </c>
      <c r="BW1526" s="9"/>
      <c r="BX1526" s="9"/>
      <c r="BY1526" s="9"/>
      <c r="BZ1526" s="9"/>
      <c r="CA1526" s="21"/>
      <c r="CB1526" s="21"/>
      <c r="CC1526" s="21"/>
      <c r="CD1526" s="22"/>
      <c r="CE1526" s="9"/>
      <c r="CF1526" s="9"/>
      <c r="CG1526" s="9"/>
      <c r="CH1526" s="9"/>
      <c r="CI1526" s="9"/>
      <c r="CJ1526" s="9"/>
      <c r="CK1526" s="9"/>
      <c r="CL1526" s="9"/>
      <c r="CM1526" s="10"/>
      <c r="CN1526" s="4"/>
      <c r="CO1526" s="4"/>
      <c r="CP1526" s="4"/>
      <c r="CQ1526" s="4"/>
      <c r="CR1526" s="4"/>
      <c r="CS1526" s="4"/>
      <c r="CT1526" s="4"/>
      <c r="CU1526" s="4"/>
      <c r="CV1526" s="4"/>
      <c r="CW1526" s="4"/>
      <c r="CX1526" s="4"/>
      <c r="CY1526" s="4"/>
      <c r="CZ1526" s="4"/>
      <c r="DD1526" s="3"/>
      <c r="DE1526" s="4"/>
      <c r="DF1526" s="4"/>
      <c r="DG1526" s="4"/>
      <c r="DH1526" s="4"/>
      <c r="DI1526" s="4"/>
      <c r="DJ1526" s="4"/>
      <c r="DK1526" s="4"/>
      <c r="DL1526" s="4"/>
      <c r="DM1526" s="4"/>
      <c r="DN1526" s="4"/>
      <c r="DO1526" s="4"/>
      <c r="DP1526" s="4"/>
      <c r="DQ1526" s="4"/>
      <c r="DR1526" s="4"/>
      <c r="DS1526" s="4"/>
      <c r="DT1526" s="4"/>
      <c r="DU1526" s="4"/>
      <c r="DV1526" s="4"/>
      <c r="DW1526" s="4"/>
      <c r="DX1526" s="4"/>
      <c r="DY1526" s="4"/>
      <c r="DZ1526" s="4"/>
      <c r="EE1526" s="4"/>
      <c r="EF1526" s="4"/>
      <c r="EG1526" s="4"/>
      <c r="EH1526" s="4"/>
      <c r="EI1526" s="4"/>
      <c r="EJ1526" s="4"/>
      <c r="EK1526" s="4"/>
      <c r="EL1526" s="4"/>
      <c r="EM1526" s="4"/>
      <c r="EN1526" s="4"/>
      <c r="EO1526" s="4"/>
      <c r="EP1526" s="4"/>
      <c r="EQ1526" s="4"/>
      <c r="ER1526" s="4"/>
      <c r="ES1526" s="4"/>
      <c r="ET1526" s="4"/>
      <c r="EU1526" s="4"/>
      <c r="EV1526" s="4"/>
      <c r="EW1526" s="4"/>
      <c r="EX1526" s="4"/>
      <c r="EY1526" s="4"/>
      <c r="EZ1526" s="4"/>
    </row>
    <row r="1527" spans="1:156">
      <c r="A1527" s="8">
        <v>1522</v>
      </c>
      <c r="B1527" s="21">
        <v>2013</v>
      </c>
      <c r="C1527" s="21">
        <v>1978</v>
      </c>
      <c r="D1527" s="22">
        <v>138.30665930000001</v>
      </c>
      <c r="E1527" s="9">
        <v>-11510.6783</v>
      </c>
      <c r="F1527" s="9">
        <v>1918800.6835</v>
      </c>
      <c r="G1527" s="9">
        <v>101672.62639999999</v>
      </c>
      <c r="H1527" s="9">
        <v>416436.74859999999</v>
      </c>
      <c r="I1527" s="9">
        <v>83645.369500000001</v>
      </c>
      <c r="J1527" s="9">
        <v>158809.67629999999</v>
      </c>
      <c r="K1527" s="9">
        <v>0</v>
      </c>
      <c r="L1527" s="9">
        <v>2690875.7826</v>
      </c>
      <c r="M1527" s="9">
        <f t="shared" si="161"/>
        <v>158809.67629999999</v>
      </c>
      <c r="N1527" s="26"/>
      <c r="O1527" s="26"/>
      <c r="P1527" s="26"/>
      <c r="Q1527" s="26"/>
      <c r="R1527" s="26"/>
      <c r="S1527" s="26"/>
      <c r="T1527" s="26"/>
      <c r="U1527" s="26"/>
      <c r="V1527" s="33">
        <f t="shared" si="162"/>
        <v>-11510.6783</v>
      </c>
      <c r="W1527" s="26"/>
      <c r="X1527" s="26"/>
      <c r="Y1527" s="26"/>
      <c r="Z1527" s="26"/>
      <c r="AA1527" s="26"/>
      <c r="AB1527" s="38">
        <v>2014</v>
      </c>
      <c r="AC1527" s="38">
        <v>1977</v>
      </c>
      <c r="AD1527" s="39">
        <v>78.848646959999996</v>
      </c>
      <c r="AE1527" s="33">
        <v>-283944.6483</v>
      </c>
      <c r="AF1527" s="33">
        <v>1985191.4780999999</v>
      </c>
      <c r="AG1527" s="33">
        <v>106509.8227</v>
      </c>
      <c r="AH1527" s="33">
        <v>175991.85029999999</v>
      </c>
      <c r="AI1527" s="33">
        <v>134650.7309</v>
      </c>
      <c r="AJ1527" s="33">
        <v>95240.791899999997</v>
      </c>
      <c r="AK1527" s="33">
        <v>78682.329400000002</v>
      </c>
      <c r="AL1527" s="33">
        <v>2702846.9926999998</v>
      </c>
      <c r="AM1527" s="33">
        <f t="shared" si="163"/>
        <v>16558.462499999994</v>
      </c>
      <c r="AN1527" s="33"/>
      <c r="AO1527" s="33"/>
      <c r="AP1527" s="33"/>
      <c r="AQ1527" s="33"/>
      <c r="AR1527" s="33"/>
      <c r="AS1527" s="33"/>
      <c r="AT1527" s="33"/>
      <c r="AU1527" s="33"/>
      <c r="AV1527" s="33">
        <f t="shared" si="164"/>
        <v>-283944.6483</v>
      </c>
      <c r="AW1527" s="33"/>
      <c r="AX1527" s="33"/>
      <c r="AY1527" s="33"/>
      <c r="AZ1527" s="33"/>
      <c r="BA1527" s="38">
        <v>1522</v>
      </c>
      <c r="BB1527" s="38">
        <v>2015</v>
      </c>
      <c r="BC1527" s="38">
        <v>1978</v>
      </c>
      <c r="BD1527" s="39">
        <v>138.30665930000001</v>
      </c>
      <c r="BE1527" s="33">
        <f t="shared" si="165"/>
        <v>15599.636813381687</v>
      </c>
      <c r="BF1527" s="33">
        <v>2045400.2853000001</v>
      </c>
      <c r="BG1527" s="33">
        <v>106509.8227</v>
      </c>
      <c r="BH1527" s="33">
        <v>185571.48139999999</v>
      </c>
      <c r="BI1527" s="33">
        <v>77892.783413381607</v>
      </c>
      <c r="BJ1527" s="33">
        <v>398866.71419999999</v>
      </c>
      <c r="BK1527" s="33">
        <v>7474.9390999999996</v>
      </c>
      <c r="BL1527" s="33">
        <v>2791166.5110999998</v>
      </c>
      <c r="BM1527" s="33">
        <f t="shared" si="166"/>
        <v>391391.77509999997</v>
      </c>
      <c r="BN1527" s="9"/>
      <c r="BO1527" s="9"/>
      <c r="BP1527" s="9"/>
      <c r="BQ1527" s="9"/>
      <c r="BR1527" s="9"/>
      <c r="BS1527" s="9"/>
      <c r="BT1527" s="9"/>
      <c r="BU1527" s="9"/>
      <c r="BV1527" s="33">
        <f t="shared" si="167"/>
        <v>15599.636813381687</v>
      </c>
      <c r="BW1527" s="9"/>
      <c r="BX1527" s="9"/>
      <c r="BY1527" s="9"/>
      <c r="BZ1527" s="9"/>
      <c r="CA1527" s="21"/>
      <c r="CB1527" s="21"/>
      <c r="CC1527" s="21"/>
      <c r="CD1527" s="22"/>
      <c r="CE1527" s="9"/>
      <c r="CF1527" s="9"/>
      <c r="CG1527" s="9"/>
      <c r="CH1527" s="9"/>
      <c r="CI1527" s="9"/>
      <c r="CJ1527" s="9"/>
      <c r="CK1527" s="9"/>
      <c r="CL1527" s="9"/>
      <c r="CM1527" s="10"/>
      <c r="CN1527" s="4"/>
      <c r="CO1527" s="4"/>
      <c r="CP1527" s="4"/>
      <c r="CQ1527" s="4"/>
      <c r="CR1527" s="4"/>
      <c r="CS1527" s="4"/>
      <c r="CT1527" s="4"/>
      <c r="CU1527" s="4"/>
      <c r="CV1527" s="4"/>
      <c r="CW1527" s="4"/>
      <c r="CX1527" s="4"/>
      <c r="CY1527" s="4"/>
      <c r="CZ1527" s="4"/>
      <c r="DD1527" s="3"/>
      <c r="DE1527" s="4"/>
      <c r="DF1527" s="4"/>
      <c r="DG1527" s="4"/>
      <c r="DH1527" s="4"/>
      <c r="DI1527" s="4"/>
      <c r="DJ1527" s="4"/>
      <c r="DK1527" s="4"/>
      <c r="DL1527" s="4"/>
      <c r="DM1527" s="4"/>
      <c r="DN1527" s="4"/>
      <c r="DO1527" s="4"/>
      <c r="DP1527" s="4"/>
      <c r="DQ1527" s="4"/>
      <c r="DR1527" s="4"/>
      <c r="DS1527" s="4"/>
      <c r="DT1527" s="4"/>
      <c r="DU1527" s="4"/>
      <c r="DV1527" s="4"/>
      <c r="DW1527" s="4"/>
      <c r="DX1527" s="4"/>
      <c r="DY1527" s="4"/>
      <c r="DZ1527" s="4"/>
      <c r="EE1527" s="4"/>
      <c r="EF1527" s="4"/>
      <c r="EG1527" s="4"/>
      <c r="EH1527" s="4"/>
      <c r="EI1527" s="4"/>
      <c r="EJ1527" s="4"/>
      <c r="EK1527" s="4"/>
      <c r="EL1527" s="4"/>
      <c r="EM1527" s="4"/>
      <c r="EN1527" s="4"/>
      <c r="EO1527" s="4"/>
      <c r="EP1527" s="4"/>
      <c r="EQ1527" s="4"/>
      <c r="ER1527" s="4"/>
      <c r="ES1527" s="4"/>
      <c r="ET1527" s="4"/>
      <c r="EU1527" s="4"/>
      <c r="EV1527" s="4"/>
      <c r="EW1527" s="4"/>
      <c r="EX1527" s="4"/>
      <c r="EY1527" s="4"/>
      <c r="EZ1527" s="4"/>
    </row>
    <row r="1528" spans="1:156">
      <c r="A1528" s="8">
        <v>1523</v>
      </c>
      <c r="B1528" s="21">
        <v>2013</v>
      </c>
      <c r="C1528" s="21">
        <v>2000</v>
      </c>
      <c r="D1528" s="22">
        <v>130.36176699999999</v>
      </c>
      <c r="E1528" s="9">
        <v>-4903.9607999999998</v>
      </c>
      <c r="F1528" s="9">
        <v>1971620.9701</v>
      </c>
      <c r="G1528" s="9">
        <v>101672.62639999999</v>
      </c>
      <c r="H1528" s="9">
        <v>415485.67099999997</v>
      </c>
      <c r="I1528" s="9">
        <v>87187.021299999993</v>
      </c>
      <c r="J1528" s="9">
        <v>111146.92290000001</v>
      </c>
      <c r="K1528" s="9">
        <v>7319.5661</v>
      </c>
      <c r="L1528" s="9">
        <v>2684697.6065000002</v>
      </c>
      <c r="M1528" s="9">
        <f t="shared" si="161"/>
        <v>103827.35680000001</v>
      </c>
      <c r="N1528" s="26"/>
      <c r="O1528" s="26"/>
      <c r="P1528" s="26"/>
      <c r="Q1528" s="26"/>
      <c r="R1528" s="26"/>
      <c r="S1528" s="26"/>
      <c r="T1528" s="26"/>
      <c r="U1528" s="26"/>
      <c r="V1528" s="33">
        <f t="shared" si="162"/>
        <v>-4903.9607999999998</v>
      </c>
      <c r="W1528" s="26"/>
      <c r="X1528" s="26"/>
      <c r="Y1528" s="26"/>
      <c r="Z1528" s="26"/>
      <c r="AA1528" s="26"/>
      <c r="AB1528" s="38">
        <v>2014</v>
      </c>
      <c r="AC1528" s="38">
        <v>1941</v>
      </c>
      <c r="AD1528" s="39">
        <v>99.84141047</v>
      </c>
      <c r="AE1528" s="33">
        <v>-161705.74780000001</v>
      </c>
      <c r="AF1528" s="33">
        <v>2052656.8265</v>
      </c>
      <c r="AG1528" s="33">
        <v>106509.8227</v>
      </c>
      <c r="AH1528" s="33">
        <v>179980.2648</v>
      </c>
      <c r="AI1528" s="33">
        <v>119660.13129999999</v>
      </c>
      <c r="AJ1528" s="33">
        <v>174130.51680000001</v>
      </c>
      <c r="AK1528" s="33">
        <v>84413.74</v>
      </c>
      <c r="AL1528" s="33">
        <v>2710229.57</v>
      </c>
      <c r="AM1528" s="33">
        <f t="shared" si="163"/>
        <v>89716.776800000007</v>
      </c>
      <c r="AN1528" s="33"/>
      <c r="AO1528" s="33"/>
      <c r="AP1528" s="33"/>
      <c r="AQ1528" s="33"/>
      <c r="AR1528" s="33"/>
      <c r="AS1528" s="33"/>
      <c r="AT1528" s="33"/>
      <c r="AU1528" s="33"/>
      <c r="AV1528" s="33">
        <f t="shared" si="164"/>
        <v>-161705.74780000001</v>
      </c>
      <c r="AW1528" s="33"/>
      <c r="AX1528" s="33"/>
      <c r="AY1528" s="33"/>
      <c r="AZ1528" s="33"/>
      <c r="BA1528" s="38">
        <v>1523</v>
      </c>
      <c r="BB1528" s="38">
        <v>2015</v>
      </c>
      <c r="BC1528" s="38">
        <v>1942</v>
      </c>
      <c r="BD1528" s="39">
        <v>129.83243809999999</v>
      </c>
      <c r="BE1528" s="33">
        <f t="shared" si="165"/>
        <v>24275.935924960766</v>
      </c>
      <c r="BF1528" s="33">
        <v>2143941.8078000001</v>
      </c>
      <c r="BG1528" s="33">
        <v>106509.8227</v>
      </c>
      <c r="BH1528" s="33">
        <v>185398.89739999999</v>
      </c>
      <c r="BI1528" s="33">
        <v>78541.446824960702</v>
      </c>
      <c r="BJ1528" s="33">
        <v>301017.02549999999</v>
      </c>
      <c r="BK1528" s="33">
        <v>11328.415499999999</v>
      </c>
      <c r="BL1528" s="33">
        <v>2779804.6488000001</v>
      </c>
      <c r="BM1528" s="33">
        <f t="shared" si="166"/>
        <v>289688.61</v>
      </c>
      <c r="BN1528" s="9"/>
      <c r="BO1528" s="9"/>
      <c r="BP1528" s="9"/>
      <c r="BQ1528" s="9"/>
      <c r="BR1528" s="9"/>
      <c r="BS1528" s="9"/>
      <c r="BT1528" s="9"/>
      <c r="BU1528" s="9"/>
      <c r="BV1528" s="33">
        <f t="shared" si="167"/>
        <v>24275.935924960766</v>
      </c>
      <c r="BW1528" s="9"/>
      <c r="BX1528" s="9"/>
      <c r="BY1528" s="9"/>
      <c r="BZ1528" s="9"/>
      <c r="CA1528" s="21"/>
      <c r="CB1528" s="21"/>
      <c r="CC1528" s="21"/>
      <c r="CD1528" s="22"/>
      <c r="CE1528" s="9"/>
      <c r="CF1528" s="9"/>
      <c r="CG1528" s="9"/>
      <c r="CH1528" s="9"/>
      <c r="CI1528" s="9"/>
      <c r="CJ1528" s="9"/>
      <c r="CK1528" s="9"/>
      <c r="CL1528" s="9"/>
      <c r="CM1528" s="10"/>
      <c r="CN1528" s="4"/>
      <c r="CO1528" s="4"/>
      <c r="CP1528" s="4"/>
      <c r="CQ1528" s="4"/>
      <c r="CR1528" s="4"/>
      <c r="CS1528" s="4"/>
      <c r="CT1528" s="4"/>
      <c r="CU1528" s="4"/>
      <c r="CV1528" s="4"/>
      <c r="CW1528" s="4"/>
      <c r="CX1528" s="4"/>
      <c r="CY1528" s="4"/>
      <c r="CZ1528" s="4"/>
      <c r="DD1528" s="3"/>
      <c r="DE1528" s="4"/>
      <c r="DF1528" s="4"/>
      <c r="DG1528" s="4"/>
      <c r="DH1528" s="4"/>
      <c r="DI1528" s="4"/>
      <c r="DJ1528" s="4"/>
      <c r="DK1528" s="4"/>
      <c r="DL1528" s="4"/>
      <c r="DM1528" s="4"/>
      <c r="DN1528" s="4"/>
      <c r="DO1528" s="4"/>
      <c r="DP1528" s="4"/>
      <c r="DQ1528" s="4"/>
      <c r="DR1528" s="4"/>
      <c r="DS1528" s="4"/>
      <c r="DT1528" s="4"/>
      <c r="DU1528" s="4"/>
      <c r="DV1528" s="4"/>
      <c r="DW1528" s="4"/>
      <c r="DX1528" s="4"/>
      <c r="DY1528" s="4"/>
      <c r="DZ1528" s="4"/>
      <c r="EE1528" s="4"/>
      <c r="EF1528" s="4"/>
      <c r="EG1528" s="4"/>
      <c r="EH1528" s="4"/>
      <c r="EI1528" s="4"/>
      <c r="EJ1528" s="4"/>
      <c r="EK1528" s="4"/>
      <c r="EL1528" s="4"/>
      <c r="EM1528" s="4"/>
      <c r="EN1528" s="4"/>
      <c r="EO1528" s="4"/>
      <c r="EP1528" s="4"/>
      <c r="EQ1528" s="4"/>
      <c r="ER1528" s="4"/>
      <c r="ES1528" s="4"/>
      <c r="ET1528" s="4"/>
      <c r="EU1528" s="4"/>
      <c r="EV1528" s="4"/>
      <c r="EW1528" s="4"/>
      <c r="EX1528" s="4"/>
      <c r="EY1528" s="4"/>
      <c r="EZ1528" s="4"/>
    </row>
    <row r="1529" spans="1:156">
      <c r="A1529" s="8">
        <v>1524</v>
      </c>
      <c r="B1529" s="21">
        <v>2013</v>
      </c>
      <c r="C1529" s="21">
        <v>1981</v>
      </c>
      <c r="D1529" s="22">
        <v>140.5062116</v>
      </c>
      <c r="E1529" s="9">
        <v>-17350.534500000002</v>
      </c>
      <c r="F1529" s="9">
        <v>1893698.2274</v>
      </c>
      <c r="G1529" s="9">
        <v>101672.62639999999</v>
      </c>
      <c r="H1529" s="9">
        <v>416028.81420000002</v>
      </c>
      <c r="I1529" s="9">
        <v>85164.448099999994</v>
      </c>
      <c r="J1529" s="9">
        <v>181658.5324</v>
      </c>
      <c r="K1529" s="9">
        <v>0</v>
      </c>
      <c r="L1529" s="9">
        <v>2695573.1831</v>
      </c>
      <c r="M1529" s="9">
        <f t="shared" si="161"/>
        <v>181658.5324</v>
      </c>
      <c r="N1529" s="26"/>
      <c r="O1529" s="26"/>
      <c r="P1529" s="26"/>
      <c r="Q1529" s="26"/>
      <c r="R1529" s="26"/>
      <c r="S1529" s="26"/>
      <c r="T1529" s="26"/>
      <c r="U1529" s="26"/>
      <c r="V1529" s="33">
        <f t="shared" si="162"/>
        <v>-17350.534500000002</v>
      </c>
      <c r="W1529" s="26"/>
      <c r="X1529" s="26"/>
      <c r="Y1529" s="26"/>
      <c r="Z1529" s="26"/>
      <c r="AA1529" s="26"/>
      <c r="AB1529" s="38">
        <v>2014</v>
      </c>
      <c r="AC1529" s="38">
        <v>1998</v>
      </c>
      <c r="AD1529" s="39">
        <v>141.2795888</v>
      </c>
      <c r="AE1529" s="33">
        <v>15620.9802</v>
      </c>
      <c r="AF1529" s="33">
        <v>2030575.9438</v>
      </c>
      <c r="AG1529" s="33">
        <v>106509.8227</v>
      </c>
      <c r="AH1529" s="33">
        <v>191911.65340000001</v>
      </c>
      <c r="AI1529" s="33">
        <v>74815.577499999999</v>
      </c>
      <c r="AJ1529" s="33">
        <v>342670.0491</v>
      </c>
      <c r="AK1529" s="33">
        <v>5080.3222999999998</v>
      </c>
      <c r="AL1529" s="33">
        <v>2725781.7439999999</v>
      </c>
      <c r="AM1529" s="33">
        <f t="shared" si="163"/>
        <v>337589.7268</v>
      </c>
      <c r="AN1529" s="33"/>
      <c r="AO1529" s="33"/>
      <c r="AP1529" s="33"/>
      <c r="AQ1529" s="33"/>
      <c r="AR1529" s="33"/>
      <c r="AS1529" s="33"/>
      <c r="AT1529" s="33"/>
      <c r="AU1529" s="33"/>
      <c r="AV1529" s="33">
        <f t="shared" si="164"/>
        <v>15620.9802</v>
      </c>
      <c r="AW1529" s="33"/>
      <c r="AX1529" s="33"/>
      <c r="AY1529" s="33"/>
      <c r="AZ1529" s="33"/>
      <c r="BA1529" s="38">
        <v>1524</v>
      </c>
      <c r="BB1529" s="38">
        <v>2015</v>
      </c>
      <c r="BC1529" s="38">
        <v>1999</v>
      </c>
      <c r="BD1529" s="39">
        <v>160.9222432</v>
      </c>
      <c r="BE1529" s="33">
        <f t="shared" si="165"/>
        <v>140554.96514585894</v>
      </c>
      <c r="BF1529" s="33">
        <v>2086908.9108</v>
      </c>
      <c r="BG1529" s="33">
        <v>106509.8227</v>
      </c>
      <c r="BH1529" s="33">
        <v>185628.75030000001</v>
      </c>
      <c r="BI1529" s="33">
        <v>77677.536245859097</v>
      </c>
      <c r="BJ1529" s="33">
        <v>489020.18859999999</v>
      </c>
      <c r="BK1529" s="33">
        <v>12841.370800000001</v>
      </c>
      <c r="BL1529" s="33">
        <v>2792348.8727000002</v>
      </c>
      <c r="BM1529" s="33">
        <f t="shared" si="166"/>
        <v>476178.81780000002</v>
      </c>
      <c r="BN1529" s="9"/>
      <c r="BO1529" s="9"/>
      <c r="BP1529" s="9"/>
      <c r="BQ1529" s="9"/>
      <c r="BR1529" s="9"/>
      <c r="BS1529" s="9"/>
      <c r="BT1529" s="9"/>
      <c r="BU1529" s="9"/>
      <c r="BV1529" s="33">
        <f t="shared" si="167"/>
        <v>140554.96514585894</v>
      </c>
      <c r="BW1529" s="9"/>
      <c r="BX1529" s="9"/>
      <c r="BY1529" s="9"/>
      <c r="BZ1529" s="9"/>
      <c r="CA1529" s="21"/>
      <c r="CB1529" s="21"/>
      <c r="CC1529" s="21"/>
      <c r="CD1529" s="22"/>
      <c r="CE1529" s="9"/>
      <c r="CF1529" s="9"/>
      <c r="CG1529" s="9"/>
      <c r="CH1529" s="9"/>
      <c r="CI1529" s="9"/>
      <c r="CJ1529" s="9"/>
      <c r="CK1529" s="9"/>
      <c r="CL1529" s="9"/>
      <c r="CM1529" s="10"/>
      <c r="CN1529" s="4"/>
      <c r="CO1529" s="4"/>
      <c r="CP1529" s="4"/>
      <c r="CQ1529" s="4"/>
      <c r="CR1529" s="4"/>
      <c r="CS1529" s="4"/>
      <c r="CT1529" s="4"/>
      <c r="CU1529" s="4"/>
      <c r="CV1529" s="4"/>
      <c r="CW1529" s="4"/>
      <c r="CX1529" s="4"/>
      <c r="CY1529" s="4"/>
      <c r="CZ1529" s="4"/>
      <c r="DD1529" s="3"/>
      <c r="DE1529" s="4"/>
      <c r="DF1529" s="4"/>
      <c r="DG1529" s="4"/>
      <c r="DH1529" s="4"/>
      <c r="DI1529" s="4"/>
      <c r="DJ1529" s="4"/>
      <c r="DK1529" s="4"/>
      <c r="DL1529" s="4"/>
      <c r="DM1529" s="4"/>
      <c r="DN1529" s="4"/>
      <c r="DO1529" s="4"/>
      <c r="DP1529" s="4"/>
      <c r="DQ1529" s="4"/>
      <c r="DR1529" s="4"/>
      <c r="DS1529" s="4"/>
      <c r="DT1529" s="4"/>
      <c r="DU1529" s="4"/>
      <c r="DV1529" s="4"/>
      <c r="DW1529" s="4"/>
      <c r="DX1529" s="4"/>
      <c r="DY1529" s="4"/>
      <c r="DZ1529" s="4"/>
      <c r="EE1529" s="4"/>
      <c r="EF1529" s="4"/>
      <c r="EG1529" s="4"/>
      <c r="EH1529" s="4"/>
      <c r="EI1529" s="4"/>
      <c r="EJ1529" s="4"/>
      <c r="EK1529" s="4"/>
      <c r="EL1529" s="4"/>
      <c r="EM1529" s="4"/>
      <c r="EN1529" s="4"/>
      <c r="EO1529" s="4"/>
      <c r="EP1529" s="4"/>
      <c r="EQ1529" s="4"/>
      <c r="ER1529" s="4"/>
      <c r="ES1529" s="4"/>
      <c r="ET1529" s="4"/>
      <c r="EU1529" s="4"/>
      <c r="EV1529" s="4"/>
      <c r="EW1529" s="4"/>
      <c r="EX1529" s="4"/>
      <c r="EY1529" s="4"/>
      <c r="EZ1529" s="4"/>
    </row>
    <row r="1530" spans="1:156">
      <c r="A1530" s="8">
        <v>1525</v>
      </c>
      <c r="B1530" s="21">
        <v>2013</v>
      </c>
      <c r="C1530" s="21">
        <v>1949</v>
      </c>
      <c r="D1530" s="22">
        <v>130.26025490000001</v>
      </c>
      <c r="E1530" s="9">
        <v>-84692.144899999999</v>
      </c>
      <c r="F1530" s="9">
        <v>1964360.9349</v>
      </c>
      <c r="G1530" s="9">
        <v>101672.62639999999</v>
      </c>
      <c r="H1530" s="9">
        <v>415553.85629999998</v>
      </c>
      <c r="I1530" s="9">
        <v>86933.1109</v>
      </c>
      <c r="J1530" s="9">
        <v>56445.933799999999</v>
      </c>
      <c r="K1530" s="9">
        <v>21567.377199999999</v>
      </c>
      <c r="L1530" s="9">
        <v>2688091.23</v>
      </c>
      <c r="M1530" s="9">
        <f t="shared" si="161"/>
        <v>34878.556599999996</v>
      </c>
      <c r="N1530" s="26"/>
      <c r="O1530" s="26"/>
      <c r="P1530" s="26"/>
      <c r="Q1530" s="26"/>
      <c r="R1530" s="26"/>
      <c r="S1530" s="26"/>
      <c r="T1530" s="26"/>
      <c r="U1530" s="26"/>
      <c r="V1530" s="33">
        <f t="shared" si="162"/>
        <v>-84692.144899999999</v>
      </c>
      <c r="W1530" s="26"/>
      <c r="X1530" s="26"/>
      <c r="Y1530" s="26"/>
      <c r="Z1530" s="26"/>
      <c r="AA1530" s="26"/>
      <c r="AB1530" s="38">
        <v>2014</v>
      </c>
      <c r="AC1530" s="38">
        <v>2004</v>
      </c>
      <c r="AD1530" s="39">
        <v>112.34405529999999</v>
      </c>
      <c r="AE1530" s="33">
        <v>-110658.15949999999</v>
      </c>
      <c r="AF1530" s="33">
        <v>2070071.3114</v>
      </c>
      <c r="AG1530" s="33">
        <v>106509.8227</v>
      </c>
      <c r="AH1530" s="33">
        <v>182561.28719999999</v>
      </c>
      <c r="AI1530" s="33">
        <v>109959.2657</v>
      </c>
      <c r="AJ1530" s="33">
        <v>212041.6312</v>
      </c>
      <c r="AK1530" s="33">
        <v>77318.242899999997</v>
      </c>
      <c r="AL1530" s="33">
        <v>2714483.2346999999</v>
      </c>
      <c r="AM1530" s="33">
        <f t="shared" si="163"/>
        <v>134723.38829999999</v>
      </c>
      <c r="AN1530" s="33"/>
      <c r="AO1530" s="33"/>
      <c r="AP1530" s="33"/>
      <c r="AQ1530" s="33"/>
      <c r="AR1530" s="33"/>
      <c r="AS1530" s="33"/>
      <c r="AT1530" s="33"/>
      <c r="AU1530" s="33"/>
      <c r="AV1530" s="33">
        <f t="shared" si="164"/>
        <v>-110658.15949999999</v>
      </c>
      <c r="AW1530" s="33"/>
      <c r="AX1530" s="33"/>
      <c r="AY1530" s="33"/>
      <c r="AZ1530" s="33"/>
      <c r="BA1530" s="38">
        <v>1525</v>
      </c>
      <c r="BB1530" s="38">
        <v>2015</v>
      </c>
      <c r="BC1530" s="38">
        <v>2005</v>
      </c>
      <c r="BD1530" s="39">
        <v>109.369305</v>
      </c>
      <c r="BE1530" s="33">
        <f t="shared" si="165"/>
        <v>-60506.350752262399</v>
      </c>
      <c r="BF1530" s="33">
        <v>2131517.0098000001</v>
      </c>
      <c r="BG1530" s="33">
        <v>106509.8227</v>
      </c>
      <c r="BH1530" s="33">
        <v>185305.01300000001</v>
      </c>
      <c r="BI1530" s="33">
        <v>78894.314647737701</v>
      </c>
      <c r="BJ1530" s="33">
        <v>265467.85340000002</v>
      </c>
      <c r="BK1530" s="33">
        <v>34921.589099999997</v>
      </c>
      <c r="BL1530" s="33">
        <v>2793278.7752</v>
      </c>
      <c r="BM1530" s="33">
        <f t="shared" si="166"/>
        <v>230546.26430000004</v>
      </c>
      <c r="BN1530" s="9"/>
      <c r="BO1530" s="9"/>
      <c r="BP1530" s="9"/>
      <c r="BQ1530" s="9"/>
      <c r="BR1530" s="9"/>
      <c r="BS1530" s="9"/>
      <c r="BT1530" s="9"/>
      <c r="BU1530" s="9"/>
      <c r="BV1530" s="33">
        <f t="shared" si="167"/>
        <v>-60506.350752262399</v>
      </c>
      <c r="BW1530" s="9"/>
      <c r="BX1530" s="9"/>
      <c r="BY1530" s="9"/>
      <c r="BZ1530" s="9"/>
      <c r="CA1530" s="21"/>
      <c r="CB1530" s="21"/>
      <c r="CC1530" s="21"/>
      <c r="CD1530" s="22"/>
      <c r="CE1530" s="9"/>
      <c r="CF1530" s="9"/>
      <c r="CG1530" s="9"/>
      <c r="CH1530" s="9"/>
      <c r="CI1530" s="9"/>
      <c r="CJ1530" s="9"/>
      <c r="CK1530" s="9"/>
      <c r="CL1530" s="9"/>
      <c r="CM1530" s="10"/>
      <c r="CN1530" s="4"/>
      <c r="CO1530" s="4"/>
      <c r="CP1530" s="4"/>
      <c r="CQ1530" s="4"/>
      <c r="CR1530" s="4"/>
      <c r="CS1530" s="4"/>
      <c r="CT1530" s="4"/>
      <c r="CU1530" s="4"/>
      <c r="CV1530" s="4"/>
      <c r="CW1530" s="4"/>
      <c r="CX1530" s="4"/>
      <c r="CY1530" s="4"/>
      <c r="CZ1530" s="4"/>
      <c r="DD1530" s="3"/>
      <c r="DE1530" s="4"/>
      <c r="DF1530" s="4"/>
      <c r="DG1530" s="4"/>
      <c r="DH1530" s="4"/>
      <c r="DI1530" s="4"/>
      <c r="DJ1530" s="4"/>
      <c r="DK1530" s="4"/>
      <c r="DL1530" s="4"/>
      <c r="DM1530" s="4"/>
      <c r="DN1530" s="4"/>
      <c r="DO1530" s="4"/>
      <c r="DP1530" s="4"/>
      <c r="DQ1530" s="4"/>
      <c r="DR1530" s="4"/>
      <c r="DS1530" s="4"/>
      <c r="DT1530" s="4"/>
      <c r="DU1530" s="4"/>
      <c r="DV1530" s="4"/>
      <c r="DW1530" s="4"/>
      <c r="DX1530" s="4"/>
      <c r="DY1530" s="4"/>
      <c r="DZ1530" s="4"/>
      <c r="EE1530" s="4"/>
      <c r="EF1530" s="4"/>
      <c r="EG1530" s="4"/>
      <c r="EH1530" s="4"/>
      <c r="EI1530" s="4"/>
      <c r="EJ1530" s="4"/>
      <c r="EK1530" s="4"/>
      <c r="EL1530" s="4"/>
      <c r="EM1530" s="4"/>
      <c r="EN1530" s="4"/>
      <c r="EO1530" s="4"/>
      <c r="EP1530" s="4"/>
      <c r="EQ1530" s="4"/>
      <c r="ER1530" s="4"/>
      <c r="ES1530" s="4"/>
      <c r="ET1530" s="4"/>
      <c r="EU1530" s="4"/>
      <c r="EV1530" s="4"/>
      <c r="EW1530" s="4"/>
      <c r="EX1530" s="4"/>
      <c r="EY1530" s="4"/>
      <c r="EZ1530" s="4"/>
    </row>
    <row r="1531" spans="1:156">
      <c r="A1531" s="8">
        <v>1526</v>
      </c>
      <c r="B1531" s="21">
        <v>2013</v>
      </c>
      <c r="C1531" s="21">
        <v>1978</v>
      </c>
      <c r="D1531" s="22">
        <v>138.30665930000001</v>
      </c>
      <c r="E1531" s="9">
        <v>-46249.541700000002</v>
      </c>
      <c r="F1531" s="9">
        <v>1892999.9535000001</v>
      </c>
      <c r="G1531" s="9">
        <v>101672.62639999999</v>
      </c>
      <c r="H1531" s="9">
        <v>416436.74859999999</v>
      </c>
      <c r="I1531" s="9">
        <v>83645.369500000001</v>
      </c>
      <c r="J1531" s="9">
        <v>151627.6722</v>
      </c>
      <c r="K1531" s="9">
        <v>0</v>
      </c>
      <c r="L1531" s="9">
        <v>2692631.9119000002</v>
      </c>
      <c r="M1531" s="9">
        <f t="shared" si="161"/>
        <v>151627.6722</v>
      </c>
      <c r="N1531" s="26"/>
      <c r="O1531" s="26"/>
      <c r="P1531" s="26"/>
      <c r="Q1531" s="26"/>
      <c r="R1531" s="26"/>
      <c r="S1531" s="26"/>
      <c r="T1531" s="26"/>
      <c r="U1531" s="26"/>
      <c r="V1531" s="33">
        <f t="shared" si="162"/>
        <v>-46249.541700000002</v>
      </c>
      <c r="W1531" s="26"/>
      <c r="X1531" s="26"/>
      <c r="Y1531" s="26"/>
      <c r="Z1531" s="26"/>
      <c r="AA1531" s="26"/>
      <c r="AB1531" s="38">
        <v>2014</v>
      </c>
      <c r="AC1531" s="38">
        <v>1988</v>
      </c>
      <c r="AD1531" s="39">
        <v>96.405491260000005</v>
      </c>
      <c r="AE1531" s="33">
        <v>-264510.3677</v>
      </c>
      <c r="AF1531" s="33">
        <v>1967361.6237000001</v>
      </c>
      <c r="AG1531" s="33">
        <v>106509.8227</v>
      </c>
      <c r="AH1531" s="33">
        <v>173977.9853</v>
      </c>
      <c r="AI1531" s="33">
        <v>142219.91500000001</v>
      </c>
      <c r="AJ1531" s="33">
        <v>165227.74359999999</v>
      </c>
      <c r="AK1531" s="33">
        <v>110677.1697</v>
      </c>
      <c r="AL1531" s="33">
        <v>2709130.2883000001</v>
      </c>
      <c r="AM1531" s="33">
        <f t="shared" si="163"/>
        <v>54550.573899999988</v>
      </c>
      <c r="AN1531" s="33"/>
      <c r="AO1531" s="33"/>
      <c r="AP1531" s="33"/>
      <c r="AQ1531" s="33"/>
      <c r="AR1531" s="33"/>
      <c r="AS1531" s="33"/>
      <c r="AT1531" s="33"/>
      <c r="AU1531" s="33"/>
      <c r="AV1531" s="33">
        <f t="shared" si="164"/>
        <v>-264510.3677</v>
      </c>
      <c r="AW1531" s="33"/>
      <c r="AX1531" s="33"/>
      <c r="AY1531" s="33"/>
      <c r="AZ1531" s="33"/>
      <c r="BA1531" s="38">
        <v>1526</v>
      </c>
      <c r="BB1531" s="38">
        <v>2015</v>
      </c>
      <c r="BC1531" s="38">
        <v>1989</v>
      </c>
      <c r="BD1531" s="39">
        <v>120.8120722</v>
      </c>
      <c r="BE1531" s="33">
        <f t="shared" si="165"/>
        <v>-192919.13757076394</v>
      </c>
      <c r="BF1531" s="33">
        <v>2018241.1758999999</v>
      </c>
      <c r="BG1531" s="33">
        <v>106509.8227</v>
      </c>
      <c r="BH1531" s="33">
        <v>179405.72940000001</v>
      </c>
      <c r="BI1531" s="33">
        <v>101066.98442923601</v>
      </c>
      <c r="BJ1531" s="33">
        <v>226794.8694</v>
      </c>
      <c r="BK1531" s="33">
        <v>46758.627899999999</v>
      </c>
      <c r="BL1531" s="33">
        <v>2778179.0915000001</v>
      </c>
      <c r="BM1531" s="33">
        <f t="shared" si="166"/>
        <v>180036.2415</v>
      </c>
      <c r="BN1531" s="9"/>
      <c r="BO1531" s="9"/>
      <c r="BP1531" s="9"/>
      <c r="BQ1531" s="9"/>
      <c r="BR1531" s="9"/>
      <c r="BS1531" s="9"/>
      <c r="BT1531" s="9"/>
      <c r="BU1531" s="9"/>
      <c r="BV1531" s="33">
        <f t="shared" si="167"/>
        <v>-192919.13757076394</v>
      </c>
      <c r="BW1531" s="9"/>
      <c r="BX1531" s="9"/>
      <c r="BY1531" s="9"/>
      <c r="BZ1531" s="9"/>
      <c r="CA1531" s="21"/>
      <c r="CB1531" s="21"/>
      <c r="CC1531" s="21"/>
      <c r="CD1531" s="22"/>
      <c r="CE1531" s="9"/>
      <c r="CF1531" s="9"/>
      <c r="CG1531" s="9"/>
      <c r="CH1531" s="9"/>
      <c r="CI1531" s="9"/>
      <c r="CJ1531" s="9"/>
      <c r="CK1531" s="9"/>
      <c r="CL1531" s="9"/>
      <c r="CM1531" s="10"/>
      <c r="CN1531" s="4"/>
      <c r="CO1531" s="4"/>
      <c r="CP1531" s="4"/>
      <c r="CQ1531" s="4"/>
      <c r="CR1531" s="4"/>
      <c r="CS1531" s="4"/>
      <c r="CT1531" s="4"/>
      <c r="CU1531" s="4"/>
      <c r="CV1531" s="4"/>
      <c r="CW1531" s="4"/>
      <c r="CX1531" s="4"/>
      <c r="CY1531" s="4"/>
      <c r="CZ1531" s="4"/>
      <c r="DD1531" s="3"/>
      <c r="DE1531" s="4"/>
      <c r="DF1531" s="4"/>
      <c r="DG1531" s="4"/>
      <c r="DH1531" s="4"/>
      <c r="DI1531" s="4"/>
      <c r="DJ1531" s="4"/>
      <c r="DK1531" s="4"/>
      <c r="DL1531" s="4"/>
      <c r="DM1531" s="4"/>
      <c r="DN1531" s="4"/>
      <c r="DO1531" s="4"/>
      <c r="DP1531" s="4"/>
      <c r="DQ1531" s="4"/>
      <c r="DR1531" s="4"/>
      <c r="DS1531" s="4"/>
      <c r="DT1531" s="4"/>
      <c r="DU1531" s="4"/>
      <c r="DV1531" s="4"/>
      <c r="DW1531" s="4"/>
      <c r="DX1531" s="4"/>
      <c r="DY1531" s="4"/>
      <c r="DZ1531" s="4"/>
      <c r="EE1531" s="4"/>
      <c r="EF1531" s="4"/>
      <c r="EG1531" s="4"/>
      <c r="EH1531" s="4"/>
      <c r="EI1531" s="4"/>
      <c r="EJ1531" s="4"/>
      <c r="EK1531" s="4"/>
      <c r="EL1531" s="4"/>
      <c r="EM1531" s="4"/>
      <c r="EN1531" s="4"/>
      <c r="EO1531" s="4"/>
      <c r="EP1531" s="4"/>
      <c r="EQ1531" s="4"/>
      <c r="ER1531" s="4"/>
      <c r="ES1531" s="4"/>
      <c r="ET1531" s="4"/>
      <c r="EU1531" s="4"/>
      <c r="EV1531" s="4"/>
      <c r="EW1531" s="4"/>
      <c r="EX1531" s="4"/>
      <c r="EY1531" s="4"/>
      <c r="EZ1531" s="4"/>
    </row>
    <row r="1532" spans="1:156">
      <c r="A1532" s="8">
        <v>1527</v>
      </c>
      <c r="B1532" s="21">
        <v>2013</v>
      </c>
      <c r="C1532" s="21">
        <v>1982</v>
      </c>
      <c r="D1532" s="22">
        <v>170.52547989999999</v>
      </c>
      <c r="E1532" s="9">
        <v>-1186.5608999999999</v>
      </c>
      <c r="F1532" s="9">
        <v>1937190.5682000001</v>
      </c>
      <c r="G1532" s="9">
        <v>101672.62639999999</v>
      </c>
      <c r="H1532" s="9">
        <v>416436.74859999999</v>
      </c>
      <c r="I1532" s="9">
        <v>83645.369500000001</v>
      </c>
      <c r="J1532" s="9">
        <v>144220.1588</v>
      </c>
      <c r="K1532" s="9">
        <v>3818.6689999999999</v>
      </c>
      <c r="L1532" s="9">
        <v>2680533.3634000001</v>
      </c>
      <c r="M1532" s="9">
        <f t="shared" si="161"/>
        <v>140401.48980000001</v>
      </c>
      <c r="N1532" s="26"/>
      <c r="O1532" s="26"/>
      <c r="P1532" s="26"/>
      <c r="Q1532" s="26"/>
      <c r="R1532" s="26"/>
      <c r="S1532" s="26"/>
      <c r="T1532" s="26"/>
      <c r="U1532" s="26"/>
      <c r="V1532" s="33">
        <f t="shared" si="162"/>
        <v>-1186.5608999999999</v>
      </c>
      <c r="W1532" s="26"/>
      <c r="X1532" s="26"/>
      <c r="Y1532" s="26"/>
      <c r="Z1532" s="26"/>
      <c r="AA1532" s="26"/>
      <c r="AB1532" s="38">
        <v>2014</v>
      </c>
      <c r="AC1532" s="38">
        <v>1990</v>
      </c>
      <c r="AD1532" s="39">
        <v>135.3888048</v>
      </c>
      <c r="AE1532" s="33">
        <v>87248.041400000002</v>
      </c>
      <c r="AF1532" s="33">
        <v>1985828.8106</v>
      </c>
      <c r="AG1532" s="33">
        <v>106509.8227</v>
      </c>
      <c r="AH1532" s="33">
        <v>187812.98509999999</v>
      </c>
      <c r="AI1532" s="33">
        <v>90220.57</v>
      </c>
      <c r="AJ1532" s="33">
        <v>449245.68890000001</v>
      </c>
      <c r="AK1532" s="33">
        <v>8050.2175999999999</v>
      </c>
      <c r="AL1532" s="33">
        <v>2724319.6181999999</v>
      </c>
      <c r="AM1532" s="33">
        <f t="shared" si="163"/>
        <v>441195.47130000003</v>
      </c>
      <c r="AN1532" s="33"/>
      <c r="AO1532" s="33"/>
      <c r="AP1532" s="33"/>
      <c r="AQ1532" s="33"/>
      <c r="AR1532" s="33"/>
      <c r="AS1532" s="33"/>
      <c r="AT1532" s="33"/>
      <c r="AU1532" s="33"/>
      <c r="AV1532" s="33">
        <f t="shared" si="164"/>
        <v>87248.041400000002</v>
      </c>
      <c r="AW1532" s="33"/>
      <c r="AX1532" s="33"/>
      <c r="AY1532" s="33"/>
      <c r="AZ1532" s="33"/>
      <c r="BA1532" s="38">
        <v>1527</v>
      </c>
      <c r="BB1532" s="38">
        <v>2015</v>
      </c>
      <c r="BC1532" s="38">
        <v>1991</v>
      </c>
      <c r="BD1532" s="39">
        <v>149.61549260000001</v>
      </c>
      <c r="BE1532" s="33">
        <f t="shared" si="165"/>
        <v>191158.39244956011</v>
      </c>
      <c r="BF1532" s="33">
        <v>2006728.8695</v>
      </c>
      <c r="BG1532" s="33">
        <v>106509.8227</v>
      </c>
      <c r="BH1532" s="33">
        <v>185050.50520000001</v>
      </c>
      <c r="BI1532" s="33">
        <v>79850.891449560106</v>
      </c>
      <c r="BJ1532" s="33">
        <v>616151.58559999999</v>
      </c>
      <c r="BK1532" s="33">
        <v>6109.2021000000004</v>
      </c>
      <c r="BL1532" s="33">
        <v>2797024.0798999998</v>
      </c>
      <c r="BM1532" s="33">
        <f t="shared" si="166"/>
        <v>610042.3835</v>
      </c>
      <c r="BN1532" s="9"/>
      <c r="BO1532" s="9"/>
      <c r="BP1532" s="9"/>
      <c r="BQ1532" s="9"/>
      <c r="BR1532" s="9"/>
      <c r="BS1532" s="9"/>
      <c r="BT1532" s="9"/>
      <c r="BU1532" s="9"/>
      <c r="BV1532" s="33">
        <f t="shared" si="167"/>
        <v>191158.39244956011</v>
      </c>
      <c r="BW1532" s="9"/>
      <c r="BX1532" s="9"/>
      <c r="BY1532" s="9"/>
      <c r="BZ1532" s="9"/>
      <c r="CA1532" s="21"/>
      <c r="CB1532" s="21"/>
      <c r="CC1532" s="21"/>
      <c r="CD1532" s="22"/>
      <c r="CE1532" s="9"/>
      <c r="CF1532" s="9"/>
      <c r="CG1532" s="9"/>
      <c r="CH1532" s="9"/>
      <c r="CI1532" s="9"/>
      <c r="CJ1532" s="9"/>
      <c r="CK1532" s="9"/>
      <c r="CL1532" s="9"/>
      <c r="CM1532" s="10"/>
      <c r="CN1532" s="4"/>
      <c r="CO1532" s="4"/>
      <c r="CP1532" s="4"/>
      <c r="CQ1532" s="4"/>
      <c r="CR1532" s="4"/>
      <c r="CS1532" s="4"/>
      <c r="CT1532" s="4"/>
      <c r="CU1532" s="4"/>
      <c r="CV1532" s="4"/>
      <c r="CW1532" s="4"/>
      <c r="CX1532" s="4"/>
      <c r="CY1532" s="4"/>
      <c r="CZ1532" s="4"/>
      <c r="DD1532" s="3"/>
      <c r="DE1532" s="4"/>
      <c r="DF1532" s="4"/>
      <c r="DG1532" s="4"/>
      <c r="DH1532" s="4"/>
      <c r="DI1532" s="4"/>
      <c r="DJ1532" s="4"/>
      <c r="DK1532" s="4"/>
      <c r="DL1532" s="4"/>
      <c r="DM1532" s="4"/>
      <c r="DN1532" s="4"/>
      <c r="DO1532" s="4"/>
      <c r="DP1532" s="4"/>
      <c r="DQ1532" s="4"/>
      <c r="DR1532" s="4"/>
      <c r="DS1532" s="4"/>
      <c r="DT1532" s="4"/>
      <c r="DU1532" s="4"/>
      <c r="DV1532" s="4"/>
      <c r="DW1532" s="4"/>
      <c r="DX1532" s="4"/>
      <c r="DY1532" s="4"/>
      <c r="DZ1532" s="4"/>
      <c r="EE1532" s="4"/>
      <c r="EF1532" s="4"/>
      <c r="EG1532" s="4"/>
      <c r="EH1532" s="4"/>
      <c r="EI1532" s="4"/>
      <c r="EJ1532" s="4"/>
      <c r="EK1532" s="4"/>
      <c r="EL1532" s="4"/>
      <c r="EM1532" s="4"/>
      <c r="EN1532" s="4"/>
      <c r="EO1532" s="4"/>
      <c r="EP1532" s="4"/>
      <c r="EQ1532" s="4"/>
      <c r="ER1532" s="4"/>
      <c r="ES1532" s="4"/>
      <c r="ET1532" s="4"/>
      <c r="EU1532" s="4"/>
      <c r="EV1532" s="4"/>
      <c r="EW1532" s="4"/>
      <c r="EX1532" s="4"/>
      <c r="EY1532" s="4"/>
      <c r="EZ1532" s="4"/>
    </row>
    <row r="1533" spans="1:156">
      <c r="A1533" s="8">
        <v>1528</v>
      </c>
      <c r="B1533" s="21">
        <v>2013</v>
      </c>
      <c r="C1533" s="21">
        <v>2001</v>
      </c>
      <c r="D1533" s="22">
        <v>79.308135870000001</v>
      </c>
      <c r="E1533" s="9">
        <v>-67605.974199999997</v>
      </c>
      <c r="F1533" s="9">
        <v>1934265.1417</v>
      </c>
      <c r="G1533" s="9">
        <v>101672.62639999999</v>
      </c>
      <c r="H1533" s="9">
        <v>415276.08140000002</v>
      </c>
      <c r="I1533" s="9">
        <v>87967.497600000002</v>
      </c>
      <c r="J1533" s="9">
        <v>89369.531600000002</v>
      </c>
      <c r="K1533" s="9">
        <v>7993.5222000000003</v>
      </c>
      <c r="L1533" s="9">
        <v>2688163.3306999998</v>
      </c>
      <c r="M1533" s="9">
        <f t="shared" si="161"/>
        <v>81376.009399999995</v>
      </c>
      <c r="N1533" s="26"/>
      <c r="O1533" s="26"/>
      <c r="P1533" s="26"/>
      <c r="Q1533" s="26"/>
      <c r="R1533" s="26"/>
      <c r="S1533" s="26"/>
      <c r="T1533" s="26"/>
      <c r="U1533" s="26"/>
      <c r="V1533" s="33">
        <f t="shared" si="162"/>
        <v>-67605.974199999997</v>
      </c>
      <c r="W1533" s="26"/>
      <c r="X1533" s="26"/>
      <c r="Y1533" s="26"/>
      <c r="Z1533" s="26"/>
      <c r="AA1533" s="26"/>
      <c r="AB1533" s="38">
        <v>2014</v>
      </c>
      <c r="AC1533" s="38">
        <v>1944</v>
      </c>
      <c r="AD1533" s="39">
        <v>86.51293957</v>
      </c>
      <c r="AE1533" s="33">
        <v>-261895.31690000001</v>
      </c>
      <c r="AF1533" s="33">
        <v>2066231.3378999999</v>
      </c>
      <c r="AG1533" s="33">
        <v>106509.8227</v>
      </c>
      <c r="AH1533" s="33">
        <v>173839.72039999999</v>
      </c>
      <c r="AI1533" s="33">
        <v>142739.58859999999</v>
      </c>
      <c r="AJ1533" s="33">
        <v>69493.285399999993</v>
      </c>
      <c r="AK1533" s="33">
        <v>114303.54090000001</v>
      </c>
      <c r="AL1533" s="33">
        <v>2706405.531</v>
      </c>
      <c r="AM1533" s="33">
        <f t="shared" si="163"/>
        <v>-44810.255500000014</v>
      </c>
      <c r="AN1533" s="33"/>
      <c r="AO1533" s="33"/>
      <c r="AP1533" s="33"/>
      <c r="AQ1533" s="33"/>
      <c r="AR1533" s="33"/>
      <c r="AS1533" s="33"/>
      <c r="AT1533" s="33"/>
      <c r="AU1533" s="33"/>
      <c r="AV1533" s="33">
        <f t="shared" si="164"/>
        <v>-261895.31690000001</v>
      </c>
      <c r="AW1533" s="33"/>
      <c r="AX1533" s="33"/>
      <c r="AY1533" s="33"/>
      <c r="AZ1533" s="33"/>
      <c r="BA1533" s="38">
        <v>1528</v>
      </c>
      <c r="BB1533" s="38">
        <v>2015</v>
      </c>
      <c r="BC1533" s="38">
        <v>1945</v>
      </c>
      <c r="BD1533" s="39">
        <v>108.2331054</v>
      </c>
      <c r="BE1533" s="33">
        <f t="shared" si="165"/>
        <v>-346355.14557235921</v>
      </c>
      <c r="BF1533" s="33">
        <v>2125780.1219000001</v>
      </c>
      <c r="BG1533" s="33">
        <v>106509.8227</v>
      </c>
      <c r="BH1533" s="33">
        <v>170981.51430000001</v>
      </c>
      <c r="BI1533" s="33">
        <v>132729.70032764101</v>
      </c>
      <c r="BJ1533" s="33">
        <v>98769.027400000006</v>
      </c>
      <c r="BK1533" s="33">
        <v>196423.8284</v>
      </c>
      <c r="BL1533" s="33">
        <v>2784701.5038000001</v>
      </c>
      <c r="BM1533" s="33">
        <f t="shared" si="166"/>
        <v>-97654.800999999992</v>
      </c>
      <c r="BN1533" s="9"/>
      <c r="BO1533" s="9"/>
      <c r="BP1533" s="9"/>
      <c r="BQ1533" s="9"/>
      <c r="BR1533" s="9"/>
      <c r="BS1533" s="9"/>
      <c r="BT1533" s="9"/>
      <c r="BU1533" s="9"/>
      <c r="BV1533" s="33">
        <f t="shared" si="167"/>
        <v>-346355.14557235921</v>
      </c>
      <c r="BW1533" s="9"/>
      <c r="BX1533" s="9"/>
      <c r="BY1533" s="9"/>
      <c r="BZ1533" s="9"/>
      <c r="CA1533" s="21"/>
      <c r="CB1533" s="21"/>
      <c r="CC1533" s="21"/>
      <c r="CD1533" s="22"/>
      <c r="CE1533" s="9"/>
      <c r="CF1533" s="9"/>
      <c r="CG1533" s="9"/>
      <c r="CH1533" s="9"/>
      <c r="CI1533" s="9"/>
      <c r="CJ1533" s="9"/>
      <c r="CK1533" s="9"/>
      <c r="CL1533" s="9"/>
      <c r="CM1533" s="10"/>
      <c r="CN1533" s="4"/>
      <c r="CO1533" s="4"/>
      <c r="CP1533" s="4"/>
      <c r="CQ1533" s="4"/>
      <c r="CR1533" s="4"/>
      <c r="CS1533" s="4"/>
      <c r="CT1533" s="4"/>
      <c r="CU1533" s="4"/>
      <c r="CV1533" s="4"/>
      <c r="CW1533" s="4"/>
      <c r="CX1533" s="4"/>
      <c r="CY1533" s="4"/>
      <c r="CZ1533" s="4"/>
      <c r="DD1533" s="3"/>
      <c r="DE1533" s="4"/>
      <c r="DF1533" s="4"/>
      <c r="DG1533" s="4"/>
      <c r="DH1533" s="4"/>
      <c r="DI1533" s="4"/>
      <c r="DJ1533" s="4"/>
      <c r="DK1533" s="4"/>
      <c r="DL1533" s="4"/>
      <c r="DM1533" s="4"/>
      <c r="DN1533" s="4"/>
      <c r="DO1533" s="4"/>
      <c r="DP1533" s="4"/>
      <c r="DQ1533" s="4"/>
      <c r="DR1533" s="4"/>
      <c r="DS1533" s="4"/>
      <c r="DT1533" s="4"/>
      <c r="DU1533" s="4"/>
      <c r="DV1533" s="4"/>
      <c r="DW1533" s="4"/>
      <c r="DX1533" s="4"/>
      <c r="DY1533" s="4"/>
      <c r="DZ1533" s="4"/>
      <c r="EE1533" s="4"/>
      <c r="EF1533" s="4"/>
      <c r="EG1533" s="4"/>
      <c r="EH1533" s="4"/>
      <c r="EI1533" s="4"/>
      <c r="EJ1533" s="4"/>
      <c r="EK1533" s="4"/>
      <c r="EL1533" s="4"/>
      <c r="EM1533" s="4"/>
      <c r="EN1533" s="4"/>
      <c r="EO1533" s="4"/>
      <c r="EP1533" s="4"/>
      <c r="EQ1533" s="4"/>
      <c r="ER1533" s="4"/>
      <c r="ES1533" s="4"/>
      <c r="ET1533" s="4"/>
      <c r="EU1533" s="4"/>
      <c r="EV1533" s="4"/>
      <c r="EW1533" s="4"/>
      <c r="EX1533" s="4"/>
      <c r="EY1533" s="4"/>
      <c r="EZ1533" s="4"/>
    </row>
    <row r="1534" spans="1:156">
      <c r="A1534" s="8">
        <v>1529</v>
      </c>
      <c r="B1534" s="21">
        <v>2013</v>
      </c>
      <c r="C1534" s="21">
        <v>1976</v>
      </c>
      <c r="D1534" s="22">
        <v>172.14116780000001</v>
      </c>
      <c r="E1534" s="9">
        <v>-20185.212599999999</v>
      </c>
      <c r="F1534" s="9">
        <v>1935792.1669999999</v>
      </c>
      <c r="G1534" s="9">
        <v>101672.62639999999</v>
      </c>
      <c r="H1534" s="9">
        <v>416436.74859999999</v>
      </c>
      <c r="I1534" s="9">
        <v>83645.369500000001</v>
      </c>
      <c r="J1534" s="9">
        <v>129297.0616</v>
      </c>
      <c r="K1534" s="9">
        <v>628.00160000000005</v>
      </c>
      <c r="L1534" s="9">
        <v>2686401.1841000002</v>
      </c>
      <c r="M1534" s="9">
        <f t="shared" si="161"/>
        <v>128669.06</v>
      </c>
      <c r="N1534" s="26"/>
      <c r="O1534" s="26"/>
      <c r="P1534" s="26"/>
      <c r="Q1534" s="26"/>
      <c r="R1534" s="26"/>
      <c r="S1534" s="26"/>
      <c r="T1534" s="26"/>
      <c r="U1534" s="26"/>
      <c r="V1534" s="33">
        <f t="shared" si="162"/>
        <v>-20185.212599999999</v>
      </c>
      <c r="W1534" s="26"/>
      <c r="X1534" s="26"/>
      <c r="Y1534" s="26"/>
      <c r="Z1534" s="26"/>
      <c r="AA1534" s="26"/>
      <c r="AB1534" s="38">
        <v>2014</v>
      </c>
      <c r="AC1534" s="38">
        <v>2008</v>
      </c>
      <c r="AD1534" s="39">
        <v>121.24909940000001</v>
      </c>
      <c r="AE1534" s="33">
        <v>-81347.0052</v>
      </c>
      <c r="AF1534" s="33">
        <v>2037806.3200999999</v>
      </c>
      <c r="AG1534" s="33">
        <v>106509.8227</v>
      </c>
      <c r="AH1534" s="33">
        <v>182648.69409999999</v>
      </c>
      <c r="AI1534" s="33">
        <v>109630.74370000001</v>
      </c>
      <c r="AJ1534" s="33">
        <v>281287.22460000002</v>
      </c>
      <c r="AK1534" s="33">
        <v>68003.362999999998</v>
      </c>
      <c r="AL1534" s="33">
        <v>2731226.4473999999</v>
      </c>
      <c r="AM1534" s="33">
        <f t="shared" si="163"/>
        <v>213283.8616</v>
      </c>
      <c r="AN1534" s="33"/>
      <c r="AO1534" s="33"/>
      <c r="AP1534" s="33"/>
      <c r="AQ1534" s="33"/>
      <c r="AR1534" s="33"/>
      <c r="AS1534" s="33"/>
      <c r="AT1534" s="33"/>
      <c r="AU1534" s="33"/>
      <c r="AV1534" s="33">
        <f t="shared" si="164"/>
        <v>-81347.0052</v>
      </c>
      <c r="AW1534" s="33"/>
      <c r="AX1534" s="33"/>
      <c r="AY1534" s="33"/>
      <c r="AZ1534" s="33"/>
      <c r="BA1534" s="38">
        <v>1529</v>
      </c>
      <c r="BB1534" s="38">
        <v>2015</v>
      </c>
      <c r="BC1534" s="38">
        <v>1929</v>
      </c>
      <c r="BD1534" s="39">
        <v>94.527411990000004</v>
      </c>
      <c r="BE1534" s="33">
        <f t="shared" si="165"/>
        <v>-280402.64484689711</v>
      </c>
      <c r="BF1534" s="33">
        <v>2144270.5627000001</v>
      </c>
      <c r="BG1534" s="33">
        <v>106509.8227</v>
      </c>
      <c r="BH1534" s="33">
        <v>171792.17240000001</v>
      </c>
      <c r="BI1534" s="33">
        <v>129682.81255310299</v>
      </c>
      <c r="BJ1534" s="33">
        <v>82099.869300000006</v>
      </c>
      <c r="BK1534" s="33">
        <v>132493.31580000001</v>
      </c>
      <c r="BL1534" s="33">
        <v>2782264.5687000002</v>
      </c>
      <c r="BM1534" s="33">
        <f t="shared" si="166"/>
        <v>-50393.446500000005</v>
      </c>
      <c r="BN1534" s="9"/>
      <c r="BO1534" s="9"/>
      <c r="BP1534" s="9"/>
      <c r="BQ1534" s="9"/>
      <c r="BR1534" s="9"/>
      <c r="BS1534" s="9"/>
      <c r="BT1534" s="9"/>
      <c r="BU1534" s="9"/>
      <c r="BV1534" s="33">
        <f t="shared" si="167"/>
        <v>-280402.64484689711</v>
      </c>
      <c r="BW1534" s="9"/>
      <c r="BX1534" s="9"/>
      <c r="BY1534" s="9"/>
      <c r="BZ1534" s="9"/>
      <c r="CA1534" s="21"/>
      <c r="CB1534" s="21"/>
      <c r="CC1534" s="21"/>
      <c r="CD1534" s="22"/>
      <c r="CE1534" s="9"/>
      <c r="CF1534" s="9"/>
      <c r="CG1534" s="9"/>
      <c r="CH1534" s="9"/>
      <c r="CI1534" s="9"/>
      <c r="CJ1534" s="9"/>
      <c r="CK1534" s="9"/>
      <c r="CL1534" s="9"/>
      <c r="CM1534" s="10"/>
      <c r="CN1534" s="4"/>
      <c r="CO1534" s="4"/>
      <c r="CP1534" s="4"/>
      <c r="CQ1534" s="4"/>
      <c r="CR1534" s="4"/>
      <c r="CS1534" s="4"/>
      <c r="CT1534" s="4"/>
      <c r="CU1534" s="4"/>
      <c r="CV1534" s="4"/>
      <c r="CW1534" s="4"/>
      <c r="CX1534" s="4"/>
      <c r="CY1534" s="4"/>
      <c r="CZ1534" s="4"/>
      <c r="DD1534" s="3"/>
      <c r="DE1534" s="4"/>
      <c r="DF1534" s="4"/>
      <c r="DG1534" s="4"/>
      <c r="DH1534" s="4"/>
      <c r="DI1534" s="4"/>
      <c r="DJ1534" s="4"/>
      <c r="DK1534" s="4"/>
      <c r="DL1534" s="4"/>
      <c r="DM1534" s="4"/>
      <c r="DN1534" s="4"/>
      <c r="DO1534" s="4"/>
      <c r="DP1534" s="4"/>
      <c r="DQ1534" s="4"/>
      <c r="DR1534" s="4"/>
      <c r="DS1534" s="4"/>
      <c r="DT1534" s="4"/>
      <c r="DU1534" s="4"/>
      <c r="DV1534" s="4"/>
      <c r="DW1534" s="4"/>
      <c r="DX1534" s="4"/>
      <c r="DY1534" s="4"/>
      <c r="DZ1534" s="4"/>
      <c r="EE1534" s="4"/>
      <c r="EF1534" s="4"/>
      <c r="EG1534" s="4"/>
      <c r="EH1534" s="4"/>
      <c r="EI1534" s="4"/>
      <c r="EJ1534" s="4"/>
      <c r="EK1534" s="4"/>
      <c r="EL1534" s="4"/>
      <c r="EM1534" s="4"/>
      <c r="EN1534" s="4"/>
      <c r="EO1534" s="4"/>
      <c r="EP1534" s="4"/>
      <c r="EQ1534" s="4"/>
      <c r="ER1534" s="4"/>
      <c r="ES1534" s="4"/>
      <c r="ET1534" s="4"/>
      <c r="EU1534" s="4"/>
      <c r="EV1534" s="4"/>
      <c r="EW1534" s="4"/>
      <c r="EX1534" s="4"/>
      <c r="EY1534" s="4"/>
      <c r="EZ1534" s="4"/>
    </row>
    <row r="1535" spans="1:156">
      <c r="A1535" s="8">
        <v>1530</v>
      </c>
      <c r="B1535" s="21">
        <v>2013</v>
      </c>
      <c r="C1535" s="21">
        <v>2001</v>
      </c>
      <c r="D1535" s="22">
        <v>79.308135870000001</v>
      </c>
      <c r="E1535" s="9">
        <v>-83423.945800000001</v>
      </c>
      <c r="F1535" s="9">
        <v>1919968.3208999999</v>
      </c>
      <c r="G1535" s="9">
        <v>101672.62639999999</v>
      </c>
      <c r="H1535" s="9">
        <v>415373.89649999997</v>
      </c>
      <c r="I1535" s="9">
        <v>87603.250799999994</v>
      </c>
      <c r="J1535" s="9">
        <v>84784.577699999994</v>
      </c>
      <c r="K1535" s="9">
        <v>4129.2039999999997</v>
      </c>
      <c r="L1535" s="9">
        <v>2688697.4141000002</v>
      </c>
      <c r="M1535" s="9">
        <f t="shared" si="161"/>
        <v>80655.373699999996</v>
      </c>
      <c r="N1535" s="26"/>
      <c r="O1535" s="26"/>
      <c r="P1535" s="26"/>
      <c r="Q1535" s="26"/>
      <c r="R1535" s="26"/>
      <c r="S1535" s="26"/>
      <c r="T1535" s="26"/>
      <c r="U1535" s="26"/>
      <c r="V1535" s="33">
        <f t="shared" si="162"/>
        <v>-83423.945800000001</v>
      </c>
      <c r="W1535" s="26"/>
      <c r="X1535" s="26"/>
      <c r="Y1535" s="26"/>
      <c r="Z1535" s="26"/>
      <c r="AA1535" s="26"/>
      <c r="AB1535" s="38">
        <v>2014</v>
      </c>
      <c r="AC1535" s="38">
        <v>1971</v>
      </c>
      <c r="AD1535" s="39">
        <v>171.1430752</v>
      </c>
      <c r="AE1535" s="33">
        <v>37448.999499999998</v>
      </c>
      <c r="AF1535" s="33">
        <v>2004619.8273</v>
      </c>
      <c r="AG1535" s="33">
        <v>106509.8227</v>
      </c>
      <c r="AH1535" s="33">
        <v>190186.8382</v>
      </c>
      <c r="AI1535" s="33">
        <v>81298.357699999993</v>
      </c>
      <c r="AJ1535" s="33">
        <v>412973.67920000001</v>
      </c>
      <c r="AK1535" s="33">
        <v>5965.8359</v>
      </c>
      <c r="AL1535" s="33">
        <v>2752173.6897999998</v>
      </c>
      <c r="AM1535" s="33">
        <f t="shared" si="163"/>
        <v>407007.84330000001</v>
      </c>
      <c r="AN1535" s="33"/>
      <c r="AO1535" s="33"/>
      <c r="AP1535" s="33"/>
      <c r="AQ1535" s="33"/>
      <c r="AR1535" s="33"/>
      <c r="AS1535" s="33"/>
      <c r="AT1535" s="33"/>
      <c r="AU1535" s="33"/>
      <c r="AV1535" s="33">
        <f t="shared" si="164"/>
        <v>37448.999499999998</v>
      </c>
      <c r="AW1535" s="33"/>
      <c r="AX1535" s="33"/>
      <c r="AY1535" s="33"/>
      <c r="AZ1535" s="33"/>
      <c r="BA1535" s="38">
        <v>1530</v>
      </c>
      <c r="BB1535" s="38">
        <v>2015</v>
      </c>
      <c r="BC1535" s="38">
        <v>1972</v>
      </c>
      <c r="BD1535" s="39">
        <v>186.30179999999999</v>
      </c>
      <c r="BE1535" s="33">
        <f t="shared" si="165"/>
        <v>57459.554697392043</v>
      </c>
      <c r="BF1535" s="33">
        <v>2056897.1975</v>
      </c>
      <c r="BG1535" s="33">
        <v>106509.8227</v>
      </c>
      <c r="BH1535" s="33">
        <v>186747.50409999999</v>
      </c>
      <c r="BI1535" s="33">
        <v>73472.659697391995</v>
      </c>
      <c r="BJ1535" s="33">
        <v>427733.8394</v>
      </c>
      <c r="BK1535" s="33">
        <v>0</v>
      </c>
      <c r="BL1535" s="33">
        <v>2793901.4687000001</v>
      </c>
      <c r="BM1535" s="33">
        <f t="shared" si="166"/>
        <v>427733.8394</v>
      </c>
      <c r="BN1535" s="9"/>
      <c r="BO1535" s="9"/>
      <c r="BP1535" s="9"/>
      <c r="BQ1535" s="9"/>
      <c r="BR1535" s="9"/>
      <c r="BS1535" s="9"/>
      <c r="BT1535" s="9"/>
      <c r="BU1535" s="9"/>
      <c r="BV1535" s="33">
        <f t="shared" si="167"/>
        <v>57459.554697392043</v>
      </c>
      <c r="BW1535" s="9"/>
      <c r="BX1535" s="9"/>
      <c r="BY1535" s="9"/>
      <c r="BZ1535" s="9"/>
      <c r="CA1535" s="21"/>
      <c r="CB1535" s="21"/>
      <c r="CC1535" s="21"/>
      <c r="CD1535" s="22"/>
      <c r="CE1535" s="9"/>
      <c r="CF1535" s="9"/>
      <c r="CG1535" s="9"/>
      <c r="CH1535" s="9"/>
      <c r="CI1535" s="9"/>
      <c r="CJ1535" s="9"/>
      <c r="CK1535" s="9"/>
      <c r="CL1535" s="9"/>
      <c r="CM1535" s="10"/>
      <c r="CN1535" s="4"/>
      <c r="CO1535" s="4"/>
      <c r="CP1535" s="4"/>
      <c r="CQ1535" s="4"/>
      <c r="CR1535" s="4"/>
      <c r="CS1535" s="4"/>
      <c r="CT1535" s="4"/>
      <c r="CU1535" s="4"/>
      <c r="CV1535" s="4"/>
      <c r="CW1535" s="4"/>
      <c r="CX1535" s="4"/>
      <c r="CY1535" s="4"/>
      <c r="CZ1535" s="4"/>
      <c r="DD1535" s="3"/>
      <c r="DE1535" s="4"/>
      <c r="DF1535" s="4"/>
      <c r="DG1535" s="4"/>
      <c r="DH1535" s="4"/>
      <c r="DI1535" s="4"/>
      <c r="DJ1535" s="4"/>
      <c r="DK1535" s="4"/>
      <c r="DL1535" s="4"/>
      <c r="DM1535" s="4"/>
      <c r="DN1535" s="4"/>
      <c r="DO1535" s="4"/>
      <c r="DP1535" s="4"/>
      <c r="DQ1535" s="4"/>
      <c r="DR1535" s="4"/>
      <c r="DS1535" s="4"/>
      <c r="DT1535" s="4"/>
      <c r="DU1535" s="4"/>
      <c r="DV1535" s="4"/>
      <c r="DW1535" s="4"/>
      <c r="DX1535" s="4"/>
      <c r="DY1535" s="4"/>
      <c r="DZ1535" s="4"/>
      <c r="EE1535" s="4"/>
      <c r="EF1535" s="4"/>
      <c r="EG1535" s="4"/>
      <c r="EH1535" s="4"/>
      <c r="EI1535" s="4"/>
      <c r="EJ1535" s="4"/>
      <c r="EK1535" s="4"/>
      <c r="EL1535" s="4"/>
      <c r="EM1535" s="4"/>
      <c r="EN1535" s="4"/>
      <c r="EO1535" s="4"/>
      <c r="EP1535" s="4"/>
      <c r="EQ1535" s="4"/>
      <c r="ER1535" s="4"/>
      <c r="ES1535" s="4"/>
      <c r="ET1535" s="4"/>
      <c r="EU1535" s="4"/>
      <c r="EV1535" s="4"/>
      <c r="EW1535" s="4"/>
      <c r="EX1535" s="4"/>
      <c r="EY1535" s="4"/>
      <c r="EZ1535" s="4"/>
    </row>
    <row r="1536" spans="1:156">
      <c r="A1536" s="8">
        <v>1531</v>
      </c>
      <c r="B1536" s="21">
        <v>2013</v>
      </c>
      <c r="C1536" s="21">
        <v>1952</v>
      </c>
      <c r="D1536" s="22">
        <v>147.2903905</v>
      </c>
      <c r="E1536" s="9">
        <v>-60588.656499999997</v>
      </c>
      <c r="F1536" s="9">
        <v>1975271.6603000001</v>
      </c>
      <c r="G1536" s="9">
        <v>101672.62639999999</v>
      </c>
      <c r="H1536" s="9">
        <v>414898.62300000002</v>
      </c>
      <c r="I1536" s="9">
        <v>89373.088900000002</v>
      </c>
      <c r="J1536" s="9">
        <v>85770.592699999994</v>
      </c>
      <c r="K1536" s="9">
        <v>38628.704899999997</v>
      </c>
      <c r="L1536" s="9">
        <v>2688946.5427999999</v>
      </c>
      <c r="M1536" s="9">
        <f t="shared" si="161"/>
        <v>47141.887799999997</v>
      </c>
      <c r="N1536" s="26"/>
      <c r="O1536" s="26"/>
      <c r="P1536" s="26"/>
      <c r="Q1536" s="26"/>
      <c r="R1536" s="26"/>
      <c r="S1536" s="26"/>
      <c r="T1536" s="26"/>
      <c r="U1536" s="26"/>
      <c r="V1536" s="33">
        <f t="shared" si="162"/>
        <v>-60588.656499999997</v>
      </c>
      <c r="W1536" s="26"/>
      <c r="X1536" s="26"/>
      <c r="Y1536" s="26"/>
      <c r="Z1536" s="26"/>
      <c r="AA1536" s="26"/>
      <c r="AB1536" s="38">
        <v>2014</v>
      </c>
      <c r="AC1536" s="38">
        <v>1961</v>
      </c>
      <c r="AD1536" s="39">
        <v>139.37192200000001</v>
      </c>
      <c r="AE1536" s="33">
        <v>155939.3278</v>
      </c>
      <c r="AF1536" s="33">
        <v>2065356.1205</v>
      </c>
      <c r="AG1536" s="33">
        <v>106509.8227</v>
      </c>
      <c r="AH1536" s="33">
        <v>190125.59640000001</v>
      </c>
      <c r="AI1536" s="33">
        <v>81528.537100000001</v>
      </c>
      <c r="AJ1536" s="33">
        <v>453028.85639999999</v>
      </c>
      <c r="AK1536" s="33">
        <v>14975.933800000001</v>
      </c>
      <c r="AL1536" s="33">
        <v>2725633.6713999999</v>
      </c>
      <c r="AM1536" s="33">
        <f t="shared" si="163"/>
        <v>438052.92259999999</v>
      </c>
      <c r="AN1536" s="33"/>
      <c r="AO1536" s="33"/>
      <c r="AP1536" s="33"/>
      <c r="AQ1536" s="33"/>
      <c r="AR1536" s="33"/>
      <c r="AS1536" s="33"/>
      <c r="AT1536" s="33"/>
      <c r="AU1536" s="33"/>
      <c r="AV1536" s="33">
        <f t="shared" si="164"/>
        <v>155939.3278</v>
      </c>
      <c r="AW1536" s="33"/>
      <c r="AX1536" s="33"/>
      <c r="AY1536" s="33"/>
      <c r="AZ1536" s="33"/>
      <c r="BA1536" s="38">
        <v>1531</v>
      </c>
      <c r="BB1536" s="38">
        <v>2015</v>
      </c>
      <c r="BC1536" s="38">
        <v>1962</v>
      </c>
      <c r="BD1536" s="39">
        <v>126.2553453</v>
      </c>
      <c r="BE1536" s="33">
        <f t="shared" si="165"/>
        <v>-99097.361290613655</v>
      </c>
      <c r="BF1536" s="33">
        <v>2052326.148</v>
      </c>
      <c r="BG1536" s="33">
        <v>106509.8227</v>
      </c>
      <c r="BH1536" s="33">
        <v>181873.87669999999</v>
      </c>
      <c r="BI1536" s="33">
        <v>91790.363909386302</v>
      </c>
      <c r="BJ1536" s="33">
        <v>281392.71490000002</v>
      </c>
      <c r="BK1536" s="33">
        <v>24718.8776</v>
      </c>
      <c r="BL1536" s="33">
        <v>2788271.4098999999</v>
      </c>
      <c r="BM1536" s="33">
        <f t="shared" si="166"/>
        <v>256673.83730000001</v>
      </c>
      <c r="BN1536" s="9"/>
      <c r="BO1536" s="9"/>
      <c r="BP1536" s="9"/>
      <c r="BQ1536" s="9"/>
      <c r="BR1536" s="9"/>
      <c r="BS1536" s="9"/>
      <c r="BT1536" s="9"/>
      <c r="BU1536" s="9"/>
      <c r="BV1536" s="33">
        <f t="shared" si="167"/>
        <v>-99097.361290613655</v>
      </c>
      <c r="BW1536" s="9"/>
      <c r="BX1536" s="9"/>
      <c r="BY1536" s="9"/>
      <c r="BZ1536" s="9"/>
      <c r="CA1536" s="21"/>
      <c r="CB1536" s="21"/>
      <c r="CC1536" s="21"/>
      <c r="CD1536" s="22"/>
      <c r="CE1536" s="9"/>
      <c r="CF1536" s="9"/>
      <c r="CG1536" s="9"/>
      <c r="CH1536" s="9"/>
      <c r="CI1536" s="9"/>
      <c r="CJ1536" s="9"/>
      <c r="CK1536" s="9"/>
      <c r="CL1536" s="9"/>
      <c r="CM1536" s="10"/>
      <c r="CN1536" s="4"/>
      <c r="CO1536" s="4"/>
      <c r="CP1536" s="4"/>
      <c r="CQ1536" s="4"/>
      <c r="CR1536" s="4"/>
      <c r="CS1536" s="4"/>
      <c r="CT1536" s="4"/>
      <c r="CU1536" s="4"/>
      <c r="CV1536" s="4"/>
      <c r="CW1536" s="4"/>
      <c r="CX1536" s="4"/>
      <c r="CY1536" s="4"/>
      <c r="CZ1536" s="4"/>
      <c r="DD1536" s="3"/>
      <c r="DE1536" s="4"/>
      <c r="DF1536" s="4"/>
      <c r="DG1536" s="4"/>
      <c r="DH1536" s="4"/>
      <c r="DI1536" s="4"/>
      <c r="DJ1536" s="4"/>
      <c r="DK1536" s="4"/>
      <c r="DL1536" s="4"/>
      <c r="DM1536" s="4"/>
      <c r="DN1536" s="4"/>
      <c r="DO1536" s="4"/>
      <c r="DP1536" s="4"/>
      <c r="DQ1536" s="4"/>
      <c r="DR1536" s="4"/>
      <c r="DS1536" s="4"/>
      <c r="DT1536" s="4"/>
      <c r="DU1536" s="4"/>
      <c r="DV1536" s="4"/>
      <c r="DW1536" s="4"/>
      <c r="DX1536" s="4"/>
      <c r="DY1536" s="4"/>
      <c r="DZ1536" s="4"/>
      <c r="EE1536" s="4"/>
      <c r="EF1536" s="4"/>
      <c r="EG1536" s="4"/>
      <c r="EH1536" s="4"/>
      <c r="EI1536" s="4"/>
      <c r="EJ1536" s="4"/>
      <c r="EK1536" s="4"/>
      <c r="EL1536" s="4"/>
      <c r="EM1536" s="4"/>
      <c r="EN1536" s="4"/>
      <c r="EO1536" s="4"/>
      <c r="EP1536" s="4"/>
      <c r="EQ1536" s="4"/>
      <c r="ER1536" s="4"/>
      <c r="ES1536" s="4"/>
      <c r="ET1536" s="4"/>
      <c r="EU1536" s="4"/>
      <c r="EV1536" s="4"/>
      <c r="EW1536" s="4"/>
      <c r="EX1536" s="4"/>
      <c r="EY1536" s="4"/>
      <c r="EZ1536" s="4"/>
    </row>
    <row r="1537" spans="1:156">
      <c r="A1537" s="8">
        <v>1532</v>
      </c>
      <c r="B1537" s="21">
        <v>2013</v>
      </c>
      <c r="C1537" s="21">
        <v>1958</v>
      </c>
      <c r="D1537" s="22">
        <v>135.44914199999999</v>
      </c>
      <c r="E1537" s="9">
        <v>-6505.8566000000001</v>
      </c>
      <c r="F1537" s="9">
        <v>1978536.3785000001</v>
      </c>
      <c r="G1537" s="9">
        <v>101672.62639999999</v>
      </c>
      <c r="H1537" s="9">
        <v>414973.97590000002</v>
      </c>
      <c r="I1537" s="9">
        <v>89092.487399999998</v>
      </c>
      <c r="J1537" s="9">
        <v>144386.57209999999</v>
      </c>
      <c r="K1537" s="9">
        <v>45929.260399999999</v>
      </c>
      <c r="L1537" s="9">
        <v>2689238.6365</v>
      </c>
      <c r="M1537" s="9">
        <f t="shared" si="161"/>
        <v>98457.311699999991</v>
      </c>
      <c r="N1537" s="26"/>
      <c r="O1537" s="26"/>
      <c r="P1537" s="26"/>
      <c r="Q1537" s="26"/>
      <c r="R1537" s="26"/>
      <c r="S1537" s="26"/>
      <c r="T1537" s="26"/>
      <c r="U1537" s="26"/>
      <c r="V1537" s="33">
        <f t="shared" si="162"/>
        <v>-6505.8566000000001</v>
      </c>
      <c r="W1537" s="26"/>
      <c r="X1537" s="26"/>
      <c r="Y1537" s="26"/>
      <c r="Z1537" s="26"/>
      <c r="AA1537" s="26"/>
      <c r="AB1537" s="38">
        <v>2014</v>
      </c>
      <c r="AC1537" s="38">
        <v>1947</v>
      </c>
      <c r="AD1537" s="39">
        <v>140.70919799999999</v>
      </c>
      <c r="AE1537" s="33">
        <v>212642.77669999999</v>
      </c>
      <c r="AF1537" s="33">
        <v>2053863.8007</v>
      </c>
      <c r="AG1537" s="33">
        <v>106509.8227</v>
      </c>
      <c r="AH1537" s="33">
        <v>189715.30799999999</v>
      </c>
      <c r="AI1537" s="33">
        <v>83070.620899999994</v>
      </c>
      <c r="AJ1537" s="33">
        <v>514910.94290000002</v>
      </c>
      <c r="AK1537" s="33">
        <v>7326.2999</v>
      </c>
      <c r="AL1537" s="33">
        <v>2728101.4185000001</v>
      </c>
      <c r="AM1537" s="33">
        <f t="shared" si="163"/>
        <v>507584.64300000004</v>
      </c>
      <c r="AN1537" s="33"/>
      <c r="AO1537" s="33"/>
      <c r="AP1537" s="33"/>
      <c r="AQ1537" s="33"/>
      <c r="AR1537" s="33"/>
      <c r="AS1537" s="33"/>
      <c r="AT1537" s="33"/>
      <c r="AU1537" s="33"/>
      <c r="AV1537" s="33">
        <f t="shared" si="164"/>
        <v>212642.77669999999</v>
      </c>
      <c r="AW1537" s="33"/>
      <c r="AX1537" s="33"/>
      <c r="AY1537" s="33"/>
      <c r="AZ1537" s="33"/>
      <c r="BA1537" s="38">
        <v>1532</v>
      </c>
      <c r="BB1537" s="38">
        <v>2015</v>
      </c>
      <c r="BC1537" s="38">
        <v>1948</v>
      </c>
      <c r="BD1537" s="39">
        <v>171.0904736</v>
      </c>
      <c r="BE1537" s="33">
        <f t="shared" si="165"/>
        <v>262324.71154800011</v>
      </c>
      <c r="BF1537" s="33">
        <v>2111382.0663000001</v>
      </c>
      <c r="BG1537" s="33">
        <v>106509.8227</v>
      </c>
      <c r="BH1537" s="33">
        <v>188282.2132</v>
      </c>
      <c r="BI1537" s="33">
        <v>67704.400248000005</v>
      </c>
      <c r="BJ1537" s="33">
        <v>582227.36730000004</v>
      </c>
      <c r="BK1537" s="33">
        <v>1867.1210000000001</v>
      </c>
      <c r="BL1537" s="33">
        <v>2791914.0372000001</v>
      </c>
      <c r="BM1537" s="33">
        <f t="shared" si="166"/>
        <v>580360.2463</v>
      </c>
      <c r="BN1537" s="9"/>
      <c r="BO1537" s="9"/>
      <c r="BP1537" s="9"/>
      <c r="BQ1537" s="9"/>
      <c r="BR1537" s="9"/>
      <c r="BS1537" s="9"/>
      <c r="BT1537" s="9"/>
      <c r="BU1537" s="9"/>
      <c r="BV1537" s="33">
        <f t="shared" si="167"/>
        <v>262324.71154800011</v>
      </c>
      <c r="BW1537" s="9"/>
      <c r="BX1537" s="9"/>
      <c r="BY1537" s="9"/>
      <c r="BZ1537" s="9"/>
      <c r="CA1537" s="21"/>
      <c r="CB1537" s="21"/>
      <c r="CC1537" s="21"/>
      <c r="CD1537" s="22"/>
      <c r="CE1537" s="9"/>
      <c r="CF1537" s="9"/>
      <c r="CG1537" s="9"/>
      <c r="CH1537" s="9"/>
      <c r="CI1537" s="9"/>
      <c r="CJ1537" s="9"/>
      <c r="CK1537" s="9"/>
      <c r="CL1537" s="9"/>
      <c r="CM1537" s="10"/>
      <c r="CN1537" s="4"/>
      <c r="CO1537" s="4"/>
      <c r="CP1537" s="4"/>
      <c r="CQ1537" s="4"/>
      <c r="CR1537" s="4"/>
      <c r="CS1537" s="4"/>
      <c r="CT1537" s="4"/>
      <c r="CU1537" s="4"/>
      <c r="CV1537" s="4"/>
      <c r="CW1537" s="4"/>
      <c r="CX1537" s="4"/>
      <c r="CY1537" s="4"/>
      <c r="CZ1537" s="4"/>
      <c r="DD1537" s="3"/>
      <c r="DE1537" s="4"/>
      <c r="DF1537" s="4"/>
      <c r="DG1537" s="4"/>
      <c r="DH1537" s="4"/>
      <c r="DI1537" s="4"/>
      <c r="DJ1537" s="4"/>
      <c r="DK1537" s="4"/>
      <c r="DL1537" s="4"/>
      <c r="DM1537" s="4"/>
      <c r="DN1537" s="4"/>
      <c r="DO1537" s="4"/>
      <c r="DP1537" s="4"/>
      <c r="DQ1537" s="4"/>
      <c r="DR1537" s="4"/>
      <c r="DS1537" s="4"/>
      <c r="DT1537" s="4"/>
      <c r="DU1537" s="4"/>
      <c r="DV1537" s="4"/>
      <c r="DW1537" s="4"/>
      <c r="DX1537" s="4"/>
      <c r="DY1537" s="4"/>
      <c r="DZ1537" s="4"/>
      <c r="EE1537" s="4"/>
      <c r="EF1537" s="4"/>
      <c r="EG1537" s="4"/>
      <c r="EH1537" s="4"/>
      <c r="EI1537" s="4"/>
      <c r="EJ1537" s="4"/>
      <c r="EK1537" s="4"/>
      <c r="EL1537" s="4"/>
      <c r="EM1537" s="4"/>
      <c r="EN1537" s="4"/>
      <c r="EO1537" s="4"/>
      <c r="EP1537" s="4"/>
      <c r="EQ1537" s="4"/>
      <c r="ER1537" s="4"/>
      <c r="ES1537" s="4"/>
      <c r="ET1537" s="4"/>
      <c r="EU1537" s="4"/>
      <c r="EV1537" s="4"/>
      <c r="EW1537" s="4"/>
      <c r="EX1537" s="4"/>
      <c r="EY1537" s="4"/>
      <c r="EZ1537" s="4"/>
    </row>
    <row r="1538" spans="1:156">
      <c r="A1538" s="8">
        <v>1533</v>
      </c>
      <c r="B1538" s="21">
        <v>2013</v>
      </c>
      <c r="C1538" s="21">
        <v>2003</v>
      </c>
      <c r="D1538" s="22">
        <v>107.2128158</v>
      </c>
      <c r="E1538" s="9">
        <v>-23451.125400000001</v>
      </c>
      <c r="F1538" s="9">
        <v>1999488.3282999999</v>
      </c>
      <c r="G1538" s="9">
        <v>101672.62639999999</v>
      </c>
      <c r="H1538" s="9">
        <v>414838.89350000001</v>
      </c>
      <c r="I1538" s="9">
        <v>89595.511100000003</v>
      </c>
      <c r="J1538" s="9">
        <v>88982.319300000003</v>
      </c>
      <c r="K1538" s="9">
        <v>32962.141600000003</v>
      </c>
      <c r="L1538" s="9">
        <v>2685066.6625999999</v>
      </c>
      <c r="M1538" s="9">
        <f t="shared" si="161"/>
        <v>56020.1777</v>
      </c>
      <c r="N1538" s="26"/>
      <c r="O1538" s="26"/>
      <c r="P1538" s="26"/>
      <c r="Q1538" s="26"/>
      <c r="R1538" s="26"/>
      <c r="S1538" s="26"/>
      <c r="T1538" s="26"/>
      <c r="U1538" s="26"/>
      <c r="V1538" s="33">
        <f t="shared" si="162"/>
        <v>-23451.125400000001</v>
      </c>
      <c r="W1538" s="26"/>
      <c r="X1538" s="26"/>
      <c r="Y1538" s="26"/>
      <c r="Z1538" s="26"/>
      <c r="AA1538" s="26"/>
      <c r="AB1538" s="38">
        <v>2014</v>
      </c>
      <c r="AC1538" s="38">
        <v>1982</v>
      </c>
      <c r="AD1538" s="39">
        <v>170.52547989999999</v>
      </c>
      <c r="AE1538" s="33">
        <v>165309.97270000001</v>
      </c>
      <c r="AF1538" s="33">
        <v>2039977.1964</v>
      </c>
      <c r="AG1538" s="33">
        <v>106509.8227</v>
      </c>
      <c r="AH1538" s="33">
        <v>191753.84820000001</v>
      </c>
      <c r="AI1538" s="33">
        <v>75408.694099999993</v>
      </c>
      <c r="AJ1538" s="33">
        <v>496318.60840000003</v>
      </c>
      <c r="AK1538" s="33">
        <v>8244.0416000000005</v>
      </c>
      <c r="AL1538" s="33">
        <v>2736414.1554</v>
      </c>
      <c r="AM1538" s="33">
        <f t="shared" si="163"/>
        <v>488074.56680000003</v>
      </c>
      <c r="AN1538" s="33"/>
      <c r="AO1538" s="33"/>
      <c r="AP1538" s="33"/>
      <c r="AQ1538" s="33"/>
      <c r="AR1538" s="33"/>
      <c r="AS1538" s="33"/>
      <c r="AT1538" s="33"/>
      <c r="AU1538" s="33"/>
      <c r="AV1538" s="33">
        <f t="shared" si="164"/>
        <v>165309.97270000001</v>
      </c>
      <c r="AW1538" s="33"/>
      <c r="AX1538" s="33"/>
      <c r="AY1538" s="33"/>
      <c r="AZ1538" s="33"/>
      <c r="BA1538" s="38">
        <v>1533</v>
      </c>
      <c r="BB1538" s="38">
        <v>2015</v>
      </c>
      <c r="BC1538" s="38">
        <v>1983</v>
      </c>
      <c r="BD1538" s="39">
        <v>158.51116959999999</v>
      </c>
      <c r="BE1538" s="33">
        <f t="shared" si="165"/>
        <v>188079.51997155789</v>
      </c>
      <c r="BF1538" s="33">
        <v>2073323.135</v>
      </c>
      <c r="BG1538" s="33">
        <v>106509.8227</v>
      </c>
      <c r="BH1538" s="33">
        <v>187486.54029999999</v>
      </c>
      <c r="BI1538" s="33">
        <v>70694.965471557705</v>
      </c>
      <c r="BJ1538" s="33">
        <v>548055.34369999997</v>
      </c>
      <c r="BK1538" s="33">
        <v>647.11710000000005</v>
      </c>
      <c r="BL1538" s="33">
        <v>2797343.1701000002</v>
      </c>
      <c r="BM1538" s="33">
        <f t="shared" si="166"/>
        <v>547408.22659999994</v>
      </c>
      <c r="BN1538" s="9"/>
      <c r="BO1538" s="9"/>
      <c r="BP1538" s="9"/>
      <c r="BQ1538" s="9"/>
      <c r="BR1538" s="9"/>
      <c r="BS1538" s="9"/>
      <c r="BT1538" s="9"/>
      <c r="BU1538" s="9"/>
      <c r="BV1538" s="33">
        <f t="shared" si="167"/>
        <v>188079.51997155789</v>
      </c>
      <c r="BW1538" s="9"/>
      <c r="BX1538" s="9"/>
      <c r="BY1538" s="9"/>
      <c r="BZ1538" s="9"/>
      <c r="CA1538" s="21"/>
      <c r="CB1538" s="21"/>
      <c r="CC1538" s="21"/>
      <c r="CD1538" s="22"/>
      <c r="CE1538" s="9"/>
      <c r="CF1538" s="9"/>
      <c r="CG1538" s="9"/>
      <c r="CH1538" s="9"/>
      <c r="CI1538" s="9"/>
      <c r="CJ1538" s="9"/>
      <c r="CK1538" s="9"/>
      <c r="CL1538" s="9"/>
      <c r="CM1538" s="10"/>
      <c r="CN1538" s="4"/>
      <c r="CO1538" s="4"/>
      <c r="CP1538" s="4"/>
      <c r="CQ1538" s="4"/>
      <c r="CR1538" s="4"/>
      <c r="CS1538" s="4"/>
      <c r="CT1538" s="4"/>
      <c r="CU1538" s="4"/>
      <c r="CV1538" s="4"/>
      <c r="CW1538" s="4"/>
      <c r="CX1538" s="4"/>
      <c r="CY1538" s="4"/>
      <c r="CZ1538" s="4"/>
      <c r="DD1538" s="3"/>
      <c r="DE1538" s="4"/>
      <c r="DF1538" s="4"/>
      <c r="DG1538" s="4"/>
      <c r="DH1538" s="4"/>
      <c r="DI1538" s="4"/>
      <c r="DJ1538" s="4"/>
      <c r="DK1538" s="4"/>
      <c r="DL1538" s="4"/>
      <c r="DM1538" s="4"/>
      <c r="DN1538" s="4"/>
      <c r="DO1538" s="4"/>
      <c r="DP1538" s="4"/>
      <c r="DQ1538" s="4"/>
      <c r="DR1538" s="4"/>
      <c r="DS1538" s="4"/>
      <c r="DT1538" s="4"/>
      <c r="DU1538" s="4"/>
      <c r="DV1538" s="4"/>
      <c r="DW1538" s="4"/>
      <c r="DX1538" s="4"/>
      <c r="DY1538" s="4"/>
      <c r="DZ1538" s="4"/>
      <c r="EE1538" s="4"/>
      <c r="EF1538" s="4"/>
      <c r="EG1538" s="4"/>
      <c r="EH1538" s="4"/>
      <c r="EI1538" s="4"/>
      <c r="EJ1538" s="4"/>
      <c r="EK1538" s="4"/>
      <c r="EL1538" s="4"/>
      <c r="EM1538" s="4"/>
      <c r="EN1538" s="4"/>
      <c r="EO1538" s="4"/>
      <c r="EP1538" s="4"/>
      <c r="EQ1538" s="4"/>
      <c r="ER1538" s="4"/>
      <c r="ES1538" s="4"/>
      <c r="ET1538" s="4"/>
      <c r="EU1538" s="4"/>
      <c r="EV1538" s="4"/>
      <c r="EW1538" s="4"/>
      <c r="EX1538" s="4"/>
      <c r="EY1538" s="4"/>
      <c r="EZ1538" s="4"/>
    </row>
    <row r="1539" spans="1:156">
      <c r="A1539" s="8">
        <v>1534</v>
      </c>
      <c r="B1539" s="21">
        <v>2013</v>
      </c>
      <c r="C1539" s="21">
        <v>1985</v>
      </c>
      <c r="D1539" s="22">
        <v>118.7752141</v>
      </c>
      <c r="E1539" s="9">
        <v>-34977.381099999999</v>
      </c>
      <c r="F1539" s="9">
        <v>1939033.7396</v>
      </c>
      <c r="G1539" s="9">
        <v>101672.62639999999</v>
      </c>
      <c r="H1539" s="9">
        <v>416029.59419999999</v>
      </c>
      <c r="I1539" s="9">
        <v>85161.543600000005</v>
      </c>
      <c r="J1539" s="9">
        <v>113115.0808</v>
      </c>
      <c r="K1539" s="9">
        <v>1696.6076</v>
      </c>
      <c r="L1539" s="9">
        <v>2688293.3582000001</v>
      </c>
      <c r="M1539" s="9">
        <f t="shared" si="161"/>
        <v>111418.47319999999</v>
      </c>
      <c r="N1539" s="26"/>
      <c r="O1539" s="26"/>
      <c r="P1539" s="26"/>
      <c r="Q1539" s="26"/>
      <c r="R1539" s="26"/>
      <c r="S1539" s="26"/>
      <c r="T1539" s="26"/>
      <c r="U1539" s="26"/>
      <c r="V1539" s="33">
        <f t="shared" si="162"/>
        <v>-34977.381099999999</v>
      </c>
      <c r="W1539" s="26"/>
      <c r="X1539" s="26"/>
      <c r="Y1539" s="26"/>
      <c r="Z1539" s="26"/>
      <c r="AA1539" s="26"/>
      <c r="AB1539" s="38">
        <v>2014</v>
      </c>
      <c r="AC1539" s="38">
        <v>1933</v>
      </c>
      <c r="AD1539" s="39">
        <v>142.748829</v>
      </c>
      <c r="AE1539" s="33">
        <v>101225.68090000001</v>
      </c>
      <c r="AF1539" s="33">
        <v>2074473.1305</v>
      </c>
      <c r="AG1539" s="33">
        <v>106509.8227</v>
      </c>
      <c r="AH1539" s="33">
        <v>187801.9246</v>
      </c>
      <c r="AI1539" s="33">
        <v>90262.141099999993</v>
      </c>
      <c r="AJ1539" s="33">
        <v>396239.76160000003</v>
      </c>
      <c r="AK1539" s="33">
        <v>26677.106199999998</v>
      </c>
      <c r="AL1539" s="33">
        <v>2727383.9934</v>
      </c>
      <c r="AM1539" s="33">
        <f t="shared" si="163"/>
        <v>369562.65540000005</v>
      </c>
      <c r="AN1539" s="33"/>
      <c r="AO1539" s="33"/>
      <c r="AP1539" s="33"/>
      <c r="AQ1539" s="33"/>
      <c r="AR1539" s="33"/>
      <c r="AS1539" s="33"/>
      <c r="AT1539" s="33"/>
      <c r="AU1539" s="33"/>
      <c r="AV1539" s="33">
        <f t="shared" si="164"/>
        <v>101225.68090000001</v>
      </c>
      <c r="AW1539" s="33"/>
      <c r="AX1539" s="33"/>
      <c r="AY1539" s="33"/>
      <c r="AZ1539" s="33"/>
      <c r="BA1539" s="38">
        <v>1534</v>
      </c>
      <c r="BB1539" s="38">
        <v>2015</v>
      </c>
      <c r="BC1539" s="38">
        <v>1934</v>
      </c>
      <c r="BD1539" s="39">
        <v>151.97348650000001</v>
      </c>
      <c r="BE1539" s="33">
        <f t="shared" si="165"/>
        <v>247906.33294226415</v>
      </c>
      <c r="BF1539" s="33">
        <v>2097162.5636</v>
      </c>
      <c r="BG1539" s="33">
        <v>106509.8227</v>
      </c>
      <c r="BH1539" s="33">
        <v>187537.97270000001</v>
      </c>
      <c r="BI1539" s="33">
        <v>70501.655142264397</v>
      </c>
      <c r="BJ1539" s="33">
        <v>602486.06440000003</v>
      </c>
      <c r="BK1539" s="33">
        <v>15176.0072</v>
      </c>
      <c r="BL1539" s="33">
        <v>2801115.7384000001</v>
      </c>
      <c r="BM1539" s="33">
        <f t="shared" si="166"/>
        <v>587310.05720000004</v>
      </c>
      <c r="BN1539" s="9"/>
      <c r="BO1539" s="9"/>
      <c r="BP1539" s="9"/>
      <c r="BQ1539" s="9"/>
      <c r="BR1539" s="9"/>
      <c r="BS1539" s="9"/>
      <c r="BT1539" s="9"/>
      <c r="BU1539" s="9"/>
      <c r="BV1539" s="33">
        <f t="shared" si="167"/>
        <v>247906.33294226415</v>
      </c>
      <c r="BW1539" s="9"/>
      <c r="BX1539" s="9"/>
      <c r="BY1539" s="9"/>
      <c r="BZ1539" s="9"/>
      <c r="CA1539" s="21"/>
      <c r="CB1539" s="21"/>
      <c r="CC1539" s="21"/>
      <c r="CD1539" s="22"/>
      <c r="CE1539" s="9"/>
      <c r="CF1539" s="9"/>
      <c r="CG1539" s="9"/>
      <c r="CH1539" s="9"/>
      <c r="CI1539" s="9"/>
      <c r="CJ1539" s="9"/>
      <c r="CK1539" s="9"/>
      <c r="CL1539" s="9"/>
      <c r="CM1539" s="10"/>
      <c r="CN1539" s="4"/>
      <c r="CO1539" s="4"/>
      <c r="CP1539" s="4"/>
      <c r="CQ1539" s="4"/>
      <c r="CR1539" s="4"/>
      <c r="CS1539" s="4"/>
      <c r="CT1539" s="4"/>
      <c r="CU1539" s="4"/>
      <c r="CV1539" s="4"/>
      <c r="CW1539" s="4"/>
      <c r="CX1539" s="4"/>
      <c r="CY1539" s="4"/>
      <c r="CZ1539" s="4"/>
      <c r="DD1539" s="3"/>
      <c r="DE1539" s="4"/>
      <c r="DF1539" s="4"/>
      <c r="DG1539" s="4"/>
      <c r="DH1539" s="4"/>
      <c r="DI1539" s="4"/>
      <c r="DJ1539" s="4"/>
      <c r="DK1539" s="4"/>
      <c r="DL1539" s="4"/>
      <c r="DM1539" s="4"/>
      <c r="DN1539" s="4"/>
      <c r="DO1539" s="4"/>
      <c r="DP1539" s="4"/>
      <c r="DQ1539" s="4"/>
      <c r="DR1539" s="4"/>
      <c r="DS1539" s="4"/>
      <c r="DT1539" s="4"/>
      <c r="DU1539" s="4"/>
      <c r="DV1539" s="4"/>
      <c r="DW1539" s="4"/>
      <c r="DX1539" s="4"/>
      <c r="DY1539" s="4"/>
      <c r="DZ1539" s="4"/>
      <c r="EE1539" s="4"/>
      <c r="EF1539" s="4"/>
      <c r="EG1539" s="4"/>
      <c r="EH1539" s="4"/>
      <c r="EI1539" s="4"/>
      <c r="EJ1539" s="4"/>
      <c r="EK1539" s="4"/>
      <c r="EL1539" s="4"/>
      <c r="EM1539" s="4"/>
      <c r="EN1539" s="4"/>
      <c r="EO1539" s="4"/>
      <c r="EP1539" s="4"/>
      <c r="EQ1539" s="4"/>
      <c r="ER1539" s="4"/>
      <c r="ES1539" s="4"/>
      <c r="ET1539" s="4"/>
      <c r="EU1539" s="4"/>
      <c r="EV1539" s="4"/>
      <c r="EW1539" s="4"/>
      <c r="EX1539" s="4"/>
      <c r="EY1539" s="4"/>
      <c r="EZ1539" s="4"/>
    </row>
    <row r="1540" spans="1:156">
      <c r="A1540" s="8">
        <v>1535</v>
      </c>
      <c r="B1540" s="21">
        <v>2013</v>
      </c>
      <c r="C1540" s="21">
        <v>1951</v>
      </c>
      <c r="D1540" s="22">
        <v>165.19841829999999</v>
      </c>
      <c r="E1540" s="9">
        <v>-54667.823900000003</v>
      </c>
      <c r="F1540" s="9">
        <v>1943234.0767000001</v>
      </c>
      <c r="G1540" s="9">
        <v>101672.62639999999</v>
      </c>
      <c r="H1540" s="9">
        <v>415293.72840000002</v>
      </c>
      <c r="I1540" s="9">
        <v>87901.782999999996</v>
      </c>
      <c r="J1540" s="9">
        <v>105922.8156</v>
      </c>
      <c r="K1540" s="9">
        <v>23684.612000000001</v>
      </c>
      <c r="L1540" s="9">
        <v>2685008.2420999999</v>
      </c>
      <c r="M1540" s="9">
        <f t="shared" si="161"/>
        <v>82238.203600000008</v>
      </c>
      <c r="N1540" s="26"/>
      <c r="O1540" s="26"/>
      <c r="P1540" s="26"/>
      <c r="Q1540" s="26"/>
      <c r="R1540" s="26"/>
      <c r="S1540" s="26"/>
      <c r="T1540" s="26"/>
      <c r="U1540" s="26"/>
      <c r="V1540" s="33">
        <f t="shared" si="162"/>
        <v>-54667.823900000003</v>
      </c>
      <c r="W1540" s="26"/>
      <c r="X1540" s="26"/>
      <c r="Y1540" s="26"/>
      <c r="Z1540" s="26"/>
      <c r="AA1540" s="26"/>
      <c r="AB1540" s="38">
        <v>2014</v>
      </c>
      <c r="AC1540" s="38">
        <v>1996</v>
      </c>
      <c r="AD1540" s="39">
        <v>184.8110351</v>
      </c>
      <c r="AE1540" s="33">
        <v>397116.50099999999</v>
      </c>
      <c r="AF1540" s="33">
        <v>2064586.7574</v>
      </c>
      <c r="AG1540" s="33">
        <v>106509.8227</v>
      </c>
      <c r="AH1540" s="33">
        <v>191064.1416</v>
      </c>
      <c r="AI1540" s="33">
        <v>78000.981299999999</v>
      </c>
      <c r="AJ1540" s="33">
        <v>731994.02859999996</v>
      </c>
      <c r="AK1540" s="33">
        <v>19521.032500000001</v>
      </c>
      <c r="AL1540" s="33">
        <v>2755518.1981000002</v>
      </c>
      <c r="AM1540" s="33">
        <f t="shared" si="163"/>
        <v>712472.99609999999</v>
      </c>
      <c r="AN1540" s="33"/>
      <c r="AO1540" s="33"/>
      <c r="AP1540" s="33"/>
      <c r="AQ1540" s="33"/>
      <c r="AR1540" s="33"/>
      <c r="AS1540" s="33"/>
      <c r="AT1540" s="33"/>
      <c r="AU1540" s="33"/>
      <c r="AV1540" s="33">
        <f t="shared" si="164"/>
        <v>397116.50099999999</v>
      </c>
      <c r="AW1540" s="33"/>
      <c r="AX1540" s="33"/>
      <c r="AY1540" s="33"/>
      <c r="AZ1540" s="33"/>
      <c r="BA1540" s="38">
        <v>1535</v>
      </c>
      <c r="BB1540" s="38">
        <v>2015</v>
      </c>
      <c r="BC1540" s="38">
        <v>1997</v>
      </c>
      <c r="BD1540" s="39">
        <v>193.73167799999999</v>
      </c>
      <c r="BE1540" s="33">
        <f t="shared" si="165"/>
        <v>175923.99800672662</v>
      </c>
      <c r="BF1540" s="33">
        <v>2127537.0721</v>
      </c>
      <c r="BG1540" s="33">
        <v>106509.8227</v>
      </c>
      <c r="BH1540" s="33">
        <v>186410.66759999999</v>
      </c>
      <c r="BI1540" s="33">
        <v>74738.671906727104</v>
      </c>
      <c r="BJ1540" s="33">
        <v>485706.69990000001</v>
      </c>
      <c r="BK1540" s="33">
        <v>4326.7569000000003</v>
      </c>
      <c r="BL1540" s="33">
        <v>2800652.1793</v>
      </c>
      <c r="BM1540" s="33">
        <f t="shared" si="166"/>
        <v>481379.94300000003</v>
      </c>
      <c r="BN1540" s="9"/>
      <c r="BO1540" s="9"/>
      <c r="BP1540" s="9"/>
      <c r="BQ1540" s="9"/>
      <c r="BR1540" s="9"/>
      <c r="BS1540" s="9"/>
      <c r="BT1540" s="9"/>
      <c r="BU1540" s="9"/>
      <c r="BV1540" s="33">
        <f t="shared" si="167"/>
        <v>175923.99800672662</v>
      </c>
      <c r="BW1540" s="9"/>
      <c r="BX1540" s="9"/>
      <c r="BY1540" s="9"/>
      <c r="BZ1540" s="9"/>
      <c r="CA1540" s="21"/>
      <c r="CB1540" s="21"/>
      <c r="CC1540" s="21"/>
      <c r="CD1540" s="22"/>
      <c r="CE1540" s="9"/>
      <c r="CF1540" s="9"/>
      <c r="CG1540" s="9"/>
      <c r="CH1540" s="9"/>
      <c r="CI1540" s="9"/>
      <c r="CJ1540" s="9"/>
      <c r="CK1540" s="9"/>
      <c r="CL1540" s="9"/>
      <c r="CM1540" s="10"/>
      <c r="CN1540" s="4"/>
      <c r="CO1540" s="4"/>
      <c r="CP1540" s="4"/>
      <c r="CQ1540" s="4"/>
      <c r="CR1540" s="4"/>
      <c r="CS1540" s="4"/>
      <c r="CT1540" s="4"/>
      <c r="CU1540" s="4"/>
      <c r="CV1540" s="4"/>
      <c r="CW1540" s="4"/>
      <c r="CX1540" s="4"/>
      <c r="CY1540" s="4"/>
      <c r="CZ1540" s="4"/>
      <c r="DD1540" s="3"/>
      <c r="DE1540" s="4"/>
      <c r="DF1540" s="4"/>
      <c r="DG1540" s="4"/>
      <c r="DH1540" s="4"/>
      <c r="DI1540" s="4"/>
      <c r="DJ1540" s="4"/>
      <c r="DK1540" s="4"/>
      <c r="DL1540" s="4"/>
      <c r="DM1540" s="4"/>
      <c r="DN1540" s="4"/>
      <c r="DO1540" s="4"/>
      <c r="DP1540" s="4"/>
      <c r="DQ1540" s="4"/>
      <c r="DR1540" s="4"/>
      <c r="DS1540" s="4"/>
      <c r="DT1540" s="4"/>
      <c r="DU1540" s="4"/>
      <c r="DV1540" s="4"/>
      <c r="DW1540" s="4"/>
      <c r="DX1540" s="4"/>
      <c r="DY1540" s="4"/>
      <c r="DZ1540" s="4"/>
      <c r="EE1540" s="4"/>
      <c r="EF1540" s="4"/>
      <c r="EG1540" s="4"/>
      <c r="EH1540" s="4"/>
      <c r="EI1540" s="4"/>
      <c r="EJ1540" s="4"/>
      <c r="EK1540" s="4"/>
      <c r="EL1540" s="4"/>
      <c r="EM1540" s="4"/>
      <c r="EN1540" s="4"/>
      <c r="EO1540" s="4"/>
      <c r="EP1540" s="4"/>
      <c r="EQ1540" s="4"/>
      <c r="ER1540" s="4"/>
      <c r="ES1540" s="4"/>
      <c r="ET1540" s="4"/>
      <c r="EU1540" s="4"/>
      <c r="EV1540" s="4"/>
      <c r="EW1540" s="4"/>
      <c r="EX1540" s="4"/>
      <c r="EY1540" s="4"/>
      <c r="EZ1540" s="4"/>
    </row>
    <row r="1541" spans="1:156">
      <c r="A1541" s="8">
        <v>1536</v>
      </c>
      <c r="B1541" s="21">
        <v>2013</v>
      </c>
      <c r="C1541" s="21">
        <v>1953</v>
      </c>
      <c r="D1541" s="22">
        <v>133.47564790000001</v>
      </c>
      <c r="E1541" s="9">
        <v>-104049.86870000001</v>
      </c>
      <c r="F1541" s="9">
        <v>1897758.1731</v>
      </c>
      <c r="G1541" s="9">
        <v>101672.62639999999</v>
      </c>
      <c r="H1541" s="9">
        <v>415424.36060000001</v>
      </c>
      <c r="I1541" s="9">
        <v>87415.331099999996</v>
      </c>
      <c r="J1541" s="9">
        <v>92874.854600000006</v>
      </c>
      <c r="K1541" s="9">
        <v>7335.0545000000002</v>
      </c>
      <c r="L1541" s="9">
        <v>2691860.16</v>
      </c>
      <c r="M1541" s="9">
        <f t="shared" si="161"/>
        <v>85539.800100000008</v>
      </c>
      <c r="N1541" s="26"/>
      <c r="O1541" s="26"/>
      <c r="P1541" s="26"/>
      <c r="Q1541" s="26"/>
      <c r="R1541" s="26"/>
      <c r="S1541" s="26"/>
      <c r="T1541" s="26"/>
      <c r="U1541" s="26"/>
      <c r="V1541" s="33">
        <f t="shared" si="162"/>
        <v>-104049.86870000001</v>
      </c>
      <c r="W1541" s="26"/>
      <c r="X1541" s="26"/>
      <c r="Y1541" s="26"/>
      <c r="Z1541" s="26"/>
      <c r="AA1541" s="26"/>
      <c r="AB1541" s="38">
        <v>2014</v>
      </c>
      <c r="AC1541" s="38">
        <v>2004</v>
      </c>
      <c r="AD1541" s="39">
        <v>112.34405529999999</v>
      </c>
      <c r="AE1541" s="33">
        <v>-100018.1761</v>
      </c>
      <c r="AF1541" s="33">
        <v>2054895.4066000001</v>
      </c>
      <c r="AG1541" s="33">
        <v>106509.8227</v>
      </c>
      <c r="AH1541" s="33">
        <v>179145.242</v>
      </c>
      <c r="AI1541" s="33">
        <v>122798.5947</v>
      </c>
      <c r="AJ1541" s="33">
        <v>234705.09669999999</v>
      </c>
      <c r="AK1541" s="33">
        <v>83483.4087</v>
      </c>
      <c r="AL1541" s="33">
        <v>2714588.9298999999</v>
      </c>
      <c r="AM1541" s="33">
        <f t="shared" si="163"/>
        <v>151221.68799999999</v>
      </c>
      <c r="AN1541" s="33"/>
      <c r="AO1541" s="33"/>
      <c r="AP1541" s="33"/>
      <c r="AQ1541" s="33"/>
      <c r="AR1541" s="33"/>
      <c r="AS1541" s="33"/>
      <c r="AT1541" s="33"/>
      <c r="AU1541" s="33"/>
      <c r="AV1541" s="33">
        <f t="shared" si="164"/>
        <v>-100018.1761</v>
      </c>
      <c r="AW1541" s="33"/>
      <c r="AX1541" s="33"/>
      <c r="AY1541" s="33"/>
      <c r="AZ1541" s="33"/>
      <c r="BA1541" s="38">
        <v>1536</v>
      </c>
      <c r="BB1541" s="38">
        <v>2015</v>
      </c>
      <c r="BC1541" s="38">
        <v>2005</v>
      </c>
      <c r="BD1541" s="39">
        <v>109.369305</v>
      </c>
      <c r="BE1541" s="33">
        <f t="shared" si="165"/>
        <v>-146465.7839215938</v>
      </c>
      <c r="BF1541" s="33">
        <v>2069028.3692000001</v>
      </c>
      <c r="BG1541" s="33">
        <v>106509.8227</v>
      </c>
      <c r="BH1541" s="33">
        <v>186124.7838</v>
      </c>
      <c r="BI1541" s="33">
        <v>75813.176478406196</v>
      </c>
      <c r="BJ1541" s="33">
        <v>209448.8836</v>
      </c>
      <c r="BK1541" s="33">
        <v>24199.701000000001</v>
      </c>
      <c r="BL1541" s="33">
        <v>2769191.1187</v>
      </c>
      <c r="BM1541" s="33">
        <f t="shared" si="166"/>
        <v>185249.1826</v>
      </c>
      <c r="BN1541" s="9"/>
      <c r="BO1541" s="9"/>
      <c r="BP1541" s="9"/>
      <c r="BQ1541" s="9"/>
      <c r="BR1541" s="9"/>
      <c r="BS1541" s="9"/>
      <c r="BT1541" s="9"/>
      <c r="BU1541" s="9"/>
      <c r="BV1541" s="33">
        <f t="shared" si="167"/>
        <v>-146465.7839215938</v>
      </c>
      <c r="BW1541" s="9"/>
      <c r="BX1541" s="9"/>
      <c r="BY1541" s="9"/>
      <c r="BZ1541" s="9"/>
      <c r="CA1541" s="21"/>
      <c r="CB1541" s="21"/>
      <c r="CC1541" s="21"/>
      <c r="CD1541" s="22"/>
      <c r="CE1541" s="9"/>
      <c r="CF1541" s="9"/>
      <c r="CG1541" s="9"/>
      <c r="CH1541" s="9"/>
      <c r="CI1541" s="9"/>
      <c r="CJ1541" s="9"/>
      <c r="CK1541" s="9"/>
      <c r="CL1541" s="9"/>
      <c r="CM1541" s="10"/>
      <c r="CN1541" s="4"/>
      <c r="CO1541" s="4"/>
      <c r="CP1541" s="4"/>
      <c r="CQ1541" s="4"/>
      <c r="CR1541" s="4"/>
      <c r="CS1541" s="4"/>
      <c r="CT1541" s="4"/>
      <c r="CU1541" s="4"/>
      <c r="CV1541" s="4"/>
      <c r="CW1541" s="4"/>
      <c r="CX1541" s="4"/>
      <c r="CY1541" s="4"/>
      <c r="CZ1541" s="4"/>
      <c r="DD1541" s="3"/>
      <c r="DE1541" s="4"/>
      <c r="DF1541" s="4"/>
      <c r="DG1541" s="4"/>
      <c r="DH1541" s="4"/>
      <c r="DI1541" s="4"/>
      <c r="DJ1541" s="4"/>
      <c r="DK1541" s="4"/>
      <c r="DL1541" s="4"/>
      <c r="DM1541" s="4"/>
      <c r="DN1541" s="4"/>
      <c r="DO1541" s="4"/>
      <c r="DP1541" s="4"/>
      <c r="DQ1541" s="4"/>
      <c r="DR1541" s="4"/>
      <c r="DS1541" s="4"/>
      <c r="DT1541" s="4"/>
      <c r="DU1541" s="4"/>
      <c r="DV1541" s="4"/>
      <c r="DW1541" s="4"/>
      <c r="DX1541" s="4"/>
      <c r="DY1541" s="4"/>
      <c r="DZ1541" s="4"/>
      <c r="EE1541" s="4"/>
      <c r="EF1541" s="4"/>
      <c r="EG1541" s="4"/>
      <c r="EH1541" s="4"/>
      <c r="EI1541" s="4"/>
      <c r="EJ1541" s="4"/>
      <c r="EK1541" s="4"/>
      <c r="EL1541" s="4"/>
      <c r="EM1541" s="4"/>
      <c r="EN1541" s="4"/>
      <c r="EO1541" s="4"/>
      <c r="EP1541" s="4"/>
      <c r="EQ1541" s="4"/>
      <c r="ER1541" s="4"/>
      <c r="ES1541" s="4"/>
      <c r="ET1541" s="4"/>
      <c r="EU1541" s="4"/>
      <c r="EV1541" s="4"/>
      <c r="EW1541" s="4"/>
      <c r="EX1541" s="4"/>
      <c r="EY1541" s="4"/>
      <c r="EZ1541" s="4"/>
    </row>
    <row r="1542" spans="1:156">
      <c r="A1542" s="8">
        <v>1537</v>
      </c>
      <c r="B1542" s="21">
        <v>2013</v>
      </c>
      <c r="C1542" s="21">
        <v>1949</v>
      </c>
      <c r="D1542" s="22">
        <v>130.26025490000001</v>
      </c>
      <c r="E1542" s="9">
        <v>-92808.434200000003</v>
      </c>
      <c r="F1542" s="9">
        <v>1959158.0660999999</v>
      </c>
      <c r="G1542" s="9">
        <v>101672.62639999999</v>
      </c>
      <c r="H1542" s="9">
        <v>415285.65590000001</v>
      </c>
      <c r="I1542" s="9">
        <v>87931.843900000007</v>
      </c>
      <c r="J1542" s="9">
        <v>56813.392200000002</v>
      </c>
      <c r="K1542" s="9">
        <v>24892.3681</v>
      </c>
      <c r="L1542" s="9">
        <v>2688777.6507000001</v>
      </c>
      <c r="M1542" s="9">
        <f t="shared" si="161"/>
        <v>31921.024100000002</v>
      </c>
      <c r="N1542" s="26"/>
      <c r="O1542" s="26"/>
      <c r="P1542" s="26"/>
      <c r="Q1542" s="26"/>
      <c r="R1542" s="26"/>
      <c r="S1542" s="26"/>
      <c r="T1542" s="26"/>
      <c r="U1542" s="26"/>
      <c r="V1542" s="33">
        <f t="shared" si="162"/>
        <v>-92808.434200000003</v>
      </c>
      <c r="W1542" s="26"/>
      <c r="X1542" s="26"/>
      <c r="Y1542" s="26"/>
      <c r="Z1542" s="26"/>
      <c r="AA1542" s="26"/>
      <c r="AB1542" s="38">
        <v>2014</v>
      </c>
      <c r="AC1542" s="38">
        <v>1953</v>
      </c>
      <c r="AD1542" s="39">
        <v>133.47564790000001</v>
      </c>
      <c r="AE1542" s="33">
        <v>-28316.482199999999</v>
      </c>
      <c r="AF1542" s="33">
        <v>2090902.8533999999</v>
      </c>
      <c r="AG1542" s="33">
        <v>106509.8227</v>
      </c>
      <c r="AH1542" s="33">
        <v>185147.62830000001</v>
      </c>
      <c r="AI1542" s="33">
        <v>100238.4094</v>
      </c>
      <c r="AJ1542" s="33">
        <v>255815.34030000001</v>
      </c>
      <c r="AK1542" s="33">
        <v>46745.118399999999</v>
      </c>
      <c r="AL1542" s="33">
        <v>2720185.4178999998</v>
      </c>
      <c r="AM1542" s="33">
        <f t="shared" si="163"/>
        <v>209070.2219</v>
      </c>
      <c r="AN1542" s="33"/>
      <c r="AO1542" s="33"/>
      <c r="AP1542" s="33"/>
      <c r="AQ1542" s="33"/>
      <c r="AR1542" s="33"/>
      <c r="AS1542" s="33"/>
      <c r="AT1542" s="33"/>
      <c r="AU1542" s="33"/>
      <c r="AV1542" s="33">
        <f t="shared" si="164"/>
        <v>-28316.482199999999</v>
      </c>
      <c r="AW1542" s="33"/>
      <c r="AX1542" s="33"/>
      <c r="AY1542" s="33"/>
      <c r="AZ1542" s="33"/>
      <c r="BA1542" s="38">
        <v>1537</v>
      </c>
      <c r="BB1542" s="38">
        <v>2015</v>
      </c>
      <c r="BC1542" s="38">
        <v>1954</v>
      </c>
      <c r="BD1542" s="39">
        <v>155.51180840000001</v>
      </c>
      <c r="BE1542" s="33">
        <f t="shared" si="165"/>
        <v>97522.50685910834</v>
      </c>
      <c r="BF1542" s="33">
        <v>2122537.3503999999</v>
      </c>
      <c r="BG1542" s="33">
        <v>106509.8227</v>
      </c>
      <c r="BH1542" s="33">
        <v>185881.2929</v>
      </c>
      <c r="BI1542" s="33">
        <v>76728.345659108498</v>
      </c>
      <c r="BJ1542" s="33">
        <v>401949.98119999998</v>
      </c>
      <c r="BK1542" s="33">
        <v>7056.9512000000004</v>
      </c>
      <c r="BL1542" s="33">
        <v>2789027.3347999998</v>
      </c>
      <c r="BM1542" s="33">
        <f t="shared" si="166"/>
        <v>394893.02999999997</v>
      </c>
      <c r="BN1542" s="9"/>
      <c r="BO1542" s="9"/>
      <c r="BP1542" s="9"/>
      <c r="BQ1542" s="9"/>
      <c r="BR1542" s="9"/>
      <c r="BS1542" s="9"/>
      <c r="BT1542" s="9"/>
      <c r="BU1542" s="9"/>
      <c r="BV1542" s="33">
        <f t="shared" si="167"/>
        <v>97522.50685910834</v>
      </c>
      <c r="BW1542" s="9"/>
      <c r="BX1542" s="9"/>
      <c r="BY1542" s="9"/>
      <c r="BZ1542" s="9"/>
      <c r="CA1542" s="21"/>
      <c r="CB1542" s="21"/>
      <c r="CC1542" s="21"/>
      <c r="CD1542" s="22"/>
      <c r="CE1542" s="9"/>
      <c r="CF1542" s="9"/>
      <c r="CG1542" s="9"/>
      <c r="CH1542" s="9"/>
      <c r="CI1542" s="9"/>
      <c r="CJ1542" s="9"/>
      <c r="CK1542" s="9"/>
      <c r="CL1542" s="9"/>
      <c r="CM1542" s="10"/>
      <c r="CN1542" s="4"/>
      <c r="CO1542" s="4"/>
      <c r="CP1542" s="4"/>
      <c r="CQ1542" s="4"/>
      <c r="CR1542" s="4"/>
      <c r="CS1542" s="4"/>
      <c r="CT1542" s="4"/>
      <c r="CU1542" s="4"/>
      <c r="CV1542" s="4"/>
      <c r="CW1542" s="4"/>
      <c r="CX1542" s="4"/>
      <c r="CY1542" s="4"/>
      <c r="CZ1542" s="4"/>
      <c r="DD1542" s="3"/>
      <c r="DE1542" s="4"/>
      <c r="DF1542" s="4"/>
      <c r="DG1542" s="4"/>
      <c r="DH1542" s="4"/>
      <c r="DI1542" s="4"/>
      <c r="DJ1542" s="4"/>
      <c r="DK1542" s="4"/>
      <c r="DL1542" s="4"/>
      <c r="DM1542" s="4"/>
      <c r="DN1542" s="4"/>
      <c r="DO1542" s="4"/>
      <c r="DP1542" s="4"/>
      <c r="DQ1542" s="4"/>
      <c r="DR1542" s="4"/>
      <c r="DS1542" s="4"/>
      <c r="DT1542" s="4"/>
      <c r="DU1542" s="4"/>
      <c r="DV1542" s="4"/>
      <c r="DW1542" s="4"/>
      <c r="DX1542" s="4"/>
      <c r="DY1542" s="4"/>
      <c r="DZ1542" s="4"/>
      <c r="EE1542" s="4"/>
      <c r="EF1542" s="4"/>
      <c r="EG1542" s="4"/>
      <c r="EH1542" s="4"/>
      <c r="EI1542" s="4"/>
      <c r="EJ1542" s="4"/>
      <c r="EK1542" s="4"/>
      <c r="EL1542" s="4"/>
      <c r="EM1542" s="4"/>
      <c r="EN1542" s="4"/>
      <c r="EO1542" s="4"/>
      <c r="EP1542" s="4"/>
      <c r="EQ1542" s="4"/>
      <c r="ER1542" s="4"/>
      <c r="ES1542" s="4"/>
      <c r="ET1542" s="4"/>
      <c r="EU1542" s="4"/>
      <c r="EV1542" s="4"/>
      <c r="EW1542" s="4"/>
      <c r="EX1542" s="4"/>
      <c r="EY1542" s="4"/>
      <c r="EZ1542" s="4"/>
    </row>
    <row r="1543" spans="1:156">
      <c r="A1543" s="8">
        <v>1538</v>
      </c>
      <c r="B1543" s="21">
        <v>2013</v>
      </c>
      <c r="C1543" s="21">
        <v>1986</v>
      </c>
      <c r="D1543" s="22">
        <v>143.2179874</v>
      </c>
      <c r="E1543" s="9">
        <v>-84175.989700000006</v>
      </c>
      <c r="F1543" s="9">
        <v>1908806.8030000001</v>
      </c>
      <c r="G1543" s="9">
        <v>101672.62639999999</v>
      </c>
      <c r="H1543" s="9">
        <v>415344.57980000001</v>
      </c>
      <c r="I1543" s="9">
        <v>87712.421000000002</v>
      </c>
      <c r="J1543" s="9">
        <v>97398.559500000003</v>
      </c>
      <c r="K1543" s="9">
        <v>2945.1295</v>
      </c>
      <c r="L1543" s="9">
        <v>2692165.85</v>
      </c>
      <c r="M1543" s="9">
        <f t="shared" ref="M1543:M1606" si="168">J1543-K1543</f>
        <v>94453.430000000008</v>
      </c>
      <c r="N1543" s="26"/>
      <c r="O1543" s="26"/>
      <c r="P1543" s="26"/>
      <c r="Q1543" s="26"/>
      <c r="R1543" s="26"/>
      <c r="S1543" s="26"/>
      <c r="T1543" s="26"/>
      <c r="U1543" s="26"/>
      <c r="V1543" s="33">
        <f t="shared" ref="V1543:V1606" si="169">E1543</f>
        <v>-84175.989700000006</v>
      </c>
      <c r="W1543" s="26"/>
      <c r="X1543" s="26"/>
      <c r="Y1543" s="26"/>
      <c r="Z1543" s="26"/>
      <c r="AA1543" s="26"/>
      <c r="AB1543" s="38">
        <v>2014</v>
      </c>
      <c r="AC1543" s="38">
        <v>1941</v>
      </c>
      <c r="AD1543" s="39">
        <v>99.84141047</v>
      </c>
      <c r="AE1543" s="33">
        <v>-188711.35810000001</v>
      </c>
      <c r="AF1543" s="33">
        <v>1982539.2256</v>
      </c>
      <c r="AG1543" s="33">
        <v>106509.8227</v>
      </c>
      <c r="AH1543" s="33">
        <v>180711.5845</v>
      </c>
      <c r="AI1543" s="33">
        <v>116911.43979999999</v>
      </c>
      <c r="AJ1543" s="33">
        <v>188050.79930000001</v>
      </c>
      <c r="AK1543" s="33">
        <v>53632.811999999998</v>
      </c>
      <c r="AL1543" s="33">
        <v>2709801.4178999998</v>
      </c>
      <c r="AM1543" s="33">
        <f t="shared" ref="AM1543:AM1606" si="170">AJ1543-AK1543</f>
        <v>134417.98730000001</v>
      </c>
      <c r="AN1543" s="33"/>
      <c r="AO1543" s="33"/>
      <c r="AP1543" s="33"/>
      <c r="AQ1543" s="33"/>
      <c r="AR1543" s="33"/>
      <c r="AS1543" s="33"/>
      <c r="AT1543" s="33"/>
      <c r="AU1543" s="33"/>
      <c r="AV1543" s="33">
        <f t="shared" ref="AV1543:AV1606" si="171">AE1543</f>
        <v>-188711.35810000001</v>
      </c>
      <c r="AW1543" s="33"/>
      <c r="AX1543" s="33"/>
      <c r="AY1543" s="33"/>
      <c r="AZ1543" s="33"/>
      <c r="BA1543" s="38">
        <v>1538</v>
      </c>
      <c r="BB1543" s="38">
        <v>2015</v>
      </c>
      <c r="BC1543" s="38">
        <v>1942</v>
      </c>
      <c r="BD1543" s="39">
        <v>129.83243809999999</v>
      </c>
      <c r="BE1543" s="33">
        <f t="shared" ref="BE1543:BE1606" si="172">SUM(BF1543:BJ1543)-SUM(BK1543:BL1543)</f>
        <v>36011.840865064878</v>
      </c>
      <c r="BF1543" s="33">
        <v>2025805.8461</v>
      </c>
      <c r="BG1543" s="33">
        <v>106509.8227</v>
      </c>
      <c r="BH1543" s="33">
        <v>185121.4994</v>
      </c>
      <c r="BI1543" s="33">
        <v>79584.056865064398</v>
      </c>
      <c r="BJ1543" s="33">
        <v>434481.94069999998</v>
      </c>
      <c r="BK1543" s="33">
        <v>2410.9567999999999</v>
      </c>
      <c r="BL1543" s="33">
        <v>2793080.3681000001</v>
      </c>
      <c r="BM1543" s="33">
        <f t="shared" ref="BM1543:BM1606" si="173">BJ1543-BK1543</f>
        <v>432070.98389999999</v>
      </c>
      <c r="BN1543" s="9"/>
      <c r="BO1543" s="9"/>
      <c r="BP1543" s="9"/>
      <c r="BQ1543" s="9"/>
      <c r="BR1543" s="9"/>
      <c r="BS1543" s="9"/>
      <c r="BT1543" s="9"/>
      <c r="BU1543" s="9"/>
      <c r="BV1543" s="33">
        <f t="shared" ref="BV1543:BV1606" si="174">BE1543</f>
        <v>36011.840865064878</v>
      </c>
      <c r="BW1543" s="9"/>
      <c r="BX1543" s="9"/>
      <c r="BY1543" s="9"/>
      <c r="BZ1543" s="9"/>
      <c r="CA1543" s="21"/>
      <c r="CB1543" s="21"/>
      <c r="CC1543" s="21"/>
      <c r="CD1543" s="22"/>
      <c r="CE1543" s="9"/>
      <c r="CF1543" s="9"/>
      <c r="CG1543" s="9"/>
      <c r="CH1543" s="9"/>
      <c r="CI1543" s="9"/>
      <c r="CJ1543" s="9"/>
      <c r="CK1543" s="9"/>
      <c r="CL1543" s="9"/>
      <c r="CM1543" s="10"/>
      <c r="CN1543" s="4"/>
      <c r="CO1543" s="4"/>
      <c r="CP1543" s="4"/>
      <c r="CQ1543" s="4"/>
      <c r="CR1543" s="4"/>
      <c r="CS1543" s="4"/>
      <c r="CT1543" s="4"/>
      <c r="CU1543" s="4"/>
      <c r="CV1543" s="4"/>
      <c r="CW1543" s="4"/>
      <c r="CX1543" s="4"/>
      <c r="CY1543" s="4"/>
      <c r="CZ1543" s="4"/>
      <c r="DD1543" s="3"/>
      <c r="DE1543" s="4"/>
      <c r="DF1543" s="4"/>
      <c r="DG1543" s="4"/>
      <c r="DH1543" s="4"/>
      <c r="DI1543" s="4"/>
      <c r="DJ1543" s="4"/>
      <c r="DK1543" s="4"/>
      <c r="DL1543" s="4"/>
      <c r="DM1543" s="4"/>
      <c r="DN1543" s="4"/>
      <c r="DO1543" s="4"/>
      <c r="DP1543" s="4"/>
      <c r="DQ1543" s="4"/>
      <c r="DR1543" s="4"/>
      <c r="DS1543" s="4"/>
      <c r="DT1543" s="4"/>
      <c r="DU1543" s="4"/>
      <c r="DV1543" s="4"/>
      <c r="DW1543" s="4"/>
      <c r="DX1543" s="4"/>
      <c r="DY1543" s="4"/>
      <c r="DZ1543" s="4"/>
      <c r="EE1543" s="4"/>
      <c r="EF1543" s="4"/>
      <c r="EG1543" s="4"/>
      <c r="EH1543" s="4"/>
      <c r="EI1543" s="4"/>
      <c r="EJ1543" s="4"/>
      <c r="EK1543" s="4"/>
      <c r="EL1543" s="4"/>
      <c r="EM1543" s="4"/>
      <c r="EN1543" s="4"/>
      <c r="EO1543" s="4"/>
      <c r="EP1543" s="4"/>
      <c r="EQ1543" s="4"/>
      <c r="ER1543" s="4"/>
      <c r="ES1543" s="4"/>
      <c r="ET1543" s="4"/>
      <c r="EU1543" s="4"/>
      <c r="EV1543" s="4"/>
      <c r="EW1543" s="4"/>
      <c r="EX1543" s="4"/>
      <c r="EY1543" s="4"/>
      <c r="EZ1543" s="4"/>
    </row>
    <row r="1544" spans="1:156">
      <c r="A1544" s="8">
        <v>1539</v>
      </c>
      <c r="B1544" s="21">
        <v>2013</v>
      </c>
      <c r="C1544" s="21">
        <v>1955</v>
      </c>
      <c r="D1544" s="22">
        <v>130.9657498</v>
      </c>
      <c r="E1544" s="9">
        <v>-36277.018300000003</v>
      </c>
      <c r="F1544" s="9">
        <v>1968185.6835</v>
      </c>
      <c r="G1544" s="9">
        <v>101672.62639999999</v>
      </c>
      <c r="H1544" s="9">
        <v>415260.81069999997</v>
      </c>
      <c r="I1544" s="9">
        <v>88024.363100000002</v>
      </c>
      <c r="J1544" s="9">
        <v>87887.391900000002</v>
      </c>
      <c r="K1544" s="9">
        <v>13809.5173</v>
      </c>
      <c r="L1544" s="9">
        <v>2683498.3766999999</v>
      </c>
      <c r="M1544" s="9">
        <f t="shared" si="168"/>
        <v>74077.87460000001</v>
      </c>
      <c r="N1544" s="26"/>
      <c r="O1544" s="26"/>
      <c r="P1544" s="26"/>
      <c r="Q1544" s="26"/>
      <c r="R1544" s="26"/>
      <c r="S1544" s="26"/>
      <c r="T1544" s="26"/>
      <c r="U1544" s="26"/>
      <c r="V1544" s="33">
        <f t="shared" si="169"/>
        <v>-36277.018300000003</v>
      </c>
      <c r="W1544" s="26"/>
      <c r="X1544" s="26"/>
      <c r="Y1544" s="26"/>
      <c r="Z1544" s="26"/>
      <c r="AA1544" s="26"/>
      <c r="AB1544" s="38">
        <v>2014</v>
      </c>
      <c r="AC1544" s="38">
        <v>1931</v>
      </c>
      <c r="AD1544" s="39">
        <v>87.262880030000005</v>
      </c>
      <c r="AE1544" s="33">
        <v>-316824.99300000002</v>
      </c>
      <c r="AF1544" s="33">
        <v>2010620.0138000001</v>
      </c>
      <c r="AG1544" s="33">
        <v>106509.8227</v>
      </c>
      <c r="AH1544" s="33">
        <v>172866.35750000001</v>
      </c>
      <c r="AI1544" s="33">
        <v>146398.0079</v>
      </c>
      <c r="AJ1544" s="33">
        <v>92873.669200000004</v>
      </c>
      <c r="AK1544" s="33">
        <v>138028.4632</v>
      </c>
      <c r="AL1544" s="33">
        <v>2708064.4008999998</v>
      </c>
      <c r="AM1544" s="33">
        <f t="shared" si="170"/>
        <v>-45154.793999999994</v>
      </c>
      <c r="AN1544" s="33"/>
      <c r="AO1544" s="33"/>
      <c r="AP1544" s="33"/>
      <c r="AQ1544" s="33"/>
      <c r="AR1544" s="33"/>
      <c r="AS1544" s="33"/>
      <c r="AT1544" s="33"/>
      <c r="AU1544" s="33"/>
      <c r="AV1544" s="33">
        <f t="shared" si="171"/>
        <v>-316824.99300000002</v>
      </c>
      <c r="AW1544" s="33"/>
      <c r="AX1544" s="33"/>
      <c r="AY1544" s="33"/>
      <c r="AZ1544" s="33"/>
      <c r="BA1544" s="38">
        <v>1539</v>
      </c>
      <c r="BB1544" s="38">
        <v>2015</v>
      </c>
      <c r="BC1544" s="38">
        <v>1932</v>
      </c>
      <c r="BD1544" s="39">
        <v>133.21170939999999</v>
      </c>
      <c r="BE1544" s="33">
        <f t="shared" si="172"/>
        <v>-188680.98940721247</v>
      </c>
      <c r="BF1544" s="33">
        <v>2053706.6344000001</v>
      </c>
      <c r="BG1544" s="33">
        <v>106509.8227</v>
      </c>
      <c r="BH1544" s="33">
        <v>168703.44130000001</v>
      </c>
      <c r="BI1544" s="33">
        <v>141291.919792787</v>
      </c>
      <c r="BJ1544" s="33">
        <v>257602.8438</v>
      </c>
      <c r="BK1544" s="33">
        <v>128238.0245</v>
      </c>
      <c r="BL1544" s="33">
        <v>2788257.6269</v>
      </c>
      <c r="BM1544" s="33">
        <f t="shared" si="173"/>
        <v>129364.8193</v>
      </c>
      <c r="BN1544" s="9"/>
      <c r="BO1544" s="9"/>
      <c r="BP1544" s="9"/>
      <c r="BQ1544" s="9"/>
      <c r="BR1544" s="9"/>
      <c r="BS1544" s="9"/>
      <c r="BT1544" s="9"/>
      <c r="BU1544" s="9"/>
      <c r="BV1544" s="33">
        <f t="shared" si="174"/>
        <v>-188680.98940721247</v>
      </c>
      <c r="BW1544" s="9"/>
      <c r="BX1544" s="9"/>
      <c r="BY1544" s="9"/>
      <c r="BZ1544" s="9"/>
      <c r="CA1544" s="21"/>
      <c r="CB1544" s="21"/>
      <c r="CC1544" s="21"/>
      <c r="CD1544" s="22"/>
      <c r="CE1544" s="9"/>
      <c r="CF1544" s="9"/>
      <c r="CG1544" s="9"/>
      <c r="CH1544" s="9"/>
      <c r="CI1544" s="9"/>
      <c r="CJ1544" s="9"/>
      <c r="CK1544" s="9"/>
      <c r="CL1544" s="9"/>
      <c r="CM1544" s="10"/>
      <c r="CN1544" s="4"/>
      <c r="CO1544" s="4"/>
      <c r="CP1544" s="4"/>
      <c r="CQ1544" s="4"/>
      <c r="CR1544" s="4"/>
      <c r="CS1544" s="4"/>
      <c r="CT1544" s="4"/>
      <c r="CU1544" s="4"/>
      <c r="CV1544" s="4"/>
      <c r="CW1544" s="4"/>
      <c r="CX1544" s="4"/>
      <c r="CY1544" s="4"/>
      <c r="CZ1544" s="4"/>
      <c r="DD1544" s="3"/>
      <c r="DE1544" s="4"/>
      <c r="DF1544" s="4"/>
      <c r="DG1544" s="4"/>
      <c r="DH1544" s="4"/>
      <c r="DI1544" s="4"/>
      <c r="DJ1544" s="4"/>
      <c r="DK1544" s="4"/>
      <c r="DL1544" s="4"/>
      <c r="DM1544" s="4"/>
      <c r="DN1544" s="4"/>
      <c r="DO1544" s="4"/>
      <c r="DP1544" s="4"/>
      <c r="DQ1544" s="4"/>
      <c r="DR1544" s="4"/>
      <c r="DS1544" s="4"/>
      <c r="DT1544" s="4"/>
      <c r="DU1544" s="4"/>
      <c r="DV1544" s="4"/>
      <c r="DW1544" s="4"/>
      <c r="DX1544" s="4"/>
      <c r="DY1544" s="4"/>
      <c r="DZ1544" s="4"/>
      <c r="EE1544" s="4"/>
      <c r="EF1544" s="4"/>
      <c r="EG1544" s="4"/>
      <c r="EH1544" s="4"/>
      <c r="EI1544" s="4"/>
      <c r="EJ1544" s="4"/>
      <c r="EK1544" s="4"/>
      <c r="EL1544" s="4"/>
      <c r="EM1544" s="4"/>
      <c r="EN1544" s="4"/>
      <c r="EO1544" s="4"/>
      <c r="EP1544" s="4"/>
      <c r="EQ1544" s="4"/>
      <c r="ER1544" s="4"/>
      <c r="ES1544" s="4"/>
      <c r="ET1544" s="4"/>
      <c r="EU1544" s="4"/>
      <c r="EV1544" s="4"/>
      <c r="EW1544" s="4"/>
      <c r="EX1544" s="4"/>
      <c r="EY1544" s="4"/>
      <c r="EZ1544" s="4"/>
    </row>
    <row r="1545" spans="1:156">
      <c r="A1545" s="8">
        <v>1540</v>
      </c>
      <c r="B1545" s="21">
        <v>2013</v>
      </c>
      <c r="C1545" s="21">
        <v>1965</v>
      </c>
      <c r="D1545" s="22">
        <v>166.12631579999999</v>
      </c>
      <c r="E1545" s="9">
        <v>-81579.232499999998</v>
      </c>
      <c r="F1545" s="9">
        <v>1904871.5692</v>
      </c>
      <c r="G1545" s="9">
        <v>101672.62639999999</v>
      </c>
      <c r="H1545" s="9">
        <v>415094.00839999999</v>
      </c>
      <c r="I1545" s="9">
        <v>88645.506699999998</v>
      </c>
      <c r="J1545" s="9">
        <v>98703.300300000003</v>
      </c>
      <c r="K1545" s="9">
        <v>2394.3944000000001</v>
      </c>
      <c r="L1545" s="9">
        <v>2688171.8492000001</v>
      </c>
      <c r="M1545" s="9">
        <f t="shared" si="168"/>
        <v>96308.905899999998</v>
      </c>
      <c r="N1545" s="26"/>
      <c r="O1545" s="26"/>
      <c r="P1545" s="26"/>
      <c r="Q1545" s="26"/>
      <c r="R1545" s="26"/>
      <c r="S1545" s="26"/>
      <c r="T1545" s="26"/>
      <c r="U1545" s="26"/>
      <c r="V1545" s="33">
        <f t="shared" si="169"/>
        <v>-81579.232499999998</v>
      </c>
      <c r="W1545" s="26"/>
      <c r="X1545" s="26"/>
      <c r="Y1545" s="26"/>
      <c r="Z1545" s="26"/>
      <c r="AA1545" s="26"/>
      <c r="AB1545" s="38">
        <v>2014</v>
      </c>
      <c r="AC1545" s="38">
        <v>1980</v>
      </c>
      <c r="AD1545" s="39">
        <v>121.8353111</v>
      </c>
      <c r="AE1545" s="33">
        <v>-118036.93550000001</v>
      </c>
      <c r="AF1545" s="33">
        <v>2006953.0601999999</v>
      </c>
      <c r="AG1545" s="33">
        <v>106509.8227</v>
      </c>
      <c r="AH1545" s="33">
        <v>181309.12460000001</v>
      </c>
      <c r="AI1545" s="33">
        <v>114665.56389999999</v>
      </c>
      <c r="AJ1545" s="33">
        <v>247009.63510000001</v>
      </c>
      <c r="AK1545" s="33">
        <v>52814.735099999998</v>
      </c>
      <c r="AL1545" s="33">
        <v>2721669.4068999998</v>
      </c>
      <c r="AM1545" s="33">
        <f t="shared" si="170"/>
        <v>194194.90000000002</v>
      </c>
      <c r="AN1545" s="33"/>
      <c r="AO1545" s="33"/>
      <c r="AP1545" s="33"/>
      <c r="AQ1545" s="33"/>
      <c r="AR1545" s="33"/>
      <c r="AS1545" s="33"/>
      <c r="AT1545" s="33"/>
      <c r="AU1545" s="33"/>
      <c r="AV1545" s="33">
        <f t="shared" si="171"/>
        <v>-118036.93550000001</v>
      </c>
      <c r="AW1545" s="33"/>
      <c r="AX1545" s="33"/>
      <c r="AY1545" s="33"/>
      <c r="AZ1545" s="33"/>
      <c r="BA1545" s="38">
        <v>1540</v>
      </c>
      <c r="BB1545" s="38">
        <v>2015</v>
      </c>
      <c r="BC1545" s="38">
        <v>1981</v>
      </c>
      <c r="BD1545" s="39">
        <v>140.5062116</v>
      </c>
      <c r="BE1545" s="33">
        <f t="shared" si="172"/>
        <v>95919.105523928534</v>
      </c>
      <c r="BF1545" s="33">
        <v>2062065.3158</v>
      </c>
      <c r="BG1545" s="33">
        <v>106509.8227</v>
      </c>
      <c r="BH1545" s="33">
        <v>186930.7855</v>
      </c>
      <c r="BI1545" s="33">
        <v>72783.790123928906</v>
      </c>
      <c r="BJ1545" s="33">
        <v>449858.7072</v>
      </c>
      <c r="BK1545" s="33">
        <v>2287.7757000000001</v>
      </c>
      <c r="BL1545" s="33">
        <v>2779941.5400999999</v>
      </c>
      <c r="BM1545" s="33">
        <f t="shared" si="173"/>
        <v>447570.93150000001</v>
      </c>
      <c r="BN1545" s="9"/>
      <c r="BO1545" s="9"/>
      <c r="BP1545" s="9"/>
      <c r="BQ1545" s="9"/>
      <c r="BR1545" s="9"/>
      <c r="BS1545" s="9"/>
      <c r="BT1545" s="9"/>
      <c r="BU1545" s="9"/>
      <c r="BV1545" s="33">
        <f t="shared" si="174"/>
        <v>95919.105523928534</v>
      </c>
      <c r="BW1545" s="9"/>
      <c r="BX1545" s="9"/>
      <c r="BY1545" s="9"/>
      <c r="BZ1545" s="9"/>
      <c r="CA1545" s="21"/>
      <c r="CB1545" s="21"/>
      <c r="CC1545" s="21"/>
      <c r="CD1545" s="22"/>
      <c r="CE1545" s="9"/>
      <c r="CF1545" s="9"/>
      <c r="CG1545" s="9"/>
      <c r="CH1545" s="9"/>
      <c r="CI1545" s="9"/>
      <c r="CJ1545" s="9"/>
      <c r="CK1545" s="9"/>
      <c r="CL1545" s="9"/>
      <c r="CM1545" s="10"/>
      <c r="CN1545" s="4"/>
      <c r="CO1545" s="4"/>
      <c r="CP1545" s="4"/>
      <c r="CQ1545" s="4"/>
      <c r="CR1545" s="4"/>
      <c r="CS1545" s="4"/>
      <c r="CT1545" s="4"/>
      <c r="CU1545" s="4"/>
      <c r="CV1545" s="4"/>
      <c r="CW1545" s="4"/>
      <c r="CX1545" s="4"/>
      <c r="CY1545" s="4"/>
      <c r="CZ1545" s="4"/>
      <c r="DD1545" s="3"/>
      <c r="DE1545" s="4"/>
      <c r="DF1545" s="4"/>
      <c r="DG1545" s="4"/>
      <c r="DH1545" s="4"/>
      <c r="DI1545" s="4"/>
      <c r="DJ1545" s="4"/>
      <c r="DK1545" s="4"/>
      <c r="DL1545" s="4"/>
      <c r="DM1545" s="4"/>
      <c r="DN1545" s="4"/>
      <c r="DO1545" s="4"/>
      <c r="DP1545" s="4"/>
      <c r="DQ1545" s="4"/>
      <c r="DR1545" s="4"/>
      <c r="DS1545" s="4"/>
      <c r="DT1545" s="4"/>
      <c r="DU1545" s="4"/>
      <c r="DV1545" s="4"/>
      <c r="DW1545" s="4"/>
      <c r="DX1545" s="4"/>
      <c r="DY1545" s="4"/>
      <c r="DZ1545" s="4"/>
      <c r="EE1545" s="4"/>
      <c r="EF1545" s="4"/>
      <c r="EG1545" s="4"/>
      <c r="EH1545" s="4"/>
      <c r="EI1545" s="4"/>
      <c r="EJ1545" s="4"/>
      <c r="EK1545" s="4"/>
      <c r="EL1545" s="4"/>
      <c r="EM1545" s="4"/>
      <c r="EN1545" s="4"/>
      <c r="EO1545" s="4"/>
      <c r="EP1545" s="4"/>
      <c r="EQ1545" s="4"/>
      <c r="ER1545" s="4"/>
      <c r="ES1545" s="4"/>
      <c r="ET1545" s="4"/>
      <c r="EU1545" s="4"/>
      <c r="EV1545" s="4"/>
      <c r="EW1545" s="4"/>
      <c r="EX1545" s="4"/>
      <c r="EY1545" s="4"/>
      <c r="EZ1545" s="4"/>
    </row>
    <row r="1546" spans="1:156">
      <c r="A1546" s="8">
        <v>1541</v>
      </c>
      <c r="B1546" s="21">
        <v>2013</v>
      </c>
      <c r="C1546" s="21">
        <v>1978</v>
      </c>
      <c r="D1546" s="22">
        <v>138.30665930000001</v>
      </c>
      <c r="E1546" s="9">
        <v>-12937.7878</v>
      </c>
      <c r="F1546" s="9">
        <v>1938049.317</v>
      </c>
      <c r="G1546" s="9">
        <v>101672.62639999999</v>
      </c>
      <c r="H1546" s="9">
        <v>416436.74859999999</v>
      </c>
      <c r="I1546" s="9">
        <v>83645.369500000001</v>
      </c>
      <c r="J1546" s="9">
        <v>137613.13879999999</v>
      </c>
      <c r="K1546" s="9">
        <v>0</v>
      </c>
      <c r="L1546" s="9">
        <v>2690354.9882</v>
      </c>
      <c r="M1546" s="9">
        <f t="shared" si="168"/>
        <v>137613.13879999999</v>
      </c>
      <c r="N1546" s="26"/>
      <c r="O1546" s="26"/>
      <c r="P1546" s="26"/>
      <c r="Q1546" s="26"/>
      <c r="R1546" s="26"/>
      <c r="S1546" s="26"/>
      <c r="T1546" s="26"/>
      <c r="U1546" s="26"/>
      <c r="V1546" s="33">
        <f t="shared" si="169"/>
        <v>-12937.7878</v>
      </c>
      <c r="W1546" s="26"/>
      <c r="X1546" s="26"/>
      <c r="Y1546" s="26"/>
      <c r="Z1546" s="26"/>
      <c r="AA1546" s="26"/>
      <c r="AB1546" s="38">
        <v>2014</v>
      </c>
      <c r="AC1546" s="38">
        <v>1987</v>
      </c>
      <c r="AD1546" s="39">
        <v>105.1904648</v>
      </c>
      <c r="AE1546" s="33">
        <v>-204934.86230000001</v>
      </c>
      <c r="AF1546" s="33">
        <v>2036617.6553</v>
      </c>
      <c r="AG1546" s="33">
        <v>106509.8227</v>
      </c>
      <c r="AH1546" s="33">
        <v>185710.01240000001</v>
      </c>
      <c r="AI1546" s="33">
        <v>98124.668600000005</v>
      </c>
      <c r="AJ1546" s="33">
        <v>146520.05910000001</v>
      </c>
      <c r="AK1546" s="33">
        <v>60452.5861</v>
      </c>
      <c r="AL1546" s="33">
        <v>2717964.4942999999</v>
      </c>
      <c r="AM1546" s="33">
        <f t="shared" si="170"/>
        <v>86067.473000000013</v>
      </c>
      <c r="AN1546" s="33"/>
      <c r="AO1546" s="33"/>
      <c r="AP1546" s="33"/>
      <c r="AQ1546" s="33"/>
      <c r="AR1546" s="33"/>
      <c r="AS1546" s="33"/>
      <c r="AT1546" s="33"/>
      <c r="AU1546" s="33"/>
      <c r="AV1546" s="33">
        <f t="shared" si="171"/>
        <v>-204934.86230000001</v>
      </c>
      <c r="AW1546" s="33"/>
      <c r="AX1546" s="33"/>
      <c r="AY1546" s="33"/>
      <c r="AZ1546" s="33"/>
      <c r="BA1546" s="38">
        <v>1541</v>
      </c>
      <c r="BB1546" s="38">
        <v>2015</v>
      </c>
      <c r="BC1546" s="38">
        <v>1988</v>
      </c>
      <c r="BD1546" s="39">
        <v>96.405491260000005</v>
      </c>
      <c r="BE1546" s="33">
        <f t="shared" si="172"/>
        <v>-262381.81870666659</v>
      </c>
      <c r="BF1546" s="33">
        <v>2082446.4376000001</v>
      </c>
      <c r="BG1546" s="33">
        <v>106509.8227</v>
      </c>
      <c r="BH1546" s="33">
        <v>165470.3836</v>
      </c>
      <c r="BI1546" s="33">
        <v>153443.48349333301</v>
      </c>
      <c r="BJ1546" s="33">
        <v>160117.88399999999</v>
      </c>
      <c r="BK1546" s="33">
        <v>139812.30669999999</v>
      </c>
      <c r="BL1546" s="33">
        <v>2790557.5233999998</v>
      </c>
      <c r="BM1546" s="33">
        <f t="shared" si="173"/>
        <v>20305.577300000004</v>
      </c>
      <c r="BN1546" s="9"/>
      <c r="BO1546" s="9"/>
      <c r="BP1546" s="9"/>
      <c r="BQ1546" s="9"/>
      <c r="BR1546" s="9"/>
      <c r="BS1546" s="9"/>
      <c r="BT1546" s="9"/>
      <c r="BU1546" s="9"/>
      <c r="BV1546" s="33">
        <f t="shared" si="174"/>
        <v>-262381.81870666659</v>
      </c>
      <c r="BW1546" s="9"/>
      <c r="BX1546" s="9"/>
      <c r="BY1546" s="9"/>
      <c r="BZ1546" s="9"/>
      <c r="CA1546" s="21"/>
      <c r="CB1546" s="21"/>
      <c r="CC1546" s="21"/>
      <c r="CD1546" s="22"/>
      <c r="CE1546" s="9"/>
      <c r="CF1546" s="9"/>
      <c r="CG1546" s="9"/>
      <c r="CH1546" s="9"/>
      <c r="CI1546" s="9"/>
      <c r="CJ1546" s="9"/>
      <c r="CK1546" s="9"/>
      <c r="CL1546" s="9"/>
      <c r="CM1546" s="10"/>
      <c r="CN1546" s="4"/>
      <c r="CO1546" s="4"/>
      <c r="CP1546" s="4"/>
      <c r="CQ1546" s="4"/>
      <c r="CR1546" s="4"/>
      <c r="CS1546" s="4"/>
      <c r="CT1546" s="4"/>
      <c r="CU1546" s="4"/>
      <c r="CV1546" s="4"/>
      <c r="CW1546" s="4"/>
      <c r="CX1546" s="4"/>
      <c r="CY1546" s="4"/>
      <c r="CZ1546" s="4"/>
      <c r="DD1546" s="3"/>
      <c r="DE1546" s="4"/>
      <c r="DF1546" s="4"/>
      <c r="DG1546" s="4"/>
      <c r="DH1546" s="4"/>
      <c r="DI1546" s="4"/>
      <c r="DJ1546" s="4"/>
      <c r="DK1546" s="4"/>
      <c r="DL1546" s="4"/>
      <c r="DM1546" s="4"/>
      <c r="DN1546" s="4"/>
      <c r="DO1546" s="4"/>
      <c r="DP1546" s="4"/>
      <c r="DQ1546" s="4"/>
      <c r="DR1546" s="4"/>
      <c r="DS1546" s="4"/>
      <c r="DT1546" s="4"/>
      <c r="DU1546" s="4"/>
      <c r="DV1546" s="4"/>
      <c r="DW1546" s="4"/>
      <c r="DX1546" s="4"/>
      <c r="DY1546" s="4"/>
      <c r="DZ1546" s="4"/>
      <c r="EE1546" s="4"/>
      <c r="EF1546" s="4"/>
      <c r="EG1546" s="4"/>
      <c r="EH1546" s="4"/>
      <c r="EI1546" s="4"/>
      <c r="EJ1546" s="4"/>
      <c r="EK1546" s="4"/>
      <c r="EL1546" s="4"/>
      <c r="EM1546" s="4"/>
      <c r="EN1546" s="4"/>
      <c r="EO1546" s="4"/>
      <c r="EP1546" s="4"/>
      <c r="EQ1546" s="4"/>
      <c r="ER1546" s="4"/>
      <c r="ES1546" s="4"/>
      <c r="ET1546" s="4"/>
      <c r="EU1546" s="4"/>
      <c r="EV1546" s="4"/>
      <c r="EW1546" s="4"/>
      <c r="EX1546" s="4"/>
      <c r="EY1546" s="4"/>
      <c r="EZ1546" s="4"/>
    </row>
    <row r="1547" spans="1:156">
      <c r="A1547" s="8">
        <v>1542</v>
      </c>
      <c r="B1547" s="21">
        <v>2013</v>
      </c>
      <c r="C1547" s="21">
        <v>1968</v>
      </c>
      <c r="D1547" s="22">
        <v>129.60285930000001</v>
      </c>
      <c r="E1547" s="9">
        <v>-47069.070599999999</v>
      </c>
      <c r="F1547" s="9">
        <v>1929302.6255999999</v>
      </c>
      <c r="G1547" s="9">
        <v>101672.62639999999</v>
      </c>
      <c r="H1547" s="9">
        <v>416531.27870000002</v>
      </c>
      <c r="I1547" s="9">
        <v>83293.355500000005</v>
      </c>
      <c r="J1547" s="9">
        <v>111752.83130000001</v>
      </c>
      <c r="K1547" s="9">
        <v>7368.1559999999999</v>
      </c>
      <c r="L1547" s="9">
        <v>2682253.6321</v>
      </c>
      <c r="M1547" s="9">
        <f t="shared" si="168"/>
        <v>104384.6753</v>
      </c>
      <c r="N1547" s="26"/>
      <c r="O1547" s="26"/>
      <c r="P1547" s="26"/>
      <c r="Q1547" s="26"/>
      <c r="R1547" s="26"/>
      <c r="S1547" s="26"/>
      <c r="T1547" s="26"/>
      <c r="U1547" s="26"/>
      <c r="V1547" s="33">
        <f t="shared" si="169"/>
        <v>-47069.070599999999</v>
      </c>
      <c r="W1547" s="26"/>
      <c r="X1547" s="26"/>
      <c r="Y1547" s="26"/>
      <c r="Z1547" s="26"/>
      <c r="AA1547" s="26"/>
      <c r="AB1547" s="38">
        <v>2014</v>
      </c>
      <c r="AC1547" s="38">
        <v>2005</v>
      </c>
      <c r="AD1547" s="39">
        <v>109.369305</v>
      </c>
      <c r="AE1547" s="33">
        <v>-83090.915500000003</v>
      </c>
      <c r="AF1547" s="33">
        <v>2003129.8835</v>
      </c>
      <c r="AG1547" s="33">
        <v>106509.8227</v>
      </c>
      <c r="AH1547" s="33">
        <v>190198.64720000001</v>
      </c>
      <c r="AI1547" s="33">
        <v>81253.972999999998</v>
      </c>
      <c r="AJ1547" s="33">
        <v>268772.71460000001</v>
      </c>
      <c r="AK1547" s="33">
        <v>15902.431200000001</v>
      </c>
      <c r="AL1547" s="33">
        <v>2717053.5252999999</v>
      </c>
      <c r="AM1547" s="33">
        <f t="shared" si="170"/>
        <v>252870.28340000001</v>
      </c>
      <c r="AN1547" s="33"/>
      <c r="AO1547" s="33"/>
      <c r="AP1547" s="33"/>
      <c r="AQ1547" s="33"/>
      <c r="AR1547" s="33"/>
      <c r="AS1547" s="33"/>
      <c r="AT1547" s="33"/>
      <c r="AU1547" s="33"/>
      <c r="AV1547" s="33">
        <f t="shared" si="171"/>
        <v>-83090.915500000003</v>
      </c>
      <c r="AW1547" s="33"/>
      <c r="AX1547" s="33"/>
      <c r="AY1547" s="33"/>
      <c r="AZ1547" s="33"/>
      <c r="BA1547" s="38">
        <v>1542</v>
      </c>
      <c r="BB1547" s="38">
        <v>2015</v>
      </c>
      <c r="BC1547" s="38">
        <v>2006</v>
      </c>
      <c r="BD1547" s="39">
        <v>140.6011187</v>
      </c>
      <c r="BE1547" s="33">
        <f t="shared" si="172"/>
        <v>-33272.25312667666</v>
      </c>
      <c r="BF1547" s="33">
        <v>2074905.3265</v>
      </c>
      <c r="BG1547" s="33">
        <v>106509.8227</v>
      </c>
      <c r="BH1547" s="33">
        <v>184982.10500000001</v>
      </c>
      <c r="BI1547" s="33">
        <v>80107.975973323802</v>
      </c>
      <c r="BJ1547" s="33">
        <v>324603.47159999999</v>
      </c>
      <c r="BK1547" s="33">
        <v>24112.89</v>
      </c>
      <c r="BL1547" s="33">
        <v>2780268.0649000001</v>
      </c>
      <c r="BM1547" s="33">
        <f t="shared" si="173"/>
        <v>300490.58159999998</v>
      </c>
      <c r="BN1547" s="9"/>
      <c r="BO1547" s="9"/>
      <c r="BP1547" s="9"/>
      <c r="BQ1547" s="9"/>
      <c r="BR1547" s="9"/>
      <c r="BS1547" s="9"/>
      <c r="BT1547" s="9"/>
      <c r="BU1547" s="9"/>
      <c r="BV1547" s="33">
        <f t="shared" si="174"/>
        <v>-33272.25312667666</v>
      </c>
      <c r="BW1547" s="9"/>
      <c r="BX1547" s="9"/>
      <c r="BY1547" s="9"/>
      <c r="BZ1547" s="9"/>
      <c r="CA1547" s="21"/>
      <c r="CB1547" s="21"/>
      <c r="CC1547" s="21"/>
      <c r="CD1547" s="22"/>
      <c r="CE1547" s="9"/>
      <c r="CF1547" s="9"/>
      <c r="CG1547" s="9"/>
      <c r="CH1547" s="9"/>
      <c r="CI1547" s="9"/>
      <c r="CJ1547" s="9"/>
      <c r="CK1547" s="9"/>
      <c r="CL1547" s="9"/>
      <c r="CM1547" s="10"/>
      <c r="CN1547" s="4"/>
      <c r="CO1547" s="4"/>
      <c r="CP1547" s="4"/>
      <c r="CQ1547" s="4"/>
      <c r="CR1547" s="4"/>
      <c r="CS1547" s="4"/>
      <c r="CT1547" s="4"/>
      <c r="CU1547" s="4"/>
      <c r="CV1547" s="4"/>
      <c r="CW1547" s="4"/>
      <c r="CX1547" s="4"/>
      <c r="CY1547" s="4"/>
      <c r="CZ1547" s="4"/>
      <c r="DD1547" s="3"/>
      <c r="DE1547" s="4"/>
      <c r="DF1547" s="4"/>
      <c r="DG1547" s="4"/>
      <c r="DH1547" s="4"/>
      <c r="DI1547" s="4"/>
      <c r="DJ1547" s="4"/>
      <c r="DK1547" s="4"/>
      <c r="DL1547" s="4"/>
      <c r="DM1547" s="4"/>
      <c r="DN1547" s="4"/>
      <c r="DO1547" s="4"/>
      <c r="DP1547" s="4"/>
      <c r="DQ1547" s="4"/>
      <c r="DR1547" s="4"/>
      <c r="DS1547" s="4"/>
      <c r="DT1547" s="4"/>
      <c r="DU1547" s="4"/>
      <c r="DV1547" s="4"/>
      <c r="DW1547" s="4"/>
      <c r="DX1547" s="4"/>
      <c r="DY1547" s="4"/>
      <c r="DZ1547" s="4"/>
      <c r="EE1547" s="4"/>
      <c r="EF1547" s="4"/>
      <c r="EG1547" s="4"/>
      <c r="EH1547" s="4"/>
      <c r="EI1547" s="4"/>
      <c r="EJ1547" s="4"/>
      <c r="EK1547" s="4"/>
      <c r="EL1547" s="4"/>
      <c r="EM1547" s="4"/>
      <c r="EN1547" s="4"/>
      <c r="EO1547" s="4"/>
      <c r="EP1547" s="4"/>
      <c r="EQ1547" s="4"/>
      <c r="ER1547" s="4"/>
      <c r="ES1547" s="4"/>
      <c r="ET1547" s="4"/>
      <c r="EU1547" s="4"/>
      <c r="EV1547" s="4"/>
      <c r="EW1547" s="4"/>
      <c r="EX1547" s="4"/>
      <c r="EY1547" s="4"/>
      <c r="EZ1547" s="4"/>
    </row>
    <row r="1548" spans="1:156">
      <c r="A1548" s="8">
        <v>1543</v>
      </c>
      <c r="B1548" s="21">
        <v>2013</v>
      </c>
      <c r="C1548" s="21">
        <v>1991</v>
      </c>
      <c r="D1548" s="22">
        <v>149.61549260000001</v>
      </c>
      <c r="E1548" s="9">
        <v>-54573.315300000002</v>
      </c>
      <c r="F1548" s="9">
        <v>1959856.5678999999</v>
      </c>
      <c r="G1548" s="9">
        <v>101672.62639999999</v>
      </c>
      <c r="H1548" s="9">
        <v>415698.92129999999</v>
      </c>
      <c r="I1548" s="9">
        <v>86392.913499999995</v>
      </c>
      <c r="J1548" s="9">
        <v>71844.536200000002</v>
      </c>
      <c r="K1548" s="9">
        <v>2774.0738999999999</v>
      </c>
      <c r="L1548" s="9">
        <v>2687264.8067000001</v>
      </c>
      <c r="M1548" s="9">
        <f t="shared" si="168"/>
        <v>69070.462299999999</v>
      </c>
      <c r="N1548" s="26"/>
      <c r="O1548" s="26"/>
      <c r="P1548" s="26"/>
      <c r="Q1548" s="26"/>
      <c r="R1548" s="26"/>
      <c r="S1548" s="26"/>
      <c r="T1548" s="26"/>
      <c r="U1548" s="26"/>
      <c r="V1548" s="33">
        <f t="shared" si="169"/>
        <v>-54573.315300000002</v>
      </c>
      <c r="W1548" s="26"/>
      <c r="X1548" s="26"/>
      <c r="Y1548" s="26"/>
      <c r="Z1548" s="26"/>
      <c r="AA1548" s="26"/>
      <c r="AB1548" s="38">
        <v>2014</v>
      </c>
      <c r="AC1548" s="38">
        <v>2007</v>
      </c>
      <c r="AD1548" s="39">
        <v>122.3188318</v>
      </c>
      <c r="AE1548" s="33">
        <v>44743.236199999999</v>
      </c>
      <c r="AF1548" s="33">
        <v>2065922.1991999999</v>
      </c>
      <c r="AG1548" s="33">
        <v>106509.8227</v>
      </c>
      <c r="AH1548" s="33">
        <v>187366.8504</v>
      </c>
      <c r="AI1548" s="33">
        <v>91897.383199999997</v>
      </c>
      <c r="AJ1548" s="33">
        <v>352621.04190000001</v>
      </c>
      <c r="AK1548" s="33">
        <v>40905.115599999997</v>
      </c>
      <c r="AL1548" s="33">
        <v>2718668.9456000002</v>
      </c>
      <c r="AM1548" s="33">
        <f t="shared" si="170"/>
        <v>311715.92629999999</v>
      </c>
      <c r="AN1548" s="33"/>
      <c r="AO1548" s="33"/>
      <c r="AP1548" s="33"/>
      <c r="AQ1548" s="33"/>
      <c r="AR1548" s="33"/>
      <c r="AS1548" s="33"/>
      <c r="AT1548" s="33"/>
      <c r="AU1548" s="33"/>
      <c r="AV1548" s="33">
        <f t="shared" si="171"/>
        <v>44743.236199999999</v>
      </c>
      <c r="AW1548" s="33"/>
      <c r="AX1548" s="33"/>
      <c r="AY1548" s="33"/>
      <c r="AZ1548" s="33"/>
      <c r="BA1548" s="38">
        <v>1543</v>
      </c>
      <c r="BB1548" s="38">
        <v>2015</v>
      </c>
      <c r="BC1548" s="38">
        <v>2008</v>
      </c>
      <c r="BD1548" s="39">
        <v>121.24909940000001</v>
      </c>
      <c r="BE1548" s="33">
        <f t="shared" si="172"/>
        <v>-77566.087339931633</v>
      </c>
      <c r="BF1548" s="33">
        <v>2064194.2061999999</v>
      </c>
      <c r="BG1548" s="33">
        <v>106509.8227</v>
      </c>
      <c r="BH1548" s="33">
        <v>180257.61840000001</v>
      </c>
      <c r="BI1548" s="33">
        <v>97865.128760068605</v>
      </c>
      <c r="BJ1548" s="33">
        <v>325966.93290000001</v>
      </c>
      <c r="BK1548" s="33">
        <v>52939.536899999999</v>
      </c>
      <c r="BL1548" s="33">
        <v>2799420.2593999999</v>
      </c>
      <c r="BM1548" s="33">
        <f t="shared" si="173"/>
        <v>273027.39600000001</v>
      </c>
      <c r="BN1548" s="9"/>
      <c r="BO1548" s="9"/>
      <c r="BP1548" s="9"/>
      <c r="BQ1548" s="9"/>
      <c r="BR1548" s="9"/>
      <c r="BS1548" s="9"/>
      <c r="BT1548" s="9"/>
      <c r="BU1548" s="9"/>
      <c r="BV1548" s="33">
        <f t="shared" si="174"/>
        <v>-77566.087339931633</v>
      </c>
      <c r="BW1548" s="9"/>
      <c r="BX1548" s="9"/>
      <c r="BY1548" s="9"/>
      <c r="BZ1548" s="9"/>
      <c r="CA1548" s="21"/>
      <c r="CB1548" s="21"/>
      <c r="CC1548" s="21"/>
      <c r="CD1548" s="22"/>
      <c r="CE1548" s="9"/>
      <c r="CF1548" s="9"/>
      <c r="CG1548" s="9"/>
      <c r="CH1548" s="9"/>
      <c r="CI1548" s="9"/>
      <c r="CJ1548" s="9"/>
      <c r="CK1548" s="9"/>
      <c r="CL1548" s="9"/>
      <c r="CM1548" s="10"/>
      <c r="CN1548" s="4"/>
      <c r="CO1548" s="4"/>
      <c r="CP1548" s="4"/>
      <c r="CQ1548" s="4"/>
      <c r="CR1548" s="4"/>
      <c r="CS1548" s="4"/>
      <c r="CT1548" s="4"/>
      <c r="CU1548" s="4"/>
      <c r="CV1548" s="4"/>
      <c r="CW1548" s="4"/>
      <c r="CX1548" s="4"/>
      <c r="CY1548" s="4"/>
      <c r="CZ1548" s="4"/>
      <c r="DD1548" s="3"/>
      <c r="DE1548" s="4"/>
      <c r="DF1548" s="4"/>
      <c r="DG1548" s="4"/>
      <c r="DH1548" s="4"/>
      <c r="DI1548" s="4"/>
      <c r="DJ1548" s="4"/>
      <c r="DK1548" s="4"/>
      <c r="DL1548" s="4"/>
      <c r="DM1548" s="4"/>
      <c r="DN1548" s="4"/>
      <c r="DO1548" s="4"/>
      <c r="DP1548" s="4"/>
      <c r="DQ1548" s="4"/>
      <c r="DR1548" s="4"/>
      <c r="DS1548" s="4"/>
      <c r="DT1548" s="4"/>
      <c r="DU1548" s="4"/>
      <c r="DV1548" s="4"/>
      <c r="DW1548" s="4"/>
      <c r="DX1548" s="4"/>
      <c r="DY1548" s="4"/>
      <c r="DZ1548" s="4"/>
      <c r="EE1548" s="4"/>
      <c r="EF1548" s="4"/>
      <c r="EG1548" s="4"/>
      <c r="EH1548" s="4"/>
      <c r="EI1548" s="4"/>
      <c r="EJ1548" s="4"/>
      <c r="EK1548" s="4"/>
      <c r="EL1548" s="4"/>
      <c r="EM1548" s="4"/>
      <c r="EN1548" s="4"/>
      <c r="EO1548" s="4"/>
      <c r="EP1548" s="4"/>
      <c r="EQ1548" s="4"/>
      <c r="ER1548" s="4"/>
      <c r="ES1548" s="4"/>
      <c r="ET1548" s="4"/>
      <c r="EU1548" s="4"/>
      <c r="EV1548" s="4"/>
      <c r="EW1548" s="4"/>
      <c r="EX1548" s="4"/>
      <c r="EY1548" s="4"/>
      <c r="EZ1548" s="4"/>
    </row>
    <row r="1549" spans="1:156">
      <c r="A1549" s="8">
        <v>1544</v>
      </c>
      <c r="B1549" s="21">
        <v>2013</v>
      </c>
      <c r="C1549" s="21">
        <v>1980</v>
      </c>
      <c r="D1549" s="22">
        <v>121.8353111</v>
      </c>
      <c r="E1549" s="9">
        <v>-29294.522099999998</v>
      </c>
      <c r="F1549" s="9">
        <v>1961690.1041999999</v>
      </c>
      <c r="G1549" s="9">
        <v>101672.62639999999</v>
      </c>
      <c r="H1549" s="9">
        <v>415748.66519999999</v>
      </c>
      <c r="I1549" s="9">
        <v>86207.675700000007</v>
      </c>
      <c r="J1549" s="9">
        <v>104869.2665</v>
      </c>
      <c r="K1549" s="9">
        <v>6343.7632000000003</v>
      </c>
      <c r="L1549" s="9">
        <v>2693139.0967999999</v>
      </c>
      <c r="M1549" s="9">
        <f t="shared" si="168"/>
        <v>98525.503299999997</v>
      </c>
      <c r="N1549" s="26"/>
      <c r="O1549" s="26"/>
      <c r="P1549" s="26"/>
      <c r="Q1549" s="26"/>
      <c r="R1549" s="26"/>
      <c r="S1549" s="26"/>
      <c r="T1549" s="26"/>
      <c r="U1549" s="26"/>
      <c r="V1549" s="33">
        <f t="shared" si="169"/>
        <v>-29294.522099999998</v>
      </c>
      <c r="W1549" s="26"/>
      <c r="X1549" s="26"/>
      <c r="Y1549" s="26"/>
      <c r="Z1549" s="26"/>
      <c r="AA1549" s="26"/>
      <c r="AB1549" s="38">
        <v>2014</v>
      </c>
      <c r="AC1549" s="38">
        <v>1934</v>
      </c>
      <c r="AD1549" s="39">
        <v>151.97348650000001</v>
      </c>
      <c r="AE1549" s="33">
        <v>224761.8069</v>
      </c>
      <c r="AF1549" s="33">
        <v>2090343.077</v>
      </c>
      <c r="AG1549" s="33">
        <v>106509.8227</v>
      </c>
      <c r="AH1549" s="33">
        <v>193522.56049999999</v>
      </c>
      <c r="AI1549" s="33">
        <v>68760.925000000003</v>
      </c>
      <c r="AJ1549" s="33">
        <v>522656.51439999999</v>
      </c>
      <c r="AK1549" s="33">
        <v>25065.661700000001</v>
      </c>
      <c r="AL1549" s="33">
        <v>2731965.4312</v>
      </c>
      <c r="AM1549" s="33">
        <f t="shared" si="170"/>
        <v>497590.85269999999</v>
      </c>
      <c r="AN1549" s="33"/>
      <c r="AO1549" s="33"/>
      <c r="AP1549" s="33"/>
      <c r="AQ1549" s="33"/>
      <c r="AR1549" s="33"/>
      <c r="AS1549" s="33"/>
      <c r="AT1549" s="33"/>
      <c r="AU1549" s="33"/>
      <c r="AV1549" s="33">
        <f t="shared" si="171"/>
        <v>224761.8069</v>
      </c>
      <c r="AW1549" s="33"/>
      <c r="AX1549" s="33"/>
      <c r="AY1549" s="33"/>
      <c r="AZ1549" s="33"/>
      <c r="BA1549" s="38">
        <v>1544</v>
      </c>
      <c r="BB1549" s="38">
        <v>2015</v>
      </c>
      <c r="BC1549" s="38">
        <v>1935</v>
      </c>
      <c r="BD1549" s="39">
        <v>122.9110288</v>
      </c>
      <c r="BE1549" s="33">
        <f t="shared" si="172"/>
        <v>-17059.323775065131</v>
      </c>
      <c r="BF1549" s="33">
        <v>2123181.804</v>
      </c>
      <c r="BG1549" s="33">
        <v>106509.8227</v>
      </c>
      <c r="BH1549" s="33">
        <v>182165.59940000001</v>
      </c>
      <c r="BI1549" s="33">
        <v>90693.913724935206</v>
      </c>
      <c r="BJ1549" s="33">
        <v>297925.41399999999</v>
      </c>
      <c r="BK1549" s="33">
        <v>34259.8609</v>
      </c>
      <c r="BL1549" s="33">
        <v>2783276.0167</v>
      </c>
      <c r="BM1549" s="33">
        <f t="shared" si="173"/>
        <v>263665.55310000002</v>
      </c>
      <c r="BN1549" s="9"/>
      <c r="BO1549" s="9"/>
      <c r="BP1549" s="9"/>
      <c r="BQ1549" s="9"/>
      <c r="BR1549" s="9"/>
      <c r="BS1549" s="9"/>
      <c r="BT1549" s="9"/>
      <c r="BU1549" s="9"/>
      <c r="BV1549" s="33">
        <f t="shared" si="174"/>
        <v>-17059.323775065131</v>
      </c>
      <c r="BW1549" s="9"/>
      <c r="BX1549" s="9"/>
      <c r="BY1549" s="9"/>
      <c r="BZ1549" s="9"/>
      <c r="CA1549" s="21"/>
      <c r="CB1549" s="21"/>
      <c r="CC1549" s="21"/>
      <c r="CD1549" s="22"/>
      <c r="CE1549" s="9"/>
      <c r="CF1549" s="9"/>
      <c r="CG1549" s="9"/>
      <c r="CH1549" s="9"/>
      <c r="CI1549" s="9"/>
      <c r="CJ1549" s="9"/>
      <c r="CK1549" s="9"/>
      <c r="CL1549" s="9"/>
      <c r="CM1549" s="10"/>
      <c r="CN1549" s="4"/>
      <c r="CO1549" s="4"/>
      <c r="CP1549" s="4"/>
      <c r="CQ1549" s="4"/>
      <c r="CR1549" s="4"/>
      <c r="CS1549" s="4"/>
      <c r="CT1549" s="4"/>
      <c r="CU1549" s="4"/>
      <c r="CV1549" s="4"/>
      <c r="CW1549" s="4"/>
      <c r="CX1549" s="4"/>
      <c r="CY1549" s="4"/>
      <c r="CZ1549" s="4"/>
      <c r="DD1549" s="3"/>
      <c r="DE1549" s="4"/>
      <c r="DF1549" s="4"/>
      <c r="DG1549" s="4"/>
      <c r="DH1549" s="4"/>
      <c r="DI1549" s="4"/>
      <c r="DJ1549" s="4"/>
      <c r="DK1549" s="4"/>
      <c r="DL1549" s="4"/>
      <c r="DM1549" s="4"/>
      <c r="DN1549" s="4"/>
      <c r="DO1549" s="4"/>
      <c r="DP1549" s="4"/>
      <c r="DQ1549" s="4"/>
      <c r="DR1549" s="4"/>
      <c r="DS1549" s="4"/>
      <c r="DT1549" s="4"/>
      <c r="DU1549" s="4"/>
      <c r="DV1549" s="4"/>
      <c r="DW1549" s="4"/>
      <c r="DX1549" s="4"/>
      <c r="DY1549" s="4"/>
      <c r="DZ1549" s="4"/>
      <c r="EE1549" s="4"/>
      <c r="EF1549" s="4"/>
      <c r="EG1549" s="4"/>
      <c r="EH1549" s="4"/>
      <c r="EI1549" s="4"/>
      <c r="EJ1549" s="4"/>
      <c r="EK1549" s="4"/>
      <c r="EL1549" s="4"/>
      <c r="EM1549" s="4"/>
      <c r="EN1549" s="4"/>
      <c r="EO1549" s="4"/>
      <c r="EP1549" s="4"/>
      <c r="EQ1549" s="4"/>
      <c r="ER1549" s="4"/>
      <c r="ES1549" s="4"/>
      <c r="ET1549" s="4"/>
      <c r="EU1549" s="4"/>
      <c r="EV1549" s="4"/>
      <c r="EW1549" s="4"/>
      <c r="EX1549" s="4"/>
      <c r="EY1549" s="4"/>
      <c r="EZ1549" s="4"/>
    </row>
    <row r="1550" spans="1:156">
      <c r="A1550" s="8">
        <v>1545</v>
      </c>
      <c r="B1550" s="21">
        <v>2013</v>
      </c>
      <c r="C1550" s="21">
        <v>1957</v>
      </c>
      <c r="D1550" s="22">
        <v>143.02299429999999</v>
      </c>
      <c r="E1550" s="9">
        <v>-62074.495900000002</v>
      </c>
      <c r="F1550" s="9">
        <v>1960204.5355</v>
      </c>
      <c r="G1550" s="9">
        <v>101672.62639999999</v>
      </c>
      <c r="H1550" s="9">
        <v>415248.95860000001</v>
      </c>
      <c r="I1550" s="9">
        <v>88068.498399999997</v>
      </c>
      <c r="J1550" s="9">
        <v>94919.924299999999</v>
      </c>
      <c r="K1550" s="9">
        <v>29711.443899999998</v>
      </c>
      <c r="L1550" s="9">
        <v>2692477.5951999999</v>
      </c>
      <c r="M1550" s="9">
        <f t="shared" si="168"/>
        <v>65208.4804</v>
      </c>
      <c r="N1550" s="26"/>
      <c r="O1550" s="26"/>
      <c r="P1550" s="26"/>
      <c r="Q1550" s="26"/>
      <c r="R1550" s="26"/>
      <c r="S1550" s="26"/>
      <c r="T1550" s="26"/>
      <c r="U1550" s="26"/>
      <c r="V1550" s="33">
        <f t="shared" si="169"/>
        <v>-62074.495900000002</v>
      </c>
      <c r="W1550" s="26"/>
      <c r="X1550" s="26"/>
      <c r="Y1550" s="26"/>
      <c r="Z1550" s="26"/>
      <c r="AA1550" s="26"/>
      <c r="AB1550" s="38">
        <v>2014</v>
      </c>
      <c r="AC1550" s="38">
        <v>1933</v>
      </c>
      <c r="AD1550" s="39">
        <v>142.748829</v>
      </c>
      <c r="AE1550" s="33">
        <v>155250.14989999999</v>
      </c>
      <c r="AF1550" s="33">
        <v>2101329.3048999999</v>
      </c>
      <c r="AG1550" s="33">
        <v>106509.8227</v>
      </c>
      <c r="AH1550" s="33">
        <v>187204.16329999999</v>
      </c>
      <c r="AI1550" s="33">
        <v>92508.848499999993</v>
      </c>
      <c r="AJ1550" s="33">
        <v>429756.02370000002</v>
      </c>
      <c r="AK1550" s="33">
        <v>38066.942499999997</v>
      </c>
      <c r="AL1550" s="33">
        <v>2723991.0707</v>
      </c>
      <c r="AM1550" s="33">
        <f t="shared" si="170"/>
        <v>391689.08120000002</v>
      </c>
      <c r="AN1550" s="33"/>
      <c r="AO1550" s="33"/>
      <c r="AP1550" s="33"/>
      <c r="AQ1550" s="33"/>
      <c r="AR1550" s="33"/>
      <c r="AS1550" s="33"/>
      <c r="AT1550" s="33"/>
      <c r="AU1550" s="33"/>
      <c r="AV1550" s="33">
        <f t="shared" si="171"/>
        <v>155250.14989999999</v>
      </c>
      <c r="AW1550" s="33"/>
      <c r="AX1550" s="33"/>
      <c r="AY1550" s="33"/>
      <c r="AZ1550" s="33"/>
      <c r="BA1550" s="38">
        <v>1545</v>
      </c>
      <c r="BB1550" s="38">
        <v>2015</v>
      </c>
      <c r="BC1550" s="38">
        <v>1934</v>
      </c>
      <c r="BD1550" s="39">
        <v>151.97348650000001</v>
      </c>
      <c r="BE1550" s="33">
        <f t="shared" si="172"/>
        <v>250071.25148957362</v>
      </c>
      <c r="BF1550" s="33">
        <v>2144113.7727000001</v>
      </c>
      <c r="BG1550" s="33">
        <v>106509.8227</v>
      </c>
      <c r="BH1550" s="33">
        <v>187311.0048</v>
      </c>
      <c r="BI1550" s="33">
        <v>71354.722189572902</v>
      </c>
      <c r="BJ1550" s="33">
        <v>572648.98400000005</v>
      </c>
      <c r="BK1550" s="33">
        <v>27520.441599999998</v>
      </c>
      <c r="BL1550" s="33">
        <v>2804346.6132999999</v>
      </c>
      <c r="BM1550" s="33">
        <f t="shared" si="173"/>
        <v>545128.54240000003</v>
      </c>
      <c r="BN1550" s="9"/>
      <c r="BO1550" s="9"/>
      <c r="BP1550" s="9"/>
      <c r="BQ1550" s="9"/>
      <c r="BR1550" s="9"/>
      <c r="BS1550" s="9"/>
      <c r="BT1550" s="9"/>
      <c r="BU1550" s="9"/>
      <c r="BV1550" s="33">
        <f t="shared" si="174"/>
        <v>250071.25148957362</v>
      </c>
      <c r="BW1550" s="9"/>
      <c r="BX1550" s="9"/>
      <c r="BY1550" s="9"/>
      <c r="BZ1550" s="9"/>
      <c r="CA1550" s="21"/>
      <c r="CB1550" s="21"/>
      <c r="CC1550" s="21"/>
      <c r="CD1550" s="22"/>
      <c r="CE1550" s="9"/>
      <c r="CF1550" s="9"/>
      <c r="CG1550" s="9"/>
      <c r="CH1550" s="9"/>
      <c r="CI1550" s="9"/>
      <c r="CJ1550" s="9"/>
      <c r="CK1550" s="9"/>
      <c r="CL1550" s="9"/>
      <c r="CM1550" s="10"/>
      <c r="CN1550" s="4"/>
      <c r="CO1550" s="4"/>
      <c r="CP1550" s="4"/>
      <c r="CQ1550" s="4"/>
      <c r="CR1550" s="4"/>
      <c r="CS1550" s="4"/>
      <c r="CT1550" s="4"/>
      <c r="CU1550" s="4"/>
      <c r="CV1550" s="4"/>
      <c r="CW1550" s="4"/>
      <c r="CX1550" s="4"/>
      <c r="CY1550" s="4"/>
      <c r="CZ1550" s="4"/>
      <c r="DD1550" s="3"/>
      <c r="DE1550" s="4"/>
      <c r="DF1550" s="4"/>
      <c r="DG1550" s="4"/>
      <c r="DH1550" s="4"/>
      <c r="DI1550" s="4"/>
      <c r="DJ1550" s="4"/>
      <c r="DK1550" s="4"/>
      <c r="DL1550" s="4"/>
      <c r="DM1550" s="4"/>
      <c r="DN1550" s="4"/>
      <c r="DO1550" s="4"/>
      <c r="DP1550" s="4"/>
      <c r="DQ1550" s="4"/>
      <c r="DR1550" s="4"/>
      <c r="DS1550" s="4"/>
      <c r="DT1550" s="4"/>
      <c r="DU1550" s="4"/>
      <c r="DV1550" s="4"/>
      <c r="DW1550" s="4"/>
      <c r="DX1550" s="4"/>
      <c r="DY1550" s="4"/>
      <c r="DZ1550" s="4"/>
      <c r="EE1550" s="4"/>
      <c r="EF1550" s="4"/>
      <c r="EG1550" s="4"/>
      <c r="EH1550" s="4"/>
      <c r="EI1550" s="4"/>
      <c r="EJ1550" s="4"/>
      <c r="EK1550" s="4"/>
      <c r="EL1550" s="4"/>
      <c r="EM1550" s="4"/>
      <c r="EN1550" s="4"/>
      <c r="EO1550" s="4"/>
      <c r="EP1550" s="4"/>
      <c r="EQ1550" s="4"/>
      <c r="ER1550" s="4"/>
      <c r="ES1550" s="4"/>
      <c r="ET1550" s="4"/>
      <c r="EU1550" s="4"/>
      <c r="EV1550" s="4"/>
      <c r="EW1550" s="4"/>
      <c r="EX1550" s="4"/>
      <c r="EY1550" s="4"/>
      <c r="EZ1550" s="4"/>
    </row>
    <row r="1551" spans="1:156">
      <c r="A1551" s="8">
        <v>1546</v>
      </c>
      <c r="B1551" s="21">
        <v>2013</v>
      </c>
      <c r="C1551" s="21">
        <v>1957</v>
      </c>
      <c r="D1551" s="22">
        <v>143.02299429999999</v>
      </c>
      <c r="E1551" s="9">
        <v>-54087.659599999999</v>
      </c>
      <c r="F1551" s="9">
        <v>1972864.9528999999</v>
      </c>
      <c r="G1551" s="9">
        <v>101672.62639999999</v>
      </c>
      <c r="H1551" s="9">
        <v>415198.25400000002</v>
      </c>
      <c r="I1551" s="9">
        <v>88257.313500000004</v>
      </c>
      <c r="J1551" s="9">
        <v>95996.486000000004</v>
      </c>
      <c r="K1551" s="9">
        <v>38996.148999999998</v>
      </c>
      <c r="L1551" s="9">
        <v>2689081.1433999999</v>
      </c>
      <c r="M1551" s="9">
        <f t="shared" si="168"/>
        <v>57000.337000000007</v>
      </c>
      <c r="N1551" s="26"/>
      <c r="O1551" s="26"/>
      <c r="P1551" s="26"/>
      <c r="Q1551" s="26"/>
      <c r="R1551" s="26"/>
      <c r="S1551" s="26"/>
      <c r="T1551" s="26"/>
      <c r="U1551" s="26"/>
      <c r="V1551" s="33">
        <f t="shared" si="169"/>
        <v>-54087.659599999999</v>
      </c>
      <c r="W1551" s="26"/>
      <c r="X1551" s="26"/>
      <c r="Y1551" s="26"/>
      <c r="Z1551" s="26"/>
      <c r="AA1551" s="26"/>
      <c r="AB1551" s="38">
        <v>2014</v>
      </c>
      <c r="AC1551" s="38">
        <v>1986</v>
      </c>
      <c r="AD1551" s="39">
        <v>143.2179874</v>
      </c>
      <c r="AE1551" s="33">
        <v>129497.1642</v>
      </c>
      <c r="AF1551" s="33">
        <v>2092244.9173000001</v>
      </c>
      <c r="AG1551" s="33">
        <v>106509.8227</v>
      </c>
      <c r="AH1551" s="33">
        <v>190641.06150000001</v>
      </c>
      <c r="AI1551" s="33">
        <v>79591.142900000006</v>
      </c>
      <c r="AJ1551" s="33">
        <v>393992.5232</v>
      </c>
      <c r="AK1551" s="33">
        <v>9233.5602999999992</v>
      </c>
      <c r="AL1551" s="33">
        <v>2724248.7431000001</v>
      </c>
      <c r="AM1551" s="33">
        <f t="shared" si="170"/>
        <v>384758.96289999998</v>
      </c>
      <c r="AN1551" s="33"/>
      <c r="AO1551" s="33"/>
      <c r="AP1551" s="33"/>
      <c r="AQ1551" s="33"/>
      <c r="AR1551" s="33"/>
      <c r="AS1551" s="33"/>
      <c r="AT1551" s="33"/>
      <c r="AU1551" s="33"/>
      <c r="AV1551" s="33">
        <f t="shared" si="171"/>
        <v>129497.1642</v>
      </c>
      <c r="AW1551" s="33"/>
      <c r="AX1551" s="33"/>
      <c r="AY1551" s="33"/>
      <c r="AZ1551" s="33"/>
      <c r="BA1551" s="38">
        <v>1546</v>
      </c>
      <c r="BB1551" s="38">
        <v>2015</v>
      </c>
      <c r="BC1551" s="38">
        <v>1987</v>
      </c>
      <c r="BD1551" s="39">
        <v>105.1904648</v>
      </c>
      <c r="BE1551" s="33">
        <f t="shared" si="172"/>
        <v>-152007.50428507756</v>
      </c>
      <c r="BF1551" s="33">
        <v>2126203.5954999998</v>
      </c>
      <c r="BG1551" s="33">
        <v>106509.8227</v>
      </c>
      <c r="BH1551" s="33">
        <v>180948.0331</v>
      </c>
      <c r="BI1551" s="33">
        <v>95270.180414922594</v>
      </c>
      <c r="BJ1551" s="33">
        <v>208448.84049999999</v>
      </c>
      <c r="BK1551" s="33">
        <v>78419.370200000005</v>
      </c>
      <c r="BL1551" s="33">
        <v>2790968.6063000001</v>
      </c>
      <c r="BM1551" s="33">
        <f t="shared" si="173"/>
        <v>130029.47029999999</v>
      </c>
      <c r="BN1551" s="9"/>
      <c r="BO1551" s="9"/>
      <c r="BP1551" s="9"/>
      <c r="BQ1551" s="9"/>
      <c r="BR1551" s="9"/>
      <c r="BS1551" s="9"/>
      <c r="BT1551" s="9"/>
      <c r="BU1551" s="9"/>
      <c r="BV1551" s="33">
        <f t="shared" si="174"/>
        <v>-152007.50428507756</v>
      </c>
      <c r="BW1551" s="9"/>
      <c r="BX1551" s="9"/>
      <c r="BY1551" s="9"/>
      <c r="BZ1551" s="9"/>
      <c r="CA1551" s="21"/>
      <c r="CB1551" s="21"/>
      <c r="CC1551" s="21"/>
      <c r="CD1551" s="22"/>
      <c r="CE1551" s="9"/>
      <c r="CF1551" s="9"/>
      <c r="CG1551" s="9"/>
      <c r="CH1551" s="9"/>
      <c r="CI1551" s="9"/>
      <c r="CJ1551" s="9"/>
      <c r="CK1551" s="9"/>
      <c r="CL1551" s="9"/>
      <c r="CM1551" s="10"/>
      <c r="CN1551" s="4"/>
      <c r="CO1551" s="4"/>
      <c r="CP1551" s="4"/>
      <c r="CQ1551" s="4"/>
      <c r="CR1551" s="4"/>
      <c r="CS1551" s="4"/>
      <c r="CT1551" s="4"/>
      <c r="CU1551" s="4"/>
      <c r="CV1551" s="4"/>
      <c r="CW1551" s="4"/>
      <c r="CX1551" s="4"/>
      <c r="CY1551" s="4"/>
      <c r="CZ1551" s="4"/>
      <c r="DD1551" s="3"/>
      <c r="DE1551" s="4"/>
      <c r="DF1551" s="4"/>
      <c r="DG1551" s="4"/>
      <c r="DH1551" s="4"/>
      <c r="DI1551" s="4"/>
      <c r="DJ1551" s="4"/>
      <c r="DK1551" s="4"/>
      <c r="DL1551" s="4"/>
      <c r="DM1551" s="4"/>
      <c r="DN1551" s="4"/>
      <c r="DO1551" s="4"/>
      <c r="DP1551" s="4"/>
      <c r="DQ1551" s="4"/>
      <c r="DR1551" s="4"/>
      <c r="DS1551" s="4"/>
      <c r="DT1551" s="4"/>
      <c r="DU1551" s="4"/>
      <c r="DV1551" s="4"/>
      <c r="DW1551" s="4"/>
      <c r="DX1551" s="4"/>
      <c r="DY1551" s="4"/>
      <c r="DZ1551" s="4"/>
      <c r="EE1551" s="4"/>
      <c r="EF1551" s="4"/>
      <c r="EG1551" s="4"/>
      <c r="EH1551" s="4"/>
      <c r="EI1551" s="4"/>
      <c r="EJ1551" s="4"/>
      <c r="EK1551" s="4"/>
      <c r="EL1551" s="4"/>
      <c r="EM1551" s="4"/>
      <c r="EN1551" s="4"/>
      <c r="EO1551" s="4"/>
      <c r="EP1551" s="4"/>
      <c r="EQ1551" s="4"/>
      <c r="ER1551" s="4"/>
      <c r="ES1551" s="4"/>
      <c r="ET1551" s="4"/>
      <c r="EU1551" s="4"/>
      <c r="EV1551" s="4"/>
      <c r="EW1551" s="4"/>
      <c r="EX1551" s="4"/>
      <c r="EY1551" s="4"/>
      <c r="EZ1551" s="4"/>
    </row>
    <row r="1552" spans="1:156">
      <c r="A1552" s="8">
        <v>1547</v>
      </c>
      <c r="B1552" s="21">
        <v>2013</v>
      </c>
      <c r="C1552" s="21">
        <v>1994</v>
      </c>
      <c r="D1552" s="22">
        <v>97.75743104</v>
      </c>
      <c r="E1552" s="9">
        <v>-69042.828399999999</v>
      </c>
      <c r="F1552" s="9">
        <v>1947069.4765000001</v>
      </c>
      <c r="G1552" s="9">
        <v>101672.62639999999</v>
      </c>
      <c r="H1552" s="9">
        <v>415611.06290000002</v>
      </c>
      <c r="I1552" s="9">
        <v>86720.083199999994</v>
      </c>
      <c r="J1552" s="9">
        <v>82208.116099999999</v>
      </c>
      <c r="K1552" s="9">
        <v>15934.410599999999</v>
      </c>
      <c r="L1552" s="9">
        <v>2686389.7829999998</v>
      </c>
      <c r="M1552" s="9">
        <f t="shared" si="168"/>
        <v>66273.705499999996</v>
      </c>
      <c r="N1552" s="26"/>
      <c r="O1552" s="26"/>
      <c r="P1552" s="26"/>
      <c r="Q1552" s="26"/>
      <c r="R1552" s="26"/>
      <c r="S1552" s="26"/>
      <c r="T1552" s="26"/>
      <c r="U1552" s="26"/>
      <c r="V1552" s="33">
        <f t="shared" si="169"/>
        <v>-69042.828399999999</v>
      </c>
      <c r="W1552" s="26"/>
      <c r="X1552" s="26"/>
      <c r="Y1552" s="26"/>
      <c r="Z1552" s="26"/>
      <c r="AA1552" s="26"/>
      <c r="AB1552" s="38">
        <v>2014</v>
      </c>
      <c r="AC1552" s="38">
        <v>1968</v>
      </c>
      <c r="AD1552" s="39">
        <v>129.60285930000001</v>
      </c>
      <c r="AE1552" s="33">
        <v>56933.841800000002</v>
      </c>
      <c r="AF1552" s="33">
        <v>2067767.0685000001</v>
      </c>
      <c r="AG1552" s="33">
        <v>106509.8227</v>
      </c>
      <c r="AH1552" s="33">
        <v>192236.29490000001</v>
      </c>
      <c r="AI1552" s="33">
        <v>73595.400899999993</v>
      </c>
      <c r="AJ1552" s="33">
        <v>338784.0013</v>
      </c>
      <c r="AK1552" s="33">
        <v>5992.7803000000004</v>
      </c>
      <c r="AL1552" s="33">
        <v>2715965.9660999998</v>
      </c>
      <c r="AM1552" s="33">
        <f t="shared" si="170"/>
        <v>332791.22100000002</v>
      </c>
      <c r="AN1552" s="33"/>
      <c r="AO1552" s="33"/>
      <c r="AP1552" s="33"/>
      <c r="AQ1552" s="33"/>
      <c r="AR1552" s="33"/>
      <c r="AS1552" s="33"/>
      <c r="AT1552" s="33"/>
      <c r="AU1552" s="33"/>
      <c r="AV1552" s="33">
        <f t="shared" si="171"/>
        <v>56933.841800000002</v>
      </c>
      <c r="AW1552" s="33"/>
      <c r="AX1552" s="33"/>
      <c r="AY1552" s="33"/>
      <c r="AZ1552" s="33"/>
      <c r="BA1552" s="38">
        <v>1547</v>
      </c>
      <c r="BB1552" s="38">
        <v>2015</v>
      </c>
      <c r="BC1552" s="38">
        <v>1969</v>
      </c>
      <c r="BD1552" s="39">
        <v>154.8868702</v>
      </c>
      <c r="BE1552" s="33">
        <f t="shared" si="172"/>
        <v>137539.9388547861</v>
      </c>
      <c r="BF1552" s="33">
        <v>2102850.7059999998</v>
      </c>
      <c r="BG1552" s="33">
        <v>106509.8227</v>
      </c>
      <c r="BH1552" s="33">
        <v>187252.20740000001</v>
      </c>
      <c r="BI1552" s="33">
        <v>71575.714454786503</v>
      </c>
      <c r="BJ1552" s="33">
        <v>463676.63189999998</v>
      </c>
      <c r="BK1552" s="33">
        <v>6398.2295999999997</v>
      </c>
      <c r="BL1552" s="33">
        <v>2787926.9139999999</v>
      </c>
      <c r="BM1552" s="33">
        <f t="shared" si="173"/>
        <v>457278.40229999996</v>
      </c>
      <c r="BN1552" s="9"/>
      <c r="BO1552" s="9"/>
      <c r="BP1552" s="9"/>
      <c r="BQ1552" s="9"/>
      <c r="BR1552" s="9"/>
      <c r="BS1552" s="9"/>
      <c r="BT1552" s="9"/>
      <c r="BU1552" s="9"/>
      <c r="BV1552" s="33">
        <f t="shared" si="174"/>
        <v>137539.9388547861</v>
      </c>
      <c r="BW1552" s="9"/>
      <c r="BX1552" s="9"/>
      <c r="BY1552" s="9"/>
      <c r="BZ1552" s="9"/>
      <c r="CA1552" s="21"/>
      <c r="CB1552" s="21"/>
      <c r="CC1552" s="21"/>
      <c r="CD1552" s="22"/>
      <c r="CE1552" s="9"/>
      <c r="CF1552" s="9"/>
      <c r="CG1552" s="9"/>
      <c r="CH1552" s="9"/>
      <c r="CI1552" s="9"/>
      <c r="CJ1552" s="9"/>
      <c r="CK1552" s="9"/>
      <c r="CL1552" s="9"/>
      <c r="CM1552" s="10"/>
      <c r="CN1552" s="4"/>
      <c r="CO1552" s="4"/>
      <c r="CP1552" s="4"/>
      <c r="CQ1552" s="4"/>
      <c r="CR1552" s="4"/>
      <c r="CS1552" s="4"/>
      <c r="CT1552" s="4"/>
      <c r="CU1552" s="4"/>
      <c r="CV1552" s="4"/>
      <c r="CW1552" s="4"/>
      <c r="CX1552" s="4"/>
      <c r="CY1552" s="4"/>
      <c r="CZ1552" s="4"/>
      <c r="DD1552" s="3"/>
      <c r="DE1552" s="4"/>
      <c r="DF1552" s="4"/>
      <c r="DG1552" s="4"/>
      <c r="DH1552" s="4"/>
      <c r="DI1552" s="4"/>
      <c r="DJ1552" s="4"/>
      <c r="DK1552" s="4"/>
      <c r="DL1552" s="4"/>
      <c r="DM1552" s="4"/>
      <c r="DN1552" s="4"/>
      <c r="DO1552" s="4"/>
      <c r="DP1552" s="4"/>
      <c r="DQ1552" s="4"/>
      <c r="DR1552" s="4"/>
      <c r="DS1552" s="4"/>
      <c r="DT1552" s="4"/>
      <c r="DU1552" s="4"/>
      <c r="DV1552" s="4"/>
      <c r="DW1552" s="4"/>
      <c r="DX1552" s="4"/>
      <c r="DY1552" s="4"/>
      <c r="DZ1552" s="4"/>
      <c r="EE1552" s="4"/>
      <c r="EF1552" s="4"/>
      <c r="EG1552" s="4"/>
      <c r="EH1552" s="4"/>
      <c r="EI1552" s="4"/>
      <c r="EJ1552" s="4"/>
      <c r="EK1552" s="4"/>
      <c r="EL1552" s="4"/>
      <c r="EM1552" s="4"/>
      <c r="EN1552" s="4"/>
      <c r="EO1552" s="4"/>
      <c r="EP1552" s="4"/>
      <c r="EQ1552" s="4"/>
      <c r="ER1552" s="4"/>
      <c r="ES1552" s="4"/>
      <c r="ET1552" s="4"/>
      <c r="EU1552" s="4"/>
      <c r="EV1552" s="4"/>
      <c r="EW1552" s="4"/>
      <c r="EX1552" s="4"/>
      <c r="EY1552" s="4"/>
      <c r="EZ1552" s="4"/>
    </row>
    <row r="1553" spans="1:156">
      <c r="A1553" s="8">
        <v>1548</v>
      </c>
      <c r="B1553" s="21">
        <v>2013</v>
      </c>
      <c r="C1553" s="21">
        <v>1977</v>
      </c>
      <c r="D1553" s="22">
        <v>78.848646959999996</v>
      </c>
      <c r="E1553" s="9">
        <v>-97888.601999999999</v>
      </c>
      <c r="F1553" s="9">
        <v>1938338.5939</v>
      </c>
      <c r="G1553" s="9">
        <v>101672.62639999999</v>
      </c>
      <c r="H1553" s="9">
        <v>415944.90669999999</v>
      </c>
      <c r="I1553" s="9">
        <v>85476.905499999993</v>
      </c>
      <c r="J1553" s="9">
        <v>58742.107000000004</v>
      </c>
      <c r="K1553" s="9">
        <v>12061.7009</v>
      </c>
      <c r="L1553" s="9">
        <v>2686002.0406999998</v>
      </c>
      <c r="M1553" s="9">
        <f t="shared" si="168"/>
        <v>46680.406100000007</v>
      </c>
      <c r="N1553" s="26"/>
      <c r="O1553" s="26"/>
      <c r="P1553" s="26"/>
      <c r="Q1553" s="26"/>
      <c r="R1553" s="26"/>
      <c r="S1553" s="26"/>
      <c r="T1553" s="26"/>
      <c r="U1553" s="26"/>
      <c r="V1553" s="33">
        <f t="shared" si="169"/>
        <v>-97888.601999999999</v>
      </c>
      <c r="W1553" s="26"/>
      <c r="X1553" s="26"/>
      <c r="Y1553" s="26"/>
      <c r="Z1553" s="26"/>
      <c r="AA1553" s="26"/>
      <c r="AB1553" s="38">
        <v>2014</v>
      </c>
      <c r="AC1553" s="38">
        <v>2001</v>
      </c>
      <c r="AD1553" s="39">
        <v>79.308135870000001</v>
      </c>
      <c r="AE1553" s="33">
        <v>-321452.58809999999</v>
      </c>
      <c r="AF1553" s="33">
        <v>2103038.1477999999</v>
      </c>
      <c r="AG1553" s="33">
        <v>106509.8227</v>
      </c>
      <c r="AH1553" s="33">
        <v>168509.46479999999</v>
      </c>
      <c r="AI1553" s="33">
        <v>162773.54610000001</v>
      </c>
      <c r="AJ1553" s="33">
        <v>65506.743399999999</v>
      </c>
      <c r="AK1553" s="33">
        <v>220375.33970000001</v>
      </c>
      <c r="AL1553" s="33">
        <v>2707414.9731999999</v>
      </c>
      <c r="AM1553" s="33">
        <f t="shared" si="170"/>
        <v>-154868.5963</v>
      </c>
      <c r="AN1553" s="33"/>
      <c r="AO1553" s="33"/>
      <c r="AP1553" s="33"/>
      <c r="AQ1553" s="33"/>
      <c r="AR1553" s="33"/>
      <c r="AS1553" s="33"/>
      <c r="AT1553" s="33"/>
      <c r="AU1553" s="33"/>
      <c r="AV1553" s="33">
        <f t="shared" si="171"/>
        <v>-321452.58809999999</v>
      </c>
      <c r="AW1553" s="33"/>
      <c r="AX1553" s="33"/>
      <c r="AY1553" s="33"/>
      <c r="AZ1553" s="33"/>
      <c r="BA1553" s="38">
        <v>1548</v>
      </c>
      <c r="BB1553" s="38">
        <v>2015</v>
      </c>
      <c r="BC1553" s="38">
        <v>2002</v>
      </c>
      <c r="BD1553" s="39">
        <v>126.5561804</v>
      </c>
      <c r="BE1553" s="33">
        <f t="shared" si="172"/>
        <v>-93234.145728128031</v>
      </c>
      <c r="BF1553" s="33">
        <v>2087555.6132</v>
      </c>
      <c r="BG1553" s="33">
        <v>106509.8227</v>
      </c>
      <c r="BH1553" s="33">
        <v>176622.92480000001</v>
      </c>
      <c r="BI1553" s="33">
        <v>111526.255671872</v>
      </c>
      <c r="BJ1553" s="33">
        <v>299392.76520000002</v>
      </c>
      <c r="BK1553" s="33">
        <v>80471.331900000005</v>
      </c>
      <c r="BL1553" s="33">
        <v>2794370.1954000001</v>
      </c>
      <c r="BM1553" s="33">
        <f t="shared" si="173"/>
        <v>218921.43330000003</v>
      </c>
      <c r="BN1553" s="9"/>
      <c r="BO1553" s="9"/>
      <c r="BP1553" s="9"/>
      <c r="BQ1553" s="9"/>
      <c r="BR1553" s="9"/>
      <c r="BS1553" s="9"/>
      <c r="BT1553" s="9"/>
      <c r="BU1553" s="9"/>
      <c r="BV1553" s="33">
        <f t="shared" si="174"/>
        <v>-93234.145728128031</v>
      </c>
      <c r="BW1553" s="9"/>
      <c r="BX1553" s="9"/>
      <c r="BY1553" s="9"/>
      <c r="BZ1553" s="9"/>
      <c r="CA1553" s="21"/>
      <c r="CB1553" s="21"/>
      <c r="CC1553" s="21"/>
      <c r="CD1553" s="22"/>
      <c r="CE1553" s="9"/>
      <c r="CF1553" s="9"/>
      <c r="CG1553" s="9"/>
      <c r="CH1553" s="9"/>
      <c r="CI1553" s="9"/>
      <c r="CJ1553" s="9"/>
      <c r="CK1553" s="9"/>
      <c r="CL1553" s="9"/>
      <c r="CM1553" s="10"/>
      <c r="CN1553" s="4"/>
      <c r="CO1553" s="4"/>
      <c r="CP1553" s="4"/>
      <c r="CQ1553" s="4"/>
      <c r="CR1553" s="4"/>
      <c r="CS1553" s="4"/>
      <c r="CT1553" s="4"/>
      <c r="CU1553" s="4"/>
      <c r="CV1553" s="4"/>
      <c r="CW1553" s="4"/>
      <c r="CX1553" s="4"/>
      <c r="CY1553" s="4"/>
      <c r="CZ1553" s="4"/>
      <c r="DD1553" s="3"/>
      <c r="DE1553" s="4"/>
      <c r="DF1553" s="4"/>
      <c r="DG1553" s="4"/>
      <c r="DH1553" s="4"/>
      <c r="DI1553" s="4"/>
      <c r="DJ1553" s="4"/>
      <c r="DK1553" s="4"/>
      <c r="DL1553" s="4"/>
      <c r="DM1553" s="4"/>
      <c r="DN1553" s="4"/>
      <c r="DO1553" s="4"/>
      <c r="DP1553" s="4"/>
      <c r="DQ1553" s="4"/>
      <c r="DR1553" s="4"/>
      <c r="DS1553" s="4"/>
      <c r="DT1553" s="4"/>
      <c r="DU1553" s="4"/>
      <c r="DV1553" s="4"/>
      <c r="DW1553" s="4"/>
      <c r="DX1553" s="4"/>
      <c r="DY1553" s="4"/>
      <c r="DZ1553" s="4"/>
      <c r="EE1553" s="4"/>
      <c r="EF1553" s="4"/>
      <c r="EG1553" s="4"/>
      <c r="EH1553" s="4"/>
      <c r="EI1553" s="4"/>
      <c r="EJ1553" s="4"/>
      <c r="EK1553" s="4"/>
      <c r="EL1553" s="4"/>
      <c r="EM1553" s="4"/>
      <c r="EN1553" s="4"/>
      <c r="EO1553" s="4"/>
      <c r="EP1553" s="4"/>
      <c r="EQ1553" s="4"/>
      <c r="ER1553" s="4"/>
      <c r="ES1553" s="4"/>
      <c r="ET1553" s="4"/>
      <c r="EU1553" s="4"/>
      <c r="EV1553" s="4"/>
      <c r="EW1553" s="4"/>
      <c r="EX1553" s="4"/>
      <c r="EY1553" s="4"/>
      <c r="EZ1553" s="4"/>
    </row>
    <row r="1554" spans="1:156">
      <c r="A1554" s="8">
        <v>1549</v>
      </c>
      <c r="B1554" s="21">
        <v>2013</v>
      </c>
      <c r="C1554" s="21">
        <v>1992</v>
      </c>
      <c r="D1554" s="22">
        <v>96.583156709999997</v>
      </c>
      <c r="E1554" s="9">
        <v>-30728.9951</v>
      </c>
      <c r="F1554" s="9">
        <v>1953372.8199</v>
      </c>
      <c r="G1554" s="9">
        <v>101672.62639999999</v>
      </c>
      <c r="H1554" s="9">
        <v>414708.7414</v>
      </c>
      <c r="I1554" s="9">
        <v>90080.175600000002</v>
      </c>
      <c r="J1554" s="9">
        <v>117201.8927</v>
      </c>
      <c r="K1554" s="9">
        <v>16859.2569</v>
      </c>
      <c r="L1554" s="9">
        <v>2690905.9942999999</v>
      </c>
      <c r="M1554" s="9">
        <f t="shared" si="168"/>
        <v>100342.63579999999</v>
      </c>
      <c r="N1554" s="26"/>
      <c r="O1554" s="26"/>
      <c r="P1554" s="26"/>
      <c r="Q1554" s="26"/>
      <c r="R1554" s="26"/>
      <c r="S1554" s="26"/>
      <c r="T1554" s="26"/>
      <c r="U1554" s="26"/>
      <c r="V1554" s="33">
        <f t="shared" si="169"/>
        <v>-30728.9951</v>
      </c>
      <c r="W1554" s="26"/>
      <c r="X1554" s="26"/>
      <c r="Y1554" s="26"/>
      <c r="Z1554" s="26"/>
      <c r="AA1554" s="26"/>
      <c r="AB1554" s="38">
        <v>2014</v>
      </c>
      <c r="AC1554" s="38">
        <v>1932</v>
      </c>
      <c r="AD1554" s="39">
        <v>133.21170939999999</v>
      </c>
      <c r="AE1554" s="33">
        <v>-137221.9393</v>
      </c>
      <c r="AF1554" s="33">
        <v>2073314.3959999999</v>
      </c>
      <c r="AG1554" s="33">
        <v>106509.8227</v>
      </c>
      <c r="AH1554" s="33">
        <v>172647.70790000001</v>
      </c>
      <c r="AI1554" s="33">
        <v>147219.81049999999</v>
      </c>
      <c r="AJ1554" s="33">
        <v>277670.57199999999</v>
      </c>
      <c r="AK1554" s="33">
        <v>188455.82079999999</v>
      </c>
      <c r="AL1554" s="33">
        <v>2726128.4273999999</v>
      </c>
      <c r="AM1554" s="33">
        <f t="shared" si="170"/>
        <v>89214.751199999999</v>
      </c>
      <c r="AN1554" s="33"/>
      <c r="AO1554" s="33"/>
      <c r="AP1554" s="33"/>
      <c r="AQ1554" s="33"/>
      <c r="AR1554" s="33"/>
      <c r="AS1554" s="33"/>
      <c r="AT1554" s="33"/>
      <c r="AU1554" s="33"/>
      <c r="AV1554" s="33">
        <f t="shared" si="171"/>
        <v>-137221.9393</v>
      </c>
      <c r="AW1554" s="33"/>
      <c r="AX1554" s="33"/>
      <c r="AY1554" s="33"/>
      <c r="AZ1554" s="33"/>
      <c r="BA1554" s="38">
        <v>1549</v>
      </c>
      <c r="BB1554" s="38">
        <v>2015</v>
      </c>
      <c r="BC1554" s="38">
        <v>1933</v>
      </c>
      <c r="BD1554" s="39">
        <v>142.748829</v>
      </c>
      <c r="BE1554" s="33">
        <f t="shared" si="172"/>
        <v>118406.68901466532</v>
      </c>
      <c r="BF1554" s="33">
        <v>2152090.2988999998</v>
      </c>
      <c r="BG1554" s="33">
        <v>106509.8227</v>
      </c>
      <c r="BH1554" s="33">
        <v>182962.84510000001</v>
      </c>
      <c r="BI1554" s="33">
        <v>87697.436814665503</v>
      </c>
      <c r="BJ1554" s="33">
        <v>411806.85570000001</v>
      </c>
      <c r="BK1554" s="33">
        <v>25138.014500000001</v>
      </c>
      <c r="BL1554" s="33">
        <v>2797522.5556999999</v>
      </c>
      <c r="BM1554" s="33">
        <f t="shared" si="173"/>
        <v>386668.84120000002</v>
      </c>
      <c r="BN1554" s="9"/>
      <c r="BO1554" s="9"/>
      <c r="BP1554" s="9"/>
      <c r="BQ1554" s="9"/>
      <c r="BR1554" s="9"/>
      <c r="BS1554" s="9"/>
      <c r="BT1554" s="9"/>
      <c r="BU1554" s="9"/>
      <c r="BV1554" s="33">
        <f t="shared" si="174"/>
        <v>118406.68901466532</v>
      </c>
      <c r="BW1554" s="9"/>
      <c r="BX1554" s="9"/>
      <c r="BY1554" s="9"/>
      <c r="BZ1554" s="9"/>
      <c r="CA1554" s="21"/>
      <c r="CB1554" s="21"/>
      <c r="CC1554" s="21"/>
      <c r="CD1554" s="22"/>
      <c r="CE1554" s="9"/>
      <c r="CF1554" s="9"/>
      <c r="CG1554" s="9"/>
      <c r="CH1554" s="9"/>
      <c r="CI1554" s="9"/>
      <c r="CJ1554" s="9"/>
      <c r="CK1554" s="9"/>
      <c r="CL1554" s="9"/>
      <c r="CM1554" s="10"/>
      <c r="CN1554" s="4"/>
      <c r="CO1554" s="4"/>
      <c r="CP1554" s="4"/>
      <c r="CQ1554" s="4"/>
      <c r="CR1554" s="4"/>
      <c r="CS1554" s="4"/>
      <c r="CT1554" s="4"/>
      <c r="CU1554" s="4"/>
      <c r="CV1554" s="4"/>
      <c r="CW1554" s="4"/>
      <c r="CX1554" s="4"/>
      <c r="CY1554" s="4"/>
      <c r="CZ1554" s="4"/>
      <c r="DD1554" s="3"/>
      <c r="DE1554" s="4"/>
      <c r="DF1554" s="4"/>
      <c r="DG1554" s="4"/>
      <c r="DH1554" s="4"/>
      <c r="DI1554" s="4"/>
      <c r="DJ1554" s="4"/>
      <c r="DK1554" s="4"/>
      <c r="DL1554" s="4"/>
      <c r="DM1554" s="4"/>
      <c r="DN1554" s="4"/>
      <c r="DO1554" s="4"/>
      <c r="DP1554" s="4"/>
      <c r="DQ1554" s="4"/>
      <c r="DR1554" s="4"/>
      <c r="DS1554" s="4"/>
      <c r="DT1554" s="4"/>
      <c r="DU1554" s="4"/>
      <c r="DV1554" s="4"/>
      <c r="DW1554" s="4"/>
      <c r="DX1554" s="4"/>
      <c r="DY1554" s="4"/>
      <c r="DZ1554" s="4"/>
      <c r="EE1554" s="4"/>
      <c r="EF1554" s="4"/>
      <c r="EG1554" s="4"/>
      <c r="EH1554" s="4"/>
      <c r="EI1554" s="4"/>
      <c r="EJ1554" s="4"/>
      <c r="EK1554" s="4"/>
      <c r="EL1554" s="4"/>
      <c r="EM1554" s="4"/>
      <c r="EN1554" s="4"/>
      <c r="EO1554" s="4"/>
      <c r="EP1554" s="4"/>
      <c r="EQ1554" s="4"/>
      <c r="ER1554" s="4"/>
      <c r="ES1554" s="4"/>
      <c r="ET1554" s="4"/>
      <c r="EU1554" s="4"/>
      <c r="EV1554" s="4"/>
      <c r="EW1554" s="4"/>
      <c r="EX1554" s="4"/>
      <c r="EY1554" s="4"/>
      <c r="EZ1554" s="4"/>
    </row>
    <row r="1555" spans="1:156">
      <c r="A1555" s="8">
        <v>1550</v>
      </c>
      <c r="B1555" s="21">
        <v>2013</v>
      </c>
      <c r="C1555" s="21">
        <v>1974</v>
      </c>
      <c r="D1555" s="22">
        <v>194.84334010000001</v>
      </c>
      <c r="E1555" s="9">
        <v>-107237.79730000001</v>
      </c>
      <c r="F1555" s="9">
        <v>1917281.6200999999</v>
      </c>
      <c r="G1555" s="9">
        <v>101672.62639999999</v>
      </c>
      <c r="H1555" s="9">
        <v>415467.44219999999</v>
      </c>
      <c r="I1555" s="9">
        <v>87254.902499999997</v>
      </c>
      <c r="J1555" s="9">
        <v>66864.216</v>
      </c>
      <c r="K1555" s="9">
        <v>10051.1307</v>
      </c>
      <c r="L1555" s="9">
        <v>2685727.4737999998</v>
      </c>
      <c r="M1555" s="9">
        <f t="shared" si="168"/>
        <v>56813.085299999999</v>
      </c>
      <c r="N1555" s="26"/>
      <c r="O1555" s="26"/>
      <c r="P1555" s="26"/>
      <c r="Q1555" s="26"/>
      <c r="R1555" s="26"/>
      <c r="S1555" s="26"/>
      <c r="T1555" s="26"/>
      <c r="U1555" s="26"/>
      <c r="V1555" s="33">
        <f t="shared" si="169"/>
        <v>-107237.79730000001</v>
      </c>
      <c r="W1555" s="26"/>
      <c r="X1555" s="26"/>
      <c r="Y1555" s="26"/>
      <c r="Z1555" s="26"/>
      <c r="AA1555" s="26"/>
      <c r="AB1555" s="38">
        <v>2014</v>
      </c>
      <c r="AC1555" s="38">
        <v>1939</v>
      </c>
      <c r="AD1555" s="39">
        <v>108.2014492</v>
      </c>
      <c r="AE1555" s="33">
        <v>-123676.79889999999</v>
      </c>
      <c r="AF1555" s="33">
        <v>2030527.1878</v>
      </c>
      <c r="AG1555" s="33">
        <v>106509.8227</v>
      </c>
      <c r="AH1555" s="33">
        <v>181368.79629999999</v>
      </c>
      <c r="AI1555" s="33">
        <v>114441.2856</v>
      </c>
      <c r="AJ1555" s="33">
        <v>225047.9155</v>
      </c>
      <c r="AK1555" s="33">
        <v>65857.516199999998</v>
      </c>
      <c r="AL1555" s="33">
        <v>2715714.2905999999</v>
      </c>
      <c r="AM1555" s="33">
        <f t="shared" si="170"/>
        <v>159190.39929999999</v>
      </c>
      <c r="AN1555" s="33"/>
      <c r="AO1555" s="33"/>
      <c r="AP1555" s="33"/>
      <c r="AQ1555" s="33"/>
      <c r="AR1555" s="33"/>
      <c r="AS1555" s="33"/>
      <c r="AT1555" s="33"/>
      <c r="AU1555" s="33"/>
      <c r="AV1555" s="33">
        <f t="shared" si="171"/>
        <v>-123676.79889999999</v>
      </c>
      <c r="AW1555" s="33"/>
      <c r="AX1555" s="33"/>
      <c r="AY1555" s="33"/>
      <c r="AZ1555" s="33"/>
      <c r="BA1555" s="38">
        <v>1550</v>
      </c>
      <c r="BB1555" s="38">
        <v>2015</v>
      </c>
      <c r="BC1555" s="38">
        <v>1940</v>
      </c>
      <c r="BD1555" s="39">
        <v>109.1286128</v>
      </c>
      <c r="BE1555" s="33">
        <f t="shared" si="172"/>
        <v>-138055.60370425647</v>
      </c>
      <c r="BF1555" s="33">
        <v>2094294.2707</v>
      </c>
      <c r="BG1555" s="33">
        <v>106509.8227</v>
      </c>
      <c r="BH1555" s="33">
        <v>180462.5808</v>
      </c>
      <c r="BI1555" s="33">
        <v>97094.770395743195</v>
      </c>
      <c r="BJ1555" s="33">
        <v>216222.0434</v>
      </c>
      <c r="BK1555" s="33">
        <v>49294.420899999997</v>
      </c>
      <c r="BL1555" s="33">
        <v>2783344.6708</v>
      </c>
      <c r="BM1555" s="33">
        <f t="shared" si="173"/>
        <v>166927.6225</v>
      </c>
      <c r="BN1555" s="9"/>
      <c r="BO1555" s="9"/>
      <c r="BP1555" s="9"/>
      <c r="BQ1555" s="9"/>
      <c r="BR1555" s="9"/>
      <c r="BS1555" s="9"/>
      <c r="BT1555" s="9"/>
      <c r="BU1555" s="9"/>
      <c r="BV1555" s="33">
        <f t="shared" si="174"/>
        <v>-138055.60370425647</v>
      </c>
      <c r="BW1555" s="9"/>
      <c r="BX1555" s="9"/>
      <c r="BY1555" s="9"/>
      <c r="BZ1555" s="9"/>
      <c r="CA1555" s="21"/>
      <c r="CB1555" s="21"/>
      <c r="CC1555" s="21"/>
      <c r="CD1555" s="22"/>
      <c r="CE1555" s="9"/>
      <c r="CF1555" s="9"/>
      <c r="CG1555" s="9"/>
      <c r="CH1555" s="9"/>
      <c r="CI1555" s="9"/>
      <c r="CJ1555" s="9"/>
      <c r="CK1555" s="9"/>
      <c r="CL1555" s="9"/>
      <c r="CM1555" s="10"/>
      <c r="CN1555" s="4"/>
      <c r="CO1555" s="4"/>
      <c r="CP1555" s="4"/>
      <c r="CQ1555" s="4"/>
      <c r="CR1555" s="4"/>
      <c r="CS1555" s="4"/>
      <c r="CT1555" s="4"/>
      <c r="CU1555" s="4"/>
      <c r="CV1555" s="4"/>
      <c r="CW1555" s="4"/>
      <c r="CX1555" s="4"/>
      <c r="CY1555" s="4"/>
      <c r="CZ1555" s="4"/>
      <c r="DD1555" s="3"/>
      <c r="DE1555" s="4"/>
      <c r="DF1555" s="4"/>
      <c r="DG1555" s="4"/>
      <c r="DH1555" s="4"/>
      <c r="DI1555" s="4"/>
      <c r="DJ1555" s="4"/>
      <c r="DK1555" s="4"/>
      <c r="DL1555" s="4"/>
      <c r="DM1555" s="4"/>
      <c r="DN1555" s="4"/>
      <c r="DO1555" s="4"/>
      <c r="DP1555" s="4"/>
      <c r="DQ1555" s="4"/>
      <c r="DR1555" s="4"/>
      <c r="DS1555" s="4"/>
      <c r="DT1555" s="4"/>
      <c r="DU1555" s="4"/>
      <c r="DV1555" s="4"/>
      <c r="DW1555" s="4"/>
      <c r="DX1555" s="4"/>
      <c r="DY1555" s="4"/>
      <c r="DZ1555" s="4"/>
      <c r="EE1555" s="4"/>
      <c r="EF1555" s="4"/>
      <c r="EG1555" s="4"/>
      <c r="EH1555" s="4"/>
      <c r="EI1555" s="4"/>
      <c r="EJ1555" s="4"/>
      <c r="EK1555" s="4"/>
      <c r="EL1555" s="4"/>
      <c r="EM1555" s="4"/>
      <c r="EN1555" s="4"/>
      <c r="EO1555" s="4"/>
      <c r="EP1555" s="4"/>
      <c r="EQ1555" s="4"/>
      <c r="ER1555" s="4"/>
      <c r="ES1555" s="4"/>
      <c r="ET1555" s="4"/>
      <c r="EU1555" s="4"/>
      <c r="EV1555" s="4"/>
      <c r="EW1555" s="4"/>
      <c r="EX1555" s="4"/>
      <c r="EY1555" s="4"/>
      <c r="EZ1555" s="4"/>
    </row>
    <row r="1556" spans="1:156">
      <c r="A1556" s="8">
        <v>1551</v>
      </c>
      <c r="B1556" s="21">
        <v>2013</v>
      </c>
      <c r="C1556" s="21">
        <v>1953</v>
      </c>
      <c r="D1556" s="22">
        <v>133.47564790000001</v>
      </c>
      <c r="E1556" s="9">
        <v>-35026.275000000001</v>
      </c>
      <c r="F1556" s="9">
        <v>1951085.0212000001</v>
      </c>
      <c r="G1556" s="9">
        <v>101672.62639999999</v>
      </c>
      <c r="H1556" s="9">
        <v>415035.43239999999</v>
      </c>
      <c r="I1556" s="9">
        <v>88863.633600000001</v>
      </c>
      <c r="J1556" s="9">
        <v>105771.7411</v>
      </c>
      <c r="K1556" s="9">
        <v>10892.896500000001</v>
      </c>
      <c r="L1556" s="9">
        <v>2686561.8333999999</v>
      </c>
      <c r="M1556" s="9">
        <f t="shared" si="168"/>
        <v>94878.844599999997</v>
      </c>
      <c r="N1556" s="26"/>
      <c r="O1556" s="26"/>
      <c r="P1556" s="26"/>
      <c r="Q1556" s="26"/>
      <c r="R1556" s="26"/>
      <c r="S1556" s="26"/>
      <c r="T1556" s="26"/>
      <c r="U1556" s="26"/>
      <c r="V1556" s="33">
        <f t="shared" si="169"/>
        <v>-35026.275000000001</v>
      </c>
      <c r="W1556" s="26"/>
      <c r="X1556" s="26"/>
      <c r="Y1556" s="26"/>
      <c r="Z1556" s="26"/>
      <c r="AA1556" s="26"/>
      <c r="AB1556" s="38">
        <v>2014</v>
      </c>
      <c r="AC1556" s="38">
        <v>1986</v>
      </c>
      <c r="AD1556" s="39">
        <v>143.2179874</v>
      </c>
      <c r="AE1556" s="33">
        <v>92067.247900000002</v>
      </c>
      <c r="AF1556" s="33">
        <v>2047672.4347999999</v>
      </c>
      <c r="AG1556" s="33">
        <v>106509.8227</v>
      </c>
      <c r="AH1556" s="33">
        <v>190760.4424</v>
      </c>
      <c r="AI1556" s="33">
        <v>79142.445699999997</v>
      </c>
      <c r="AJ1556" s="33">
        <v>400300.65299999999</v>
      </c>
      <c r="AK1556" s="33">
        <v>5501.4715999999999</v>
      </c>
      <c r="AL1556" s="33">
        <v>2726817.0789000001</v>
      </c>
      <c r="AM1556" s="33">
        <f t="shared" si="170"/>
        <v>394799.1814</v>
      </c>
      <c r="AN1556" s="33"/>
      <c r="AO1556" s="33"/>
      <c r="AP1556" s="33"/>
      <c r="AQ1556" s="33"/>
      <c r="AR1556" s="33"/>
      <c r="AS1556" s="33"/>
      <c r="AT1556" s="33"/>
      <c r="AU1556" s="33"/>
      <c r="AV1556" s="33">
        <f t="shared" si="171"/>
        <v>92067.247900000002</v>
      </c>
      <c r="AW1556" s="33"/>
      <c r="AX1556" s="33"/>
      <c r="AY1556" s="33"/>
      <c r="AZ1556" s="33"/>
      <c r="BA1556" s="38">
        <v>1551</v>
      </c>
      <c r="BB1556" s="38">
        <v>2015</v>
      </c>
      <c r="BC1556" s="38">
        <v>1987</v>
      </c>
      <c r="BD1556" s="39">
        <v>105.1904648</v>
      </c>
      <c r="BE1556" s="33">
        <f t="shared" si="172"/>
        <v>-193084.45859678183</v>
      </c>
      <c r="BF1556" s="33">
        <v>2147608.4241999998</v>
      </c>
      <c r="BG1556" s="33">
        <v>106509.8227</v>
      </c>
      <c r="BH1556" s="33">
        <v>181662.18710000001</v>
      </c>
      <c r="BI1556" s="33">
        <v>92586.006703218198</v>
      </c>
      <c r="BJ1556" s="33">
        <v>132001.55369999999</v>
      </c>
      <c r="BK1556" s="33">
        <v>79791.022299999997</v>
      </c>
      <c r="BL1556" s="33">
        <v>2773661.4306999999</v>
      </c>
      <c r="BM1556" s="33">
        <f t="shared" si="173"/>
        <v>52210.531399999993</v>
      </c>
      <c r="BN1556" s="9"/>
      <c r="BO1556" s="9"/>
      <c r="BP1556" s="9"/>
      <c r="BQ1556" s="9"/>
      <c r="BR1556" s="9"/>
      <c r="BS1556" s="9"/>
      <c r="BT1556" s="9"/>
      <c r="BU1556" s="9"/>
      <c r="BV1556" s="33">
        <f t="shared" si="174"/>
        <v>-193084.45859678183</v>
      </c>
      <c r="BW1556" s="9"/>
      <c r="BX1556" s="9"/>
      <c r="BY1556" s="9"/>
      <c r="BZ1556" s="9"/>
      <c r="CA1556" s="21"/>
      <c r="CB1556" s="21"/>
      <c r="CC1556" s="21"/>
      <c r="CD1556" s="22"/>
      <c r="CE1556" s="9"/>
      <c r="CF1556" s="9"/>
      <c r="CG1556" s="9"/>
      <c r="CH1556" s="9"/>
      <c r="CI1556" s="9"/>
      <c r="CJ1556" s="9"/>
      <c r="CK1556" s="9"/>
      <c r="CL1556" s="9"/>
      <c r="CM1556" s="10"/>
      <c r="CN1556" s="4"/>
      <c r="CO1556" s="4"/>
      <c r="CP1556" s="4"/>
      <c r="CQ1556" s="4"/>
      <c r="CR1556" s="4"/>
      <c r="CS1556" s="4"/>
      <c r="CT1556" s="4"/>
      <c r="CU1556" s="4"/>
      <c r="CV1556" s="4"/>
      <c r="CW1556" s="4"/>
      <c r="CX1556" s="4"/>
      <c r="CY1556" s="4"/>
      <c r="CZ1556" s="4"/>
      <c r="DD1556" s="3"/>
      <c r="DE1556" s="4"/>
      <c r="DF1556" s="4"/>
      <c r="DG1556" s="4"/>
      <c r="DH1556" s="4"/>
      <c r="DI1556" s="4"/>
      <c r="DJ1556" s="4"/>
      <c r="DK1556" s="4"/>
      <c r="DL1556" s="4"/>
      <c r="DM1556" s="4"/>
      <c r="DN1556" s="4"/>
      <c r="DO1556" s="4"/>
      <c r="DP1556" s="4"/>
      <c r="DQ1556" s="4"/>
      <c r="DR1556" s="4"/>
      <c r="DS1556" s="4"/>
      <c r="DT1556" s="4"/>
      <c r="DU1556" s="4"/>
      <c r="DV1556" s="4"/>
      <c r="DW1556" s="4"/>
      <c r="DX1556" s="4"/>
      <c r="DY1556" s="4"/>
      <c r="DZ1556" s="4"/>
      <c r="EE1556" s="4"/>
      <c r="EF1556" s="4"/>
      <c r="EG1556" s="4"/>
      <c r="EH1556" s="4"/>
      <c r="EI1556" s="4"/>
      <c r="EJ1556" s="4"/>
      <c r="EK1556" s="4"/>
      <c r="EL1556" s="4"/>
      <c r="EM1556" s="4"/>
      <c r="EN1556" s="4"/>
      <c r="EO1556" s="4"/>
      <c r="EP1556" s="4"/>
      <c r="EQ1556" s="4"/>
      <c r="ER1556" s="4"/>
      <c r="ES1556" s="4"/>
      <c r="ET1556" s="4"/>
      <c r="EU1556" s="4"/>
      <c r="EV1556" s="4"/>
      <c r="EW1556" s="4"/>
      <c r="EX1556" s="4"/>
      <c r="EY1556" s="4"/>
      <c r="EZ1556" s="4"/>
    </row>
    <row r="1557" spans="1:156">
      <c r="A1557" s="8">
        <v>1552</v>
      </c>
      <c r="B1557" s="21">
        <v>2013</v>
      </c>
      <c r="C1557" s="21">
        <v>1992</v>
      </c>
      <c r="D1557" s="22">
        <v>96.583156709999997</v>
      </c>
      <c r="E1557" s="9">
        <v>-21906.176100000001</v>
      </c>
      <c r="F1557" s="9">
        <v>2000665.628</v>
      </c>
      <c r="G1557" s="9">
        <v>101672.62639999999</v>
      </c>
      <c r="H1557" s="9">
        <v>415046.73609999998</v>
      </c>
      <c r="I1557" s="9">
        <v>88821.540800000002</v>
      </c>
      <c r="J1557" s="9">
        <v>77551.508600000001</v>
      </c>
      <c r="K1557" s="9">
        <v>22667.5789</v>
      </c>
      <c r="L1557" s="9">
        <v>2682996.6370999999</v>
      </c>
      <c r="M1557" s="9">
        <f t="shared" si="168"/>
        <v>54883.929700000001</v>
      </c>
      <c r="N1557" s="26"/>
      <c r="O1557" s="26"/>
      <c r="P1557" s="26"/>
      <c r="Q1557" s="26"/>
      <c r="R1557" s="26"/>
      <c r="S1557" s="26"/>
      <c r="T1557" s="26"/>
      <c r="U1557" s="26"/>
      <c r="V1557" s="33">
        <f t="shared" si="169"/>
        <v>-21906.176100000001</v>
      </c>
      <c r="W1557" s="26"/>
      <c r="X1557" s="26"/>
      <c r="Y1557" s="26"/>
      <c r="Z1557" s="26"/>
      <c r="AA1557" s="26"/>
      <c r="AB1557" s="38">
        <v>2014</v>
      </c>
      <c r="AC1557" s="38">
        <v>1938</v>
      </c>
      <c r="AD1557" s="39">
        <v>137.05777069999999</v>
      </c>
      <c r="AE1557" s="33">
        <v>66345.208400000003</v>
      </c>
      <c r="AF1557" s="33">
        <v>2095536.4631000001</v>
      </c>
      <c r="AG1557" s="33">
        <v>106509.8227</v>
      </c>
      <c r="AH1557" s="33">
        <v>186695.0667</v>
      </c>
      <c r="AI1557" s="33">
        <v>94422.306400000001</v>
      </c>
      <c r="AJ1557" s="33">
        <v>362781.90059999999</v>
      </c>
      <c r="AK1557" s="33">
        <v>59403.941400000003</v>
      </c>
      <c r="AL1557" s="33">
        <v>2720196.4097000002</v>
      </c>
      <c r="AM1557" s="33">
        <f t="shared" si="170"/>
        <v>303377.95919999998</v>
      </c>
      <c r="AN1557" s="33"/>
      <c r="AO1557" s="33"/>
      <c r="AP1557" s="33"/>
      <c r="AQ1557" s="33"/>
      <c r="AR1557" s="33"/>
      <c r="AS1557" s="33"/>
      <c r="AT1557" s="33"/>
      <c r="AU1557" s="33"/>
      <c r="AV1557" s="33">
        <f t="shared" si="171"/>
        <v>66345.208400000003</v>
      </c>
      <c r="AW1557" s="33"/>
      <c r="AX1557" s="33"/>
      <c r="AY1557" s="33"/>
      <c r="AZ1557" s="33"/>
      <c r="BA1557" s="38">
        <v>1552</v>
      </c>
      <c r="BB1557" s="38">
        <v>2015</v>
      </c>
      <c r="BC1557" s="38">
        <v>1939</v>
      </c>
      <c r="BD1557" s="39">
        <v>108.2014492</v>
      </c>
      <c r="BE1557" s="33">
        <f t="shared" si="172"/>
        <v>-187701.36295151897</v>
      </c>
      <c r="BF1557" s="33">
        <v>2080904.9450000001</v>
      </c>
      <c r="BG1557" s="33">
        <v>106509.8227</v>
      </c>
      <c r="BH1557" s="33">
        <v>174975.5765</v>
      </c>
      <c r="BI1557" s="33">
        <v>117717.873548481</v>
      </c>
      <c r="BJ1557" s="33">
        <v>205638.0178</v>
      </c>
      <c r="BK1557" s="33">
        <v>74527.769100000005</v>
      </c>
      <c r="BL1557" s="33">
        <v>2798919.8294000002</v>
      </c>
      <c r="BM1557" s="33">
        <f t="shared" si="173"/>
        <v>131110.2487</v>
      </c>
      <c r="BN1557" s="9"/>
      <c r="BO1557" s="9"/>
      <c r="BP1557" s="9"/>
      <c r="BQ1557" s="9"/>
      <c r="BR1557" s="9"/>
      <c r="BS1557" s="9"/>
      <c r="BT1557" s="9"/>
      <c r="BU1557" s="9"/>
      <c r="BV1557" s="33">
        <f t="shared" si="174"/>
        <v>-187701.36295151897</v>
      </c>
      <c r="BW1557" s="9"/>
      <c r="BX1557" s="9"/>
      <c r="BY1557" s="9"/>
      <c r="BZ1557" s="9"/>
      <c r="CA1557" s="21"/>
      <c r="CB1557" s="21"/>
      <c r="CC1557" s="21"/>
      <c r="CD1557" s="22"/>
      <c r="CE1557" s="9"/>
      <c r="CF1557" s="9"/>
      <c r="CG1557" s="9"/>
      <c r="CH1557" s="9"/>
      <c r="CI1557" s="9"/>
      <c r="CJ1557" s="9"/>
      <c r="CK1557" s="9"/>
      <c r="CL1557" s="9"/>
      <c r="CM1557" s="10"/>
      <c r="CN1557" s="4"/>
      <c r="CO1557" s="4"/>
      <c r="CP1557" s="4"/>
      <c r="CQ1557" s="4"/>
      <c r="CR1557" s="4"/>
      <c r="CS1557" s="4"/>
      <c r="CT1557" s="4"/>
      <c r="CU1557" s="4"/>
      <c r="CV1557" s="4"/>
      <c r="CW1557" s="4"/>
      <c r="CX1557" s="4"/>
      <c r="CY1557" s="4"/>
      <c r="CZ1557" s="4"/>
      <c r="DD1557" s="3"/>
      <c r="DE1557" s="4"/>
      <c r="DF1557" s="4"/>
      <c r="DG1557" s="4"/>
      <c r="DH1557" s="4"/>
      <c r="DI1557" s="4"/>
      <c r="DJ1557" s="4"/>
      <c r="DK1557" s="4"/>
      <c r="DL1557" s="4"/>
      <c r="DM1557" s="4"/>
      <c r="DN1557" s="4"/>
      <c r="DO1557" s="4"/>
      <c r="DP1557" s="4"/>
      <c r="DQ1557" s="4"/>
      <c r="DR1557" s="4"/>
      <c r="DS1557" s="4"/>
      <c r="DT1557" s="4"/>
      <c r="DU1557" s="4"/>
      <c r="DV1557" s="4"/>
      <c r="DW1557" s="4"/>
      <c r="DX1557" s="4"/>
      <c r="DY1557" s="4"/>
      <c r="DZ1557" s="4"/>
      <c r="EE1557" s="4"/>
      <c r="EF1557" s="4"/>
      <c r="EG1557" s="4"/>
      <c r="EH1557" s="4"/>
      <c r="EI1557" s="4"/>
      <c r="EJ1557" s="4"/>
      <c r="EK1557" s="4"/>
      <c r="EL1557" s="4"/>
      <c r="EM1557" s="4"/>
      <c r="EN1557" s="4"/>
      <c r="EO1557" s="4"/>
      <c r="EP1557" s="4"/>
      <c r="EQ1557" s="4"/>
      <c r="ER1557" s="4"/>
      <c r="ES1557" s="4"/>
      <c r="ET1557" s="4"/>
      <c r="EU1557" s="4"/>
      <c r="EV1557" s="4"/>
      <c r="EW1557" s="4"/>
      <c r="EX1557" s="4"/>
      <c r="EY1557" s="4"/>
      <c r="EZ1557" s="4"/>
    </row>
    <row r="1558" spans="1:156">
      <c r="A1558" s="8">
        <v>1553</v>
      </c>
      <c r="B1558" s="21">
        <v>2013</v>
      </c>
      <c r="C1558" s="21">
        <v>1999</v>
      </c>
      <c r="D1558" s="22">
        <v>160.9222432</v>
      </c>
      <c r="E1558" s="9">
        <v>-81739.023499999996</v>
      </c>
      <c r="F1558" s="9">
        <v>1955022.7209999999</v>
      </c>
      <c r="G1558" s="9">
        <v>101672.62639999999</v>
      </c>
      <c r="H1558" s="9">
        <v>415906.08309999999</v>
      </c>
      <c r="I1558" s="9">
        <v>85621.477799999993</v>
      </c>
      <c r="J1558" s="9">
        <v>46676.390700000004</v>
      </c>
      <c r="K1558" s="9">
        <v>4506.1684999999998</v>
      </c>
      <c r="L1558" s="9">
        <v>2682132.1540999999</v>
      </c>
      <c r="M1558" s="9">
        <f t="shared" si="168"/>
        <v>42170.222200000004</v>
      </c>
      <c r="N1558" s="26"/>
      <c r="O1558" s="26"/>
      <c r="P1558" s="26"/>
      <c r="Q1558" s="26"/>
      <c r="R1558" s="26"/>
      <c r="S1558" s="26"/>
      <c r="T1558" s="26"/>
      <c r="U1558" s="26"/>
      <c r="V1558" s="33">
        <f t="shared" si="169"/>
        <v>-81739.023499999996</v>
      </c>
      <c r="W1558" s="26"/>
      <c r="X1558" s="26"/>
      <c r="Y1558" s="26"/>
      <c r="Z1558" s="26"/>
      <c r="AA1558" s="26"/>
      <c r="AB1558" s="38">
        <v>2014</v>
      </c>
      <c r="AC1558" s="38">
        <v>1949</v>
      </c>
      <c r="AD1558" s="39">
        <v>130.26025490000001</v>
      </c>
      <c r="AE1558" s="33">
        <v>14112.9951</v>
      </c>
      <c r="AF1558" s="33">
        <v>2093028.2561999999</v>
      </c>
      <c r="AG1558" s="33">
        <v>106509.8227</v>
      </c>
      <c r="AH1558" s="33">
        <v>187303.41250000001</v>
      </c>
      <c r="AI1558" s="33">
        <v>92135.816800000001</v>
      </c>
      <c r="AJ1558" s="33">
        <v>343614.0148</v>
      </c>
      <c r="AK1558" s="33">
        <v>74949.690199999997</v>
      </c>
      <c r="AL1558" s="33">
        <v>2733528.6376999998</v>
      </c>
      <c r="AM1558" s="33">
        <f t="shared" si="170"/>
        <v>268664.32459999999</v>
      </c>
      <c r="AN1558" s="33"/>
      <c r="AO1558" s="33"/>
      <c r="AP1558" s="33"/>
      <c r="AQ1558" s="33"/>
      <c r="AR1558" s="33"/>
      <c r="AS1558" s="33"/>
      <c r="AT1558" s="33"/>
      <c r="AU1558" s="33"/>
      <c r="AV1558" s="33">
        <f t="shared" si="171"/>
        <v>14112.9951</v>
      </c>
      <c r="AW1558" s="33"/>
      <c r="AX1558" s="33"/>
      <c r="AY1558" s="33"/>
      <c r="AZ1558" s="33"/>
      <c r="BA1558" s="38">
        <v>1553</v>
      </c>
      <c r="BB1558" s="38">
        <v>2015</v>
      </c>
      <c r="BC1558" s="38">
        <v>1950</v>
      </c>
      <c r="BD1558" s="39">
        <v>158.5133792</v>
      </c>
      <c r="BE1558" s="33">
        <f t="shared" si="172"/>
        <v>159211.81491927709</v>
      </c>
      <c r="BF1558" s="33">
        <v>2124494.1335</v>
      </c>
      <c r="BG1558" s="33">
        <v>106509.8227</v>
      </c>
      <c r="BH1558" s="33">
        <v>184656.6452</v>
      </c>
      <c r="BI1558" s="33">
        <v>81331.228419277002</v>
      </c>
      <c r="BJ1558" s="33">
        <v>475805.2242</v>
      </c>
      <c r="BK1558" s="33">
        <v>16498.548200000001</v>
      </c>
      <c r="BL1558" s="33">
        <v>2797086.6908999998</v>
      </c>
      <c r="BM1558" s="33">
        <f t="shared" si="173"/>
        <v>459306.67599999998</v>
      </c>
      <c r="BN1558" s="9"/>
      <c r="BO1558" s="9"/>
      <c r="BP1558" s="9"/>
      <c r="BQ1558" s="9"/>
      <c r="BR1558" s="9"/>
      <c r="BS1558" s="9"/>
      <c r="BT1558" s="9"/>
      <c r="BU1558" s="9"/>
      <c r="BV1558" s="33">
        <f t="shared" si="174"/>
        <v>159211.81491927709</v>
      </c>
      <c r="BW1558" s="9"/>
      <c r="BX1558" s="9"/>
      <c r="BY1558" s="9"/>
      <c r="BZ1558" s="9"/>
      <c r="CA1558" s="21"/>
      <c r="CB1558" s="21"/>
      <c r="CC1558" s="21"/>
      <c r="CD1558" s="22"/>
      <c r="CE1558" s="9"/>
      <c r="CF1558" s="9"/>
      <c r="CG1558" s="9"/>
      <c r="CH1558" s="9"/>
      <c r="CI1558" s="9"/>
      <c r="CJ1558" s="9"/>
      <c r="CK1558" s="9"/>
      <c r="CL1558" s="9"/>
      <c r="CM1558" s="10"/>
      <c r="CN1558" s="4"/>
      <c r="CO1558" s="4"/>
      <c r="CP1558" s="4"/>
      <c r="CQ1558" s="4"/>
      <c r="CR1558" s="4"/>
      <c r="CS1558" s="4"/>
      <c r="CT1558" s="4"/>
      <c r="CU1558" s="4"/>
      <c r="CV1558" s="4"/>
      <c r="CW1558" s="4"/>
      <c r="CX1558" s="4"/>
      <c r="CY1558" s="4"/>
      <c r="CZ1558" s="4"/>
      <c r="DD1558" s="3"/>
      <c r="DE1558" s="4"/>
      <c r="DF1558" s="4"/>
      <c r="DG1558" s="4"/>
      <c r="DH1558" s="4"/>
      <c r="DI1558" s="4"/>
      <c r="DJ1558" s="4"/>
      <c r="DK1558" s="4"/>
      <c r="DL1558" s="4"/>
      <c r="DM1558" s="4"/>
      <c r="DN1558" s="4"/>
      <c r="DO1558" s="4"/>
      <c r="DP1558" s="4"/>
      <c r="DQ1558" s="4"/>
      <c r="DR1558" s="4"/>
      <c r="DS1558" s="4"/>
      <c r="DT1558" s="4"/>
      <c r="DU1558" s="4"/>
      <c r="DV1558" s="4"/>
      <c r="DW1558" s="4"/>
      <c r="DX1558" s="4"/>
      <c r="DY1558" s="4"/>
      <c r="DZ1558" s="4"/>
      <c r="EE1558" s="4"/>
      <c r="EF1558" s="4"/>
      <c r="EG1558" s="4"/>
      <c r="EH1558" s="4"/>
      <c r="EI1558" s="4"/>
      <c r="EJ1558" s="4"/>
      <c r="EK1558" s="4"/>
      <c r="EL1558" s="4"/>
      <c r="EM1558" s="4"/>
      <c r="EN1558" s="4"/>
      <c r="EO1558" s="4"/>
      <c r="EP1558" s="4"/>
      <c r="EQ1558" s="4"/>
      <c r="ER1558" s="4"/>
      <c r="ES1558" s="4"/>
      <c r="ET1558" s="4"/>
      <c r="EU1558" s="4"/>
      <c r="EV1558" s="4"/>
      <c r="EW1558" s="4"/>
      <c r="EX1558" s="4"/>
      <c r="EY1558" s="4"/>
      <c r="EZ1558" s="4"/>
    </row>
    <row r="1559" spans="1:156">
      <c r="A1559" s="8">
        <v>1554</v>
      </c>
      <c r="B1559" s="21">
        <v>2013</v>
      </c>
      <c r="C1559" s="21">
        <v>1985</v>
      </c>
      <c r="D1559" s="22">
        <v>118.7752141</v>
      </c>
      <c r="E1559" s="9">
        <v>-49942.028100000003</v>
      </c>
      <c r="F1559" s="9">
        <v>1952458.3515000001</v>
      </c>
      <c r="G1559" s="9">
        <v>101672.62639999999</v>
      </c>
      <c r="H1559" s="9">
        <v>416029.87199999997</v>
      </c>
      <c r="I1559" s="9">
        <v>85160.509099999996</v>
      </c>
      <c r="J1559" s="9">
        <v>87095.1679</v>
      </c>
      <c r="K1559" s="9">
        <v>2162.0007999999998</v>
      </c>
      <c r="L1559" s="9">
        <v>2690196.5543</v>
      </c>
      <c r="M1559" s="9">
        <f t="shared" si="168"/>
        <v>84933.167100000006</v>
      </c>
      <c r="N1559" s="26"/>
      <c r="O1559" s="26"/>
      <c r="P1559" s="26"/>
      <c r="Q1559" s="26"/>
      <c r="R1559" s="26"/>
      <c r="S1559" s="26"/>
      <c r="T1559" s="26"/>
      <c r="U1559" s="26"/>
      <c r="V1559" s="33">
        <f t="shared" si="169"/>
        <v>-49942.028100000003</v>
      </c>
      <c r="W1559" s="26"/>
      <c r="X1559" s="26"/>
      <c r="Y1559" s="26"/>
      <c r="Z1559" s="26"/>
      <c r="AA1559" s="26"/>
      <c r="AB1559" s="38">
        <v>2014</v>
      </c>
      <c r="AC1559" s="38">
        <v>1938</v>
      </c>
      <c r="AD1559" s="39">
        <v>137.05777069999999</v>
      </c>
      <c r="AE1559" s="33">
        <v>66234.687999999995</v>
      </c>
      <c r="AF1559" s="33">
        <v>2062105.0989999999</v>
      </c>
      <c r="AG1559" s="33">
        <v>106509.8227</v>
      </c>
      <c r="AH1559" s="33">
        <v>187380.61970000001</v>
      </c>
      <c r="AI1559" s="33">
        <v>91845.630999999994</v>
      </c>
      <c r="AJ1559" s="33">
        <v>360607.66159999999</v>
      </c>
      <c r="AK1559" s="33">
        <v>20718.9879</v>
      </c>
      <c r="AL1559" s="33">
        <v>2721495.1579999998</v>
      </c>
      <c r="AM1559" s="33">
        <f t="shared" si="170"/>
        <v>339888.67369999998</v>
      </c>
      <c r="AN1559" s="33"/>
      <c r="AO1559" s="33"/>
      <c r="AP1559" s="33"/>
      <c r="AQ1559" s="33"/>
      <c r="AR1559" s="33"/>
      <c r="AS1559" s="33"/>
      <c r="AT1559" s="33"/>
      <c r="AU1559" s="33"/>
      <c r="AV1559" s="33">
        <f t="shared" si="171"/>
        <v>66234.687999999995</v>
      </c>
      <c r="AW1559" s="33"/>
      <c r="AX1559" s="33"/>
      <c r="AY1559" s="33"/>
      <c r="AZ1559" s="33"/>
      <c r="BA1559" s="38">
        <v>1554</v>
      </c>
      <c r="BB1559" s="38">
        <v>2015</v>
      </c>
      <c r="BC1559" s="38">
        <v>1939</v>
      </c>
      <c r="BD1559" s="39">
        <v>108.2014492</v>
      </c>
      <c r="BE1559" s="33">
        <f t="shared" si="172"/>
        <v>-201430.10658030352</v>
      </c>
      <c r="BF1559" s="33">
        <v>2094548.3877000001</v>
      </c>
      <c r="BG1559" s="33">
        <v>106509.8227</v>
      </c>
      <c r="BH1559" s="33">
        <v>177842.50080000001</v>
      </c>
      <c r="BI1559" s="33">
        <v>106942.435419696</v>
      </c>
      <c r="BJ1559" s="33">
        <v>159484.55799999999</v>
      </c>
      <c r="BK1559" s="33">
        <v>68402.174199999994</v>
      </c>
      <c r="BL1559" s="33">
        <v>2778355.6370000001</v>
      </c>
      <c r="BM1559" s="33">
        <f t="shared" si="173"/>
        <v>91082.383799999996</v>
      </c>
      <c r="BN1559" s="9"/>
      <c r="BO1559" s="9"/>
      <c r="BP1559" s="9"/>
      <c r="BQ1559" s="9"/>
      <c r="BR1559" s="9"/>
      <c r="BS1559" s="9"/>
      <c r="BT1559" s="9"/>
      <c r="BU1559" s="9"/>
      <c r="BV1559" s="33">
        <f t="shared" si="174"/>
        <v>-201430.10658030352</v>
      </c>
      <c r="BW1559" s="9"/>
      <c r="BX1559" s="9"/>
      <c r="BY1559" s="9"/>
      <c r="BZ1559" s="9"/>
      <c r="CA1559" s="21"/>
      <c r="CB1559" s="21"/>
      <c r="CC1559" s="21"/>
      <c r="CD1559" s="22"/>
      <c r="CE1559" s="9"/>
      <c r="CF1559" s="9"/>
      <c r="CG1559" s="9"/>
      <c r="CH1559" s="9"/>
      <c r="CI1559" s="9"/>
      <c r="CJ1559" s="9"/>
      <c r="CK1559" s="9"/>
      <c r="CL1559" s="9"/>
      <c r="CM1559" s="10"/>
      <c r="CN1559" s="4"/>
      <c r="CO1559" s="4"/>
      <c r="CP1559" s="4"/>
      <c r="CQ1559" s="4"/>
      <c r="CR1559" s="4"/>
      <c r="CS1559" s="4"/>
      <c r="CT1559" s="4"/>
      <c r="CU1559" s="4"/>
      <c r="CV1559" s="4"/>
      <c r="CW1559" s="4"/>
      <c r="CX1559" s="4"/>
      <c r="CY1559" s="4"/>
      <c r="CZ1559" s="4"/>
      <c r="DD1559" s="3"/>
      <c r="DE1559" s="4"/>
      <c r="DF1559" s="4"/>
      <c r="DG1559" s="4"/>
      <c r="DH1559" s="4"/>
      <c r="DI1559" s="4"/>
      <c r="DJ1559" s="4"/>
      <c r="DK1559" s="4"/>
      <c r="DL1559" s="4"/>
      <c r="DM1559" s="4"/>
      <c r="DN1559" s="4"/>
      <c r="DO1559" s="4"/>
      <c r="DP1559" s="4"/>
      <c r="DQ1559" s="4"/>
      <c r="DR1559" s="4"/>
      <c r="DS1559" s="4"/>
      <c r="DT1559" s="4"/>
      <c r="DU1559" s="4"/>
      <c r="DV1559" s="4"/>
      <c r="DW1559" s="4"/>
      <c r="DX1559" s="4"/>
      <c r="DY1559" s="4"/>
      <c r="DZ1559" s="4"/>
      <c r="EE1559" s="4"/>
      <c r="EF1559" s="4"/>
      <c r="EG1559" s="4"/>
      <c r="EH1559" s="4"/>
      <c r="EI1559" s="4"/>
      <c r="EJ1559" s="4"/>
      <c r="EK1559" s="4"/>
      <c r="EL1559" s="4"/>
      <c r="EM1559" s="4"/>
      <c r="EN1559" s="4"/>
      <c r="EO1559" s="4"/>
      <c r="EP1559" s="4"/>
      <c r="EQ1559" s="4"/>
      <c r="ER1559" s="4"/>
      <c r="ES1559" s="4"/>
      <c r="ET1559" s="4"/>
      <c r="EU1559" s="4"/>
      <c r="EV1559" s="4"/>
      <c r="EW1559" s="4"/>
      <c r="EX1559" s="4"/>
      <c r="EY1559" s="4"/>
      <c r="EZ1559" s="4"/>
    </row>
    <row r="1560" spans="1:156">
      <c r="A1560" s="8">
        <v>1555</v>
      </c>
      <c r="B1560" s="21">
        <v>2013</v>
      </c>
      <c r="C1560" s="21">
        <v>1978</v>
      </c>
      <c r="D1560" s="22">
        <v>138.30665930000001</v>
      </c>
      <c r="E1560" s="9">
        <v>41853.016499999998</v>
      </c>
      <c r="F1560" s="9">
        <v>1972823.0488</v>
      </c>
      <c r="G1560" s="9">
        <v>101672.62639999999</v>
      </c>
      <c r="H1560" s="9">
        <v>416436.74859999999</v>
      </c>
      <c r="I1560" s="9">
        <v>83645.369500000001</v>
      </c>
      <c r="J1560" s="9">
        <v>155688.26519999999</v>
      </c>
      <c r="K1560" s="9">
        <v>0</v>
      </c>
      <c r="L1560" s="9">
        <v>2688413.0421000002</v>
      </c>
      <c r="M1560" s="9">
        <f t="shared" si="168"/>
        <v>155688.26519999999</v>
      </c>
      <c r="N1560" s="26"/>
      <c r="O1560" s="26"/>
      <c r="P1560" s="26"/>
      <c r="Q1560" s="26"/>
      <c r="R1560" s="26"/>
      <c r="S1560" s="26"/>
      <c r="T1560" s="26"/>
      <c r="U1560" s="26"/>
      <c r="V1560" s="33">
        <f t="shared" si="169"/>
        <v>41853.016499999998</v>
      </c>
      <c r="W1560" s="26"/>
      <c r="X1560" s="26"/>
      <c r="Y1560" s="26"/>
      <c r="Z1560" s="26"/>
      <c r="AA1560" s="26"/>
      <c r="AB1560" s="38">
        <v>2014</v>
      </c>
      <c r="AC1560" s="38">
        <v>1954</v>
      </c>
      <c r="AD1560" s="39">
        <v>155.51180840000001</v>
      </c>
      <c r="AE1560" s="33">
        <v>64500.812400000003</v>
      </c>
      <c r="AF1560" s="33">
        <v>2046480.5220000001</v>
      </c>
      <c r="AG1560" s="33">
        <v>106509.8227</v>
      </c>
      <c r="AH1560" s="33">
        <v>191612.98579999999</v>
      </c>
      <c r="AI1560" s="33">
        <v>75938.130499999999</v>
      </c>
      <c r="AJ1560" s="33">
        <v>387523.98420000001</v>
      </c>
      <c r="AK1560" s="33">
        <v>13769.231100000001</v>
      </c>
      <c r="AL1560" s="33">
        <v>2729795.4016</v>
      </c>
      <c r="AM1560" s="33">
        <f t="shared" si="170"/>
        <v>373754.75310000003</v>
      </c>
      <c r="AN1560" s="33"/>
      <c r="AO1560" s="33"/>
      <c r="AP1560" s="33"/>
      <c r="AQ1560" s="33"/>
      <c r="AR1560" s="33"/>
      <c r="AS1560" s="33"/>
      <c r="AT1560" s="33"/>
      <c r="AU1560" s="33"/>
      <c r="AV1560" s="33">
        <f t="shared" si="171"/>
        <v>64500.812400000003</v>
      </c>
      <c r="AW1560" s="33"/>
      <c r="AX1560" s="33"/>
      <c r="AY1560" s="33"/>
      <c r="AZ1560" s="33"/>
      <c r="BA1560" s="38">
        <v>1555</v>
      </c>
      <c r="BB1560" s="38">
        <v>2015</v>
      </c>
      <c r="BC1560" s="38">
        <v>1955</v>
      </c>
      <c r="BD1560" s="39">
        <v>130.9657498</v>
      </c>
      <c r="BE1560" s="33">
        <f t="shared" si="172"/>
        <v>-20299.986077131703</v>
      </c>
      <c r="BF1560" s="33">
        <v>2148089.0142000001</v>
      </c>
      <c r="BG1560" s="33">
        <v>106509.8227</v>
      </c>
      <c r="BH1560" s="33">
        <v>182053.26790000001</v>
      </c>
      <c r="BI1560" s="33">
        <v>91116.115622868107</v>
      </c>
      <c r="BJ1560" s="33">
        <v>282932.75650000002</v>
      </c>
      <c r="BK1560" s="33">
        <v>47604.934300000001</v>
      </c>
      <c r="BL1560" s="33">
        <v>2783396.0287000001</v>
      </c>
      <c r="BM1560" s="33">
        <f t="shared" si="173"/>
        <v>235327.82220000002</v>
      </c>
      <c r="BN1560" s="9"/>
      <c r="BO1560" s="9"/>
      <c r="BP1560" s="9"/>
      <c r="BQ1560" s="9"/>
      <c r="BR1560" s="9"/>
      <c r="BS1560" s="9"/>
      <c r="BT1560" s="9"/>
      <c r="BU1560" s="9"/>
      <c r="BV1560" s="33">
        <f t="shared" si="174"/>
        <v>-20299.986077131703</v>
      </c>
      <c r="BW1560" s="9"/>
      <c r="BX1560" s="9"/>
      <c r="BY1560" s="9"/>
      <c r="BZ1560" s="9"/>
      <c r="CA1560" s="21"/>
      <c r="CB1560" s="21"/>
      <c r="CC1560" s="21"/>
      <c r="CD1560" s="22"/>
      <c r="CE1560" s="9"/>
      <c r="CF1560" s="9"/>
      <c r="CG1560" s="9"/>
      <c r="CH1560" s="9"/>
      <c r="CI1560" s="9"/>
      <c r="CJ1560" s="9"/>
      <c r="CK1560" s="9"/>
      <c r="CL1560" s="9"/>
      <c r="CM1560" s="10"/>
      <c r="CN1560" s="4"/>
      <c r="CO1560" s="4"/>
      <c r="CP1560" s="4"/>
      <c r="CQ1560" s="4"/>
      <c r="CR1560" s="4"/>
      <c r="CS1560" s="4"/>
      <c r="CT1560" s="4"/>
      <c r="CU1560" s="4"/>
      <c r="CV1560" s="4"/>
      <c r="CW1560" s="4"/>
      <c r="CX1560" s="4"/>
      <c r="CY1560" s="4"/>
      <c r="CZ1560" s="4"/>
      <c r="DD1560" s="3"/>
      <c r="DE1560" s="4"/>
      <c r="DF1560" s="4"/>
      <c r="DG1560" s="4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/>
      <c r="DR1560" s="4"/>
      <c r="DS1560" s="4"/>
      <c r="DT1560" s="4"/>
      <c r="DU1560" s="4"/>
      <c r="DV1560" s="4"/>
      <c r="DW1560" s="4"/>
      <c r="DX1560" s="4"/>
      <c r="DY1560" s="4"/>
      <c r="DZ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4"/>
      <c r="EY1560" s="4"/>
      <c r="EZ1560" s="4"/>
    </row>
    <row r="1561" spans="1:156">
      <c r="A1561" s="8">
        <v>1556</v>
      </c>
      <c r="B1561" s="21">
        <v>2013</v>
      </c>
      <c r="C1561" s="21">
        <v>1968</v>
      </c>
      <c r="D1561" s="22">
        <v>129.60285930000001</v>
      </c>
      <c r="E1561" s="9">
        <v>-79467.614199999996</v>
      </c>
      <c r="F1561" s="9">
        <v>1945832.5974999999</v>
      </c>
      <c r="G1561" s="9">
        <v>101672.62639999999</v>
      </c>
      <c r="H1561" s="9">
        <v>416503.5796</v>
      </c>
      <c r="I1561" s="9">
        <v>83396.502099999998</v>
      </c>
      <c r="J1561" s="9">
        <v>62361.448400000001</v>
      </c>
      <c r="K1561" s="9">
        <v>5808.9314000000004</v>
      </c>
      <c r="L1561" s="9">
        <v>2683425.4367999998</v>
      </c>
      <c r="M1561" s="9">
        <f t="shared" si="168"/>
        <v>56552.517</v>
      </c>
      <c r="N1561" s="26"/>
      <c r="O1561" s="26"/>
      <c r="P1561" s="26"/>
      <c r="Q1561" s="26"/>
      <c r="R1561" s="26"/>
      <c r="S1561" s="26"/>
      <c r="T1561" s="26"/>
      <c r="U1561" s="26"/>
      <c r="V1561" s="33">
        <f t="shared" si="169"/>
        <v>-79467.614199999996</v>
      </c>
      <c r="W1561" s="26"/>
      <c r="X1561" s="26"/>
      <c r="Y1561" s="26"/>
      <c r="Z1561" s="26"/>
      <c r="AA1561" s="26"/>
      <c r="AB1561" s="38">
        <v>2014</v>
      </c>
      <c r="AC1561" s="38">
        <v>2005</v>
      </c>
      <c r="AD1561" s="39">
        <v>109.369305</v>
      </c>
      <c r="AE1561" s="33">
        <v>-102128.34020000001</v>
      </c>
      <c r="AF1561" s="33">
        <v>2022253.0914</v>
      </c>
      <c r="AG1561" s="33">
        <v>106509.8227</v>
      </c>
      <c r="AH1561" s="33">
        <v>190609.21040000001</v>
      </c>
      <c r="AI1561" s="33">
        <v>79710.856599999999</v>
      </c>
      <c r="AJ1561" s="33">
        <v>222884.3316</v>
      </c>
      <c r="AK1561" s="33">
        <v>14787.0969</v>
      </c>
      <c r="AL1561" s="33">
        <v>2709308.5559</v>
      </c>
      <c r="AM1561" s="33">
        <f t="shared" si="170"/>
        <v>208097.2347</v>
      </c>
      <c r="AN1561" s="33"/>
      <c r="AO1561" s="33"/>
      <c r="AP1561" s="33"/>
      <c r="AQ1561" s="33"/>
      <c r="AR1561" s="33"/>
      <c r="AS1561" s="33"/>
      <c r="AT1561" s="33"/>
      <c r="AU1561" s="33"/>
      <c r="AV1561" s="33">
        <f t="shared" si="171"/>
        <v>-102128.34020000001</v>
      </c>
      <c r="AW1561" s="33"/>
      <c r="AX1561" s="33"/>
      <c r="AY1561" s="33"/>
      <c r="AZ1561" s="33"/>
      <c r="BA1561" s="38">
        <v>1556</v>
      </c>
      <c r="BB1561" s="38">
        <v>2015</v>
      </c>
      <c r="BC1561" s="38">
        <v>2006</v>
      </c>
      <c r="BD1561" s="39">
        <v>140.6011187</v>
      </c>
      <c r="BE1561" s="33">
        <f t="shared" si="172"/>
        <v>-79879.049327694811</v>
      </c>
      <c r="BF1561" s="33">
        <v>2047867.4709000001</v>
      </c>
      <c r="BG1561" s="33">
        <v>106509.8227</v>
      </c>
      <c r="BH1561" s="33">
        <v>185290.33799999999</v>
      </c>
      <c r="BI1561" s="33">
        <v>78949.471172305493</v>
      </c>
      <c r="BJ1561" s="33">
        <v>300013.57699999999</v>
      </c>
      <c r="BK1561" s="33">
        <v>22972.279600000002</v>
      </c>
      <c r="BL1561" s="33">
        <v>2775537.4495000001</v>
      </c>
      <c r="BM1561" s="33">
        <f t="shared" si="173"/>
        <v>277041.29739999998</v>
      </c>
      <c r="BN1561" s="9"/>
      <c r="BO1561" s="9"/>
      <c r="BP1561" s="9"/>
      <c r="BQ1561" s="9"/>
      <c r="BR1561" s="9"/>
      <c r="BS1561" s="9"/>
      <c r="BT1561" s="9"/>
      <c r="BU1561" s="9"/>
      <c r="BV1561" s="33">
        <f t="shared" si="174"/>
        <v>-79879.049327694811</v>
      </c>
      <c r="BW1561" s="9"/>
      <c r="BX1561" s="9"/>
      <c r="BY1561" s="9"/>
      <c r="BZ1561" s="9"/>
      <c r="CA1561" s="21"/>
      <c r="CB1561" s="21"/>
      <c r="CC1561" s="21"/>
      <c r="CD1561" s="22"/>
      <c r="CE1561" s="9"/>
      <c r="CF1561" s="9"/>
      <c r="CG1561" s="9"/>
      <c r="CH1561" s="9"/>
      <c r="CI1561" s="9"/>
      <c r="CJ1561" s="9"/>
      <c r="CK1561" s="9"/>
      <c r="CL1561" s="9"/>
      <c r="CM1561" s="10"/>
      <c r="CN1561" s="4"/>
      <c r="CO1561" s="4"/>
      <c r="CP1561" s="4"/>
      <c r="CQ1561" s="4"/>
      <c r="CR1561" s="4"/>
      <c r="CS1561" s="4"/>
      <c r="CT1561" s="4"/>
      <c r="CU1561" s="4"/>
      <c r="CV1561" s="4"/>
      <c r="CW1561" s="4"/>
      <c r="CX1561" s="4"/>
      <c r="CY1561" s="4"/>
      <c r="CZ1561" s="4"/>
      <c r="DD1561" s="3"/>
      <c r="DE1561" s="4"/>
      <c r="DF1561" s="4"/>
      <c r="DG1561" s="4"/>
      <c r="DH1561" s="4"/>
      <c r="DI1561" s="4"/>
      <c r="DJ1561" s="4"/>
      <c r="DK1561" s="4"/>
      <c r="DL1561" s="4"/>
      <c r="DM1561" s="4"/>
      <c r="DN1561" s="4"/>
      <c r="DO1561" s="4"/>
      <c r="DP1561" s="4"/>
      <c r="DQ1561" s="4"/>
      <c r="DR1561" s="4"/>
      <c r="DS1561" s="4"/>
      <c r="DT1561" s="4"/>
      <c r="DU1561" s="4"/>
      <c r="DV1561" s="4"/>
      <c r="DW1561" s="4"/>
      <c r="DX1561" s="4"/>
      <c r="DY1561" s="4"/>
      <c r="DZ1561" s="4"/>
      <c r="EE1561" s="4"/>
      <c r="EF1561" s="4"/>
      <c r="EG1561" s="4"/>
      <c r="EH1561" s="4"/>
      <c r="EI1561" s="4"/>
      <c r="EJ1561" s="4"/>
      <c r="EK1561" s="4"/>
      <c r="EL1561" s="4"/>
      <c r="EM1561" s="4"/>
      <c r="EN1561" s="4"/>
      <c r="EO1561" s="4"/>
      <c r="EP1561" s="4"/>
      <c r="EQ1561" s="4"/>
      <c r="ER1561" s="4"/>
      <c r="ES1561" s="4"/>
      <c r="ET1561" s="4"/>
      <c r="EU1561" s="4"/>
      <c r="EV1561" s="4"/>
      <c r="EW1561" s="4"/>
      <c r="EX1561" s="4"/>
      <c r="EY1561" s="4"/>
      <c r="EZ1561" s="4"/>
    </row>
    <row r="1562" spans="1:156">
      <c r="A1562" s="8">
        <v>1557</v>
      </c>
      <c r="B1562" s="21">
        <v>2013</v>
      </c>
      <c r="C1562" s="21">
        <v>1976</v>
      </c>
      <c r="D1562" s="22">
        <v>172.14116780000001</v>
      </c>
      <c r="E1562" s="9">
        <v>-53407.414199999999</v>
      </c>
      <c r="F1562" s="9">
        <v>1904072.0427999999</v>
      </c>
      <c r="G1562" s="9">
        <v>101672.62639999999</v>
      </c>
      <c r="H1562" s="9">
        <v>416436.74859999999</v>
      </c>
      <c r="I1562" s="9">
        <v>83645.369500000001</v>
      </c>
      <c r="J1562" s="9">
        <v>126971.2306</v>
      </c>
      <c r="K1562" s="9">
        <v>0</v>
      </c>
      <c r="L1562" s="9">
        <v>2686205.4320999999</v>
      </c>
      <c r="M1562" s="9">
        <f t="shared" si="168"/>
        <v>126971.2306</v>
      </c>
      <c r="N1562" s="26"/>
      <c r="O1562" s="26"/>
      <c r="P1562" s="26"/>
      <c r="Q1562" s="26"/>
      <c r="R1562" s="26"/>
      <c r="S1562" s="26"/>
      <c r="T1562" s="26"/>
      <c r="U1562" s="26"/>
      <c r="V1562" s="33">
        <f t="shared" si="169"/>
        <v>-53407.414199999999</v>
      </c>
      <c r="W1562" s="26"/>
      <c r="X1562" s="26"/>
      <c r="Y1562" s="26"/>
      <c r="Z1562" s="26"/>
      <c r="AA1562" s="26"/>
      <c r="AB1562" s="38">
        <v>2014</v>
      </c>
      <c r="AC1562" s="38">
        <v>1979</v>
      </c>
      <c r="AD1562" s="39">
        <v>108.16205739999999</v>
      </c>
      <c r="AE1562" s="33">
        <v>-67644.067200000005</v>
      </c>
      <c r="AF1562" s="33">
        <v>2027941.6229999999</v>
      </c>
      <c r="AG1562" s="33">
        <v>106509.8227</v>
      </c>
      <c r="AH1562" s="33">
        <v>182848.57139999999</v>
      </c>
      <c r="AI1562" s="33">
        <v>108879.4976</v>
      </c>
      <c r="AJ1562" s="33">
        <v>328863.90480000002</v>
      </c>
      <c r="AK1562" s="33">
        <v>104390.58500000001</v>
      </c>
      <c r="AL1562" s="33">
        <v>2718296.9016</v>
      </c>
      <c r="AM1562" s="33">
        <f t="shared" si="170"/>
        <v>224473.3198</v>
      </c>
      <c r="AN1562" s="33"/>
      <c r="AO1562" s="33"/>
      <c r="AP1562" s="33"/>
      <c r="AQ1562" s="33"/>
      <c r="AR1562" s="33"/>
      <c r="AS1562" s="33"/>
      <c r="AT1562" s="33"/>
      <c r="AU1562" s="33"/>
      <c r="AV1562" s="33">
        <f t="shared" si="171"/>
        <v>-67644.067200000005</v>
      </c>
      <c r="AW1562" s="33"/>
      <c r="AX1562" s="33"/>
      <c r="AY1562" s="33"/>
      <c r="AZ1562" s="33"/>
      <c r="BA1562" s="38">
        <v>1557</v>
      </c>
      <c r="BB1562" s="38">
        <v>2015</v>
      </c>
      <c r="BC1562" s="38">
        <v>1980</v>
      </c>
      <c r="BD1562" s="39">
        <v>121.8353111</v>
      </c>
      <c r="BE1562" s="33">
        <f t="shared" si="172"/>
        <v>-142258.38287958922</v>
      </c>
      <c r="BF1562" s="33">
        <v>2073049.8325</v>
      </c>
      <c r="BG1562" s="33">
        <v>106509.8227</v>
      </c>
      <c r="BH1562" s="33">
        <v>177084.82440000001</v>
      </c>
      <c r="BI1562" s="33">
        <v>109790.18932041099</v>
      </c>
      <c r="BJ1562" s="33">
        <v>243017.0992</v>
      </c>
      <c r="BK1562" s="33">
        <v>57882.293100000003</v>
      </c>
      <c r="BL1562" s="33">
        <v>2793827.8579000002</v>
      </c>
      <c r="BM1562" s="33">
        <f t="shared" si="173"/>
        <v>185134.80609999999</v>
      </c>
      <c r="BN1562" s="9"/>
      <c r="BO1562" s="9"/>
      <c r="BP1562" s="9"/>
      <c r="BQ1562" s="9"/>
      <c r="BR1562" s="9"/>
      <c r="BS1562" s="9"/>
      <c r="BT1562" s="9"/>
      <c r="BU1562" s="9"/>
      <c r="BV1562" s="33">
        <f t="shared" si="174"/>
        <v>-142258.38287958922</v>
      </c>
      <c r="BW1562" s="9"/>
      <c r="BX1562" s="9"/>
      <c r="BY1562" s="9"/>
      <c r="BZ1562" s="9"/>
      <c r="CA1562" s="21"/>
      <c r="CB1562" s="21"/>
      <c r="CC1562" s="21"/>
      <c r="CD1562" s="22"/>
      <c r="CE1562" s="9"/>
      <c r="CF1562" s="9"/>
      <c r="CG1562" s="9"/>
      <c r="CH1562" s="9"/>
      <c r="CI1562" s="9"/>
      <c r="CJ1562" s="9"/>
      <c r="CK1562" s="9"/>
      <c r="CL1562" s="9"/>
      <c r="CM1562" s="10"/>
      <c r="CN1562" s="4"/>
      <c r="CO1562" s="4"/>
      <c r="CP1562" s="4"/>
      <c r="CQ1562" s="4"/>
      <c r="CR1562" s="4"/>
      <c r="CS1562" s="4"/>
      <c r="CT1562" s="4"/>
      <c r="CU1562" s="4"/>
      <c r="CV1562" s="4"/>
      <c r="CW1562" s="4"/>
      <c r="CX1562" s="4"/>
      <c r="CY1562" s="4"/>
      <c r="CZ1562" s="4"/>
      <c r="DD1562" s="3"/>
      <c r="DE1562" s="4"/>
      <c r="DF1562" s="4"/>
      <c r="DG1562" s="4"/>
      <c r="DH1562" s="4"/>
      <c r="DI1562" s="4"/>
      <c r="DJ1562" s="4"/>
      <c r="DK1562" s="4"/>
      <c r="DL1562" s="4"/>
      <c r="DM1562" s="4"/>
      <c r="DN1562" s="4"/>
      <c r="DO1562" s="4"/>
      <c r="DP1562" s="4"/>
      <c r="DQ1562" s="4"/>
      <c r="DR1562" s="4"/>
      <c r="DS1562" s="4"/>
      <c r="DT1562" s="4"/>
      <c r="DU1562" s="4"/>
      <c r="DV1562" s="4"/>
      <c r="DW1562" s="4"/>
      <c r="DX1562" s="4"/>
      <c r="DY1562" s="4"/>
      <c r="DZ1562" s="4"/>
      <c r="EE1562" s="4"/>
      <c r="EF1562" s="4"/>
      <c r="EG1562" s="4"/>
      <c r="EH1562" s="4"/>
      <c r="EI1562" s="4"/>
      <c r="EJ1562" s="4"/>
      <c r="EK1562" s="4"/>
      <c r="EL1562" s="4"/>
      <c r="EM1562" s="4"/>
      <c r="EN1562" s="4"/>
      <c r="EO1562" s="4"/>
      <c r="EP1562" s="4"/>
      <c r="EQ1562" s="4"/>
      <c r="ER1562" s="4"/>
      <c r="ES1562" s="4"/>
      <c r="ET1562" s="4"/>
      <c r="EU1562" s="4"/>
      <c r="EV1562" s="4"/>
      <c r="EW1562" s="4"/>
      <c r="EX1562" s="4"/>
      <c r="EY1562" s="4"/>
      <c r="EZ1562" s="4"/>
    </row>
    <row r="1563" spans="1:156">
      <c r="A1563" s="8">
        <v>1558</v>
      </c>
      <c r="B1563" s="21">
        <v>2013</v>
      </c>
      <c r="C1563" s="21">
        <v>1981</v>
      </c>
      <c r="D1563" s="22">
        <v>140.5062116</v>
      </c>
      <c r="E1563" s="9">
        <v>11446.9719</v>
      </c>
      <c r="F1563" s="9">
        <v>1918277.5407</v>
      </c>
      <c r="G1563" s="9">
        <v>101672.62639999999</v>
      </c>
      <c r="H1563" s="9">
        <v>415843.7795</v>
      </c>
      <c r="I1563" s="9">
        <v>85853.486099999995</v>
      </c>
      <c r="J1563" s="9">
        <v>186862.2175</v>
      </c>
      <c r="K1563" s="9">
        <v>604.42070000000001</v>
      </c>
      <c r="L1563" s="9">
        <v>2696458.2576000001</v>
      </c>
      <c r="M1563" s="9">
        <f t="shared" si="168"/>
        <v>186257.79680000001</v>
      </c>
      <c r="N1563" s="26"/>
      <c r="O1563" s="26"/>
      <c r="P1563" s="26"/>
      <c r="Q1563" s="26"/>
      <c r="R1563" s="26"/>
      <c r="S1563" s="26"/>
      <c r="T1563" s="26"/>
      <c r="U1563" s="26"/>
      <c r="V1563" s="33">
        <f t="shared" si="169"/>
        <v>11446.9719</v>
      </c>
      <c r="W1563" s="26"/>
      <c r="X1563" s="26"/>
      <c r="Y1563" s="26"/>
      <c r="Z1563" s="26"/>
      <c r="AA1563" s="26"/>
      <c r="AB1563" s="38">
        <v>2014</v>
      </c>
      <c r="AC1563" s="38">
        <v>1966</v>
      </c>
      <c r="AD1563" s="39">
        <v>120.1563148</v>
      </c>
      <c r="AE1563" s="33">
        <v>-21574.791399999998</v>
      </c>
      <c r="AF1563" s="33">
        <v>2048633.4813000001</v>
      </c>
      <c r="AG1563" s="33">
        <v>106509.8227</v>
      </c>
      <c r="AH1563" s="33">
        <v>189272.82769999999</v>
      </c>
      <c r="AI1563" s="33">
        <v>84733.698999999993</v>
      </c>
      <c r="AJ1563" s="33">
        <v>289439.68609999999</v>
      </c>
      <c r="AK1563" s="33">
        <v>26673.995999999999</v>
      </c>
      <c r="AL1563" s="33">
        <v>2713490.3122</v>
      </c>
      <c r="AM1563" s="33">
        <f t="shared" si="170"/>
        <v>262765.69010000001</v>
      </c>
      <c r="AN1563" s="33"/>
      <c r="AO1563" s="33"/>
      <c r="AP1563" s="33"/>
      <c r="AQ1563" s="33"/>
      <c r="AR1563" s="33"/>
      <c r="AS1563" s="33"/>
      <c r="AT1563" s="33"/>
      <c r="AU1563" s="33"/>
      <c r="AV1563" s="33">
        <f t="shared" si="171"/>
        <v>-21574.791399999998</v>
      </c>
      <c r="AW1563" s="33"/>
      <c r="AX1563" s="33"/>
      <c r="AY1563" s="33"/>
      <c r="AZ1563" s="33"/>
      <c r="BA1563" s="38">
        <v>1558</v>
      </c>
      <c r="BB1563" s="38">
        <v>2015</v>
      </c>
      <c r="BC1563" s="38">
        <v>1967</v>
      </c>
      <c r="BD1563" s="39">
        <v>143.80169509999999</v>
      </c>
      <c r="BE1563" s="33">
        <f t="shared" si="172"/>
        <v>29180.690354564227</v>
      </c>
      <c r="BF1563" s="33">
        <v>2097685.1403999999</v>
      </c>
      <c r="BG1563" s="33">
        <v>106509.8227</v>
      </c>
      <c r="BH1563" s="33">
        <v>183976.6483</v>
      </c>
      <c r="BI1563" s="33">
        <v>83887.020954564097</v>
      </c>
      <c r="BJ1563" s="33">
        <v>357466.95730000001</v>
      </c>
      <c r="BK1563" s="33">
        <v>14709.2737</v>
      </c>
      <c r="BL1563" s="33">
        <v>2785635.6255999999</v>
      </c>
      <c r="BM1563" s="33">
        <f t="shared" si="173"/>
        <v>342757.68359999999</v>
      </c>
      <c r="BN1563" s="9"/>
      <c r="BO1563" s="9"/>
      <c r="BP1563" s="9"/>
      <c r="BQ1563" s="9"/>
      <c r="BR1563" s="9"/>
      <c r="BS1563" s="9"/>
      <c r="BT1563" s="9"/>
      <c r="BU1563" s="9"/>
      <c r="BV1563" s="33">
        <f t="shared" si="174"/>
        <v>29180.690354564227</v>
      </c>
      <c r="BW1563" s="9"/>
      <c r="BX1563" s="9"/>
      <c r="BY1563" s="9"/>
      <c r="BZ1563" s="9"/>
      <c r="CA1563" s="21"/>
      <c r="CB1563" s="21"/>
      <c r="CC1563" s="21"/>
      <c r="CD1563" s="22"/>
      <c r="CE1563" s="9"/>
      <c r="CF1563" s="9"/>
      <c r="CG1563" s="9"/>
      <c r="CH1563" s="9"/>
      <c r="CI1563" s="9"/>
      <c r="CJ1563" s="9"/>
      <c r="CK1563" s="9"/>
      <c r="CL1563" s="9"/>
      <c r="CM1563" s="10"/>
      <c r="CN1563" s="4"/>
      <c r="CO1563" s="4"/>
      <c r="CP1563" s="4"/>
      <c r="CQ1563" s="4"/>
      <c r="CR1563" s="4"/>
      <c r="CS1563" s="4"/>
      <c r="CT1563" s="4"/>
      <c r="CU1563" s="4"/>
      <c r="CV1563" s="4"/>
      <c r="CW1563" s="4"/>
      <c r="CX1563" s="4"/>
      <c r="CY1563" s="4"/>
      <c r="CZ1563" s="4"/>
      <c r="DD1563" s="3"/>
      <c r="DE1563" s="4"/>
      <c r="DF1563" s="4"/>
      <c r="DG1563" s="4"/>
      <c r="DH1563" s="4"/>
      <c r="DI1563" s="4"/>
      <c r="DJ1563" s="4"/>
      <c r="DK1563" s="4"/>
      <c r="DL1563" s="4"/>
      <c r="DM1563" s="4"/>
      <c r="DN1563" s="4"/>
      <c r="DO1563" s="4"/>
      <c r="DP1563" s="4"/>
      <c r="DQ1563" s="4"/>
      <c r="DR1563" s="4"/>
      <c r="DS1563" s="4"/>
      <c r="DT1563" s="4"/>
      <c r="DU1563" s="4"/>
      <c r="DV1563" s="4"/>
      <c r="DW1563" s="4"/>
      <c r="DX1563" s="4"/>
      <c r="DY1563" s="4"/>
      <c r="DZ1563" s="4"/>
      <c r="EE1563" s="4"/>
      <c r="EF1563" s="4"/>
      <c r="EG1563" s="4"/>
      <c r="EH1563" s="4"/>
      <c r="EI1563" s="4"/>
      <c r="EJ1563" s="4"/>
      <c r="EK1563" s="4"/>
      <c r="EL1563" s="4"/>
      <c r="EM1563" s="4"/>
      <c r="EN1563" s="4"/>
      <c r="EO1563" s="4"/>
      <c r="EP1563" s="4"/>
      <c r="EQ1563" s="4"/>
      <c r="ER1563" s="4"/>
      <c r="ES1563" s="4"/>
      <c r="ET1563" s="4"/>
      <c r="EU1563" s="4"/>
      <c r="EV1563" s="4"/>
      <c r="EW1563" s="4"/>
      <c r="EX1563" s="4"/>
      <c r="EY1563" s="4"/>
      <c r="EZ1563" s="4"/>
    </row>
    <row r="1564" spans="1:156">
      <c r="A1564" s="8">
        <v>1559</v>
      </c>
      <c r="B1564" s="21">
        <v>2013</v>
      </c>
      <c r="C1564" s="21">
        <v>1951</v>
      </c>
      <c r="D1564" s="22">
        <v>165.19841829999999</v>
      </c>
      <c r="E1564" s="9">
        <v>-60948.2042</v>
      </c>
      <c r="F1564" s="9">
        <v>1972607.5902</v>
      </c>
      <c r="G1564" s="9">
        <v>101672.62639999999</v>
      </c>
      <c r="H1564" s="9">
        <v>415638.77879999997</v>
      </c>
      <c r="I1564" s="9">
        <v>86616.873800000001</v>
      </c>
      <c r="J1564" s="9">
        <v>66057.720300000001</v>
      </c>
      <c r="K1564" s="9">
        <v>17926.310300000001</v>
      </c>
      <c r="L1564" s="9">
        <v>2685615.4835000001</v>
      </c>
      <c r="M1564" s="9">
        <f t="shared" si="168"/>
        <v>48131.41</v>
      </c>
      <c r="N1564" s="26"/>
      <c r="O1564" s="26"/>
      <c r="P1564" s="26"/>
      <c r="Q1564" s="26"/>
      <c r="R1564" s="26"/>
      <c r="S1564" s="26"/>
      <c r="T1564" s="26"/>
      <c r="U1564" s="26"/>
      <c r="V1564" s="33">
        <f t="shared" si="169"/>
        <v>-60948.2042</v>
      </c>
      <c r="W1564" s="26"/>
      <c r="X1564" s="26"/>
      <c r="Y1564" s="26"/>
      <c r="Z1564" s="26"/>
      <c r="AA1564" s="26"/>
      <c r="AB1564" s="38">
        <v>2014</v>
      </c>
      <c r="AC1564" s="38">
        <v>1972</v>
      </c>
      <c r="AD1564" s="39">
        <v>186.30179999999999</v>
      </c>
      <c r="AE1564" s="33">
        <v>161404.73389999999</v>
      </c>
      <c r="AF1564" s="33">
        <v>2057549.5878000001</v>
      </c>
      <c r="AG1564" s="33">
        <v>106509.8227</v>
      </c>
      <c r="AH1564" s="33">
        <v>191850.0055</v>
      </c>
      <c r="AI1564" s="33">
        <v>75047.283200000005</v>
      </c>
      <c r="AJ1564" s="33">
        <v>481891.03080000001</v>
      </c>
      <c r="AK1564" s="33">
        <v>4109.3985000000002</v>
      </c>
      <c r="AL1564" s="33">
        <v>2747333.5976</v>
      </c>
      <c r="AM1564" s="33">
        <f t="shared" si="170"/>
        <v>477781.6323</v>
      </c>
      <c r="AN1564" s="33"/>
      <c r="AO1564" s="33"/>
      <c r="AP1564" s="33"/>
      <c r="AQ1564" s="33"/>
      <c r="AR1564" s="33"/>
      <c r="AS1564" s="33"/>
      <c r="AT1564" s="33"/>
      <c r="AU1564" s="33"/>
      <c r="AV1564" s="33">
        <f t="shared" si="171"/>
        <v>161404.73389999999</v>
      </c>
      <c r="AW1564" s="33"/>
      <c r="AX1564" s="33"/>
      <c r="AY1564" s="33"/>
      <c r="AZ1564" s="33"/>
      <c r="BA1564" s="38">
        <v>1559</v>
      </c>
      <c r="BB1564" s="38">
        <v>2015</v>
      </c>
      <c r="BC1564" s="38">
        <v>1973</v>
      </c>
      <c r="BD1564" s="39">
        <v>98.382095480000004</v>
      </c>
      <c r="BE1564" s="33">
        <f t="shared" si="172"/>
        <v>-170723.74297536304</v>
      </c>
      <c r="BF1564" s="33">
        <v>2046977.0556999999</v>
      </c>
      <c r="BG1564" s="33">
        <v>106509.8227</v>
      </c>
      <c r="BH1564" s="33">
        <v>182719.15539999999</v>
      </c>
      <c r="BI1564" s="33">
        <v>88613.353324637501</v>
      </c>
      <c r="BJ1564" s="33">
        <v>208496.58840000001</v>
      </c>
      <c r="BK1564" s="33">
        <v>24334.5962</v>
      </c>
      <c r="BL1564" s="33">
        <v>2779705.1222999999</v>
      </c>
      <c r="BM1564" s="33">
        <f t="shared" si="173"/>
        <v>184161.99220000001</v>
      </c>
      <c r="BN1564" s="9"/>
      <c r="BO1564" s="9"/>
      <c r="BP1564" s="9"/>
      <c r="BQ1564" s="9"/>
      <c r="BR1564" s="9"/>
      <c r="BS1564" s="9"/>
      <c r="BT1564" s="9"/>
      <c r="BU1564" s="9"/>
      <c r="BV1564" s="33">
        <f t="shared" si="174"/>
        <v>-170723.74297536304</v>
      </c>
      <c r="BW1564" s="9"/>
      <c r="BX1564" s="9"/>
      <c r="BY1564" s="9"/>
      <c r="BZ1564" s="9"/>
      <c r="CA1564" s="21"/>
      <c r="CB1564" s="21"/>
      <c r="CC1564" s="21"/>
      <c r="CD1564" s="22"/>
      <c r="CE1564" s="9"/>
      <c r="CF1564" s="9"/>
      <c r="CG1564" s="9"/>
      <c r="CH1564" s="9"/>
      <c r="CI1564" s="9"/>
      <c r="CJ1564" s="9"/>
      <c r="CK1564" s="9"/>
      <c r="CL1564" s="9"/>
      <c r="CM1564" s="10"/>
      <c r="CN1564" s="4"/>
      <c r="CO1564" s="4"/>
      <c r="CP1564" s="4"/>
      <c r="CQ1564" s="4"/>
      <c r="CR1564" s="4"/>
      <c r="CS1564" s="4"/>
      <c r="CT1564" s="4"/>
      <c r="CU1564" s="4"/>
      <c r="CV1564" s="4"/>
      <c r="CW1564" s="4"/>
      <c r="CX1564" s="4"/>
      <c r="CY1564" s="4"/>
      <c r="CZ1564" s="4"/>
      <c r="DD1564" s="3"/>
      <c r="DE1564" s="4"/>
      <c r="DF1564" s="4"/>
      <c r="DG1564" s="4"/>
      <c r="DH1564" s="4"/>
      <c r="DI1564" s="4"/>
      <c r="DJ1564" s="4"/>
      <c r="DK1564" s="4"/>
      <c r="DL1564" s="4"/>
      <c r="DM1564" s="4"/>
      <c r="DN1564" s="4"/>
      <c r="DO1564" s="4"/>
      <c r="DP1564" s="4"/>
      <c r="DQ1564" s="4"/>
      <c r="DR1564" s="4"/>
      <c r="DS1564" s="4"/>
      <c r="DT1564" s="4"/>
      <c r="DU1564" s="4"/>
      <c r="DV1564" s="4"/>
      <c r="DW1564" s="4"/>
      <c r="DX1564" s="4"/>
      <c r="DY1564" s="4"/>
      <c r="DZ1564" s="4"/>
      <c r="EE1564" s="4"/>
      <c r="EF1564" s="4"/>
      <c r="EG1564" s="4"/>
      <c r="EH1564" s="4"/>
      <c r="EI1564" s="4"/>
      <c r="EJ1564" s="4"/>
      <c r="EK1564" s="4"/>
      <c r="EL1564" s="4"/>
      <c r="EM1564" s="4"/>
      <c r="EN1564" s="4"/>
      <c r="EO1564" s="4"/>
      <c r="EP1564" s="4"/>
      <c r="EQ1564" s="4"/>
      <c r="ER1564" s="4"/>
      <c r="ES1564" s="4"/>
      <c r="ET1564" s="4"/>
      <c r="EU1564" s="4"/>
      <c r="EV1564" s="4"/>
      <c r="EW1564" s="4"/>
      <c r="EX1564" s="4"/>
      <c r="EY1564" s="4"/>
      <c r="EZ1564" s="4"/>
    </row>
    <row r="1565" spans="1:156">
      <c r="A1565" s="8">
        <v>1560</v>
      </c>
      <c r="B1565" s="21">
        <v>2013</v>
      </c>
      <c r="C1565" s="21">
        <v>1999</v>
      </c>
      <c r="D1565" s="22">
        <v>160.9222432</v>
      </c>
      <c r="E1565" s="9">
        <v>-92321.148499999996</v>
      </c>
      <c r="F1565" s="9">
        <v>1908226.2153</v>
      </c>
      <c r="G1565" s="9">
        <v>101672.62639999999</v>
      </c>
      <c r="H1565" s="9">
        <v>415752.07699999999</v>
      </c>
      <c r="I1565" s="9">
        <v>86194.970499999996</v>
      </c>
      <c r="J1565" s="9">
        <v>79303.943899999998</v>
      </c>
      <c r="K1565" s="9">
        <v>1109.6890000000001</v>
      </c>
      <c r="L1565" s="9">
        <v>2682361.2925999998</v>
      </c>
      <c r="M1565" s="9">
        <f t="shared" si="168"/>
        <v>78194.2549</v>
      </c>
      <c r="N1565" s="26"/>
      <c r="O1565" s="26"/>
      <c r="P1565" s="26"/>
      <c r="Q1565" s="26"/>
      <c r="R1565" s="26"/>
      <c r="S1565" s="26"/>
      <c r="T1565" s="26"/>
      <c r="U1565" s="26"/>
      <c r="V1565" s="33">
        <f t="shared" si="169"/>
        <v>-92321.148499999996</v>
      </c>
      <c r="W1565" s="26"/>
      <c r="X1565" s="26"/>
      <c r="Y1565" s="26"/>
      <c r="Z1565" s="26"/>
      <c r="AA1565" s="26"/>
      <c r="AB1565" s="38">
        <v>2014</v>
      </c>
      <c r="AC1565" s="38">
        <v>1935</v>
      </c>
      <c r="AD1565" s="39">
        <v>122.9110288</v>
      </c>
      <c r="AE1565" s="33">
        <v>-87060.366299999994</v>
      </c>
      <c r="AF1565" s="33">
        <v>2007332.0644</v>
      </c>
      <c r="AG1565" s="33">
        <v>106509.8227</v>
      </c>
      <c r="AH1565" s="33">
        <v>186330.69190000001</v>
      </c>
      <c r="AI1565" s="33">
        <v>95791.822199999995</v>
      </c>
      <c r="AJ1565" s="33">
        <v>256489.03330000001</v>
      </c>
      <c r="AK1565" s="33">
        <v>31733.353200000001</v>
      </c>
      <c r="AL1565" s="33">
        <v>2707780.4476000001</v>
      </c>
      <c r="AM1565" s="33">
        <f t="shared" si="170"/>
        <v>224755.6801</v>
      </c>
      <c r="AN1565" s="33"/>
      <c r="AO1565" s="33"/>
      <c r="AP1565" s="33"/>
      <c r="AQ1565" s="33"/>
      <c r="AR1565" s="33"/>
      <c r="AS1565" s="33"/>
      <c r="AT1565" s="33"/>
      <c r="AU1565" s="33"/>
      <c r="AV1565" s="33">
        <f t="shared" si="171"/>
        <v>-87060.366299999994</v>
      </c>
      <c r="AW1565" s="33"/>
      <c r="AX1565" s="33"/>
      <c r="AY1565" s="33"/>
      <c r="AZ1565" s="33"/>
      <c r="BA1565" s="38">
        <v>1560</v>
      </c>
      <c r="BB1565" s="38">
        <v>2015</v>
      </c>
      <c r="BC1565" s="38">
        <v>1936</v>
      </c>
      <c r="BD1565" s="39">
        <v>113.9190562</v>
      </c>
      <c r="BE1565" s="33">
        <f t="shared" si="172"/>
        <v>-230104.60130549641</v>
      </c>
      <c r="BF1565" s="33">
        <v>2052945.9676999999</v>
      </c>
      <c r="BG1565" s="33">
        <v>106509.8227</v>
      </c>
      <c r="BH1565" s="33">
        <v>171384.70920000001</v>
      </c>
      <c r="BI1565" s="33">
        <v>131214.277594504</v>
      </c>
      <c r="BJ1565" s="33">
        <v>203655.894</v>
      </c>
      <c r="BK1565" s="33">
        <v>100393.5768</v>
      </c>
      <c r="BL1565" s="33">
        <v>2795421.6957</v>
      </c>
      <c r="BM1565" s="33">
        <f t="shared" si="173"/>
        <v>103262.3172</v>
      </c>
      <c r="BN1565" s="9"/>
      <c r="BO1565" s="9"/>
      <c r="BP1565" s="9"/>
      <c r="BQ1565" s="9"/>
      <c r="BR1565" s="9"/>
      <c r="BS1565" s="9"/>
      <c r="BT1565" s="9"/>
      <c r="BU1565" s="9"/>
      <c r="BV1565" s="33">
        <f t="shared" si="174"/>
        <v>-230104.60130549641</v>
      </c>
      <c r="BW1565" s="9"/>
      <c r="BX1565" s="9"/>
      <c r="BY1565" s="9"/>
      <c r="BZ1565" s="9"/>
      <c r="CA1565" s="21"/>
      <c r="CB1565" s="21"/>
      <c r="CC1565" s="21"/>
      <c r="CD1565" s="22"/>
      <c r="CE1565" s="9"/>
      <c r="CF1565" s="9"/>
      <c r="CG1565" s="9"/>
      <c r="CH1565" s="9"/>
      <c r="CI1565" s="9"/>
      <c r="CJ1565" s="9"/>
      <c r="CK1565" s="9"/>
      <c r="CL1565" s="9"/>
      <c r="CM1565" s="10"/>
      <c r="CN1565" s="4"/>
      <c r="CO1565" s="4"/>
      <c r="CP1565" s="4"/>
      <c r="CQ1565" s="4"/>
      <c r="CR1565" s="4"/>
      <c r="CS1565" s="4"/>
      <c r="CT1565" s="4"/>
      <c r="CU1565" s="4"/>
      <c r="CV1565" s="4"/>
      <c r="CW1565" s="4"/>
      <c r="CX1565" s="4"/>
      <c r="CY1565" s="4"/>
      <c r="CZ1565" s="4"/>
      <c r="DD1565" s="3"/>
      <c r="DE1565" s="4"/>
      <c r="DF1565" s="4"/>
      <c r="DG1565" s="4"/>
      <c r="DH1565" s="4"/>
      <c r="DI1565" s="4"/>
      <c r="DJ1565" s="4"/>
      <c r="DK1565" s="4"/>
      <c r="DL1565" s="4"/>
      <c r="DM1565" s="4"/>
      <c r="DN1565" s="4"/>
      <c r="DO1565" s="4"/>
      <c r="DP1565" s="4"/>
      <c r="DQ1565" s="4"/>
      <c r="DR1565" s="4"/>
      <c r="DS1565" s="4"/>
      <c r="DT1565" s="4"/>
      <c r="DU1565" s="4"/>
      <c r="DV1565" s="4"/>
      <c r="DW1565" s="4"/>
      <c r="DX1565" s="4"/>
      <c r="DY1565" s="4"/>
      <c r="DZ1565" s="4"/>
      <c r="EE1565" s="4"/>
      <c r="EF1565" s="4"/>
      <c r="EG1565" s="4"/>
      <c r="EH1565" s="4"/>
      <c r="EI1565" s="4"/>
      <c r="EJ1565" s="4"/>
      <c r="EK1565" s="4"/>
      <c r="EL1565" s="4"/>
      <c r="EM1565" s="4"/>
      <c r="EN1565" s="4"/>
      <c r="EO1565" s="4"/>
      <c r="EP1565" s="4"/>
      <c r="EQ1565" s="4"/>
      <c r="ER1565" s="4"/>
      <c r="ES1565" s="4"/>
      <c r="ET1565" s="4"/>
      <c r="EU1565" s="4"/>
      <c r="EV1565" s="4"/>
      <c r="EW1565" s="4"/>
      <c r="EX1565" s="4"/>
      <c r="EY1565" s="4"/>
      <c r="EZ1565" s="4"/>
    </row>
    <row r="1566" spans="1:156">
      <c r="A1566" s="8">
        <v>1561</v>
      </c>
      <c r="B1566" s="21">
        <v>2013</v>
      </c>
      <c r="C1566" s="21">
        <v>1967</v>
      </c>
      <c r="D1566" s="22">
        <v>143.80169509999999</v>
      </c>
      <c r="E1566" s="9">
        <v>-104850.1146</v>
      </c>
      <c r="F1566" s="9">
        <v>1916730.2849999999</v>
      </c>
      <c r="G1566" s="9">
        <v>101672.62639999999</v>
      </c>
      <c r="H1566" s="9">
        <v>415471.81439999997</v>
      </c>
      <c r="I1566" s="9">
        <v>87238.621100000004</v>
      </c>
      <c r="J1566" s="9">
        <v>66513.369200000001</v>
      </c>
      <c r="K1566" s="9">
        <v>9566.0941000000003</v>
      </c>
      <c r="L1566" s="9">
        <v>2682910.7365000001</v>
      </c>
      <c r="M1566" s="9">
        <f t="shared" si="168"/>
        <v>56947.275099999999</v>
      </c>
      <c r="N1566" s="26"/>
      <c r="O1566" s="26"/>
      <c r="P1566" s="26"/>
      <c r="Q1566" s="26"/>
      <c r="R1566" s="26"/>
      <c r="S1566" s="26"/>
      <c r="T1566" s="26"/>
      <c r="U1566" s="26"/>
      <c r="V1566" s="33">
        <f t="shared" si="169"/>
        <v>-104850.1146</v>
      </c>
      <c r="W1566" s="26"/>
      <c r="X1566" s="26"/>
      <c r="Y1566" s="26"/>
      <c r="Z1566" s="26"/>
      <c r="AA1566" s="26"/>
      <c r="AB1566" s="38">
        <v>2014</v>
      </c>
      <c r="AC1566" s="38">
        <v>1998</v>
      </c>
      <c r="AD1566" s="39">
        <v>141.2795888</v>
      </c>
      <c r="AE1566" s="33">
        <v>85949.245500000005</v>
      </c>
      <c r="AF1566" s="33">
        <v>2003881.3378000001</v>
      </c>
      <c r="AG1566" s="33">
        <v>106509.8227</v>
      </c>
      <c r="AH1566" s="33">
        <v>191599.25630000001</v>
      </c>
      <c r="AI1566" s="33">
        <v>75989.733399999997</v>
      </c>
      <c r="AJ1566" s="33">
        <v>439142.22950000002</v>
      </c>
      <c r="AK1566" s="33">
        <v>6181.6565000000001</v>
      </c>
      <c r="AL1566" s="33">
        <v>2724991.4777000002</v>
      </c>
      <c r="AM1566" s="33">
        <f t="shared" si="170"/>
        <v>432960.57300000003</v>
      </c>
      <c r="AN1566" s="33"/>
      <c r="AO1566" s="33"/>
      <c r="AP1566" s="33"/>
      <c r="AQ1566" s="33"/>
      <c r="AR1566" s="33"/>
      <c r="AS1566" s="33"/>
      <c r="AT1566" s="33"/>
      <c r="AU1566" s="33"/>
      <c r="AV1566" s="33">
        <f t="shared" si="171"/>
        <v>85949.245500000005</v>
      </c>
      <c r="AW1566" s="33"/>
      <c r="AX1566" s="33"/>
      <c r="AY1566" s="33"/>
      <c r="AZ1566" s="33"/>
      <c r="BA1566" s="38">
        <v>1561</v>
      </c>
      <c r="BB1566" s="38">
        <v>2015</v>
      </c>
      <c r="BC1566" s="38">
        <v>1999</v>
      </c>
      <c r="BD1566" s="39">
        <v>160.9222432</v>
      </c>
      <c r="BE1566" s="33">
        <f t="shared" si="172"/>
        <v>206949.61025166977</v>
      </c>
      <c r="BF1566" s="33">
        <v>2069256.1580999999</v>
      </c>
      <c r="BG1566" s="33">
        <v>106509.8227</v>
      </c>
      <c r="BH1566" s="33">
        <v>185372.96359999999</v>
      </c>
      <c r="BI1566" s="33">
        <v>78638.919651669697</v>
      </c>
      <c r="BJ1566" s="33">
        <v>575042.14729999995</v>
      </c>
      <c r="BK1566" s="33">
        <v>6193.1733000000004</v>
      </c>
      <c r="BL1566" s="33">
        <v>2801677.2278</v>
      </c>
      <c r="BM1566" s="33">
        <f t="shared" si="173"/>
        <v>568848.97399999993</v>
      </c>
      <c r="BN1566" s="9"/>
      <c r="BO1566" s="9"/>
      <c r="BP1566" s="9"/>
      <c r="BQ1566" s="9"/>
      <c r="BR1566" s="9"/>
      <c r="BS1566" s="9"/>
      <c r="BT1566" s="9"/>
      <c r="BU1566" s="9"/>
      <c r="BV1566" s="33">
        <f t="shared" si="174"/>
        <v>206949.61025166977</v>
      </c>
      <c r="BW1566" s="9"/>
      <c r="BX1566" s="9"/>
      <c r="BY1566" s="9"/>
      <c r="BZ1566" s="9"/>
      <c r="CA1566" s="21"/>
      <c r="CB1566" s="21"/>
      <c r="CC1566" s="21"/>
      <c r="CD1566" s="22"/>
      <c r="CE1566" s="9"/>
      <c r="CF1566" s="9"/>
      <c r="CG1566" s="9"/>
      <c r="CH1566" s="9"/>
      <c r="CI1566" s="9"/>
      <c r="CJ1566" s="9"/>
      <c r="CK1566" s="9"/>
      <c r="CL1566" s="9"/>
      <c r="CM1566" s="10"/>
      <c r="CN1566" s="4"/>
      <c r="CO1566" s="4"/>
      <c r="CP1566" s="4"/>
      <c r="CQ1566" s="4"/>
      <c r="CR1566" s="4"/>
      <c r="CS1566" s="4"/>
      <c r="CT1566" s="4"/>
      <c r="CU1566" s="4"/>
      <c r="CV1566" s="4"/>
      <c r="CW1566" s="4"/>
      <c r="CX1566" s="4"/>
      <c r="CY1566" s="4"/>
      <c r="CZ1566" s="4"/>
      <c r="DD1566" s="3"/>
      <c r="DE1566" s="4"/>
      <c r="DF1566" s="4"/>
      <c r="DG1566" s="4"/>
      <c r="DH1566" s="4"/>
      <c r="DI1566" s="4"/>
      <c r="DJ1566" s="4"/>
      <c r="DK1566" s="4"/>
      <c r="DL1566" s="4"/>
      <c r="DM1566" s="4"/>
      <c r="DN1566" s="4"/>
      <c r="DO1566" s="4"/>
      <c r="DP1566" s="4"/>
      <c r="DQ1566" s="4"/>
      <c r="DR1566" s="4"/>
      <c r="DS1566" s="4"/>
      <c r="DT1566" s="4"/>
      <c r="DU1566" s="4"/>
      <c r="DV1566" s="4"/>
      <c r="DW1566" s="4"/>
      <c r="DX1566" s="4"/>
      <c r="DY1566" s="4"/>
      <c r="DZ1566" s="4"/>
      <c r="EE1566" s="4"/>
      <c r="EF1566" s="4"/>
      <c r="EG1566" s="4"/>
      <c r="EH1566" s="4"/>
      <c r="EI1566" s="4"/>
      <c r="EJ1566" s="4"/>
      <c r="EK1566" s="4"/>
      <c r="EL1566" s="4"/>
      <c r="EM1566" s="4"/>
      <c r="EN1566" s="4"/>
      <c r="EO1566" s="4"/>
      <c r="EP1566" s="4"/>
      <c r="EQ1566" s="4"/>
      <c r="ER1566" s="4"/>
      <c r="ES1566" s="4"/>
      <c r="ET1566" s="4"/>
      <c r="EU1566" s="4"/>
      <c r="EV1566" s="4"/>
      <c r="EW1566" s="4"/>
      <c r="EX1566" s="4"/>
      <c r="EY1566" s="4"/>
      <c r="EZ1566" s="4"/>
    </row>
    <row r="1567" spans="1:156">
      <c r="A1567" s="8">
        <v>1562</v>
      </c>
      <c r="B1567" s="21">
        <v>2013</v>
      </c>
      <c r="C1567" s="21">
        <v>1986</v>
      </c>
      <c r="D1567" s="22">
        <v>143.2179874</v>
      </c>
      <c r="E1567" s="9">
        <v>9491.3582000000006</v>
      </c>
      <c r="F1567" s="9">
        <v>1966581.2297</v>
      </c>
      <c r="G1567" s="9">
        <v>101672.62639999999</v>
      </c>
      <c r="H1567" s="9">
        <v>415212.77909999999</v>
      </c>
      <c r="I1567" s="9">
        <v>88203.224799999996</v>
      </c>
      <c r="J1567" s="9">
        <v>137023.49919999999</v>
      </c>
      <c r="K1567" s="9">
        <v>8772.0017000000007</v>
      </c>
      <c r="L1567" s="9">
        <v>2690429.9994000001</v>
      </c>
      <c r="M1567" s="9">
        <f t="shared" si="168"/>
        <v>128251.4975</v>
      </c>
      <c r="N1567" s="26"/>
      <c r="O1567" s="26"/>
      <c r="P1567" s="26"/>
      <c r="Q1567" s="26"/>
      <c r="R1567" s="26"/>
      <c r="S1567" s="26"/>
      <c r="T1567" s="26"/>
      <c r="U1567" s="26"/>
      <c r="V1567" s="33">
        <f t="shared" si="169"/>
        <v>9491.3582000000006</v>
      </c>
      <c r="W1567" s="26"/>
      <c r="X1567" s="26"/>
      <c r="Y1567" s="26"/>
      <c r="Z1567" s="26"/>
      <c r="AA1567" s="26"/>
      <c r="AB1567" s="38">
        <v>2014</v>
      </c>
      <c r="AC1567" s="38">
        <v>2003</v>
      </c>
      <c r="AD1567" s="39">
        <v>107.2128158</v>
      </c>
      <c r="AE1567" s="33">
        <v>-143331.58379999999</v>
      </c>
      <c r="AF1567" s="33">
        <v>2059811.9436000001</v>
      </c>
      <c r="AG1567" s="33">
        <v>106509.8227</v>
      </c>
      <c r="AH1567" s="33">
        <v>180382.4351</v>
      </c>
      <c r="AI1567" s="33">
        <v>118148.55989999999</v>
      </c>
      <c r="AJ1567" s="33">
        <v>236848.5797</v>
      </c>
      <c r="AK1567" s="33">
        <v>122647.95359999999</v>
      </c>
      <c r="AL1567" s="33">
        <v>2722384.9711000002</v>
      </c>
      <c r="AM1567" s="33">
        <f t="shared" si="170"/>
        <v>114200.62610000001</v>
      </c>
      <c r="AN1567" s="33"/>
      <c r="AO1567" s="33"/>
      <c r="AP1567" s="33"/>
      <c r="AQ1567" s="33"/>
      <c r="AR1567" s="33"/>
      <c r="AS1567" s="33"/>
      <c r="AT1567" s="33"/>
      <c r="AU1567" s="33"/>
      <c r="AV1567" s="33">
        <f t="shared" si="171"/>
        <v>-143331.58379999999</v>
      </c>
      <c r="AW1567" s="33"/>
      <c r="AX1567" s="33"/>
      <c r="AY1567" s="33"/>
      <c r="AZ1567" s="33"/>
      <c r="BA1567" s="38">
        <v>1562</v>
      </c>
      <c r="BB1567" s="38">
        <v>2015</v>
      </c>
      <c r="BC1567" s="38">
        <v>2004</v>
      </c>
      <c r="BD1567" s="39">
        <v>112.34405529999999</v>
      </c>
      <c r="BE1567" s="33">
        <f t="shared" si="172"/>
        <v>-98550.597939243075</v>
      </c>
      <c r="BF1567" s="33">
        <v>2134794.963</v>
      </c>
      <c r="BG1567" s="33">
        <v>106509.8227</v>
      </c>
      <c r="BH1567" s="33">
        <v>174731.34539999999</v>
      </c>
      <c r="BI1567" s="33">
        <v>118635.825160757</v>
      </c>
      <c r="BJ1567" s="33">
        <v>268153.41210000002</v>
      </c>
      <c r="BK1567" s="33">
        <v>97243.32</v>
      </c>
      <c r="BL1567" s="33">
        <v>2804132.6463000001</v>
      </c>
      <c r="BM1567" s="33">
        <f t="shared" si="173"/>
        <v>170910.09210000001</v>
      </c>
      <c r="BN1567" s="9"/>
      <c r="BO1567" s="9"/>
      <c r="BP1567" s="9"/>
      <c r="BQ1567" s="9"/>
      <c r="BR1567" s="9"/>
      <c r="BS1567" s="9"/>
      <c r="BT1567" s="9"/>
      <c r="BU1567" s="9"/>
      <c r="BV1567" s="33">
        <f t="shared" si="174"/>
        <v>-98550.597939243075</v>
      </c>
      <c r="BW1567" s="9"/>
      <c r="BX1567" s="9"/>
      <c r="BY1567" s="9"/>
      <c r="BZ1567" s="9"/>
      <c r="CA1567" s="21"/>
      <c r="CB1567" s="21"/>
      <c r="CC1567" s="21"/>
      <c r="CD1567" s="22"/>
      <c r="CE1567" s="9"/>
      <c r="CF1567" s="9"/>
      <c r="CG1567" s="9"/>
      <c r="CH1567" s="9"/>
      <c r="CI1567" s="9"/>
      <c r="CJ1567" s="9"/>
      <c r="CK1567" s="9"/>
      <c r="CL1567" s="9"/>
      <c r="CM1567" s="10"/>
      <c r="CN1567" s="4"/>
      <c r="CO1567" s="4"/>
      <c r="CP1567" s="4"/>
      <c r="CQ1567" s="4"/>
      <c r="CR1567" s="4"/>
      <c r="CS1567" s="4"/>
      <c r="CT1567" s="4"/>
      <c r="CU1567" s="4"/>
      <c r="CV1567" s="4"/>
      <c r="CW1567" s="4"/>
      <c r="CX1567" s="4"/>
      <c r="CY1567" s="4"/>
      <c r="CZ1567" s="4"/>
      <c r="DD1567" s="3"/>
      <c r="DE1567" s="4"/>
      <c r="DF1567" s="4"/>
      <c r="DG1567" s="4"/>
      <c r="DH1567" s="4"/>
      <c r="DI1567" s="4"/>
      <c r="DJ1567" s="4"/>
      <c r="DK1567" s="4"/>
      <c r="DL1567" s="4"/>
      <c r="DM1567" s="4"/>
      <c r="DN1567" s="4"/>
      <c r="DO1567" s="4"/>
      <c r="DP1567" s="4"/>
      <c r="DQ1567" s="4"/>
      <c r="DR1567" s="4"/>
      <c r="DS1567" s="4"/>
      <c r="DT1567" s="4"/>
      <c r="DU1567" s="4"/>
      <c r="DV1567" s="4"/>
      <c r="DW1567" s="4"/>
      <c r="DX1567" s="4"/>
      <c r="DY1567" s="4"/>
      <c r="DZ1567" s="4"/>
      <c r="EE1567" s="4"/>
      <c r="EF1567" s="4"/>
      <c r="EG1567" s="4"/>
      <c r="EH1567" s="4"/>
      <c r="EI1567" s="4"/>
      <c r="EJ1567" s="4"/>
      <c r="EK1567" s="4"/>
      <c r="EL1567" s="4"/>
      <c r="EM1567" s="4"/>
      <c r="EN1567" s="4"/>
      <c r="EO1567" s="4"/>
      <c r="EP1567" s="4"/>
      <c r="EQ1567" s="4"/>
      <c r="ER1567" s="4"/>
      <c r="ES1567" s="4"/>
      <c r="ET1567" s="4"/>
      <c r="EU1567" s="4"/>
      <c r="EV1567" s="4"/>
      <c r="EW1567" s="4"/>
      <c r="EX1567" s="4"/>
      <c r="EY1567" s="4"/>
      <c r="EZ1567" s="4"/>
    </row>
    <row r="1568" spans="1:156">
      <c r="A1568" s="8">
        <v>1563</v>
      </c>
      <c r="B1568" s="21">
        <v>2013</v>
      </c>
      <c r="C1568" s="21">
        <v>1960</v>
      </c>
      <c r="D1568" s="22">
        <v>144.04261149999999</v>
      </c>
      <c r="E1568" s="9">
        <v>-113358.6976</v>
      </c>
      <c r="F1568" s="9">
        <v>1863711.6004000001</v>
      </c>
      <c r="G1568" s="9">
        <v>101672.62639999999</v>
      </c>
      <c r="H1568" s="9">
        <v>415971.41100000002</v>
      </c>
      <c r="I1568" s="9">
        <v>85378.207800000004</v>
      </c>
      <c r="J1568" s="9">
        <v>114286.61810000001</v>
      </c>
      <c r="K1568" s="9">
        <v>1005.0019</v>
      </c>
      <c r="L1568" s="9">
        <v>2693374.1593999998</v>
      </c>
      <c r="M1568" s="9">
        <f t="shared" si="168"/>
        <v>113281.6162</v>
      </c>
      <c r="N1568" s="26"/>
      <c r="O1568" s="26"/>
      <c r="P1568" s="26"/>
      <c r="Q1568" s="26"/>
      <c r="R1568" s="26"/>
      <c r="S1568" s="26"/>
      <c r="T1568" s="26"/>
      <c r="U1568" s="26"/>
      <c r="V1568" s="33">
        <f t="shared" si="169"/>
        <v>-113358.6976</v>
      </c>
      <c r="W1568" s="26"/>
      <c r="X1568" s="26"/>
      <c r="Y1568" s="26"/>
      <c r="Z1568" s="26"/>
      <c r="AA1568" s="26"/>
      <c r="AB1568" s="38">
        <v>2014</v>
      </c>
      <c r="AC1568" s="38">
        <v>1957</v>
      </c>
      <c r="AD1568" s="39">
        <v>143.02299429999999</v>
      </c>
      <c r="AE1568" s="33">
        <v>5419.5814</v>
      </c>
      <c r="AF1568" s="33">
        <v>1987013.7609000001</v>
      </c>
      <c r="AG1568" s="33">
        <v>106509.8227</v>
      </c>
      <c r="AH1568" s="33">
        <v>188918.72339999999</v>
      </c>
      <c r="AI1568" s="33">
        <v>86064.612699999998</v>
      </c>
      <c r="AJ1568" s="33">
        <v>372320.11190000002</v>
      </c>
      <c r="AK1568" s="33">
        <v>5947.37</v>
      </c>
      <c r="AL1568" s="33">
        <v>2729460.0803</v>
      </c>
      <c r="AM1568" s="33">
        <f t="shared" si="170"/>
        <v>366372.74190000002</v>
      </c>
      <c r="AN1568" s="33"/>
      <c r="AO1568" s="33"/>
      <c r="AP1568" s="33"/>
      <c r="AQ1568" s="33"/>
      <c r="AR1568" s="33"/>
      <c r="AS1568" s="33"/>
      <c r="AT1568" s="33"/>
      <c r="AU1568" s="33"/>
      <c r="AV1568" s="33">
        <f t="shared" si="171"/>
        <v>5419.5814</v>
      </c>
      <c r="AW1568" s="33"/>
      <c r="AX1568" s="33"/>
      <c r="AY1568" s="33"/>
      <c r="AZ1568" s="33"/>
      <c r="BA1568" s="38">
        <v>1563</v>
      </c>
      <c r="BB1568" s="38">
        <v>2015</v>
      </c>
      <c r="BC1568" s="38">
        <v>1958</v>
      </c>
      <c r="BD1568" s="39">
        <v>135.44914199999999</v>
      </c>
      <c r="BE1568" s="33">
        <f t="shared" si="172"/>
        <v>-17171.830883298069</v>
      </c>
      <c r="BF1568" s="33">
        <v>2077072.9328999999</v>
      </c>
      <c r="BG1568" s="33">
        <v>106509.8227</v>
      </c>
      <c r="BH1568" s="33">
        <v>183327.9265</v>
      </c>
      <c r="BI1568" s="33">
        <v>86325.265416702096</v>
      </c>
      <c r="BJ1568" s="33">
        <v>356166.1018</v>
      </c>
      <c r="BK1568" s="33">
        <v>23908.2284</v>
      </c>
      <c r="BL1568" s="33">
        <v>2802665.6518000001</v>
      </c>
      <c r="BM1568" s="33">
        <f t="shared" si="173"/>
        <v>332257.87339999998</v>
      </c>
      <c r="BN1568" s="9"/>
      <c r="BO1568" s="9"/>
      <c r="BP1568" s="9"/>
      <c r="BQ1568" s="9"/>
      <c r="BR1568" s="9"/>
      <c r="BS1568" s="9"/>
      <c r="BT1568" s="9"/>
      <c r="BU1568" s="9"/>
      <c r="BV1568" s="33">
        <f t="shared" si="174"/>
        <v>-17171.830883298069</v>
      </c>
      <c r="BW1568" s="9"/>
      <c r="BX1568" s="9"/>
      <c r="BY1568" s="9"/>
      <c r="BZ1568" s="9"/>
      <c r="CA1568" s="21"/>
      <c r="CB1568" s="21"/>
      <c r="CC1568" s="21"/>
      <c r="CD1568" s="22"/>
      <c r="CE1568" s="9"/>
      <c r="CF1568" s="9"/>
      <c r="CG1568" s="9"/>
      <c r="CH1568" s="9"/>
      <c r="CI1568" s="9"/>
      <c r="CJ1568" s="9"/>
      <c r="CK1568" s="9"/>
      <c r="CL1568" s="9"/>
      <c r="CM1568" s="10"/>
      <c r="CN1568" s="4"/>
      <c r="CO1568" s="4"/>
      <c r="CP1568" s="4"/>
      <c r="CQ1568" s="4"/>
      <c r="CR1568" s="4"/>
      <c r="CS1568" s="4"/>
      <c r="CT1568" s="4"/>
      <c r="CU1568" s="4"/>
      <c r="CV1568" s="4"/>
      <c r="CW1568" s="4"/>
      <c r="CX1568" s="4"/>
      <c r="CY1568" s="4"/>
      <c r="CZ1568" s="4"/>
      <c r="DD1568" s="3"/>
      <c r="DE1568" s="4"/>
      <c r="DF1568" s="4"/>
      <c r="DG1568" s="4"/>
      <c r="DH1568" s="4"/>
      <c r="DI1568" s="4"/>
      <c r="DJ1568" s="4"/>
      <c r="DK1568" s="4"/>
      <c r="DL1568" s="4"/>
      <c r="DM1568" s="4"/>
      <c r="DN1568" s="4"/>
      <c r="DO1568" s="4"/>
      <c r="DP1568" s="4"/>
      <c r="DQ1568" s="4"/>
      <c r="DR1568" s="4"/>
      <c r="DS1568" s="4"/>
      <c r="DT1568" s="4"/>
      <c r="DU1568" s="4"/>
      <c r="DV1568" s="4"/>
      <c r="DW1568" s="4"/>
      <c r="DX1568" s="4"/>
      <c r="DY1568" s="4"/>
      <c r="DZ1568" s="4"/>
      <c r="EE1568" s="4"/>
      <c r="EF1568" s="4"/>
      <c r="EG1568" s="4"/>
      <c r="EH1568" s="4"/>
      <c r="EI1568" s="4"/>
      <c r="EJ1568" s="4"/>
      <c r="EK1568" s="4"/>
      <c r="EL1568" s="4"/>
      <c r="EM1568" s="4"/>
      <c r="EN1568" s="4"/>
      <c r="EO1568" s="4"/>
      <c r="EP1568" s="4"/>
      <c r="EQ1568" s="4"/>
      <c r="ER1568" s="4"/>
      <c r="ES1568" s="4"/>
      <c r="ET1568" s="4"/>
      <c r="EU1568" s="4"/>
      <c r="EV1568" s="4"/>
      <c r="EW1568" s="4"/>
      <c r="EX1568" s="4"/>
      <c r="EY1568" s="4"/>
      <c r="EZ1568" s="4"/>
    </row>
    <row r="1569" spans="1:156">
      <c r="A1569" s="8">
        <v>1564</v>
      </c>
      <c r="B1569" s="21">
        <v>2013</v>
      </c>
      <c r="C1569" s="21">
        <v>1981</v>
      </c>
      <c r="D1569" s="22">
        <v>140.5062116</v>
      </c>
      <c r="E1569" s="9">
        <v>27647.993399999999</v>
      </c>
      <c r="F1569" s="9">
        <v>1960005.9987000001</v>
      </c>
      <c r="G1569" s="9">
        <v>101672.62639999999</v>
      </c>
      <c r="H1569" s="9">
        <v>416035.98269999999</v>
      </c>
      <c r="I1569" s="9">
        <v>85137.753800000006</v>
      </c>
      <c r="J1569" s="9">
        <v>160489.8083</v>
      </c>
      <c r="K1569" s="9">
        <v>1843.8336999999999</v>
      </c>
      <c r="L1569" s="9">
        <v>2693850.3428000002</v>
      </c>
      <c r="M1569" s="9">
        <f t="shared" si="168"/>
        <v>158645.97460000002</v>
      </c>
      <c r="N1569" s="26"/>
      <c r="O1569" s="26"/>
      <c r="P1569" s="26"/>
      <c r="Q1569" s="26"/>
      <c r="R1569" s="26"/>
      <c r="S1569" s="26"/>
      <c r="T1569" s="26"/>
      <c r="U1569" s="26"/>
      <c r="V1569" s="33">
        <f t="shared" si="169"/>
        <v>27647.993399999999</v>
      </c>
      <c r="W1569" s="26"/>
      <c r="X1569" s="26"/>
      <c r="Y1569" s="26"/>
      <c r="Z1569" s="26"/>
      <c r="AA1569" s="26"/>
      <c r="AB1569" s="38">
        <v>2014</v>
      </c>
      <c r="AC1569" s="38">
        <v>1932</v>
      </c>
      <c r="AD1569" s="39">
        <v>133.21170939999999</v>
      </c>
      <c r="AE1569" s="33">
        <v>-172538.76180000001</v>
      </c>
      <c r="AF1569" s="33">
        <v>2062466.1336999999</v>
      </c>
      <c r="AG1569" s="33">
        <v>106509.8227</v>
      </c>
      <c r="AH1569" s="33">
        <v>169283.99530000001</v>
      </c>
      <c r="AI1569" s="33">
        <v>159862.4455</v>
      </c>
      <c r="AJ1569" s="33">
        <v>269658.7451</v>
      </c>
      <c r="AK1569" s="33">
        <v>213286.1096</v>
      </c>
      <c r="AL1569" s="33">
        <v>2727033.7944999998</v>
      </c>
      <c r="AM1569" s="33">
        <f t="shared" si="170"/>
        <v>56372.635500000004</v>
      </c>
      <c r="AN1569" s="33"/>
      <c r="AO1569" s="33"/>
      <c r="AP1569" s="33"/>
      <c r="AQ1569" s="33"/>
      <c r="AR1569" s="33"/>
      <c r="AS1569" s="33"/>
      <c r="AT1569" s="33"/>
      <c r="AU1569" s="33"/>
      <c r="AV1569" s="33">
        <f t="shared" si="171"/>
        <v>-172538.76180000001</v>
      </c>
      <c r="AW1569" s="33"/>
      <c r="AX1569" s="33"/>
      <c r="AY1569" s="33"/>
      <c r="AZ1569" s="33"/>
      <c r="BA1569" s="38">
        <v>1564</v>
      </c>
      <c r="BB1569" s="38">
        <v>2015</v>
      </c>
      <c r="BC1569" s="38">
        <v>1933</v>
      </c>
      <c r="BD1569" s="39">
        <v>142.748829</v>
      </c>
      <c r="BE1569" s="33">
        <f t="shared" si="172"/>
        <v>131647.90031677578</v>
      </c>
      <c r="BF1569" s="33">
        <v>2121974.0860000001</v>
      </c>
      <c r="BG1569" s="33">
        <v>106509.8227</v>
      </c>
      <c r="BH1569" s="33">
        <v>183120.06359999999</v>
      </c>
      <c r="BI1569" s="33">
        <v>87106.525516775495</v>
      </c>
      <c r="BJ1569" s="33">
        <v>456819.06170000002</v>
      </c>
      <c r="BK1569" s="33">
        <v>27910.455999999998</v>
      </c>
      <c r="BL1569" s="33">
        <v>2795971.2031999999</v>
      </c>
      <c r="BM1569" s="33">
        <f t="shared" si="173"/>
        <v>428908.60570000001</v>
      </c>
      <c r="BN1569" s="9"/>
      <c r="BO1569" s="9"/>
      <c r="BP1569" s="9"/>
      <c r="BQ1569" s="9"/>
      <c r="BR1569" s="9"/>
      <c r="BS1569" s="9"/>
      <c r="BT1569" s="9"/>
      <c r="BU1569" s="9"/>
      <c r="BV1569" s="33">
        <f t="shared" si="174"/>
        <v>131647.90031677578</v>
      </c>
      <c r="BW1569" s="9"/>
      <c r="BX1569" s="9"/>
      <c r="BY1569" s="9"/>
      <c r="BZ1569" s="9"/>
      <c r="CA1569" s="21"/>
      <c r="CB1569" s="21"/>
      <c r="CC1569" s="21"/>
      <c r="CD1569" s="22"/>
      <c r="CE1569" s="9"/>
      <c r="CF1569" s="9"/>
      <c r="CG1569" s="9"/>
      <c r="CH1569" s="9"/>
      <c r="CI1569" s="9"/>
      <c r="CJ1569" s="9"/>
      <c r="CK1569" s="9"/>
      <c r="CL1569" s="9"/>
      <c r="CM1569" s="10"/>
      <c r="CN1569" s="4"/>
      <c r="CO1569" s="4"/>
      <c r="CP1569" s="4"/>
      <c r="CQ1569" s="4"/>
      <c r="CR1569" s="4"/>
      <c r="CS1569" s="4"/>
      <c r="CT1569" s="4"/>
      <c r="CU1569" s="4"/>
      <c r="CV1569" s="4"/>
      <c r="CW1569" s="4"/>
      <c r="CX1569" s="4"/>
      <c r="CY1569" s="4"/>
      <c r="CZ1569" s="4"/>
      <c r="DD1569" s="3"/>
      <c r="DE1569" s="4"/>
      <c r="DF1569" s="4"/>
      <c r="DG1569" s="4"/>
      <c r="DH1569" s="4"/>
      <c r="DI1569" s="4"/>
      <c r="DJ1569" s="4"/>
      <c r="DK1569" s="4"/>
      <c r="DL1569" s="4"/>
      <c r="DM1569" s="4"/>
      <c r="DN1569" s="4"/>
      <c r="DO1569" s="4"/>
      <c r="DP1569" s="4"/>
      <c r="DQ1569" s="4"/>
      <c r="DR1569" s="4"/>
      <c r="DS1569" s="4"/>
      <c r="DT1569" s="4"/>
      <c r="DU1569" s="4"/>
      <c r="DV1569" s="4"/>
      <c r="DW1569" s="4"/>
      <c r="DX1569" s="4"/>
      <c r="DY1569" s="4"/>
      <c r="DZ1569" s="4"/>
      <c r="EE1569" s="4"/>
      <c r="EF1569" s="4"/>
      <c r="EG1569" s="4"/>
      <c r="EH1569" s="4"/>
      <c r="EI1569" s="4"/>
      <c r="EJ1569" s="4"/>
      <c r="EK1569" s="4"/>
      <c r="EL1569" s="4"/>
      <c r="EM1569" s="4"/>
      <c r="EN1569" s="4"/>
      <c r="EO1569" s="4"/>
      <c r="EP1569" s="4"/>
      <c r="EQ1569" s="4"/>
      <c r="ER1569" s="4"/>
      <c r="ES1569" s="4"/>
      <c r="ET1569" s="4"/>
      <c r="EU1569" s="4"/>
      <c r="EV1569" s="4"/>
      <c r="EW1569" s="4"/>
      <c r="EX1569" s="4"/>
      <c r="EY1569" s="4"/>
      <c r="EZ1569" s="4"/>
    </row>
    <row r="1570" spans="1:156">
      <c r="A1570" s="8">
        <v>1565</v>
      </c>
      <c r="B1570" s="21">
        <v>2013</v>
      </c>
      <c r="C1570" s="21">
        <v>2003</v>
      </c>
      <c r="D1570" s="22">
        <v>107.2128158</v>
      </c>
      <c r="E1570" s="9">
        <v>-99540.202999999994</v>
      </c>
      <c r="F1570" s="9">
        <v>1898821.1492000001</v>
      </c>
      <c r="G1570" s="9">
        <v>101672.62639999999</v>
      </c>
      <c r="H1570" s="9">
        <v>415512.4987</v>
      </c>
      <c r="I1570" s="9">
        <v>87087.119500000001</v>
      </c>
      <c r="J1570" s="9">
        <v>92195.553199999995</v>
      </c>
      <c r="K1570" s="9">
        <v>4760.2601000000004</v>
      </c>
      <c r="L1570" s="9">
        <v>2690068.89</v>
      </c>
      <c r="M1570" s="9">
        <f t="shared" si="168"/>
        <v>87435.293099999995</v>
      </c>
      <c r="N1570" s="26"/>
      <c r="O1570" s="26"/>
      <c r="P1570" s="26"/>
      <c r="Q1570" s="26"/>
      <c r="R1570" s="26"/>
      <c r="S1570" s="26"/>
      <c r="T1570" s="26"/>
      <c r="U1570" s="26"/>
      <c r="V1570" s="33">
        <f t="shared" si="169"/>
        <v>-99540.202999999994</v>
      </c>
      <c r="W1570" s="26"/>
      <c r="X1570" s="26"/>
      <c r="Y1570" s="26"/>
      <c r="Z1570" s="26"/>
      <c r="AA1570" s="26"/>
      <c r="AB1570" s="38">
        <v>2014</v>
      </c>
      <c r="AC1570" s="38">
        <v>1953</v>
      </c>
      <c r="AD1570" s="39">
        <v>133.47564790000001</v>
      </c>
      <c r="AE1570" s="33">
        <v>-64873.78</v>
      </c>
      <c r="AF1570" s="33">
        <v>1963902.0529</v>
      </c>
      <c r="AG1570" s="33">
        <v>106509.8227</v>
      </c>
      <c r="AH1570" s="33">
        <v>184477.47630000001</v>
      </c>
      <c r="AI1570" s="33">
        <v>102757.1998</v>
      </c>
      <c r="AJ1570" s="33">
        <v>324355.43680000002</v>
      </c>
      <c r="AK1570" s="33">
        <v>21622.836299999999</v>
      </c>
      <c r="AL1570" s="33">
        <v>2725252.9322000002</v>
      </c>
      <c r="AM1570" s="33">
        <f t="shared" si="170"/>
        <v>302732.6005</v>
      </c>
      <c r="AN1570" s="33"/>
      <c r="AO1570" s="33"/>
      <c r="AP1570" s="33"/>
      <c r="AQ1570" s="33"/>
      <c r="AR1570" s="33"/>
      <c r="AS1570" s="33"/>
      <c r="AT1570" s="33"/>
      <c r="AU1570" s="33"/>
      <c r="AV1570" s="33">
        <f t="shared" si="171"/>
        <v>-64873.78</v>
      </c>
      <c r="AW1570" s="33"/>
      <c r="AX1570" s="33"/>
      <c r="AY1570" s="33"/>
      <c r="AZ1570" s="33"/>
      <c r="BA1570" s="38">
        <v>1565</v>
      </c>
      <c r="BB1570" s="38">
        <v>2015</v>
      </c>
      <c r="BC1570" s="38">
        <v>1954</v>
      </c>
      <c r="BD1570" s="39">
        <v>155.51180840000001</v>
      </c>
      <c r="BE1570" s="33">
        <f t="shared" si="172"/>
        <v>71992.68879895797</v>
      </c>
      <c r="BF1570" s="33">
        <v>2008735.0134999999</v>
      </c>
      <c r="BG1570" s="33">
        <v>106509.8227</v>
      </c>
      <c r="BH1570" s="33">
        <v>186970.3063</v>
      </c>
      <c r="BI1570" s="33">
        <v>72635.249698957996</v>
      </c>
      <c r="BJ1570" s="33">
        <v>483524.00150000001</v>
      </c>
      <c r="BK1570" s="33">
        <v>0</v>
      </c>
      <c r="BL1570" s="33">
        <v>2786381.7048999998</v>
      </c>
      <c r="BM1570" s="33">
        <f t="shared" si="173"/>
        <v>483524.00150000001</v>
      </c>
      <c r="BN1570" s="9"/>
      <c r="BO1570" s="9"/>
      <c r="BP1570" s="9"/>
      <c r="BQ1570" s="9"/>
      <c r="BR1570" s="9"/>
      <c r="BS1570" s="9"/>
      <c r="BT1570" s="9"/>
      <c r="BU1570" s="9"/>
      <c r="BV1570" s="33">
        <f t="shared" si="174"/>
        <v>71992.68879895797</v>
      </c>
      <c r="BW1570" s="9"/>
      <c r="BX1570" s="9"/>
      <c r="BY1570" s="9"/>
      <c r="BZ1570" s="9"/>
      <c r="CA1570" s="21"/>
      <c r="CB1570" s="21"/>
      <c r="CC1570" s="21"/>
      <c r="CD1570" s="22"/>
      <c r="CE1570" s="9"/>
      <c r="CF1570" s="9"/>
      <c r="CG1570" s="9"/>
      <c r="CH1570" s="9"/>
      <c r="CI1570" s="9"/>
      <c r="CJ1570" s="9"/>
      <c r="CK1570" s="9"/>
      <c r="CL1570" s="9"/>
      <c r="CM1570" s="10"/>
      <c r="CN1570" s="4"/>
      <c r="CO1570" s="4"/>
      <c r="CP1570" s="4"/>
      <c r="CQ1570" s="4"/>
      <c r="CR1570" s="4"/>
      <c r="CS1570" s="4"/>
      <c r="CT1570" s="4"/>
      <c r="CU1570" s="4"/>
      <c r="CV1570" s="4"/>
      <c r="CW1570" s="4"/>
      <c r="CX1570" s="4"/>
      <c r="CY1570" s="4"/>
      <c r="CZ1570" s="4"/>
      <c r="DD1570" s="3"/>
      <c r="DE1570" s="4"/>
      <c r="DF1570" s="4"/>
      <c r="DG1570" s="4"/>
      <c r="DH1570" s="4"/>
      <c r="DI1570" s="4"/>
      <c r="DJ1570" s="4"/>
      <c r="DK1570" s="4"/>
      <c r="DL1570" s="4"/>
      <c r="DM1570" s="4"/>
      <c r="DN1570" s="4"/>
      <c r="DO1570" s="4"/>
      <c r="DP1570" s="4"/>
      <c r="DQ1570" s="4"/>
      <c r="DR1570" s="4"/>
      <c r="DS1570" s="4"/>
      <c r="DT1570" s="4"/>
      <c r="DU1570" s="4"/>
      <c r="DV1570" s="4"/>
      <c r="DW1570" s="4"/>
      <c r="DX1570" s="4"/>
      <c r="DY1570" s="4"/>
      <c r="DZ1570" s="4"/>
      <c r="EE1570" s="4"/>
      <c r="EF1570" s="4"/>
      <c r="EG1570" s="4"/>
      <c r="EH1570" s="4"/>
      <c r="EI1570" s="4"/>
      <c r="EJ1570" s="4"/>
      <c r="EK1570" s="4"/>
      <c r="EL1570" s="4"/>
      <c r="EM1570" s="4"/>
      <c r="EN1570" s="4"/>
      <c r="EO1570" s="4"/>
      <c r="EP1570" s="4"/>
      <c r="EQ1570" s="4"/>
      <c r="ER1570" s="4"/>
      <c r="ES1570" s="4"/>
      <c r="ET1570" s="4"/>
      <c r="EU1570" s="4"/>
      <c r="EV1570" s="4"/>
      <c r="EW1570" s="4"/>
      <c r="EX1570" s="4"/>
      <c r="EY1570" s="4"/>
      <c r="EZ1570" s="4"/>
    </row>
    <row r="1571" spans="1:156">
      <c r="A1571" s="8">
        <v>1566</v>
      </c>
      <c r="B1571" s="21">
        <v>2013</v>
      </c>
      <c r="C1571" s="21">
        <v>1962</v>
      </c>
      <c r="D1571" s="22">
        <v>126.2553453</v>
      </c>
      <c r="E1571" s="9">
        <v>-47588.131200000003</v>
      </c>
      <c r="F1571" s="9">
        <v>1973174.8026999999</v>
      </c>
      <c r="G1571" s="9">
        <v>101672.62639999999</v>
      </c>
      <c r="H1571" s="9">
        <v>415865.11</v>
      </c>
      <c r="I1571" s="9">
        <v>85774.054900000003</v>
      </c>
      <c r="J1571" s="9">
        <v>81199.947899999999</v>
      </c>
      <c r="K1571" s="9">
        <v>19061.840199999999</v>
      </c>
      <c r="L1571" s="9">
        <v>2686212.8330000001</v>
      </c>
      <c r="M1571" s="9">
        <f t="shared" si="168"/>
        <v>62138.1077</v>
      </c>
      <c r="N1571" s="26"/>
      <c r="O1571" s="26"/>
      <c r="P1571" s="26"/>
      <c r="Q1571" s="26"/>
      <c r="R1571" s="26"/>
      <c r="S1571" s="26"/>
      <c r="T1571" s="26"/>
      <c r="U1571" s="26"/>
      <c r="V1571" s="33">
        <f t="shared" si="169"/>
        <v>-47588.131200000003</v>
      </c>
      <c r="W1571" s="26"/>
      <c r="X1571" s="26"/>
      <c r="Y1571" s="26"/>
      <c r="Z1571" s="26"/>
      <c r="AA1571" s="26"/>
      <c r="AB1571" s="38">
        <v>2014</v>
      </c>
      <c r="AC1571" s="38">
        <v>1986</v>
      </c>
      <c r="AD1571" s="39">
        <v>143.2179874</v>
      </c>
      <c r="AE1571" s="33">
        <v>105186.7059</v>
      </c>
      <c r="AF1571" s="33">
        <v>2042490.1521999999</v>
      </c>
      <c r="AG1571" s="33">
        <v>106509.8227</v>
      </c>
      <c r="AH1571" s="33">
        <v>190217.37150000001</v>
      </c>
      <c r="AI1571" s="33">
        <v>81183.597200000004</v>
      </c>
      <c r="AJ1571" s="33">
        <v>429881.98430000001</v>
      </c>
      <c r="AK1571" s="33">
        <v>11846.794099999999</v>
      </c>
      <c r="AL1571" s="33">
        <v>2733249.4279</v>
      </c>
      <c r="AM1571" s="33">
        <f t="shared" si="170"/>
        <v>418035.19020000001</v>
      </c>
      <c r="AN1571" s="33"/>
      <c r="AO1571" s="33"/>
      <c r="AP1571" s="33"/>
      <c r="AQ1571" s="33"/>
      <c r="AR1571" s="33"/>
      <c r="AS1571" s="33"/>
      <c r="AT1571" s="33"/>
      <c r="AU1571" s="33"/>
      <c r="AV1571" s="33">
        <f t="shared" si="171"/>
        <v>105186.7059</v>
      </c>
      <c r="AW1571" s="33"/>
      <c r="AX1571" s="33"/>
      <c r="AY1571" s="33"/>
      <c r="AZ1571" s="33"/>
      <c r="BA1571" s="38">
        <v>1566</v>
      </c>
      <c r="BB1571" s="38">
        <v>2015</v>
      </c>
      <c r="BC1571" s="38">
        <v>1987</v>
      </c>
      <c r="BD1571" s="39">
        <v>105.1904648</v>
      </c>
      <c r="BE1571" s="33">
        <f t="shared" si="172"/>
        <v>-137084.569743881</v>
      </c>
      <c r="BF1571" s="33">
        <v>2056789.2760000001</v>
      </c>
      <c r="BG1571" s="33">
        <v>106509.8227</v>
      </c>
      <c r="BH1571" s="33">
        <v>180701.0558</v>
      </c>
      <c r="BI1571" s="33">
        <v>96198.453456118907</v>
      </c>
      <c r="BJ1571" s="33">
        <v>264496.67239999998</v>
      </c>
      <c r="BK1571" s="33">
        <v>48549.392800000001</v>
      </c>
      <c r="BL1571" s="33">
        <v>2793230.4572999999</v>
      </c>
      <c r="BM1571" s="33">
        <f t="shared" si="173"/>
        <v>215947.27959999998</v>
      </c>
      <c r="BN1571" s="9"/>
      <c r="BO1571" s="9"/>
      <c r="BP1571" s="9"/>
      <c r="BQ1571" s="9"/>
      <c r="BR1571" s="9"/>
      <c r="BS1571" s="9"/>
      <c r="BT1571" s="9"/>
      <c r="BU1571" s="9"/>
      <c r="BV1571" s="33">
        <f t="shared" si="174"/>
        <v>-137084.569743881</v>
      </c>
      <c r="BW1571" s="9"/>
      <c r="BX1571" s="9"/>
      <c r="BY1571" s="9"/>
      <c r="BZ1571" s="9"/>
      <c r="CA1571" s="21"/>
      <c r="CB1571" s="21"/>
      <c r="CC1571" s="21"/>
      <c r="CD1571" s="22"/>
      <c r="CE1571" s="9"/>
      <c r="CF1571" s="9"/>
      <c r="CG1571" s="9"/>
      <c r="CH1571" s="9"/>
      <c r="CI1571" s="9"/>
      <c r="CJ1571" s="9"/>
      <c r="CK1571" s="9"/>
      <c r="CL1571" s="9"/>
      <c r="CM1571" s="10"/>
      <c r="CN1571" s="4"/>
      <c r="CO1571" s="4"/>
      <c r="CP1571" s="4"/>
      <c r="CQ1571" s="4"/>
      <c r="CR1571" s="4"/>
      <c r="CS1571" s="4"/>
      <c r="CT1571" s="4"/>
      <c r="CU1571" s="4"/>
      <c r="CV1571" s="4"/>
      <c r="CW1571" s="4"/>
      <c r="CX1571" s="4"/>
      <c r="CY1571" s="4"/>
      <c r="CZ1571" s="4"/>
      <c r="DD1571" s="3"/>
      <c r="DE1571" s="4"/>
      <c r="DF1571" s="4"/>
      <c r="DG1571" s="4"/>
      <c r="DH1571" s="4"/>
      <c r="DI1571" s="4"/>
      <c r="DJ1571" s="4"/>
      <c r="DK1571" s="4"/>
      <c r="DL1571" s="4"/>
      <c r="DM1571" s="4"/>
      <c r="DN1571" s="4"/>
      <c r="DO1571" s="4"/>
      <c r="DP1571" s="4"/>
      <c r="DQ1571" s="4"/>
      <c r="DR1571" s="4"/>
      <c r="DS1571" s="4"/>
      <c r="DT1571" s="4"/>
      <c r="DU1571" s="4"/>
      <c r="DV1571" s="4"/>
      <c r="DW1571" s="4"/>
      <c r="DX1571" s="4"/>
      <c r="DY1571" s="4"/>
      <c r="DZ1571" s="4"/>
      <c r="EE1571" s="4"/>
      <c r="EF1571" s="4"/>
      <c r="EG1571" s="4"/>
      <c r="EH1571" s="4"/>
      <c r="EI1571" s="4"/>
      <c r="EJ1571" s="4"/>
      <c r="EK1571" s="4"/>
      <c r="EL1571" s="4"/>
      <c r="EM1571" s="4"/>
      <c r="EN1571" s="4"/>
      <c r="EO1571" s="4"/>
      <c r="EP1571" s="4"/>
      <c r="EQ1571" s="4"/>
      <c r="ER1571" s="4"/>
      <c r="ES1571" s="4"/>
      <c r="ET1571" s="4"/>
      <c r="EU1571" s="4"/>
      <c r="EV1571" s="4"/>
      <c r="EW1571" s="4"/>
      <c r="EX1571" s="4"/>
      <c r="EY1571" s="4"/>
      <c r="EZ1571" s="4"/>
    </row>
    <row r="1572" spans="1:156">
      <c r="A1572" s="8">
        <v>1567</v>
      </c>
      <c r="B1572" s="21">
        <v>2013</v>
      </c>
      <c r="C1572" s="21">
        <v>1956</v>
      </c>
      <c r="D1572" s="22">
        <v>179.89372280000001</v>
      </c>
      <c r="E1572" s="9">
        <v>-65594.3226</v>
      </c>
      <c r="F1572" s="9">
        <v>1974356.1773999999</v>
      </c>
      <c r="G1572" s="9">
        <v>101672.62639999999</v>
      </c>
      <c r="H1572" s="9">
        <v>415411.94770000002</v>
      </c>
      <c r="I1572" s="9">
        <v>87461.554399999994</v>
      </c>
      <c r="J1572" s="9">
        <v>57385.036099999998</v>
      </c>
      <c r="K1572" s="9">
        <v>13858.4604</v>
      </c>
      <c r="L1572" s="9">
        <v>2688023.2042999999</v>
      </c>
      <c r="M1572" s="9">
        <f t="shared" si="168"/>
        <v>43526.575700000001</v>
      </c>
      <c r="N1572" s="26"/>
      <c r="O1572" s="26"/>
      <c r="P1572" s="26"/>
      <c r="Q1572" s="26"/>
      <c r="R1572" s="26"/>
      <c r="S1572" s="26"/>
      <c r="T1572" s="26"/>
      <c r="U1572" s="26"/>
      <c r="V1572" s="33">
        <f t="shared" si="169"/>
        <v>-65594.3226</v>
      </c>
      <c r="W1572" s="26"/>
      <c r="X1572" s="26"/>
      <c r="Y1572" s="26"/>
      <c r="Z1572" s="26"/>
      <c r="AA1572" s="26"/>
      <c r="AB1572" s="38">
        <v>2014</v>
      </c>
      <c r="AC1572" s="38">
        <v>1971</v>
      </c>
      <c r="AD1572" s="39">
        <v>171.1430752</v>
      </c>
      <c r="AE1572" s="33">
        <v>180661.62</v>
      </c>
      <c r="AF1572" s="33">
        <v>2108777.0787</v>
      </c>
      <c r="AG1572" s="33">
        <v>106509.8227</v>
      </c>
      <c r="AH1572" s="33">
        <v>189702.0882</v>
      </c>
      <c r="AI1572" s="33">
        <v>83120.308099999995</v>
      </c>
      <c r="AJ1572" s="33">
        <v>450095.80410000001</v>
      </c>
      <c r="AK1572" s="33">
        <v>19795.449100000002</v>
      </c>
      <c r="AL1572" s="33">
        <v>2737748.0326</v>
      </c>
      <c r="AM1572" s="33">
        <f t="shared" si="170"/>
        <v>430300.35499999998</v>
      </c>
      <c r="AN1572" s="33"/>
      <c r="AO1572" s="33"/>
      <c r="AP1572" s="33"/>
      <c r="AQ1572" s="33"/>
      <c r="AR1572" s="33"/>
      <c r="AS1572" s="33"/>
      <c r="AT1572" s="33"/>
      <c r="AU1572" s="33"/>
      <c r="AV1572" s="33">
        <f t="shared" si="171"/>
        <v>180661.62</v>
      </c>
      <c r="AW1572" s="33"/>
      <c r="AX1572" s="33"/>
      <c r="AY1572" s="33"/>
      <c r="AZ1572" s="33"/>
      <c r="BA1572" s="38">
        <v>1567</v>
      </c>
      <c r="BB1572" s="38">
        <v>2015</v>
      </c>
      <c r="BC1572" s="38">
        <v>1972</v>
      </c>
      <c r="BD1572" s="39">
        <v>186.30179999999999</v>
      </c>
      <c r="BE1572" s="33">
        <f t="shared" si="172"/>
        <v>356934.61855259864</v>
      </c>
      <c r="BF1572" s="33">
        <v>2195601.4783999999</v>
      </c>
      <c r="BG1572" s="33">
        <v>106509.8227</v>
      </c>
      <c r="BH1572" s="33">
        <v>186312.3621</v>
      </c>
      <c r="BI1572" s="33">
        <v>75108.1566525987</v>
      </c>
      <c r="BJ1572" s="33">
        <v>624705.89980000001</v>
      </c>
      <c r="BK1572" s="33">
        <v>11354.848900000001</v>
      </c>
      <c r="BL1572" s="33">
        <v>2819948.2522</v>
      </c>
      <c r="BM1572" s="33">
        <f t="shared" si="173"/>
        <v>613351.05090000003</v>
      </c>
      <c r="BN1572" s="9"/>
      <c r="BO1572" s="9"/>
      <c r="BP1572" s="9"/>
      <c r="BQ1572" s="9"/>
      <c r="BR1572" s="9"/>
      <c r="BS1572" s="9"/>
      <c r="BT1572" s="9"/>
      <c r="BU1572" s="9"/>
      <c r="BV1572" s="33">
        <f t="shared" si="174"/>
        <v>356934.61855259864</v>
      </c>
      <c r="BW1572" s="9"/>
      <c r="BX1572" s="9"/>
      <c r="BY1572" s="9"/>
      <c r="BZ1572" s="9"/>
      <c r="CA1572" s="21"/>
      <c r="CB1572" s="21"/>
      <c r="CC1572" s="21"/>
      <c r="CD1572" s="22"/>
      <c r="CE1572" s="9"/>
      <c r="CF1572" s="9"/>
      <c r="CG1572" s="9"/>
      <c r="CH1572" s="9"/>
      <c r="CI1572" s="9"/>
      <c r="CJ1572" s="9"/>
      <c r="CK1572" s="9"/>
      <c r="CL1572" s="9"/>
      <c r="CM1572" s="10"/>
      <c r="CN1572" s="4"/>
      <c r="CO1572" s="4"/>
      <c r="CP1572" s="4"/>
      <c r="CQ1572" s="4"/>
      <c r="CR1572" s="4"/>
      <c r="CS1572" s="4"/>
      <c r="CT1572" s="4"/>
      <c r="CU1572" s="4"/>
      <c r="CV1572" s="4"/>
      <c r="CW1572" s="4"/>
      <c r="CX1572" s="4"/>
      <c r="CY1572" s="4"/>
      <c r="CZ1572" s="4"/>
      <c r="DD1572" s="3"/>
      <c r="DE1572" s="4"/>
      <c r="DF1572" s="4"/>
      <c r="DG1572" s="4"/>
      <c r="DH1572" s="4"/>
      <c r="DI1572" s="4"/>
      <c r="DJ1572" s="4"/>
      <c r="DK1572" s="4"/>
      <c r="DL1572" s="4"/>
      <c r="DM1572" s="4"/>
      <c r="DN1572" s="4"/>
      <c r="DO1572" s="4"/>
      <c r="DP1572" s="4"/>
      <c r="DQ1572" s="4"/>
      <c r="DR1572" s="4"/>
      <c r="DS1572" s="4"/>
      <c r="DT1572" s="4"/>
      <c r="DU1572" s="4"/>
      <c r="DV1572" s="4"/>
      <c r="DW1572" s="4"/>
      <c r="DX1572" s="4"/>
      <c r="DY1572" s="4"/>
      <c r="DZ1572" s="4"/>
      <c r="EE1572" s="4"/>
      <c r="EF1572" s="4"/>
      <c r="EG1572" s="4"/>
      <c r="EH1572" s="4"/>
      <c r="EI1572" s="4"/>
      <c r="EJ1572" s="4"/>
      <c r="EK1572" s="4"/>
      <c r="EL1572" s="4"/>
      <c r="EM1572" s="4"/>
      <c r="EN1572" s="4"/>
      <c r="EO1572" s="4"/>
      <c r="EP1572" s="4"/>
      <c r="EQ1572" s="4"/>
      <c r="ER1572" s="4"/>
      <c r="ES1572" s="4"/>
      <c r="ET1572" s="4"/>
      <c r="EU1572" s="4"/>
      <c r="EV1572" s="4"/>
      <c r="EW1572" s="4"/>
      <c r="EX1572" s="4"/>
      <c r="EY1572" s="4"/>
      <c r="EZ1572" s="4"/>
    </row>
    <row r="1573" spans="1:156">
      <c r="A1573" s="8">
        <v>1568</v>
      </c>
      <c r="B1573" s="21">
        <v>2013</v>
      </c>
      <c r="C1573" s="21">
        <v>1965</v>
      </c>
      <c r="D1573" s="22">
        <v>166.12631579999999</v>
      </c>
      <c r="E1573" s="9">
        <v>-71175.116899999994</v>
      </c>
      <c r="F1573" s="9">
        <v>1918207.3594</v>
      </c>
      <c r="G1573" s="9">
        <v>101672.62639999999</v>
      </c>
      <c r="H1573" s="9">
        <v>414945.8639</v>
      </c>
      <c r="I1573" s="9">
        <v>89197.171799999996</v>
      </c>
      <c r="J1573" s="9">
        <v>97334.981299999999</v>
      </c>
      <c r="K1573" s="9">
        <v>4520.4034000000001</v>
      </c>
      <c r="L1573" s="9">
        <v>2688012.7163</v>
      </c>
      <c r="M1573" s="9">
        <f t="shared" si="168"/>
        <v>92814.577900000004</v>
      </c>
      <c r="N1573" s="26"/>
      <c r="O1573" s="26"/>
      <c r="P1573" s="26"/>
      <c r="Q1573" s="26"/>
      <c r="R1573" s="26"/>
      <c r="S1573" s="26"/>
      <c r="T1573" s="26"/>
      <c r="U1573" s="26"/>
      <c r="V1573" s="33">
        <f t="shared" si="169"/>
        <v>-71175.116899999994</v>
      </c>
      <c r="W1573" s="26"/>
      <c r="X1573" s="26"/>
      <c r="Y1573" s="26"/>
      <c r="Z1573" s="26"/>
      <c r="AA1573" s="26"/>
      <c r="AB1573" s="38">
        <v>2014</v>
      </c>
      <c r="AC1573" s="38">
        <v>1963</v>
      </c>
      <c r="AD1573" s="39">
        <v>129.95508799999999</v>
      </c>
      <c r="AE1573" s="33">
        <v>73907.056599999996</v>
      </c>
      <c r="AF1573" s="33">
        <v>2012040.2375</v>
      </c>
      <c r="AG1573" s="33">
        <v>106509.8227</v>
      </c>
      <c r="AH1573" s="33">
        <v>191613.71419999999</v>
      </c>
      <c r="AI1573" s="33">
        <v>75935.392699999997</v>
      </c>
      <c r="AJ1573" s="33">
        <v>404130.23139999999</v>
      </c>
      <c r="AK1573" s="33">
        <v>914.80359999999996</v>
      </c>
      <c r="AL1573" s="33">
        <v>2715407.5383000001</v>
      </c>
      <c r="AM1573" s="33">
        <f t="shared" si="170"/>
        <v>403215.4278</v>
      </c>
      <c r="AN1573" s="33"/>
      <c r="AO1573" s="33"/>
      <c r="AP1573" s="33"/>
      <c r="AQ1573" s="33"/>
      <c r="AR1573" s="33"/>
      <c r="AS1573" s="33"/>
      <c r="AT1573" s="33"/>
      <c r="AU1573" s="33"/>
      <c r="AV1573" s="33">
        <f t="shared" si="171"/>
        <v>73907.056599999996</v>
      </c>
      <c r="AW1573" s="33"/>
      <c r="AX1573" s="33"/>
      <c r="AY1573" s="33"/>
      <c r="AZ1573" s="33"/>
      <c r="BA1573" s="38">
        <v>1568</v>
      </c>
      <c r="BB1573" s="38">
        <v>2015</v>
      </c>
      <c r="BC1573" s="38">
        <v>1964</v>
      </c>
      <c r="BD1573" s="39">
        <v>136.84781240000001</v>
      </c>
      <c r="BE1573" s="33">
        <f t="shared" si="172"/>
        <v>-39070.369944890495</v>
      </c>
      <c r="BF1573" s="33">
        <v>2027388.3303</v>
      </c>
      <c r="BG1573" s="33">
        <v>106509.8227</v>
      </c>
      <c r="BH1573" s="33">
        <v>182424.35430000001</v>
      </c>
      <c r="BI1573" s="33">
        <v>89721.374055109904</v>
      </c>
      <c r="BJ1573" s="33">
        <v>370386.93569999997</v>
      </c>
      <c r="BK1573" s="33">
        <v>18073.5412</v>
      </c>
      <c r="BL1573" s="33">
        <v>2797427.6458000001</v>
      </c>
      <c r="BM1573" s="33">
        <f t="shared" si="173"/>
        <v>352313.39449999999</v>
      </c>
      <c r="BN1573" s="9"/>
      <c r="BO1573" s="9"/>
      <c r="BP1573" s="9"/>
      <c r="BQ1573" s="9"/>
      <c r="BR1573" s="9"/>
      <c r="BS1573" s="9"/>
      <c r="BT1573" s="9"/>
      <c r="BU1573" s="9"/>
      <c r="BV1573" s="33">
        <f t="shared" si="174"/>
        <v>-39070.369944890495</v>
      </c>
      <c r="BW1573" s="9"/>
      <c r="BX1573" s="9"/>
      <c r="BY1573" s="9"/>
      <c r="BZ1573" s="9"/>
      <c r="CA1573" s="21"/>
      <c r="CB1573" s="21"/>
      <c r="CC1573" s="21"/>
      <c r="CD1573" s="22"/>
      <c r="CE1573" s="9"/>
      <c r="CF1573" s="9"/>
      <c r="CG1573" s="9"/>
      <c r="CH1573" s="9"/>
      <c r="CI1573" s="9"/>
      <c r="CJ1573" s="9"/>
      <c r="CK1573" s="9"/>
      <c r="CL1573" s="9"/>
      <c r="CM1573" s="10"/>
      <c r="CN1573" s="4"/>
      <c r="CO1573" s="4"/>
      <c r="CP1573" s="4"/>
      <c r="CQ1573" s="4"/>
      <c r="CR1573" s="4"/>
      <c r="CS1573" s="4"/>
      <c r="CT1573" s="4"/>
      <c r="CU1573" s="4"/>
      <c r="CV1573" s="4"/>
      <c r="CW1573" s="4"/>
      <c r="CX1573" s="4"/>
      <c r="CY1573" s="4"/>
      <c r="CZ1573" s="4"/>
      <c r="DD1573" s="3"/>
      <c r="DE1573" s="4"/>
      <c r="DF1573" s="4"/>
      <c r="DG1573" s="4"/>
      <c r="DH1573" s="4"/>
      <c r="DI1573" s="4"/>
      <c r="DJ1573" s="4"/>
      <c r="DK1573" s="4"/>
      <c r="DL1573" s="4"/>
      <c r="DM1573" s="4"/>
      <c r="DN1573" s="4"/>
      <c r="DO1573" s="4"/>
      <c r="DP1573" s="4"/>
      <c r="DQ1573" s="4"/>
      <c r="DR1573" s="4"/>
      <c r="DS1573" s="4"/>
      <c r="DT1573" s="4"/>
      <c r="DU1573" s="4"/>
      <c r="DV1573" s="4"/>
      <c r="DW1573" s="4"/>
      <c r="DX1573" s="4"/>
      <c r="DY1573" s="4"/>
      <c r="DZ1573" s="4"/>
      <c r="EE1573" s="4"/>
      <c r="EF1573" s="4"/>
      <c r="EG1573" s="4"/>
      <c r="EH1573" s="4"/>
      <c r="EI1573" s="4"/>
      <c r="EJ1573" s="4"/>
      <c r="EK1573" s="4"/>
      <c r="EL1573" s="4"/>
      <c r="EM1573" s="4"/>
      <c r="EN1573" s="4"/>
      <c r="EO1573" s="4"/>
      <c r="EP1573" s="4"/>
      <c r="EQ1573" s="4"/>
      <c r="ER1573" s="4"/>
      <c r="ES1573" s="4"/>
      <c r="ET1573" s="4"/>
      <c r="EU1573" s="4"/>
      <c r="EV1573" s="4"/>
      <c r="EW1573" s="4"/>
      <c r="EX1573" s="4"/>
      <c r="EY1573" s="4"/>
      <c r="EZ1573" s="4"/>
    </row>
    <row r="1574" spans="1:156">
      <c r="A1574" s="8">
        <v>1569</v>
      </c>
      <c r="B1574" s="21">
        <v>2013</v>
      </c>
      <c r="C1574" s="21">
        <v>1953</v>
      </c>
      <c r="D1574" s="22">
        <v>133.47564790000001</v>
      </c>
      <c r="E1574" s="9">
        <v>-48564.057800000002</v>
      </c>
      <c r="F1574" s="9">
        <v>1952902.7697000001</v>
      </c>
      <c r="G1574" s="9">
        <v>101672.62639999999</v>
      </c>
      <c r="H1574" s="9">
        <v>415433.9865</v>
      </c>
      <c r="I1574" s="9">
        <v>87379.485799999995</v>
      </c>
      <c r="J1574" s="9">
        <v>94032.525099999999</v>
      </c>
      <c r="K1574" s="9">
        <v>10983.868700000001</v>
      </c>
      <c r="L1574" s="9">
        <v>2689001.5825999998</v>
      </c>
      <c r="M1574" s="9">
        <f t="shared" si="168"/>
        <v>83048.656399999993</v>
      </c>
      <c r="N1574" s="26"/>
      <c r="O1574" s="26"/>
      <c r="P1574" s="26"/>
      <c r="Q1574" s="26"/>
      <c r="R1574" s="26"/>
      <c r="S1574" s="26"/>
      <c r="T1574" s="26"/>
      <c r="U1574" s="26"/>
      <c r="V1574" s="33">
        <f t="shared" si="169"/>
        <v>-48564.057800000002</v>
      </c>
      <c r="W1574" s="26"/>
      <c r="X1574" s="26"/>
      <c r="Y1574" s="26"/>
      <c r="Z1574" s="26"/>
      <c r="AA1574" s="26"/>
      <c r="AB1574" s="38">
        <v>2014</v>
      </c>
      <c r="AC1574" s="38">
        <v>1982</v>
      </c>
      <c r="AD1574" s="39">
        <v>170.52547989999999</v>
      </c>
      <c r="AE1574" s="33">
        <v>249332.26809999999</v>
      </c>
      <c r="AF1574" s="33">
        <v>2062059.682</v>
      </c>
      <c r="AG1574" s="33">
        <v>106509.8227</v>
      </c>
      <c r="AH1574" s="33">
        <v>191324.42850000001</v>
      </c>
      <c r="AI1574" s="33">
        <v>77022.683300000004</v>
      </c>
      <c r="AJ1574" s="33">
        <v>549538.21710000001</v>
      </c>
      <c r="AK1574" s="33">
        <v>3778.1012000000001</v>
      </c>
      <c r="AL1574" s="33">
        <v>2733344.4643999999</v>
      </c>
      <c r="AM1574" s="33">
        <f t="shared" si="170"/>
        <v>545760.11589999998</v>
      </c>
      <c r="AN1574" s="33"/>
      <c r="AO1574" s="33"/>
      <c r="AP1574" s="33"/>
      <c r="AQ1574" s="33"/>
      <c r="AR1574" s="33"/>
      <c r="AS1574" s="33"/>
      <c r="AT1574" s="33"/>
      <c r="AU1574" s="33"/>
      <c r="AV1574" s="33">
        <f t="shared" si="171"/>
        <v>249332.26809999999</v>
      </c>
      <c r="AW1574" s="33"/>
      <c r="AX1574" s="33"/>
      <c r="AY1574" s="33"/>
      <c r="AZ1574" s="33"/>
      <c r="BA1574" s="38">
        <v>1569</v>
      </c>
      <c r="BB1574" s="38">
        <v>2015</v>
      </c>
      <c r="BC1574" s="38">
        <v>1983</v>
      </c>
      <c r="BD1574" s="39">
        <v>158.51116959999999</v>
      </c>
      <c r="BE1574" s="33">
        <f t="shared" si="172"/>
        <v>226553.87171817012</v>
      </c>
      <c r="BF1574" s="33">
        <v>2112482.5614999998</v>
      </c>
      <c r="BG1574" s="33">
        <v>106509.8227</v>
      </c>
      <c r="BH1574" s="33">
        <v>187598.57769999999</v>
      </c>
      <c r="BI1574" s="33">
        <v>70273.869118170594</v>
      </c>
      <c r="BJ1574" s="33">
        <v>544991.58070000005</v>
      </c>
      <c r="BK1574" s="33">
        <v>1379.6982</v>
      </c>
      <c r="BL1574" s="33">
        <v>2793922.8418000001</v>
      </c>
      <c r="BM1574" s="33">
        <f t="shared" si="173"/>
        <v>543611.88250000007</v>
      </c>
      <c r="BN1574" s="9"/>
      <c r="BO1574" s="9"/>
      <c r="BP1574" s="9"/>
      <c r="BQ1574" s="9"/>
      <c r="BR1574" s="9"/>
      <c r="BS1574" s="9"/>
      <c r="BT1574" s="9"/>
      <c r="BU1574" s="9"/>
      <c r="BV1574" s="33">
        <f t="shared" si="174"/>
        <v>226553.87171817012</v>
      </c>
      <c r="BW1574" s="9"/>
      <c r="BX1574" s="9"/>
      <c r="BY1574" s="9"/>
      <c r="BZ1574" s="9"/>
      <c r="CA1574" s="21"/>
      <c r="CB1574" s="21"/>
      <c r="CC1574" s="21"/>
      <c r="CD1574" s="22"/>
      <c r="CE1574" s="9"/>
      <c r="CF1574" s="9"/>
      <c r="CG1574" s="9"/>
      <c r="CH1574" s="9"/>
      <c r="CI1574" s="9"/>
      <c r="CJ1574" s="9"/>
      <c r="CK1574" s="9"/>
      <c r="CL1574" s="9"/>
      <c r="CM1574" s="10"/>
      <c r="CN1574" s="4"/>
      <c r="CO1574" s="4"/>
      <c r="CP1574" s="4"/>
      <c r="CQ1574" s="4"/>
      <c r="CR1574" s="4"/>
      <c r="CS1574" s="4"/>
      <c r="CT1574" s="4"/>
      <c r="CU1574" s="4"/>
      <c r="CV1574" s="4"/>
      <c r="CW1574" s="4"/>
      <c r="CX1574" s="4"/>
      <c r="CY1574" s="4"/>
      <c r="CZ1574" s="4"/>
      <c r="DD1574" s="3"/>
      <c r="DE1574" s="4"/>
      <c r="DF1574" s="4"/>
      <c r="DG1574" s="4"/>
      <c r="DH1574" s="4"/>
      <c r="DI1574" s="4"/>
      <c r="DJ1574" s="4"/>
      <c r="DK1574" s="4"/>
      <c r="DL1574" s="4"/>
      <c r="DM1574" s="4"/>
      <c r="DN1574" s="4"/>
      <c r="DO1574" s="4"/>
      <c r="DP1574" s="4"/>
      <c r="DQ1574" s="4"/>
      <c r="DR1574" s="4"/>
      <c r="DS1574" s="4"/>
      <c r="DT1574" s="4"/>
      <c r="DU1574" s="4"/>
      <c r="DV1574" s="4"/>
      <c r="DW1574" s="4"/>
      <c r="DX1574" s="4"/>
      <c r="DY1574" s="4"/>
      <c r="DZ1574" s="4"/>
      <c r="EE1574" s="4"/>
      <c r="EF1574" s="4"/>
      <c r="EG1574" s="4"/>
      <c r="EH1574" s="4"/>
      <c r="EI1574" s="4"/>
      <c r="EJ1574" s="4"/>
      <c r="EK1574" s="4"/>
      <c r="EL1574" s="4"/>
      <c r="EM1574" s="4"/>
      <c r="EN1574" s="4"/>
      <c r="EO1574" s="4"/>
      <c r="EP1574" s="4"/>
      <c r="EQ1574" s="4"/>
      <c r="ER1574" s="4"/>
      <c r="ES1574" s="4"/>
      <c r="ET1574" s="4"/>
      <c r="EU1574" s="4"/>
      <c r="EV1574" s="4"/>
      <c r="EW1574" s="4"/>
      <c r="EX1574" s="4"/>
      <c r="EY1574" s="4"/>
      <c r="EZ1574" s="4"/>
    </row>
    <row r="1575" spans="1:156">
      <c r="A1575" s="8">
        <v>1570</v>
      </c>
      <c r="B1575" s="21">
        <v>2013</v>
      </c>
      <c r="C1575" s="21">
        <v>1954</v>
      </c>
      <c r="D1575" s="22">
        <v>155.51180840000001</v>
      </c>
      <c r="E1575" s="9">
        <v>-84162.234700000001</v>
      </c>
      <c r="F1575" s="9">
        <v>1921894.8951000001</v>
      </c>
      <c r="G1575" s="9">
        <v>101672.62639999999</v>
      </c>
      <c r="H1575" s="9">
        <v>416521.9559</v>
      </c>
      <c r="I1575" s="9">
        <v>83328.072</v>
      </c>
      <c r="J1575" s="9">
        <v>77307.267900000006</v>
      </c>
      <c r="K1575" s="9">
        <v>293.65789999999998</v>
      </c>
      <c r="L1575" s="9">
        <v>2684593.3941000002</v>
      </c>
      <c r="M1575" s="9">
        <f t="shared" si="168"/>
        <v>77013.61</v>
      </c>
      <c r="N1575" s="26"/>
      <c r="O1575" s="26"/>
      <c r="P1575" s="26"/>
      <c r="Q1575" s="26"/>
      <c r="R1575" s="26"/>
      <c r="S1575" s="26"/>
      <c r="T1575" s="26"/>
      <c r="U1575" s="26"/>
      <c r="V1575" s="33">
        <f t="shared" si="169"/>
        <v>-84162.234700000001</v>
      </c>
      <c r="W1575" s="26"/>
      <c r="X1575" s="26"/>
      <c r="Y1575" s="26"/>
      <c r="Z1575" s="26"/>
      <c r="AA1575" s="26"/>
      <c r="AB1575" s="38">
        <v>2014</v>
      </c>
      <c r="AC1575" s="38">
        <v>1932</v>
      </c>
      <c r="AD1575" s="39">
        <v>133.21170939999999</v>
      </c>
      <c r="AE1575" s="33">
        <v>-101894.6632</v>
      </c>
      <c r="AF1575" s="33">
        <v>2051403.7071</v>
      </c>
      <c r="AG1575" s="33">
        <v>106509.8227</v>
      </c>
      <c r="AH1575" s="33">
        <v>173718.75779999999</v>
      </c>
      <c r="AI1575" s="33">
        <v>143194.2309</v>
      </c>
      <c r="AJ1575" s="33">
        <v>320836.49670000002</v>
      </c>
      <c r="AK1575" s="33">
        <v>164158.815</v>
      </c>
      <c r="AL1575" s="33">
        <v>2733398.8632</v>
      </c>
      <c r="AM1575" s="33">
        <f t="shared" si="170"/>
        <v>156677.68170000002</v>
      </c>
      <c r="AN1575" s="33"/>
      <c r="AO1575" s="33"/>
      <c r="AP1575" s="33"/>
      <c r="AQ1575" s="33"/>
      <c r="AR1575" s="33"/>
      <c r="AS1575" s="33"/>
      <c r="AT1575" s="33"/>
      <c r="AU1575" s="33"/>
      <c r="AV1575" s="33">
        <f t="shared" si="171"/>
        <v>-101894.6632</v>
      </c>
      <c r="AW1575" s="33"/>
      <c r="AX1575" s="33"/>
      <c r="AY1575" s="33"/>
      <c r="AZ1575" s="33"/>
      <c r="BA1575" s="38">
        <v>1570</v>
      </c>
      <c r="BB1575" s="38">
        <v>2015</v>
      </c>
      <c r="BC1575" s="38">
        <v>1933</v>
      </c>
      <c r="BD1575" s="39">
        <v>142.748829</v>
      </c>
      <c r="BE1575" s="33">
        <f t="shared" si="172"/>
        <v>132275.73657702887</v>
      </c>
      <c r="BF1575" s="33">
        <v>2105939.6261</v>
      </c>
      <c r="BG1575" s="33">
        <v>106509.8227</v>
      </c>
      <c r="BH1575" s="33">
        <v>182377.4719</v>
      </c>
      <c r="BI1575" s="33">
        <v>89897.583177028806</v>
      </c>
      <c r="BJ1575" s="33">
        <v>477132.66960000002</v>
      </c>
      <c r="BK1575" s="33">
        <v>25085.8063</v>
      </c>
      <c r="BL1575" s="33">
        <v>2804495.6305999998</v>
      </c>
      <c r="BM1575" s="33">
        <f t="shared" si="173"/>
        <v>452046.86330000003</v>
      </c>
      <c r="BN1575" s="9"/>
      <c r="BO1575" s="9"/>
      <c r="BP1575" s="9"/>
      <c r="BQ1575" s="9"/>
      <c r="BR1575" s="9"/>
      <c r="BS1575" s="9"/>
      <c r="BT1575" s="9"/>
      <c r="BU1575" s="9"/>
      <c r="BV1575" s="33">
        <f t="shared" si="174"/>
        <v>132275.73657702887</v>
      </c>
      <c r="BW1575" s="9"/>
      <c r="BX1575" s="9"/>
      <c r="BY1575" s="9"/>
      <c r="BZ1575" s="9"/>
      <c r="CA1575" s="21"/>
      <c r="CB1575" s="21"/>
      <c r="CC1575" s="21"/>
      <c r="CD1575" s="22"/>
      <c r="CE1575" s="9"/>
      <c r="CF1575" s="9"/>
      <c r="CG1575" s="9"/>
      <c r="CH1575" s="9"/>
      <c r="CI1575" s="9"/>
      <c r="CJ1575" s="9"/>
      <c r="CK1575" s="9"/>
      <c r="CL1575" s="9"/>
      <c r="CM1575" s="10"/>
      <c r="CN1575" s="4"/>
      <c r="CO1575" s="4"/>
      <c r="CP1575" s="4"/>
      <c r="CQ1575" s="4"/>
      <c r="CR1575" s="4"/>
      <c r="CS1575" s="4"/>
      <c r="CT1575" s="4"/>
      <c r="CU1575" s="4"/>
      <c r="CV1575" s="4"/>
      <c r="CW1575" s="4"/>
      <c r="CX1575" s="4"/>
      <c r="CY1575" s="4"/>
      <c r="CZ1575" s="4"/>
      <c r="DD1575" s="3"/>
      <c r="DE1575" s="4"/>
      <c r="DF1575" s="4"/>
      <c r="DG1575" s="4"/>
      <c r="DH1575" s="4"/>
      <c r="DI1575" s="4"/>
      <c r="DJ1575" s="4"/>
      <c r="DK1575" s="4"/>
      <c r="DL1575" s="4"/>
      <c r="DM1575" s="4"/>
      <c r="DN1575" s="4"/>
      <c r="DO1575" s="4"/>
      <c r="DP1575" s="4"/>
      <c r="DQ1575" s="4"/>
      <c r="DR1575" s="4"/>
      <c r="DS1575" s="4"/>
      <c r="DT1575" s="4"/>
      <c r="DU1575" s="4"/>
      <c r="DV1575" s="4"/>
      <c r="DW1575" s="4"/>
      <c r="DX1575" s="4"/>
      <c r="DY1575" s="4"/>
      <c r="DZ1575" s="4"/>
      <c r="EE1575" s="4"/>
      <c r="EF1575" s="4"/>
      <c r="EG1575" s="4"/>
      <c r="EH1575" s="4"/>
      <c r="EI1575" s="4"/>
      <c r="EJ1575" s="4"/>
      <c r="EK1575" s="4"/>
      <c r="EL1575" s="4"/>
      <c r="EM1575" s="4"/>
      <c r="EN1575" s="4"/>
      <c r="EO1575" s="4"/>
      <c r="EP1575" s="4"/>
      <c r="EQ1575" s="4"/>
      <c r="ER1575" s="4"/>
      <c r="ES1575" s="4"/>
      <c r="ET1575" s="4"/>
      <c r="EU1575" s="4"/>
      <c r="EV1575" s="4"/>
      <c r="EW1575" s="4"/>
      <c r="EX1575" s="4"/>
      <c r="EY1575" s="4"/>
      <c r="EZ1575" s="4"/>
    </row>
    <row r="1576" spans="1:156">
      <c r="A1576" s="8">
        <v>1571</v>
      </c>
      <c r="B1576" s="21">
        <v>2013</v>
      </c>
      <c r="C1576" s="21">
        <v>1971</v>
      </c>
      <c r="D1576" s="22">
        <v>171.1430752</v>
      </c>
      <c r="E1576" s="9">
        <v>-24568.452000000001</v>
      </c>
      <c r="F1576" s="9">
        <v>1983612.6481000001</v>
      </c>
      <c r="G1576" s="9">
        <v>101672.62639999999</v>
      </c>
      <c r="H1576" s="9">
        <v>415444.82299999997</v>
      </c>
      <c r="I1576" s="9">
        <v>87339.132599999997</v>
      </c>
      <c r="J1576" s="9">
        <v>89620.6342</v>
      </c>
      <c r="K1576" s="9">
        <v>11567.951499999999</v>
      </c>
      <c r="L1576" s="9">
        <v>2690690.3646999998</v>
      </c>
      <c r="M1576" s="9">
        <f t="shared" si="168"/>
        <v>78052.682700000005</v>
      </c>
      <c r="N1576" s="26"/>
      <c r="O1576" s="26"/>
      <c r="P1576" s="26"/>
      <c r="Q1576" s="26"/>
      <c r="R1576" s="26"/>
      <c r="S1576" s="26"/>
      <c r="T1576" s="26"/>
      <c r="U1576" s="26"/>
      <c r="V1576" s="33">
        <f t="shared" si="169"/>
        <v>-24568.452000000001</v>
      </c>
      <c r="W1576" s="26"/>
      <c r="X1576" s="26"/>
      <c r="Y1576" s="26"/>
      <c r="Z1576" s="26"/>
      <c r="AA1576" s="26"/>
      <c r="AB1576" s="38">
        <v>2014</v>
      </c>
      <c r="AC1576" s="38">
        <v>1989</v>
      </c>
      <c r="AD1576" s="39">
        <v>120.8120722</v>
      </c>
      <c r="AE1576" s="33">
        <v>-65095.291400000002</v>
      </c>
      <c r="AF1576" s="33">
        <v>2071795.7938000001</v>
      </c>
      <c r="AG1576" s="33">
        <v>106509.8227</v>
      </c>
      <c r="AH1576" s="33">
        <v>179755.8891</v>
      </c>
      <c r="AI1576" s="33">
        <v>120503.4556</v>
      </c>
      <c r="AJ1576" s="33">
        <v>277763.42660000001</v>
      </c>
      <c r="AK1576" s="33">
        <v>101727.0037</v>
      </c>
      <c r="AL1576" s="33">
        <v>2719696.6754999999</v>
      </c>
      <c r="AM1576" s="33">
        <f t="shared" si="170"/>
        <v>176036.42290000001</v>
      </c>
      <c r="AN1576" s="33"/>
      <c r="AO1576" s="33"/>
      <c r="AP1576" s="33"/>
      <c r="AQ1576" s="33"/>
      <c r="AR1576" s="33"/>
      <c r="AS1576" s="33"/>
      <c r="AT1576" s="33"/>
      <c r="AU1576" s="33"/>
      <c r="AV1576" s="33">
        <f t="shared" si="171"/>
        <v>-65095.291400000002</v>
      </c>
      <c r="AW1576" s="33"/>
      <c r="AX1576" s="33"/>
      <c r="AY1576" s="33"/>
      <c r="AZ1576" s="33"/>
      <c r="BA1576" s="38">
        <v>1571</v>
      </c>
      <c r="BB1576" s="38">
        <v>2015</v>
      </c>
      <c r="BC1576" s="38">
        <v>1990</v>
      </c>
      <c r="BD1576" s="39">
        <v>135.3888048</v>
      </c>
      <c r="BE1576" s="33">
        <f t="shared" si="172"/>
        <v>86473.351875368506</v>
      </c>
      <c r="BF1576" s="33">
        <v>2135035.1630000002</v>
      </c>
      <c r="BG1576" s="33">
        <v>106509.8227</v>
      </c>
      <c r="BH1576" s="33">
        <v>184946.01439999999</v>
      </c>
      <c r="BI1576" s="33">
        <v>80243.623875368998</v>
      </c>
      <c r="BJ1576" s="33">
        <v>370916.22100000002</v>
      </c>
      <c r="BK1576" s="33">
        <v>8093.5299000000005</v>
      </c>
      <c r="BL1576" s="33">
        <v>2783083.9632000001</v>
      </c>
      <c r="BM1576" s="33">
        <f t="shared" si="173"/>
        <v>362822.6911</v>
      </c>
      <c r="BN1576" s="9"/>
      <c r="BO1576" s="9"/>
      <c r="BP1576" s="9"/>
      <c r="BQ1576" s="9"/>
      <c r="BR1576" s="9"/>
      <c r="BS1576" s="9"/>
      <c r="BT1576" s="9"/>
      <c r="BU1576" s="9"/>
      <c r="BV1576" s="33">
        <f t="shared" si="174"/>
        <v>86473.351875368506</v>
      </c>
      <c r="BW1576" s="9"/>
      <c r="BX1576" s="9"/>
      <c r="BY1576" s="9"/>
      <c r="BZ1576" s="9"/>
      <c r="CA1576" s="21"/>
      <c r="CB1576" s="21"/>
      <c r="CC1576" s="21"/>
      <c r="CD1576" s="22"/>
      <c r="CE1576" s="9"/>
      <c r="CF1576" s="9"/>
      <c r="CG1576" s="9"/>
      <c r="CH1576" s="9"/>
      <c r="CI1576" s="9"/>
      <c r="CJ1576" s="9"/>
      <c r="CK1576" s="9"/>
      <c r="CL1576" s="9"/>
      <c r="CM1576" s="10"/>
      <c r="CN1576" s="4"/>
      <c r="CO1576" s="4"/>
      <c r="CP1576" s="4"/>
      <c r="CQ1576" s="4"/>
      <c r="CR1576" s="4"/>
      <c r="CS1576" s="4"/>
      <c r="CT1576" s="4"/>
      <c r="CU1576" s="4"/>
      <c r="CV1576" s="4"/>
      <c r="CW1576" s="4"/>
      <c r="CX1576" s="4"/>
      <c r="CY1576" s="4"/>
      <c r="CZ1576" s="4"/>
      <c r="DD1576" s="3"/>
      <c r="DE1576" s="4"/>
      <c r="DF1576" s="4"/>
      <c r="DG1576" s="4"/>
      <c r="DH1576" s="4"/>
      <c r="DI1576" s="4"/>
      <c r="DJ1576" s="4"/>
      <c r="DK1576" s="4"/>
      <c r="DL1576" s="4"/>
      <c r="DM1576" s="4"/>
      <c r="DN1576" s="4"/>
      <c r="DO1576" s="4"/>
      <c r="DP1576" s="4"/>
      <c r="DQ1576" s="4"/>
      <c r="DR1576" s="4"/>
      <c r="DS1576" s="4"/>
      <c r="DT1576" s="4"/>
      <c r="DU1576" s="4"/>
      <c r="DV1576" s="4"/>
      <c r="DW1576" s="4"/>
      <c r="DX1576" s="4"/>
      <c r="DY1576" s="4"/>
      <c r="DZ1576" s="4"/>
      <c r="EE1576" s="4"/>
      <c r="EF1576" s="4"/>
      <c r="EG1576" s="4"/>
      <c r="EH1576" s="4"/>
      <c r="EI1576" s="4"/>
      <c r="EJ1576" s="4"/>
      <c r="EK1576" s="4"/>
      <c r="EL1576" s="4"/>
      <c r="EM1576" s="4"/>
      <c r="EN1576" s="4"/>
      <c r="EO1576" s="4"/>
      <c r="EP1576" s="4"/>
      <c r="EQ1576" s="4"/>
      <c r="ER1576" s="4"/>
      <c r="ES1576" s="4"/>
      <c r="ET1576" s="4"/>
      <c r="EU1576" s="4"/>
      <c r="EV1576" s="4"/>
      <c r="EW1576" s="4"/>
      <c r="EX1576" s="4"/>
      <c r="EY1576" s="4"/>
      <c r="EZ1576" s="4"/>
    </row>
    <row r="1577" spans="1:156">
      <c r="A1577" s="8">
        <v>1572</v>
      </c>
      <c r="B1577" s="21">
        <v>2013</v>
      </c>
      <c r="C1577" s="21">
        <v>1952</v>
      </c>
      <c r="D1577" s="22">
        <v>147.2903905</v>
      </c>
      <c r="E1577" s="9">
        <v>-34484.300799999997</v>
      </c>
      <c r="F1577" s="9">
        <v>2008159.0567999999</v>
      </c>
      <c r="G1577" s="9">
        <v>101672.62639999999</v>
      </c>
      <c r="H1577" s="9">
        <v>414856.12959999999</v>
      </c>
      <c r="I1577" s="9">
        <v>89531.3272</v>
      </c>
      <c r="J1577" s="9">
        <v>87970.410099999994</v>
      </c>
      <c r="K1577" s="9">
        <v>49066.8174</v>
      </c>
      <c r="L1577" s="9">
        <v>2687607.0334999999</v>
      </c>
      <c r="M1577" s="9">
        <f t="shared" si="168"/>
        <v>38903.592699999994</v>
      </c>
      <c r="N1577" s="26"/>
      <c r="O1577" s="26"/>
      <c r="P1577" s="26"/>
      <c r="Q1577" s="26"/>
      <c r="R1577" s="26"/>
      <c r="S1577" s="26"/>
      <c r="T1577" s="26"/>
      <c r="U1577" s="26"/>
      <c r="V1577" s="33">
        <f t="shared" si="169"/>
        <v>-34484.300799999997</v>
      </c>
      <c r="W1577" s="26"/>
      <c r="X1577" s="26"/>
      <c r="Y1577" s="26"/>
      <c r="Z1577" s="26"/>
      <c r="AA1577" s="26"/>
      <c r="AB1577" s="38">
        <v>2014</v>
      </c>
      <c r="AC1577" s="38">
        <v>1949</v>
      </c>
      <c r="AD1577" s="39">
        <v>130.26025490000001</v>
      </c>
      <c r="AE1577" s="33">
        <v>-77496.932799999995</v>
      </c>
      <c r="AF1577" s="33">
        <v>2068605.4478</v>
      </c>
      <c r="AG1577" s="33">
        <v>106509.8227</v>
      </c>
      <c r="AH1577" s="33">
        <v>189039.96660000001</v>
      </c>
      <c r="AI1577" s="33">
        <v>85608.915800000002</v>
      </c>
      <c r="AJ1577" s="33">
        <v>252548.4871</v>
      </c>
      <c r="AK1577" s="33">
        <v>51042.452700000002</v>
      </c>
      <c r="AL1577" s="33">
        <v>2728767.1200999999</v>
      </c>
      <c r="AM1577" s="33">
        <f t="shared" si="170"/>
        <v>201506.0344</v>
      </c>
      <c r="AN1577" s="33"/>
      <c r="AO1577" s="33"/>
      <c r="AP1577" s="33"/>
      <c r="AQ1577" s="33"/>
      <c r="AR1577" s="33"/>
      <c r="AS1577" s="33"/>
      <c r="AT1577" s="33"/>
      <c r="AU1577" s="33"/>
      <c r="AV1577" s="33">
        <f t="shared" si="171"/>
        <v>-77496.932799999995</v>
      </c>
      <c r="AW1577" s="33"/>
      <c r="AX1577" s="33"/>
      <c r="AY1577" s="33"/>
      <c r="AZ1577" s="33"/>
      <c r="BA1577" s="38">
        <v>1572</v>
      </c>
      <c r="BB1577" s="38">
        <v>2015</v>
      </c>
      <c r="BC1577" s="38">
        <v>1950</v>
      </c>
      <c r="BD1577" s="39">
        <v>158.5133792</v>
      </c>
      <c r="BE1577" s="33">
        <f t="shared" si="172"/>
        <v>175988.37151095597</v>
      </c>
      <c r="BF1577" s="33">
        <v>2123380.3106999998</v>
      </c>
      <c r="BG1577" s="33">
        <v>106509.8227</v>
      </c>
      <c r="BH1577" s="33">
        <v>184799.80230000001</v>
      </c>
      <c r="BI1577" s="33">
        <v>80793.167210956206</v>
      </c>
      <c r="BJ1577" s="33">
        <v>484868.26789999998</v>
      </c>
      <c r="BK1577" s="33">
        <v>8516.8462999999992</v>
      </c>
      <c r="BL1577" s="33">
        <v>2795846.1529999999</v>
      </c>
      <c r="BM1577" s="33">
        <f t="shared" si="173"/>
        <v>476351.4216</v>
      </c>
      <c r="BN1577" s="9"/>
      <c r="BO1577" s="9"/>
      <c r="BP1577" s="9"/>
      <c r="BQ1577" s="9"/>
      <c r="BR1577" s="9"/>
      <c r="BS1577" s="9"/>
      <c r="BT1577" s="9"/>
      <c r="BU1577" s="9"/>
      <c r="BV1577" s="33">
        <f t="shared" si="174"/>
        <v>175988.37151095597</v>
      </c>
      <c r="BW1577" s="9"/>
      <c r="BX1577" s="9"/>
      <c r="BY1577" s="9"/>
      <c r="BZ1577" s="9"/>
      <c r="CA1577" s="21"/>
      <c r="CB1577" s="21"/>
      <c r="CC1577" s="21"/>
      <c r="CD1577" s="22"/>
      <c r="CE1577" s="9"/>
      <c r="CF1577" s="9"/>
      <c r="CG1577" s="9"/>
      <c r="CH1577" s="9"/>
      <c r="CI1577" s="9"/>
      <c r="CJ1577" s="9"/>
      <c r="CK1577" s="9"/>
      <c r="CL1577" s="9"/>
      <c r="CM1577" s="10"/>
      <c r="CN1577" s="4"/>
      <c r="CO1577" s="4"/>
      <c r="CP1577" s="4"/>
      <c r="CQ1577" s="4"/>
      <c r="CR1577" s="4"/>
      <c r="CS1577" s="4"/>
      <c r="CT1577" s="4"/>
      <c r="CU1577" s="4"/>
      <c r="CV1577" s="4"/>
      <c r="CW1577" s="4"/>
      <c r="CX1577" s="4"/>
      <c r="CY1577" s="4"/>
      <c r="CZ1577" s="4"/>
      <c r="DD1577" s="3"/>
      <c r="DE1577" s="4"/>
      <c r="DF1577" s="4"/>
      <c r="DG1577" s="4"/>
      <c r="DH1577" s="4"/>
      <c r="DI1577" s="4"/>
      <c r="DJ1577" s="4"/>
      <c r="DK1577" s="4"/>
      <c r="DL1577" s="4"/>
      <c r="DM1577" s="4"/>
      <c r="DN1577" s="4"/>
      <c r="DO1577" s="4"/>
      <c r="DP1577" s="4"/>
      <c r="DQ1577" s="4"/>
      <c r="DR1577" s="4"/>
      <c r="DS1577" s="4"/>
      <c r="DT1577" s="4"/>
      <c r="DU1577" s="4"/>
      <c r="DV1577" s="4"/>
      <c r="DW1577" s="4"/>
      <c r="DX1577" s="4"/>
      <c r="DY1577" s="4"/>
      <c r="DZ1577" s="4"/>
      <c r="EE1577" s="4"/>
      <c r="EF1577" s="4"/>
      <c r="EG1577" s="4"/>
      <c r="EH1577" s="4"/>
      <c r="EI1577" s="4"/>
      <c r="EJ1577" s="4"/>
      <c r="EK1577" s="4"/>
      <c r="EL1577" s="4"/>
      <c r="EM1577" s="4"/>
      <c r="EN1577" s="4"/>
      <c r="EO1577" s="4"/>
      <c r="EP1577" s="4"/>
      <c r="EQ1577" s="4"/>
      <c r="ER1577" s="4"/>
      <c r="ES1577" s="4"/>
      <c r="ET1577" s="4"/>
      <c r="EU1577" s="4"/>
      <c r="EV1577" s="4"/>
      <c r="EW1577" s="4"/>
      <c r="EX1577" s="4"/>
      <c r="EY1577" s="4"/>
      <c r="EZ1577" s="4"/>
    </row>
    <row r="1578" spans="1:156">
      <c r="A1578" s="8">
        <v>1573</v>
      </c>
      <c r="B1578" s="21">
        <v>2013</v>
      </c>
      <c r="C1578" s="21">
        <v>1996</v>
      </c>
      <c r="D1578" s="22">
        <v>184.8110351</v>
      </c>
      <c r="E1578" s="9">
        <v>27864.9892</v>
      </c>
      <c r="F1578" s="9">
        <v>1954274.0800999999</v>
      </c>
      <c r="G1578" s="9">
        <v>101672.62639999999</v>
      </c>
      <c r="H1578" s="9">
        <v>415855.92190000002</v>
      </c>
      <c r="I1578" s="9">
        <v>85808.269899999999</v>
      </c>
      <c r="J1578" s="9">
        <v>167547.1128</v>
      </c>
      <c r="K1578" s="9">
        <v>2208.1199000000001</v>
      </c>
      <c r="L1578" s="9">
        <v>2695084.9019999998</v>
      </c>
      <c r="M1578" s="9">
        <f t="shared" si="168"/>
        <v>165338.99290000001</v>
      </c>
      <c r="N1578" s="26"/>
      <c r="O1578" s="26"/>
      <c r="P1578" s="26"/>
      <c r="Q1578" s="26"/>
      <c r="R1578" s="26"/>
      <c r="S1578" s="26"/>
      <c r="T1578" s="26"/>
      <c r="U1578" s="26"/>
      <c r="V1578" s="33">
        <f t="shared" si="169"/>
        <v>27864.9892</v>
      </c>
      <c r="W1578" s="26"/>
      <c r="X1578" s="26"/>
      <c r="Y1578" s="26"/>
      <c r="Z1578" s="26"/>
      <c r="AA1578" s="26"/>
      <c r="AB1578" s="38">
        <v>2014</v>
      </c>
      <c r="AC1578" s="38">
        <v>1999</v>
      </c>
      <c r="AD1578" s="39">
        <v>160.9222432</v>
      </c>
      <c r="AE1578" s="33">
        <v>208289.2702</v>
      </c>
      <c r="AF1578" s="33">
        <v>2056732.203</v>
      </c>
      <c r="AG1578" s="33">
        <v>106509.8227</v>
      </c>
      <c r="AH1578" s="33">
        <v>190213.83189999999</v>
      </c>
      <c r="AI1578" s="33">
        <v>81196.900599999994</v>
      </c>
      <c r="AJ1578" s="33">
        <v>515528.31589999999</v>
      </c>
      <c r="AK1578" s="33">
        <v>8098.6489000000001</v>
      </c>
      <c r="AL1578" s="33">
        <v>2733793.1551000001</v>
      </c>
      <c r="AM1578" s="33">
        <f t="shared" si="170"/>
        <v>507429.66700000002</v>
      </c>
      <c r="AN1578" s="33"/>
      <c r="AO1578" s="33"/>
      <c r="AP1578" s="33"/>
      <c r="AQ1578" s="33"/>
      <c r="AR1578" s="33"/>
      <c r="AS1578" s="33"/>
      <c r="AT1578" s="33"/>
      <c r="AU1578" s="33"/>
      <c r="AV1578" s="33">
        <f t="shared" si="171"/>
        <v>208289.2702</v>
      </c>
      <c r="AW1578" s="33"/>
      <c r="AX1578" s="33"/>
      <c r="AY1578" s="33"/>
      <c r="AZ1578" s="33"/>
      <c r="BA1578" s="38">
        <v>1573</v>
      </c>
      <c r="BB1578" s="38">
        <v>2015</v>
      </c>
      <c r="BC1578" s="38">
        <v>2000</v>
      </c>
      <c r="BD1578" s="39">
        <v>130.36176699999999</v>
      </c>
      <c r="BE1578" s="33">
        <f t="shared" si="172"/>
        <v>95883.251486267429</v>
      </c>
      <c r="BF1578" s="33">
        <v>2093894.4972999999</v>
      </c>
      <c r="BG1578" s="33">
        <v>106509.8227</v>
      </c>
      <c r="BH1578" s="33">
        <v>185760.236</v>
      </c>
      <c r="BI1578" s="33">
        <v>77183.342486267793</v>
      </c>
      <c r="BJ1578" s="33">
        <v>414437.0135</v>
      </c>
      <c r="BK1578" s="33">
        <v>1872.6415999999999</v>
      </c>
      <c r="BL1578" s="33">
        <v>2780029.0189</v>
      </c>
      <c r="BM1578" s="33">
        <f t="shared" si="173"/>
        <v>412564.37190000003</v>
      </c>
      <c r="BN1578" s="9"/>
      <c r="BO1578" s="9"/>
      <c r="BP1578" s="9"/>
      <c r="BQ1578" s="9"/>
      <c r="BR1578" s="9"/>
      <c r="BS1578" s="9"/>
      <c r="BT1578" s="9"/>
      <c r="BU1578" s="9"/>
      <c r="BV1578" s="33">
        <f t="shared" si="174"/>
        <v>95883.251486267429</v>
      </c>
      <c r="BW1578" s="9"/>
      <c r="BX1578" s="9"/>
      <c r="BY1578" s="9"/>
      <c r="BZ1578" s="9"/>
      <c r="CA1578" s="21"/>
      <c r="CB1578" s="21"/>
      <c r="CC1578" s="21"/>
      <c r="CD1578" s="22"/>
      <c r="CE1578" s="9"/>
      <c r="CF1578" s="9"/>
      <c r="CG1578" s="9"/>
      <c r="CH1578" s="9"/>
      <c r="CI1578" s="9"/>
      <c r="CJ1578" s="9"/>
      <c r="CK1578" s="9"/>
      <c r="CL1578" s="9"/>
      <c r="CM1578" s="10"/>
      <c r="CN1578" s="4"/>
      <c r="CO1578" s="4"/>
      <c r="CP1578" s="4"/>
      <c r="CQ1578" s="4"/>
      <c r="CR1578" s="4"/>
      <c r="CS1578" s="4"/>
      <c r="CT1578" s="4"/>
      <c r="CU1578" s="4"/>
      <c r="CV1578" s="4"/>
      <c r="CW1578" s="4"/>
      <c r="CX1578" s="4"/>
      <c r="CY1578" s="4"/>
      <c r="CZ1578" s="4"/>
      <c r="DD1578" s="3"/>
      <c r="DE1578" s="4"/>
      <c r="DF1578" s="4"/>
      <c r="DG1578" s="4"/>
      <c r="DH1578" s="4"/>
      <c r="DI1578" s="4"/>
      <c r="DJ1578" s="4"/>
      <c r="DK1578" s="4"/>
      <c r="DL1578" s="4"/>
      <c r="DM1578" s="4"/>
      <c r="DN1578" s="4"/>
      <c r="DO1578" s="4"/>
      <c r="DP1578" s="4"/>
      <c r="DQ1578" s="4"/>
      <c r="DR1578" s="4"/>
      <c r="DS1578" s="4"/>
      <c r="DT1578" s="4"/>
      <c r="DU1578" s="4"/>
      <c r="DV1578" s="4"/>
      <c r="DW1578" s="4"/>
      <c r="DX1578" s="4"/>
      <c r="DY1578" s="4"/>
      <c r="DZ1578" s="4"/>
      <c r="EE1578" s="4"/>
      <c r="EF1578" s="4"/>
      <c r="EG1578" s="4"/>
      <c r="EH1578" s="4"/>
      <c r="EI1578" s="4"/>
      <c r="EJ1578" s="4"/>
      <c r="EK1578" s="4"/>
      <c r="EL1578" s="4"/>
      <c r="EM1578" s="4"/>
      <c r="EN1578" s="4"/>
      <c r="EO1578" s="4"/>
      <c r="EP1578" s="4"/>
      <c r="EQ1578" s="4"/>
      <c r="ER1578" s="4"/>
      <c r="ES1578" s="4"/>
      <c r="ET1578" s="4"/>
      <c r="EU1578" s="4"/>
      <c r="EV1578" s="4"/>
      <c r="EW1578" s="4"/>
      <c r="EX1578" s="4"/>
      <c r="EY1578" s="4"/>
      <c r="EZ1578" s="4"/>
    </row>
    <row r="1579" spans="1:156">
      <c r="A1579" s="8">
        <v>1574</v>
      </c>
      <c r="B1579" s="21">
        <v>2013</v>
      </c>
      <c r="C1579" s="21">
        <v>1976</v>
      </c>
      <c r="D1579" s="22">
        <v>172.14116780000001</v>
      </c>
      <c r="E1579" s="9">
        <v>-72367.276100000003</v>
      </c>
      <c r="F1579" s="9">
        <v>1906044.9809999999</v>
      </c>
      <c r="G1579" s="9">
        <v>101672.62639999999</v>
      </c>
      <c r="H1579" s="9">
        <v>416436.74859999999</v>
      </c>
      <c r="I1579" s="9">
        <v>83645.369500000001</v>
      </c>
      <c r="J1579" s="9">
        <v>106384.29029999999</v>
      </c>
      <c r="K1579" s="9">
        <v>0</v>
      </c>
      <c r="L1579" s="9">
        <v>2686551.2919000001</v>
      </c>
      <c r="M1579" s="9">
        <f t="shared" si="168"/>
        <v>106384.29029999999</v>
      </c>
      <c r="N1579" s="26"/>
      <c r="O1579" s="26"/>
      <c r="P1579" s="26"/>
      <c r="Q1579" s="26"/>
      <c r="R1579" s="26"/>
      <c r="S1579" s="26"/>
      <c r="T1579" s="26"/>
      <c r="U1579" s="26"/>
      <c r="V1579" s="33">
        <f t="shared" si="169"/>
        <v>-72367.276100000003</v>
      </c>
      <c r="W1579" s="26"/>
      <c r="X1579" s="26"/>
      <c r="Y1579" s="26"/>
      <c r="Z1579" s="26"/>
      <c r="AA1579" s="26"/>
      <c r="AB1579" s="38">
        <v>2014</v>
      </c>
      <c r="AC1579" s="38">
        <v>1951</v>
      </c>
      <c r="AD1579" s="39">
        <v>165.19841829999999</v>
      </c>
      <c r="AE1579" s="33">
        <v>279808.57860000001</v>
      </c>
      <c r="AF1579" s="33">
        <v>2000368.1836999999</v>
      </c>
      <c r="AG1579" s="33">
        <v>106509.8227</v>
      </c>
      <c r="AH1579" s="33">
        <v>192238.1507</v>
      </c>
      <c r="AI1579" s="33">
        <v>73588.425600000002</v>
      </c>
      <c r="AJ1579" s="33">
        <v>650065.41449999996</v>
      </c>
      <c r="AK1579" s="33">
        <v>0</v>
      </c>
      <c r="AL1579" s="33">
        <v>2742961.4186</v>
      </c>
      <c r="AM1579" s="33">
        <f t="shared" si="170"/>
        <v>650065.41449999996</v>
      </c>
      <c r="AN1579" s="33"/>
      <c r="AO1579" s="33"/>
      <c r="AP1579" s="33"/>
      <c r="AQ1579" s="33"/>
      <c r="AR1579" s="33"/>
      <c r="AS1579" s="33"/>
      <c r="AT1579" s="33"/>
      <c r="AU1579" s="33"/>
      <c r="AV1579" s="33">
        <f t="shared" si="171"/>
        <v>279808.57860000001</v>
      </c>
      <c r="AW1579" s="33"/>
      <c r="AX1579" s="33"/>
      <c r="AY1579" s="33"/>
      <c r="AZ1579" s="33"/>
      <c r="BA1579" s="38">
        <v>1574</v>
      </c>
      <c r="BB1579" s="38">
        <v>2015</v>
      </c>
      <c r="BC1579" s="38">
        <v>1952</v>
      </c>
      <c r="BD1579" s="39">
        <v>147.2903905</v>
      </c>
      <c r="BE1579" s="33">
        <f t="shared" si="172"/>
        <v>52280.486853722949</v>
      </c>
      <c r="BF1579" s="33">
        <v>2048576.1610000001</v>
      </c>
      <c r="BG1579" s="33">
        <v>106509.8227</v>
      </c>
      <c r="BH1579" s="33">
        <v>186359.1637</v>
      </c>
      <c r="BI1579" s="33">
        <v>74932.251053722997</v>
      </c>
      <c r="BJ1579" s="33">
        <v>428510.57370000001</v>
      </c>
      <c r="BK1579" s="33">
        <v>6509.1221999999998</v>
      </c>
      <c r="BL1579" s="33">
        <v>2786098.3631000002</v>
      </c>
      <c r="BM1579" s="33">
        <f t="shared" si="173"/>
        <v>422001.45150000002</v>
      </c>
      <c r="BN1579" s="9"/>
      <c r="BO1579" s="9"/>
      <c r="BP1579" s="9"/>
      <c r="BQ1579" s="9"/>
      <c r="BR1579" s="9"/>
      <c r="BS1579" s="9"/>
      <c r="BT1579" s="9"/>
      <c r="BU1579" s="9"/>
      <c r="BV1579" s="33">
        <f t="shared" si="174"/>
        <v>52280.486853722949</v>
      </c>
      <c r="BW1579" s="9"/>
      <c r="BX1579" s="9"/>
      <c r="BY1579" s="9"/>
      <c r="BZ1579" s="9"/>
      <c r="CA1579" s="21"/>
      <c r="CB1579" s="21"/>
      <c r="CC1579" s="21"/>
      <c r="CD1579" s="22"/>
      <c r="CE1579" s="9"/>
      <c r="CF1579" s="9"/>
      <c r="CG1579" s="9"/>
      <c r="CH1579" s="9"/>
      <c r="CI1579" s="9"/>
      <c r="CJ1579" s="9"/>
      <c r="CK1579" s="9"/>
      <c r="CL1579" s="9"/>
      <c r="CM1579" s="10"/>
      <c r="CN1579" s="4"/>
      <c r="CO1579" s="4"/>
      <c r="CP1579" s="4"/>
      <c r="CQ1579" s="4"/>
      <c r="CR1579" s="4"/>
      <c r="CS1579" s="4"/>
      <c r="CT1579" s="4"/>
      <c r="CU1579" s="4"/>
      <c r="CV1579" s="4"/>
      <c r="CW1579" s="4"/>
      <c r="CX1579" s="4"/>
      <c r="CY1579" s="4"/>
      <c r="CZ1579" s="4"/>
      <c r="DD1579" s="3"/>
      <c r="DE1579" s="4"/>
      <c r="DF1579" s="4"/>
      <c r="DG1579" s="4"/>
      <c r="DH1579" s="4"/>
      <c r="DI1579" s="4"/>
      <c r="DJ1579" s="4"/>
      <c r="DK1579" s="4"/>
      <c r="DL1579" s="4"/>
      <c r="DM1579" s="4"/>
      <c r="DN1579" s="4"/>
      <c r="DO1579" s="4"/>
      <c r="DP1579" s="4"/>
      <c r="DQ1579" s="4"/>
      <c r="DR1579" s="4"/>
      <c r="DS1579" s="4"/>
      <c r="DT1579" s="4"/>
      <c r="DU1579" s="4"/>
      <c r="DV1579" s="4"/>
      <c r="DW1579" s="4"/>
      <c r="DX1579" s="4"/>
      <c r="DY1579" s="4"/>
      <c r="DZ1579" s="4"/>
      <c r="EE1579" s="4"/>
      <c r="EF1579" s="4"/>
      <c r="EG1579" s="4"/>
      <c r="EH1579" s="4"/>
      <c r="EI1579" s="4"/>
      <c r="EJ1579" s="4"/>
      <c r="EK1579" s="4"/>
      <c r="EL1579" s="4"/>
      <c r="EM1579" s="4"/>
      <c r="EN1579" s="4"/>
      <c r="EO1579" s="4"/>
      <c r="EP1579" s="4"/>
      <c r="EQ1579" s="4"/>
      <c r="ER1579" s="4"/>
      <c r="ES1579" s="4"/>
      <c r="ET1579" s="4"/>
      <c r="EU1579" s="4"/>
      <c r="EV1579" s="4"/>
      <c r="EW1579" s="4"/>
      <c r="EX1579" s="4"/>
      <c r="EY1579" s="4"/>
      <c r="EZ1579" s="4"/>
    </row>
    <row r="1580" spans="1:156">
      <c r="A1580" s="8">
        <v>1575</v>
      </c>
      <c r="B1580" s="21">
        <v>2013</v>
      </c>
      <c r="C1580" s="21">
        <v>1964</v>
      </c>
      <c r="D1580" s="22">
        <v>136.84781240000001</v>
      </c>
      <c r="E1580" s="9">
        <v>11473.8122</v>
      </c>
      <c r="F1580" s="9">
        <v>1958667.4554999999</v>
      </c>
      <c r="G1580" s="9">
        <v>101672.62639999999</v>
      </c>
      <c r="H1580" s="9">
        <v>416004.31630000001</v>
      </c>
      <c r="I1580" s="9">
        <v>85255.674199999994</v>
      </c>
      <c r="J1580" s="9">
        <v>141549.51939999999</v>
      </c>
      <c r="K1580" s="9">
        <v>2548.5744</v>
      </c>
      <c r="L1580" s="9">
        <v>2689127.2052000002</v>
      </c>
      <c r="M1580" s="9">
        <f t="shared" si="168"/>
        <v>139000.94499999998</v>
      </c>
      <c r="N1580" s="26"/>
      <c r="O1580" s="26"/>
      <c r="P1580" s="26"/>
      <c r="Q1580" s="26"/>
      <c r="R1580" s="26"/>
      <c r="S1580" s="26"/>
      <c r="T1580" s="26"/>
      <c r="U1580" s="26"/>
      <c r="V1580" s="33">
        <f t="shared" si="169"/>
        <v>11473.8122</v>
      </c>
      <c r="W1580" s="26"/>
      <c r="X1580" s="26"/>
      <c r="Y1580" s="26"/>
      <c r="Z1580" s="26"/>
      <c r="AA1580" s="26"/>
      <c r="AB1580" s="38">
        <v>2014</v>
      </c>
      <c r="AC1580" s="38">
        <v>1945</v>
      </c>
      <c r="AD1580" s="39">
        <v>108.2331054</v>
      </c>
      <c r="AE1580" s="33">
        <v>-306249.25679999997</v>
      </c>
      <c r="AF1580" s="33">
        <v>2061559.3562</v>
      </c>
      <c r="AG1580" s="33">
        <v>106509.8227</v>
      </c>
      <c r="AH1580" s="33">
        <v>175652.39809999999</v>
      </c>
      <c r="AI1580" s="33">
        <v>135926.57430000001</v>
      </c>
      <c r="AJ1580" s="33">
        <v>112667.9412</v>
      </c>
      <c r="AK1580" s="33">
        <v>181745.55300000001</v>
      </c>
      <c r="AL1580" s="33">
        <v>2716819.7960999999</v>
      </c>
      <c r="AM1580" s="33">
        <f t="shared" si="170"/>
        <v>-69077.611800000013</v>
      </c>
      <c r="AN1580" s="33"/>
      <c r="AO1580" s="33"/>
      <c r="AP1580" s="33"/>
      <c r="AQ1580" s="33"/>
      <c r="AR1580" s="33"/>
      <c r="AS1580" s="33"/>
      <c r="AT1580" s="33"/>
      <c r="AU1580" s="33"/>
      <c r="AV1580" s="33">
        <f t="shared" si="171"/>
        <v>-306249.25679999997</v>
      </c>
      <c r="AW1580" s="33"/>
      <c r="AX1580" s="33"/>
      <c r="AY1580" s="33"/>
      <c r="AZ1580" s="33"/>
      <c r="BA1580" s="38">
        <v>1575</v>
      </c>
      <c r="BB1580" s="38">
        <v>2015</v>
      </c>
      <c r="BC1580" s="38">
        <v>1946</v>
      </c>
      <c r="BD1580" s="39">
        <v>142.18066379999999</v>
      </c>
      <c r="BE1580" s="33">
        <f t="shared" si="172"/>
        <v>29567.124658012763</v>
      </c>
      <c r="BF1580" s="33">
        <v>2113123.4772000001</v>
      </c>
      <c r="BG1580" s="33">
        <v>106509.8227</v>
      </c>
      <c r="BH1580" s="33">
        <v>183261.8028</v>
      </c>
      <c r="BI1580" s="33">
        <v>86573.793858013305</v>
      </c>
      <c r="BJ1580" s="33">
        <v>353138.25939999998</v>
      </c>
      <c r="BK1580" s="33">
        <v>13118.049499999999</v>
      </c>
      <c r="BL1580" s="33">
        <v>2799921.9818000002</v>
      </c>
      <c r="BM1580" s="33">
        <f t="shared" si="173"/>
        <v>340020.20989999996</v>
      </c>
      <c r="BN1580" s="9"/>
      <c r="BO1580" s="9"/>
      <c r="BP1580" s="9"/>
      <c r="BQ1580" s="9"/>
      <c r="BR1580" s="9"/>
      <c r="BS1580" s="9"/>
      <c r="BT1580" s="9"/>
      <c r="BU1580" s="9"/>
      <c r="BV1580" s="33">
        <f t="shared" si="174"/>
        <v>29567.124658012763</v>
      </c>
      <c r="BW1580" s="9"/>
      <c r="BX1580" s="9"/>
      <c r="BY1580" s="9"/>
      <c r="BZ1580" s="9"/>
      <c r="CA1580" s="21"/>
      <c r="CB1580" s="21"/>
      <c r="CC1580" s="21"/>
      <c r="CD1580" s="22"/>
      <c r="CE1580" s="9"/>
      <c r="CF1580" s="9"/>
      <c r="CG1580" s="9"/>
      <c r="CH1580" s="9"/>
      <c r="CI1580" s="9"/>
      <c r="CJ1580" s="9"/>
      <c r="CK1580" s="9"/>
      <c r="CL1580" s="9"/>
      <c r="CM1580" s="10"/>
      <c r="CN1580" s="4"/>
      <c r="CO1580" s="4"/>
      <c r="CP1580" s="4"/>
      <c r="CQ1580" s="4"/>
      <c r="CR1580" s="4"/>
      <c r="CS1580" s="4"/>
      <c r="CT1580" s="4"/>
      <c r="CU1580" s="4"/>
      <c r="CV1580" s="4"/>
      <c r="CW1580" s="4"/>
      <c r="CX1580" s="4"/>
      <c r="CY1580" s="4"/>
      <c r="CZ1580" s="4"/>
      <c r="DD1580" s="3"/>
      <c r="DE1580" s="4"/>
      <c r="DF1580" s="4"/>
      <c r="DG1580" s="4"/>
      <c r="DH1580" s="4"/>
      <c r="DI1580" s="4"/>
      <c r="DJ1580" s="4"/>
      <c r="DK1580" s="4"/>
      <c r="DL1580" s="4"/>
      <c r="DM1580" s="4"/>
      <c r="DN1580" s="4"/>
      <c r="DO1580" s="4"/>
      <c r="DP1580" s="4"/>
      <c r="DQ1580" s="4"/>
      <c r="DR1580" s="4"/>
      <c r="DS1580" s="4"/>
      <c r="DT1580" s="4"/>
      <c r="DU1580" s="4"/>
      <c r="DV1580" s="4"/>
      <c r="DW1580" s="4"/>
      <c r="DX1580" s="4"/>
      <c r="DY1580" s="4"/>
      <c r="DZ1580" s="4"/>
      <c r="EE1580" s="4"/>
      <c r="EF1580" s="4"/>
      <c r="EG1580" s="4"/>
      <c r="EH1580" s="4"/>
      <c r="EI1580" s="4"/>
      <c r="EJ1580" s="4"/>
      <c r="EK1580" s="4"/>
      <c r="EL1580" s="4"/>
      <c r="EM1580" s="4"/>
      <c r="EN1580" s="4"/>
      <c r="EO1580" s="4"/>
      <c r="EP1580" s="4"/>
      <c r="EQ1580" s="4"/>
      <c r="ER1580" s="4"/>
      <c r="ES1580" s="4"/>
      <c r="ET1580" s="4"/>
      <c r="EU1580" s="4"/>
      <c r="EV1580" s="4"/>
      <c r="EW1580" s="4"/>
      <c r="EX1580" s="4"/>
      <c r="EY1580" s="4"/>
      <c r="EZ1580" s="4"/>
    </row>
    <row r="1581" spans="1:156">
      <c r="A1581" s="8">
        <v>1576</v>
      </c>
      <c r="B1581" s="21">
        <v>2013</v>
      </c>
      <c r="C1581" s="21">
        <v>1978</v>
      </c>
      <c r="D1581" s="22">
        <v>138.30665930000001</v>
      </c>
      <c r="E1581" s="9">
        <v>-7812.0051000000003</v>
      </c>
      <c r="F1581" s="9">
        <v>1947695.2375</v>
      </c>
      <c r="G1581" s="9">
        <v>101672.62639999999</v>
      </c>
      <c r="H1581" s="9">
        <v>416436.74859999999</v>
      </c>
      <c r="I1581" s="9">
        <v>83645.369500000001</v>
      </c>
      <c r="J1581" s="9">
        <v>133756.70559999999</v>
      </c>
      <c r="K1581" s="9">
        <v>0</v>
      </c>
      <c r="L1581" s="9">
        <v>2691018.6927999998</v>
      </c>
      <c r="M1581" s="9">
        <f t="shared" si="168"/>
        <v>133756.70559999999</v>
      </c>
      <c r="N1581" s="26"/>
      <c r="O1581" s="26"/>
      <c r="P1581" s="26"/>
      <c r="Q1581" s="26"/>
      <c r="R1581" s="26"/>
      <c r="S1581" s="26"/>
      <c r="T1581" s="26"/>
      <c r="U1581" s="26"/>
      <c r="V1581" s="33">
        <f t="shared" si="169"/>
        <v>-7812.0051000000003</v>
      </c>
      <c r="W1581" s="26"/>
      <c r="X1581" s="26"/>
      <c r="Y1581" s="26"/>
      <c r="Z1581" s="26"/>
      <c r="AA1581" s="26"/>
      <c r="AB1581" s="38">
        <v>2014</v>
      </c>
      <c r="AC1581" s="38">
        <v>2007</v>
      </c>
      <c r="AD1581" s="39">
        <v>122.3188318</v>
      </c>
      <c r="AE1581" s="33">
        <v>9015.7219999999998</v>
      </c>
      <c r="AF1581" s="33">
        <v>2047154.3381000001</v>
      </c>
      <c r="AG1581" s="33">
        <v>106509.8227</v>
      </c>
      <c r="AH1581" s="33">
        <v>188617.03020000001</v>
      </c>
      <c r="AI1581" s="33">
        <v>87198.537599999996</v>
      </c>
      <c r="AJ1581" s="33">
        <v>323797.26270000002</v>
      </c>
      <c r="AK1581" s="33">
        <v>24542.9889</v>
      </c>
      <c r="AL1581" s="33">
        <v>2719718.2804</v>
      </c>
      <c r="AM1581" s="33">
        <f t="shared" si="170"/>
        <v>299254.27380000002</v>
      </c>
      <c r="AN1581" s="33"/>
      <c r="AO1581" s="33"/>
      <c r="AP1581" s="33"/>
      <c r="AQ1581" s="33"/>
      <c r="AR1581" s="33"/>
      <c r="AS1581" s="33"/>
      <c r="AT1581" s="33"/>
      <c r="AU1581" s="33"/>
      <c r="AV1581" s="33">
        <f t="shared" si="171"/>
        <v>9015.7219999999998</v>
      </c>
      <c r="AW1581" s="33"/>
      <c r="AX1581" s="33"/>
      <c r="AY1581" s="33"/>
      <c r="AZ1581" s="33"/>
      <c r="BA1581" s="38">
        <v>1576</v>
      </c>
      <c r="BB1581" s="38">
        <v>2015</v>
      </c>
      <c r="BC1581" s="38">
        <v>2008</v>
      </c>
      <c r="BD1581" s="39">
        <v>121.24909940000001</v>
      </c>
      <c r="BE1581" s="33">
        <f t="shared" si="172"/>
        <v>-100464.96480458928</v>
      </c>
      <c r="BF1581" s="33">
        <v>2056471.5569</v>
      </c>
      <c r="BG1581" s="33">
        <v>106509.8227</v>
      </c>
      <c r="BH1581" s="33">
        <v>182144.2506</v>
      </c>
      <c r="BI1581" s="33">
        <v>90774.153895410796</v>
      </c>
      <c r="BJ1581" s="33">
        <v>278060.94050000003</v>
      </c>
      <c r="BK1581" s="33">
        <v>33614.043400000002</v>
      </c>
      <c r="BL1581" s="33">
        <v>2780811.6460000002</v>
      </c>
      <c r="BM1581" s="33">
        <f t="shared" si="173"/>
        <v>244446.89710000003</v>
      </c>
      <c r="BN1581" s="9"/>
      <c r="BO1581" s="9"/>
      <c r="BP1581" s="9"/>
      <c r="BQ1581" s="9"/>
      <c r="BR1581" s="9"/>
      <c r="BS1581" s="9"/>
      <c r="BT1581" s="9"/>
      <c r="BU1581" s="9"/>
      <c r="BV1581" s="33">
        <f t="shared" si="174"/>
        <v>-100464.96480458928</v>
      </c>
      <c r="BW1581" s="9"/>
      <c r="BX1581" s="9"/>
      <c r="BY1581" s="9"/>
      <c r="BZ1581" s="9"/>
      <c r="CA1581" s="21"/>
      <c r="CB1581" s="21"/>
      <c r="CC1581" s="21"/>
      <c r="CD1581" s="22"/>
      <c r="CE1581" s="9"/>
      <c r="CF1581" s="9"/>
      <c r="CG1581" s="9"/>
      <c r="CH1581" s="9"/>
      <c r="CI1581" s="9"/>
      <c r="CJ1581" s="9"/>
      <c r="CK1581" s="9"/>
      <c r="CL1581" s="9"/>
      <c r="CM1581" s="10"/>
      <c r="CN1581" s="4"/>
      <c r="CO1581" s="4"/>
      <c r="CP1581" s="4"/>
      <c r="CQ1581" s="4"/>
      <c r="CR1581" s="4"/>
      <c r="CS1581" s="4"/>
      <c r="CT1581" s="4"/>
      <c r="CU1581" s="4"/>
      <c r="CV1581" s="4"/>
      <c r="CW1581" s="4"/>
      <c r="CX1581" s="4"/>
      <c r="CY1581" s="4"/>
      <c r="CZ1581" s="4"/>
      <c r="DD1581" s="3"/>
      <c r="DE1581" s="4"/>
      <c r="DF1581" s="4"/>
      <c r="DG1581" s="4"/>
      <c r="DH1581" s="4"/>
      <c r="DI1581" s="4"/>
      <c r="DJ1581" s="4"/>
      <c r="DK1581" s="4"/>
      <c r="DL1581" s="4"/>
      <c r="DM1581" s="4"/>
      <c r="DN1581" s="4"/>
      <c r="DO1581" s="4"/>
      <c r="DP1581" s="4"/>
      <c r="DQ1581" s="4"/>
      <c r="DR1581" s="4"/>
      <c r="DS1581" s="4"/>
      <c r="DT1581" s="4"/>
      <c r="DU1581" s="4"/>
      <c r="DV1581" s="4"/>
      <c r="DW1581" s="4"/>
      <c r="DX1581" s="4"/>
      <c r="DY1581" s="4"/>
      <c r="DZ1581" s="4"/>
      <c r="EE1581" s="4"/>
      <c r="EF1581" s="4"/>
      <c r="EG1581" s="4"/>
      <c r="EH1581" s="4"/>
      <c r="EI1581" s="4"/>
      <c r="EJ1581" s="4"/>
      <c r="EK1581" s="4"/>
      <c r="EL1581" s="4"/>
      <c r="EM1581" s="4"/>
      <c r="EN1581" s="4"/>
      <c r="EO1581" s="4"/>
      <c r="EP1581" s="4"/>
      <c r="EQ1581" s="4"/>
      <c r="ER1581" s="4"/>
      <c r="ES1581" s="4"/>
      <c r="ET1581" s="4"/>
      <c r="EU1581" s="4"/>
      <c r="EV1581" s="4"/>
      <c r="EW1581" s="4"/>
      <c r="EX1581" s="4"/>
      <c r="EY1581" s="4"/>
      <c r="EZ1581" s="4"/>
    </row>
    <row r="1582" spans="1:156">
      <c r="A1582" s="8">
        <v>1577</v>
      </c>
      <c r="B1582" s="21">
        <v>2013</v>
      </c>
      <c r="C1582" s="21">
        <v>1983</v>
      </c>
      <c r="D1582" s="22">
        <v>158.51116959999999</v>
      </c>
      <c r="E1582" s="9">
        <v>-25040.869500000001</v>
      </c>
      <c r="F1582" s="9">
        <v>1984231.4383</v>
      </c>
      <c r="G1582" s="9">
        <v>101672.62639999999</v>
      </c>
      <c r="H1582" s="9">
        <v>415853.70980000001</v>
      </c>
      <c r="I1582" s="9">
        <v>85816.507100000003</v>
      </c>
      <c r="J1582" s="9">
        <v>77916.506099999999</v>
      </c>
      <c r="K1582" s="9">
        <v>3478.511</v>
      </c>
      <c r="L1582" s="9">
        <v>2687053.1463000001</v>
      </c>
      <c r="M1582" s="9">
        <f t="shared" si="168"/>
        <v>74437.9951</v>
      </c>
      <c r="N1582" s="26"/>
      <c r="O1582" s="26"/>
      <c r="P1582" s="26"/>
      <c r="Q1582" s="26"/>
      <c r="R1582" s="26"/>
      <c r="S1582" s="26"/>
      <c r="T1582" s="26"/>
      <c r="U1582" s="26"/>
      <c r="V1582" s="33">
        <f t="shared" si="169"/>
        <v>-25040.869500000001</v>
      </c>
      <c r="W1582" s="26"/>
      <c r="X1582" s="26"/>
      <c r="Y1582" s="26"/>
      <c r="Z1582" s="26"/>
      <c r="AA1582" s="26"/>
      <c r="AB1582" s="38">
        <v>2014</v>
      </c>
      <c r="AC1582" s="38">
        <v>1931</v>
      </c>
      <c r="AD1582" s="39">
        <v>87.262880030000005</v>
      </c>
      <c r="AE1582" s="33">
        <v>-305339.50540000002</v>
      </c>
      <c r="AF1582" s="33">
        <v>2070311.6503999999</v>
      </c>
      <c r="AG1582" s="33">
        <v>106509.8227</v>
      </c>
      <c r="AH1582" s="33">
        <v>169959.93599999999</v>
      </c>
      <c r="AI1582" s="33">
        <v>157321.89790000001</v>
      </c>
      <c r="AJ1582" s="33">
        <v>99309.190400000007</v>
      </c>
      <c r="AK1582" s="33">
        <v>205315.8591</v>
      </c>
      <c r="AL1582" s="33">
        <v>2703436.1436999999</v>
      </c>
      <c r="AM1582" s="33">
        <f t="shared" si="170"/>
        <v>-106006.66869999999</v>
      </c>
      <c r="AN1582" s="33"/>
      <c r="AO1582" s="33"/>
      <c r="AP1582" s="33"/>
      <c r="AQ1582" s="33"/>
      <c r="AR1582" s="33"/>
      <c r="AS1582" s="33"/>
      <c r="AT1582" s="33"/>
      <c r="AU1582" s="33"/>
      <c r="AV1582" s="33">
        <f t="shared" si="171"/>
        <v>-305339.50540000002</v>
      </c>
      <c r="AW1582" s="33"/>
      <c r="AX1582" s="33"/>
      <c r="AY1582" s="33"/>
      <c r="AZ1582" s="33"/>
      <c r="BA1582" s="38">
        <v>1577</v>
      </c>
      <c r="BB1582" s="38">
        <v>2015</v>
      </c>
      <c r="BC1582" s="38">
        <v>1932</v>
      </c>
      <c r="BD1582" s="39">
        <v>133.21170939999999</v>
      </c>
      <c r="BE1582" s="33">
        <f t="shared" si="172"/>
        <v>-260004.03777876496</v>
      </c>
      <c r="BF1582" s="33">
        <v>2075905.1091</v>
      </c>
      <c r="BG1582" s="33">
        <v>106509.8227</v>
      </c>
      <c r="BH1582" s="33">
        <v>168320.38099999999</v>
      </c>
      <c r="BI1582" s="33">
        <v>142731.665421235</v>
      </c>
      <c r="BJ1582" s="33">
        <v>195830.772</v>
      </c>
      <c r="BK1582" s="33">
        <v>164109.9718</v>
      </c>
      <c r="BL1582" s="33">
        <v>2785191.8161999998</v>
      </c>
      <c r="BM1582" s="33">
        <f t="shared" si="173"/>
        <v>31720.800199999998</v>
      </c>
      <c r="BN1582" s="9"/>
      <c r="BO1582" s="9"/>
      <c r="BP1582" s="9"/>
      <c r="BQ1582" s="9"/>
      <c r="BR1582" s="9"/>
      <c r="BS1582" s="9"/>
      <c r="BT1582" s="9"/>
      <c r="BU1582" s="9"/>
      <c r="BV1582" s="33">
        <f t="shared" si="174"/>
        <v>-260004.03777876496</v>
      </c>
      <c r="BW1582" s="9"/>
      <c r="BX1582" s="9"/>
      <c r="BY1582" s="9"/>
      <c r="BZ1582" s="9"/>
      <c r="CA1582" s="21"/>
      <c r="CB1582" s="21"/>
      <c r="CC1582" s="21"/>
      <c r="CD1582" s="22"/>
      <c r="CE1582" s="9"/>
      <c r="CF1582" s="9"/>
      <c r="CG1582" s="9"/>
      <c r="CH1582" s="9"/>
      <c r="CI1582" s="9"/>
      <c r="CJ1582" s="9"/>
      <c r="CK1582" s="9"/>
      <c r="CL1582" s="9"/>
      <c r="CM1582" s="10"/>
      <c r="CN1582" s="4"/>
      <c r="CO1582" s="4"/>
      <c r="CP1582" s="4"/>
      <c r="CQ1582" s="4"/>
      <c r="CR1582" s="4"/>
      <c r="CS1582" s="4"/>
      <c r="CT1582" s="4"/>
      <c r="CU1582" s="4"/>
      <c r="CV1582" s="4"/>
      <c r="CW1582" s="4"/>
      <c r="CX1582" s="4"/>
      <c r="CY1582" s="4"/>
      <c r="CZ1582" s="4"/>
      <c r="DD1582" s="3"/>
      <c r="DE1582" s="4"/>
      <c r="DF1582" s="4"/>
      <c r="DG1582" s="4"/>
      <c r="DH1582" s="4"/>
      <c r="DI1582" s="4"/>
      <c r="DJ1582" s="4"/>
      <c r="DK1582" s="4"/>
      <c r="DL1582" s="4"/>
      <c r="DM1582" s="4"/>
      <c r="DN1582" s="4"/>
      <c r="DO1582" s="4"/>
      <c r="DP1582" s="4"/>
      <c r="DQ1582" s="4"/>
      <c r="DR1582" s="4"/>
      <c r="DS1582" s="4"/>
      <c r="DT1582" s="4"/>
      <c r="DU1582" s="4"/>
      <c r="DV1582" s="4"/>
      <c r="DW1582" s="4"/>
      <c r="DX1582" s="4"/>
      <c r="DY1582" s="4"/>
      <c r="DZ1582" s="4"/>
      <c r="EE1582" s="4"/>
      <c r="EF1582" s="4"/>
      <c r="EG1582" s="4"/>
      <c r="EH1582" s="4"/>
      <c r="EI1582" s="4"/>
      <c r="EJ1582" s="4"/>
      <c r="EK1582" s="4"/>
      <c r="EL1582" s="4"/>
      <c r="EM1582" s="4"/>
      <c r="EN1582" s="4"/>
      <c r="EO1582" s="4"/>
      <c r="EP1582" s="4"/>
      <c r="EQ1582" s="4"/>
      <c r="ER1582" s="4"/>
      <c r="ES1582" s="4"/>
      <c r="ET1582" s="4"/>
      <c r="EU1582" s="4"/>
      <c r="EV1582" s="4"/>
      <c r="EW1582" s="4"/>
      <c r="EX1582" s="4"/>
      <c r="EY1582" s="4"/>
      <c r="EZ1582" s="4"/>
    </row>
    <row r="1583" spans="1:156">
      <c r="A1583" s="8">
        <v>1578</v>
      </c>
      <c r="B1583" s="21">
        <v>2013</v>
      </c>
      <c r="C1583" s="21">
        <v>1982</v>
      </c>
      <c r="D1583" s="22">
        <v>170.52547989999999</v>
      </c>
      <c r="E1583" s="9">
        <v>-81900.6391</v>
      </c>
      <c r="F1583" s="9">
        <v>1934691.6905</v>
      </c>
      <c r="G1583" s="9">
        <v>101672.62639999999</v>
      </c>
      <c r="H1583" s="9">
        <v>416436.74859999999</v>
      </c>
      <c r="I1583" s="9">
        <v>83645.369500000001</v>
      </c>
      <c r="J1583" s="9">
        <v>70138.461899999995</v>
      </c>
      <c r="K1583" s="9">
        <v>7341.2893000000004</v>
      </c>
      <c r="L1583" s="9">
        <v>2681144.2467</v>
      </c>
      <c r="M1583" s="9">
        <f t="shared" si="168"/>
        <v>62797.172599999991</v>
      </c>
      <c r="N1583" s="26"/>
      <c r="O1583" s="26"/>
      <c r="P1583" s="26"/>
      <c r="Q1583" s="26"/>
      <c r="R1583" s="26"/>
      <c r="S1583" s="26"/>
      <c r="T1583" s="26"/>
      <c r="U1583" s="26"/>
      <c r="V1583" s="33">
        <f t="shared" si="169"/>
        <v>-81900.6391</v>
      </c>
      <c r="W1583" s="26"/>
      <c r="X1583" s="26"/>
      <c r="Y1583" s="26"/>
      <c r="Z1583" s="26"/>
      <c r="AA1583" s="26"/>
      <c r="AB1583" s="38">
        <v>2014</v>
      </c>
      <c r="AC1583" s="38">
        <v>1934</v>
      </c>
      <c r="AD1583" s="39">
        <v>151.97348650000001</v>
      </c>
      <c r="AE1583" s="33">
        <v>363234.38459999999</v>
      </c>
      <c r="AF1583" s="33">
        <v>2032640.1261</v>
      </c>
      <c r="AG1583" s="33">
        <v>106509.8227</v>
      </c>
      <c r="AH1583" s="33">
        <v>193478.19880000001</v>
      </c>
      <c r="AI1583" s="33">
        <v>68927.660399999993</v>
      </c>
      <c r="AJ1583" s="33">
        <v>708370.40789999999</v>
      </c>
      <c r="AK1583" s="33">
        <v>4210.8805000000002</v>
      </c>
      <c r="AL1583" s="33">
        <v>2742480.9506999999</v>
      </c>
      <c r="AM1583" s="33">
        <f t="shared" si="170"/>
        <v>704159.52740000002</v>
      </c>
      <c r="AN1583" s="33"/>
      <c r="AO1583" s="33"/>
      <c r="AP1583" s="33"/>
      <c r="AQ1583" s="33"/>
      <c r="AR1583" s="33"/>
      <c r="AS1583" s="33"/>
      <c r="AT1583" s="33"/>
      <c r="AU1583" s="33"/>
      <c r="AV1583" s="33">
        <f t="shared" si="171"/>
        <v>363234.38459999999</v>
      </c>
      <c r="AW1583" s="33"/>
      <c r="AX1583" s="33"/>
      <c r="AY1583" s="33"/>
      <c r="AZ1583" s="33"/>
      <c r="BA1583" s="38">
        <v>1578</v>
      </c>
      <c r="BB1583" s="38">
        <v>2015</v>
      </c>
      <c r="BC1583" s="38">
        <v>1935</v>
      </c>
      <c r="BD1583" s="39">
        <v>122.9110288</v>
      </c>
      <c r="BE1583" s="33">
        <f t="shared" si="172"/>
        <v>-35828.119437680114</v>
      </c>
      <c r="BF1583" s="33">
        <v>2089890.8803999999</v>
      </c>
      <c r="BG1583" s="33">
        <v>106509.8227</v>
      </c>
      <c r="BH1583" s="33">
        <v>182592.35149999999</v>
      </c>
      <c r="BI1583" s="33">
        <v>89089.950362319898</v>
      </c>
      <c r="BJ1583" s="33">
        <v>293740.31150000001</v>
      </c>
      <c r="BK1583" s="33">
        <v>23932.044099999999</v>
      </c>
      <c r="BL1583" s="33">
        <v>2773719.3917999999</v>
      </c>
      <c r="BM1583" s="33">
        <f t="shared" si="173"/>
        <v>269808.26740000001</v>
      </c>
      <c r="BN1583" s="9"/>
      <c r="BO1583" s="9"/>
      <c r="BP1583" s="9"/>
      <c r="BQ1583" s="9"/>
      <c r="BR1583" s="9"/>
      <c r="BS1583" s="9"/>
      <c r="BT1583" s="9"/>
      <c r="BU1583" s="9"/>
      <c r="BV1583" s="33">
        <f t="shared" si="174"/>
        <v>-35828.119437680114</v>
      </c>
      <c r="BW1583" s="9"/>
      <c r="BX1583" s="9"/>
      <c r="BY1583" s="9"/>
      <c r="BZ1583" s="9"/>
      <c r="CA1583" s="21"/>
      <c r="CB1583" s="21"/>
      <c r="CC1583" s="21"/>
      <c r="CD1583" s="22"/>
      <c r="CE1583" s="9"/>
      <c r="CF1583" s="9"/>
      <c r="CG1583" s="9"/>
      <c r="CH1583" s="9"/>
      <c r="CI1583" s="9"/>
      <c r="CJ1583" s="9"/>
      <c r="CK1583" s="9"/>
      <c r="CL1583" s="9"/>
      <c r="CM1583" s="10"/>
      <c r="CN1583" s="4"/>
      <c r="CO1583" s="4"/>
      <c r="CP1583" s="4"/>
      <c r="CQ1583" s="4"/>
      <c r="CR1583" s="4"/>
      <c r="CS1583" s="4"/>
      <c r="CT1583" s="4"/>
      <c r="CU1583" s="4"/>
      <c r="CV1583" s="4"/>
      <c r="CW1583" s="4"/>
      <c r="CX1583" s="4"/>
      <c r="CY1583" s="4"/>
      <c r="CZ1583" s="4"/>
      <c r="DD1583" s="3"/>
      <c r="DE1583" s="4"/>
      <c r="DF1583" s="4"/>
      <c r="DG1583" s="4"/>
      <c r="DH1583" s="4"/>
      <c r="DI1583" s="4"/>
      <c r="DJ1583" s="4"/>
      <c r="DK1583" s="4"/>
      <c r="DL1583" s="4"/>
      <c r="DM1583" s="4"/>
      <c r="DN1583" s="4"/>
      <c r="DO1583" s="4"/>
      <c r="DP1583" s="4"/>
      <c r="DQ1583" s="4"/>
      <c r="DR1583" s="4"/>
      <c r="DS1583" s="4"/>
      <c r="DT1583" s="4"/>
      <c r="DU1583" s="4"/>
      <c r="DV1583" s="4"/>
      <c r="DW1583" s="4"/>
      <c r="DX1583" s="4"/>
      <c r="DY1583" s="4"/>
      <c r="DZ1583" s="4"/>
      <c r="EE1583" s="4"/>
      <c r="EF1583" s="4"/>
      <c r="EG1583" s="4"/>
      <c r="EH1583" s="4"/>
      <c r="EI1583" s="4"/>
      <c r="EJ1583" s="4"/>
      <c r="EK1583" s="4"/>
      <c r="EL1583" s="4"/>
      <c r="EM1583" s="4"/>
      <c r="EN1583" s="4"/>
      <c r="EO1583" s="4"/>
      <c r="EP1583" s="4"/>
      <c r="EQ1583" s="4"/>
      <c r="ER1583" s="4"/>
      <c r="ES1583" s="4"/>
      <c r="ET1583" s="4"/>
      <c r="EU1583" s="4"/>
      <c r="EV1583" s="4"/>
      <c r="EW1583" s="4"/>
      <c r="EX1583" s="4"/>
      <c r="EY1583" s="4"/>
      <c r="EZ1583" s="4"/>
    </row>
    <row r="1584" spans="1:156">
      <c r="A1584" s="8">
        <v>1579</v>
      </c>
      <c r="B1584" s="21">
        <v>2013</v>
      </c>
      <c r="C1584" s="21">
        <v>1974</v>
      </c>
      <c r="D1584" s="22">
        <v>194.84334010000001</v>
      </c>
      <c r="E1584" s="9">
        <v>-118574.93429999999</v>
      </c>
      <c r="F1584" s="9">
        <v>1895549.4668000001</v>
      </c>
      <c r="G1584" s="9">
        <v>101672.62639999999</v>
      </c>
      <c r="H1584" s="9">
        <v>415596.4437</v>
      </c>
      <c r="I1584" s="9">
        <v>86774.522500000006</v>
      </c>
      <c r="J1584" s="9">
        <v>71352.264299999995</v>
      </c>
      <c r="K1584" s="9">
        <v>4466.3860999999997</v>
      </c>
      <c r="L1584" s="9">
        <v>2685053.8719000001</v>
      </c>
      <c r="M1584" s="9">
        <f t="shared" si="168"/>
        <v>66885.878199999992</v>
      </c>
      <c r="N1584" s="26"/>
      <c r="O1584" s="26"/>
      <c r="P1584" s="26"/>
      <c r="Q1584" s="26"/>
      <c r="R1584" s="26"/>
      <c r="S1584" s="26"/>
      <c r="T1584" s="26"/>
      <c r="U1584" s="26"/>
      <c r="V1584" s="33">
        <f t="shared" si="169"/>
        <v>-118574.93429999999</v>
      </c>
      <c r="W1584" s="26"/>
      <c r="X1584" s="26"/>
      <c r="Y1584" s="26"/>
      <c r="Z1584" s="26"/>
      <c r="AA1584" s="26"/>
      <c r="AB1584" s="38">
        <v>2014</v>
      </c>
      <c r="AC1584" s="38">
        <v>1997</v>
      </c>
      <c r="AD1584" s="39">
        <v>193.73167799999999</v>
      </c>
      <c r="AE1584" s="33">
        <v>103682.405</v>
      </c>
      <c r="AF1584" s="33">
        <v>1990446.8496000001</v>
      </c>
      <c r="AG1584" s="33">
        <v>106509.8227</v>
      </c>
      <c r="AH1584" s="33">
        <v>191699.7193</v>
      </c>
      <c r="AI1584" s="33">
        <v>75612.1397</v>
      </c>
      <c r="AJ1584" s="33">
        <v>496538.62030000001</v>
      </c>
      <c r="AK1584" s="33">
        <v>765.10019999999997</v>
      </c>
      <c r="AL1584" s="33">
        <v>2756359.6464</v>
      </c>
      <c r="AM1584" s="33">
        <f t="shared" si="170"/>
        <v>495773.52010000002</v>
      </c>
      <c r="AN1584" s="33"/>
      <c r="AO1584" s="33"/>
      <c r="AP1584" s="33"/>
      <c r="AQ1584" s="33"/>
      <c r="AR1584" s="33"/>
      <c r="AS1584" s="33"/>
      <c r="AT1584" s="33"/>
      <c r="AU1584" s="33"/>
      <c r="AV1584" s="33">
        <f t="shared" si="171"/>
        <v>103682.405</v>
      </c>
      <c r="AW1584" s="33"/>
      <c r="AX1584" s="33"/>
      <c r="AY1584" s="33"/>
      <c r="AZ1584" s="33"/>
      <c r="BA1584" s="38">
        <v>1579</v>
      </c>
      <c r="BB1584" s="38">
        <v>2015</v>
      </c>
      <c r="BC1584" s="38">
        <v>1998</v>
      </c>
      <c r="BD1584" s="39">
        <v>141.2795888</v>
      </c>
      <c r="BE1584" s="33">
        <f t="shared" si="172"/>
        <v>75373.446477726568</v>
      </c>
      <c r="BF1584" s="33">
        <v>2034525.1421000001</v>
      </c>
      <c r="BG1584" s="33">
        <v>106509.8227</v>
      </c>
      <c r="BH1584" s="33">
        <v>186738.1923</v>
      </c>
      <c r="BI1584" s="33">
        <v>73507.658377726097</v>
      </c>
      <c r="BJ1584" s="33">
        <v>466916.89439999999</v>
      </c>
      <c r="BK1584" s="33">
        <v>5731.2266</v>
      </c>
      <c r="BL1584" s="33">
        <v>2787093.0367999999</v>
      </c>
      <c r="BM1584" s="33">
        <f t="shared" si="173"/>
        <v>461185.6678</v>
      </c>
      <c r="BN1584" s="9"/>
      <c r="BO1584" s="9"/>
      <c r="BP1584" s="9"/>
      <c r="BQ1584" s="9"/>
      <c r="BR1584" s="9"/>
      <c r="BS1584" s="9"/>
      <c r="BT1584" s="9"/>
      <c r="BU1584" s="9"/>
      <c r="BV1584" s="33">
        <f t="shared" si="174"/>
        <v>75373.446477726568</v>
      </c>
      <c r="BW1584" s="9"/>
      <c r="BX1584" s="9"/>
      <c r="BY1584" s="9"/>
      <c r="BZ1584" s="9"/>
      <c r="CA1584" s="21"/>
      <c r="CB1584" s="21"/>
      <c r="CC1584" s="21"/>
      <c r="CD1584" s="22"/>
      <c r="CE1584" s="9"/>
      <c r="CF1584" s="9"/>
      <c r="CG1584" s="9"/>
      <c r="CH1584" s="9"/>
      <c r="CI1584" s="9"/>
      <c r="CJ1584" s="9"/>
      <c r="CK1584" s="9"/>
      <c r="CL1584" s="9"/>
      <c r="CM1584" s="10"/>
      <c r="CN1584" s="4"/>
      <c r="CO1584" s="4"/>
      <c r="CP1584" s="4"/>
      <c r="CQ1584" s="4"/>
      <c r="CR1584" s="4"/>
      <c r="CS1584" s="4"/>
      <c r="CT1584" s="4"/>
      <c r="CU1584" s="4"/>
      <c r="CV1584" s="4"/>
      <c r="CW1584" s="4"/>
      <c r="CX1584" s="4"/>
      <c r="CY1584" s="4"/>
      <c r="CZ1584" s="4"/>
      <c r="DD1584" s="3"/>
      <c r="DE1584" s="4"/>
      <c r="DF1584" s="4"/>
      <c r="DG1584" s="4"/>
      <c r="DH1584" s="4"/>
      <c r="DI1584" s="4"/>
      <c r="DJ1584" s="4"/>
      <c r="DK1584" s="4"/>
      <c r="DL1584" s="4"/>
      <c r="DM1584" s="4"/>
      <c r="DN1584" s="4"/>
      <c r="DO1584" s="4"/>
      <c r="DP1584" s="4"/>
      <c r="DQ1584" s="4"/>
      <c r="DR1584" s="4"/>
      <c r="DS1584" s="4"/>
      <c r="DT1584" s="4"/>
      <c r="DU1584" s="4"/>
      <c r="DV1584" s="4"/>
      <c r="DW1584" s="4"/>
      <c r="DX1584" s="4"/>
      <c r="DY1584" s="4"/>
      <c r="DZ1584" s="4"/>
      <c r="EE1584" s="4"/>
      <c r="EF1584" s="4"/>
      <c r="EG1584" s="4"/>
      <c r="EH1584" s="4"/>
      <c r="EI1584" s="4"/>
      <c r="EJ1584" s="4"/>
      <c r="EK1584" s="4"/>
      <c r="EL1584" s="4"/>
      <c r="EM1584" s="4"/>
      <c r="EN1584" s="4"/>
      <c r="EO1584" s="4"/>
      <c r="EP1584" s="4"/>
      <c r="EQ1584" s="4"/>
      <c r="ER1584" s="4"/>
      <c r="ES1584" s="4"/>
      <c r="ET1584" s="4"/>
      <c r="EU1584" s="4"/>
      <c r="EV1584" s="4"/>
      <c r="EW1584" s="4"/>
      <c r="EX1584" s="4"/>
      <c r="EY1584" s="4"/>
      <c r="EZ1584" s="4"/>
    </row>
    <row r="1585" spans="1:156">
      <c r="A1585" s="8">
        <v>1580</v>
      </c>
      <c r="B1585" s="21">
        <v>2013</v>
      </c>
      <c r="C1585" s="21">
        <v>1981</v>
      </c>
      <c r="D1585" s="22">
        <v>140.5062116</v>
      </c>
      <c r="E1585" s="9">
        <v>94102.842399999994</v>
      </c>
      <c r="F1585" s="9">
        <v>1991856.6943000001</v>
      </c>
      <c r="G1585" s="9">
        <v>101672.62639999999</v>
      </c>
      <c r="H1585" s="9">
        <v>415760.89270000003</v>
      </c>
      <c r="I1585" s="9">
        <v>86162.142399999997</v>
      </c>
      <c r="J1585" s="9">
        <v>196711.53599999999</v>
      </c>
      <c r="K1585" s="9">
        <v>6299.2251999999999</v>
      </c>
      <c r="L1585" s="9">
        <v>2691761.8243</v>
      </c>
      <c r="M1585" s="9">
        <f t="shared" si="168"/>
        <v>190412.31080000001</v>
      </c>
      <c r="N1585" s="26"/>
      <c r="O1585" s="26"/>
      <c r="P1585" s="26"/>
      <c r="Q1585" s="26"/>
      <c r="R1585" s="26"/>
      <c r="S1585" s="26"/>
      <c r="T1585" s="26"/>
      <c r="U1585" s="26"/>
      <c r="V1585" s="33">
        <f t="shared" si="169"/>
        <v>94102.842399999994</v>
      </c>
      <c r="W1585" s="26"/>
      <c r="X1585" s="26"/>
      <c r="Y1585" s="26"/>
      <c r="Z1585" s="26"/>
      <c r="AA1585" s="26"/>
      <c r="AB1585" s="38">
        <v>2014</v>
      </c>
      <c r="AC1585" s="38">
        <v>1987</v>
      </c>
      <c r="AD1585" s="39">
        <v>105.1904648</v>
      </c>
      <c r="AE1585" s="33">
        <v>-140666.1691</v>
      </c>
      <c r="AF1585" s="33">
        <v>2065936.9132999999</v>
      </c>
      <c r="AG1585" s="33">
        <v>106509.8227</v>
      </c>
      <c r="AH1585" s="33">
        <v>184144.67240000001</v>
      </c>
      <c r="AI1585" s="33">
        <v>104008.0555</v>
      </c>
      <c r="AJ1585" s="33">
        <v>207626.2101</v>
      </c>
      <c r="AK1585" s="33">
        <v>95043.570999999996</v>
      </c>
      <c r="AL1585" s="33">
        <v>2713848.2719999999</v>
      </c>
      <c r="AM1585" s="33">
        <f t="shared" si="170"/>
        <v>112582.6391</v>
      </c>
      <c r="AN1585" s="33"/>
      <c r="AO1585" s="33"/>
      <c r="AP1585" s="33"/>
      <c r="AQ1585" s="33"/>
      <c r="AR1585" s="33"/>
      <c r="AS1585" s="33"/>
      <c r="AT1585" s="33"/>
      <c r="AU1585" s="33"/>
      <c r="AV1585" s="33">
        <f t="shared" si="171"/>
        <v>-140666.1691</v>
      </c>
      <c r="AW1585" s="33"/>
      <c r="AX1585" s="33"/>
      <c r="AY1585" s="33"/>
      <c r="AZ1585" s="33"/>
      <c r="BA1585" s="38">
        <v>1580</v>
      </c>
      <c r="BB1585" s="38">
        <v>2015</v>
      </c>
      <c r="BC1585" s="38">
        <v>1988</v>
      </c>
      <c r="BD1585" s="39">
        <v>96.405491260000005</v>
      </c>
      <c r="BE1585" s="33">
        <f t="shared" si="172"/>
        <v>-267787.88141865144</v>
      </c>
      <c r="BF1585" s="33">
        <v>2051297.0429</v>
      </c>
      <c r="BG1585" s="33">
        <v>106509.8227</v>
      </c>
      <c r="BH1585" s="33">
        <v>165614.91990000001</v>
      </c>
      <c r="BI1585" s="33">
        <v>152900.23858134801</v>
      </c>
      <c r="BJ1585" s="33">
        <v>191818.69149999999</v>
      </c>
      <c r="BK1585" s="33">
        <v>140473.98560000001</v>
      </c>
      <c r="BL1585" s="33">
        <v>2795454.6113999998</v>
      </c>
      <c r="BM1585" s="33">
        <f t="shared" si="173"/>
        <v>51344.705899999972</v>
      </c>
      <c r="BN1585" s="9"/>
      <c r="BO1585" s="9"/>
      <c r="BP1585" s="9"/>
      <c r="BQ1585" s="9"/>
      <c r="BR1585" s="9"/>
      <c r="BS1585" s="9"/>
      <c r="BT1585" s="9"/>
      <c r="BU1585" s="9"/>
      <c r="BV1585" s="33">
        <f t="shared" si="174"/>
        <v>-267787.88141865144</v>
      </c>
      <c r="BW1585" s="9"/>
      <c r="BX1585" s="9"/>
      <c r="BY1585" s="9"/>
      <c r="BZ1585" s="9"/>
      <c r="CA1585" s="21"/>
      <c r="CB1585" s="21"/>
      <c r="CC1585" s="21"/>
      <c r="CD1585" s="22"/>
      <c r="CE1585" s="9"/>
      <c r="CF1585" s="9"/>
      <c r="CG1585" s="9"/>
      <c r="CH1585" s="9"/>
      <c r="CI1585" s="9"/>
      <c r="CJ1585" s="9"/>
      <c r="CK1585" s="9"/>
      <c r="CL1585" s="9"/>
      <c r="CM1585" s="10"/>
      <c r="CN1585" s="4"/>
      <c r="CO1585" s="4"/>
      <c r="CP1585" s="4"/>
      <c r="CQ1585" s="4"/>
      <c r="CR1585" s="4"/>
      <c r="CS1585" s="4"/>
      <c r="CT1585" s="4"/>
      <c r="CU1585" s="4"/>
      <c r="CV1585" s="4"/>
      <c r="CW1585" s="4"/>
      <c r="CX1585" s="4"/>
      <c r="CY1585" s="4"/>
      <c r="CZ1585" s="4"/>
      <c r="DD1585" s="3"/>
      <c r="DE1585" s="4"/>
      <c r="DF1585" s="4"/>
      <c r="DG1585" s="4"/>
      <c r="DH1585" s="4"/>
      <c r="DI1585" s="4"/>
      <c r="DJ1585" s="4"/>
      <c r="DK1585" s="4"/>
      <c r="DL1585" s="4"/>
      <c r="DM1585" s="4"/>
      <c r="DN1585" s="4"/>
      <c r="DO1585" s="4"/>
      <c r="DP1585" s="4"/>
      <c r="DQ1585" s="4"/>
      <c r="DR1585" s="4"/>
      <c r="DS1585" s="4"/>
      <c r="DT1585" s="4"/>
      <c r="DU1585" s="4"/>
      <c r="DV1585" s="4"/>
      <c r="DW1585" s="4"/>
      <c r="DX1585" s="4"/>
      <c r="DY1585" s="4"/>
      <c r="DZ1585" s="4"/>
      <c r="EE1585" s="4"/>
      <c r="EF1585" s="4"/>
      <c r="EG1585" s="4"/>
      <c r="EH1585" s="4"/>
      <c r="EI1585" s="4"/>
      <c r="EJ1585" s="4"/>
      <c r="EK1585" s="4"/>
      <c r="EL1585" s="4"/>
      <c r="EM1585" s="4"/>
      <c r="EN1585" s="4"/>
      <c r="EO1585" s="4"/>
      <c r="EP1585" s="4"/>
      <c r="EQ1585" s="4"/>
      <c r="ER1585" s="4"/>
      <c r="ES1585" s="4"/>
      <c r="ET1585" s="4"/>
      <c r="EU1585" s="4"/>
      <c r="EV1585" s="4"/>
      <c r="EW1585" s="4"/>
      <c r="EX1585" s="4"/>
      <c r="EY1585" s="4"/>
      <c r="EZ1585" s="4"/>
    </row>
    <row r="1586" spans="1:156">
      <c r="A1586" s="8">
        <v>1581</v>
      </c>
      <c r="B1586" s="21">
        <v>2013</v>
      </c>
      <c r="C1586" s="21">
        <v>1952</v>
      </c>
      <c r="D1586" s="22">
        <v>147.2903905</v>
      </c>
      <c r="E1586" s="9">
        <v>-69766.400599999994</v>
      </c>
      <c r="F1586" s="9">
        <v>1958611.0933000001</v>
      </c>
      <c r="G1586" s="9">
        <v>101672.62639999999</v>
      </c>
      <c r="H1586" s="9">
        <v>415240.67580000003</v>
      </c>
      <c r="I1586" s="9">
        <v>88099.342199999999</v>
      </c>
      <c r="J1586" s="9">
        <v>83794.461599999995</v>
      </c>
      <c r="K1586" s="9">
        <v>28987.593199999999</v>
      </c>
      <c r="L1586" s="9">
        <v>2688197.0066999998</v>
      </c>
      <c r="M1586" s="9">
        <f t="shared" si="168"/>
        <v>54806.868399999992</v>
      </c>
      <c r="N1586" s="26"/>
      <c r="O1586" s="26"/>
      <c r="P1586" s="26"/>
      <c r="Q1586" s="26"/>
      <c r="R1586" s="26"/>
      <c r="S1586" s="26"/>
      <c r="T1586" s="26"/>
      <c r="U1586" s="26"/>
      <c r="V1586" s="33">
        <f t="shared" si="169"/>
        <v>-69766.400599999994</v>
      </c>
      <c r="W1586" s="26"/>
      <c r="X1586" s="26"/>
      <c r="Y1586" s="26"/>
      <c r="Z1586" s="26"/>
      <c r="AA1586" s="26"/>
      <c r="AB1586" s="38">
        <v>2014</v>
      </c>
      <c r="AC1586" s="38">
        <v>1969</v>
      </c>
      <c r="AD1586" s="39">
        <v>154.8868702</v>
      </c>
      <c r="AE1586" s="33">
        <v>39593.480000000003</v>
      </c>
      <c r="AF1586" s="33">
        <v>2017301.4483</v>
      </c>
      <c r="AG1586" s="33">
        <v>106509.8227</v>
      </c>
      <c r="AH1586" s="33">
        <v>192494.2469</v>
      </c>
      <c r="AI1586" s="33">
        <v>72625.879000000001</v>
      </c>
      <c r="AJ1586" s="33">
        <v>387130.47489999997</v>
      </c>
      <c r="AK1586" s="33">
        <v>0</v>
      </c>
      <c r="AL1586" s="33">
        <v>2736468.3917</v>
      </c>
      <c r="AM1586" s="33">
        <f t="shared" si="170"/>
        <v>387130.47489999997</v>
      </c>
      <c r="AN1586" s="33"/>
      <c r="AO1586" s="33"/>
      <c r="AP1586" s="33"/>
      <c r="AQ1586" s="33"/>
      <c r="AR1586" s="33"/>
      <c r="AS1586" s="33"/>
      <c r="AT1586" s="33"/>
      <c r="AU1586" s="33"/>
      <c r="AV1586" s="33">
        <f t="shared" si="171"/>
        <v>39593.480000000003</v>
      </c>
      <c r="AW1586" s="33"/>
      <c r="AX1586" s="33"/>
      <c r="AY1586" s="33"/>
      <c r="AZ1586" s="33"/>
      <c r="BA1586" s="38">
        <v>1581</v>
      </c>
      <c r="BB1586" s="38">
        <v>2015</v>
      </c>
      <c r="BC1586" s="38">
        <v>1970</v>
      </c>
      <c r="BD1586" s="39">
        <v>124.7922181</v>
      </c>
      <c r="BE1586" s="33">
        <f t="shared" si="172"/>
        <v>-136284.64317007503</v>
      </c>
      <c r="BF1586" s="33">
        <v>2056648.0756999999</v>
      </c>
      <c r="BG1586" s="33">
        <v>106509.8227</v>
      </c>
      <c r="BH1586" s="33">
        <v>184704.82380000001</v>
      </c>
      <c r="BI1586" s="33">
        <v>81150.147429924706</v>
      </c>
      <c r="BJ1586" s="33">
        <v>215441.01560000001</v>
      </c>
      <c r="BK1586" s="33">
        <v>17520.733899999999</v>
      </c>
      <c r="BL1586" s="33">
        <v>2763217.7944999998</v>
      </c>
      <c r="BM1586" s="33">
        <f t="shared" si="173"/>
        <v>197920.28170000002</v>
      </c>
      <c r="BN1586" s="9"/>
      <c r="BO1586" s="9"/>
      <c r="BP1586" s="9"/>
      <c r="BQ1586" s="9"/>
      <c r="BR1586" s="9"/>
      <c r="BS1586" s="9"/>
      <c r="BT1586" s="9"/>
      <c r="BU1586" s="9"/>
      <c r="BV1586" s="33">
        <f t="shared" si="174"/>
        <v>-136284.64317007503</v>
      </c>
      <c r="BW1586" s="9"/>
      <c r="BX1586" s="9"/>
      <c r="BY1586" s="9"/>
      <c r="BZ1586" s="9"/>
      <c r="CA1586" s="21"/>
      <c r="CB1586" s="21"/>
      <c r="CC1586" s="21"/>
      <c r="CD1586" s="22"/>
      <c r="CE1586" s="9"/>
      <c r="CF1586" s="9"/>
      <c r="CG1586" s="9"/>
      <c r="CH1586" s="9"/>
      <c r="CI1586" s="9"/>
      <c r="CJ1586" s="9"/>
      <c r="CK1586" s="9"/>
      <c r="CL1586" s="9"/>
      <c r="CM1586" s="10"/>
      <c r="CN1586" s="4"/>
      <c r="CO1586" s="4"/>
      <c r="CP1586" s="4"/>
      <c r="CQ1586" s="4"/>
      <c r="CR1586" s="4"/>
      <c r="CS1586" s="4"/>
      <c r="CT1586" s="4"/>
      <c r="CU1586" s="4"/>
      <c r="CV1586" s="4"/>
      <c r="CW1586" s="4"/>
      <c r="CX1586" s="4"/>
      <c r="CY1586" s="4"/>
      <c r="CZ1586" s="4"/>
      <c r="DD1586" s="3"/>
      <c r="DE1586" s="4"/>
      <c r="DF1586" s="4"/>
      <c r="DG1586" s="4"/>
      <c r="DH1586" s="4"/>
      <c r="DI1586" s="4"/>
      <c r="DJ1586" s="4"/>
      <c r="DK1586" s="4"/>
      <c r="DL1586" s="4"/>
      <c r="DM1586" s="4"/>
      <c r="DN1586" s="4"/>
      <c r="DO1586" s="4"/>
      <c r="DP1586" s="4"/>
      <c r="DQ1586" s="4"/>
      <c r="DR1586" s="4"/>
      <c r="DS1586" s="4"/>
      <c r="DT1586" s="4"/>
      <c r="DU1586" s="4"/>
      <c r="DV1586" s="4"/>
      <c r="DW1586" s="4"/>
      <c r="DX1586" s="4"/>
      <c r="DY1586" s="4"/>
      <c r="DZ1586" s="4"/>
      <c r="EE1586" s="4"/>
      <c r="EF1586" s="4"/>
      <c r="EG1586" s="4"/>
      <c r="EH1586" s="4"/>
      <c r="EI1586" s="4"/>
      <c r="EJ1586" s="4"/>
      <c r="EK1586" s="4"/>
      <c r="EL1586" s="4"/>
      <c r="EM1586" s="4"/>
      <c r="EN1586" s="4"/>
      <c r="EO1586" s="4"/>
      <c r="EP1586" s="4"/>
      <c r="EQ1586" s="4"/>
      <c r="ER1586" s="4"/>
      <c r="ES1586" s="4"/>
      <c r="ET1586" s="4"/>
      <c r="EU1586" s="4"/>
      <c r="EV1586" s="4"/>
      <c r="EW1586" s="4"/>
      <c r="EX1586" s="4"/>
      <c r="EY1586" s="4"/>
      <c r="EZ1586" s="4"/>
    </row>
    <row r="1587" spans="1:156">
      <c r="A1587" s="8">
        <v>1582</v>
      </c>
      <c r="B1587" s="21">
        <v>2013</v>
      </c>
      <c r="C1587" s="21">
        <v>1970</v>
      </c>
      <c r="D1587" s="22">
        <v>124.7922181</v>
      </c>
      <c r="E1587" s="9">
        <v>-58876.968000000001</v>
      </c>
      <c r="F1587" s="9">
        <v>1972711.2365000001</v>
      </c>
      <c r="G1587" s="9">
        <v>101672.62639999999</v>
      </c>
      <c r="H1587" s="9">
        <v>415581.47979999997</v>
      </c>
      <c r="I1587" s="9">
        <v>86830.245699999999</v>
      </c>
      <c r="J1587" s="9">
        <v>64665.740100000003</v>
      </c>
      <c r="K1587" s="9">
        <v>16401.5065</v>
      </c>
      <c r="L1587" s="9">
        <v>2683936.79</v>
      </c>
      <c r="M1587" s="9">
        <f t="shared" si="168"/>
        <v>48264.233600000007</v>
      </c>
      <c r="N1587" s="26"/>
      <c r="O1587" s="26"/>
      <c r="P1587" s="26"/>
      <c r="Q1587" s="26"/>
      <c r="R1587" s="26"/>
      <c r="S1587" s="26"/>
      <c r="T1587" s="26"/>
      <c r="U1587" s="26"/>
      <c r="V1587" s="33">
        <f t="shared" si="169"/>
        <v>-58876.968000000001</v>
      </c>
      <c r="W1587" s="26"/>
      <c r="X1587" s="26"/>
      <c r="Y1587" s="26"/>
      <c r="Z1587" s="26"/>
      <c r="AA1587" s="26"/>
      <c r="AB1587" s="38">
        <v>2014</v>
      </c>
      <c r="AC1587" s="38">
        <v>1943</v>
      </c>
      <c r="AD1587" s="39">
        <v>149.93026549999999</v>
      </c>
      <c r="AE1587" s="33">
        <v>18462.3848</v>
      </c>
      <c r="AF1587" s="33">
        <v>2068115.8674999999</v>
      </c>
      <c r="AG1587" s="33">
        <v>106509.8227</v>
      </c>
      <c r="AH1587" s="33">
        <v>187613.1341</v>
      </c>
      <c r="AI1587" s="33">
        <v>90971.717199999999</v>
      </c>
      <c r="AJ1587" s="33">
        <v>349142.93920000002</v>
      </c>
      <c r="AK1587" s="33">
        <v>57588.809500000003</v>
      </c>
      <c r="AL1587" s="33">
        <v>2726302.2864999999</v>
      </c>
      <c r="AM1587" s="33">
        <f t="shared" si="170"/>
        <v>291554.12970000005</v>
      </c>
      <c r="AN1587" s="33"/>
      <c r="AO1587" s="33"/>
      <c r="AP1587" s="33"/>
      <c r="AQ1587" s="33"/>
      <c r="AR1587" s="33"/>
      <c r="AS1587" s="33"/>
      <c r="AT1587" s="33"/>
      <c r="AU1587" s="33"/>
      <c r="AV1587" s="33">
        <f t="shared" si="171"/>
        <v>18462.3848</v>
      </c>
      <c r="AW1587" s="33"/>
      <c r="AX1587" s="33"/>
      <c r="AY1587" s="33"/>
      <c r="AZ1587" s="33"/>
      <c r="BA1587" s="38">
        <v>1582</v>
      </c>
      <c r="BB1587" s="38">
        <v>2015</v>
      </c>
      <c r="BC1587" s="38">
        <v>1944</v>
      </c>
      <c r="BD1587" s="39">
        <v>86.51293957</v>
      </c>
      <c r="BE1587" s="33">
        <f t="shared" si="172"/>
        <v>-351158.39245329332</v>
      </c>
      <c r="BF1587" s="33">
        <v>2117624.8864000002</v>
      </c>
      <c r="BG1587" s="33">
        <v>106509.8227</v>
      </c>
      <c r="BH1587" s="33">
        <v>165677.073</v>
      </c>
      <c r="BI1587" s="33">
        <v>152666.633746707</v>
      </c>
      <c r="BJ1587" s="33">
        <v>70347.426200000002</v>
      </c>
      <c r="BK1587" s="33">
        <v>175784.15950000001</v>
      </c>
      <c r="BL1587" s="33">
        <v>2788200.0750000002</v>
      </c>
      <c r="BM1587" s="33">
        <f t="shared" si="173"/>
        <v>-105436.73330000001</v>
      </c>
      <c r="BN1587" s="9"/>
      <c r="BO1587" s="9"/>
      <c r="BP1587" s="9"/>
      <c r="BQ1587" s="9"/>
      <c r="BR1587" s="9"/>
      <c r="BS1587" s="9"/>
      <c r="BT1587" s="9"/>
      <c r="BU1587" s="9"/>
      <c r="BV1587" s="33">
        <f t="shared" si="174"/>
        <v>-351158.39245329332</v>
      </c>
      <c r="BW1587" s="9"/>
      <c r="BX1587" s="9"/>
      <c r="BY1587" s="9"/>
      <c r="BZ1587" s="9"/>
      <c r="CA1587" s="21"/>
      <c r="CB1587" s="21"/>
      <c r="CC1587" s="21"/>
      <c r="CD1587" s="22"/>
      <c r="CE1587" s="9"/>
      <c r="CF1587" s="9"/>
      <c r="CG1587" s="9"/>
      <c r="CH1587" s="9"/>
      <c r="CI1587" s="9"/>
      <c r="CJ1587" s="9"/>
      <c r="CK1587" s="9"/>
      <c r="CL1587" s="9"/>
      <c r="CM1587" s="10"/>
      <c r="CN1587" s="4"/>
      <c r="CO1587" s="4"/>
      <c r="CP1587" s="4"/>
      <c r="CQ1587" s="4"/>
      <c r="CR1587" s="4"/>
      <c r="CS1587" s="4"/>
      <c r="CT1587" s="4"/>
      <c r="CU1587" s="4"/>
      <c r="CV1587" s="4"/>
      <c r="CW1587" s="4"/>
      <c r="CX1587" s="4"/>
      <c r="CY1587" s="4"/>
      <c r="CZ1587" s="4"/>
      <c r="DD1587" s="3"/>
      <c r="DE1587" s="4"/>
      <c r="DF1587" s="4"/>
      <c r="DG1587" s="4"/>
      <c r="DH1587" s="4"/>
      <c r="DI1587" s="4"/>
      <c r="DJ1587" s="4"/>
      <c r="DK1587" s="4"/>
      <c r="DL1587" s="4"/>
      <c r="DM1587" s="4"/>
      <c r="DN1587" s="4"/>
      <c r="DO1587" s="4"/>
      <c r="DP1587" s="4"/>
      <c r="DQ1587" s="4"/>
      <c r="DR1587" s="4"/>
      <c r="DS1587" s="4"/>
      <c r="DT1587" s="4"/>
      <c r="DU1587" s="4"/>
      <c r="DV1587" s="4"/>
      <c r="DW1587" s="4"/>
      <c r="DX1587" s="4"/>
      <c r="DY1587" s="4"/>
      <c r="DZ1587" s="4"/>
      <c r="EE1587" s="4"/>
      <c r="EF1587" s="4"/>
      <c r="EG1587" s="4"/>
      <c r="EH1587" s="4"/>
      <c r="EI1587" s="4"/>
      <c r="EJ1587" s="4"/>
      <c r="EK1587" s="4"/>
      <c r="EL1587" s="4"/>
      <c r="EM1587" s="4"/>
      <c r="EN1587" s="4"/>
      <c r="EO1587" s="4"/>
      <c r="EP1587" s="4"/>
      <c r="EQ1587" s="4"/>
      <c r="ER1587" s="4"/>
      <c r="ES1587" s="4"/>
      <c r="ET1587" s="4"/>
      <c r="EU1587" s="4"/>
      <c r="EV1587" s="4"/>
      <c r="EW1587" s="4"/>
      <c r="EX1587" s="4"/>
      <c r="EY1587" s="4"/>
      <c r="EZ1587" s="4"/>
    </row>
    <row r="1588" spans="1:156">
      <c r="A1588" s="8">
        <v>1583</v>
      </c>
      <c r="B1588" s="21">
        <v>2013</v>
      </c>
      <c r="C1588" s="21">
        <v>1973</v>
      </c>
      <c r="D1588" s="22">
        <v>98.382095480000004</v>
      </c>
      <c r="E1588" s="9">
        <v>-133422.93090000001</v>
      </c>
      <c r="F1588" s="9">
        <v>1930455.6901</v>
      </c>
      <c r="G1588" s="9">
        <v>101672.62639999999</v>
      </c>
      <c r="H1588" s="9">
        <v>415385.04389999999</v>
      </c>
      <c r="I1588" s="9">
        <v>87561.739499999996</v>
      </c>
      <c r="J1588" s="9">
        <v>33325.6466</v>
      </c>
      <c r="K1588" s="9">
        <v>19952.134999999998</v>
      </c>
      <c r="L1588" s="9">
        <v>2681871.5425999998</v>
      </c>
      <c r="M1588" s="9">
        <f t="shared" si="168"/>
        <v>13373.511600000002</v>
      </c>
      <c r="N1588" s="26"/>
      <c r="O1588" s="26"/>
      <c r="P1588" s="26"/>
      <c r="Q1588" s="26"/>
      <c r="R1588" s="26"/>
      <c r="S1588" s="26"/>
      <c r="T1588" s="26"/>
      <c r="U1588" s="26"/>
      <c r="V1588" s="33">
        <f t="shared" si="169"/>
        <v>-133422.93090000001</v>
      </c>
      <c r="W1588" s="26"/>
      <c r="X1588" s="26"/>
      <c r="Y1588" s="26"/>
      <c r="Z1588" s="26"/>
      <c r="AA1588" s="26"/>
      <c r="AB1588" s="38">
        <v>2014</v>
      </c>
      <c r="AC1588" s="38">
        <v>1936</v>
      </c>
      <c r="AD1588" s="39">
        <v>113.9190562</v>
      </c>
      <c r="AE1588" s="33">
        <v>-199167.17550000001</v>
      </c>
      <c r="AF1588" s="33">
        <v>1999708.7109999999</v>
      </c>
      <c r="AG1588" s="33">
        <v>106509.8227</v>
      </c>
      <c r="AH1588" s="33">
        <v>174325.9541</v>
      </c>
      <c r="AI1588" s="33">
        <v>140912.0618</v>
      </c>
      <c r="AJ1588" s="33">
        <v>208749.74679999999</v>
      </c>
      <c r="AK1588" s="33">
        <v>112015.41800000001</v>
      </c>
      <c r="AL1588" s="33">
        <v>2717358.0537999999</v>
      </c>
      <c r="AM1588" s="33">
        <f t="shared" si="170"/>
        <v>96734.328799999988</v>
      </c>
      <c r="AN1588" s="33"/>
      <c r="AO1588" s="33"/>
      <c r="AP1588" s="33"/>
      <c r="AQ1588" s="33"/>
      <c r="AR1588" s="33"/>
      <c r="AS1588" s="33"/>
      <c r="AT1588" s="33"/>
      <c r="AU1588" s="33"/>
      <c r="AV1588" s="33">
        <f t="shared" si="171"/>
        <v>-199167.17550000001</v>
      </c>
      <c r="AW1588" s="33"/>
      <c r="AX1588" s="33"/>
      <c r="AY1588" s="33"/>
      <c r="AZ1588" s="33"/>
      <c r="BA1588" s="38">
        <v>1583</v>
      </c>
      <c r="BB1588" s="38">
        <v>2015</v>
      </c>
      <c r="BC1588" s="38">
        <v>1937</v>
      </c>
      <c r="BD1588" s="39">
        <v>92.292621330000003</v>
      </c>
      <c r="BE1588" s="33">
        <f t="shared" si="172"/>
        <v>-324202.43726870511</v>
      </c>
      <c r="BF1588" s="33">
        <v>2051435.2660000001</v>
      </c>
      <c r="BG1588" s="33">
        <v>106509.8227</v>
      </c>
      <c r="BH1588" s="33">
        <v>168709.9228</v>
      </c>
      <c r="BI1588" s="33">
        <v>141267.55873129499</v>
      </c>
      <c r="BJ1588" s="33">
        <v>115409.0992</v>
      </c>
      <c r="BK1588" s="33">
        <v>122955.6241</v>
      </c>
      <c r="BL1588" s="33">
        <v>2784578.4826000002</v>
      </c>
      <c r="BM1588" s="33">
        <f t="shared" si="173"/>
        <v>-7546.524900000004</v>
      </c>
      <c r="BN1588" s="9"/>
      <c r="BO1588" s="9"/>
      <c r="BP1588" s="9"/>
      <c r="BQ1588" s="9"/>
      <c r="BR1588" s="9"/>
      <c r="BS1588" s="9"/>
      <c r="BT1588" s="9"/>
      <c r="BU1588" s="9"/>
      <c r="BV1588" s="33">
        <f t="shared" si="174"/>
        <v>-324202.43726870511</v>
      </c>
      <c r="BW1588" s="9"/>
      <c r="BX1588" s="9"/>
      <c r="BY1588" s="9"/>
      <c r="BZ1588" s="9"/>
      <c r="CA1588" s="21"/>
      <c r="CB1588" s="21"/>
      <c r="CC1588" s="21"/>
      <c r="CD1588" s="22"/>
      <c r="CE1588" s="9"/>
      <c r="CF1588" s="9"/>
      <c r="CG1588" s="9"/>
      <c r="CH1588" s="9"/>
      <c r="CI1588" s="9"/>
      <c r="CJ1588" s="9"/>
      <c r="CK1588" s="9"/>
      <c r="CL1588" s="9"/>
      <c r="CM1588" s="10"/>
      <c r="CN1588" s="4"/>
      <c r="CO1588" s="4"/>
      <c r="CP1588" s="4"/>
      <c r="CQ1588" s="4"/>
      <c r="CR1588" s="4"/>
      <c r="CS1588" s="4"/>
      <c r="CT1588" s="4"/>
      <c r="CU1588" s="4"/>
      <c r="CV1588" s="4"/>
      <c r="CW1588" s="4"/>
      <c r="CX1588" s="4"/>
      <c r="CY1588" s="4"/>
      <c r="CZ1588" s="4"/>
      <c r="DD1588" s="3"/>
      <c r="DE1588" s="4"/>
      <c r="DF1588" s="4"/>
      <c r="DG1588" s="4"/>
      <c r="DH1588" s="4"/>
      <c r="DI1588" s="4"/>
      <c r="DJ1588" s="4"/>
      <c r="DK1588" s="4"/>
      <c r="DL1588" s="4"/>
      <c r="DM1588" s="4"/>
      <c r="DN1588" s="4"/>
      <c r="DO1588" s="4"/>
      <c r="DP1588" s="4"/>
      <c r="DQ1588" s="4"/>
      <c r="DR1588" s="4"/>
      <c r="DS1588" s="4"/>
      <c r="DT1588" s="4"/>
      <c r="DU1588" s="4"/>
      <c r="DV1588" s="4"/>
      <c r="DW1588" s="4"/>
      <c r="DX1588" s="4"/>
      <c r="DY1588" s="4"/>
      <c r="DZ1588" s="4"/>
      <c r="EE1588" s="4"/>
      <c r="EF1588" s="4"/>
      <c r="EG1588" s="4"/>
      <c r="EH1588" s="4"/>
      <c r="EI1588" s="4"/>
      <c r="EJ1588" s="4"/>
      <c r="EK1588" s="4"/>
      <c r="EL1588" s="4"/>
      <c r="EM1588" s="4"/>
      <c r="EN1588" s="4"/>
      <c r="EO1588" s="4"/>
      <c r="EP1588" s="4"/>
      <c r="EQ1588" s="4"/>
      <c r="ER1588" s="4"/>
      <c r="ES1588" s="4"/>
      <c r="ET1588" s="4"/>
      <c r="EU1588" s="4"/>
      <c r="EV1588" s="4"/>
      <c r="EW1588" s="4"/>
      <c r="EX1588" s="4"/>
      <c r="EY1588" s="4"/>
      <c r="EZ1588" s="4"/>
    </row>
    <row r="1589" spans="1:156">
      <c r="A1589" s="8">
        <v>1584</v>
      </c>
      <c r="B1589" s="21">
        <v>2013</v>
      </c>
      <c r="C1589" s="21">
        <v>1955</v>
      </c>
      <c r="D1589" s="22">
        <v>130.9657498</v>
      </c>
      <c r="E1589" s="9">
        <v>-39412.921999999999</v>
      </c>
      <c r="F1589" s="9">
        <v>1963029.9379</v>
      </c>
      <c r="G1589" s="9">
        <v>101672.62639999999</v>
      </c>
      <c r="H1589" s="9">
        <v>415261.97629999998</v>
      </c>
      <c r="I1589" s="9">
        <v>88020.022500000006</v>
      </c>
      <c r="J1589" s="9">
        <v>87478.062699999995</v>
      </c>
      <c r="K1589" s="9">
        <v>11837.234899999999</v>
      </c>
      <c r="L1589" s="9">
        <v>2683038.3130000001</v>
      </c>
      <c r="M1589" s="9">
        <f t="shared" si="168"/>
        <v>75640.827799999999</v>
      </c>
      <c r="N1589" s="26"/>
      <c r="O1589" s="26"/>
      <c r="P1589" s="26"/>
      <c r="Q1589" s="26"/>
      <c r="R1589" s="26"/>
      <c r="S1589" s="26"/>
      <c r="T1589" s="26"/>
      <c r="U1589" s="26"/>
      <c r="V1589" s="33">
        <f t="shared" si="169"/>
        <v>-39412.921999999999</v>
      </c>
      <c r="W1589" s="26"/>
      <c r="X1589" s="26"/>
      <c r="Y1589" s="26"/>
      <c r="Z1589" s="26"/>
      <c r="AA1589" s="26"/>
      <c r="AB1589" s="38">
        <v>2014</v>
      </c>
      <c r="AC1589" s="38">
        <v>1965</v>
      </c>
      <c r="AD1589" s="39">
        <v>166.12631579999999</v>
      </c>
      <c r="AE1589" s="33">
        <v>288604.6667</v>
      </c>
      <c r="AF1589" s="33">
        <v>2014386.0388</v>
      </c>
      <c r="AG1589" s="33">
        <v>106509.8227</v>
      </c>
      <c r="AH1589" s="33">
        <v>191697.58360000001</v>
      </c>
      <c r="AI1589" s="33">
        <v>75620.166599999997</v>
      </c>
      <c r="AJ1589" s="33">
        <v>650827.85349999997</v>
      </c>
      <c r="AK1589" s="33">
        <v>3346.4553000000001</v>
      </c>
      <c r="AL1589" s="33">
        <v>2747090.3431000002</v>
      </c>
      <c r="AM1589" s="33">
        <f t="shared" si="170"/>
        <v>647481.39819999994</v>
      </c>
      <c r="AN1589" s="33"/>
      <c r="AO1589" s="33"/>
      <c r="AP1589" s="33"/>
      <c r="AQ1589" s="33"/>
      <c r="AR1589" s="33"/>
      <c r="AS1589" s="33"/>
      <c r="AT1589" s="33"/>
      <c r="AU1589" s="33"/>
      <c r="AV1589" s="33">
        <f t="shared" si="171"/>
        <v>288604.6667</v>
      </c>
      <c r="AW1589" s="33"/>
      <c r="AX1589" s="33"/>
      <c r="AY1589" s="33"/>
      <c r="AZ1589" s="33"/>
      <c r="BA1589" s="38">
        <v>1584</v>
      </c>
      <c r="BB1589" s="38">
        <v>2015</v>
      </c>
      <c r="BC1589" s="38">
        <v>1966</v>
      </c>
      <c r="BD1589" s="39">
        <v>120.1563148</v>
      </c>
      <c r="BE1589" s="33">
        <f t="shared" si="172"/>
        <v>-30593.312965050805</v>
      </c>
      <c r="BF1589" s="33">
        <v>2062786.9439000001</v>
      </c>
      <c r="BG1589" s="33">
        <v>106509.8227</v>
      </c>
      <c r="BH1589" s="33">
        <v>184962.3101</v>
      </c>
      <c r="BI1589" s="33">
        <v>80182.375934948606</v>
      </c>
      <c r="BJ1589" s="33">
        <v>322121.41470000002</v>
      </c>
      <c r="BK1589" s="33">
        <v>6195.2867999999999</v>
      </c>
      <c r="BL1589" s="33">
        <v>2780960.8934999998</v>
      </c>
      <c r="BM1589" s="33">
        <f t="shared" si="173"/>
        <v>315926.12790000002</v>
      </c>
      <c r="BN1589" s="9"/>
      <c r="BO1589" s="9"/>
      <c r="BP1589" s="9"/>
      <c r="BQ1589" s="9"/>
      <c r="BR1589" s="9"/>
      <c r="BS1589" s="9"/>
      <c r="BT1589" s="9"/>
      <c r="BU1589" s="9"/>
      <c r="BV1589" s="33">
        <f t="shared" si="174"/>
        <v>-30593.312965050805</v>
      </c>
      <c r="BW1589" s="9"/>
      <c r="BX1589" s="9"/>
      <c r="BY1589" s="9"/>
      <c r="BZ1589" s="9"/>
      <c r="CA1589" s="21"/>
      <c r="CB1589" s="21"/>
      <c r="CC1589" s="21"/>
      <c r="CD1589" s="22"/>
      <c r="CE1589" s="9"/>
      <c r="CF1589" s="9"/>
      <c r="CG1589" s="9"/>
      <c r="CH1589" s="9"/>
      <c r="CI1589" s="9"/>
      <c r="CJ1589" s="9"/>
      <c r="CK1589" s="9"/>
      <c r="CL1589" s="9"/>
      <c r="CM1589" s="10"/>
      <c r="CN1589" s="4"/>
      <c r="CO1589" s="4"/>
      <c r="CP1589" s="4"/>
      <c r="CQ1589" s="4"/>
      <c r="CR1589" s="4"/>
      <c r="CS1589" s="4"/>
      <c r="CT1589" s="4"/>
      <c r="CU1589" s="4"/>
      <c r="CV1589" s="4"/>
      <c r="CW1589" s="4"/>
      <c r="CX1589" s="4"/>
      <c r="CY1589" s="4"/>
      <c r="CZ1589" s="4"/>
      <c r="DD1589" s="3"/>
      <c r="DE1589" s="4"/>
      <c r="DF1589" s="4"/>
      <c r="DG1589" s="4"/>
      <c r="DH1589" s="4"/>
      <c r="DI1589" s="4"/>
      <c r="DJ1589" s="4"/>
      <c r="DK1589" s="4"/>
      <c r="DL1589" s="4"/>
      <c r="DM1589" s="4"/>
      <c r="DN1589" s="4"/>
      <c r="DO1589" s="4"/>
      <c r="DP1589" s="4"/>
      <c r="DQ1589" s="4"/>
      <c r="DR1589" s="4"/>
      <c r="DS1589" s="4"/>
      <c r="DT1589" s="4"/>
      <c r="DU1589" s="4"/>
      <c r="DV1589" s="4"/>
      <c r="DW1589" s="4"/>
      <c r="DX1589" s="4"/>
      <c r="DY1589" s="4"/>
      <c r="DZ1589" s="4"/>
      <c r="EE1589" s="4"/>
      <c r="EF1589" s="4"/>
      <c r="EG1589" s="4"/>
      <c r="EH1589" s="4"/>
      <c r="EI1589" s="4"/>
      <c r="EJ1589" s="4"/>
      <c r="EK1589" s="4"/>
      <c r="EL1589" s="4"/>
      <c r="EM1589" s="4"/>
      <c r="EN1589" s="4"/>
      <c r="EO1589" s="4"/>
      <c r="EP1589" s="4"/>
      <c r="EQ1589" s="4"/>
      <c r="ER1589" s="4"/>
      <c r="ES1589" s="4"/>
      <c r="ET1589" s="4"/>
      <c r="EU1589" s="4"/>
      <c r="EV1589" s="4"/>
      <c r="EW1589" s="4"/>
      <c r="EX1589" s="4"/>
      <c r="EY1589" s="4"/>
      <c r="EZ1589" s="4"/>
    </row>
    <row r="1590" spans="1:156">
      <c r="A1590" s="8">
        <v>1585</v>
      </c>
      <c r="B1590" s="21">
        <v>2013</v>
      </c>
      <c r="C1590" s="21">
        <v>1966</v>
      </c>
      <c r="D1590" s="22">
        <v>120.1563148</v>
      </c>
      <c r="E1590" s="9">
        <v>-97775.944699999993</v>
      </c>
      <c r="F1590" s="9">
        <v>1931121.8435</v>
      </c>
      <c r="G1590" s="9">
        <v>101672.62639999999</v>
      </c>
      <c r="H1590" s="9">
        <v>415396.23200000002</v>
      </c>
      <c r="I1590" s="9">
        <v>87520.077300000004</v>
      </c>
      <c r="J1590" s="9">
        <v>54428.212500000001</v>
      </c>
      <c r="K1590" s="9">
        <v>7337.3698000000004</v>
      </c>
      <c r="L1590" s="9">
        <v>2680577.5665000002</v>
      </c>
      <c r="M1590" s="9">
        <f t="shared" si="168"/>
        <v>47090.842700000001</v>
      </c>
      <c r="N1590" s="26"/>
      <c r="O1590" s="26"/>
      <c r="P1590" s="26"/>
      <c r="Q1590" s="26"/>
      <c r="R1590" s="26"/>
      <c r="S1590" s="26"/>
      <c r="T1590" s="26"/>
      <c r="U1590" s="26"/>
      <c r="V1590" s="33">
        <f t="shared" si="169"/>
        <v>-97775.944699999993</v>
      </c>
      <c r="W1590" s="26"/>
      <c r="X1590" s="26"/>
      <c r="Y1590" s="26"/>
      <c r="Z1590" s="26"/>
      <c r="AA1590" s="26"/>
      <c r="AB1590" s="38">
        <v>2014</v>
      </c>
      <c r="AC1590" s="38">
        <v>1959</v>
      </c>
      <c r="AD1590" s="39">
        <v>157.36598480000001</v>
      </c>
      <c r="AE1590" s="33">
        <v>188393.75829999999</v>
      </c>
      <c r="AF1590" s="33">
        <v>2026742.0686999999</v>
      </c>
      <c r="AG1590" s="33">
        <v>106509.8227</v>
      </c>
      <c r="AH1590" s="33">
        <v>191995.48699999999</v>
      </c>
      <c r="AI1590" s="33">
        <v>74500.485799999995</v>
      </c>
      <c r="AJ1590" s="33">
        <v>520482.84230000002</v>
      </c>
      <c r="AK1590" s="33">
        <v>948.9751</v>
      </c>
      <c r="AL1590" s="33">
        <v>2730887.9731000001</v>
      </c>
      <c r="AM1590" s="33">
        <f t="shared" si="170"/>
        <v>519533.86720000004</v>
      </c>
      <c r="AN1590" s="33"/>
      <c r="AO1590" s="33"/>
      <c r="AP1590" s="33"/>
      <c r="AQ1590" s="33"/>
      <c r="AR1590" s="33"/>
      <c r="AS1590" s="33"/>
      <c r="AT1590" s="33"/>
      <c r="AU1590" s="33"/>
      <c r="AV1590" s="33">
        <f t="shared" si="171"/>
        <v>188393.75829999999</v>
      </c>
      <c r="AW1590" s="33"/>
      <c r="AX1590" s="33"/>
      <c r="AY1590" s="33"/>
      <c r="AZ1590" s="33"/>
      <c r="BA1590" s="38">
        <v>1585</v>
      </c>
      <c r="BB1590" s="38">
        <v>2015</v>
      </c>
      <c r="BC1590" s="38">
        <v>1960</v>
      </c>
      <c r="BD1590" s="39">
        <v>144.04261149999999</v>
      </c>
      <c r="BE1590" s="33">
        <f t="shared" si="172"/>
        <v>224426.95664236741</v>
      </c>
      <c r="BF1590" s="33">
        <v>2120812.8949000002</v>
      </c>
      <c r="BG1590" s="33">
        <v>106509.8227</v>
      </c>
      <c r="BH1590" s="33">
        <v>187079.18410000001</v>
      </c>
      <c r="BI1590" s="33">
        <v>72226.0287423673</v>
      </c>
      <c r="BJ1590" s="33">
        <v>552968.28079999995</v>
      </c>
      <c r="BK1590" s="33">
        <v>19809.543900000001</v>
      </c>
      <c r="BL1590" s="33">
        <v>2795359.7107000002</v>
      </c>
      <c r="BM1590" s="33">
        <f t="shared" si="173"/>
        <v>533158.7368999999</v>
      </c>
      <c r="BN1590" s="9"/>
      <c r="BO1590" s="9"/>
      <c r="BP1590" s="9"/>
      <c r="BQ1590" s="9"/>
      <c r="BR1590" s="9"/>
      <c r="BS1590" s="9"/>
      <c r="BT1590" s="9"/>
      <c r="BU1590" s="9"/>
      <c r="BV1590" s="33">
        <f t="shared" si="174"/>
        <v>224426.95664236741</v>
      </c>
      <c r="BW1590" s="9"/>
      <c r="BX1590" s="9"/>
      <c r="BY1590" s="9"/>
      <c r="BZ1590" s="9"/>
      <c r="CA1590" s="21"/>
      <c r="CB1590" s="21"/>
      <c r="CC1590" s="21"/>
      <c r="CD1590" s="22"/>
      <c r="CE1590" s="9"/>
      <c r="CF1590" s="9"/>
      <c r="CG1590" s="9"/>
      <c r="CH1590" s="9"/>
      <c r="CI1590" s="9"/>
      <c r="CJ1590" s="9"/>
      <c r="CK1590" s="9"/>
      <c r="CL1590" s="9"/>
      <c r="CM1590" s="10"/>
      <c r="CN1590" s="4"/>
      <c r="CO1590" s="4"/>
      <c r="CP1590" s="4"/>
      <c r="CQ1590" s="4"/>
      <c r="CR1590" s="4"/>
      <c r="CS1590" s="4"/>
      <c r="CT1590" s="4"/>
      <c r="CU1590" s="4"/>
      <c r="CV1590" s="4"/>
      <c r="CW1590" s="4"/>
      <c r="CX1590" s="4"/>
      <c r="CY1590" s="4"/>
      <c r="CZ1590" s="4"/>
      <c r="DD1590" s="3"/>
      <c r="DE1590" s="4"/>
      <c r="DF1590" s="4"/>
      <c r="DG1590" s="4"/>
      <c r="DH1590" s="4"/>
      <c r="DI1590" s="4"/>
      <c r="DJ1590" s="4"/>
      <c r="DK1590" s="4"/>
      <c r="DL1590" s="4"/>
      <c r="DM1590" s="4"/>
      <c r="DN1590" s="4"/>
      <c r="DO1590" s="4"/>
      <c r="DP1590" s="4"/>
      <c r="DQ1590" s="4"/>
      <c r="DR1590" s="4"/>
      <c r="DS1590" s="4"/>
      <c r="DT1590" s="4"/>
      <c r="DU1590" s="4"/>
      <c r="DV1590" s="4"/>
      <c r="DW1590" s="4"/>
      <c r="DX1590" s="4"/>
      <c r="DY1590" s="4"/>
      <c r="DZ1590" s="4"/>
      <c r="EE1590" s="4"/>
      <c r="EF1590" s="4"/>
      <c r="EG1590" s="4"/>
      <c r="EH1590" s="4"/>
      <c r="EI1590" s="4"/>
      <c r="EJ1590" s="4"/>
      <c r="EK1590" s="4"/>
      <c r="EL1590" s="4"/>
      <c r="EM1590" s="4"/>
      <c r="EN1590" s="4"/>
      <c r="EO1590" s="4"/>
      <c r="EP1590" s="4"/>
      <c r="EQ1590" s="4"/>
      <c r="ER1590" s="4"/>
      <c r="ES1590" s="4"/>
      <c r="ET1590" s="4"/>
      <c r="EU1590" s="4"/>
      <c r="EV1590" s="4"/>
      <c r="EW1590" s="4"/>
      <c r="EX1590" s="4"/>
      <c r="EY1590" s="4"/>
      <c r="EZ1590" s="4"/>
    </row>
    <row r="1591" spans="1:156">
      <c r="A1591" s="8">
        <v>1586</v>
      </c>
      <c r="B1591" s="21">
        <v>2013</v>
      </c>
      <c r="C1591" s="21">
        <v>1949</v>
      </c>
      <c r="D1591" s="22">
        <v>130.26025490000001</v>
      </c>
      <c r="E1591" s="9">
        <v>-66745.339500000002</v>
      </c>
      <c r="F1591" s="9">
        <v>1964156.3833000001</v>
      </c>
      <c r="G1591" s="9">
        <v>101672.62639999999</v>
      </c>
      <c r="H1591" s="9">
        <v>415307.40830000001</v>
      </c>
      <c r="I1591" s="9">
        <v>87850.841400000005</v>
      </c>
      <c r="J1591" s="9">
        <v>76537.319399999993</v>
      </c>
      <c r="K1591" s="9">
        <v>24622.365300000001</v>
      </c>
      <c r="L1591" s="9">
        <v>2687647.5531000001</v>
      </c>
      <c r="M1591" s="9">
        <f t="shared" si="168"/>
        <v>51914.954099999988</v>
      </c>
      <c r="N1591" s="26"/>
      <c r="O1591" s="26"/>
      <c r="P1591" s="26"/>
      <c r="Q1591" s="26"/>
      <c r="R1591" s="26"/>
      <c r="S1591" s="26"/>
      <c r="T1591" s="26"/>
      <c r="U1591" s="26"/>
      <c r="V1591" s="33">
        <f t="shared" si="169"/>
        <v>-66745.339500000002</v>
      </c>
      <c r="W1591" s="26"/>
      <c r="X1591" s="26"/>
      <c r="Y1591" s="26"/>
      <c r="Z1591" s="26"/>
      <c r="AA1591" s="26"/>
      <c r="AB1591" s="38">
        <v>2014</v>
      </c>
      <c r="AC1591" s="38">
        <v>1998</v>
      </c>
      <c r="AD1591" s="39">
        <v>141.2795888</v>
      </c>
      <c r="AE1591" s="33">
        <v>98299.468399999998</v>
      </c>
      <c r="AF1591" s="33">
        <v>2095321.7285</v>
      </c>
      <c r="AG1591" s="33">
        <v>106509.8227</v>
      </c>
      <c r="AH1591" s="33">
        <v>191581.53400000001</v>
      </c>
      <c r="AI1591" s="33">
        <v>76056.343200000003</v>
      </c>
      <c r="AJ1591" s="33">
        <v>363458.13439999998</v>
      </c>
      <c r="AK1591" s="33">
        <v>10146.9899</v>
      </c>
      <c r="AL1591" s="33">
        <v>2724481.1046000002</v>
      </c>
      <c r="AM1591" s="33">
        <f t="shared" si="170"/>
        <v>353311.14449999999</v>
      </c>
      <c r="AN1591" s="33"/>
      <c r="AO1591" s="33"/>
      <c r="AP1591" s="33"/>
      <c r="AQ1591" s="33"/>
      <c r="AR1591" s="33"/>
      <c r="AS1591" s="33"/>
      <c r="AT1591" s="33"/>
      <c r="AU1591" s="33"/>
      <c r="AV1591" s="33">
        <f t="shared" si="171"/>
        <v>98299.468399999998</v>
      </c>
      <c r="AW1591" s="33"/>
      <c r="AX1591" s="33"/>
      <c r="AY1591" s="33"/>
      <c r="AZ1591" s="33"/>
      <c r="BA1591" s="38">
        <v>1586</v>
      </c>
      <c r="BB1591" s="38">
        <v>2015</v>
      </c>
      <c r="BC1591" s="38">
        <v>1999</v>
      </c>
      <c r="BD1591" s="39">
        <v>160.9222432</v>
      </c>
      <c r="BE1591" s="33">
        <f t="shared" si="172"/>
        <v>285723.16994039621</v>
      </c>
      <c r="BF1591" s="33">
        <v>2135454.3689000001</v>
      </c>
      <c r="BG1591" s="33">
        <v>106509.8227</v>
      </c>
      <c r="BH1591" s="33">
        <v>184439.8462</v>
      </c>
      <c r="BI1591" s="33">
        <v>82146.0752403964</v>
      </c>
      <c r="BJ1591" s="33">
        <v>619406.83250000002</v>
      </c>
      <c r="BK1591" s="33">
        <v>26670.182499999999</v>
      </c>
      <c r="BL1591" s="33">
        <v>2815563.5931000002</v>
      </c>
      <c r="BM1591" s="33">
        <f t="shared" si="173"/>
        <v>592736.65</v>
      </c>
      <c r="BN1591" s="9"/>
      <c r="BO1591" s="9"/>
      <c r="BP1591" s="9"/>
      <c r="BQ1591" s="9"/>
      <c r="BR1591" s="9"/>
      <c r="BS1591" s="9"/>
      <c r="BT1591" s="9"/>
      <c r="BU1591" s="9"/>
      <c r="BV1591" s="33">
        <f t="shared" si="174"/>
        <v>285723.16994039621</v>
      </c>
      <c r="BW1591" s="9"/>
      <c r="BX1591" s="9"/>
      <c r="BY1591" s="9"/>
      <c r="BZ1591" s="9"/>
      <c r="CA1591" s="21"/>
      <c r="CB1591" s="21"/>
      <c r="CC1591" s="21"/>
      <c r="CD1591" s="22"/>
      <c r="CE1591" s="9"/>
      <c r="CF1591" s="9"/>
      <c r="CG1591" s="9"/>
      <c r="CH1591" s="9"/>
      <c r="CI1591" s="9"/>
      <c r="CJ1591" s="9"/>
      <c r="CK1591" s="9"/>
      <c r="CL1591" s="9"/>
      <c r="CM1591" s="10"/>
      <c r="CN1591" s="4"/>
      <c r="CO1591" s="4"/>
      <c r="CP1591" s="4"/>
      <c r="CQ1591" s="4"/>
      <c r="CR1591" s="4"/>
      <c r="CS1591" s="4"/>
      <c r="CT1591" s="4"/>
      <c r="CU1591" s="4"/>
      <c r="CV1591" s="4"/>
      <c r="CW1591" s="4"/>
      <c r="CX1591" s="4"/>
      <c r="CY1591" s="4"/>
      <c r="CZ1591" s="4"/>
      <c r="DD1591" s="3"/>
      <c r="DE1591" s="4"/>
      <c r="DF1591" s="4"/>
      <c r="DG1591" s="4"/>
      <c r="DH1591" s="4"/>
      <c r="DI1591" s="4"/>
      <c r="DJ1591" s="4"/>
      <c r="DK1591" s="4"/>
      <c r="DL1591" s="4"/>
      <c r="DM1591" s="4"/>
      <c r="DN1591" s="4"/>
      <c r="DO1591" s="4"/>
      <c r="DP1591" s="4"/>
      <c r="DQ1591" s="4"/>
      <c r="DR1591" s="4"/>
      <c r="DS1591" s="4"/>
      <c r="DT1591" s="4"/>
      <c r="DU1591" s="4"/>
      <c r="DV1591" s="4"/>
      <c r="DW1591" s="4"/>
      <c r="DX1591" s="4"/>
      <c r="DY1591" s="4"/>
      <c r="DZ1591" s="4"/>
      <c r="EE1591" s="4"/>
      <c r="EF1591" s="4"/>
      <c r="EG1591" s="4"/>
      <c r="EH1591" s="4"/>
      <c r="EI1591" s="4"/>
      <c r="EJ1591" s="4"/>
      <c r="EK1591" s="4"/>
      <c r="EL1591" s="4"/>
      <c r="EM1591" s="4"/>
      <c r="EN1591" s="4"/>
      <c r="EO1591" s="4"/>
      <c r="EP1591" s="4"/>
      <c r="EQ1591" s="4"/>
      <c r="ER1591" s="4"/>
      <c r="ES1591" s="4"/>
      <c r="ET1591" s="4"/>
      <c r="EU1591" s="4"/>
      <c r="EV1591" s="4"/>
      <c r="EW1591" s="4"/>
      <c r="EX1591" s="4"/>
      <c r="EY1591" s="4"/>
      <c r="EZ1591" s="4"/>
    </row>
    <row r="1592" spans="1:156">
      <c r="A1592" s="8">
        <v>1587</v>
      </c>
      <c r="B1592" s="21">
        <v>2013</v>
      </c>
      <c r="C1592" s="21">
        <v>1982</v>
      </c>
      <c r="D1592" s="22">
        <v>170.52547989999999</v>
      </c>
      <c r="E1592" s="9">
        <v>-30142.034500000002</v>
      </c>
      <c r="F1592" s="9">
        <v>1973830.6614000001</v>
      </c>
      <c r="G1592" s="9">
        <v>101672.62639999999</v>
      </c>
      <c r="H1592" s="9">
        <v>416436.74859999999</v>
      </c>
      <c r="I1592" s="9">
        <v>83645.369500000001</v>
      </c>
      <c r="J1592" s="9">
        <v>80300.335399999996</v>
      </c>
      <c r="K1592" s="9">
        <v>4039.1631000000002</v>
      </c>
      <c r="L1592" s="9">
        <v>2681988.6126000001</v>
      </c>
      <c r="M1592" s="9">
        <f t="shared" si="168"/>
        <v>76261.172299999991</v>
      </c>
      <c r="N1592" s="26"/>
      <c r="O1592" s="26"/>
      <c r="P1592" s="26"/>
      <c r="Q1592" s="26"/>
      <c r="R1592" s="26"/>
      <c r="S1592" s="26"/>
      <c r="T1592" s="26"/>
      <c r="U1592" s="26"/>
      <c r="V1592" s="33">
        <f t="shared" si="169"/>
        <v>-30142.034500000002</v>
      </c>
      <c r="W1592" s="26"/>
      <c r="X1592" s="26"/>
      <c r="Y1592" s="26"/>
      <c r="Z1592" s="26"/>
      <c r="AA1592" s="26"/>
      <c r="AB1592" s="38">
        <v>2014</v>
      </c>
      <c r="AC1592" s="38">
        <v>1942</v>
      </c>
      <c r="AD1592" s="39">
        <v>129.83243809999999</v>
      </c>
      <c r="AE1592" s="33">
        <v>-51217.1489</v>
      </c>
      <c r="AF1592" s="33">
        <v>2103906.9300000002</v>
      </c>
      <c r="AG1592" s="33">
        <v>106509.8227</v>
      </c>
      <c r="AH1592" s="33">
        <v>186356.7574</v>
      </c>
      <c r="AI1592" s="33">
        <v>95693.854200000002</v>
      </c>
      <c r="AJ1592" s="33">
        <v>213270.13389999999</v>
      </c>
      <c r="AK1592" s="33">
        <v>46483.7765</v>
      </c>
      <c r="AL1592" s="33">
        <v>2710470.8705000002</v>
      </c>
      <c r="AM1592" s="33">
        <f t="shared" si="170"/>
        <v>166786.35739999998</v>
      </c>
      <c r="AN1592" s="33"/>
      <c r="AO1592" s="33"/>
      <c r="AP1592" s="33"/>
      <c r="AQ1592" s="33"/>
      <c r="AR1592" s="33"/>
      <c r="AS1592" s="33"/>
      <c r="AT1592" s="33"/>
      <c r="AU1592" s="33"/>
      <c r="AV1592" s="33">
        <f t="shared" si="171"/>
        <v>-51217.1489</v>
      </c>
      <c r="AW1592" s="33"/>
      <c r="AX1592" s="33"/>
      <c r="AY1592" s="33"/>
      <c r="AZ1592" s="33"/>
      <c r="BA1592" s="38">
        <v>1587</v>
      </c>
      <c r="BB1592" s="38">
        <v>2015</v>
      </c>
      <c r="BC1592" s="38">
        <v>1943</v>
      </c>
      <c r="BD1592" s="39">
        <v>149.93026549999999</v>
      </c>
      <c r="BE1592" s="33">
        <f t="shared" si="172"/>
        <v>95639.986872171517</v>
      </c>
      <c r="BF1592" s="33">
        <v>2145793.5460999999</v>
      </c>
      <c r="BG1592" s="33">
        <v>106509.8227</v>
      </c>
      <c r="BH1592" s="33">
        <v>183213.38510000001</v>
      </c>
      <c r="BI1592" s="33">
        <v>86755.773272171704</v>
      </c>
      <c r="BJ1592" s="33">
        <v>396603.30180000002</v>
      </c>
      <c r="BK1592" s="33">
        <v>25996.189200000001</v>
      </c>
      <c r="BL1592" s="33">
        <v>2797239.6529000001</v>
      </c>
      <c r="BM1592" s="33">
        <f t="shared" si="173"/>
        <v>370607.11259999999</v>
      </c>
      <c r="BN1592" s="9"/>
      <c r="BO1592" s="9"/>
      <c r="BP1592" s="9"/>
      <c r="BQ1592" s="9"/>
      <c r="BR1592" s="9"/>
      <c r="BS1592" s="9"/>
      <c r="BT1592" s="9"/>
      <c r="BU1592" s="9"/>
      <c r="BV1592" s="33">
        <f t="shared" si="174"/>
        <v>95639.986872171517</v>
      </c>
      <c r="BW1592" s="9"/>
      <c r="BX1592" s="9"/>
      <c r="BY1592" s="9"/>
      <c r="BZ1592" s="9"/>
      <c r="CA1592" s="21"/>
      <c r="CB1592" s="21"/>
      <c r="CC1592" s="21"/>
      <c r="CD1592" s="22"/>
      <c r="CE1592" s="9"/>
      <c r="CF1592" s="9"/>
      <c r="CG1592" s="9"/>
      <c r="CH1592" s="9"/>
      <c r="CI1592" s="9"/>
      <c r="CJ1592" s="9"/>
      <c r="CK1592" s="9"/>
      <c r="CL1592" s="9"/>
      <c r="CM1592" s="10"/>
      <c r="CN1592" s="4"/>
      <c r="CO1592" s="4"/>
      <c r="CP1592" s="4"/>
      <c r="CQ1592" s="4"/>
      <c r="CR1592" s="4"/>
      <c r="CS1592" s="4"/>
      <c r="CT1592" s="4"/>
      <c r="CU1592" s="4"/>
      <c r="CV1592" s="4"/>
      <c r="CW1592" s="4"/>
      <c r="CX1592" s="4"/>
      <c r="CY1592" s="4"/>
      <c r="CZ1592" s="4"/>
      <c r="DD1592" s="3"/>
      <c r="DE1592" s="4"/>
      <c r="DF1592" s="4"/>
      <c r="DG1592" s="4"/>
      <c r="DH1592" s="4"/>
      <c r="DI1592" s="4"/>
      <c r="DJ1592" s="4"/>
      <c r="DK1592" s="4"/>
      <c r="DL1592" s="4"/>
      <c r="DM1592" s="4"/>
      <c r="DN1592" s="4"/>
      <c r="DO1592" s="4"/>
      <c r="DP1592" s="4"/>
      <c r="DQ1592" s="4"/>
      <c r="DR1592" s="4"/>
      <c r="DS1592" s="4"/>
      <c r="DT1592" s="4"/>
      <c r="DU1592" s="4"/>
      <c r="DV1592" s="4"/>
      <c r="DW1592" s="4"/>
      <c r="DX1592" s="4"/>
      <c r="DY1592" s="4"/>
      <c r="DZ1592" s="4"/>
      <c r="EE1592" s="4"/>
      <c r="EF1592" s="4"/>
      <c r="EG1592" s="4"/>
      <c r="EH1592" s="4"/>
      <c r="EI1592" s="4"/>
      <c r="EJ1592" s="4"/>
      <c r="EK1592" s="4"/>
      <c r="EL1592" s="4"/>
      <c r="EM1592" s="4"/>
      <c r="EN1592" s="4"/>
      <c r="EO1592" s="4"/>
      <c r="EP1592" s="4"/>
      <c r="EQ1592" s="4"/>
      <c r="ER1592" s="4"/>
      <c r="ES1592" s="4"/>
      <c r="ET1592" s="4"/>
      <c r="EU1592" s="4"/>
      <c r="EV1592" s="4"/>
      <c r="EW1592" s="4"/>
      <c r="EX1592" s="4"/>
      <c r="EY1592" s="4"/>
      <c r="EZ1592" s="4"/>
    </row>
    <row r="1593" spans="1:156">
      <c r="A1593" s="8">
        <v>1588</v>
      </c>
      <c r="B1593" s="21">
        <v>2013</v>
      </c>
      <c r="C1593" s="21">
        <v>1969</v>
      </c>
      <c r="D1593" s="22">
        <v>154.8868702</v>
      </c>
      <c r="E1593" s="9">
        <v>-7594.1076000000003</v>
      </c>
      <c r="F1593" s="9">
        <v>1916361.0654</v>
      </c>
      <c r="G1593" s="9">
        <v>101672.62639999999</v>
      </c>
      <c r="H1593" s="9">
        <v>415361.11040000001</v>
      </c>
      <c r="I1593" s="9">
        <v>87650.863899999997</v>
      </c>
      <c r="J1593" s="9">
        <v>162801.76740000001</v>
      </c>
      <c r="K1593" s="9">
        <v>2112.8978999999999</v>
      </c>
      <c r="L1593" s="9">
        <v>2689328.6433999999</v>
      </c>
      <c r="M1593" s="9">
        <f t="shared" si="168"/>
        <v>160688.8695</v>
      </c>
      <c r="N1593" s="26"/>
      <c r="O1593" s="26"/>
      <c r="P1593" s="26"/>
      <c r="Q1593" s="26"/>
      <c r="R1593" s="26"/>
      <c r="S1593" s="26"/>
      <c r="T1593" s="26"/>
      <c r="U1593" s="26"/>
      <c r="V1593" s="33">
        <f t="shared" si="169"/>
        <v>-7594.1076000000003</v>
      </c>
      <c r="W1593" s="26"/>
      <c r="X1593" s="26"/>
      <c r="Y1593" s="26"/>
      <c r="Z1593" s="26"/>
      <c r="AA1593" s="26"/>
      <c r="AB1593" s="38">
        <v>2014</v>
      </c>
      <c r="AC1593" s="38">
        <v>1929</v>
      </c>
      <c r="AD1593" s="39">
        <v>94.527411990000004</v>
      </c>
      <c r="AE1593" s="33">
        <v>-246077.4369</v>
      </c>
      <c r="AF1593" s="33">
        <v>2032332.2855</v>
      </c>
      <c r="AG1593" s="33">
        <v>106509.8227</v>
      </c>
      <c r="AH1593" s="33">
        <v>176448.11850000001</v>
      </c>
      <c r="AI1593" s="33">
        <v>132935.83040000001</v>
      </c>
      <c r="AJ1593" s="33">
        <v>128330.18369999999</v>
      </c>
      <c r="AK1593" s="33">
        <v>116232.6634</v>
      </c>
      <c r="AL1593" s="33">
        <v>2706401.0142999999</v>
      </c>
      <c r="AM1593" s="33">
        <f t="shared" si="170"/>
        <v>12097.520299999989</v>
      </c>
      <c r="AN1593" s="33"/>
      <c r="AO1593" s="33"/>
      <c r="AP1593" s="33"/>
      <c r="AQ1593" s="33"/>
      <c r="AR1593" s="33"/>
      <c r="AS1593" s="33"/>
      <c r="AT1593" s="33"/>
      <c r="AU1593" s="33"/>
      <c r="AV1593" s="33">
        <f t="shared" si="171"/>
        <v>-246077.4369</v>
      </c>
      <c r="AW1593" s="33"/>
      <c r="AX1593" s="33"/>
      <c r="AY1593" s="33"/>
      <c r="AZ1593" s="33"/>
      <c r="BA1593" s="38">
        <v>1588</v>
      </c>
      <c r="BB1593" s="38">
        <v>2015</v>
      </c>
      <c r="BC1593" s="38">
        <v>1930</v>
      </c>
      <c r="BD1593" s="39">
        <v>94.463451000000006</v>
      </c>
      <c r="BE1593" s="33">
        <f t="shared" si="172"/>
        <v>-284252.7005356485</v>
      </c>
      <c r="BF1593" s="33">
        <v>2098458.7274000002</v>
      </c>
      <c r="BG1593" s="33">
        <v>106509.8227</v>
      </c>
      <c r="BH1593" s="33">
        <v>170453.45170000001</v>
      </c>
      <c r="BI1593" s="33">
        <v>134714.44266435099</v>
      </c>
      <c r="BJ1593" s="33">
        <v>111924.9783</v>
      </c>
      <c r="BK1593" s="33">
        <v>119703.5689</v>
      </c>
      <c r="BL1593" s="33">
        <v>2786610.5543999998</v>
      </c>
      <c r="BM1593" s="33">
        <f t="shared" si="173"/>
        <v>-7778.5905999999959</v>
      </c>
      <c r="BN1593" s="9"/>
      <c r="BO1593" s="9"/>
      <c r="BP1593" s="9"/>
      <c r="BQ1593" s="9"/>
      <c r="BR1593" s="9"/>
      <c r="BS1593" s="9"/>
      <c r="BT1593" s="9"/>
      <c r="BU1593" s="9"/>
      <c r="BV1593" s="33">
        <f t="shared" si="174"/>
        <v>-284252.7005356485</v>
      </c>
      <c r="BW1593" s="9"/>
      <c r="BX1593" s="9"/>
      <c r="BY1593" s="9"/>
      <c r="BZ1593" s="9"/>
      <c r="CA1593" s="21"/>
      <c r="CB1593" s="21"/>
      <c r="CC1593" s="21"/>
      <c r="CD1593" s="22"/>
      <c r="CE1593" s="9"/>
      <c r="CF1593" s="9"/>
      <c r="CG1593" s="9"/>
      <c r="CH1593" s="9"/>
      <c r="CI1593" s="9"/>
      <c r="CJ1593" s="9"/>
      <c r="CK1593" s="9"/>
      <c r="CL1593" s="9"/>
      <c r="CM1593" s="10"/>
      <c r="CN1593" s="4"/>
      <c r="CO1593" s="4"/>
      <c r="CP1593" s="4"/>
      <c r="CQ1593" s="4"/>
      <c r="CR1593" s="4"/>
      <c r="CS1593" s="4"/>
      <c r="CT1593" s="4"/>
      <c r="CU1593" s="4"/>
      <c r="CV1593" s="4"/>
      <c r="CW1593" s="4"/>
      <c r="CX1593" s="4"/>
      <c r="CY1593" s="4"/>
      <c r="CZ1593" s="4"/>
      <c r="DD1593" s="3"/>
      <c r="DE1593" s="4"/>
      <c r="DF1593" s="4"/>
      <c r="DG1593" s="4"/>
      <c r="DH1593" s="4"/>
      <c r="DI1593" s="4"/>
      <c r="DJ1593" s="4"/>
      <c r="DK1593" s="4"/>
      <c r="DL1593" s="4"/>
      <c r="DM1593" s="4"/>
      <c r="DN1593" s="4"/>
      <c r="DO1593" s="4"/>
      <c r="DP1593" s="4"/>
      <c r="DQ1593" s="4"/>
      <c r="DR1593" s="4"/>
      <c r="DS1593" s="4"/>
      <c r="DT1593" s="4"/>
      <c r="DU1593" s="4"/>
      <c r="DV1593" s="4"/>
      <c r="DW1593" s="4"/>
      <c r="DX1593" s="4"/>
      <c r="DY1593" s="4"/>
      <c r="DZ1593" s="4"/>
      <c r="EE1593" s="4"/>
      <c r="EF1593" s="4"/>
      <c r="EG1593" s="4"/>
      <c r="EH1593" s="4"/>
      <c r="EI1593" s="4"/>
      <c r="EJ1593" s="4"/>
      <c r="EK1593" s="4"/>
      <c r="EL1593" s="4"/>
      <c r="EM1593" s="4"/>
      <c r="EN1593" s="4"/>
      <c r="EO1593" s="4"/>
      <c r="EP1593" s="4"/>
      <c r="EQ1593" s="4"/>
      <c r="ER1593" s="4"/>
      <c r="ES1593" s="4"/>
      <c r="ET1593" s="4"/>
      <c r="EU1593" s="4"/>
      <c r="EV1593" s="4"/>
      <c r="EW1593" s="4"/>
      <c r="EX1593" s="4"/>
      <c r="EY1593" s="4"/>
      <c r="EZ1593" s="4"/>
    </row>
    <row r="1594" spans="1:156">
      <c r="A1594" s="8">
        <v>1589</v>
      </c>
      <c r="B1594" s="21">
        <v>2013</v>
      </c>
      <c r="C1594" s="21">
        <v>1972</v>
      </c>
      <c r="D1594" s="22">
        <v>186.30179999999999</v>
      </c>
      <c r="E1594" s="9">
        <v>-56757.529000000002</v>
      </c>
      <c r="F1594" s="9">
        <v>1966195.0813</v>
      </c>
      <c r="G1594" s="9">
        <v>101672.62639999999</v>
      </c>
      <c r="H1594" s="9">
        <v>414887.34989999997</v>
      </c>
      <c r="I1594" s="9">
        <v>89415.067800000004</v>
      </c>
      <c r="J1594" s="9">
        <v>79902.245800000004</v>
      </c>
      <c r="K1594" s="9">
        <v>25664.934000000001</v>
      </c>
      <c r="L1594" s="9">
        <v>2683164.9663</v>
      </c>
      <c r="M1594" s="9">
        <f t="shared" si="168"/>
        <v>54237.311800000003</v>
      </c>
      <c r="N1594" s="26"/>
      <c r="O1594" s="26"/>
      <c r="P1594" s="26"/>
      <c r="Q1594" s="26"/>
      <c r="R1594" s="26"/>
      <c r="S1594" s="26"/>
      <c r="T1594" s="26"/>
      <c r="U1594" s="26"/>
      <c r="V1594" s="33">
        <f t="shared" si="169"/>
        <v>-56757.529000000002</v>
      </c>
      <c r="W1594" s="26"/>
      <c r="X1594" s="26"/>
      <c r="Y1594" s="26"/>
      <c r="Z1594" s="26"/>
      <c r="AA1594" s="26"/>
      <c r="AB1594" s="38">
        <v>2014</v>
      </c>
      <c r="AC1594" s="38">
        <v>2002</v>
      </c>
      <c r="AD1594" s="39">
        <v>126.5561804</v>
      </c>
      <c r="AE1594" s="33">
        <v>-101897.29059999999</v>
      </c>
      <c r="AF1594" s="33">
        <v>2053673.4686</v>
      </c>
      <c r="AG1594" s="33">
        <v>106509.8227</v>
      </c>
      <c r="AH1594" s="33">
        <v>177845.5699</v>
      </c>
      <c r="AI1594" s="33">
        <v>127683.459</v>
      </c>
      <c r="AJ1594" s="33">
        <v>264149.0969</v>
      </c>
      <c r="AK1594" s="33">
        <v>113633.46249999999</v>
      </c>
      <c r="AL1594" s="33">
        <v>2718125.2453000001</v>
      </c>
      <c r="AM1594" s="33">
        <f t="shared" si="170"/>
        <v>150515.63440000001</v>
      </c>
      <c r="AN1594" s="33"/>
      <c r="AO1594" s="33"/>
      <c r="AP1594" s="33"/>
      <c r="AQ1594" s="33"/>
      <c r="AR1594" s="33"/>
      <c r="AS1594" s="33"/>
      <c r="AT1594" s="33"/>
      <c r="AU1594" s="33"/>
      <c r="AV1594" s="33">
        <f t="shared" si="171"/>
        <v>-101897.29059999999</v>
      </c>
      <c r="AW1594" s="33"/>
      <c r="AX1594" s="33"/>
      <c r="AY1594" s="33"/>
      <c r="AZ1594" s="33"/>
      <c r="BA1594" s="38">
        <v>1589</v>
      </c>
      <c r="BB1594" s="38">
        <v>2015</v>
      </c>
      <c r="BC1594" s="38">
        <v>2003</v>
      </c>
      <c r="BD1594" s="39">
        <v>107.2128158</v>
      </c>
      <c r="BE1594" s="33">
        <f t="shared" si="172"/>
        <v>-175024.59480320709</v>
      </c>
      <c r="BF1594" s="33">
        <v>2062584.4852</v>
      </c>
      <c r="BG1594" s="33">
        <v>106509.8227</v>
      </c>
      <c r="BH1594" s="33">
        <v>173475.62899999999</v>
      </c>
      <c r="BI1594" s="33">
        <v>123355.480496793</v>
      </c>
      <c r="BJ1594" s="33">
        <v>246925.24650000001</v>
      </c>
      <c r="BK1594" s="33">
        <v>92783.935899999997</v>
      </c>
      <c r="BL1594" s="33">
        <v>2795091.3228000002</v>
      </c>
      <c r="BM1594" s="33">
        <f t="shared" si="173"/>
        <v>154141.31060000003</v>
      </c>
      <c r="BN1594" s="9"/>
      <c r="BO1594" s="9"/>
      <c r="BP1594" s="9"/>
      <c r="BQ1594" s="9"/>
      <c r="BR1594" s="9"/>
      <c r="BS1594" s="9"/>
      <c r="BT1594" s="9"/>
      <c r="BU1594" s="9"/>
      <c r="BV1594" s="33">
        <f t="shared" si="174"/>
        <v>-175024.59480320709</v>
      </c>
      <c r="BW1594" s="9"/>
      <c r="BX1594" s="9"/>
      <c r="BY1594" s="9"/>
      <c r="BZ1594" s="9"/>
      <c r="CA1594" s="21"/>
      <c r="CB1594" s="21"/>
      <c r="CC1594" s="21"/>
      <c r="CD1594" s="22"/>
      <c r="CE1594" s="9"/>
      <c r="CF1594" s="9"/>
      <c r="CG1594" s="9"/>
      <c r="CH1594" s="9"/>
      <c r="CI1594" s="9"/>
      <c r="CJ1594" s="9"/>
      <c r="CK1594" s="9"/>
      <c r="CL1594" s="9"/>
      <c r="CM1594" s="10"/>
      <c r="CN1594" s="4"/>
      <c r="CO1594" s="4"/>
      <c r="CP1594" s="4"/>
      <c r="CQ1594" s="4"/>
      <c r="CR1594" s="4"/>
      <c r="CS1594" s="4"/>
      <c r="CT1594" s="4"/>
      <c r="CU1594" s="4"/>
      <c r="CV1594" s="4"/>
      <c r="CW1594" s="4"/>
      <c r="CX1594" s="4"/>
      <c r="CY1594" s="4"/>
      <c r="CZ1594" s="4"/>
      <c r="DD1594" s="3"/>
      <c r="DE1594" s="4"/>
      <c r="DF1594" s="4"/>
      <c r="DG1594" s="4"/>
      <c r="DH1594" s="4"/>
      <c r="DI1594" s="4"/>
      <c r="DJ1594" s="4"/>
      <c r="DK1594" s="4"/>
      <c r="DL1594" s="4"/>
      <c r="DM1594" s="4"/>
      <c r="DN1594" s="4"/>
      <c r="DO1594" s="4"/>
      <c r="DP1594" s="4"/>
      <c r="DQ1594" s="4"/>
      <c r="DR1594" s="4"/>
      <c r="DS1594" s="4"/>
      <c r="DT1594" s="4"/>
      <c r="DU1594" s="4"/>
      <c r="DV1594" s="4"/>
      <c r="DW1594" s="4"/>
      <c r="DX1594" s="4"/>
      <c r="DY1594" s="4"/>
      <c r="DZ1594" s="4"/>
      <c r="EE1594" s="4"/>
      <c r="EF1594" s="4"/>
      <c r="EG1594" s="4"/>
      <c r="EH1594" s="4"/>
      <c r="EI1594" s="4"/>
      <c r="EJ1594" s="4"/>
      <c r="EK1594" s="4"/>
      <c r="EL1594" s="4"/>
      <c r="EM1594" s="4"/>
      <c r="EN1594" s="4"/>
      <c r="EO1594" s="4"/>
      <c r="EP1594" s="4"/>
      <c r="EQ1594" s="4"/>
      <c r="ER1594" s="4"/>
      <c r="ES1594" s="4"/>
      <c r="ET1594" s="4"/>
      <c r="EU1594" s="4"/>
      <c r="EV1594" s="4"/>
      <c r="EW1594" s="4"/>
      <c r="EX1594" s="4"/>
      <c r="EY1594" s="4"/>
      <c r="EZ1594" s="4"/>
    </row>
    <row r="1595" spans="1:156">
      <c r="A1595" s="8">
        <v>1590</v>
      </c>
      <c r="B1595" s="21">
        <v>2013</v>
      </c>
      <c r="C1595" s="21">
        <v>1969</v>
      </c>
      <c r="D1595" s="22">
        <v>154.8868702</v>
      </c>
      <c r="E1595" s="9">
        <v>-79980.061600000001</v>
      </c>
      <c r="F1595" s="9">
        <v>1907318.2376000001</v>
      </c>
      <c r="G1595" s="9">
        <v>101672.62639999999</v>
      </c>
      <c r="H1595" s="9">
        <v>415757.09389999998</v>
      </c>
      <c r="I1595" s="9">
        <v>86176.288400000005</v>
      </c>
      <c r="J1595" s="9">
        <v>104350.5137</v>
      </c>
      <c r="K1595" s="9">
        <v>1273.3223</v>
      </c>
      <c r="L1595" s="9">
        <v>2693981.4994000001</v>
      </c>
      <c r="M1595" s="9">
        <f t="shared" si="168"/>
        <v>103077.1914</v>
      </c>
      <c r="N1595" s="26"/>
      <c r="O1595" s="26"/>
      <c r="P1595" s="26"/>
      <c r="Q1595" s="26"/>
      <c r="R1595" s="26"/>
      <c r="S1595" s="26"/>
      <c r="T1595" s="26"/>
      <c r="U1595" s="26"/>
      <c r="V1595" s="33">
        <f t="shared" si="169"/>
        <v>-79980.061600000001</v>
      </c>
      <c r="W1595" s="26"/>
      <c r="X1595" s="26"/>
      <c r="Y1595" s="26"/>
      <c r="Z1595" s="26"/>
      <c r="AA1595" s="26"/>
      <c r="AB1595" s="38">
        <v>2014</v>
      </c>
      <c r="AC1595" s="38">
        <v>1962</v>
      </c>
      <c r="AD1595" s="39">
        <v>126.2553453</v>
      </c>
      <c r="AE1595" s="33">
        <v>-68328.626399999994</v>
      </c>
      <c r="AF1595" s="33">
        <v>2015538.3766000001</v>
      </c>
      <c r="AG1595" s="33">
        <v>106509.8227</v>
      </c>
      <c r="AH1595" s="33">
        <v>188060.9541</v>
      </c>
      <c r="AI1595" s="33">
        <v>89288.569499999998</v>
      </c>
      <c r="AJ1595" s="33">
        <v>269839.7476</v>
      </c>
      <c r="AK1595" s="33">
        <v>8495.2980000000007</v>
      </c>
      <c r="AL1595" s="33">
        <v>2729070.7988999998</v>
      </c>
      <c r="AM1595" s="33">
        <f t="shared" si="170"/>
        <v>261344.44959999999</v>
      </c>
      <c r="AN1595" s="33"/>
      <c r="AO1595" s="33"/>
      <c r="AP1595" s="33"/>
      <c r="AQ1595" s="33"/>
      <c r="AR1595" s="33"/>
      <c r="AS1595" s="33"/>
      <c r="AT1595" s="33"/>
      <c r="AU1595" s="33"/>
      <c r="AV1595" s="33">
        <f t="shared" si="171"/>
        <v>-68328.626399999994</v>
      </c>
      <c r="AW1595" s="33"/>
      <c r="AX1595" s="33"/>
      <c r="AY1595" s="33"/>
      <c r="AZ1595" s="33"/>
      <c r="BA1595" s="38">
        <v>1590</v>
      </c>
      <c r="BB1595" s="38">
        <v>2015</v>
      </c>
      <c r="BC1595" s="38">
        <v>1963</v>
      </c>
      <c r="BD1595" s="39">
        <v>129.95508799999999</v>
      </c>
      <c r="BE1595" s="33">
        <f t="shared" si="172"/>
        <v>137312.17264731601</v>
      </c>
      <c r="BF1595" s="33">
        <v>2100372.0118</v>
      </c>
      <c r="BG1595" s="33">
        <v>106509.8227</v>
      </c>
      <c r="BH1595" s="33">
        <v>186449.8285</v>
      </c>
      <c r="BI1595" s="33">
        <v>74591.484447315699</v>
      </c>
      <c r="BJ1595" s="33">
        <v>462191.21429999999</v>
      </c>
      <c r="BK1595" s="33">
        <v>2127.5754999999999</v>
      </c>
      <c r="BL1595" s="33">
        <v>2790674.6135999998</v>
      </c>
      <c r="BM1595" s="33">
        <f t="shared" si="173"/>
        <v>460063.63880000002</v>
      </c>
      <c r="BN1595" s="9"/>
      <c r="BO1595" s="9"/>
      <c r="BP1595" s="9"/>
      <c r="BQ1595" s="9"/>
      <c r="BR1595" s="9"/>
      <c r="BS1595" s="9"/>
      <c r="BT1595" s="9"/>
      <c r="BU1595" s="9"/>
      <c r="BV1595" s="33">
        <f t="shared" si="174"/>
        <v>137312.17264731601</v>
      </c>
      <c r="BW1595" s="9"/>
      <c r="BX1595" s="9"/>
      <c r="BY1595" s="9"/>
      <c r="BZ1595" s="9"/>
      <c r="CA1595" s="21"/>
      <c r="CB1595" s="21"/>
      <c r="CC1595" s="21"/>
      <c r="CD1595" s="22"/>
      <c r="CE1595" s="9"/>
      <c r="CF1595" s="9"/>
      <c r="CG1595" s="9"/>
      <c r="CH1595" s="9"/>
      <c r="CI1595" s="9"/>
      <c r="CJ1595" s="9"/>
      <c r="CK1595" s="9"/>
      <c r="CL1595" s="9"/>
      <c r="CM1595" s="10"/>
      <c r="CN1595" s="4"/>
      <c r="CO1595" s="4"/>
      <c r="CP1595" s="4"/>
      <c r="CQ1595" s="4"/>
      <c r="CR1595" s="4"/>
      <c r="CS1595" s="4"/>
      <c r="CT1595" s="4"/>
      <c r="CU1595" s="4"/>
      <c r="CV1595" s="4"/>
      <c r="CW1595" s="4"/>
      <c r="CX1595" s="4"/>
      <c r="CY1595" s="4"/>
      <c r="CZ1595" s="4"/>
      <c r="DD1595" s="3"/>
      <c r="DE1595" s="4"/>
      <c r="DF1595" s="4"/>
      <c r="DG1595" s="4"/>
      <c r="DH1595" s="4"/>
      <c r="DI1595" s="4"/>
      <c r="DJ1595" s="4"/>
      <c r="DK1595" s="4"/>
      <c r="DL1595" s="4"/>
      <c r="DM1595" s="4"/>
      <c r="DN1595" s="4"/>
      <c r="DO1595" s="4"/>
      <c r="DP1595" s="4"/>
      <c r="DQ1595" s="4"/>
      <c r="DR1595" s="4"/>
      <c r="DS1595" s="4"/>
      <c r="DT1595" s="4"/>
      <c r="DU1595" s="4"/>
      <c r="DV1595" s="4"/>
      <c r="DW1595" s="4"/>
      <c r="DX1595" s="4"/>
      <c r="DY1595" s="4"/>
      <c r="DZ1595" s="4"/>
      <c r="EE1595" s="4"/>
      <c r="EF1595" s="4"/>
      <c r="EG1595" s="4"/>
      <c r="EH1595" s="4"/>
      <c r="EI1595" s="4"/>
      <c r="EJ1595" s="4"/>
      <c r="EK1595" s="4"/>
      <c r="EL1595" s="4"/>
      <c r="EM1595" s="4"/>
      <c r="EN1595" s="4"/>
      <c r="EO1595" s="4"/>
      <c r="EP1595" s="4"/>
      <c r="EQ1595" s="4"/>
      <c r="ER1595" s="4"/>
      <c r="ES1595" s="4"/>
      <c r="ET1595" s="4"/>
      <c r="EU1595" s="4"/>
      <c r="EV1595" s="4"/>
      <c r="EW1595" s="4"/>
      <c r="EX1595" s="4"/>
      <c r="EY1595" s="4"/>
      <c r="EZ1595" s="4"/>
    </row>
    <row r="1596" spans="1:156">
      <c r="A1596" s="8">
        <v>1591</v>
      </c>
      <c r="B1596" s="21">
        <v>2013</v>
      </c>
      <c r="C1596" s="21">
        <v>1995</v>
      </c>
      <c r="D1596" s="22">
        <v>131.04328570000001</v>
      </c>
      <c r="E1596" s="9">
        <v>-33230.138700000003</v>
      </c>
      <c r="F1596" s="9">
        <v>1948266.8359999999</v>
      </c>
      <c r="G1596" s="9">
        <v>101672.62639999999</v>
      </c>
      <c r="H1596" s="9">
        <v>415830.03779999999</v>
      </c>
      <c r="I1596" s="9">
        <v>85904.657900000006</v>
      </c>
      <c r="J1596" s="9">
        <v>109414.63890000001</v>
      </c>
      <c r="K1596" s="9">
        <v>8110.6986999999999</v>
      </c>
      <c r="L1596" s="9">
        <v>2686208.2371</v>
      </c>
      <c r="M1596" s="9">
        <f t="shared" si="168"/>
        <v>101303.94020000001</v>
      </c>
      <c r="N1596" s="26"/>
      <c r="O1596" s="26"/>
      <c r="P1596" s="26"/>
      <c r="Q1596" s="26"/>
      <c r="R1596" s="26"/>
      <c r="S1596" s="26"/>
      <c r="T1596" s="26"/>
      <c r="U1596" s="26"/>
      <c r="V1596" s="33">
        <f t="shared" si="169"/>
        <v>-33230.138700000003</v>
      </c>
      <c r="W1596" s="26"/>
      <c r="X1596" s="26"/>
      <c r="Y1596" s="26"/>
      <c r="Z1596" s="26"/>
      <c r="AA1596" s="26"/>
      <c r="AB1596" s="38">
        <v>2014</v>
      </c>
      <c r="AC1596" s="38">
        <v>1996</v>
      </c>
      <c r="AD1596" s="39">
        <v>184.8110351</v>
      </c>
      <c r="AE1596" s="33">
        <v>407711.4939</v>
      </c>
      <c r="AF1596" s="33">
        <v>2091048.1941</v>
      </c>
      <c r="AG1596" s="33">
        <v>106509.8227</v>
      </c>
      <c r="AH1596" s="33">
        <v>191047.73689999999</v>
      </c>
      <c r="AI1596" s="33">
        <v>78062.638800000001</v>
      </c>
      <c r="AJ1596" s="33">
        <v>704027.6237</v>
      </c>
      <c r="AK1596" s="33">
        <v>7529.4407000000001</v>
      </c>
      <c r="AL1596" s="33">
        <v>2755455.0816000002</v>
      </c>
      <c r="AM1596" s="33">
        <f t="shared" si="170"/>
        <v>696498.18299999996</v>
      </c>
      <c r="AN1596" s="33"/>
      <c r="AO1596" s="33"/>
      <c r="AP1596" s="33"/>
      <c r="AQ1596" s="33"/>
      <c r="AR1596" s="33"/>
      <c r="AS1596" s="33"/>
      <c r="AT1596" s="33"/>
      <c r="AU1596" s="33"/>
      <c r="AV1596" s="33">
        <f t="shared" si="171"/>
        <v>407711.4939</v>
      </c>
      <c r="AW1596" s="33"/>
      <c r="AX1596" s="33"/>
      <c r="AY1596" s="33"/>
      <c r="AZ1596" s="33"/>
      <c r="BA1596" s="38">
        <v>1591</v>
      </c>
      <c r="BB1596" s="38">
        <v>2015</v>
      </c>
      <c r="BC1596" s="38">
        <v>1997</v>
      </c>
      <c r="BD1596" s="39">
        <v>193.73167799999999</v>
      </c>
      <c r="BE1596" s="33">
        <f t="shared" si="172"/>
        <v>362450.57973689446</v>
      </c>
      <c r="BF1596" s="33">
        <v>2160858.8138000001</v>
      </c>
      <c r="BG1596" s="33">
        <v>106509.8227</v>
      </c>
      <c r="BH1596" s="33">
        <v>185966.72959999999</v>
      </c>
      <c r="BI1596" s="33">
        <v>76407.228836894297</v>
      </c>
      <c r="BJ1596" s="33">
        <v>665994.46259999997</v>
      </c>
      <c r="BK1596" s="33">
        <v>6300.3716999999997</v>
      </c>
      <c r="BL1596" s="33">
        <v>2826986.1061</v>
      </c>
      <c r="BM1596" s="33">
        <f t="shared" si="173"/>
        <v>659694.09089999995</v>
      </c>
      <c r="BN1596" s="9"/>
      <c r="BO1596" s="9"/>
      <c r="BP1596" s="9"/>
      <c r="BQ1596" s="9"/>
      <c r="BR1596" s="9"/>
      <c r="BS1596" s="9"/>
      <c r="BT1596" s="9"/>
      <c r="BU1596" s="9"/>
      <c r="BV1596" s="33">
        <f t="shared" si="174"/>
        <v>362450.57973689446</v>
      </c>
      <c r="BW1596" s="9"/>
      <c r="BX1596" s="9"/>
      <c r="BY1596" s="9"/>
      <c r="BZ1596" s="9"/>
      <c r="CA1596" s="21"/>
      <c r="CB1596" s="21"/>
      <c r="CC1596" s="21"/>
      <c r="CD1596" s="22"/>
      <c r="CE1596" s="9"/>
      <c r="CF1596" s="9"/>
      <c r="CG1596" s="9"/>
      <c r="CH1596" s="9"/>
      <c r="CI1596" s="9"/>
      <c r="CJ1596" s="9"/>
      <c r="CK1596" s="9"/>
      <c r="CL1596" s="9"/>
      <c r="CM1596" s="10"/>
      <c r="CN1596" s="4"/>
      <c r="CO1596" s="4"/>
      <c r="CP1596" s="4"/>
      <c r="CQ1596" s="4"/>
      <c r="CR1596" s="4"/>
      <c r="CS1596" s="4"/>
      <c r="CT1596" s="4"/>
      <c r="CU1596" s="4"/>
      <c r="CV1596" s="4"/>
      <c r="CW1596" s="4"/>
      <c r="CX1596" s="4"/>
      <c r="CY1596" s="4"/>
      <c r="CZ1596" s="4"/>
      <c r="DD1596" s="3"/>
      <c r="DE1596" s="4"/>
      <c r="DF1596" s="4"/>
      <c r="DG1596" s="4"/>
      <c r="DH1596" s="4"/>
      <c r="DI1596" s="4"/>
      <c r="DJ1596" s="4"/>
      <c r="DK1596" s="4"/>
      <c r="DL1596" s="4"/>
      <c r="DM1596" s="4"/>
      <c r="DN1596" s="4"/>
      <c r="DO1596" s="4"/>
      <c r="DP1596" s="4"/>
      <c r="DQ1596" s="4"/>
      <c r="DR1596" s="4"/>
      <c r="DS1596" s="4"/>
      <c r="DT1596" s="4"/>
      <c r="DU1596" s="4"/>
      <c r="DV1596" s="4"/>
      <c r="DW1596" s="4"/>
      <c r="DX1596" s="4"/>
      <c r="DY1596" s="4"/>
      <c r="DZ1596" s="4"/>
      <c r="EE1596" s="4"/>
      <c r="EF1596" s="4"/>
      <c r="EG1596" s="4"/>
      <c r="EH1596" s="4"/>
      <c r="EI1596" s="4"/>
      <c r="EJ1596" s="4"/>
      <c r="EK1596" s="4"/>
      <c r="EL1596" s="4"/>
      <c r="EM1596" s="4"/>
      <c r="EN1596" s="4"/>
      <c r="EO1596" s="4"/>
      <c r="EP1596" s="4"/>
      <c r="EQ1596" s="4"/>
      <c r="ER1596" s="4"/>
      <c r="ES1596" s="4"/>
      <c r="ET1596" s="4"/>
      <c r="EU1596" s="4"/>
      <c r="EV1596" s="4"/>
      <c r="EW1596" s="4"/>
      <c r="EX1596" s="4"/>
      <c r="EY1596" s="4"/>
      <c r="EZ1596" s="4"/>
    </row>
    <row r="1597" spans="1:156">
      <c r="A1597" s="8">
        <v>1592</v>
      </c>
      <c r="B1597" s="21">
        <v>2013</v>
      </c>
      <c r="C1597" s="21">
        <v>1963</v>
      </c>
      <c r="D1597" s="22">
        <v>129.95508799999999</v>
      </c>
      <c r="E1597" s="9">
        <v>-28350.712200000002</v>
      </c>
      <c r="F1597" s="9">
        <v>1953948.2235000001</v>
      </c>
      <c r="G1597" s="9">
        <v>101672.62639999999</v>
      </c>
      <c r="H1597" s="9">
        <v>415658.20309999998</v>
      </c>
      <c r="I1597" s="9">
        <v>86544.540999999997</v>
      </c>
      <c r="J1597" s="9">
        <v>101413.61109999999</v>
      </c>
      <c r="K1597" s="9">
        <v>4236.6503000000002</v>
      </c>
      <c r="L1597" s="9">
        <v>2683351.2670999998</v>
      </c>
      <c r="M1597" s="9">
        <f t="shared" si="168"/>
        <v>97176.960800000001</v>
      </c>
      <c r="N1597" s="26"/>
      <c r="O1597" s="26"/>
      <c r="P1597" s="26"/>
      <c r="Q1597" s="26"/>
      <c r="R1597" s="26"/>
      <c r="S1597" s="26"/>
      <c r="T1597" s="26"/>
      <c r="U1597" s="26"/>
      <c r="V1597" s="33">
        <f t="shared" si="169"/>
        <v>-28350.712200000002</v>
      </c>
      <c r="W1597" s="26"/>
      <c r="X1597" s="26"/>
      <c r="Y1597" s="26"/>
      <c r="Z1597" s="26"/>
      <c r="AA1597" s="26"/>
      <c r="AB1597" s="38">
        <v>2014</v>
      </c>
      <c r="AC1597" s="38">
        <v>1978</v>
      </c>
      <c r="AD1597" s="39">
        <v>138.30665930000001</v>
      </c>
      <c r="AE1597" s="33">
        <v>59216.241699999999</v>
      </c>
      <c r="AF1597" s="33">
        <v>2079558.0972</v>
      </c>
      <c r="AG1597" s="33">
        <v>106509.8227</v>
      </c>
      <c r="AH1597" s="33">
        <v>188017.21660000001</v>
      </c>
      <c r="AI1597" s="33">
        <v>89452.958499999993</v>
      </c>
      <c r="AJ1597" s="33">
        <v>357895.59039999999</v>
      </c>
      <c r="AK1597" s="33">
        <v>47110.562899999997</v>
      </c>
      <c r="AL1597" s="33">
        <v>2715106.8807999999</v>
      </c>
      <c r="AM1597" s="33">
        <f t="shared" si="170"/>
        <v>310785.02749999997</v>
      </c>
      <c r="AN1597" s="33"/>
      <c r="AO1597" s="33"/>
      <c r="AP1597" s="33"/>
      <c r="AQ1597" s="33"/>
      <c r="AR1597" s="33"/>
      <c r="AS1597" s="33"/>
      <c r="AT1597" s="33"/>
      <c r="AU1597" s="33"/>
      <c r="AV1597" s="33">
        <f t="shared" si="171"/>
        <v>59216.241699999999</v>
      </c>
      <c r="AW1597" s="33"/>
      <c r="AX1597" s="33"/>
      <c r="AY1597" s="33"/>
      <c r="AZ1597" s="33"/>
      <c r="BA1597" s="38">
        <v>1592</v>
      </c>
      <c r="BB1597" s="38">
        <v>2015</v>
      </c>
      <c r="BC1597" s="38">
        <v>1979</v>
      </c>
      <c r="BD1597" s="39">
        <v>108.16205739999999</v>
      </c>
      <c r="BE1597" s="33">
        <f t="shared" si="172"/>
        <v>-115348.64890239295</v>
      </c>
      <c r="BF1597" s="33">
        <v>2130611.4298999999</v>
      </c>
      <c r="BG1597" s="33">
        <v>106509.8227</v>
      </c>
      <c r="BH1597" s="33">
        <v>181159.823</v>
      </c>
      <c r="BI1597" s="33">
        <v>94474.160497607401</v>
      </c>
      <c r="BJ1597" s="33">
        <v>208167.59640000001</v>
      </c>
      <c r="BK1597" s="33">
        <v>51961.542800000003</v>
      </c>
      <c r="BL1597" s="33">
        <v>2784309.9386</v>
      </c>
      <c r="BM1597" s="33">
        <f t="shared" si="173"/>
        <v>156206.05360000001</v>
      </c>
      <c r="BN1597" s="9"/>
      <c r="BO1597" s="9"/>
      <c r="BP1597" s="9"/>
      <c r="BQ1597" s="9"/>
      <c r="BR1597" s="9"/>
      <c r="BS1597" s="9"/>
      <c r="BT1597" s="9"/>
      <c r="BU1597" s="9"/>
      <c r="BV1597" s="33">
        <f t="shared" si="174"/>
        <v>-115348.64890239295</v>
      </c>
      <c r="BW1597" s="9"/>
      <c r="BX1597" s="9"/>
      <c r="BY1597" s="9"/>
      <c r="BZ1597" s="9"/>
      <c r="CA1597" s="21"/>
      <c r="CB1597" s="21"/>
      <c r="CC1597" s="21"/>
      <c r="CD1597" s="22"/>
      <c r="CE1597" s="9"/>
      <c r="CF1597" s="9"/>
      <c r="CG1597" s="9"/>
      <c r="CH1597" s="9"/>
      <c r="CI1597" s="9"/>
      <c r="CJ1597" s="9"/>
      <c r="CK1597" s="9"/>
      <c r="CL1597" s="9"/>
      <c r="CM1597" s="10"/>
      <c r="CN1597" s="4"/>
      <c r="CO1597" s="4"/>
      <c r="CP1597" s="4"/>
      <c r="CQ1597" s="4"/>
      <c r="CR1597" s="4"/>
      <c r="CS1597" s="4"/>
      <c r="CT1597" s="4"/>
      <c r="CU1597" s="4"/>
      <c r="CV1597" s="4"/>
      <c r="CW1597" s="4"/>
      <c r="CX1597" s="4"/>
      <c r="CY1597" s="4"/>
      <c r="CZ1597" s="4"/>
      <c r="DD1597" s="3"/>
      <c r="DE1597" s="4"/>
      <c r="DF1597" s="4"/>
      <c r="DG1597" s="4"/>
      <c r="DH1597" s="4"/>
      <c r="DI1597" s="4"/>
      <c r="DJ1597" s="4"/>
      <c r="DK1597" s="4"/>
      <c r="DL1597" s="4"/>
      <c r="DM1597" s="4"/>
      <c r="DN1597" s="4"/>
      <c r="DO1597" s="4"/>
      <c r="DP1597" s="4"/>
      <c r="DQ1597" s="4"/>
      <c r="DR1597" s="4"/>
      <c r="DS1597" s="4"/>
      <c r="DT1597" s="4"/>
      <c r="DU1597" s="4"/>
      <c r="DV1597" s="4"/>
      <c r="DW1597" s="4"/>
      <c r="DX1597" s="4"/>
      <c r="DY1597" s="4"/>
      <c r="DZ1597" s="4"/>
      <c r="EE1597" s="4"/>
      <c r="EF1597" s="4"/>
      <c r="EG1597" s="4"/>
      <c r="EH1597" s="4"/>
      <c r="EI1597" s="4"/>
      <c r="EJ1597" s="4"/>
      <c r="EK1597" s="4"/>
      <c r="EL1597" s="4"/>
      <c r="EM1597" s="4"/>
      <c r="EN1597" s="4"/>
      <c r="EO1597" s="4"/>
      <c r="EP1597" s="4"/>
      <c r="EQ1597" s="4"/>
      <c r="ER1597" s="4"/>
      <c r="ES1597" s="4"/>
      <c r="ET1597" s="4"/>
      <c r="EU1597" s="4"/>
      <c r="EV1597" s="4"/>
      <c r="EW1597" s="4"/>
      <c r="EX1597" s="4"/>
      <c r="EY1597" s="4"/>
      <c r="EZ1597" s="4"/>
    </row>
    <row r="1598" spans="1:156">
      <c r="A1598" s="8">
        <v>1593</v>
      </c>
      <c r="B1598" s="21">
        <v>2013</v>
      </c>
      <c r="C1598" s="21">
        <v>1981</v>
      </c>
      <c r="D1598" s="22">
        <v>140.5062116</v>
      </c>
      <c r="E1598" s="9">
        <v>21480.6862</v>
      </c>
      <c r="F1598" s="9">
        <v>1956621.7751</v>
      </c>
      <c r="G1598" s="9">
        <v>101672.62639999999</v>
      </c>
      <c r="H1598" s="9">
        <v>415992.0428</v>
      </c>
      <c r="I1598" s="9">
        <v>85301.378400000001</v>
      </c>
      <c r="J1598" s="9">
        <v>154221.8426</v>
      </c>
      <c r="K1598" s="9">
        <v>2067.6621</v>
      </c>
      <c r="L1598" s="9">
        <v>2690261.3171000001</v>
      </c>
      <c r="M1598" s="9">
        <f t="shared" si="168"/>
        <v>152154.18050000002</v>
      </c>
      <c r="N1598" s="26"/>
      <c r="O1598" s="26"/>
      <c r="P1598" s="26"/>
      <c r="Q1598" s="26"/>
      <c r="R1598" s="26"/>
      <c r="S1598" s="26"/>
      <c r="T1598" s="26"/>
      <c r="U1598" s="26"/>
      <c r="V1598" s="33">
        <f t="shared" si="169"/>
        <v>21480.6862</v>
      </c>
      <c r="W1598" s="26"/>
      <c r="X1598" s="26"/>
      <c r="Y1598" s="26"/>
      <c r="Z1598" s="26"/>
      <c r="AA1598" s="26"/>
      <c r="AB1598" s="38">
        <v>2014</v>
      </c>
      <c r="AC1598" s="38">
        <v>1957</v>
      </c>
      <c r="AD1598" s="39">
        <v>143.02299429999999</v>
      </c>
      <c r="AE1598" s="33">
        <v>102292.1675</v>
      </c>
      <c r="AF1598" s="33">
        <v>2081862.0469</v>
      </c>
      <c r="AG1598" s="33">
        <v>106509.8227</v>
      </c>
      <c r="AH1598" s="33">
        <v>188836.5851</v>
      </c>
      <c r="AI1598" s="33">
        <v>86373.332599999994</v>
      </c>
      <c r="AJ1598" s="33">
        <v>382670.16009999998</v>
      </c>
      <c r="AK1598" s="33">
        <v>17291.596600000001</v>
      </c>
      <c r="AL1598" s="33">
        <v>2726668.1831999999</v>
      </c>
      <c r="AM1598" s="33">
        <f t="shared" si="170"/>
        <v>365378.56349999999</v>
      </c>
      <c r="AN1598" s="33"/>
      <c r="AO1598" s="33"/>
      <c r="AP1598" s="33"/>
      <c r="AQ1598" s="33"/>
      <c r="AR1598" s="33"/>
      <c r="AS1598" s="33"/>
      <c r="AT1598" s="33"/>
      <c r="AU1598" s="33"/>
      <c r="AV1598" s="33">
        <f t="shared" si="171"/>
        <v>102292.1675</v>
      </c>
      <c r="AW1598" s="33"/>
      <c r="AX1598" s="33"/>
      <c r="AY1598" s="33"/>
      <c r="AZ1598" s="33"/>
      <c r="BA1598" s="38">
        <v>1593</v>
      </c>
      <c r="BB1598" s="38">
        <v>2015</v>
      </c>
      <c r="BC1598" s="38">
        <v>1958</v>
      </c>
      <c r="BD1598" s="39">
        <v>135.44914199999999</v>
      </c>
      <c r="BE1598" s="33">
        <f t="shared" si="172"/>
        <v>-31200.024847607128</v>
      </c>
      <c r="BF1598" s="33">
        <v>2135271.4574000002</v>
      </c>
      <c r="BG1598" s="33">
        <v>106509.8227</v>
      </c>
      <c r="BH1598" s="33">
        <v>184090.77100000001</v>
      </c>
      <c r="BI1598" s="33">
        <v>83458.086852392298</v>
      </c>
      <c r="BJ1598" s="33">
        <v>271953.00650000002</v>
      </c>
      <c r="BK1598" s="33">
        <v>32319.223999999998</v>
      </c>
      <c r="BL1598" s="33">
        <v>2780163.9452999998</v>
      </c>
      <c r="BM1598" s="33">
        <f t="shared" si="173"/>
        <v>239633.78250000003</v>
      </c>
      <c r="BN1598" s="9"/>
      <c r="BO1598" s="9"/>
      <c r="BP1598" s="9"/>
      <c r="BQ1598" s="9"/>
      <c r="BR1598" s="9"/>
      <c r="BS1598" s="9"/>
      <c r="BT1598" s="9"/>
      <c r="BU1598" s="9"/>
      <c r="BV1598" s="33">
        <f t="shared" si="174"/>
        <v>-31200.024847607128</v>
      </c>
      <c r="BW1598" s="9"/>
      <c r="BX1598" s="9"/>
      <c r="BY1598" s="9"/>
      <c r="BZ1598" s="9"/>
      <c r="CA1598" s="21"/>
      <c r="CB1598" s="21"/>
      <c r="CC1598" s="21"/>
      <c r="CD1598" s="22"/>
      <c r="CE1598" s="9"/>
      <c r="CF1598" s="9"/>
      <c r="CG1598" s="9"/>
      <c r="CH1598" s="9"/>
      <c r="CI1598" s="9"/>
      <c r="CJ1598" s="9"/>
      <c r="CK1598" s="9"/>
      <c r="CL1598" s="9"/>
      <c r="CM1598" s="10"/>
      <c r="CN1598" s="4"/>
      <c r="CO1598" s="4"/>
      <c r="CP1598" s="4"/>
      <c r="CQ1598" s="4"/>
      <c r="CR1598" s="4"/>
      <c r="CS1598" s="4"/>
      <c r="CT1598" s="4"/>
      <c r="CU1598" s="4"/>
      <c r="CV1598" s="4"/>
      <c r="CW1598" s="4"/>
      <c r="CX1598" s="4"/>
      <c r="CY1598" s="4"/>
      <c r="CZ1598" s="4"/>
      <c r="DD1598" s="3"/>
      <c r="DE1598" s="4"/>
      <c r="DF1598" s="4"/>
      <c r="DG1598" s="4"/>
      <c r="DH1598" s="4"/>
      <c r="DI1598" s="4"/>
      <c r="DJ1598" s="4"/>
      <c r="DK1598" s="4"/>
      <c r="DL1598" s="4"/>
      <c r="DM1598" s="4"/>
      <c r="DN1598" s="4"/>
      <c r="DO1598" s="4"/>
      <c r="DP1598" s="4"/>
      <c r="DQ1598" s="4"/>
      <c r="DR1598" s="4"/>
      <c r="DS1598" s="4"/>
      <c r="DT1598" s="4"/>
      <c r="DU1598" s="4"/>
      <c r="DV1598" s="4"/>
      <c r="DW1598" s="4"/>
      <c r="DX1598" s="4"/>
      <c r="DY1598" s="4"/>
      <c r="DZ1598" s="4"/>
      <c r="EE1598" s="4"/>
      <c r="EF1598" s="4"/>
      <c r="EG1598" s="4"/>
      <c r="EH1598" s="4"/>
      <c r="EI1598" s="4"/>
      <c r="EJ1598" s="4"/>
      <c r="EK1598" s="4"/>
      <c r="EL1598" s="4"/>
      <c r="EM1598" s="4"/>
      <c r="EN1598" s="4"/>
      <c r="EO1598" s="4"/>
      <c r="EP1598" s="4"/>
      <c r="EQ1598" s="4"/>
      <c r="ER1598" s="4"/>
      <c r="ES1598" s="4"/>
      <c r="ET1598" s="4"/>
      <c r="EU1598" s="4"/>
      <c r="EV1598" s="4"/>
      <c r="EW1598" s="4"/>
      <c r="EX1598" s="4"/>
      <c r="EY1598" s="4"/>
      <c r="EZ1598" s="4"/>
    </row>
    <row r="1599" spans="1:156">
      <c r="A1599" s="8">
        <v>1594</v>
      </c>
      <c r="B1599" s="21">
        <v>2013</v>
      </c>
      <c r="C1599" s="21">
        <v>1963</v>
      </c>
      <c r="D1599" s="22">
        <v>129.95508799999999</v>
      </c>
      <c r="E1599" s="9">
        <v>-40779.734100000001</v>
      </c>
      <c r="F1599" s="9">
        <v>1941289.0743</v>
      </c>
      <c r="G1599" s="9">
        <v>101672.62639999999</v>
      </c>
      <c r="H1599" s="9">
        <v>415719.81229999999</v>
      </c>
      <c r="I1599" s="9">
        <v>86315.118700000006</v>
      </c>
      <c r="J1599" s="9">
        <v>106666.8659</v>
      </c>
      <c r="K1599" s="9">
        <v>3446.3912</v>
      </c>
      <c r="L1599" s="9">
        <v>2688996.8407000001</v>
      </c>
      <c r="M1599" s="9">
        <f t="shared" si="168"/>
        <v>103220.47470000001</v>
      </c>
      <c r="N1599" s="26"/>
      <c r="O1599" s="26"/>
      <c r="P1599" s="26"/>
      <c r="Q1599" s="26"/>
      <c r="R1599" s="26"/>
      <c r="S1599" s="26"/>
      <c r="T1599" s="26"/>
      <c r="U1599" s="26"/>
      <c r="V1599" s="33">
        <f t="shared" si="169"/>
        <v>-40779.734100000001</v>
      </c>
      <c r="W1599" s="26"/>
      <c r="X1599" s="26"/>
      <c r="Y1599" s="26"/>
      <c r="Z1599" s="26"/>
      <c r="AA1599" s="26"/>
      <c r="AB1599" s="38">
        <v>2014</v>
      </c>
      <c r="AC1599" s="38">
        <v>1986</v>
      </c>
      <c r="AD1599" s="39">
        <v>143.2179874</v>
      </c>
      <c r="AE1599" s="33">
        <v>45816.704100000003</v>
      </c>
      <c r="AF1599" s="33">
        <v>2060664.9820000001</v>
      </c>
      <c r="AG1599" s="33">
        <v>106509.8227</v>
      </c>
      <c r="AH1599" s="33">
        <v>190645.7702</v>
      </c>
      <c r="AI1599" s="33">
        <v>79573.445099999997</v>
      </c>
      <c r="AJ1599" s="33">
        <v>340417.91190000001</v>
      </c>
      <c r="AK1599" s="33">
        <v>6342.7152999999998</v>
      </c>
      <c r="AL1599" s="33">
        <v>2725652.5125000002</v>
      </c>
      <c r="AM1599" s="33">
        <f t="shared" si="170"/>
        <v>334075.19660000002</v>
      </c>
      <c r="AN1599" s="33"/>
      <c r="AO1599" s="33"/>
      <c r="AP1599" s="33"/>
      <c r="AQ1599" s="33"/>
      <c r="AR1599" s="33"/>
      <c r="AS1599" s="33"/>
      <c r="AT1599" s="33"/>
      <c r="AU1599" s="33"/>
      <c r="AV1599" s="33">
        <f t="shared" si="171"/>
        <v>45816.704100000003</v>
      </c>
      <c r="AW1599" s="33"/>
      <c r="AX1599" s="33"/>
      <c r="AY1599" s="33"/>
      <c r="AZ1599" s="33"/>
      <c r="BA1599" s="38">
        <v>1594</v>
      </c>
      <c r="BB1599" s="38">
        <v>2015</v>
      </c>
      <c r="BC1599" s="38">
        <v>1987</v>
      </c>
      <c r="BD1599" s="39">
        <v>105.1904648</v>
      </c>
      <c r="BE1599" s="33">
        <f t="shared" si="172"/>
        <v>-160057.78560756706</v>
      </c>
      <c r="BF1599" s="33">
        <v>2133667.0720000002</v>
      </c>
      <c r="BG1599" s="33">
        <v>106509.8227</v>
      </c>
      <c r="BH1599" s="33">
        <v>182632.10159999999</v>
      </c>
      <c r="BI1599" s="33">
        <v>88940.548192432499</v>
      </c>
      <c r="BJ1599" s="33">
        <v>159741.04689999999</v>
      </c>
      <c r="BK1599" s="33">
        <v>62386.002200000003</v>
      </c>
      <c r="BL1599" s="33">
        <v>2769162.3747999999</v>
      </c>
      <c r="BM1599" s="33">
        <f t="shared" si="173"/>
        <v>97355.044699999984</v>
      </c>
      <c r="BN1599" s="9"/>
      <c r="BO1599" s="9"/>
      <c r="BP1599" s="9"/>
      <c r="BQ1599" s="9"/>
      <c r="BR1599" s="9"/>
      <c r="BS1599" s="9"/>
      <c r="BT1599" s="9"/>
      <c r="BU1599" s="9"/>
      <c r="BV1599" s="33">
        <f t="shared" si="174"/>
        <v>-160057.78560756706</v>
      </c>
      <c r="BW1599" s="9"/>
      <c r="BX1599" s="9"/>
      <c r="BY1599" s="9"/>
      <c r="BZ1599" s="9"/>
      <c r="CA1599" s="21"/>
      <c r="CB1599" s="21"/>
      <c r="CC1599" s="21"/>
      <c r="CD1599" s="22"/>
      <c r="CE1599" s="9"/>
      <c r="CF1599" s="9"/>
      <c r="CG1599" s="9"/>
      <c r="CH1599" s="9"/>
      <c r="CI1599" s="9"/>
      <c r="CJ1599" s="9"/>
      <c r="CK1599" s="9"/>
      <c r="CL1599" s="9"/>
      <c r="CM1599" s="10"/>
      <c r="CN1599" s="4"/>
      <c r="CO1599" s="4"/>
      <c r="CP1599" s="4"/>
      <c r="CQ1599" s="4"/>
      <c r="CR1599" s="4"/>
      <c r="CS1599" s="4"/>
      <c r="CT1599" s="4"/>
      <c r="CU1599" s="4"/>
      <c r="CV1599" s="4"/>
      <c r="CW1599" s="4"/>
      <c r="CX1599" s="4"/>
      <c r="CY1599" s="4"/>
      <c r="CZ1599" s="4"/>
      <c r="DD1599" s="3"/>
      <c r="DE1599" s="4"/>
      <c r="DF1599" s="4"/>
      <c r="DG1599" s="4"/>
      <c r="DH1599" s="4"/>
      <c r="DI1599" s="4"/>
      <c r="DJ1599" s="4"/>
      <c r="DK1599" s="4"/>
      <c r="DL1599" s="4"/>
      <c r="DM1599" s="4"/>
      <c r="DN1599" s="4"/>
      <c r="DO1599" s="4"/>
      <c r="DP1599" s="4"/>
      <c r="DQ1599" s="4"/>
      <c r="DR1599" s="4"/>
      <c r="DS1599" s="4"/>
      <c r="DT1599" s="4"/>
      <c r="DU1599" s="4"/>
      <c r="DV1599" s="4"/>
      <c r="DW1599" s="4"/>
      <c r="DX1599" s="4"/>
      <c r="DY1599" s="4"/>
      <c r="DZ1599" s="4"/>
      <c r="EE1599" s="4"/>
      <c r="EF1599" s="4"/>
      <c r="EG1599" s="4"/>
      <c r="EH1599" s="4"/>
      <c r="EI1599" s="4"/>
      <c r="EJ1599" s="4"/>
      <c r="EK1599" s="4"/>
      <c r="EL1599" s="4"/>
      <c r="EM1599" s="4"/>
      <c r="EN1599" s="4"/>
      <c r="EO1599" s="4"/>
      <c r="EP1599" s="4"/>
      <c r="EQ1599" s="4"/>
      <c r="ER1599" s="4"/>
      <c r="ES1599" s="4"/>
      <c r="ET1599" s="4"/>
      <c r="EU1599" s="4"/>
      <c r="EV1599" s="4"/>
      <c r="EW1599" s="4"/>
      <c r="EX1599" s="4"/>
      <c r="EY1599" s="4"/>
      <c r="EZ1599" s="4"/>
    </row>
    <row r="1600" spans="1:156">
      <c r="A1600" s="8">
        <v>1595</v>
      </c>
      <c r="B1600" s="21">
        <v>2013</v>
      </c>
      <c r="C1600" s="21">
        <v>1999</v>
      </c>
      <c r="D1600" s="22">
        <v>160.9222432</v>
      </c>
      <c r="E1600" s="9">
        <v>-91814.341899999999</v>
      </c>
      <c r="F1600" s="9">
        <v>1906533.0342000001</v>
      </c>
      <c r="G1600" s="9">
        <v>101672.62639999999</v>
      </c>
      <c r="H1600" s="9">
        <v>415830.0392</v>
      </c>
      <c r="I1600" s="9">
        <v>85904.652400000006</v>
      </c>
      <c r="J1600" s="9">
        <v>84403.140700000004</v>
      </c>
      <c r="K1600" s="9">
        <v>817.89020000000005</v>
      </c>
      <c r="L1600" s="9">
        <v>2685339.9446999999</v>
      </c>
      <c r="M1600" s="9">
        <f t="shared" si="168"/>
        <v>83585.250500000009</v>
      </c>
      <c r="N1600" s="26"/>
      <c r="O1600" s="26"/>
      <c r="P1600" s="26"/>
      <c r="Q1600" s="26"/>
      <c r="R1600" s="26"/>
      <c r="S1600" s="26"/>
      <c r="T1600" s="26"/>
      <c r="U1600" s="26"/>
      <c r="V1600" s="33">
        <f t="shared" si="169"/>
        <v>-91814.341899999999</v>
      </c>
      <c r="W1600" s="26"/>
      <c r="X1600" s="26"/>
      <c r="Y1600" s="26"/>
      <c r="Z1600" s="26"/>
      <c r="AA1600" s="26"/>
      <c r="AB1600" s="38">
        <v>2014</v>
      </c>
      <c r="AC1600" s="38">
        <v>1937</v>
      </c>
      <c r="AD1600" s="39">
        <v>92.292621330000003</v>
      </c>
      <c r="AE1600" s="33">
        <v>-275088.43310000002</v>
      </c>
      <c r="AF1600" s="33">
        <v>1990411.1140000001</v>
      </c>
      <c r="AG1600" s="33">
        <v>106509.8227</v>
      </c>
      <c r="AH1600" s="33">
        <v>176186.66089999999</v>
      </c>
      <c r="AI1600" s="33">
        <v>133918.5282</v>
      </c>
      <c r="AJ1600" s="33">
        <v>154887.55050000001</v>
      </c>
      <c r="AK1600" s="33">
        <v>125939.31269999999</v>
      </c>
      <c r="AL1600" s="33">
        <v>2711062.7966999998</v>
      </c>
      <c r="AM1600" s="33">
        <f t="shared" si="170"/>
        <v>28948.237800000017</v>
      </c>
      <c r="AN1600" s="33"/>
      <c r="AO1600" s="33"/>
      <c r="AP1600" s="33"/>
      <c r="AQ1600" s="33"/>
      <c r="AR1600" s="33"/>
      <c r="AS1600" s="33"/>
      <c r="AT1600" s="33"/>
      <c r="AU1600" s="33"/>
      <c r="AV1600" s="33">
        <f t="shared" si="171"/>
        <v>-275088.43310000002</v>
      </c>
      <c r="AW1600" s="33"/>
      <c r="AX1600" s="33"/>
      <c r="AY1600" s="33"/>
      <c r="AZ1600" s="33"/>
      <c r="BA1600" s="38">
        <v>1595</v>
      </c>
      <c r="BB1600" s="38">
        <v>2015</v>
      </c>
      <c r="BC1600" s="38">
        <v>1938</v>
      </c>
      <c r="BD1600" s="39">
        <v>137.05777069999999</v>
      </c>
      <c r="BE1600" s="33">
        <f t="shared" si="172"/>
        <v>25675.098097004462</v>
      </c>
      <c r="BF1600" s="33">
        <v>2086119.9741</v>
      </c>
      <c r="BG1600" s="33">
        <v>106509.8227</v>
      </c>
      <c r="BH1600" s="33">
        <v>183425.84909999999</v>
      </c>
      <c r="BI1600" s="33">
        <v>85957.219597004703</v>
      </c>
      <c r="BJ1600" s="33">
        <v>375010.19669999997</v>
      </c>
      <c r="BK1600" s="33">
        <v>13604.61</v>
      </c>
      <c r="BL1600" s="33">
        <v>2797743.3541000001</v>
      </c>
      <c r="BM1600" s="33">
        <f t="shared" si="173"/>
        <v>361405.58669999999</v>
      </c>
      <c r="BN1600" s="9"/>
      <c r="BO1600" s="9"/>
      <c r="BP1600" s="9"/>
      <c r="BQ1600" s="9"/>
      <c r="BR1600" s="9"/>
      <c r="BS1600" s="9"/>
      <c r="BT1600" s="9"/>
      <c r="BU1600" s="9"/>
      <c r="BV1600" s="33">
        <f t="shared" si="174"/>
        <v>25675.098097004462</v>
      </c>
      <c r="BW1600" s="9"/>
      <c r="BX1600" s="9"/>
      <c r="BY1600" s="9"/>
      <c r="BZ1600" s="9"/>
      <c r="CA1600" s="21"/>
      <c r="CB1600" s="21"/>
      <c r="CC1600" s="21"/>
      <c r="CD1600" s="22"/>
      <c r="CE1600" s="9"/>
      <c r="CF1600" s="9"/>
      <c r="CG1600" s="9"/>
      <c r="CH1600" s="9"/>
      <c r="CI1600" s="9"/>
      <c r="CJ1600" s="9"/>
      <c r="CK1600" s="9"/>
      <c r="CL1600" s="9"/>
      <c r="CM1600" s="10"/>
      <c r="CN1600" s="4"/>
      <c r="CO1600" s="4"/>
      <c r="CP1600" s="4"/>
      <c r="CQ1600" s="4"/>
      <c r="CR1600" s="4"/>
      <c r="CS1600" s="4"/>
      <c r="CT1600" s="4"/>
      <c r="CU1600" s="4"/>
      <c r="CV1600" s="4"/>
      <c r="CW1600" s="4"/>
      <c r="CX1600" s="4"/>
      <c r="CY1600" s="4"/>
      <c r="CZ1600" s="4"/>
      <c r="DD1600" s="3"/>
      <c r="DE1600" s="4"/>
      <c r="DF1600" s="4"/>
      <c r="DG1600" s="4"/>
      <c r="DH1600" s="4"/>
      <c r="DI1600" s="4"/>
      <c r="DJ1600" s="4"/>
      <c r="DK1600" s="4"/>
      <c r="DL1600" s="4"/>
      <c r="DM1600" s="4"/>
      <c r="DN1600" s="4"/>
      <c r="DO1600" s="4"/>
      <c r="DP1600" s="4"/>
      <c r="DQ1600" s="4"/>
      <c r="DR1600" s="4"/>
      <c r="DS1600" s="4"/>
      <c r="DT1600" s="4"/>
      <c r="DU1600" s="4"/>
      <c r="DV1600" s="4"/>
      <c r="DW1600" s="4"/>
      <c r="DX1600" s="4"/>
      <c r="DY1600" s="4"/>
      <c r="DZ1600" s="4"/>
      <c r="EE1600" s="4"/>
      <c r="EF1600" s="4"/>
      <c r="EG1600" s="4"/>
      <c r="EH1600" s="4"/>
      <c r="EI1600" s="4"/>
      <c r="EJ1600" s="4"/>
      <c r="EK1600" s="4"/>
      <c r="EL1600" s="4"/>
      <c r="EM1600" s="4"/>
      <c r="EN1600" s="4"/>
      <c r="EO1600" s="4"/>
      <c r="EP1600" s="4"/>
      <c r="EQ1600" s="4"/>
      <c r="ER1600" s="4"/>
      <c r="ES1600" s="4"/>
      <c r="ET1600" s="4"/>
      <c r="EU1600" s="4"/>
      <c r="EV1600" s="4"/>
      <c r="EW1600" s="4"/>
      <c r="EX1600" s="4"/>
      <c r="EY1600" s="4"/>
      <c r="EZ1600" s="4"/>
    </row>
    <row r="1601" spans="1:156">
      <c r="A1601" s="8">
        <v>1596</v>
      </c>
      <c r="B1601" s="21">
        <v>2013</v>
      </c>
      <c r="C1601" s="21">
        <v>1971</v>
      </c>
      <c r="D1601" s="22">
        <v>171.1430752</v>
      </c>
      <c r="E1601" s="9">
        <v>-102591.6906</v>
      </c>
      <c r="F1601" s="9">
        <v>1910369.9953999999</v>
      </c>
      <c r="G1601" s="9">
        <v>101672.62639999999</v>
      </c>
      <c r="H1601" s="9">
        <v>415355.52309999999</v>
      </c>
      <c r="I1601" s="9">
        <v>87671.670299999998</v>
      </c>
      <c r="J1601" s="9">
        <v>78149.161399999997</v>
      </c>
      <c r="K1601" s="9">
        <v>3886.3465999999999</v>
      </c>
      <c r="L1601" s="9">
        <v>2691924.3207</v>
      </c>
      <c r="M1601" s="9">
        <f t="shared" si="168"/>
        <v>74262.814799999993</v>
      </c>
      <c r="N1601" s="26"/>
      <c r="O1601" s="26"/>
      <c r="P1601" s="26"/>
      <c r="Q1601" s="26"/>
      <c r="R1601" s="26"/>
      <c r="S1601" s="26"/>
      <c r="T1601" s="26"/>
      <c r="U1601" s="26"/>
      <c r="V1601" s="33">
        <f t="shared" si="169"/>
        <v>-102591.6906</v>
      </c>
      <c r="W1601" s="26"/>
      <c r="X1601" s="26"/>
      <c r="Y1601" s="26"/>
      <c r="Z1601" s="26"/>
      <c r="AA1601" s="26"/>
      <c r="AB1601" s="38">
        <v>2014</v>
      </c>
      <c r="AC1601" s="38">
        <v>1962</v>
      </c>
      <c r="AD1601" s="39">
        <v>126.2553453</v>
      </c>
      <c r="AE1601" s="33">
        <v>-66631.143200000006</v>
      </c>
      <c r="AF1601" s="33">
        <v>2074291.8337000001</v>
      </c>
      <c r="AG1601" s="33">
        <v>106509.8227</v>
      </c>
      <c r="AH1601" s="33">
        <v>188092.7335</v>
      </c>
      <c r="AI1601" s="33">
        <v>89169.125700000004</v>
      </c>
      <c r="AJ1601" s="33">
        <v>223730.68489999999</v>
      </c>
      <c r="AK1601" s="33">
        <v>27219.929</v>
      </c>
      <c r="AL1601" s="33">
        <v>2721205.4147000001</v>
      </c>
      <c r="AM1601" s="33">
        <f t="shared" si="170"/>
        <v>196510.75589999999</v>
      </c>
      <c r="AN1601" s="33"/>
      <c r="AO1601" s="33"/>
      <c r="AP1601" s="33"/>
      <c r="AQ1601" s="33"/>
      <c r="AR1601" s="33"/>
      <c r="AS1601" s="33"/>
      <c r="AT1601" s="33"/>
      <c r="AU1601" s="33"/>
      <c r="AV1601" s="33">
        <f t="shared" si="171"/>
        <v>-66631.143200000006</v>
      </c>
      <c r="AW1601" s="33"/>
      <c r="AX1601" s="33"/>
      <c r="AY1601" s="33"/>
      <c r="AZ1601" s="33"/>
      <c r="BA1601" s="38">
        <v>1596</v>
      </c>
      <c r="BB1601" s="38">
        <v>2015</v>
      </c>
      <c r="BC1601" s="38">
        <v>1963</v>
      </c>
      <c r="BD1601" s="39">
        <v>129.95508799999999</v>
      </c>
      <c r="BE1601" s="33">
        <f t="shared" si="172"/>
        <v>64418.682197859045</v>
      </c>
      <c r="BF1601" s="33">
        <v>2139073.4309999999</v>
      </c>
      <c r="BG1601" s="33">
        <v>106509.8227</v>
      </c>
      <c r="BH1601" s="33">
        <v>187064.0006</v>
      </c>
      <c r="BI1601" s="33">
        <v>72283.096197859399</v>
      </c>
      <c r="BJ1601" s="33">
        <v>331889.09259999997</v>
      </c>
      <c r="BK1601" s="33">
        <v>2416.1556999999998</v>
      </c>
      <c r="BL1601" s="33">
        <v>2769984.6052000001</v>
      </c>
      <c r="BM1601" s="33">
        <f t="shared" si="173"/>
        <v>329472.93689999997</v>
      </c>
      <c r="BN1601" s="9"/>
      <c r="BO1601" s="9"/>
      <c r="BP1601" s="9"/>
      <c r="BQ1601" s="9"/>
      <c r="BR1601" s="9"/>
      <c r="BS1601" s="9"/>
      <c r="BT1601" s="9"/>
      <c r="BU1601" s="9"/>
      <c r="BV1601" s="33">
        <f t="shared" si="174"/>
        <v>64418.682197859045</v>
      </c>
      <c r="BW1601" s="9"/>
      <c r="BX1601" s="9"/>
      <c r="BY1601" s="9"/>
      <c r="BZ1601" s="9"/>
      <c r="CA1601" s="21"/>
      <c r="CB1601" s="21"/>
      <c r="CC1601" s="21"/>
      <c r="CD1601" s="22"/>
      <c r="CE1601" s="9"/>
      <c r="CF1601" s="9"/>
      <c r="CG1601" s="9"/>
      <c r="CH1601" s="9"/>
      <c r="CI1601" s="9"/>
      <c r="CJ1601" s="9"/>
      <c r="CK1601" s="9"/>
      <c r="CL1601" s="9"/>
      <c r="CM1601" s="10"/>
      <c r="CN1601" s="4"/>
      <c r="CO1601" s="4"/>
      <c r="CP1601" s="4"/>
      <c r="CQ1601" s="4"/>
      <c r="CR1601" s="4"/>
      <c r="CS1601" s="4"/>
      <c r="CT1601" s="4"/>
      <c r="CU1601" s="4"/>
      <c r="CV1601" s="4"/>
      <c r="CW1601" s="4"/>
      <c r="CX1601" s="4"/>
      <c r="CY1601" s="4"/>
      <c r="CZ1601" s="4"/>
      <c r="DD1601" s="3"/>
      <c r="DE1601" s="4"/>
      <c r="DF1601" s="4"/>
      <c r="DG1601" s="4"/>
      <c r="DH1601" s="4"/>
      <c r="DI1601" s="4"/>
      <c r="DJ1601" s="4"/>
      <c r="DK1601" s="4"/>
      <c r="DL1601" s="4"/>
      <c r="DM1601" s="4"/>
      <c r="DN1601" s="4"/>
      <c r="DO1601" s="4"/>
      <c r="DP1601" s="4"/>
      <c r="DQ1601" s="4"/>
      <c r="DR1601" s="4"/>
      <c r="DS1601" s="4"/>
      <c r="DT1601" s="4"/>
      <c r="DU1601" s="4"/>
      <c r="DV1601" s="4"/>
      <c r="DW1601" s="4"/>
      <c r="DX1601" s="4"/>
      <c r="DY1601" s="4"/>
      <c r="DZ1601" s="4"/>
      <c r="EE1601" s="4"/>
      <c r="EF1601" s="4"/>
      <c r="EG1601" s="4"/>
      <c r="EH1601" s="4"/>
      <c r="EI1601" s="4"/>
      <c r="EJ1601" s="4"/>
      <c r="EK1601" s="4"/>
      <c r="EL1601" s="4"/>
      <c r="EM1601" s="4"/>
      <c r="EN1601" s="4"/>
      <c r="EO1601" s="4"/>
      <c r="EP1601" s="4"/>
      <c r="EQ1601" s="4"/>
      <c r="ER1601" s="4"/>
      <c r="ES1601" s="4"/>
      <c r="ET1601" s="4"/>
      <c r="EU1601" s="4"/>
      <c r="EV1601" s="4"/>
      <c r="EW1601" s="4"/>
      <c r="EX1601" s="4"/>
      <c r="EY1601" s="4"/>
      <c r="EZ1601" s="4"/>
    </row>
    <row r="1602" spans="1:156">
      <c r="A1602" s="8">
        <v>1597</v>
      </c>
      <c r="B1602" s="21">
        <v>2013</v>
      </c>
      <c r="C1602" s="21">
        <v>1957</v>
      </c>
      <c r="D1602" s="22">
        <v>143.02299429999999</v>
      </c>
      <c r="E1602" s="9">
        <v>-69270.598800000007</v>
      </c>
      <c r="F1602" s="9">
        <v>1936401.4542</v>
      </c>
      <c r="G1602" s="9">
        <v>101672.62639999999</v>
      </c>
      <c r="H1602" s="9">
        <v>415351.36099999998</v>
      </c>
      <c r="I1602" s="9">
        <v>87687.168999999994</v>
      </c>
      <c r="J1602" s="9">
        <v>108472.71400000001</v>
      </c>
      <c r="K1602" s="9">
        <v>24202.557199999999</v>
      </c>
      <c r="L1602" s="9">
        <v>2694653.3662999999</v>
      </c>
      <c r="M1602" s="9">
        <f t="shared" si="168"/>
        <v>84270.156800000012</v>
      </c>
      <c r="N1602" s="26"/>
      <c r="O1602" s="26"/>
      <c r="P1602" s="26"/>
      <c r="Q1602" s="26"/>
      <c r="R1602" s="26"/>
      <c r="S1602" s="26"/>
      <c r="T1602" s="26"/>
      <c r="U1602" s="26"/>
      <c r="V1602" s="33">
        <f t="shared" si="169"/>
        <v>-69270.598800000007</v>
      </c>
      <c r="W1602" s="26"/>
      <c r="X1602" s="26"/>
      <c r="Y1602" s="26"/>
      <c r="Z1602" s="26"/>
      <c r="AA1602" s="26"/>
      <c r="AB1602" s="38">
        <v>2014</v>
      </c>
      <c r="AC1602" s="38">
        <v>1969</v>
      </c>
      <c r="AD1602" s="39">
        <v>154.8868702</v>
      </c>
      <c r="AE1602" s="33">
        <v>95497.716899999999</v>
      </c>
      <c r="AF1602" s="33">
        <v>2042667.0074</v>
      </c>
      <c r="AG1602" s="33">
        <v>106509.8227</v>
      </c>
      <c r="AH1602" s="33">
        <v>192466.95389999999</v>
      </c>
      <c r="AI1602" s="33">
        <v>72728.460699999996</v>
      </c>
      <c r="AJ1602" s="33">
        <v>410531.46639999998</v>
      </c>
      <c r="AK1602" s="33">
        <v>799.26319999999998</v>
      </c>
      <c r="AL1602" s="33">
        <v>2728606.7308999998</v>
      </c>
      <c r="AM1602" s="33">
        <f t="shared" si="170"/>
        <v>409732.20319999999</v>
      </c>
      <c r="AN1602" s="33"/>
      <c r="AO1602" s="33"/>
      <c r="AP1602" s="33"/>
      <c r="AQ1602" s="33"/>
      <c r="AR1602" s="33"/>
      <c r="AS1602" s="33"/>
      <c r="AT1602" s="33"/>
      <c r="AU1602" s="33"/>
      <c r="AV1602" s="33">
        <f t="shared" si="171"/>
        <v>95497.716899999999</v>
      </c>
      <c r="AW1602" s="33"/>
      <c r="AX1602" s="33"/>
      <c r="AY1602" s="33"/>
      <c r="AZ1602" s="33"/>
      <c r="BA1602" s="38">
        <v>1597</v>
      </c>
      <c r="BB1602" s="38">
        <v>2015</v>
      </c>
      <c r="BC1602" s="38">
        <v>1970</v>
      </c>
      <c r="BD1602" s="39">
        <v>124.7922181</v>
      </c>
      <c r="BE1602" s="33">
        <f t="shared" si="172"/>
        <v>-21497.413845065515</v>
      </c>
      <c r="BF1602" s="33">
        <v>2110363.8054999998</v>
      </c>
      <c r="BG1602" s="33">
        <v>106509.8227</v>
      </c>
      <c r="BH1602" s="33">
        <v>183281.44949999999</v>
      </c>
      <c r="BI1602" s="33">
        <v>86499.950854934898</v>
      </c>
      <c r="BJ1602" s="33">
        <v>313390.67180000001</v>
      </c>
      <c r="BK1602" s="33">
        <v>29571.013299999999</v>
      </c>
      <c r="BL1602" s="33">
        <v>2791972.1009</v>
      </c>
      <c r="BM1602" s="33">
        <f t="shared" si="173"/>
        <v>283819.65850000002</v>
      </c>
      <c r="BN1602" s="9"/>
      <c r="BO1602" s="9"/>
      <c r="BP1602" s="9"/>
      <c r="BQ1602" s="9"/>
      <c r="BR1602" s="9"/>
      <c r="BS1602" s="9"/>
      <c r="BT1602" s="9"/>
      <c r="BU1602" s="9"/>
      <c r="BV1602" s="33">
        <f t="shared" si="174"/>
        <v>-21497.413845065515</v>
      </c>
      <c r="BW1602" s="9"/>
      <c r="BX1602" s="9"/>
      <c r="BY1602" s="9"/>
      <c r="BZ1602" s="9"/>
      <c r="CA1602" s="21"/>
      <c r="CB1602" s="21"/>
      <c r="CC1602" s="21"/>
      <c r="CD1602" s="22"/>
      <c r="CE1602" s="9"/>
      <c r="CF1602" s="9"/>
      <c r="CG1602" s="9"/>
      <c r="CH1602" s="9"/>
      <c r="CI1602" s="9"/>
      <c r="CJ1602" s="9"/>
      <c r="CK1602" s="9"/>
      <c r="CL1602" s="9"/>
      <c r="CM1602" s="10"/>
      <c r="CN1602" s="4"/>
      <c r="CO1602" s="4"/>
      <c r="CP1602" s="4"/>
      <c r="CQ1602" s="4"/>
      <c r="CR1602" s="4"/>
      <c r="CS1602" s="4"/>
      <c r="CT1602" s="4"/>
      <c r="CU1602" s="4"/>
      <c r="CV1602" s="4"/>
      <c r="CW1602" s="4"/>
      <c r="CX1602" s="4"/>
      <c r="CY1602" s="4"/>
      <c r="CZ1602" s="4"/>
      <c r="DD1602" s="3"/>
      <c r="DE1602" s="4"/>
      <c r="DF1602" s="4"/>
      <c r="DG1602" s="4"/>
      <c r="DH1602" s="4"/>
      <c r="DI1602" s="4"/>
      <c r="DJ1602" s="4"/>
      <c r="DK1602" s="4"/>
      <c r="DL1602" s="4"/>
      <c r="DM1602" s="4"/>
      <c r="DN1602" s="4"/>
      <c r="DO1602" s="4"/>
      <c r="DP1602" s="4"/>
      <c r="DQ1602" s="4"/>
      <c r="DR1602" s="4"/>
      <c r="DS1602" s="4"/>
      <c r="DT1602" s="4"/>
      <c r="DU1602" s="4"/>
      <c r="DV1602" s="4"/>
      <c r="DW1602" s="4"/>
      <c r="DX1602" s="4"/>
      <c r="DY1602" s="4"/>
      <c r="DZ1602" s="4"/>
      <c r="EE1602" s="4"/>
      <c r="EF1602" s="4"/>
      <c r="EG1602" s="4"/>
      <c r="EH1602" s="4"/>
      <c r="EI1602" s="4"/>
      <c r="EJ1602" s="4"/>
      <c r="EK1602" s="4"/>
      <c r="EL1602" s="4"/>
      <c r="EM1602" s="4"/>
      <c r="EN1602" s="4"/>
      <c r="EO1602" s="4"/>
      <c r="EP1602" s="4"/>
      <c r="EQ1602" s="4"/>
      <c r="ER1602" s="4"/>
      <c r="ES1602" s="4"/>
      <c r="ET1602" s="4"/>
      <c r="EU1602" s="4"/>
      <c r="EV1602" s="4"/>
      <c r="EW1602" s="4"/>
      <c r="EX1602" s="4"/>
      <c r="EY1602" s="4"/>
      <c r="EZ1602" s="4"/>
    </row>
    <row r="1603" spans="1:156">
      <c r="A1603" s="8">
        <v>1598</v>
      </c>
      <c r="B1603" s="21">
        <v>2013</v>
      </c>
      <c r="C1603" s="21">
        <v>1955</v>
      </c>
      <c r="D1603" s="22">
        <v>130.9657498</v>
      </c>
      <c r="E1603" s="9">
        <v>-27384.046999999999</v>
      </c>
      <c r="F1603" s="9">
        <v>1964878.3903000001</v>
      </c>
      <c r="G1603" s="9">
        <v>101672.62639999999</v>
      </c>
      <c r="H1603" s="9">
        <v>414974.33630000002</v>
      </c>
      <c r="I1603" s="9">
        <v>89091.145399999994</v>
      </c>
      <c r="J1603" s="9">
        <v>100083.83379999999</v>
      </c>
      <c r="K1603" s="9">
        <v>13416.004999999999</v>
      </c>
      <c r="L1603" s="9">
        <v>2684668.3741000001</v>
      </c>
      <c r="M1603" s="9">
        <f t="shared" si="168"/>
        <v>86667.828799999988</v>
      </c>
      <c r="N1603" s="26"/>
      <c r="O1603" s="26"/>
      <c r="P1603" s="26"/>
      <c r="Q1603" s="26"/>
      <c r="R1603" s="26"/>
      <c r="S1603" s="26"/>
      <c r="T1603" s="26"/>
      <c r="U1603" s="26"/>
      <c r="V1603" s="33">
        <f t="shared" si="169"/>
        <v>-27384.046999999999</v>
      </c>
      <c r="W1603" s="26"/>
      <c r="X1603" s="26"/>
      <c r="Y1603" s="26"/>
      <c r="Z1603" s="26"/>
      <c r="AA1603" s="26"/>
      <c r="AB1603" s="38">
        <v>2014</v>
      </c>
      <c r="AC1603" s="38">
        <v>2001</v>
      </c>
      <c r="AD1603" s="39">
        <v>79.308135870000001</v>
      </c>
      <c r="AE1603" s="33">
        <v>-299514.7548</v>
      </c>
      <c r="AF1603" s="33">
        <v>2037030.2323</v>
      </c>
      <c r="AG1603" s="33">
        <v>106509.8227</v>
      </c>
      <c r="AH1603" s="33">
        <v>178773.1967</v>
      </c>
      <c r="AI1603" s="33">
        <v>124196.9403</v>
      </c>
      <c r="AJ1603" s="33">
        <v>53307.474800000004</v>
      </c>
      <c r="AK1603" s="33">
        <v>87141.738100000002</v>
      </c>
      <c r="AL1603" s="33">
        <v>2712190.6834999998</v>
      </c>
      <c r="AM1603" s="33">
        <f t="shared" si="170"/>
        <v>-33834.263299999999</v>
      </c>
      <c r="AN1603" s="33"/>
      <c r="AO1603" s="33"/>
      <c r="AP1603" s="33"/>
      <c r="AQ1603" s="33"/>
      <c r="AR1603" s="33"/>
      <c r="AS1603" s="33"/>
      <c r="AT1603" s="33"/>
      <c r="AU1603" s="33"/>
      <c r="AV1603" s="33">
        <f t="shared" si="171"/>
        <v>-299514.7548</v>
      </c>
      <c r="AW1603" s="33"/>
      <c r="AX1603" s="33"/>
      <c r="AY1603" s="33"/>
      <c r="AZ1603" s="33"/>
      <c r="BA1603" s="38">
        <v>1598</v>
      </c>
      <c r="BB1603" s="38">
        <v>2015</v>
      </c>
      <c r="BC1603" s="38">
        <v>2002</v>
      </c>
      <c r="BD1603" s="39">
        <v>126.5561804</v>
      </c>
      <c r="BE1603" s="33">
        <f t="shared" si="172"/>
        <v>-153200.32929487526</v>
      </c>
      <c r="BF1603" s="33">
        <v>2053150.0869</v>
      </c>
      <c r="BG1603" s="33">
        <v>106509.8227</v>
      </c>
      <c r="BH1603" s="33">
        <v>179052.56890000001</v>
      </c>
      <c r="BI1603" s="33">
        <v>102394.35100512501</v>
      </c>
      <c r="BJ1603" s="33">
        <v>227430.64009999999</v>
      </c>
      <c r="BK1603" s="33">
        <v>46461.758199999997</v>
      </c>
      <c r="BL1603" s="33">
        <v>2775276.0406999998</v>
      </c>
      <c r="BM1603" s="33">
        <f t="shared" si="173"/>
        <v>180968.88189999998</v>
      </c>
      <c r="BN1603" s="9"/>
      <c r="BO1603" s="9"/>
      <c r="BP1603" s="9"/>
      <c r="BQ1603" s="9"/>
      <c r="BR1603" s="9"/>
      <c r="BS1603" s="9"/>
      <c r="BT1603" s="9"/>
      <c r="BU1603" s="9"/>
      <c r="BV1603" s="33">
        <f t="shared" si="174"/>
        <v>-153200.32929487526</v>
      </c>
      <c r="BW1603" s="9"/>
      <c r="BX1603" s="9"/>
      <c r="BY1603" s="9"/>
      <c r="BZ1603" s="9"/>
      <c r="CA1603" s="21"/>
      <c r="CB1603" s="21"/>
      <c r="CC1603" s="21"/>
      <c r="CD1603" s="22"/>
      <c r="CE1603" s="9"/>
      <c r="CF1603" s="9"/>
      <c r="CG1603" s="9"/>
      <c r="CH1603" s="9"/>
      <c r="CI1603" s="9"/>
      <c r="CJ1603" s="9"/>
      <c r="CK1603" s="9"/>
      <c r="CL1603" s="9"/>
      <c r="CM1603" s="10"/>
      <c r="CN1603" s="4"/>
      <c r="CO1603" s="4"/>
      <c r="CP1603" s="4"/>
      <c r="CQ1603" s="4"/>
      <c r="CR1603" s="4"/>
      <c r="CS1603" s="4"/>
      <c r="CT1603" s="4"/>
      <c r="CU1603" s="4"/>
      <c r="CV1603" s="4"/>
      <c r="CW1603" s="4"/>
      <c r="CX1603" s="4"/>
      <c r="CY1603" s="4"/>
      <c r="CZ1603" s="4"/>
      <c r="DD1603" s="3"/>
      <c r="DE1603" s="4"/>
      <c r="DF1603" s="4"/>
      <c r="DG1603" s="4"/>
      <c r="DH1603" s="4"/>
      <c r="DI1603" s="4"/>
      <c r="DJ1603" s="4"/>
      <c r="DK1603" s="4"/>
      <c r="DL1603" s="4"/>
      <c r="DM1603" s="4"/>
      <c r="DN1603" s="4"/>
      <c r="DO1603" s="4"/>
      <c r="DP1603" s="4"/>
      <c r="DQ1603" s="4"/>
      <c r="DR1603" s="4"/>
      <c r="DS1603" s="4"/>
      <c r="DT1603" s="4"/>
      <c r="DU1603" s="4"/>
      <c r="DV1603" s="4"/>
      <c r="DW1603" s="4"/>
      <c r="DX1603" s="4"/>
      <c r="DY1603" s="4"/>
      <c r="DZ1603" s="4"/>
      <c r="EE1603" s="4"/>
      <c r="EF1603" s="4"/>
      <c r="EG1603" s="4"/>
      <c r="EH1603" s="4"/>
      <c r="EI1603" s="4"/>
      <c r="EJ1603" s="4"/>
      <c r="EK1603" s="4"/>
      <c r="EL1603" s="4"/>
      <c r="EM1603" s="4"/>
      <c r="EN1603" s="4"/>
      <c r="EO1603" s="4"/>
      <c r="EP1603" s="4"/>
      <c r="EQ1603" s="4"/>
      <c r="ER1603" s="4"/>
      <c r="ES1603" s="4"/>
      <c r="ET1603" s="4"/>
      <c r="EU1603" s="4"/>
      <c r="EV1603" s="4"/>
      <c r="EW1603" s="4"/>
      <c r="EX1603" s="4"/>
      <c r="EY1603" s="4"/>
      <c r="EZ1603" s="4"/>
    </row>
    <row r="1604" spans="1:156">
      <c r="A1604" s="8">
        <v>1599</v>
      </c>
      <c r="B1604" s="21">
        <v>2013</v>
      </c>
      <c r="C1604" s="21">
        <v>1985</v>
      </c>
      <c r="D1604" s="22">
        <v>118.7752141</v>
      </c>
      <c r="E1604" s="9">
        <v>-26996.151000000002</v>
      </c>
      <c r="F1604" s="9">
        <v>1966566.5733</v>
      </c>
      <c r="G1604" s="9">
        <v>101672.62639999999</v>
      </c>
      <c r="H1604" s="9">
        <v>416161.95529999997</v>
      </c>
      <c r="I1604" s="9">
        <v>84668.653300000005</v>
      </c>
      <c r="J1604" s="9">
        <v>93048.5959</v>
      </c>
      <c r="K1604" s="9">
        <v>1774.4471000000001</v>
      </c>
      <c r="L1604" s="9">
        <v>2687340.1082000001</v>
      </c>
      <c r="M1604" s="9">
        <f t="shared" si="168"/>
        <v>91274.148799999995</v>
      </c>
      <c r="N1604" s="26"/>
      <c r="O1604" s="26"/>
      <c r="P1604" s="26"/>
      <c r="Q1604" s="26"/>
      <c r="R1604" s="26"/>
      <c r="S1604" s="26"/>
      <c r="T1604" s="26"/>
      <c r="U1604" s="26"/>
      <c r="V1604" s="33">
        <f t="shared" si="169"/>
        <v>-26996.151000000002</v>
      </c>
      <c r="W1604" s="26"/>
      <c r="X1604" s="26"/>
      <c r="Y1604" s="26"/>
      <c r="Z1604" s="26"/>
      <c r="AA1604" s="26"/>
      <c r="AB1604" s="38">
        <v>2014</v>
      </c>
      <c r="AC1604" s="38">
        <v>1942</v>
      </c>
      <c r="AD1604" s="39">
        <v>129.83243809999999</v>
      </c>
      <c r="AE1604" s="33">
        <v>-3734.7341000000001</v>
      </c>
      <c r="AF1604" s="33">
        <v>2101422.8601000002</v>
      </c>
      <c r="AG1604" s="33">
        <v>106509.8227</v>
      </c>
      <c r="AH1604" s="33">
        <v>184316.6324</v>
      </c>
      <c r="AI1604" s="33">
        <v>103361.7374</v>
      </c>
      <c r="AJ1604" s="33">
        <v>273238.59419999999</v>
      </c>
      <c r="AK1604" s="33">
        <v>51496.489099999999</v>
      </c>
      <c r="AL1604" s="33">
        <v>2721087.8919000002</v>
      </c>
      <c r="AM1604" s="33">
        <f t="shared" si="170"/>
        <v>221742.10509999999</v>
      </c>
      <c r="AN1604" s="33"/>
      <c r="AO1604" s="33"/>
      <c r="AP1604" s="33"/>
      <c r="AQ1604" s="33"/>
      <c r="AR1604" s="33"/>
      <c r="AS1604" s="33"/>
      <c r="AT1604" s="33"/>
      <c r="AU1604" s="33"/>
      <c r="AV1604" s="33">
        <f t="shared" si="171"/>
        <v>-3734.7341000000001</v>
      </c>
      <c r="AW1604" s="33"/>
      <c r="AX1604" s="33"/>
      <c r="AY1604" s="33"/>
      <c r="AZ1604" s="33"/>
      <c r="BA1604" s="38">
        <v>1599</v>
      </c>
      <c r="BB1604" s="38">
        <v>2015</v>
      </c>
      <c r="BC1604" s="38">
        <v>1943</v>
      </c>
      <c r="BD1604" s="39">
        <v>149.93026549999999</v>
      </c>
      <c r="BE1604" s="33">
        <f t="shared" si="172"/>
        <v>-65073.343164477032</v>
      </c>
      <c r="BF1604" s="33">
        <v>2105086.4947000002</v>
      </c>
      <c r="BG1604" s="33">
        <v>106509.8227</v>
      </c>
      <c r="BH1604" s="33">
        <v>183733.7586</v>
      </c>
      <c r="BI1604" s="33">
        <v>84799.930835522697</v>
      </c>
      <c r="BJ1604" s="33">
        <v>262369.92430000001</v>
      </c>
      <c r="BK1604" s="33">
        <v>32569.591100000001</v>
      </c>
      <c r="BL1604" s="33">
        <v>2775003.6831999999</v>
      </c>
      <c r="BM1604" s="33">
        <f t="shared" si="173"/>
        <v>229800.33320000002</v>
      </c>
      <c r="BN1604" s="9"/>
      <c r="BO1604" s="9"/>
      <c r="BP1604" s="9"/>
      <c r="BQ1604" s="9"/>
      <c r="BR1604" s="9"/>
      <c r="BS1604" s="9"/>
      <c r="BT1604" s="9"/>
      <c r="BU1604" s="9"/>
      <c r="BV1604" s="33">
        <f t="shared" si="174"/>
        <v>-65073.343164477032</v>
      </c>
      <c r="BW1604" s="9"/>
      <c r="BX1604" s="9"/>
      <c r="BY1604" s="9"/>
      <c r="BZ1604" s="9"/>
      <c r="CA1604" s="21"/>
      <c r="CB1604" s="21"/>
      <c r="CC1604" s="21"/>
      <c r="CD1604" s="22"/>
      <c r="CE1604" s="9"/>
      <c r="CF1604" s="9"/>
      <c r="CG1604" s="9"/>
      <c r="CH1604" s="9"/>
      <c r="CI1604" s="9"/>
      <c r="CJ1604" s="9"/>
      <c r="CK1604" s="9"/>
      <c r="CL1604" s="9"/>
      <c r="CM1604" s="10"/>
      <c r="CN1604" s="4"/>
      <c r="CO1604" s="4"/>
      <c r="CP1604" s="4"/>
      <c r="CQ1604" s="4"/>
      <c r="CR1604" s="4"/>
      <c r="CS1604" s="4"/>
      <c r="CT1604" s="4"/>
      <c r="CU1604" s="4"/>
      <c r="CV1604" s="4"/>
      <c r="CW1604" s="4"/>
      <c r="CX1604" s="4"/>
      <c r="CY1604" s="4"/>
      <c r="CZ1604" s="4"/>
      <c r="DD1604" s="3"/>
      <c r="DE1604" s="4"/>
      <c r="DF1604" s="4"/>
      <c r="DG1604" s="4"/>
      <c r="DH1604" s="4"/>
      <c r="DI1604" s="4"/>
      <c r="DJ1604" s="4"/>
      <c r="DK1604" s="4"/>
      <c r="DL1604" s="4"/>
      <c r="DM1604" s="4"/>
      <c r="DN1604" s="4"/>
      <c r="DO1604" s="4"/>
      <c r="DP1604" s="4"/>
      <c r="DQ1604" s="4"/>
      <c r="DR1604" s="4"/>
      <c r="DS1604" s="4"/>
      <c r="DT1604" s="4"/>
      <c r="DU1604" s="4"/>
      <c r="DV1604" s="4"/>
      <c r="DW1604" s="4"/>
      <c r="DX1604" s="4"/>
      <c r="DY1604" s="4"/>
      <c r="DZ1604" s="4"/>
      <c r="EE1604" s="4"/>
      <c r="EF1604" s="4"/>
      <c r="EG1604" s="4"/>
      <c r="EH1604" s="4"/>
      <c r="EI1604" s="4"/>
      <c r="EJ1604" s="4"/>
      <c r="EK1604" s="4"/>
      <c r="EL1604" s="4"/>
      <c r="EM1604" s="4"/>
      <c r="EN1604" s="4"/>
      <c r="EO1604" s="4"/>
      <c r="EP1604" s="4"/>
      <c r="EQ1604" s="4"/>
      <c r="ER1604" s="4"/>
      <c r="ES1604" s="4"/>
      <c r="ET1604" s="4"/>
      <c r="EU1604" s="4"/>
      <c r="EV1604" s="4"/>
      <c r="EW1604" s="4"/>
      <c r="EX1604" s="4"/>
      <c r="EY1604" s="4"/>
      <c r="EZ1604" s="4"/>
    </row>
    <row r="1605" spans="1:156">
      <c r="A1605" s="8">
        <v>1600</v>
      </c>
      <c r="B1605" s="21">
        <v>2013</v>
      </c>
      <c r="C1605" s="21">
        <v>1992</v>
      </c>
      <c r="D1605" s="22">
        <v>96.583156709999997</v>
      </c>
      <c r="E1605" s="9">
        <v>-39378.7039</v>
      </c>
      <c r="F1605" s="9">
        <v>1976530.6832999999</v>
      </c>
      <c r="G1605" s="9">
        <v>101672.62639999999</v>
      </c>
      <c r="H1605" s="9">
        <v>415252.51569999999</v>
      </c>
      <c r="I1605" s="9">
        <v>88055.252200000003</v>
      </c>
      <c r="J1605" s="9">
        <v>85391.503200000006</v>
      </c>
      <c r="K1605" s="9">
        <v>17849.641299999999</v>
      </c>
      <c r="L1605" s="9">
        <v>2688431.6434999998</v>
      </c>
      <c r="M1605" s="9">
        <f t="shared" si="168"/>
        <v>67541.861900000004</v>
      </c>
      <c r="N1605" s="26"/>
      <c r="O1605" s="26"/>
      <c r="P1605" s="26"/>
      <c r="Q1605" s="26"/>
      <c r="R1605" s="26"/>
      <c r="S1605" s="26"/>
      <c r="T1605" s="26"/>
      <c r="U1605" s="26"/>
      <c r="V1605" s="33">
        <f t="shared" si="169"/>
        <v>-39378.7039</v>
      </c>
      <c r="W1605" s="26"/>
      <c r="X1605" s="26"/>
      <c r="Y1605" s="26"/>
      <c r="Z1605" s="26"/>
      <c r="AA1605" s="26"/>
      <c r="AB1605" s="38">
        <v>2014</v>
      </c>
      <c r="AC1605" s="38">
        <v>1959</v>
      </c>
      <c r="AD1605" s="39">
        <v>157.36598480000001</v>
      </c>
      <c r="AE1605" s="33">
        <v>204963.75440000001</v>
      </c>
      <c r="AF1605" s="33">
        <v>2110924.0740999999</v>
      </c>
      <c r="AG1605" s="33">
        <v>106509.8227</v>
      </c>
      <c r="AH1605" s="33">
        <v>191626.7072</v>
      </c>
      <c r="AI1605" s="33">
        <v>75886.5579</v>
      </c>
      <c r="AJ1605" s="33">
        <v>448589.6398</v>
      </c>
      <c r="AK1605" s="33">
        <v>3802.5835000000002</v>
      </c>
      <c r="AL1605" s="33">
        <v>2724770.4638</v>
      </c>
      <c r="AM1605" s="33">
        <f t="shared" si="170"/>
        <v>444787.0563</v>
      </c>
      <c r="AN1605" s="33"/>
      <c r="AO1605" s="33"/>
      <c r="AP1605" s="33"/>
      <c r="AQ1605" s="33"/>
      <c r="AR1605" s="33"/>
      <c r="AS1605" s="33"/>
      <c r="AT1605" s="33"/>
      <c r="AU1605" s="33"/>
      <c r="AV1605" s="33">
        <f t="shared" si="171"/>
        <v>204963.75440000001</v>
      </c>
      <c r="AW1605" s="33"/>
      <c r="AX1605" s="33"/>
      <c r="AY1605" s="33"/>
      <c r="AZ1605" s="33"/>
      <c r="BA1605" s="38">
        <v>1600</v>
      </c>
      <c r="BB1605" s="38">
        <v>2015</v>
      </c>
      <c r="BC1605" s="38">
        <v>1960</v>
      </c>
      <c r="BD1605" s="39">
        <v>144.04261149999999</v>
      </c>
      <c r="BE1605" s="33">
        <f t="shared" si="172"/>
        <v>225445.27196698403</v>
      </c>
      <c r="BF1605" s="33">
        <v>2159053.6449000002</v>
      </c>
      <c r="BG1605" s="33">
        <v>106509.8227</v>
      </c>
      <c r="BH1605" s="33">
        <v>187377.0386</v>
      </c>
      <c r="BI1605" s="33">
        <v>71106.531666983996</v>
      </c>
      <c r="BJ1605" s="33">
        <v>505199.01890000002</v>
      </c>
      <c r="BK1605" s="33">
        <v>16676.437999999998</v>
      </c>
      <c r="BL1605" s="33">
        <v>2787124.3467999999</v>
      </c>
      <c r="BM1605" s="33">
        <f t="shared" si="173"/>
        <v>488522.5809</v>
      </c>
      <c r="BN1605" s="9"/>
      <c r="BO1605" s="9"/>
      <c r="BP1605" s="9"/>
      <c r="BQ1605" s="9"/>
      <c r="BR1605" s="9"/>
      <c r="BS1605" s="9"/>
      <c r="BT1605" s="9"/>
      <c r="BU1605" s="9"/>
      <c r="BV1605" s="33">
        <f t="shared" si="174"/>
        <v>225445.27196698403</v>
      </c>
      <c r="BW1605" s="9"/>
      <c r="BX1605" s="9"/>
      <c r="BY1605" s="9"/>
      <c r="BZ1605" s="9"/>
      <c r="CA1605" s="21"/>
      <c r="CB1605" s="21"/>
      <c r="CC1605" s="21"/>
      <c r="CD1605" s="22"/>
      <c r="CE1605" s="9"/>
      <c r="CF1605" s="9"/>
      <c r="CG1605" s="9"/>
      <c r="CH1605" s="9"/>
      <c r="CI1605" s="9"/>
      <c r="CJ1605" s="9"/>
      <c r="CK1605" s="9"/>
      <c r="CL1605" s="9"/>
      <c r="CM1605" s="10"/>
      <c r="CN1605" s="4"/>
      <c r="CO1605" s="4"/>
      <c r="CP1605" s="4"/>
      <c r="CQ1605" s="4"/>
      <c r="CR1605" s="4"/>
      <c r="CS1605" s="4"/>
      <c r="CT1605" s="4"/>
      <c r="CU1605" s="4"/>
      <c r="CV1605" s="4"/>
      <c r="CW1605" s="4"/>
      <c r="CX1605" s="4"/>
      <c r="CY1605" s="4"/>
      <c r="CZ1605" s="4"/>
      <c r="DD1605" s="3"/>
      <c r="DE1605" s="4"/>
      <c r="DF1605" s="4"/>
      <c r="DG1605" s="4"/>
      <c r="DH1605" s="4"/>
      <c r="DI1605" s="4"/>
      <c r="DJ1605" s="4"/>
      <c r="DK1605" s="4"/>
      <c r="DL1605" s="4"/>
      <c r="DM1605" s="4"/>
      <c r="DN1605" s="4"/>
      <c r="DO1605" s="4"/>
      <c r="DP1605" s="4"/>
      <c r="DQ1605" s="4"/>
      <c r="DR1605" s="4"/>
      <c r="DS1605" s="4"/>
      <c r="DT1605" s="4"/>
      <c r="DU1605" s="4"/>
      <c r="DV1605" s="4"/>
      <c r="DW1605" s="4"/>
      <c r="DX1605" s="4"/>
      <c r="DY1605" s="4"/>
      <c r="DZ1605" s="4"/>
      <c r="EE1605" s="4"/>
      <c r="EF1605" s="4"/>
      <c r="EG1605" s="4"/>
      <c r="EH1605" s="4"/>
      <c r="EI1605" s="4"/>
      <c r="EJ1605" s="4"/>
      <c r="EK1605" s="4"/>
      <c r="EL1605" s="4"/>
      <c r="EM1605" s="4"/>
      <c r="EN1605" s="4"/>
      <c r="EO1605" s="4"/>
      <c r="EP1605" s="4"/>
      <c r="EQ1605" s="4"/>
      <c r="ER1605" s="4"/>
      <c r="ES1605" s="4"/>
      <c r="ET1605" s="4"/>
      <c r="EU1605" s="4"/>
      <c r="EV1605" s="4"/>
      <c r="EW1605" s="4"/>
      <c r="EX1605" s="4"/>
      <c r="EY1605" s="4"/>
      <c r="EZ1605" s="4"/>
    </row>
    <row r="1606" spans="1:156">
      <c r="A1606" s="8">
        <v>1601</v>
      </c>
      <c r="B1606" s="21">
        <v>2013</v>
      </c>
      <c r="C1606" s="21">
        <v>1966</v>
      </c>
      <c r="D1606" s="22">
        <v>120.1563148</v>
      </c>
      <c r="E1606" s="9">
        <v>-105759.114</v>
      </c>
      <c r="F1606" s="9">
        <v>1893456.8706</v>
      </c>
      <c r="G1606" s="9">
        <v>101672.62639999999</v>
      </c>
      <c r="H1606" s="9">
        <v>415349.92560000002</v>
      </c>
      <c r="I1606" s="9">
        <v>87692.5144</v>
      </c>
      <c r="J1606" s="9">
        <v>82210.1103</v>
      </c>
      <c r="K1606" s="9">
        <v>1847.3054</v>
      </c>
      <c r="L1606" s="9">
        <v>2684293.8558999998</v>
      </c>
      <c r="M1606" s="9">
        <f t="shared" si="168"/>
        <v>80362.804900000003</v>
      </c>
      <c r="N1606" s="26"/>
      <c r="O1606" s="26"/>
      <c r="P1606" s="26"/>
      <c r="Q1606" s="26"/>
      <c r="R1606" s="26"/>
      <c r="S1606" s="26"/>
      <c r="T1606" s="26"/>
      <c r="U1606" s="26"/>
      <c r="V1606" s="33">
        <f t="shared" si="169"/>
        <v>-105759.114</v>
      </c>
      <c r="W1606" s="26"/>
      <c r="X1606" s="26"/>
      <c r="Y1606" s="26"/>
      <c r="Z1606" s="26"/>
      <c r="AA1606" s="26"/>
      <c r="AB1606" s="38">
        <v>2014</v>
      </c>
      <c r="AC1606" s="38">
        <v>2001</v>
      </c>
      <c r="AD1606" s="39">
        <v>79.308135870000001</v>
      </c>
      <c r="AE1606" s="33">
        <v>-256172.9313</v>
      </c>
      <c r="AF1606" s="33">
        <v>1999121.6357</v>
      </c>
      <c r="AG1606" s="33">
        <v>106509.8227</v>
      </c>
      <c r="AH1606" s="33">
        <v>173154.19080000001</v>
      </c>
      <c r="AI1606" s="33">
        <v>145316.17629999999</v>
      </c>
      <c r="AJ1606" s="33">
        <v>98505.760699999999</v>
      </c>
      <c r="AK1606" s="33">
        <v>74290.768700000001</v>
      </c>
      <c r="AL1606" s="33">
        <v>2704489.7488000002</v>
      </c>
      <c r="AM1606" s="33">
        <f t="shared" si="170"/>
        <v>24214.991999999998</v>
      </c>
      <c r="AN1606" s="33"/>
      <c r="AO1606" s="33"/>
      <c r="AP1606" s="33"/>
      <c r="AQ1606" s="33"/>
      <c r="AR1606" s="33"/>
      <c r="AS1606" s="33"/>
      <c r="AT1606" s="33"/>
      <c r="AU1606" s="33"/>
      <c r="AV1606" s="33">
        <f t="shared" si="171"/>
        <v>-256172.9313</v>
      </c>
      <c r="AW1606" s="33"/>
      <c r="AX1606" s="33"/>
      <c r="AY1606" s="33"/>
      <c r="AZ1606" s="33"/>
      <c r="BA1606" s="38">
        <v>1601</v>
      </c>
      <c r="BB1606" s="38">
        <v>2015</v>
      </c>
      <c r="BC1606" s="38">
        <v>2002</v>
      </c>
      <c r="BD1606" s="39">
        <v>126.5561804</v>
      </c>
      <c r="BE1606" s="33">
        <f t="shared" si="172"/>
        <v>-96263.727710273117</v>
      </c>
      <c r="BF1606" s="33">
        <v>2089720.0112999999</v>
      </c>
      <c r="BG1606" s="33">
        <v>106509.8227</v>
      </c>
      <c r="BH1606" s="33">
        <v>174421.5189</v>
      </c>
      <c r="BI1606" s="33">
        <v>119800.319089727</v>
      </c>
      <c r="BJ1606" s="33">
        <v>293594.6213</v>
      </c>
      <c r="BK1606" s="33">
        <v>79648.844100000002</v>
      </c>
      <c r="BL1606" s="33">
        <v>2800661.1768999998</v>
      </c>
      <c r="BM1606" s="33">
        <f t="shared" si="173"/>
        <v>213945.77720000001</v>
      </c>
      <c r="BN1606" s="9"/>
      <c r="BO1606" s="9"/>
      <c r="BP1606" s="9"/>
      <c r="BQ1606" s="9"/>
      <c r="BR1606" s="9"/>
      <c r="BS1606" s="9"/>
      <c r="BT1606" s="9"/>
      <c r="BU1606" s="9"/>
      <c r="BV1606" s="33">
        <f t="shared" si="174"/>
        <v>-96263.727710273117</v>
      </c>
      <c r="BW1606" s="9"/>
      <c r="BX1606" s="9"/>
      <c r="BY1606" s="9"/>
      <c r="BZ1606" s="9"/>
      <c r="CA1606" s="21"/>
      <c r="CB1606" s="21"/>
      <c r="CC1606" s="21"/>
      <c r="CD1606" s="22"/>
      <c r="CE1606" s="9"/>
      <c r="CF1606" s="9"/>
      <c r="CG1606" s="9"/>
      <c r="CH1606" s="9"/>
      <c r="CI1606" s="9"/>
      <c r="CJ1606" s="9"/>
      <c r="CK1606" s="9"/>
      <c r="CL1606" s="9"/>
      <c r="CM1606" s="10"/>
      <c r="CN1606" s="4"/>
      <c r="CO1606" s="4"/>
      <c r="CP1606" s="4"/>
      <c r="CQ1606" s="4"/>
      <c r="CR1606" s="4"/>
      <c r="CS1606" s="4"/>
      <c r="CT1606" s="4"/>
      <c r="CU1606" s="4"/>
      <c r="CV1606" s="4"/>
      <c r="CW1606" s="4"/>
      <c r="CX1606" s="4"/>
      <c r="CY1606" s="4"/>
      <c r="CZ1606" s="4"/>
      <c r="DD1606" s="3"/>
      <c r="DE1606" s="4"/>
      <c r="DF1606" s="4"/>
      <c r="DG1606" s="4"/>
      <c r="DH1606" s="4"/>
      <c r="DI1606" s="4"/>
      <c r="DJ1606" s="4"/>
      <c r="DK1606" s="4"/>
      <c r="DL1606" s="4"/>
      <c r="DM1606" s="4"/>
      <c r="DN1606" s="4"/>
      <c r="DO1606" s="4"/>
      <c r="DP1606" s="4"/>
      <c r="DQ1606" s="4"/>
      <c r="DR1606" s="4"/>
      <c r="DS1606" s="4"/>
      <c r="DT1606" s="4"/>
      <c r="DU1606" s="4"/>
      <c r="DV1606" s="4"/>
      <c r="DW1606" s="4"/>
      <c r="DX1606" s="4"/>
      <c r="DY1606" s="4"/>
      <c r="DZ1606" s="4"/>
      <c r="EE1606" s="4"/>
      <c r="EF1606" s="4"/>
      <c r="EG1606" s="4"/>
      <c r="EH1606" s="4"/>
      <c r="EI1606" s="4"/>
      <c r="EJ1606" s="4"/>
      <c r="EK1606" s="4"/>
      <c r="EL1606" s="4"/>
      <c r="EM1606" s="4"/>
      <c r="EN1606" s="4"/>
      <c r="EO1606" s="4"/>
      <c r="EP1606" s="4"/>
      <c r="EQ1606" s="4"/>
      <c r="ER1606" s="4"/>
      <c r="ES1606" s="4"/>
      <c r="ET1606" s="4"/>
      <c r="EU1606" s="4"/>
      <c r="EV1606" s="4"/>
      <c r="EW1606" s="4"/>
      <c r="EX1606" s="4"/>
      <c r="EY1606" s="4"/>
      <c r="EZ1606" s="4"/>
    </row>
    <row r="1607" spans="1:156">
      <c r="A1607" s="8">
        <v>1602</v>
      </c>
      <c r="B1607" s="21">
        <v>2013</v>
      </c>
      <c r="C1607" s="21">
        <v>1952</v>
      </c>
      <c r="D1607" s="22">
        <v>147.2903905</v>
      </c>
      <c r="E1607" s="9">
        <v>-83261.241999999998</v>
      </c>
      <c r="F1607" s="9">
        <v>1954350.0796000001</v>
      </c>
      <c r="G1607" s="9">
        <v>101672.62639999999</v>
      </c>
      <c r="H1607" s="9">
        <v>415304.86849999998</v>
      </c>
      <c r="I1607" s="9">
        <v>87860.299299999999</v>
      </c>
      <c r="J1607" s="9">
        <v>65385.567000000003</v>
      </c>
      <c r="K1607" s="9">
        <v>22025.9794</v>
      </c>
      <c r="L1607" s="9">
        <v>2685808.7034</v>
      </c>
      <c r="M1607" s="9">
        <f t="shared" ref="M1607:M1670" si="175">J1607-K1607</f>
        <v>43359.587599999999</v>
      </c>
      <c r="N1607" s="26"/>
      <c r="O1607" s="26"/>
      <c r="P1607" s="26"/>
      <c r="Q1607" s="26"/>
      <c r="R1607" s="26"/>
      <c r="S1607" s="26"/>
      <c r="T1607" s="26"/>
      <c r="U1607" s="26"/>
      <c r="V1607" s="33">
        <f t="shared" ref="V1607:V1670" si="176">E1607</f>
        <v>-83261.241999999998</v>
      </c>
      <c r="W1607" s="26"/>
      <c r="X1607" s="26"/>
      <c r="Y1607" s="26"/>
      <c r="Z1607" s="26"/>
      <c r="AA1607" s="26"/>
      <c r="AB1607" s="38">
        <v>2014</v>
      </c>
      <c r="AC1607" s="38">
        <v>1960</v>
      </c>
      <c r="AD1607" s="39">
        <v>144.04261149999999</v>
      </c>
      <c r="AE1607" s="33">
        <v>255861.12880000001</v>
      </c>
      <c r="AF1607" s="33">
        <v>2030475.6429000001</v>
      </c>
      <c r="AG1607" s="33">
        <v>106509.8227</v>
      </c>
      <c r="AH1607" s="33">
        <v>192291.3407</v>
      </c>
      <c r="AI1607" s="33">
        <v>73388.509300000005</v>
      </c>
      <c r="AJ1607" s="33">
        <v>581137.72569999995</v>
      </c>
      <c r="AK1607" s="33">
        <v>3719.5985999999998</v>
      </c>
      <c r="AL1607" s="33">
        <v>2724222.3139</v>
      </c>
      <c r="AM1607" s="33">
        <f t="shared" ref="AM1607:AM1670" si="177">AJ1607-AK1607</f>
        <v>577418.12709999993</v>
      </c>
      <c r="AN1607" s="33"/>
      <c r="AO1607" s="33"/>
      <c r="AP1607" s="33"/>
      <c r="AQ1607" s="33"/>
      <c r="AR1607" s="33"/>
      <c r="AS1607" s="33"/>
      <c r="AT1607" s="33"/>
      <c r="AU1607" s="33"/>
      <c r="AV1607" s="33">
        <f t="shared" ref="AV1607:AV1670" si="178">AE1607</f>
        <v>255861.12880000001</v>
      </c>
      <c r="AW1607" s="33"/>
      <c r="AX1607" s="33"/>
      <c r="AY1607" s="33"/>
      <c r="AZ1607" s="33"/>
      <c r="BA1607" s="38">
        <v>1602</v>
      </c>
      <c r="BB1607" s="38">
        <v>2015</v>
      </c>
      <c r="BC1607" s="38">
        <v>1961</v>
      </c>
      <c r="BD1607" s="39">
        <v>139.37192200000001</v>
      </c>
      <c r="BE1607" s="33">
        <f t="shared" ref="BE1607:BE1670" si="179">SUM(BF1607:BJ1607)-SUM(BK1607:BL1607)</f>
        <v>179762.79014831921</v>
      </c>
      <c r="BF1607" s="33">
        <v>2113302.67</v>
      </c>
      <c r="BG1607" s="33">
        <v>106509.8227</v>
      </c>
      <c r="BH1607" s="33">
        <v>185401.51029999999</v>
      </c>
      <c r="BI1607" s="33">
        <v>78531.626148319498</v>
      </c>
      <c r="BJ1607" s="33">
        <v>510009.1862</v>
      </c>
      <c r="BK1607" s="33">
        <v>11144.5401</v>
      </c>
      <c r="BL1607" s="33">
        <v>2802847.4851000002</v>
      </c>
      <c r="BM1607" s="33">
        <f t="shared" ref="BM1607:BM1670" si="180">BJ1607-BK1607</f>
        <v>498864.64610000001</v>
      </c>
      <c r="BN1607" s="9"/>
      <c r="BO1607" s="9"/>
      <c r="BP1607" s="9"/>
      <c r="BQ1607" s="9"/>
      <c r="BR1607" s="9"/>
      <c r="BS1607" s="9"/>
      <c r="BT1607" s="9"/>
      <c r="BU1607" s="9"/>
      <c r="BV1607" s="33">
        <f t="shared" ref="BV1607:BV1670" si="181">BE1607</f>
        <v>179762.79014831921</v>
      </c>
      <c r="BW1607" s="9"/>
      <c r="BX1607" s="9"/>
      <c r="BY1607" s="9"/>
      <c r="BZ1607" s="9"/>
      <c r="CA1607" s="21"/>
      <c r="CB1607" s="21"/>
      <c r="CC1607" s="21"/>
      <c r="CD1607" s="22"/>
      <c r="CE1607" s="9"/>
      <c r="CF1607" s="9"/>
      <c r="CG1607" s="9"/>
      <c r="CH1607" s="9"/>
      <c r="CI1607" s="9"/>
      <c r="CJ1607" s="9"/>
      <c r="CK1607" s="9"/>
      <c r="CL1607" s="9"/>
      <c r="CM1607" s="10"/>
      <c r="CN1607" s="4"/>
      <c r="CO1607" s="4"/>
      <c r="CP1607" s="4"/>
      <c r="CQ1607" s="4"/>
      <c r="CR1607" s="4"/>
      <c r="CS1607" s="4"/>
      <c r="CT1607" s="4"/>
      <c r="CU1607" s="4"/>
      <c r="CV1607" s="4"/>
      <c r="CW1607" s="4"/>
      <c r="CX1607" s="4"/>
      <c r="CY1607" s="4"/>
      <c r="CZ1607" s="4"/>
      <c r="DD1607" s="3"/>
      <c r="DE1607" s="4"/>
      <c r="DF1607" s="4"/>
      <c r="DG1607" s="4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/>
      <c r="DR1607" s="4"/>
      <c r="DS1607" s="4"/>
      <c r="DT1607" s="4"/>
      <c r="DU1607" s="4"/>
      <c r="DV1607" s="4"/>
      <c r="DW1607" s="4"/>
      <c r="DX1607" s="4"/>
      <c r="DY1607" s="4"/>
      <c r="DZ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4"/>
      <c r="EY1607" s="4"/>
      <c r="EZ1607" s="4"/>
    </row>
    <row r="1608" spans="1:156">
      <c r="A1608" s="8">
        <v>1603</v>
      </c>
      <c r="B1608" s="21">
        <v>2013</v>
      </c>
      <c r="C1608" s="21">
        <v>2002</v>
      </c>
      <c r="D1608" s="22">
        <v>126.5561804</v>
      </c>
      <c r="E1608" s="9">
        <v>-80501.565700000006</v>
      </c>
      <c r="F1608" s="9">
        <v>1912705.0526000001</v>
      </c>
      <c r="G1608" s="9">
        <v>101672.62639999999</v>
      </c>
      <c r="H1608" s="9">
        <v>415485.10969999997</v>
      </c>
      <c r="I1608" s="9">
        <v>87189.111699999994</v>
      </c>
      <c r="J1608" s="9">
        <v>94616.923500000004</v>
      </c>
      <c r="K1608" s="9">
        <v>1628.432</v>
      </c>
      <c r="L1608" s="9">
        <v>2690541.9575999998</v>
      </c>
      <c r="M1608" s="9">
        <f t="shared" si="175"/>
        <v>92988.491500000004</v>
      </c>
      <c r="N1608" s="26"/>
      <c r="O1608" s="26"/>
      <c r="P1608" s="26"/>
      <c r="Q1608" s="26"/>
      <c r="R1608" s="26"/>
      <c r="S1608" s="26"/>
      <c r="T1608" s="26"/>
      <c r="U1608" s="26"/>
      <c r="V1608" s="33">
        <f t="shared" si="176"/>
        <v>-80501.565700000006</v>
      </c>
      <c r="W1608" s="26"/>
      <c r="X1608" s="26"/>
      <c r="Y1608" s="26"/>
      <c r="Z1608" s="26"/>
      <c r="AA1608" s="26"/>
      <c r="AB1608" s="38">
        <v>2014</v>
      </c>
      <c r="AC1608" s="38">
        <v>1948</v>
      </c>
      <c r="AD1608" s="39">
        <v>171.0904736</v>
      </c>
      <c r="AE1608" s="33">
        <v>157446.3069</v>
      </c>
      <c r="AF1608" s="33">
        <v>2028763.4013</v>
      </c>
      <c r="AG1608" s="33">
        <v>106509.8227</v>
      </c>
      <c r="AH1608" s="33">
        <v>192946.86069999999</v>
      </c>
      <c r="AI1608" s="33">
        <v>70924.713499999998</v>
      </c>
      <c r="AJ1608" s="33">
        <v>496053.50670000003</v>
      </c>
      <c r="AK1608" s="33">
        <v>6637.3163000000004</v>
      </c>
      <c r="AL1608" s="33">
        <v>2731114.6817000001</v>
      </c>
      <c r="AM1608" s="33">
        <f t="shared" si="177"/>
        <v>489416.19040000002</v>
      </c>
      <c r="AN1608" s="33"/>
      <c r="AO1608" s="33"/>
      <c r="AP1608" s="33"/>
      <c r="AQ1608" s="33"/>
      <c r="AR1608" s="33"/>
      <c r="AS1608" s="33"/>
      <c r="AT1608" s="33"/>
      <c r="AU1608" s="33"/>
      <c r="AV1608" s="33">
        <f t="shared" si="178"/>
        <v>157446.3069</v>
      </c>
      <c r="AW1608" s="33"/>
      <c r="AX1608" s="33"/>
      <c r="AY1608" s="33"/>
      <c r="AZ1608" s="33"/>
      <c r="BA1608" s="38">
        <v>1603</v>
      </c>
      <c r="BB1608" s="38">
        <v>2015</v>
      </c>
      <c r="BC1608" s="38">
        <v>1949</v>
      </c>
      <c r="BD1608" s="39">
        <v>130.26025490000001</v>
      </c>
      <c r="BE1608" s="33">
        <f t="shared" si="179"/>
        <v>-62852.453454126604</v>
      </c>
      <c r="BF1608" s="33">
        <v>2103363.9972999999</v>
      </c>
      <c r="BG1608" s="33">
        <v>106509.8227</v>
      </c>
      <c r="BH1608" s="33">
        <v>185213.41010000001</v>
      </c>
      <c r="BI1608" s="33">
        <v>79238.607245873805</v>
      </c>
      <c r="BJ1608" s="33">
        <v>325016.01699999999</v>
      </c>
      <c r="BK1608" s="33">
        <v>63445.583899999998</v>
      </c>
      <c r="BL1608" s="33">
        <v>2798748.7239000001</v>
      </c>
      <c r="BM1608" s="33">
        <f t="shared" si="180"/>
        <v>261570.43309999999</v>
      </c>
      <c r="BN1608" s="9"/>
      <c r="BO1608" s="9"/>
      <c r="BP1608" s="9"/>
      <c r="BQ1608" s="9"/>
      <c r="BR1608" s="9"/>
      <c r="BS1608" s="9"/>
      <c r="BT1608" s="9"/>
      <c r="BU1608" s="9"/>
      <c r="BV1608" s="33">
        <f t="shared" si="181"/>
        <v>-62852.453454126604</v>
      </c>
      <c r="BW1608" s="9"/>
      <c r="BX1608" s="9"/>
      <c r="BY1608" s="9"/>
      <c r="BZ1608" s="9"/>
      <c r="CA1608" s="21"/>
      <c r="CB1608" s="21"/>
      <c r="CC1608" s="21"/>
      <c r="CD1608" s="22"/>
      <c r="CE1608" s="9"/>
      <c r="CF1608" s="9"/>
      <c r="CG1608" s="9"/>
      <c r="CH1608" s="9"/>
      <c r="CI1608" s="9"/>
      <c r="CJ1608" s="9"/>
      <c r="CK1608" s="9"/>
      <c r="CL1608" s="9"/>
      <c r="CM1608" s="10"/>
      <c r="CN1608" s="4"/>
      <c r="CO1608" s="4"/>
      <c r="CP1608" s="4"/>
      <c r="CQ1608" s="4"/>
      <c r="CR1608" s="4"/>
      <c r="CS1608" s="4"/>
      <c r="CT1608" s="4"/>
      <c r="CU1608" s="4"/>
      <c r="CV1608" s="4"/>
      <c r="CW1608" s="4"/>
      <c r="CX1608" s="4"/>
      <c r="CY1608" s="4"/>
      <c r="CZ1608" s="4"/>
      <c r="DD1608" s="3"/>
      <c r="DE1608" s="4"/>
      <c r="DF1608" s="4"/>
      <c r="DG1608" s="4"/>
      <c r="DH1608" s="4"/>
      <c r="DI1608" s="4"/>
      <c r="DJ1608" s="4"/>
      <c r="DK1608" s="4"/>
      <c r="DL1608" s="4"/>
      <c r="DM1608" s="4"/>
      <c r="DN1608" s="4"/>
      <c r="DO1608" s="4"/>
      <c r="DP1608" s="4"/>
      <c r="DQ1608" s="4"/>
      <c r="DR1608" s="4"/>
      <c r="DS1608" s="4"/>
      <c r="DT1608" s="4"/>
      <c r="DU1608" s="4"/>
      <c r="DV1608" s="4"/>
      <c r="DW1608" s="4"/>
      <c r="DX1608" s="4"/>
      <c r="DY1608" s="4"/>
      <c r="DZ1608" s="4"/>
      <c r="EE1608" s="4"/>
      <c r="EF1608" s="4"/>
      <c r="EG1608" s="4"/>
      <c r="EH1608" s="4"/>
      <c r="EI1608" s="4"/>
      <c r="EJ1608" s="4"/>
      <c r="EK1608" s="4"/>
      <c r="EL1608" s="4"/>
      <c r="EM1608" s="4"/>
      <c r="EN1608" s="4"/>
      <c r="EO1608" s="4"/>
      <c r="EP1608" s="4"/>
      <c r="EQ1608" s="4"/>
      <c r="ER1608" s="4"/>
      <c r="ES1608" s="4"/>
      <c r="ET1608" s="4"/>
      <c r="EU1608" s="4"/>
      <c r="EV1608" s="4"/>
      <c r="EW1608" s="4"/>
      <c r="EX1608" s="4"/>
      <c r="EY1608" s="4"/>
      <c r="EZ1608" s="4"/>
    </row>
    <row r="1609" spans="1:156">
      <c r="A1609" s="8">
        <v>1604</v>
      </c>
      <c r="B1609" s="21">
        <v>2013</v>
      </c>
      <c r="C1609" s="21">
        <v>1961</v>
      </c>
      <c r="D1609" s="22">
        <v>139.37192200000001</v>
      </c>
      <c r="E1609" s="9">
        <v>-65069.931499999999</v>
      </c>
      <c r="F1609" s="9">
        <v>1919166.0352</v>
      </c>
      <c r="G1609" s="9">
        <v>101672.62639999999</v>
      </c>
      <c r="H1609" s="9">
        <v>414952.44530000002</v>
      </c>
      <c r="I1609" s="9">
        <v>89172.663499999995</v>
      </c>
      <c r="J1609" s="9">
        <v>108360.0705</v>
      </c>
      <c r="K1609" s="9">
        <v>6278.3697000000002</v>
      </c>
      <c r="L1609" s="9">
        <v>2692115.4027999998</v>
      </c>
      <c r="M1609" s="9">
        <f t="shared" si="175"/>
        <v>102081.70080000001</v>
      </c>
      <c r="N1609" s="26"/>
      <c r="O1609" s="26"/>
      <c r="P1609" s="26"/>
      <c r="Q1609" s="26"/>
      <c r="R1609" s="26"/>
      <c r="S1609" s="26"/>
      <c r="T1609" s="26"/>
      <c r="U1609" s="26"/>
      <c r="V1609" s="33">
        <f t="shared" si="176"/>
        <v>-65069.931499999999</v>
      </c>
      <c r="W1609" s="26"/>
      <c r="X1609" s="26"/>
      <c r="Y1609" s="26"/>
      <c r="Z1609" s="26"/>
      <c r="AA1609" s="26"/>
      <c r="AB1609" s="38">
        <v>2014</v>
      </c>
      <c r="AC1609" s="38">
        <v>1992</v>
      </c>
      <c r="AD1609" s="39">
        <v>96.583156709999997</v>
      </c>
      <c r="AE1609" s="33">
        <v>-263272.26169999997</v>
      </c>
      <c r="AF1609" s="33">
        <v>1995113.5911999999</v>
      </c>
      <c r="AG1609" s="33">
        <v>106509.8227</v>
      </c>
      <c r="AH1609" s="33">
        <v>182652.65640000001</v>
      </c>
      <c r="AI1609" s="33">
        <v>109615.8511</v>
      </c>
      <c r="AJ1609" s="33">
        <v>144691.86790000001</v>
      </c>
      <c r="AK1609" s="33">
        <v>89542.655499999993</v>
      </c>
      <c r="AL1609" s="33">
        <v>2712313.3953999998</v>
      </c>
      <c r="AM1609" s="33">
        <f t="shared" si="177"/>
        <v>55149.212400000019</v>
      </c>
      <c r="AN1609" s="33"/>
      <c r="AO1609" s="33"/>
      <c r="AP1609" s="33"/>
      <c r="AQ1609" s="33"/>
      <c r="AR1609" s="33"/>
      <c r="AS1609" s="33"/>
      <c r="AT1609" s="33"/>
      <c r="AU1609" s="33"/>
      <c r="AV1609" s="33">
        <f t="shared" si="178"/>
        <v>-263272.26169999997</v>
      </c>
      <c r="AW1609" s="33"/>
      <c r="AX1609" s="33"/>
      <c r="AY1609" s="33"/>
      <c r="AZ1609" s="33"/>
      <c r="BA1609" s="38">
        <v>1604</v>
      </c>
      <c r="BB1609" s="38">
        <v>2015</v>
      </c>
      <c r="BC1609" s="38">
        <v>1993</v>
      </c>
      <c r="BD1609" s="39">
        <v>116.7870363</v>
      </c>
      <c r="BE1609" s="33">
        <f t="shared" si="179"/>
        <v>-196612.78061201843</v>
      </c>
      <c r="BF1609" s="33">
        <v>2030524.1274000001</v>
      </c>
      <c r="BG1609" s="33">
        <v>106509.8227</v>
      </c>
      <c r="BH1609" s="33">
        <v>177018.2389</v>
      </c>
      <c r="BI1609" s="33">
        <v>110040.453287981</v>
      </c>
      <c r="BJ1609" s="33">
        <v>205242.16080000001</v>
      </c>
      <c r="BK1609" s="33">
        <v>53832.3318</v>
      </c>
      <c r="BL1609" s="33">
        <v>2772115.2519</v>
      </c>
      <c r="BM1609" s="33">
        <f t="shared" si="180"/>
        <v>151409.82900000003</v>
      </c>
      <c r="BN1609" s="9"/>
      <c r="BO1609" s="9"/>
      <c r="BP1609" s="9"/>
      <c r="BQ1609" s="9"/>
      <c r="BR1609" s="9"/>
      <c r="BS1609" s="9"/>
      <c r="BT1609" s="9"/>
      <c r="BU1609" s="9"/>
      <c r="BV1609" s="33">
        <f t="shared" si="181"/>
        <v>-196612.78061201843</v>
      </c>
      <c r="BW1609" s="9"/>
      <c r="BX1609" s="9"/>
      <c r="BY1609" s="9"/>
      <c r="BZ1609" s="9"/>
      <c r="CA1609" s="21"/>
      <c r="CB1609" s="21"/>
      <c r="CC1609" s="21"/>
      <c r="CD1609" s="22"/>
      <c r="CE1609" s="9"/>
      <c r="CF1609" s="9"/>
      <c r="CG1609" s="9"/>
      <c r="CH1609" s="9"/>
      <c r="CI1609" s="9"/>
      <c r="CJ1609" s="9"/>
      <c r="CK1609" s="9"/>
      <c r="CL1609" s="9"/>
      <c r="CM1609" s="10"/>
      <c r="CN1609" s="4"/>
      <c r="CO1609" s="4"/>
      <c r="CP1609" s="4"/>
      <c r="CQ1609" s="4"/>
      <c r="CR1609" s="4"/>
      <c r="CS1609" s="4"/>
      <c r="CT1609" s="4"/>
      <c r="CU1609" s="4"/>
      <c r="CV1609" s="4"/>
      <c r="CW1609" s="4"/>
      <c r="CX1609" s="4"/>
      <c r="CY1609" s="4"/>
      <c r="CZ1609" s="4"/>
      <c r="DD1609" s="3"/>
      <c r="DE1609" s="4"/>
      <c r="DF1609" s="4"/>
      <c r="DG1609" s="4"/>
      <c r="DH1609" s="4"/>
      <c r="DI1609" s="4"/>
      <c r="DJ1609" s="4"/>
      <c r="DK1609" s="4"/>
      <c r="DL1609" s="4"/>
      <c r="DM1609" s="4"/>
      <c r="DN1609" s="4"/>
      <c r="DO1609" s="4"/>
      <c r="DP1609" s="4"/>
      <c r="DQ1609" s="4"/>
      <c r="DR1609" s="4"/>
      <c r="DS1609" s="4"/>
      <c r="DT1609" s="4"/>
      <c r="DU1609" s="4"/>
      <c r="DV1609" s="4"/>
      <c r="DW1609" s="4"/>
      <c r="DX1609" s="4"/>
      <c r="DY1609" s="4"/>
      <c r="DZ1609" s="4"/>
      <c r="EE1609" s="4"/>
      <c r="EF1609" s="4"/>
      <c r="EG1609" s="4"/>
      <c r="EH1609" s="4"/>
      <c r="EI1609" s="4"/>
      <c r="EJ1609" s="4"/>
      <c r="EK1609" s="4"/>
      <c r="EL1609" s="4"/>
      <c r="EM1609" s="4"/>
      <c r="EN1609" s="4"/>
      <c r="EO1609" s="4"/>
      <c r="EP1609" s="4"/>
      <c r="EQ1609" s="4"/>
      <c r="ER1609" s="4"/>
      <c r="ES1609" s="4"/>
      <c r="ET1609" s="4"/>
      <c r="EU1609" s="4"/>
      <c r="EV1609" s="4"/>
      <c r="EW1609" s="4"/>
      <c r="EX1609" s="4"/>
      <c r="EY1609" s="4"/>
      <c r="EZ1609" s="4"/>
    </row>
    <row r="1610" spans="1:156">
      <c r="A1610" s="8">
        <v>1605</v>
      </c>
      <c r="B1610" s="21">
        <v>2013</v>
      </c>
      <c r="C1610" s="21">
        <v>1983</v>
      </c>
      <c r="D1610" s="22">
        <v>158.51116959999999</v>
      </c>
      <c r="E1610" s="9">
        <v>-4842.5131000000001</v>
      </c>
      <c r="F1610" s="9">
        <v>1962236.96</v>
      </c>
      <c r="G1610" s="9">
        <v>101672.62639999999</v>
      </c>
      <c r="H1610" s="9">
        <v>415807.87339999998</v>
      </c>
      <c r="I1610" s="9">
        <v>85987.194099999993</v>
      </c>
      <c r="J1610" s="9">
        <v>119068.85159999999</v>
      </c>
      <c r="K1610" s="9">
        <v>1959.4722999999999</v>
      </c>
      <c r="L1610" s="9">
        <v>2687656.5463</v>
      </c>
      <c r="M1610" s="9">
        <f t="shared" si="175"/>
        <v>117109.3793</v>
      </c>
      <c r="N1610" s="26"/>
      <c r="O1610" s="26"/>
      <c r="P1610" s="26"/>
      <c r="Q1610" s="26"/>
      <c r="R1610" s="26"/>
      <c r="S1610" s="26"/>
      <c r="T1610" s="26"/>
      <c r="U1610" s="26"/>
      <c r="V1610" s="33">
        <f t="shared" si="176"/>
        <v>-4842.5131000000001</v>
      </c>
      <c r="W1610" s="26"/>
      <c r="X1610" s="26"/>
      <c r="Y1610" s="26"/>
      <c r="Z1610" s="26"/>
      <c r="AA1610" s="26"/>
      <c r="AB1610" s="38">
        <v>2014</v>
      </c>
      <c r="AC1610" s="38">
        <v>1944</v>
      </c>
      <c r="AD1610" s="39">
        <v>86.51293957</v>
      </c>
      <c r="AE1610" s="33">
        <v>-295891.32900000003</v>
      </c>
      <c r="AF1610" s="33">
        <v>2052783.8425</v>
      </c>
      <c r="AG1610" s="33">
        <v>106509.8227</v>
      </c>
      <c r="AH1610" s="33">
        <v>172706.1678</v>
      </c>
      <c r="AI1610" s="33">
        <v>147000.08670000001</v>
      </c>
      <c r="AJ1610" s="33">
        <v>67347.677299999996</v>
      </c>
      <c r="AK1610" s="33">
        <v>138391.0582</v>
      </c>
      <c r="AL1610" s="33">
        <v>2703847.8678000001</v>
      </c>
      <c r="AM1610" s="33">
        <f t="shared" si="177"/>
        <v>-71043.380900000004</v>
      </c>
      <c r="AN1610" s="33"/>
      <c r="AO1610" s="33"/>
      <c r="AP1610" s="33"/>
      <c r="AQ1610" s="33"/>
      <c r="AR1610" s="33"/>
      <c r="AS1610" s="33"/>
      <c r="AT1610" s="33"/>
      <c r="AU1610" s="33"/>
      <c r="AV1610" s="33">
        <f t="shared" si="178"/>
        <v>-295891.32900000003</v>
      </c>
      <c r="AW1610" s="33"/>
      <c r="AX1610" s="33"/>
      <c r="AY1610" s="33"/>
      <c r="AZ1610" s="33"/>
      <c r="BA1610" s="38">
        <v>1605</v>
      </c>
      <c r="BB1610" s="38">
        <v>2015</v>
      </c>
      <c r="BC1610" s="38">
        <v>1945</v>
      </c>
      <c r="BD1610" s="39">
        <v>108.2331054</v>
      </c>
      <c r="BE1610" s="33">
        <f t="shared" si="179"/>
        <v>-306066.29547488596</v>
      </c>
      <c r="BF1610" s="33">
        <v>2081526.5223999999</v>
      </c>
      <c r="BG1610" s="33">
        <v>106509.8227</v>
      </c>
      <c r="BH1610" s="33">
        <v>170395.84090000001</v>
      </c>
      <c r="BI1610" s="33">
        <v>134930.97492511399</v>
      </c>
      <c r="BJ1610" s="33">
        <v>108930.1005</v>
      </c>
      <c r="BK1610" s="33">
        <v>128214.07180000001</v>
      </c>
      <c r="BL1610" s="33">
        <v>2780145.4851000002</v>
      </c>
      <c r="BM1610" s="33">
        <f t="shared" si="180"/>
        <v>-19283.971300000005</v>
      </c>
      <c r="BN1610" s="9"/>
      <c r="BO1610" s="9"/>
      <c r="BP1610" s="9"/>
      <c r="BQ1610" s="9"/>
      <c r="BR1610" s="9"/>
      <c r="BS1610" s="9"/>
      <c r="BT1610" s="9"/>
      <c r="BU1610" s="9"/>
      <c r="BV1610" s="33">
        <f t="shared" si="181"/>
        <v>-306066.29547488596</v>
      </c>
      <c r="BW1610" s="9"/>
      <c r="BX1610" s="9"/>
      <c r="BY1610" s="9"/>
      <c r="BZ1610" s="9"/>
      <c r="CA1610" s="21"/>
      <c r="CB1610" s="21"/>
      <c r="CC1610" s="21"/>
      <c r="CD1610" s="22"/>
      <c r="CE1610" s="9"/>
      <c r="CF1610" s="9"/>
      <c r="CG1610" s="9"/>
      <c r="CH1610" s="9"/>
      <c r="CI1610" s="9"/>
      <c r="CJ1610" s="9"/>
      <c r="CK1610" s="9"/>
      <c r="CL1610" s="9"/>
      <c r="CM1610" s="10"/>
      <c r="CN1610" s="4"/>
      <c r="CO1610" s="4"/>
      <c r="CP1610" s="4"/>
      <c r="CQ1610" s="4"/>
      <c r="CR1610" s="4"/>
      <c r="CS1610" s="4"/>
      <c r="CT1610" s="4"/>
      <c r="CU1610" s="4"/>
      <c r="CV1610" s="4"/>
      <c r="CW1610" s="4"/>
      <c r="CX1610" s="4"/>
      <c r="CY1610" s="4"/>
      <c r="CZ1610" s="4"/>
      <c r="DD1610" s="3"/>
      <c r="DE1610" s="4"/>
      <c r="DF1610" s="4"/>
      <c r="DG1610" s="4"/>
      <c r="DH1610" s="4"/>
      <c r="DI1610" s="4"/>
      <c r="DJ1610" s="4"/>
      <c r="DK1610" s="4"/>
      <c r="DL1610" s="4"/>
      <c r="DM1610" s="4"/>
      <c r="DN1610" s="4"/>
      <c r="DO1610" s="4"/>
      <c r="DP1610" s="4"/>
      <c r="DQ1610" s="4"/>
      <c r="DR1610" s="4"/>
      <c r="DS1610" s="4"/>
      <c r="DT1610" s="4"/>
      <c r="DU1610" s="4"/>
      <c r="DV1610" s="4"/>
      <c r="DW1610" s="4"/>
      <c r="DX1610" s="4"/>
      <c r="DY1610" s="4"/>
      <c r="DZ1610" s="4"/>
      <c r="EE1610" s="4"/>
      <c r="EF1610" s="4"/>
      <c r="EG1610" s="4"/>
      <c r="EH1610" s="4"/>
      <c r="EI1610" s="4"/>
      <c r="EJ1610" s="4"/>
      <c r="EK1610" s="4"/>
      <c r="EL1610" s="4"/>
      <c r="EM1610" s="4"/>
      <c r="EN1610" s="4"/>
      <c r="EO1610" s="4"/>
      <c r="EP1610" s="4"/>
      <c r="EQ1610" s="4"/>
      <c r="ER1610" s="4"/>
      <c r="ES1610" s="4"/>
      <c r="ET1610" s="4"/>
      <c r="EU1610" s="4"/>
      <c r="EV1610" s="4"/>
      <c r="EW1610" s="4"/>
      <c r="EX1610" s="4"/>
      <c r="EY1610" s="4"/>
      <c r="EZ1610" s="4"/>
    </row>
    <row r="1611" spans="1:156">
      <c r="A1611" s="8">
        <v>1606</v>
      </c>
      <c r="B1611" s="21">
        <v>2013</v>
      </c>
      <c r="C1611" s="21">
        <v>1967</v>
      </c>
      <c r="D1611" s="22">
        <v>143.80169509999999</v>
      </c>
      <c r="E1611" s="9">
        <v>-110602.90700000001</v>
      </c>
      <c r="F1611" s="9">
        <v>1933960.2907</v>
      </c>
      <c r="G1611" s="9">
        <v>101672.62639999999</v>
      </c>
      <c r="H1611" s="9">
        <v>415751.89250000002</v>
      </c>
      <c r="I1611" s="9">
        <v>86195.657600000006</v>
      </c>
      <c r="J1611" s="9">
        <v>50049.769399999997</v>
      </c>
      <c r="K1611" s="9">
        <v>10556.1389</v>
      </c>
      <c r="L1611" s="9">
        <v>2687677.0046999999</v>
      </c>
      <c r="M1611" s="9">
        <f t="shared" si="175"/>
        <v>39493.630499999999</v>
      </c>
      <c r="N1611" s="26"/>
      <c r="O1611" s="26"/>
      <c r="P1611" s="26"/>
      <c r="Q1611" s="26"/>
      <c r="R1611" s="26"/>
      <c r="S1611" s="26"/>
      <c r="T1611" s="26"/>
      <c r="U1611" s="26"/>
      <c r="V1611" s="33">
        <f t="shared" si="176"/>
        <v>-110602.90700000001</v>
      </c>
      <c r="W1611" s="26"/>
      <c r="X1611" s="26"/>
      <c r="Y1611" s="26"/>
      <c r="Z1611" s="26"/>
      <c r="AA1611" s="26"/>
      <c r="AB1611" s="38">
        <v>2014</v>
      </c>
      <c r="AC1611" s="38">
        <v>1991</v>
      </c>
      <c r="AD1611" s="39">
        <v>149.61549260000001</v>
      </c>
      <c r="AE1611" s="33">
        <v>35532.362099999998</v>
      </c>
      <c r="AF1611" s="33">
        <v>2008816.3561</v>
      </c>
      <c r="AG1611" s="33">
        <v>106509.8227</v>
      </c>
      <c r="AH1611" s="33">
        <v>190552.77420000001</v>
      </c>
      <c r="AI1611" s="33">
        <v>79922.974100000007</v>
      </c>
      <c r="AJ1611" s="33">
        <v>383456.57329999999</v>
      </c>
      <c r="AK1611" s="33">
        <v>4626.5412999999999</v>
      </c>
      <c r="AL1611" s="33">
        <v>2729099.5967999999</v>
      </c>
      <c r="AM1611" s="33">
        <f t="shared" si="177"/>
        <v>378830.03200000001</v>
      </c>
      <c r="AN1611" s="33"/>
      <c r="AO1611" s="33"/>
      <c r="AP1611" s="33"/>
      <c r="AQ1611" s="33"/>
      <c r="AR1611" s="33"/>
      <c r="AS1611" s="33"/>
      <c r="AT1611" s="33"/>
      <c r="AU1611" s="33"/>
      <c r="AV1611" s="33">
        <f t="shared" si="178"/>
        <v>35532.362099999998</v>
      </c>
      <c r="AW1611" s="33"/>
      <c r="AX1611" s="33"/>
      <c r="AY1611" s="33"/>
      <c r="AZ1611" s="33"/>
      <c r="BA1611" s="38">
        <v>1606</v>
      </c>
      <c r="BB1611" s="38">
        <v>2015</v>
      </c>
      <c r="BC1611" s="38">
        <v>1992</v>
      </c>
      <c r="BD1611" s="39">
        <v>96.583156709999997</v>
      </c>
      <c r="BE1611" s="33">
        <f t="shared" si="179"/>
        <v>-253493.0212873267</v>
      </c>
      <c r="BF1611" s="33">
        <v>2049261.4203999999</v>
      </c>
      <c r="BG1611" s="33">
        <v>106509.8227</v>
      </c>
      <c r="BH1611" s="33">
        <v>176071.6207</v>
      </c>
      <c r="BI1611" s="33">
        <v>113598.35221267299</v>
      </c>
      <c r="BJ1611" s="33">
        <v>161730.37640000001</v>
      </c>
      <c r="BK1611" s="33">
        <v>72514.646200000003</v>
      </c>
      <c r="BL1611" s="33">
        <v>2788149.9674999998</v>
      </c>
      <c r="BM1611" s="33">
        <f t="shared" si="180"/>
        <v>89215.730200000005</v>
      </c>
      <c r="BN1611" s="9"/>
      <c r="BO1611" s="9"/>
      <c r="BP1611" s="9"/>
      <c r="BQ1611" s="9"/>
      <c r="BR1611" s="9"/>
      <c r="BS1611" s="9"/>
      <c r="BT1611" s="9"/>
      <c r="BU1611" s="9"/>
      <c r="BV1611" s="33">
        <f t="shared" si="181"/>
        <v>-253493.0212873267</v>
      </c>
      <c r="BW1611" s="9"/>
      <c r="BX1611" s="9"/>
      <c r="BY1611" s="9"/>
      <c r="BZ1611" s="9"/>
      <c r="CA1611" s="21"/>
      <c r="CB1611" s="21"/>
      <c r="CC1611" s="21"/>
      <c r="CD1611" s="22"/>
      <c r="CE1611" s="9"/>
      <c r="CF1611" s="9"/>
      <c r="CG1611" s="9"/>
      <c r="CH1611" s="9"/>
      <c r="CI1611" s="9"/>
      <c r="CJ1611" s="9"/>
      <c r="CK1611" s="9"/>
      <c r="CL1611" s="9"/>
      <c r="CM1611" s="10"/>
      <c r="CN1611" s="4"/>
      <c r="CO1611" s="4"/>
      <c r="CP1611" s="4"/>
      <c r="CQ1611" s="4"/>
      <c r="CR1611" s="4"/>
      <c r="CS1611" s="4"/>
      <c r="CT1611" s="4"/>
      <c r="CU1611" s="4"/>
      <c r="CV1611" s="4"/>
      <c r="CW1611" s="4"/>
      <c r="CX1611" s="4"/>
      <c r="CY1611" s="4"/>
      <c r="CZ1611" s="4"/>
      <c r="DD1611" s="3"/>
      <c r="DE1611" s="4"/>
      <c r="DF1611" s="4"/>
      <c r="DG1611" s="4"/>
      <c r="DH1611" s="4"/>
      <c r="DI1611" s="4"/>
      <c r="DJ1611" s="4"/>
      <c r="DK1611" s="4"/>
      <c r="DL1611" s="4"/>
      <c r="DM1611" s="4"/>
      <c r="DN1611" s="4"/>
      <c r="DO1611" s="4"/>
      <c r="DP1611" s="4"/>
      <c r="DQ1611" s="4"/>
      <c r="DR1611" s="4"/>
      <c r="DS1611" s="4"/>
      <c r="DT1611" s="4"/>
      <c r="DU1611" s="4"/>
      <c r="DV1611" s="4"/>
      <c r="DW1611" s="4"/>
      <c r="DX1611" s="4"/>
      <c r="DY1611" s="4"/>
      <c r="DZ1611" s="4"/>
      <c r="EE1611" s="4"/>
      <c r="EF1611" s="4"/>
      <c r="EG1611" s="4"/>
      <c r="EH1611" s="4"/>
      <c r="EI1611" s="4"/>
      <c r="EJ1611" s="4"/>
      <c r="EK1611" s="4"/>
      <c r="EL1611" s="4"/>
      <c r="EM1611" s="4"/>
      <c r="EN1611" s="4"/>
      <c r="EO1611" s="4"/>
      <c r="EP1611" s="4"/>
      <c r="EQ1611" s="4"/>
      <c r="ER1611" s="4"/>
      <c r="ES1611" s="4"/>
      <c r="ET1611" s="4"/>
      <c r="EU1611" s="4"/>
      <c r="EV1611" s="4"/>
      <c r="EW1611" s="4"/>
      <c r="EX1611" s="4"/>
      <c r="EY1611" s="4"/>
      <c r="EZ1611" s="4"/>
    </row>
    <row r="1612" spans="1:156">
      <c r="A1612" s="8">
        <v>1607</v>
      </c>
      <c r="B1612" s="21">
        <v>2013</v>
      </c>
      <c r="C1612" s="21">
        <v>1981</v>
      </c>
      <c r="D1612" s="22">
        <v>140.5062116</v>
      </c>
      <c r="E1612" s="9">
        <v>-14333.438399999999</v>
      </c>
      <c r="F1612" s="9">
        <v>1942742.4461000001</v>
      </c>
      <c r="G1612" s="9">
        <v>101672.62639999999</v>
      </c>
      <c r="H1612" s="9">
        <v>416046.62280000001</v>
      </c>
      <c r="I1612" s="9">
        <v>85098.131800000003</v>
      </c>
      <c r="J1612" s="9">
        <v>131680.91800000001</v>
      </c>
      <c r="K1612" s="9">
        <v>1238.0264999999999</v>
      </c>
      <c r="L1612" s="9">
        <v>2690336.1571</v>
      </c>
      <c r="M1612" s="9">
        <f t="shared" si="175"/>
        <v>130442.8915</v>
      </c>
      <c r="N1612" s="26"/>
      <c r="O1612" s="26"/>
      <c r="P1612" s="26"/>
      <c r="Q1612" s="26"/>
      <c r="R1612" s="26"/>
      <c r="S1612" s="26"/>
      <c r="T1612" s="26"/>
      <c r="U1612" s="26"/>
      <c r="V1612" s="33">
        <f t="shared" si="176"/>
        <v>-14333.438399999999</v>
      </c>
      <c r="W1612" s="26"/>
      <c r="X1612" s="26"/>
      <c r="Y1612" s="26"/>
      <c r="Z1612" s="26"/>
      <c r="AA1612" s="26"/>
      <c r="AB1612" s="38">
        <v>2014</v>
      </c>
      <c r="AC1612" s="38">
        <v>1985</v>
      </c>
      <c r="AD1612" s="39">
        <v>118.7752141</v>
      </c>
      <c r="AE1612" s="33">
        <v>-15678.9488</v>
      </c>
      <c r="AF1612" s="33">
        <v>2109120.7389000002</v>
      </c>
      <c r="AG1612" s="33">
        <v>106509.8227</v>
      </c>
      <c r="AH1612" s="33">
        <v>188533.26699999999</v>
      </c>
      <c r="AI1612" s="33">
        <v>87513.364400000006</v>
      </c>
      <c r="AJ1612" s="33">
        <v>312261.23879999999</v>
      </c>
      <c r="AK1612" s="33">
        <v>102711.9002</v>
      </c>
      <c r="AL1612" s="33">
        <v>2716905.4805000001</v>
      </c>
      <c r="AM1612" s="33">
        <f t="shared" si="177"/>
        <v>209549.33859999999</v>
      </c>
      <c r="AN1612" s="33"/>
      <c r="AO1612" s="33"/>
      <c r="AP1612" s="33"/>
      <c r="AQ1612" s="33"/>
      <c r="AR1612" s="33"/>
      <c r="AS1612" s="33"/>
      <c r="AT1612" s="33"/>
      <c r="AU1612" s="33"/>
      <c r="AV1612" s="33">
        <f t="shared" si="178"/>
        <v>-15678.9488</v>
      </c>
      <c r="AW1612" s="33"/>
      <c r="AX1612" s="33"/>
      <c r="AY1612" s="33"/>
      <c r="AZ1612" s="33"/>
      <c r="BA1612" s="38">
        <v>1607</v>
      </c>
      <c r="BB1612" s="38">
        <v>2015</v>
      </c>
      <c r="BC1612" s="38">
        <v>1986</v>
      </c>
      <c r="BD1612" s="39">
        <v>143.2179874</v>
      </c>
      <c r="BE1612" s="33">
        <f t="shared" si="179"/>
        <v>169245.54596597748</v>
      </c>
      <c r="BF1612" s="33">
        <v>2151859.5891</v>
      </c>
      <c r="BG1612" s="33">
        <v>106509.8227</v>
      </c>
      <c r="BH1612" s="33">
        <v>186308.2855</v>
      </c>
      <c r="BI1612" s="33">
        <v>75123.478765977095</v>
      </c>
      <c r="BJ1612" s="33">
        <v>476704.00050000002</v>
      </c>
      <c r="BK1612" s="33">
        <v>18284.4316</v>
      </c>
      <c r="BL1612" s="33">
        <v>2808975.199</v>
      </c>
      <c r="BM1612" s="33">
        <f t="shared" si="180"/>
        <v>458419.56890000001</v>
      </c>
      <c r="BN1612" s="9"/>
      <c r="BO1612" s="9"/>
      <c r="BP1612" s="9"/>
      <c r="BQ1612" s="9"/>
      <c r="BR1612" s="9"/>
      <c r="BS1612" s="9"/>
      <c r="BT1612" s="9"/>
      <c r="BU1612" s="9"/>
      <c r="BV1612" s="33">
        <f t="shared" si="181"/>
        <v>169245.54596597748</v>
      </c>
      <c r="BW1612" s="9"/>
      <c r="BX1612" s="9"/>
      <c r="BY1612" s="9"/>
      <c r="BZ1612" s="9"/>
      <c r="CA1612" s="21"/>
      <c r="CB1612" s="21"/>
      <c r="CC1612" s="21"/>
      <c r="CD1612" s="22"/>
      <c r="CE1612" s="9"/>
      <c r="CF1612" s="9"/>
      <c r="CG1612" s="9"/>
      <c r="CH1612" s="9"/>
      <c r="CI1612" s="9"/>
      <c r="CJ1612" s="9"/>
      <c r="CK1612" s="9"/>
      <c r="CL1612" s="9"/>
      <c r="CM1612" s="10"/>
      <c r="CN1612" s="4"/>
      <c r="CO1612" s="4"/>
      <c r="CP1612" s="4"/>
      <c r="CQ1612" s="4"/>
      <c r="CR1612" s="4"/>
      <c r="CS1612" s="4"/>
      <c r="CT1612" s="4"/>
      <c r="CU1612" s="4"/>
      <c r="CV1612" s="4"/>
      <c r="CW1612" s="4"/>
      <c r="CX1612" s="4"/>
      <c r="CY1612" s="4"/>
      <c r="CZ1612" s="4"/>
      <c r="DD1612" s="3"/>
      <c r="DE1612" s="4"/>
      <c r="DF1612" s="4"/>
      <c r="DG1612" s="4"/>
      <c r="DH1612" s="4"/>
      <c r="DI1612" s="4"/>
      <c r="DJ1612" s="4"/>
      <c r="DK1612" s="4"/>
      <c r="DL1612" s="4"/>
      <c r="DM1612" s="4"/>
      <c r="DN1612" s="4"/>
      <c r="DO1612" s="4"/>
      <c r="DP1612" s="4"/>
      <c r="DQ1612" s="4"/>
      <c r="DR1612" s="4"/>
      <c r="DS1612" s="4"/>
      <c r="DT1612" s="4"/>
      <c r="DU1612" s="4"/>
      <c r="DV1612" s="4"/>
      <c r="DW1612" s="4"/>
      <c r="DX1612" s="4"/>
      <c r="DY1612" s="4"/>
      <c r="DZ1612" s="4"/>
      <c r="EE1612" s="4"/>
      <c r="EF1612" s="4"/>
      <c r="EG1612" s="4"/>
      <c r="EH1612" s="4"/>
      <c r="EI1612" s="4"/>
      <c r="EJ1612" s="4"/>
      <c r="EK1612" s="4"/>
      <c r="EL1612" s="4"/>
      <c r="EM1612" s="4"/>
      <c r="EN1612" s="4"/>
      <c r="EO1612" s="4"/>
      <c r="EP1612" s="4"/>
      <c r="EQ1612" s="4"/>
      <c r="ER1612" s="4"/>
      <c r="ES1612" s="4"/>
      <c r="ET1612" s="4"/>
      <c r="EU1612" s="4"/>
      <c r="EV1612" s="4"/>
      <c r="EW1612" s="4"/>
      <c r="EX1612" s="4"/>
      <c r="EY1612" s="4"/>
      <c r="EZ1612" s="4"/>
    </row>
    <row r="1613" spans="1:156">
      <c r="A1613" s="8">
        <v>1608</v>
      </c>
      <c r="B1613" s="21">
        <v>2013</v>
      </c>
      <c r="C1613" s="21">
        <v>1964</v>
      </c>
      <c r="D1613" s="22">
        <v>136.84781240000001</v>
      </c>
      <c r="E1613" s="9">
        <v>-31513.890599999999</v>
      </c>
      <c r="F1613" s="9">
        <v>1913679.7797999999</v>
      </c>
      <c r="G1613" s="9">
        <v>101672.62639999999</v>
      </c>
      <c r="H1613" s="9">
        <v>416078.46340000001</v>
      </c>
      <c r="I1613" s="9">
        <v>84979.5628</v>
      </c>
      <c r="J1613" s="9">
        <v>142786.7597</v>
      </c>
      <c r="K1613" s="9">
        <v>0</v>
      </c>
      <c r="L1613" s="9">
        <v>2690711.0828</v>
      </c>
      <c r="M1613" s="9">
        <f t="shared" si="175"/>
        <v>142786.7597</v>
      </c>
      <c r="N1613" s="26"/>
      <c r="O1613" s="26"/>
      <c r="P1613" s="26"/>
      <c r="Q1613" s="26"/>
      <c r="R1613" s="26"/>
      <c r="S1613" s="26"/>
      <c r="T1613" s="26"/>
      <c r="U1613" s="26"/>
      <c r="V1613" s="33">
        <f t="shared" si="176"/>
        <v>-31513.890599999999</v>
      </c>
      <c r="W1613" s="26"/>
      <c r="X1613" s="26"/>
      <c r="Y1613" s="26"/>
      <c r="Z1613" s="26"/>
      <c r="AA1613" s="26"/>
      <c r="AB1613" s="38">
        <v>2014</v>
      </c>
      <c r="AC1613" s="38">
        <v>1989</v>
      </c>
      <c r="AD1613" s="39">
        <v>120.8120722</v>
      </c>
      <c r="AE1613" s="33">
        <v>-127665.27650000001</v>
      </c>
      <c r="AF1613" s="33">
        <v>2028062.0111</v>
      </c>
      <c r="AG1613" s="33">
        <v>106509.8227</v>
      </c>
      <c r="AH1613" s="33">
        <v>183834.92199999999</v>
      </c>
      <c r="AI1613" s="33">
        <v>105172.2635</v>
      </c>
      <c r="AJ1613" s="33">
        <v>216414.5252</v>
      </c>
      <c r="AK1613" s="33">
        <v>49626.349000000002</v>
      </c>
      <c r="AL1613" s="33">
        <v>2718032.4718999998</v>
      </c>
      <c r="AM1613" s="33">
        <f t="shared" si="177"/>
        <v>166788.17619999999</v>
      </c>
      <c r="AN1613" s="33"/>
      <c r="AO1613" s="33"/>
      <c r="AP1613" s="33"/>
      <c r="AQ1613" s="33"/>
      <c r="AR1613" s="33"/>
      <c r="AS1613" s="33"/>
      <c r="AT1613" s="33"/>
      <c r="AU1613" s="33"/>
      <c r="AV1613" s="33">
        <f t="shared" si="178"/>
        <v>-127665.27650000001</v>
      </c>
      <c r="AW1613" s="33"/>
      <c r="AX1613" s="33"/>
      <c r="AY1613" s="33"/>
      <c r="AZ1613" s="33"/>
      <c r="BA1613" s="38">
        <v>1608</v>
      </c>
      <c r="BB1613" s="38">
        <v>2015</v>
      </c>
      <c r="BC1613" s="38">
        <v>1990</v>
      </c>
      <c r="BD1613" s="39">
        <v>135.3888048</v>
      </c>
      <c r="BE1613" s="33">
        <f t="shared" si="179"/>
        <v>8376.8734355913475</v>
      </c>
      <c r="BF1613" s="33">
        <v>2096101.6054</v>
      </c>
      <c r="BG1613" s="33">
        <v>106509.8227</v>
      </c>
      <c r="BH1613" s="33">
        <v>184878.85260000001</v>
      </c>
      <c r="BI1613" s="33">
        <v>80496.053635591801</v>
      </c>
      <c r="BJ1613" s="33">
        <v>335268.58659999998</v>
      </c>
      <c r="BK1613" s="33">
        <v>17009.670099999999</v>
      </c>
      <c r="BL1613" s="33">
        <v>2777868.3774000001</v>
      </c>
      <c r="BM1613" s="33">
        <f t="shared" si="180"/>
        <v>318258.91649999999</v>
      </c>
      <c r="BN1613" s="9"/>
      <c r="BO1613" s="9"/>
      <c r="BP1613" s="9"/>
      <c r="BQ1613" s="9"/>
      <c r="BR1613" s="9"/>
      <c r="BS1613" s="9"/>
      <c r="BT1613" s="9"/>
      <c r="BU1613" s="9"/>
      <c r="BV1613" s="33">
        <f t="shared" si="181"/>
        <v>8376.8734355913475</v>
      </c>
      <c r="BW1613" s="9"/>
      <c r="BX1613" s="9"/>
      <c r="BY1613" s="9"/>
      <c r="BZ1613" s="9"/>
      <c r="CA1613" s="21"/>
      <c r="CB1613" s="21"/>
      <c r="CC1613" s="21"/>
      <c r="CD1613" s="22"/>
      <c r="CE1613" s="9"/>
      <c r="CF1613" s="9"/>
      <c r="CG1613" s="9"/>
      <c r="CH1613" s="9"/>
      <c r="CI1613" s="9"/>
      <c r="CJ1613" s="9"/>
      <c r="CK1613" s="9"/>
      <c r="CL1613" s="9"/>
      <c r="CM1613" s="10"/>
      <c r="CN1613" s="4"/>
      <c r="CO1613" s="4"/>
      <c r="CP1613" s="4"/>
      <c r="CQ1613" s="4"/>
      <c r="CR1613" s="4"/>
      <c r="CS1613" s="4"/>
      <c r="CT1613" s="4"/>
      <c r="CU1613" s="4"/>
      <c r="CV1613" s="4"/>
      <c r="CW1613" s="4"/>
      <c r="CX1613" s="4"/>
      <c r="CY1613" s="4"/>
      <c r="CZ1613" s="4"/>
      <c r="DD1613" s="3"/>
      <c r="DE1613" s="4"/>
      <c r="DF1613" s="4"/>
      <c r="DG1613" s="4"/>
      <c r="DH1613" s="4"/>
      <c r="DI1613" s="4"/>
      <c r="DJ1613" s="4"/>
      <c r="DK1613" s="4"/>
      <c r="DL1613" s="4"/>
      <c r="DM1613" s="4"/>
      <c r="DN1613" s="4"/>
      <c r="DO1613" s="4"/>
      <c r="DP1613" s="4"/>
      <c r="DQ1613" s="4"/>
      <c r="DR1613" s="4"/>
      <c r="DS1613" s="4"/>
      <c r="DT1613" s="4"/>
      <c r="DU1613" s="4"/>
      <c r="DV1613" s="4"/>
      <c r="DW1613" s="4"/>
      <c r="DX1613" s="4"/>
      <c r="DY1613" s="4"/>
      <c r="DZ1613" s="4"/>
      <c r="EE1613" s="4"/>
      <c r="EF1613" s="4"/>
      <c r="EG1613" s="4"/>
      <c r="EH1613" s="4"/>
      <c r="EI1613" s="4"/>
      <c r="EJ1613" s="4"/>
      <c r="EK1613" s="4"/>
      <c r="EL1613" s="4"/>
      <c r="EM1613" s="4"/>
      <c r="EN1613" s="4"/>
      <c r="EO1613" s="4"/>
      <c r="EP1613" s="4"/>
      <c r="EQ1613" s="4"/>
      <c r="ER1613" s="4"/>
      <c r="ES1613" s="4"/>
      <c r="ET1613" s="4"/>
      <c r="EU1613" s="4"/>
      <c r="EV1613" s="4"/>
      <c r="EW1613" s="4"/>
      <c r="EX1613" s="4"/>
      <c r="EY1613" s="4"/>
      <c r="EZ1613" s="4"/>
    </row>
    <row r="1614" spans="1:156">
      <c r="A1614" s="8">
        <v>1609</v>
      </c>
      <c r="B1614" s="21">
        <v>2013</v>
      </c>
      <c r="C1614" s="21">
        <v>1984</v>
      </c>
      <c r="D1614" s="22">
        <v>159.0187081</v>
      </c>
      <c r="E1614" s="9">
        <v>40528.688399999999</v>
      </c>
      <c r="F1614" s="9">
        <v>1973126.8518999999</v>
      </c>
      <c r="G1614" s="9">
        <v>101672.62639999999</v>
      </c>
      <c r="H1614" s="9">
        <v>416436.74859999999</v>
      </c>
      <c r="I1614" s="9">
        <v>83645.369500000001</v>
      </c>
      <c r="J1614" s="9">
        <v>153850.90470000001</v>
      </c>
      <c r="K1614" s="9">
        <v>0</v>
      </c>
      <c r="L1614" s="9">
        <v>2688203.8128</v>
      </c>
      <c r="M1614" s="9">
        <f t="shared" si="175"/>
        <v>153850.90470000001</v>
      </c>
      <c r="N1614" s="26"/>
      <c r="O1614" s="26"/>
      <c r="P1614" s="26"/>
      <c r="Q1614" s="26"/>
      <c r="R1614" s="26"/>
      <c r="S1614" s="26"/>
      <c r="T1614" s="26"/>
      <c r="U1614" s="26"/>
      <c r="V1614" s="33">
        <f t="shared" si="176"/>
        <v>40528.688399999999</v>
      </c>
      <c r="W1614" s="26"/>
      <c r="X1614" s="26"/>
      <c r="Y1614" s="26"/>
      <c r="Z1614" s="26"/>
      <c r="AA1614" s="26"/>
      <c r="AB1614" s="38">
        <v>2014</v>
      </c>
      <c r="AC1614" s="38">
        <v>1938</v>
      </c>
      <c r="AD1614" s="39">
        <v>137.05777069999999</v>
      </c>
      <c r="AE1614" s="33">
        <v>6885.8320999999996</v>
      </c>
      <c r="AF1614" s="33">
        <v>2069418.8197000001</v>
      </c>
      <c r="AG1614" s="33">
        <v>106509.8227</v>
      </c>
      <c r="AH1614" s="33">
        <v>187178.17569999999</v>
      </c>
      <c r="AI1614" s="33">
        <v>92606.523799999995</v>
      </c>
      <c r="AJ1614" s="33">
        <v>333571.51059999998</v>
      </c>
      <c r="AK1614" s="33">
        <v>60080.571000000004</v>
      </c>
      <c r="AL1614" s="33">
        <v>2722318.4495000001</v>
      </c>
      <c r="AM1614" s="33">
        <f t="shared" si="177"/>
        <v>273490.93959999998</v>
      </c>
      <c r="AN1614" s="33"/>
      <c r="AO1614" s="33"/>
      <c r="AP1614" s="33"/>
      <c r="AQ1614" s="33"/>
      <c r="AR1614" s="33"/>
      <c r="AS1614" s="33"/>
      <c r="AT1614" s="33"/>
      <c r="AU1614" s="33"/>
      <c r="AV1614" s="33">
        <f t="shared" si="178"/>
        <v>6885.8320999999996</v>
      </c>
      <c r="AW1614" s="33"/>
      <c r="AX1614" s="33"/>
      <c r="AY1614" s="33"/>
      <c r="AZ1614" s="33"/>
      <c r="BA1614" s="38">
        <v>1609</v>
      </c>
      <c r="BB1614" s="38">
        <v>2015</v>
      </c>
      <c r="BC1614" s="38">
        <v>1939</v>
      </c>
      <c r="BD1614" s="39">
        <v>108.2014492</v>
      </c>
      <c r="BE1614" s="33">
        <f t="shared" si="179"/>
        <v>-180231.63751416234</v>
      </c>
      <c r="BF1614" s="33">
        <v>2115979.1904000002</v>
      </c>
      <c r="BG1614" s="33">
        <v>106509.8227</v>
      </c>
      <c r="BH1614" s="33">
        <v>175899.38310000001</v>
      </c>
      <c r="BI1614" s="33">
        <v>114245.71328583801</v>
      </c>
      <c r="BJ1614" s="33">
        <v>178007.73420000001</v>
      </c>
      <c r="BK1614" s="33">
        <v>80681.382299999997</v>
      </c>
      <c r="BL1614" s="33">
        <v>2790192.0989000001</v>
      </c>
      <c r="BM1614" s="33">
        <f t="shared" si="180"/>
        <v>97326.351900000009</v>
      </c>
      <c r="BN1614" s="9"/>
      <c r="BO1614" s="9"/>
      <c r="BP1614" s="9"/>
      <c r="BQ1614" s="9"/>
      <c r="BR1614" s="9"/>
      <c r="BS1614" s="9"/>
      <c r="BT1614" s="9"/>
      <c r="BU1614" s="9"/>
      <c r="BV1614" s="33">
        <f t="shared" si="181"/>
        <v>-180231.63751416234</v>
      </c>
      <c r="BW1614" s="9"/>
      <c r="BX1614" s="9"/>
      <c r="BY1614" s="9"/>
      <c r="BZ1614" s="9"/>
      <c r="CA1614" s="21"/>
      <c r="CB1614" s="21"/>
      <c r="CC1614" s="21"/>
      <c r="CD1614" s="22"/>
      <c r="CE1614" s="9"/>
      <c r="CF1614" s="9"/>
      <c r="CG1614" s="9"/>
      <c r="CH1614" s="9"/>
      <c r="CI1614" s="9"/>
      <c r="CJ1614" s="9"/>
      <c r="CK1614" s="9"/>
      <c r="CL1614" s="9"/>
      <c r="CM1614" s="10"/>
      <c r="CN1614" s="4"/>
      <c r="CO1614" s="4"/>
      <c r="CP1614" s="4"/>
      <c r="CQ1614" s="4"/>
      <c r="CR1614" s="4"/>
      <c r="CS1614" s="4"/>
      <c r="CT1614" s="4"/>
      <c r="CU1614" s="4"/>
      <c r="CV1614" s="4"/>
      <c r="CW1614" s="4"/>
      <c r="CX1614" s="4"/>
      <c r="CY1614" s="4"/>
      <c r="CZ1614" s="4"/>
      <c r="DD1614" s="3"/>
      <c r="DE1614" s="4"/>
      <c r="DF1614" s="4"/>
      <c r="DG1614" s="4"/>
      <c r="DH1614" s="4"/>
      <c r="DI1614" s="4"/>
      <c r="DJ1614" s="4"/>
      <c r="DK1614" s="4"/>
      <c r="DL1614" s="4"/>
      <c r="DM1614" s="4"/>
      <c r="DN1614" s="4"/>
      <c r="DO1614" s="4"/>
      <c r="DP1614" s="4"/>
      <c r="DQ1614" s="4"/>
      <c r="DR1614" s="4"/>
      <c r="DS1614" s="4"/>
      <c r="DT1614" s="4"/>
      <c r="DU1614" s="4"/>
      <c r="DV1614" s="4"/>
      <c r="DW1614" s="4"/>
      <c r="DX1614" s="4"/>
      <c r="DY1614" s="4"/>
      <c r="DZ1614" s="4"/>
      <c r="EE1614" s="4"/>
      <c r="EF1614" s="4"/>
      <c r="EG1614" s="4"/>
      <c r="EH1614" s="4"/>
      <c r="EI1614" s="4"/>
      <c r="EJ1614" s="4"/>
      <c r="EK1614" s="4"/>
      <c r="EL1614" s="4"/>
      <c r="EM1614" s="4"/>
      <c r="EN1614" s="4"/>
      <c r="EO1614" s="4"/>
      <c r="EP1614" s="4"/>
      <c r="EQ1614" s="4"/>
      <c r="ER1614" s="4"/>
      <c r="ES1614" s="4"/>
      <c r="ET1614" s="4"/>
      <c r="EU1614" s="4"/>
      <c r="EV1614" s="4"/>
      <c r="EW1614" s="4"/>
      <c r="EX1614" s="4"/>
      <c r="EY1614" s="4"/>
      <c r="EZ1614" s="4"/>
    </row>
    <row r="1615" spans="1:156">
      <c r="A1615" s="8">
        <v>1610</v>
      </c>
      <c r="B1615" s="21">
        <v>2013</v>
      </c>
      <c r="C1615" s="21">
        <v>1976</v>
      </c>
      <c r="D1615" s="22">
        <v>172.14116780000001</v>
      </c>
      <c r="E1615" s="9">
        <v>-48822.7575</v>
      </c>
      <c r="F1615" s="9">
        <v>1930435.8883</v>
      </c>
      <c r="G1615" s="9">
        <v>101672.62639999999</v>
      </c>
      <c r="H1615" s="9">
        <v>416436.74859999999</v>
      </c>
      <c r="I1615" s="9">
        <v>83645.369500000001</v>
      </c>
      <c r="J1615" s="9">
        <v>106292.7117</v>
      </c>
      <c r="K1615" s="9">
        <v>0</v>
      </c>
      <c r="L1615" s="9">
        <v>2687306.102</v>
      </c>
      <c r="M1615" s="9">
        <f t="shared" si="175"/>
        <v>106292.7117</v>
      </c>
      <c r="N1615" s="26"/>
      <c r="O1615" s="26"/>
      <c r="P1615" s="26"/>
      <c r="Q1615" s="26"/>
      <c r="R1615" s="26"/>
      <c r="S1615" s="26"/>
      <c r="T1615" s="26"/>
      <c r="U1615" s="26"/>
      <c r="V1615" s="33">
        <f t="shared" si="176"/>
        <v>-48822.7575</v>
      </c>
      <c r="W1615" s="26"/>
      <c r="X1615" s="26"/>
      <c r="Y1615" s="26"/>
      <c r="Z1615" s="26"/>
      <c r="AA1615" s="26"/>
      <c r="AB1615" s="38">
        <v>2014</v>
      </c>
      <c r="AC1615" s="38">
        <v>1984</v>
      </c>
      <c r="AD1615" s="39">
        <v>159.0187081</v>
      </c>
      <c r="AE1615" s="33">
        <v>139685.4877</v>
      </c>
      <c r="AF1615" s="33">
        <v>2021621.5430999999</v>
      </c>
      <c r="AG1615" s="33">
        <v>106509.8227</v>
      </c>
      <c r="AH1615" s="33">
        <v>191957.96290000001</v>
      </c>
      <c r="AI1615" s="33">
        <v>74641.521500000003</v>
      </c>
      <c r="AJ1615" s="33">
        <v>479206.32199999999</v>
      </c>
      <c r="AK1615" s="33">
        <v>3805.3593000000001</v>
      </c>
      <c r="AL1615" s="33">
        <v>2730446.3251999998</v>
      </c>
      <c r="AM1615" s="33">
        <f t="shared" si="177"/>
        <v>475400.96269999997</v>
      </c>
      <c r="AN1615" s="33"/>
      <c r="AO1615" s="33"/>
      <c r="AP1615" s="33"/>
      <c r="AQ1615" s="33"/>
      <c r="AR1615" s="33"/>
      <c r="AS1615" s="33"/>
      <c r="AT1615" s="33"/>
      <c r="AU1615" s="33"/>
      <c r="AV1615" s="33">
        <f t="shared" si="178"/>
        <v>139685.4877</v>
      </c>
      <c r="AW1615" s="33"/>
      <c r="AX1615" s="33"/>
      <c r="AY1615" s="33"/>
      <c r="AZ1615" s="33"/>
      <c r="BA1615" s="38">
        <v>1610</v>
      </c>
      <c r="BB1615" s="38">
        <v>2015</v>
      </c>
      <c r="BC1615" s="38">
        <v>1985</v>
      </c>
      <c r="BD1615" s="39">
        <v>118.7752141</v>
      </c>
      <c r="BE1615" s="33">
        <f t="shared" si="179"/>
        <v>-98305.000054779928</v>
      </c>
      <c r="BF1615" s="33">
        <v>2086400.8814000001</v>
      </c>
      <c r="BG1615" s="33">
        <v>106509.8227</v>
      </c>
      <c r="BH1615" s="33">
        <v>184840.3315</v>
      </c>
      <c r="BI1615" s="33">
        <v>80640.836745220004</v>
      </c>
      <c r="BJ1615" s="33">
        <v>259926.9768</v>
      </c>
      <c r="BK1615" s="33">
        <v>38572.486100000002</v>
      </c>
      <c r="BL1615" s="33">
        <v>2778051.3631000002</v>
      </c>
      <c r="BM1615" s="33">
        <f t="shared" si="180"/>
        <v>221354.49069999999</v>
      </c>
      <c r="BN1615" s="9"/>
      <c r="BO1615" s="9"/>
      <c r="BP1615" s="9"/>
      <c r="BQ1615" s="9"/>
      <c r="BR1615" s="9"/>
      <c r="BS1615" s="9"/>
      <c r="BT1615" s="9"/>
      <c r="BU1615" s="9"/>
      <c r="BV1615" s="33">
        <f t="shared" si="181"/>
        <v>-98305.000054779928</v>
      </c>
      <c r="BW1615" s="9"/>
      <c r="BX1615" s="9"/>
      <c r="BY1615" s="9"/>
      <c r="BZ1615" s="9"/>
      <c r="CA1615" s="21"/>
      <c r="CB1615" s="21"/>
      <c r="CC1615" s="21"/>
      <c r="CD1615" s="22"/>
      <c r="CE1615" s="9"/>
      <c r="CF1615" s="9"/>
      <c r="CG1615" s="9"/>
      <c r="CH1615" s="9"/>
      <c r="CI1615" s="9"/>
      <c r="CJ1615" s="9"/>
      <c r="CK1615" s="9"/>
      <c r="CL1615" s="9"/>
      <c r="CM1615" s="10"/>
      <c r="CN1615" s="4"/>
      <c r="CO1615" s="4"/>
      <c r="CP1615" s="4"/>
      <c r="CQ1615" s="4"/>
      <c r="CR1615" s="4"/>
      <c r="CS1615" s="4"/>
      <c r="CT1615" s="4"/>
      <c r="CU1615" s="4"/>
      <c r="CV1615" s="4"/>
      <c r="CW1615" s="4"/>
      <c r="CX1615" s="4"/>
      <c r="CY1615" s="4"/>
      <c r="CZ1615" s="4"/>
      <c r="DD1615" s="3"/>
      <c r="DE1615" s="4"/>
      <c r="DF1615" s="4"/>
      <c r="DG1615" s="4"/>
      <c r="DH1615" s="4"/>
      <c r="DI1615" s="4"/>
      <c r="DJ1615" s="4"/>
      <c r="DK1615" s="4"/>
      <c r="DL1615" s="4"/>
      <c r="DM1615" s="4"/>
      <c r="DN1615" s="4"/>
      <c r="DO1615" s="4"/>
      <c r="DP1615" s="4"/>
      <c r="DQ1615" s="4"/>
      <c r="DR1615" s="4"/>
      <c r="DS1615" s="4"/>
      <c r="DT1615" s="4"/>
      <c r="DU1615" s="4"/>
      <c r="DV1615" s="4"/>
      <c r="DW1615" s="4"/>
      <c r="DX1615" s="4"/>
      <c r="DY1615" s="4"/>
      <c r="DZ1615" s="4"/>
      <c r="EE1615" s="4"/>
      <c r="EF1615" s="4"/>
      <c r="EG1615" s="4"/>
      <c r="EH1615" s="4"/>
      <c r="EI1615" s="4"/>
      <c r="EJ1615" s="4"/>
      <c r="EK1615" s="4"/>
      <c r="EL1615" s="4"/>
      <c r="EM1615" s="4"/>
      <c r="EN1615" s="4"/>
      <c r="EO1615" s="4"/>
      <c r="EP1615" s="4"/>
      <c r="EQ1615" s="4"/>
      <c r="ER1615" s="4"/>
      <c r="ES1615" s="4"/>
      <c r="ET1615" s="4"/>
      <c r="EU1615" s="4"/>
      <c r="EV1615" s="4"/>
      <c r="EW1615" s="4"/>
      <c r="EX1615" s="4"/>
      <c r="EY1615" s="4"/>
      <c r="EZ1615" s="4"/>
    </row>
    <row r="1616" spans="1:156">
      <c r="A1616" s="8">
        <v>1611</v>
      </c>
      <c r="B1616" s="21">
        <v>2013</v>
      </c>
      <c r="C1616" s="21">
        <v>1959</v>
      </c>
      <c r="D1616" s="22">
        <v>157.36598480000001</v>
      </c>
      <c r="E1616" s="9">
        <v>-20774.2817</v>
      </c>
      <c r="F1616" s="9">
        <v>1975027.9620999999</v>
      </c>
      <c r="G1616" s="9">
        <v>101672.62639999999</v>
      </c>
      <c r="H1616" s="9">
        <v>416511.50670000003</v>
      </c>
      <c r="I1616" s="9">
        <v>83366.982900000003</v>
      </c>
      <c r="J1616" s="9">
        <v>87872.443100000004</v>
      </c>
      <c r="K1616" s="9">
        <v>0</v>
      </c>
      <c r="L1616" s="9">
        <v>2685225.8029999998</v>
      </c>
      <c r="M1616" s="9">
        <f t="shared" si="175"/>
        <v>87872.443100000004</v>
      </c>
      <c r="N1616" s="26"/>
      <c r="O1616" s="26"/>
      <c r="P1616" s="26"/>
      <c r="Q1616" s="26"/>
      <c r="R1616" s="26"/>
      <c r="S1616" s="26"/>
      <c r="T1616" s="26"/>
      <c r="U1616" s="26"/>
      <c r="V1616" s="33">
        <f t="shared" si="176"/>
        <v>-20774.2817</v>
      </c>
      <c r="W1616" s="26"/>
      <c r="X1616" s="26"/>
      <c r="Y1616" s="26"/>
      <c r="Z1616" s="26"/>
      <c r="AA1616" s="26"/>
      <c r="AB1616" s="38">
        <v>2014</v>
      </c>
      <c r="AC1616" s="38">
        <v>1989</v>
      </c>
      <c r="AD1616" s="39">
        <v>120.8120722</v>
      </c>
      <c r="AE1616" s="33">
        <v>-172798.24950000001</v>
      </c>
      <c r="AF1616" s="33">
        <v>2069844.0586999999</v>
      </c>
      <c r="AG1616" s="33">
        <v>106509.8227</v>
      </c>
      <c r="AH1616" s="33">
        <v>180395.329</v>
      </c>
      <c r="AI1616" s="33">
        <v>118100.09759999999</v>
      </c>
      <c r="AJ1616" s="33">
        <v>168608.14509999999</v>
      </c>
      <c r="AK1616" s="33">
        <v>98417.452999999994</v>
      </c>
      <c r="AL1616" s="33">
        <v>2717838.2496000002</v>
      </c>
      <c r="AM1616" s="33">
        <f t="shared" si="177"/>
        <v>70190.6921</v>
      </c>
      <c r="AN1616" s="33"/>
      <c r="AO1616" s="33"/>
      <c r="AP1616" s="33"/>
      <c r="AQ1616" s="33"/>
      <c r="AR1616" s="33"/>
      <c r="AS1616" s="33"/>
      <c r="AT1616" s="33"/>
      <c r="AU1616" s="33"/>
      <c r="AV1616" s="33">
        <f t="shared" si="178"/>
        <v>-172798.24950000001</v>
      </c>
      <c r="AW1616" s="33"/>
      <c r="AX1616" s="33"/>
      <c r="AY1616" s="33"/>
      <c r="AZ1616" s="33"/>
      <c r="BA1616" s="38">
        <v>1611</v>
      </c>
      <c r="BB1616" s="38">
        <v>2015</v>
      </c>
      <c r="BC1616" s="38">
        <v>1990</v>
      </c>
      <c r="BD1616" s="39">
        <v>135.3888048</v>
      </c>
      <c r="BE1616" s="33">
        <f t="shared" si="179"/>
        <v>286766.70559368283</v>
      </c>
      <c r="BF1616" s="33">
        <v>2170167.9152000002</v>
      </c>
      <c r="BG1616" s="33">
        <v>106509.8227</v>
      </c>
      <c r="BH1616" s="33">
        <v>184120.2942</v>
      </c>
      <c r="BI1616" s="33">
        <v>83347.122793682604</v>
      </c>
      <c r="BJ1616" s="33">
        <v>587896.52190000005</v>
      </c>
      <c r="BK1616" s="33">
        <v>20324.463400000001</v>
      </c>
      <c r="BL1616" s="33">
        <v>2824950.5077999998</v>
      </c>
      <c r="BM1616" s="33">
        <f t="shared" si="180"/>
        <v>567572.05850000004</v>
      </c>
      <c r="BN1616" s="9"/>
      <c r="BO1616" s="9"/>
      <c r="BP1616" s="9"/>
      <c r="BQ1616" s="9"/>
      <c r="BR1616" s="9"/>
      <c r="BS1616" s="9"/>
      <c r="BT1616" s="9"/>
      <c r="BU1616" s="9"/>
      <c r="BV1616" s="33">
        <f t="shared" si="181"/>
        <v>286766.70559368283</v>
      </c>
      <c r="BW1616" s="9"/>
      <c r="BX1616" s="9"/>
      <c r="BY1616" s="9"/>
      <c r="BZ1616" s="9"/>
      <c r="CA1616" s="21"/>
      <c r="CB1616" s="21"/>
      <c r="CC1616" s="21"/>
      <c r="CD1616" s="22"/>
      <c r="CE1616" s="9"/>
      <c r="CF1616" s="9"/>
      <c r="CG1616" s="9"/>
      <c r="CH1616" s="9"/>
      <c r="CI1616" s="9"/>
      <c r="CJ1616" s="9"/>
      <c r="CK1616" s="9"/>
      <c r="CL1616" s="9"/>
      <c r="CM1616" s="10"/>
      <c r="CN1616" s="4"/>
      <c r="CO1616" s="4"/>
      <c r="CP1616" s="4"/>
      <c r="CQ1616" s="4"/>
      <c r="CR1616" s="4"/>
      <c r="CS1616" s="4"/>
      <c r="CT1616" s="4"/>
      <c r="CU1616" s="4"/>
      <c r="CV1616" s="4"/>
      <c r="CW1616" s="4"/>
      <c r="CX1616" s="4"/>
      <c r="CY1616" s="4"/>
      <c r="CZ1616" s="4"/>
      <c r="DD1616" s="3"/>
      <c r="DE1616" s="4"/>
      <c r="DF1616" s="4"/>
      <c r="DG1616" s="4"/>
      <c r="DH1616" s="4"/>
      <c r="DI1616" s="4"/>
      <c r="DJ1616" s="4"/>
      <c r="DK1616" s="4"/>
      <c r="DL1616" s="4"/>
      <c r="DM1616" s="4"/>
      <c r="DN1616" s="4"/>
      <c r="DO1616" s="4"/>
      <c r="DP1616" s="4"/>
      <c r="DQ1616" s="4"/>
      <c r="DR1616" s="4"/>
      <c r="DS1616" s="4"/>
      <c r="DT1616" s="4"/>
      <c r="DU1616" s="4"/>
      <c r="DV1616" s="4"/>
      <c r="DW1616" s="4"/>
      <c r="DX1616" s="4"/>
      <c r="DY1616" s="4"/>
      <c r="DZ1616" s="4"/>
      <c r="EE1616" s="4"/>
      <c r="EF1616" s="4"/>
      <c r="EG1616" s="4"/>
      <c r="EH1616" s="4"/>
      <c r="EI1616" s="4"/>
      <c r="EJ1616" s="4"/>
      <c r="EK1616" s="4"/>
      <c r="EL1616" s="4"/>
      <c r="EM1616" s="4"/>
      <c r="EN1616" s="4"/>
      <c r="EO1616" s="4"/>
      <c r="EP1616" s="4"/>
      <c r="EQ1616" s="4"/>
      <c r="ER1616" s="4"/>
      <c r="ES1616" s="4"/>
      <c r="ET1616" s="4"/>
      <c r="EU1616" s="4"/>
      <c r="EV1616" s="4"/>
      <c r="EW1616" s="4"/>
      <c r="EX1616" s="4"/>
      <c r="EY1616" s="4"/>
      <c r="EZ1616" s="4"/>
    </row>
    <row r="1617" spans="1:156">
      <c r="A1617" s="8">
        <v>1612</v>
      </c>
      <c r="B1617" s="21">
        <v>2013</v>
      </c>
      <c r="C1617" s="21">
        <v>1972</v>
      </c>
      <c r="D1617" s="22">
        <v>186.30179999999999</v>
      </c>
      <c r="E1617" s="9">
        <v>-120536.6505</v>
      </c>
      <c r="F1617" s="9">
        <v>1889922.2083999999</v>
      </c>
      <c r="G1617" s="9">
        <v>101672.62639999999</v>
      </c>
      <c r="H1617" s="9">
        <v>415385.36680000002</v>
      </c>
      <c r="I1617" s="9">
        <v>87560.537200000006</v>
      </c>
      <c r="J1617" s="9">
        <v>74194.588799999998</v>
      </c>
      <c r="K1617" s="9">
        <v>4570.2512999999999</v>
      </c>
      <c r="L1617" s="9">
        <v>2684701.7267999998</v>
      </c>
      <c r="M1617" s="9">
        <f t="shared" si="175"/>
        <v>69624.337499999994</v>
      </c>
      <c r="N1617" s="26"/>
      <c r="O1617" s="26"/>
      <c r="P1617" s="26"/>
      <c r="Q1617" s="26"/>
      <c r="R1617" s="26"/>
      <c r="S1617" s="26"/>
      <c r="T1617" s="26"/>
      <c r="U1617" s="26"/>
      <c r="V1617" s="33">
        <f t="shared" si="176"/>
        <v>-120536.6505</v>
      </c>
      <c r="W1617" s="26"/>
      <c r="X1617" s="26"/>
      <c r="Y1617" s="26"/>
      <c r="Z1617" s="26"/>
      <c r="AA1617" s="26"/>
      <c r="AB1617" s="38">
        <v>2014</v>
      </c>
      <c r="AC1617" s="38">
        <v>1929</v>
      </c>
      <c r="AD1617" s="39">
        <v>94.527411990000004</v>
      </c>
      <c r="AE1617" s="33">
        <v>-233115.32930000001</v>
      </c>
      <c r="AF1617" s="33">
        <v>1997991.7531000001</v>
      </c>
      <c r="AG1617" s="33">
        <v>106509.8227</v>
      </c>
      <c r="AH1617" s="33">
        <v>178587.17800000001</v>
      </c>
      <c r="AI1617" s="33">
        <v>124896.09819999999</v>
      </c>
      <c r="AJ1617" s="33">
        <v>144632.6195</v>
      </c>
      <c r="AK1617" s="33">
        <v>81035.810200000007</v>
      </c>
      <c r="AL1617" s="33">
        <v>2704696.9906000001</v>
      </c>
      <c r="AM1617" s="33">
        <f t="shared" si="177"/>
        <v>63596.809299999994</v>
      </c>
      <c r="AN1617" s="33"/>
      <c r="AO1617" s="33"/>
      <c r="AP1617" s="33"/>
      <c r="AQ1617" s="33"/>
      <c r="AR1617" s="33"/>
      <c r="AS1617" s="33"/>
      <c r="AT1617" s="33"/>
      <c r="AU1617" s="33"/>
      <c r="AV1617" s="33">
        <f t="shared" si="178"/>
        <v>-233115.32930000001</v>
      </c>
      <c r="AW1617" s="33"/>
      <c r="AX1617" s="33"/>
      <c r="AY1617" s="33"/>
      <c r="AZ1617" s="33"/>
      <c r="BA1617" s="38">
        <v>1612</v>
      </c>
      <c r="BB1617" s="38">
        <v>2015</v>
      </c>
      <c r="BC1617" s="38">
        <v>1930</v>
      </c>
      <c r="BD1617" s="39">
        <v>94.463451000000006</v>
      </c>
      <c r="BE1617" s="33">
        <f t="shared" si="179"/>
        <v>-295710.19964258606</v>
      </c>
      <c r="BF1617" s="33">
        <v>2073526.5899</v>
      </c>
      <c r="BG1617" s="33">
        <v>106509.8227</v>
      </c>
      <c r="BH1617" s="33">
        <v>172482.06330000001</v>
      </c>
      <c r="BI1617" s="33">
        <v>127089.83295741399</v>
      </c>
      <c r="BJ1617" s="33">
        <v>96889.410900000003</v>
      </c>
      <c r="BK1617" s="33">
        <v>98183.323099999994</v>
      </c>
      <c r="BL1617" s="33">
        <v>2774024.5962999999</v>
      </c>
      <c r="BM1617" s="33">
        <f t="shared" si="180"/>
        <v>-1293.9121999999916</v>
      </c>
      <c r="BN1617" s="9"/>
      <c r="BO1617" s="9"/>
      <c r="BP1617" s="9"/>
      <c r="BQ1617" s="9"/>
      <c r="BR1617" s="9"/>
      <c r="BS1617" s="9"/>
      <c r="BT1617" s="9"/>
      <c r="BU1617" s="9"/>
      <c r="BV1617" s="33">
        <f t="shared" si="181"/>
        <v>-295710.19964258606</v>
      </c>
      <c r="BW1617" s="9"/>
      <c r="BX1617" s="9"/>
      <c r="BY1617" s="9"/>
      <c r="BZ1617" s="9"/>
      <c r="CA1617" s="21"/>
      <c r="CB1617" s="21"/>
      <c r="CC1617" s="21"/>
      <c r="CD1617" s="22"/>
      <c r="CE1617" s="9"/>
      <c r="CF1617" s="9"/>
      <c r="CG1617" s="9"/>
      <c r="CH1617" s="9"/>
      <c r="CI1617" s="9"/>
      <c r="CJ1617" s="9"/>
      <c r="CK1617" s="9"/>
      <c r="CL1617" s="9"/>
      <c r="CM1617" s="10"/>
      <c r="CN1617" s="4"/>
      <c r="CO1617" s="4"/>
      <c r="CP1617" s="4"/>
      <c r="CQ1617" s="4"/>
      <c r="CR1617" s="4"/>
      <c r="CS1617" s="4"/>
      <c r="CT1617" s="4"/>
      <c r="CU1617" s="4"/>
      <c r="CV1617" s="4"/>
      <c r="CW1617" s="4"/>
      <c r="CX1617" s="4"/>
      <c r="CY1617" s="4"/>
      <c r="CZ1617" s="4"/>
      <c r="DD1617" s="3"/>
      <c r="DE1617" s="4"/>
      <c r="DF1617" s="4"/>
      <c r="DG1617" s="4"/>
      <c r="DH1617" s="4"/>
      <c r="DI1617" s="4"/>
      <c r="DJ1617" s="4"/>
      <c r="DK1617" s="4"/>
      <c r="DL1617" s="4"/>
      <c r="DM1617" s="4"/>
      <c r="DN1617" s="4"/>
      <c r="DO1617" s="4"/>
      <c r="DP1617" s="4"/>
      <c r="DQ1617" s="4"/>
      <c r="DR1617" s="4"/>
      <c r="DS1617" s="4"/>
      <c r="DT1617" s="4"/>
      <c r="DU1617" s="4"/>
      <c r="DV1617" s="4"/>
      <c r="DW1617" s="4"/>
      <c r="DX1617" s="4"/>
      <c r="DY1617" s="4"/>
      <c r="DZ1617" s="4"/>
      <c r="EE1617" s="4"/>
      <c r="EF1617" s="4"/>
      <c r="EG1617" s="4"/>
      <c r="EH1617" s="4"/>
      <c r="EI1617" s="4"/>
      <c r="EJ1617" s="4"/>
      <c r="EK1617" s="4"/>
      <c r="EL1617" s="4"/>
      <c r="EM1617" s="4"/>
      <c r="EN1617" s="4"/>
      <c r="EO1617" s="4"/>
      <c r="EP1617" s="4"/>
      <c r="EQ1617" s="4"/>
      <c r="ER1617" s="4"/>
      <c r="ES1617" s="4"/>
      <c r="ET1617" s="4"/>
      <c r="EU1617" s="4"/>
      <c r="EV1617" s="4"/>
      <c r="EW1617" s="4"/>
      <c r="EX1617" s="4"/>
      <c r="EY1617" s="4"/>
      <c r="EZ1617" s="4"/>
    </row>
    <row r="1618" spans="1:156">
      <c r="A1618" s="8">
        <v>1613</v>
      </c>
      <c r="B1618" s="21">
        <v>2013</v>
      </c>
      <c r="C1618" s="21">
        <v>1973</v>
      </c>
      <c r="D1618" s="22">
        <v>98.382095480000004</v>
      </c>
      <c r="E1618" s="9">
        <v>-127888.12760000001</v>
      </c>
      <c r="F1618" s="9">
        <v>1947156.7378</v>
      </c>
      <c r="G1618" s="9">
        <v>101672.62639999999</v>
      </c>
      <c r="H1618" s="9">
        <v>415439.82909999997</v>
      </c>
      <c r="I1618" s="9">
        <v>87357.729000000007</v>
      </c>
      <c r="J1618" s="9">
        <v>34158.508099999999</v>
      </c>
      <c r="K1618" s="9">
        <v>36063.650900000001</v>
      </c>
      <c r="L1618" s="9">
        <v>2677609.9071</v>
      </c>
      <c r="M1618" s="9">
        <f t="shared" si="175"/>
        <v>-1905.1428000000014</v>
      </c>
      <c r="N1618" s="26"/>
      <c r="O1618" s="26"/>
      <c r="P1618" s="26"/>
      <c r="Q1618" s="26"/>
      <c r="R1618" s="26"/>
      <c r="S1618" s="26"/>
      <c r="T1618" s="26"/>
      <c r="U1618" s="26"/>
      <c r="V1618" s="33">
        <f t="shared" si="176"/>
        <v>-127888.12760000001</v>
      </c>
      <c r="W1618" s="26"/>
      <c r="X1618" s="26"/>
      <c r="Y1618" s="26"/>
      <c r="Z1618" s="26"/>
      <c r="AA1618" s="26"/>
      <c r="AB1618" s="38">
        <v>2014</v>
      </c>
      <c r="AC1618" s="38">
        <v>1981</v>
      </c>
      <c r="AD1618" s="39">
        <v>140.5062116</v>
      </c>
      <c r="AE1618" s="33">
        <v>271690.68569999997</v>
      </c>
      <c r="AF1618" s="33">
        <v>2052481.2357000001</v>
      </c>
      <c r="AG1618" s="33">
        <v>106509.8227</v>
      </c>
      <c r="AH1618" s="33">
        <v>191751.15330000001</v>
      </c>
      <c r="AI1618" s="33">
        <v>75418.823099999994</v>
      </c>
      <c r="AJ1618" s="33">
        <v>579693.81680000003</v>
      </c>
      <c r="AK1618" s="33">
        <v>7239.4034000000001</v>
      </c>
      <c r="AL1618" s="33">
        <v>2726924.7623999999</v>
      </c>
      <c r="AM1618" s="33">
        <f t="shared" si="177"/>
        <v>572454.41340000008</v>
      </c>
      <c r="AN1618" s="33"/>
      <c r="AO1618" s="33"/>
      <c r="AP1618" s="33"/>
      <c r="AQ1618" s="33"/>
      <c r="AR1618" s="33"/>
      <c r="AS1618" s="33"/>
      <c r="AT1618" s="33"/>
      <c r="AU1618" s="33"/>
      <c r="AV1618" s="33">
        <f t="shared" si="178"/>
        <v>271690.68569999997</v>
      </c>
      <c r="AW1618" s="33"/>
      <c r="AX1618" s="33"/>
      <c r="AY1618" s="33"/>
      <c r="AZ1618" s="33"/>
      <c r="BA1618" s="38">
        <v>1613</v>
      </c>
      <c r="BB1618" s="38">
        <v>2015</v>
      </c>
      <c r="BC1618" s="38">
        <v>1982</v>
      </c>
      <c r="BD1618" s="39">
        <v>170.52547989999999</v>
      </c>
      <c r="BE1618" s="33">
        <f t="shared" si="179"/>
        <v>255095.65291841514</v>
      </c>
      <c r="BF1618" s="33">
        <v>2065028.4413999999</v>
      </c>
      <c r="BG1618" s="33">
        <v>106509.8227</v>
      </c>
      <c r="BH1618" s="33">
        <v>186226.92790000001</v>
      </c>
      <c r="BI1618" s="33">
        <v>75429.264118415405</v>
      </c>
      <c r="BJ1618" s="33">
        <v>642518.27020000003</v>
      </c>
      <c r="BK1618" s="33">
        <v>4007.3117000000002</v>
      </c>
      <c r="BL1618" s="33">
        <v>2816609.7617000001</v>
      </c>
      <c r="BM1618" s="33">
        <f t="shared" si="180"/>
        <v>638510.95850000007</v>
      </c>
      <c r="BN1618" s="9"/>
      <c r="BO1618" s="9"/>
      <c r="BP1618" s="9"/>
      <c r="BQ1618" s="9"/>
      <c r="BR1618" s="9"/>
      <c r="BS1618" s="9"/>
      <c r="BT1618" s="9"/>
      <c r="BU1618" s="9"/>
      <c r="BV1618" s="33">
        <f t="shared" si="181"/>
        <v>255095.65291841514</v>
      </c>
      <c r="BW1618" s="9"/>
      <c r="BX1618" s="9"/>
      <c r="BY1618" s="9"/>
      <c r="BZ1618" s="9"/>
      <c r="CA1618" s="21"/>
      <c r="CB1618" s="21"/>
      <c r="CC1618" s="21"/>
      <c r="CD1618" s="22"/>
      <c r="CE1618" s="9"/>
      <c r="CF1618" s="9"/>
      <c r="CG1618" s="9"/>
      <c r="CH1618" s="9"/>
      <c r="CI1618" s="9"/>
      <c r="CJ1618" s="9"/>
      <c r="CK1618" s="9"/>
      <c r="CL1618" s="9"/>
      <c r="CM1618" s="10"/>
      <c r="CN1618" s="4"/>
      <c r="CO1618" s="4"/>
      <c r="CP1618" s="4"/>
      <c r="CQ1618" s="4"/>
      <c r="CR1618" s="4"/>
      <c r="CS1618" s="4"/>
      <c r="CT1618" s="4"/>
      <c r="CU1618" s="4"/>
      <c r="CV1618" s="4"/>
      <c r="CW1618" s="4"/>
      <c r="CX1618" s="4"/>
      <c r="CY1618" s="4"/>
      <c r="CZ1618" s="4"/>
      <c r="DD1618" s="3"/>
      <c r="DE1618" s="4"/>
      <c r="DF1618" s="4"/>
      <c r="DG1618" s="4"/>
      <c r="DH1618" s="4"/>
      <c r="DI1618" s="4"/>
      <c r="DJ1618" s="4"/>
      <c r="DK1618" s="4"/>
      <c r="DL1618" s="4"/>
      <c r="DM1618" s="4"/>
      <c r="DN1618" s="4"/>
      <c r="DO1618" s="4"/>
      <c r="DP1618" s="4"/>
      <c r="DQ1618" s="4"/>
      <c r="DR1618" s="4"/>
      <c r="DS1618" s="4"/>
      <c r="DT1618" s="4"/>
      <c r="DU1618" s="4"/>
      <c r="DV1618" s="4"/>
      <c r="DW1618" s="4"/>
      <c r="DX1618" s="4"/>
      <c r="DY1618" s="4"/>
      <c r="DZ1618" s="4"/>
      <c r="EE1618" s="4"/>
      <c r="EF1618" s="4"/>
      <c r="EG1618" s="4"/>
      <c r="EH1618" s="4"/>
      <c r="EI1618" s="4"/>
      <c r="EJ1618" s="4"/>
      <c r="EK1618" s="4"/>
      <c r="EL1618" s="4"/>
      <c r="EM1618" s="4"/>
      <c r="EN1618" s="4"/>
      <c r="EO1618" s="4"/>
      <c r="EP1618" s="4"/>
      <c r="EQ1618" s="4"/>
      <c r="ER1618" s="4"/>
      <c r="ES1618" s="4"/>
      <c r="ET1618" s="4"/>
      <c r="EU1618" s="4"/>
      <c r="EV1618" s="4"/>
      <c r="EW1618" s="4"/>
      <c r="EX1618" s="4"/>
      <c r="EY1618" s="4"/>
      <c r="EZ1618" s="4"/>
    </row>
    <row r="1619" spans="1:156">
      <c r="A1619" s="8">
        <v>1614</v>
      </c>
      <c r="B1619" s="21">
        <v>2013</v>
      </c>
      <c r="C1619" s="21">
        <v>1979</v>
      </c>
      <c r="D1619" s="22">
        <v>108.16205739999999</v>
      </c>
      <c r="E1619" s="9">
        <v>-97178.272700000001</v>
      </c>
      <c r="F1619" s="9">
        <v>1929394.0245999999</v>
      </c>
      <c r="G1619" s="9">
        <v>101672.62639999999</v>
      </c>
      <c r="H1619" s="9">
        <v>415474.42070000002</v>
      </c>
      <c r="I1619" s="9">
        <v>87228.915599999993</v>
      </c>
      <c r="J1619" s="9">
        <v>81738.804399999994</v>
      </c>
      <c r="K1619" s="9">
        <v>30599.797399999999</v>
      </c>
      <c r="L1619" s="9">
        <v>2682087.2670999998</v>
      </c>
      <c r="M1619" s="9">
        <f t="shared" si="175"/>
        <v>51139.006999999998</v>
      </c>
      <c r="N1619" s="26"/>
      <c r="O1619" s="26"/>
      <c r="P1619" s="26"/>
      <c r="Q1619" s="26"/>
      <c r="R1619" s="26"/>
      <c r="S1619" s="26"/>
      <c r="T1619" s="26"/>
      <c r="U1619" s="26"/>
      <c r="V1619" s="33">
        <f t="shared" si="176"/>
        <v>-97178.272700000001</v>
      </c>
      <c r="W1619" s="26"/>
      <c r="X1619" s="26"/>
      <c r="Y1619" s="26"/>
      <c r="Z1619" s="26"/>
      <c r="AA1619" s="26"/>
      <c r="AB1619" s="38">
        <v>2014</v>
      </c>
      <c r="AC1619" s="38">
        <v>1991</v>
      </c>
      <c r="AD1619" s="39">
        <v>149.61549260000001</v>
      </c>
      <c r="AE1619" s="33">
        <v>106946.1204</v>
      </c>
      <c r="AF1619" s="33">
        <v>2004418.2498000001</v>
      </c>
      <c r="AG1619" s="33">
        <v>106509.8227</v>
      </c>
      <c r="AH1619" s="33">
        <v>190457.4455</v>
      </c>
      <c r="AI1619" s="33">
        <v>80281.270300000004</v>
      </c>
      <c r="AJ1619" s="33">
        <v>472604.94780000002</v>
      </c>
      <c r="AK1619" s="33">
        <v>20375.3465</v>
      </c>
      <c r="AL1619" s="33">
        <v>2726950.2692</v>
      </c>
      <c r="AM1619" s="33">
        <f t="shared" si="177"/>
        <v>452229.60130000004</v>
      </c>
      <c r="AN1619" s="33"/>
      <c r="AO1619" s="33"/>
      <c r="AP1619" s="33"/>
      <c r="AQ1619" s="33"/>
      <c r="AR1619" s="33"/>
      <c r="AS1619" s="33"/>
      <c r="AT1619" s="33"/>
      <c r="AU1619" s="33"/>
      <c r="AV1619" s="33">
        <f t="shared" si="178"/>
        <v>106946.1204</v>
      </c>
      <c r="AW1619" s="33"/>
      <c r="AX1619" s="33"/>
      <c r="AY1619" s="33"/>
      <c r="AZ1619" s="33"/>
      <c r="BA1619" s="38">
        <v>1614</v>
      </c>
      <c r="BB1619" s="38">
        <v>2015</v>
      </c>
      <c r="BC1619" s="38">
        <v>1992</v>
      </c>
      <c r="BD1619" s="39">
        <v>96.583156709999997</v>
      </c>
      <c r="BE1619" s="33">
        <f t="shared" si="179"/>
        <v>-256971.2622740143</v>
      </c>
      <c r="BF1619" s="33">
        <v>2054429.7941000001</v>
      </c>
      <c r="BG1619" s="33">
        <v>106509.8227</v>
      </c>
      <c r="BH1619" s="33">
        <v>178624.4866</v>
      </c>
      <c r="BI1619" s="33">
        <v>104003.313525986</v>
      </c>
      <c r="BJ1619" s="33">
        <v>136138.4045</v>
      </c>
      <c r="BK1619" s="33">
        <v>67522.050099999993</v>
      </c>
      <c r="BL1619" s="33">
        <v>2769155.0336000002</v>
      </c>
      <c r="BM1619" s="33">
        <f t="shared" si="180"/>
        <v>68616.354400000011</v>
      </c>
      <c r="BN1619" s="9"/>
      <c r="BO1619" s="9"/>
      <c r="BP1619" s="9"/>
      <c r="BQ1619" s="9"/>
      <c r="BR1619" s="9"/>
      <c r="BS1619" s="9"/>
      <c r="BT1619" s="9"/>
      <c r="BU1619" s="9"/>
      <c r="BV1619" s="33">
        <f t="shared" si="181"/>
        <v>-256971.2622740143</v>
      </c>
      <c r="BW1619" s="9"/>
      <c r="BX1619" s="9"/>
      <c r="BY1619" s="9"/>
      <c r="BZ1619" s="9"/>
      <c r="CA1619" s="21"/>
      <c r="CB1619" s="21"/>
      <c r="CC1619" s="21"/>
      <c r="CD1619" s="22"/>
      <c r="CE1619" s="9"/>
      <c r="CF1619" s="9"/>
      <c r="CG1619" s="9"/>
      <c r="CH1619" s="9"/>
      <c r="CI1619" s="9"/>
      <c r="CJ1619" s="9"/>
      <c r="CK1619" s="9"/>
      <c r="CL1619" s="9"/>
      <c r="CM1619" s="10"/>
      <c r="CN1619" s="4"/>
      <c r="CO1619" s="4"/>
      <c r="CP1619" s="4"/>
      <c r="CQ1619" s="4"/>
      <c r="CR1619" s="4"/>
      <c r="CS1619" s="4"/>
      <c r="CT1619" s="4"/>
      <c r="CU1619" s="4"/>
      <c r="CV1619" s="4"/>
      <c r="CW1619" s="4"/>
      <c r="CX1619" s="4"/>
      <c r="CY1619" s="4"/>
      <c r="CZ1619" s="4"/>
      <c r="DD1619" s="3"/>
      <c r="DE1619" s="4"/>
      <c r="DF1619" s="4"/>
      <c r="DG1619" s="4"/>
      <c r="DH1619" s="4"/>
      <c r="DI1619" s="4"/>
      <c r="DJ1619" s="4"/>
      <c r="DK1619" s="4"/>
      <c r="DL1619" s="4"/>
      <c r="DM1619" s="4"/>
      <c r="DN1619" s="4"/>
      <c r="DO1619" s="4"/>
      <c r="DP1619" s="4"/>
      <c r="DQ1619" s="4"/>
      <c r="DR1619" s="4"/>
      <c r="DS1619" s="4"/>
      <c r="DT1619" s="4"/>
      <c r="DU1619" s="4"/>
      <c r="DV1619" s="4"/>
      <c r="DW1619" s="4"/>
      <c r="DX1619" s="4"/>
      <c r="DY1619" s="4"/>
      <c r="DZ1619" s="4"/>
      <c r="EE1619" s="4"/>
      <c r="EF1619" s="4"/>
      <c r="EG1619" s="4"/>
      <c r="EH1619" s="4"/>
      <c r="EI1619" s="4"/>
      <c r="EJ1619" s="4"/>
      <c r="EK1619" s="4"/>
      <c r="EL1619" s="4"/>
      <c r="EM1619" s="4"/>
      <c r="EN1619" s="4"/>
      <c r="EO1619" s="4"/>
      <c r="EP1619" s="4"/>
      <c r="EQ1619" s="4"/>
      <c r="ER1619" s="4"/>
      <c r="ES1619" s="4"/>
      <c r="ET1619" s="4"/>
      <c r="EU1619" s="4"/>
      <c r="EV1619" s="4"/>
      <c r="EW1619" s="4"/>
      <c r="EX1619" s="4"/>
      <c r="EY1619" s="4"/>
      <c r="EZ1619" s="4"/>
    </row>
    <row r="1620" spans="1:156">
      <c r="A1620" s="8">
        <v>1615</v>
      </c>
      <c r="B1620" s="21">
        <v>2013</v>
      </c>
      <c r="C1620" s="21">
        <v>1996</v>
      </c>
      <c r="D1620" s="22">
        <v>184.8110351</v>
      </c>
      <c r="E1620" s="9">
        <v>40394.876300000004</v>
      </c>
      <c r="F1620" s="9">
        <v>1945146.0204</v>
      </c>
      <c r="G1620" s="9">
        <v>101672.62639999999</v>
      </c>
      <c r="H1620" s="9">
        <v>415814.01659999997</v>
      </c>
      <c r="I1620" s="9">
        <v>85964.317999999999</v>
      </c>
      <c r="J1620" s="9">
        <v>189037.7028</v>
      </c>
      <c r="K1620" s="9">
        <v>2018.818</v>
      </c>
      <c r="L1620" s="9">
        <v>2695220.99</v>
      </c>
      <c r="M1620" s="9">
        <f t="shared" si="175"/>
        <v>187018.8848</v>
      </c>
      <c r="N1620" s="26"/>
      <c r="O1620" s="26"/>
      <c r="P1620" s="26"/>
      <c r="Q1620" s="26"/>
      <c r="R1620" s="26"/>
      <c r="S1620" s="26"/>
      <c r="T1620" s="26"/>
      <c r="U1620" s="26"/>
      <c r="V1620" s="33">
        <f t="shared" si="176"/>
        <v>40394.876300000004</v>
      </c>
      <c r="W1620" s="26"/>
      <c r="X1620" s="26"/>
      <c r="Y1620" s="26"/>
      <c r="Z1620" s="26"/>
      <c r="AA1620" s="26"/>
      <c r="AB1620" s="38">
        <v>2014</v>
      </c>
      <c r="AC1620" s="38">
        <v>1929</v>
      </c>
      <c r="AD1620" s="39">
        <v>94.527411990000004</v>
      </c>
      <c r="AE1620" s="33">
        <v>-228766.44870000001</v>
      </c>
      <c r="AF1620" s="33">
        <v>2099063.2146999999</v>
      </c>
      <c r="AG1620" s="33">
        <v>106509.8227</v>
      </c>
      <c r="AH1620" s="33">
        <v>180656.16099999999</v>
      </c>
      <c r="AI1620" s="33">
        <v>117119.75109999999</v>
      </c>
      <c r="AJ1620" s="33">
        <v>83533.966899999999</v>
      </c>
      <c r="AK1620" s="33">
        <v>109911.9362</v>
      </c>
      <c r="AL1620" s="33">
        <v>2705737.4289000002</v>
      </c>
      <c r="AM1620" s="33">
        <f t="shared" si="177"/>
        <v>-26377.969299999997</v>
      </c>
      <c r="AN1620" s="33"/>
      <c r="AO1620" s="33"/>
      <c r="AP1620" s="33"/>
      <c r="AQ1620" s="33"/>
      <c r="AR1620" s="33"/>
      <c r="AS1620" s="33"/>
      <c r="AT1620" s="33"/>
      <c r="AU1620" s="33"/>
      <c r="AV1620" s="33">
        <f t="shared" si="178"/>
        <v>-228766.44870000001</v>
      </c>
      <c r="AW1620" s="33"/>
      <c r="AX1620" s="33"/>
      <c r="AY1620" s="33"/>
      <c r="AZ1620" s="33"/>
      <c r="BA1620" s="38">
        <v>1615</v>
      </c>
      <c r="BB1620" s="38">
        <v>2015</v>
      </c>
      <c r="BC1620" s="38">
        <v>1930</v>
      </c>
      <c r="BD1620" s="39">
        <v>94.463451000000006</v>
      </c>
      <c r="BE1620" s="33">
        <f t="shared" si="179"/>
        <v>-289516.71029253537</v>
      </c>
      <c r="BF1620" s="33">
        <v>2142864.5249999999</v>
      </c>
      <c r="BG1620" s="33">
        <v>106509.8227</v>
      </c>
      <c r="BH1620" s="33">
        <v>167748.93290000001</v>
      </c>
      <c r="BI1620" s="33">
        <v>144879.47370746499</v>
      </c>
      <c r="BJ1620" s="33">
        <v>107452.10249999999</v>
      </c>
      <c r="BK1620" s="33">
        <v>160512.54060000001</v>
      </c>
      <c r="BL1620" s="33">
        <v>2798459.0265000002</v>
      </c>
      <c r="BM1620" s="33">
        <f t="shared" si="180"/>
        <v>-53060.438100000014</v>
      </c>
      <c r="BN1620" s="9"/>
      <c r="BO1620" s="9"/>
      <c r="BP1620" s="9"/>
      <c r="BQ1620" s="9"/>
      <c r="BR1620" s="9"/>
      <c r="BS1620" s="9"/>
      <c r="BT1620" s="9"/>
      <c r="BU1620" s="9"/>
      <c r="BV1620" s="33">
        <f t="shared" si="181"/>
        <v>-289516.71029253537</v>
      </c>
      <c r="BW1620" s="9"/>
      <c r="BX1620" s="9"/>
      <c r="BY1620" s="9"/>
      <c r="BZ1620" s="9"/>
      <c r="CA1620" s="21"/>
      <c r="CB1620" s="21"/>
      <c r="CC1620" s="21"/>
      <c r="CD1620" s="22"/>
      <c r="CE1620" s="9"/>
      <c r="CF1620" s="9"/>
      <c r="CG1620" s="9"/>
      <c r="CH1620" s="9"/>
      <c r="CI1620" s="9"/>
      <c r="CJ1620" s="9"/>
      <c r="CK1620" s="9"/>
      <c r="CL1620" s="9"/>
      <c r="CM1620" s="10"/>
      <c r="CN1620" s="4"/>
      <c r="CO1620" s="4"/>
      <c r="CP1620" s="4"/>
      <c r="CQ1620" s="4"/>
      <c r="CR1620" s="4"/>
      <c r="CS1620" s="4"/>
      <c r="CT1620" s="4"/>
      <c r="CU1620" s="4"/>
      <c r="CV1620" s="4"/>
      <c r="CW1620" s="4"/>
      <c r="CX1620" s="4"/>
      <c r="CY1620" s="4"/>
      <c r="CZ1620" s="4"/>
      <c r="DD1620" s="3"/>
      <c r="DE1620" s="4"/>
      <c r="DF1620" s="4"/>
      <c r="DG1620" s="4"/>
      <c r="DH1620" s="4"/>
      <c r="DI1620" s="4"/>
      <c r="DJ1620" s="4"/>
      <c r="DK1620" s="4"/>
      <c r="DL1620" s="4"/>
      <c r="DM1620" s="4"/>
      <c r="DN1620" s="4"/>
      <c r="DO1620" s="4"/>
      <c r="DP1620" s="4"/>
      <c r="DQ1620" s="4"/>
      <c r="DR1620" s="4"/>
      <c r="DS1620" s="4"/>
      <c r="DT1620" s="4"/>
      <c r="DU1620" s="4"/>
      <c r="DV1620" s="4"/>
      <c r="DW1620" s="4"/>
      <c r="DX1620" s="4"/>
      <c r="DY1620" s="4"/>
      <c r="DZ1620" s="4"/>
      <c r="EE1620" s="4"/>
      <c r="EF1620" s="4"/>
      <c r="EG1620" s="4"/>
      <c r="EH1620" s="4"/>
      <c r="EI1620" s="4"/>
      <c r="EJ1620" s="4"/>
      <c r="EK1620" s="4"/>
      <c r="EL1620" s="4"/>
      <c r="EM1620" s="4"/>
      <c r="EN1620" s="4"/>
      <c r="EO1620" s="4"/>
      <c r="EP1620" s="4"/>
      <c r="EQ1620" s="4"/>
      <c r="ER1620" s="4"/>
      <c r="ES1620" s="4"/>
      <c r="ET1620" s="4"/>
      <c r="EU1620" s="4"/>
      <c r="EV1620" s="4"/>
      <c r="EW1620" s="4"/>
      <c r="EX1620" s="4"/>
      <c r="EY1620" s="4"/>
      <c r="EZ1620" s="4"/>
    </row>
    <row r="1621" spans="1:156">
      <c r="A1621" s="8">
        <v>1616</v>
      </c>
      <c r="B1621" s="21">
        <v>2013</v>
      </c>
      <c r="C1621" s="21">
        <v>1957</v>
      </c>
      <c r="D1621" s="22">
        <v>143.02299429999999</v>
      </c>
      <c r="E1621" s="9">
        <v>-90775.186900000001</v>
      </c>
      <c r="F1621" s="9">
        <v>1922277.4646999999</v>
      </c>
      <c r="G1621" s="9">
        <v>101672.62639999999</v>
      </c>
      <c r="H1621" s="9">
        <v>415265.3933</v>
      </c>
      <c r="I1621" s="9">
        <v>88007.298299999995</v>
      </c>
      <c r="J1621" s="9">
        <v>97433.13</v>
      </c>
      <c r="K1621" s="9">
        <v>24977.733100000001</v>
      </c>
      <c r="L1621" s="9">
        <v>2690453.3665</v>
      </c>
      <c r="M1621" s="9">
        <f t="shared" si="175"/>
        <v>72455.396900000007</v>
      </c>
      <c r="N1621" s="26"/>
      <c r="O1621" s="26"/>
      <c r="P1621" s="26"/>
      <c r="Q1621" s="26"/>
      <c r="R1621" s="26"/>
      <c r="S1621" s="26"/>
      <c r="T1621" s="26"/>
      <c r="U1621" s="26"/>
      <c r="V1621" s="33">
        <f t="shared" si="176"/>
        <v>-90775.186900000001</v>
      </c>
      <c r="W1621" s="26"/>
      <c r="X1621" s="26"/>
      <c r="Y1621" s="26"/>
      <c r="Z1621" s="26"/>
      <c r="AA1621" s="26"/>
      <c r="AB1621" s="38">
        <v>2014</v>
      </c>
      <c r="AC1621" s="38">
        <v>1998</v>
      </c>
      <c r="AD1621" s="39">
        <v>141.2795888</v>
      </c>
      <c r="AE1621" s="33">
        <v>12815.579299999999</v>
      </c>
      <c r="AF1621" s="33">
        <v>1987785.5695</v>
      </c>
      <c r="AG1621" s="33">
        <v>106509.8227</v>
      </c>
      <c r="AH1621" s="33">
        <v>191901.7947</v>
      </c>
      <c r="AI1621" s="33">
        <v>74852.631899999993</v>
      </c>
      <c r="AJ1621" s="33">
        <v>377992.07549999998</v>
      </c>
      <c r="AK1621" s="33">
        <v>850.61500000000001</v>
      </c>
      <c r="AL1621" s="33">
        <v>2725375.6998999999</v>
      </c>
      <c r="AM1621" s="33">
        <f t="shared" si="177"/>
        <v>377141.46049999999</v>
      </c>
      <c r="AN1621" s="33"/>
      <c r="AO1621" s="33"/>
      <c r="AP1621" s="33"/>
      <c r="AQ1621" s="33"/>
      <c r="AR1621" s="33"/>
      <c r="AS1621" s="33"/>
      <c r="AT1621" s="33"/>
      <c r="AU1621" s="33"/>
      <c r="AV1621" s="33">
        <f t="shared" si="178"/>
        <v>12815.579299999999</v>
      </c>
      <c r="AW1621" s="33"/>
      <c r="AX1621" s="33"/>
      <c r="AY1621" s="33"/>
      <c r="AZ1621" s="33"/>
      <c r="BA1621" s="38">
        <v>1616</v>
      </c>
      <c r="BB1621" s="38">
        <v>2015</v>
      </c>
      <c r="BC1621" s="38">
        <v>1999</v>
      </c>
      <c r="BD1621" s="39">
        <v>160.9222432</v>
      </c>
      <c r="BE1621" s="33">
        <f t="shared" si="179"/>
        <v>264606.69473011466</v>
      </c>
      <c r="BF1621" s="33">
        <v>2071593.1254</v>
      </c>
      <c r="BG1621" s="33">
        <v>106509.8227</v>
      </c>
      <c r="BH1621" s="33">
        <v>185532.58249999999</v>
      </c>
      <c r="BI1621" s="33">
        <v>78038.9863301148</v>
      </c>
      <c r="BJ1621" s="33">
        <v>637384.99109999998</v>
      </c>
      <c r="BK1621" s="33">
        <v>5265.5880999999999</v>
      </c>
      <c r="BL1621" s="33">
        <v>2809187.2252000002</v>
      </c>
      <c r="BM1621" s="33">
        <f t="shared" si="180"/>
        <v>632119.40299999993</v>
      </c>
      <c r="BN1621" s="9"/>
      <c r="BO1621" s="9"/>
      <c r="BP1621" s="9"/>
      <c r="BQ1621" s="9"/>
      <c r="BR1621" s="9"/>
      <c r="BS1621" s="9"/>
      <c r="BT1621" s="9"/>
      <c r="BU1621" s="9"/>
      <c r="BV1621" s="33">
        <f t="shared" si="181"/>
        <v>264606.69473011466</v>
      </c>
      <c r="BW1621" s="9"/>
      <c r="BX1621" s="9"/>
      <c r="BY1621" s="9"/>
      <c r="BZ1621" s="9"/>
      <c r="CA1621" s="21"/>
      <c r="CB1621" s="21"/>
      <c r="CC1621" s="21"/>
      <c r="CD1621" s="22"/>
      <c r="CE1621" s="9"/>
      <c r="CF1621" s="9"/>
      <c r="CG1621" s="9"/>
      <c r="CH1621" s="9"/>
      <c r="CI1621" s="9"/>
      <c r="CJ1621" s="9"/>
      <c r="CK1621" s="9"/>
      <c r="CL1621" s="9"/>
      <c r="CM1621" s="10"/>
      <c r="CN1621" s="4"/>
      <c r="CO1621" s="4"/>
      <c r="CP1621" s="4"/>
      <c r="CQ1621" s="4"/>
      <c r="CR1621" s="4"/>
      <c r="CS1621" s="4"/>
      <c r="CT1621" s="4"/>
      <c r="CU1621" s="4"/>
      <c r="CV1621" s="4"/>
      <c r="CW1621" s="4"/>
      <c r="CX1621" s="4"/>
      <c r="CY1621" s="4"/>
      <c r="CZ1621" s="4"/>
      <c r="DD1621" s="3"/>
      <c r="DE1621" s="4"/>
      <c r="DF1621" s="4"/>
      <c r="DG1621" s="4"/>
      <c r="DH1621" s="4"/>
      <c r="DI1621" s="4"/>
      <c r="DJ1621" s="4"/>
      <c r="DK1621" s="4"/>
      <c r="DL1621" s="4"/>
      <c r="DM1621" s="4"/>
      <c r="DN1621" s="4"/>
      <c r="DO1621" s="4"/>
      <c r="DP1621" s="4"/>
      <c r="DQ1621" s="4"/>
      <c r="DR1621" s="4"/>
      <c r="DS1621" s="4"/>
      <c r="DT1621" s="4"/>
      <c r="DU1621" s="4"/>
      <c r="DV1621" s="4"/>
      <c r="DW1621" s="4"/>
      <c r="DX1621" s="4"/>
      <c r="DY1621" s="4"/>
      <c r="DZ1621" s="4"/>
      <c r="EE1621" s="4"/>
      <c r="EF1621" s="4"/>
      <c r="EG1621" s="4"/>
      <c r="EH1621" s="4"/>
      <c r="EI1621" s="4"/>
      <c r="EJ1621" s="4"/>
      <c r="EK1621" s="4"/>
      <c r="EL1621" s="4"/>
      <c r="EM1621" s="4"/>
      <c r="EN1621" s="4"/>
      <c r="EO1621" s="4"/>
      <c r="EP1621" s="4"/>
      <c r="EQ1621" s="4"/>
      <c r="ER1621" s="4"/>
      <c r="ES1621" s="4"/>
      <c r="ET1621" s="4"/>
      <c r="EU1621" s="4"/>
      <c r="EV1621" s="4"/>
      <c r="EW1621" s="4"/>
      <c r="EX1621" s="4"/>
      <c r="EY1621" s="4"/>
      <c r="EZ1621" s="4"/>
    </row>
    <row r="1622" spans="1:156">
      <c r="A1622" s="8">
        <v>1617</v>
      </c>
      <c r="B1622" s="21">
        <v>2013</v>
      </c>
      <c r="C1622" s="21">
        <v>1981</v>
      </c>
      <c r="D1622" s="22">
        <v>140.5062116</v>
      </c>
      <c r="E1622" s="9">
        <v>72003.933399999994</v>
      </c>
      <c r="F1622" s="9">
        <v>1957556.4657000001</v>
      </c>
      <c r="G1622" s="9">
        <v>101672.62639999999</v>
      </c>
      <c r="H1622" s="9">
        <v>415683.53970000002</v>
      </c>
      <c r="I1622" s="9">
        <v>86450.191900000005</v>
      </c>
      <c r="J1622" s="9">
        <v>208036.91269999999</v>
      </c>
      <c r="K1622" s="9">
        <v>3081.2404000000001</v>
      </c>
      <c r="L1622" s="9">
        <v>2694314.5625999998</v>
      </c>
      <c r="M1622" s="9">
        <f t="shared" si="175"/>
        <v>204955.67229999998</v>
      </c>
      <c r="N1622" s="26"/>
      <c r="O1622" s="26"/>
      <c r="P1622" s="26"/>
      <c r="Q1622" s="26"/>
      <c r="R1622" s="26"/>
      <c r="S1622" s="26"/>
      <c r="T1622" s="26"/>
      <c r="U1622" s="26"/>
      <c r="V1622" s="33">
        <f t="shared" si="176"/>
        <v>72003.933399999994</v>
      </c>
      <c r="W1622" s="26"/>
      <c r="X1622" s="26"/>
      <c r="Y1622" s="26"/>
      <c r="Z1622" s="26"/>
      <c r="AA1622" s="26"/>
      <c r="AB1622" s="38">
        <v>2014</v>
      </c>
      <c r="AC1622" s="38">
        <v>1998</v>
      </c>
      <c r="AD1622" s="39">
        <v>141.2795888</v>
      </c>
      <c r="AE1622" s="33">
        <v>8355.3709999999992</v>
      </c>
      <c r="AF1622" s="33">
        <v>2047890.0739</v>
      </c>
      <c r="AG1622" s="33">
        <v>106509.8227</v>
      </c>
      <c r="AH1622" s="33">
        <v>191863.76449999999</v>
      </c>
      <c r="AI1622" s="33">
        <v>74995.569900000002</v>
      </c>
      <c r="AJ1622" s="33">
        <v>307276.77960000001</v>
      </c>
      <c r="AK1622" s="33">
        <v>2342.1426999999999</v>
      </c>
      <c r="AL1622" s="33">
        <v>2717838.4967999998</v>
      </c>
      <c r="AM1622" s="33">
        <f t="shared" si="177"/>
        <v>304934.63689999998</v>
      </c>
      <c r="AN1622" s="33"/>
      <c r="AO1622" s="33"/>
      <c r="AP1622" s="33"/>
      <c r="AQ1622" s="33"/>
      <c r="AR1622" s="33"/>
      <c r="AS1622" s="33"/>
      <c r="AT1622" s="33"/>
      <c r="AU1622" s="33"/>
      <c r="AV1622" s="33">
        <f t="shared" si="178"/>
        <v>8355.3709999999992</v>
      </c>
      <c r="AW1622" s="33"/>
      <c r="AX1622" s="33"/>
      <c r="AY1622" s="33"/>
      <c r="AZ1622" s="33"/>
      <c r="BA1622" s="38">
        <v>1617</v>
      </c>
      <c r="BB1622" s="38">
        <v>2015</v>
      </c>
      <c r="BC1622" s="38">
        <v>1999</v>
      </c>
      <c r="BD1622" s="39">
        <v>160.9222432</v>
      </c>
      <c r="BE1622" s="33">
        <f t="shared" si="179"/>
        <v>160168.03550196579</v>
      </c>
      <c r="BF1622" s="33">
        <v>2077941.7335000001</v>
      </c>
      <c r="BG1622" s="33">
        <v>106509.8227</v>
      </c>
      <c r="BH1622" s="33">
        <v>185308.21969999999</v>
      </c>
      <c r="BI1622" s="33">
        <v>78882.261901966296</v>
      </c>
      <c r="BJ1622" s="33">
        <v>525176.66899999999</v>
      </c>
      <c r="BK1622" s="33">
        <v>13128.133099999999</v>
      </c>
      <c r="BL1622" s="33">
        <v>2800522.5381999998</v>
      </c>
      <c r="BM1622" s="33">
        <f t="shared" si="180"/>
        <v>512048.53590000002</v>
      </c>
      <c r="BN1622" s="9"/>
      <c r="BO1622" s="9"/>
      <c r="BP1622" s="9"/>
      <c r="BQ1622" s="9"/>
      <c r="BR1622" s="9"/>
      <c r="BS1622" s="9"/>
      <c r="BT1622" s="9"/>
      <c r="BU1622" s="9"/>
      <c r="BV1622" s="33">
        <f t="shared" si="181"/>
        <v>160168.03550196579</v>
      </c>
      <c r="BW1622" s="9"/>
      <c r="BX1622" s="9"/>
      <c r="BY1622" s="9"/>
      <c r="BZ1622" s="9"/>
      <c r="CA1622" s="21"/>
      <c r="CB1622" s="21"/>
      <c r="CC1622" s="21"/>
      <c r="CD1622" s="22"/>
      <c r="CE1622" s="9"/>
      <c r="CF1622" s="9"/>
      <c r="CG1622" s="9"/>
      <c r="CH1622" s="9"/>
      <c r="CI1622" s="9"/>
      <c r="CJ1622" s="9"/>
      <c r="CK1622" s="9"/>
      <c r="CL1622" s="9"/>
      <c r="CM1622" s="10"/>
      <c r="CN1622" s="4"/>
      <c r="CO1622" s="4"/>
      <c r="CP1622" s="4"/>
      <c r="CQ1622" s="4"/>
      <c r="CR1622" s="4"/>
      <c r="CS1622" s="4"/>
      <c r="CT1622" s="4"/>
      <c r="CU1622" s="4"/>
      <c r="CV1622" s="4"/>
      <c r="CW1622" s="4"/>
      <c r="CX1622" s="4"/>
      <c r="CY1622" s="4"/>
      <c r="CZ1622" s="4"/>
      <c r="DD1622" s="3"/>
      <c r="DE1622" s="4"/>
      <c r="DF1622" s="4"/>
      <c r="DG1622" s="4"/>
      <c r="DH1622" s="4"/>
      <c r="DI1622" s="4"/>
      <c r="DJ1622" s="4"/>
      <c r="DK1622" s="4"/>
      <c r="DL1622" s="4"/>
      <c r="DM1622" s="4"/>
      <c r="DN1622" s="4"/>
      <c r="DO1622" s="4"/>
      <c r="DP1622" s="4"/>
      <c r="DQ1622" s="4"/>
      <c r="DR1622" s="4"/>
      <c r="DS1622" s="4"/>
      <c r="DT1622" s="4"/>
      <c r="DU1622" s="4"/>
      <c r="DV1622" s="4"/>
      <c r="DW1622" s="4"/>
      <c r="DX1622" s="4"/>
      <c r="DY1622" s="4"/>
      <c r="DZ1622" s="4"/>
      <c r="EE1622" s="4"/>
      <c r="EF1622" s="4"/>
      <c r="EG1622" s="4"/>
      <c r="EH1622" s="4"/>
      <c r="EI1622" s="4"/>
      <c r="EJ1622" s="4"/>
      <c r="EK1622" s="4"/>
      <c r="EL1622" s="4"/>
      <c r="EM1622" s="4"/>
      <c r="EN1622" s="4"/>
      <c r="EO1622" s="4"/>
      <c r="EP1622" s="4"/>
      <c r="EQ1622" s="4"/>
      <c r="ER1622" s="4"/>
      <c r="ES1622" s="4"/>
      <c r="ET1622" s="4"/>
      <c r="EU1622" s="4"/>
      <c r="EV1622" s="4"/>
      <c r="EW1622" s="4"/>
      <c r="EX1622" s="4"/>
      <c r="EY1622" s="4"/>
      <c r="EZ1622" s="4"/>
    </row>
    <row r="1623" spans="1:156">
      <c r="A1623" s="8">
        <v>1618</v>
      </c>
      <c r="B1623" s="21">
        <v>2013</v>
      </c>
      <c r="C1623" s="21">
        <v>1982</v>
      </c>
      <c r="D1623" s="22">
        <v>170.52547989999999</v>
      </c>
      <c r="E1623" s="9">
        <v>-43435.788500000002</v>
      </c>
      <c r="F1623" s="9">
        <v>1921067.6085000001</v>
      </c>
      <c r="G1623" s="9">
        <v>101672.62639999999</v>
      </c>
      <c r="H1623" s="9">
        <v>416436.74859999999</v>
      </c>
      <c r="I1623" s="9">
        <v>83645.369500000001</v>
      </c>
      <c r="J1623" s="9">
        <v>121121.6727</v>
      </c>
      <c r="K1623" s="9">
        <v>756.45950000000005</v>
      </c>
      <c r="L1623" s="9">
        <v>2686623.3547</v>
      </c>
      <c r="M1623" s="9">
        <f t="shared" si="175"/>
        <v>120365.2132</v>
      </c>
      <c r="N1623" s="26"/>
      <c r="O1623" s="26"/>
      <c r="P1623" s="26"/>
      <c r="Q1623" s="26"/>
      <c r="R1623" s="26"/>
      <c r="S1623" s="26"/>
      <c r="T1623" s="26"/>
      <c r="U1623" s="26"/>
      <c r="V1623" s="33">
        <f t="shared" si="176"/>
        <v>-43435.788500000002</v>
      </c>
      <c r="W1623" s="26"/>
      <c r="X1623" s="26"/>
      <c r="Y1623" s="26"/>
      <c r="Z1623" s="26"/>
      <c r="AA1623" s="26"/>
      <c r="AB1623" s="38">
        <v>2014</v>
      </c>
      <c r="AC1623" s="38">
        <v>1947</v>
      </c>
      <c r="AD1623" s="39">
        <v>140.70919799999999</v>
      </c>
      <c r="AE1623" s="33">
        <v>173047.19680000001</v>
      </c>
      <c r="AF1623" s="33">
        <v>1999557.9811</v>
      </c>
      <c r="AG1623" s="33">
        <v>106509.8227</v>
      </c>
      <c r="AH1623" s="33">
        <v>190169.09409999999</v>
      </c>
      <c r="AI1623" s="33">
        <v>81365.049499999994</v>
      </c>
      <c r="AJ1623" s="33">
        <v>530462.85120000003</v>
      </c>
      <c r="AK1623" s="33">
        <v>1791.4727</v>
      </c>
      <c r="AL1623" s="33">
        <v>2733226.1291</v>
      </c>
      <c r="AM1623" s="33">
        <f t="shared" si="177"/>
        <v>528671.37849999999</v>
      </c>
      <c r="AN1623" s="33"/>
      <c r="AO1623" s="33"/>
      <c r="AP1623" s="33"/>
      <c r="AQ1623" s="33"/>
      <c r="AR1623" s="33"/>
      <c r="AS1623" s="33"/>
      <c r="AT1623" s="33"/>
      <c r="AU1623" s="33"/>
      <c r="AV1623" s="33">
        <f t="shared" si="178"/>
        <v>173047.19680000001</v>
      </c>
      <c r="AW1623" s="33"/>
      <c r="AX1623" s="33"/>
      <c r="AY1623" s="33"/>
      <c r="AZ1623" s="33"/>
      <c r="BA1623" s="38">
        <v>1618</v>
      </c>
      <c r="BB1623" s="38">
        <v>2015</v>
      </c>
      <c r="BC1623" s="38">
        <v>1948</v>
      </c>
      <c r="BD1623" s="39">
        <v>171.0904736</v>
      </c>
      <c r="BE1623" s="33">
        <f t="shared" si="179"/>
        <v>189160.48084799992</v>
      </c>
      <c r="BF1623" s="33">
        <v>2078411.1525999999</v>
      </c>
      <c r="BG1623" s="33">
        <v>106509.8227</v>
      </c>
      <c r="BH1623" s="33">
        <v>188282.2132</v>
      </c>
      <c r="BI1623" s="33">
        <v>67704.400248000005</v>
      </c>
      <c r="BJ1623" s="33">
        <v>544776.92039999994</v>
      </c>
      <c r="BK1623" s="33">
        <v>1556.7574</v>
      </c>
      <c r="BL1623" s="33">
        <v>2794967.2708999999</v>
      </c>
      <c r="BM1623" s="33">
        <f t="shared" si="180"/>
        <v>543220.16299999994</v>
      </c>
      <c r="BN1623" s="9"/>
      <c r="BO1623" s="9"/>
      <c r="BP1623" s="9"/>
      <c r="BQ1623" s="9"/>
      <c r="BR1623" s="9"/>
      <c r="BS1623" s="9"/>
      <c r="BT1623" s="9"/>
      <c r="BU1623" s="9"/>
      <c r="BV1623" s="33">
        <f t="shared" si="181"/>
        <v>189160.48084799992</v>
      </c>
      <c r="BW1623" s="9"/>
      <c r="BX1623" s="9"/>
      <c r="BY1623" s="9"/>
      <c r="BZ1623" s="9"/>
      <c r="CA1623" s="21"/>
      <c r="CB1623" s="21"/>
      <c r="CC1623" s="21"/>
      <c r="CD1623" s="22"/>
      <c r="CE1623" s="9"/>
      <c r="CF1623" s="9"/>
      <c r="CG1623" s="9"/>
      <c r="CH1623" s="9"/>
      <c r="CI1623" s="9"/>
      <c r="CJ1623" s="9"/>
      <c r="CK1623" s="9"/>
      <c r="CL1623" s="9"/>
      <c r="CM1623" s="10"/>
      <c r="CN1623" s="4"/>
      <c r="CO1623" s="4"/>
      <c r="CP1623" s="4"/>
      <c r="CQ1623" s="4"/>
      <c r="CR1623" s="4"/>
      <c r="CS1623" s="4"/>
      <c r="CT1623" s="4"/>
      <c r="CU1623" s="4"/>
      <c r="CV1623" s="4"/>
      <c r="CW1623" s="4"/>
      <c r="CX1623" s="4"/>
      <c r="CY1623" s="4"/>
      <c r="CZ1623" s="4"/>
      <c r="DD1623" s="3"/>
      <c r="DE1623" s="4"/>
      <c r="DF1623" s="4"/>
      <c r="DG1623" s="4"/>
      <c r="DH1623" s="4"/>
      <c r="DI1623" s="4"/>
      <c r="DJ1623" s="4"/>
      <c r="DK1623" s="4"/>
      <c r="DL1623" s="4"/>
      <c r="DM1623" s="4"/>
      <c r="DN1623" s="4"/>
      <c r="DO1623" s="4"/>
      <c r="DP1623" s="4"/>
      <c r="DQ1623" s="4"/>
      <c r="DR1623" s="4"/>
      <c r="DS1623" s="4"/>
      <c r="DT1623" s="4"/>
      <c r="DU1623" s="4"/>
      <c r="DV1623" s="4"/>
      <c r="DW1623" s="4"/>
      <c r="DX1623" s="4"/>
      <c r="DY1623" s="4"/>
      <c r="DZ1623" s="4"/>
      <c r="EE1623" s="4"/>
      <c r="EF1623" s="4"/>
      <c r="EG1623" s="4"/>
      <c r="EH1623" s="4"/>
      <c r="EI1623" s="4"/>
      <c r="EJ1623" s="4"/>
      <c r="EK1623" s="4"/>
      <c r="EL1623" s="4"/>
      <c r="EM1623" s="4"/>
      <c r="EN1623" s="4"/>
      <c r="EO1623" s="4"/>
      <c r="EP1623" s="4"/>
      <c r="EQ1623" s="4"/>
      <c r="ER1623" s="4"/>
      <c r="ES1623" s="4"/>
      <c r="ET1623" s="4"/>
      <c r="EU1623" s="4"/>
      <c r="EV1623" s="4"/>
      <c r="EW1623" s="4"/>
      <c r="EX1623" s="4"/>
      <c r="EY1623" s="4"/>
      <c r="EZ1623" s="4"/>
    </row>
    <row r="1624" spans="1:156">
      <c r="A1624" s="8">
        <v>1619</v>
      </c>
      <c r="B1624" s="21">
        <v>2013</v>
      </c>
      <c r="C1624" s="21">
        <v>1952</v>
      </c>
      <c r="D1624" s="22">
        <v>147.2903905</v>
      </c>
      <c r="E1624" s="9">
        <v>-63706.685400000002</v>
      </c>
      <c r="F1624" s="9">
        <v>1954916.6185999999</v>
      </c>
      <c r="G1624" s="9">
        <v>101672.62639999999</v>
      </c>
      <c r="H1624" s="9">
        <v>415161.71419999999</v>
      </c>
      <c r="I1624" s="9">
        <v>88393.381800000003</v>
      </c>
      <c r="J1624" s="9">
        <v>95892.123600000006</v>
      </c>
      <c r="K1624" s="9">
        <v>32796.166899999997</v>
      </c>
      <c r="L1624" s="9">
        <v>2686946.9830999998</v>
      </c>
      <c r="M1624" s="9">
        <f t="shared" si="175"/>
        <v>63095.95670000001</v>
      </c>
      <c r="N1624" s="26"/>
      <c r="O1624" s="26"/>
      <c r="P1624" s="26"/>
      <c r="Q1624" s="26"/>
      <c r="R1624" s="26"/>
      <c r="S1624" s="26"/>
      <c r="T1624" s="26"/>
      <c r="U1624" s="26"/>
      <c r="V1624" s="33">
        <f t="shared" si="176"/>
        <v>-63706.685400000002</v>
      </c>
      <c r="W1624" s="26"/>
      <c r="X1624" s="26"/>
      <c r="Y1624" s="26"/>
      <c r="Z1624" s="26"/>
      <c r="AA1624" s="26"/>
      <c r="AB1624" s="38">
        <v>2014</v>
      </c>
      <c r="AC1624" s="38">
        <v>1988</v>
      </c>
      <c r="AD1624" s="39">
        <v>96.405491260000005</v>
      </c>
      <c r="AE1624" s="33">
        <v>-256609.02239999999</v>
      </c>
      <c r="AF1624" s="33">
        <v>2063570.2571</v>
      </c>
      <c r="AG1624" s="33">
        <v>106509.8227</v>
      </c>
      <c r="AH1624" s="33">
        <v>176580.57550000001</v>
      </c>
      <c r="AI1624" s="33">
        <v>132437.986</v>
      </c>
      <c r="AJ1624" s="33">
        <v>116552.4469</v>
      </c>
      <c r="AK1624" s="33">
        <v>141969.57370000001</v>
      </c>
      <c r="AL1624" s="33">
        <v>2710290.5367000001</v>
      </c>
      <c r="AM1624" s="33">
        <f t="shared" si="177"/>
        <v>-25417.126800000013</v>
      </c>
      <c r="AN1624" s="33"/>
      <c r="AO1624" s="33"/>
      <c r="AP1624" s="33"/>
      <c r="AQ1624" s="33"/>
      <c r="AR1624" s="33"/>
      <c r="AS1624" s="33"/>
      <c r="AT1624" s="33"/>
      <c r="AU1624" s="33"/>
      <c r="AV1624" s="33">
        <f t="shared" si="178"/>
        <v>-256609.02239999999</v>
      </c>
      <c r="AW1624" s="33"/>
      <c r="AX1624" s="33"/>
      <c r="AY1624" s="33"/>
      <c r="AZ1624" s="33"/>
      <c r="BA1624" s="38">
        <v>1619</v>
      </c>
      <c r="BB1624" s="38">
        <v>2015</v>
      </c>
      <c r="BC1624" s="38">
        <v>1989</v>
      </c>
      <c r="BD1624" s="39">
        <v>120.8120722</v>
      </c>
      <c r="BE1624" s="33">
        <f t="shared" si="179"/>
        <v>-145653.2232279731</v>
      </c>
      <c r="BF1624" s="33">
        <v>2130193.3007999999</v>
      </c>
      <c r="BG1624" s="33">
        <v>106509.8227</v>
      </c>
      <c r="BH1624" s="33">
        <v>179104.9442</v>
      </c>
      <c r="BI1624" s="33">
        <v>102197.49647202701</v>
      </c>
      <c r="BJ1624" s="33">
        <v>193021.56210000001</v>
      </c>
      <c r="BK1624" s="33">
        <v>76826.079599999997</v>
      </c>
      <c r="BL1624" s="33">
        <v>2779854.2699000002</v>
      </c>
      <c r="BM1624" s="33">
        <f t="shared" si="180"/>
        <v>116195.48250000001</v>
      </c>
      <c r="BN1624" s="9"/>
      <c r="BO1624" s="9"/>
      <c r="BP1624" s="9"/>
      <c r="BQ1624" s="9"/>
      <c r="BR1624" s="9"/>
      <c r="BS1624" s="9"/>
      <c r="BT1624" s="9"/>
      <c r="BU1624" s="9"/>
      <c r="BV1624" s="33">
        <f t="shared" si="181"/>
        <v>-145653.2232279731</v>
      </c>
      <c r="BW1624" s="9"/>
      <c r="BX1624" s="9"/>
      <c r="BY1624" s="9"/>
      <c r="BZ1624" s="9"/>
      <c r="CA1624" s="21"/>
      <c r="CB1624" s="21"/>
      <c r="CC1624" s="21"/>
      <c r="CD1624" s="22"/>
      <c r="CE1624" s="9"/>
      <c r="CF1624" s="9"/>
      <c r="CG1624" s="9"/>
      <c r="CH1624" s="9"/>
      <c r="CI1624" s="9"/>
      <c r="CJ1624" s="9"/>
      <c r="CK1624" s="9"/>
      <c r="CL1624" s="9"/>
      <c r="CM1624" s="10"/>
      <c r="CN1624" s="4"/>
      <c r="CO1624" s="4"/>
      <c r="CP1624" s="4"/>
      <c r="CQ1624" s="4"/>
      <c r="CR1624" s="4"/>
      <c r="CS1624" s="4"/>
      <c r="CT1624" s="4"/>
      <c r="CU1624" s="4"/>
      <c r="CV1624" s="4"/>
      <c r="CW1624" s="4"/>
      <c r="CX1624" s="4"/>
      <c r="CY1624" s="4"/>
      <c r="CZ1624" s="4"/>
      <c r="DD1624" s="3"/>
      <c r="DE1624" s="4"/>
      <c r="DF1624" s="4"/>
      <c r="DG1624" s="4"/>
      <c r="DH1624" s="4"/>
      <c r="DI1624" s="4"/>
      <c r="DJ1624" s="4"/>
      <c r="DK1624" s="4"/>
      <c r="DL1624" s="4"/>
      <c r="DM1624" s="4"/>
      <c r="DN1624" s="4"/>
      <c r="DO1624" s="4"/>
      <c r="DP1624" s="4"/>
      <c r="DQ1624" s="4"/>
      <c r="DR1624" s="4"/>
      <c r="DS1624" s="4"/>
      <c r="DT1624" s="4"/>
      <c r="DU1624" s="4"/>
      <c r="DV1624" s="4"/>
      <c r="DW1624" s="4"/>
      <c r="DX1624" s="4"/>
      <c r="DY1624" s="4"/>
      <c r="DZ1624" s="4"/>
      <c r="EE1624" s="4"/>
      <c r="EF1624" s="4"/>
      <c r="EG1624" s="4"/>
      <c r="EH1624" s="4"/>
      <c r="EI1624" s="4"/>
      <c r="EJ1624" s="4"/>
      <c r="EK1624" s="4"/>
      <c r="EL1624" s="4"/>
      <c r="EM1624" s="4"/>
      <c r="EN1624" s="4"/>
      <c r="EO1624" s="4"/>
      <c r="EP1624" s="4"/>
      <c r="EQ1624" s="4"/>
      <c r="ER1624" s="4"/>
      <c r="ES1624" s="4"/>
      <c r="ET1624" s="4"/>
      <c r="EU1624" s="4"/>
      <c r="EV1624" s="4"/>
      <c r="EW1624" s="4"/>
      <c r="EX1624" s="4"/>
      <c r="EY1624" s="4"/>
      <c r="EZ1624" s="4"/>
    </row>
    <row r="1625" spans="1:156">
      <c r="A1625" s="8">
        <v>1620</v>
      </c>
      <c r="B1625" s="21">
        <v>2013</v>
      </c>
      <c r="C1625" s="21">
        <v>1990</v>
      </c>
      <c r="D1625" s="22">
        <v>135.3888048</v>
      </c>
      <c r="E1625" s="9">
        <v>9602.9667000000009</v>
      </c>
      <c r="F1625" s="9">
        <v>1961129.0903</v>
      </c>
      <c r="G1625" s="9">
        <v>101672.62639999999</v>
      </c>
      <c r="H1625" s="9">
        <v>415744.62579999998</v>
      </c>
      <c r="I1625" s="9">
        <v>86222.717699999994</v>
      </c>
      <c r="J1625" s="9">
        <v>142537.3395</v>
      </c>
      <c r="K1625" s="9">
        <v>3146.5511000000001</v>
      </c>
      <c r="L1625" s="9">
        <v>2694556.8818999999</v>
      </c>
      <c r="M1625" s="9">
        <f t="shared" si="175"/>
        <v>139390.78839999999</v>
      </c>
      <c r="N1625" s="26"/>
      <c r="O1625" s="26"/>
      <c r="P1625" s="26"/>
      <c r="Q1625" s="26"/>
      <c r="R1625" s="26"/>
      <c r="S1625" s="26"/>
      <c r="T1625" s="26"/>
      <c r="U1625" s="26"/>
      <c r="V1625" s="33">
        <f t="shared" si="176"/>
        <v>9602.9667000000009</v>
      </c>
      <c r="W1625" s="26"/>
      <c r="X1625" s="26"/>
      <c r="Y1625" s="26"/>
      <c r="Z1625" s="26"/>
      <c r="AA1625" s="26"/>
      <c r="AB1625" s="38">
        <v>2014</v>
      </c>
      <c r="AC1625" s="38">
        <v>1993</v>
      </c>
      <c r="AD1625" s="39">
        <v>116.7870363</v>
      </c>
      <c r="AE1625" s="33">
        <v>-235828.03320000001</v>
      </c>
      <c r="AF1625" s="33">
        <v>2071328.8245999999</v>
      </c>
      <c r="AG1625" s="33">
        <v>106509.8227</v>
      </c>
      <c r="AH1625" s="33">
        <v>177508.35620000001</v>
      </c>
      <c r="AI1625" s="33">
        <v>128950.8887</v>
      </c>
      <c r="AJ1625" s="33">
        <v>174305.20629999999</v>
      </c>
      <c r="AK1625" s="33">
        <v>181630.0068</v>
      </c>
      <c r="AL1625" s="33">
        <v>2712801.1247999999</v>
      </c>
      <c r="AM1625" s="33">
        <f t="shared" si="177"/>
        <v>-7324.8005000000121</v>
      </c>
      <c r="AN1625" s="33"/>
      <c r="AO1625" s="33"/>
      <c r="AP1625" s="33"/>
      <c r="AQ1625" s="33"/>
      <c r="AR1625" s="33"/>
      <c r="AS1625" s="33"/>
      <c r="AT1625" s="33"/>
      <c r="AU1625" s="33"/>
      <c r="AV1625" s="33">
        <f t="shared" si="178"/>
        <v>-235828.03320000001</v>
      </c>
      <c r="AW1625" s="33"/>
      <c r="AX1625" s="33"/>
      <c r="AY1625" s="33"/>
      <c r="AZ1625" s="33"/>
      <c r="BA1625" s="38">
        <v>1620</v>
      </c>
      <c r="BB1625" s="38">
        <v>2015</v>
      </c>
      <c r="BC1625" s="38">
        <v>1994</v>
      </c>
      <c r="BD1625" s="39">
        <v>97.75743104</v>
      </c>
      <c r="BE1625" s="33">
        <f t="shared" si="179"/>
        <v>-219428.61833785009</v>
      </c>
      <c r="BF1625" s="33">
        <v>2092241.3699</v>
      </c>
      <c r="BG1625" s="33">
        <v>106509.8227</v>
      </c>
      <c r="BH1625" s="33">
        <v>172388.3278</v>
      </c>
      <c r="BI1625" s="33">
        <v>127442.14106215</v>
      </c>
      <c r="BJ1625" s="33">
        <v>161551.88690000001</v>
      </c>
      <c r="BK1625" s="33">
        <v>92012.875100000005</v>
      </c>
      <c r="BL1625" s="33">
        <v>2787549.2916000001</v>
      </c>
      <c r="BM1625" s="33">
        <f t="shared" si="180"/>
        <v>69539.011800000007</v>
      </c>
      <c r="BN1625" s="9"/>
      <c r="BO1625" s="9"/>
      <c r="BP1625" s="9"/>
      <c r="BQ1625" s="9"/>
      <c r="BR1625" s="9"/>
      <c r="BS1625" s="9"/>
      <c r="BT1625" s="9"/>
      <c r="BU1625" s="9"/>
      <c r="BV1625" s="33">
        <f t="shared" si="181"/>
        <v>-219428.61833785009</v>
      </c>
      <c r="BW1625" s="9"/>
      <c r="BX1625" s="9"/>
      <c r="BY1625" s="9"/>
      <c r="BZ1625" s="9"/>
      <c r="CA1625" s="21"/>
      <c r="CB1625" s="21"/>
      <c r="CC1625" s="21"/>
      <c r="CD1625" s="22"/>
      <c r="CE1625" s="9"/>
      <c r="CF1625" s="9"/>
      <c r="CG1625" s="9"/>
      <c r="CH1625" s="9"/>
      <c r="CI1625" s="9"/>
      <c r="CJ1625" s="9"/>
      <c r="CK1625" s="9"/>
      <c r="CL1625" s="9"/>
      <c r="CM1625" s="10"/>
      <c r="CN1625" s="4"/>
      <c r="CO1625" s="4"/>
      <c r="CP1625" s="4"/>
      <c r="CQ1625" s="4"/>
      <c r="CR1625" s="4"/>
      <c r="CS1625" s="4"/>
      <c r="CT1625" s="4"/>
      <c r="CU1625" s="4"/>
      <c r="CV1625" s="4"/>
      <c r="CW1625" s="4"/>
      <c r="CX1625" s="4"/>
      <c r="CY1625" s="4"/>
      <c r="CZ1625" s="4"/>
      <c r="DD1625" s="3"/>
      <c r="DE1625" s="4"/>
      <c r="DF1625" s="4"/>
      <c r="DG1625" s="4"/>
      <c r="DH1625" s="4"/>
      <c r="DI1625" s="4"/>
      <c r="DJ1625" s="4"/>
      <c r="DK1625" s="4"/>
      <c r="DL1625" s="4"/>
      <c r="DM1625" s="4"/>
      <c r="DN1625" s="4"/>
      <c r="DO1625" s="4"/>
      <c r="DP1625" s="4"/>
      <c r="DQ1625" s="4"/>
      <c r="DR1625" s="4"/>
      <c r="DS1625" s="4"/>
      <c r="DT1625" s="4"/>
      <c r="DU1625" s="4"/>
      <c r="DV1625" s="4"/>
      <c r="DW1625" s="4"/>
      <c r="DX1625" s="4"/>
      <c r="DY1625" s="4"/>
      <c r="DZ1625" s="4"/>
      <c r="EE1625" s="4"/>
      <c r="EF1625" s="4"/>
      <c r="EG1625" s="4"/>
      <c r="EH1625" s="4"/>
      <c r="EI1625" s="4"/>
      <c r="EJ1625" s="4"/>
      <c r="EK1625" s="4"/>
      <c r="EL1625" s="4"/>
      <c r="EM1625" s="4"/>
      <c r="EN1625" s="4"/>
      <c r="EO1625" s="4"/>
      <c r="EP1625" s="4"/>
      <c r="EQ1625" s="4"/>
      <c r="ER1625" s="4"/>
      <c r="ES1625" s="4"/>
      <c r="ET1625" s="4"/>
      <c r="EU1625" s="4"/>
      <c r="EV1625" s="4"/>
      <c r="EW1625" s="4"/>
      <c r="EX1625" s="4"/>
      <c r="EY1625" s="4"/>
      <c r="EZ1625" s="4"/>
    </row>
    <row r="1626" spans="1:156">
      <c r="A1626" s="8">
        <v>1621</v>
      </c>
      <c r="B1626" s="21">
        <v>2013</v>
      </c>
      <c r="C1626" s="21">
        <v>1982</v>
      </c>
      <c r="D1626" s="22">
        <v>170.52547989999999</v>
      </c>
      <c r="E1626" s="9">
        <v>-43328.829599999997</v>
      </c>
      <c r="F1626" s="9">
        <v>1937404.6647999999</v>
      </c>
      <c r="G1626" s="9">
        <v>101672.62639999999</v>
      </c>
      <c r="H1626" s="9">
        <v>416436.74859999999</v>
      </c>
      <c r="I1626" s="9">
        <v>83645.369500000001</v>
      </c>
      <c r="J1626" s="9">
        <v>103068.00629999999</v>
      </c>
      <c r="K1626" s="9">
        <v>3593.7222000000002</v>
      </c>
      <c r="L1626" s="9">
        <v>2681962.523</v>
      </c>
      <c r="M1626" s="9">
        <f t="shared" si="175"/>
        <v>99474.28409999999</v>
      </c>
      <c r="N1626" s="26"/>
      <c r="O1626" s="26"/>
      <c r="P1626" s="26"/>
      <c r="Q1626" s="26"/>
      <c r="R1626" s="26"/>
      <c r="S1626" s="26"/>
      <c r="T1626" s="26"/>
      <c r="U1626" s="26"/>
      <c r="V1626" s="33">
        <f t="shared" si="176"/>
        <v>-43328.829599999997</v>
      </c>
      <c r="W1626" s="26"/>
      <c r="X1626" s="26"/>
      <c r="Y1626" s="26"/>
      <c r="Z1626" s="26"/>
      <c r="AA1626" s="26"/>
      <c r="AB1626" s="38">
        <v>2014</v>
      </c>
      <c r="AC1626" s="38">
        <v>1969</v>
      </c>
      <c r="AD1626" s="39">
        <v>154.8868702</v>
      </c>
      <c r="AE1626" s="33">
        <v>182767.0129</v>
      </c>
      <c r="AF1626" s="33">
        <v>2038608.3537000001</v>
      </c>
      <c r="AG1626" s="33">
        <v>106509.8227</v>
      </c>
      <c r="AH1626" s="33">
        <v>192381.71520000001</v>
      </c>
      <c r="AI1626" s="33">
        <v>73048.833499999993</v>
      </c>
      <c r="AJ1626" s="33">
        <v>507587.08029999997</v>
      </c>
      <c r="AK1626" s="33">
        <v>978.4588</v>
      </c>
      <c r="AL1626" s="33">
        <v>2734390.3336</v>
      </c>
      <c r="AM1626" s="33">
        <f t="shared" si="177"/>
        <v>506608.62149999995</v>
      </c>
      <c r="AN1626" s="33"/>
      <c r="AO1626" s="33"/>
      <c r="AP1626" s="33"/>
      <c r="AQ1626" s="33"/>
      <c r="AR1626" s="33"/>
      <c r="AS1626" s="33"/>
      <c r="AT1626" s="33"/>
      <c r="AU1626" s="33"/>
      <c r="AV1626" s="33">
        <f t="shared" si="178"/>
        <v>182767.0129</v>
      </c>
      <c r="AW1626" s="33"/>
      <c r="AX1626" s="33"/>
      <c r="AY1626" s="33"/>
      <c r="AZ1626" s="33"/>
      <c r="BA1626" s="38">
        <v>1621</v>
      </c>
      <c r="BB1626" s="38">
        <v>2015</v>
      </c>
      <c r="BC1626" s="38">
        <v>1970</v>
      </c>
      <c r="BD1626" s="39">
        <v>124.7922181</v>
      </c>
      <c r="BE1626" s="33">
        <f t="shared" si="179"/>
        <v>-64730.006623502821</v>
      </c>
      <c r="BF1626" s="33">
        <v>2142585.4018000001</v>
      </c>
      <c r="BG1626" s="33">
        <v>106509.8227</v>
      </c>
      <c r="BH1626" s="33">
        <v>183337.68609999999</v>
      </c>
      <c r="BI1626" s="33">
        <v>86288.583676497496</v>
      </c>
      <c r="BJ1626" s="33">
        <v>252394.9754</v>
      </c>
      <c r="BK1626" s="33">
        <v>50988.589</v>
      </c>
      <c r="BL1626" s="33">
        <v>2784857.8873000001</v>
      </c>
      <c r="BM1626" s="33">
        <f t="shared" si="180"/>
        <v>201406.38639999999</v>
      </c>
      <c r="BN1626" s="9"/>
      <c r="BO1626" s="9"/>
      <c r="BP1626" s="9"/>
      <c r="BQ1626" s="9"/>
      <c r="BR1626" s="9"/>
      <c r="BS1626" s="9"/>
      <c r="BT1626" s="9"/>
      <c r="BU1626" s="9"/>
      <c r="BV1626" s="33">
        <f t="shared" si="181"/>
        <v>-64730.006623502821</v>
      </c>
      <c r="BW1626" s="9"/>
      <c r="BX1626" s="9"/>
      <c r="BY1626" s="9"/>
      <c r="BZ1626" s="9"/>
      <c r="CA1626" s="21"/>
      <c r="CB1626" s="21"/>
      <c r="CC1626" s="21"/>
      <c r="CD1626" s="22"/>
      <c r="CE1626" s="9"/>
      <c r="CF1626" s="9"/>
      <c r="CG1626" s="9"/>
      <c r="CH1626" s="9"/>
      <c r="CI1626" s="9"/>
      <c r="CJ1626" s="9"/>
      <c r="CK1626" s="9"/>
      <c r="CL1626" s="9"/>
      <c r="CM1626" s="10"/>
      <c r="CN1626" s="4"/>
      <c r="CO1626" s="4"/>
      <c r="CP1626" s="4"/>
      <c r="CQ1626" s="4"/>
      <c r="CR1626" s="4"/>
      <c r="CS1626" s="4"/>
      <c r="CT1626" s="4"/>
      <c r="CU1626" s="4"/>
      <c r="CV1626" s="4"/>
      <c r="CW1626" s="4"/>
      <c r="CX1626" s="4"/>
      <c r="CY1626" s="4"/>
      <c r="CZ1626" s="4"/>
      <c r="DD1626" s="3"/>
      <c r="DE1626" s="4"/>
      <c r="DF1626" s="4"/>
      <c r="DG1626" s="4"/>
      <c r="DH1626" s="4"/>
      <c r="DI1626" s="4"/>
      <c r="DJ1626" s="4"/>
      <c r="DK1626" s="4"/>
      <c r="DL1626" s="4"/>
      <c r="DM1626" s="4"/>
      <c r="DN1626" s="4"/>
      <c r="DO1626" s="4"/>
      <c r="DP1626" s="4"/>
      <c r="DQ1626" s="4"/>
      <c r="DR1626" s="4"/>
      <c r="DS1626" s="4"/>
      <c r="DT1626" s="4"/>
      <c r="DU1626" s="4"/>
      <c r="DV1626" s="4"/>
      <c r="DW1626" s="4"/>
      <c r="DX1626" s="4"/>
      <c r="DY1626" s="4"/>
      <c r="DZ1626" s="4"/>
      <c r="EE1626" s="4"/>
      <c r="EF1626" s="4"/>
      <c r="EG1626" s="4"/>
      <c r="EH1626" s="4"/>
      <c r="EI1626" s="4"/>
      <c r="EJ1626" s="4"/>
      <c r="EK1626" s="4"/>
      <c r="EL1626" s="4"/>
      <c r="EM1626" s="4"/>
      <c r="EN1626" s="4"/>
      <c r="EO1626" s="4"/>
      <c r="EP1626" s="4"/>
      <c r="EQ1626" s="4"/>
      <c r="ER1626" s="4"/>
      <c r="ES1626" s="4"/>
      <c r="ET1626" s="4"/>
      <c r="EU1626" s="4"/>
      <c r="EV1626" s="4"/>
      <c r="EW1626" s="4"/>
      <c r="EX1626" s="4"/>
      <c r="EY1626" s="4"/>
      <c r="EZ1626" s="4"/>
    </row>
    <row r="1627" spans="1:156">
      <c r="A1627" s="8">
        <v>1622</v>
      </c>
      <c r="B1627" s="21">
        <v>2013</v>
      </c>
      <c r="C1627" s="21">
        <v>1949</v>
      </c>
      <c r="D1627" s="22">
        <v>130.26025490000001</v>
      </c>
      <c r="E1627" s="9">
        <v>-97284.354500000001</v>
      </c>
      <c r="F1627" s="9">
        <v>1953183.4605</v>
      </c>
      <c r="G1627" s="9">
        <v>101672.62639999999</v>
      </c>
      <c r="H1627" s="9">
        <v>415405.62190000003</v>
      </c>
      <c r="I1627" s="9">
        <v>87485.110799999995</v>
      </c>
      <c r="J1627" s="9">
        <v>65923.698600000003</v>
      </c>
      <c r="K1627" s="9">
        <v>32766.557499999999</v>
      </c>
      <c r="L1627" s="9">
        <v>2688188.3152000001</v>
      </c>
      <c r="M1627" s="9">
        <f t="shared" si="175"/>
        <v>33157.141100000008</v>
      </c>
      <c r="N1627" s="26"/>
      <c r="O1627" s="26"/>
      <c r="P1627" s="26"/>
      <c r="Q1627" s="26"/>
      <c r="R1627" s="26"/>
      <c r="S1627" s="26"/>
      <c r="T1627" s="26"/>
      <c r="U1627" s="26"/>
      <c r="V1627" s="33">
        <f t="shared" si="176"/>
        <v>-97284.354500000001</v>
      </c>
      <c r="W1627" s="26"/>
      <c r="X1627" s="26"/>
      <c r="Y1627" s="26"/>
      <c r="Z1627" s="26"/>
      <c r="AA1627" s="26"/>
      <c r="AB1627" s="38">
        <v>2014</v>
      </c>
      <c r="AC1627" s="38">
        <v>1982</v>
      </c>
      <c r="AD1627" s="39">
        <v>170.52547989999999</v>
      </c>
      <c r="AE1627" s="33">
        <v>110934.14840000001</v>
      </c>
      <c r="AF1627" s="33">
        <v>1985959.3696999999</v>
      </c>
      <c r="AG1627" s="33">
        <v>106509.8227</v>
      </c>
      <c r="AH1627" s="33">
        <v>191596.47399999999</v>
      </c>
      <c r="AI1627" s="33">
        <v>76000.190900000001</v>
      </c>
      <c r="AJ1627" s="33">
        <v>499016.89510000002</v>
      </c>
      <c r="AK1627" s="33">
        <v>2865.6271999999999</v>
      </c>
      <c r="AL1627" s="33">
        <v>2745282.9766000002</v>
      </c>
      <c r="AM1627" s="33">
        <f t="shared" si="177"/>
        <v>496151.26790000004</v>
      </c>
      <c r="AN1627" s="33"/>
      <c r="AO1627" s="33"/>
      <c r="AP1627" s="33"/>
      <c r="AQ1627" s="33"/>
      <c r="AR1627" s="33"/>
      <c r="AS1627" s="33"/>
      <c r="AT1627" s="33"/>
      <c r="AU1627" s="33"/>
      <c r="AV1627" s="33">
        <f t="shared" si="178"/>
        <v>110934.14840000001</v>
      </c>
      <c r="AW1627" s="33"/>
      <c r="AX1627" s="33"/>
      <c r="AY1627" s="33"/>
      <c r="AZ1627" s="33"/>
      <c r="BA1627" s="38">
        <v>1622</v>
      </c>
      <c r="BB1627" s="38">
        <v>2015</v>
      </c>
      <c r="BC1627" s="38">
        <v>1983</v>
      </c>
      <c r="BD1627" s="39">
        <v>158.51116959999999</v>
      </c>
      <c r="BE1627" s="33">
        <f t="shared" si="179"/>
        <v>70397.187484228984</v>
      </c>
      <c r="BF1627" s="33">
        <v>2015413.9298</v>
      </c>
      <c r="BG1627" s="33">
        <v>106509.8227</v>
      </c>
      <c r="BH1627" s="33">
        <v>187592.8707</v>
      </c>
      <c r="BI1627" s="33">
        <v>70295.318984229205</v>
      </c>
      <c r="BJ1627" s="33">
        <v>480480.87560000003</v>
      </c>
      <c r="BK1627" s="33">
        <v>0</v>
      </c>
      <c r="BL1627" s="33">
        <v>2789895.6302999998</v>
      </c>
      <c r="BM1627" s="33">
        <f t="shared" si="180"/>
        <v>480480.87560000003</v>
      </c>
      <c r="BN1627" s="9"/>
      <c r="BO1627" s="9"/>
      <c r="BP1627" s="9"/>
      <c r="BQ1627" s="9"/>
      <c r="BR1627" s="9"/>
      <c r="BS1627" s="9"/>
      <c r="BT1627" s="9"/>
      <c r="BU1627" s="9"/>
      <c r="BV1627" s="33">
        <f t="shared" si="181"/>
        <v>70397.187484228984</v>
      </c>
      <c r="BW1627" s="9"/>
      <c r="BX1627" s="9"/>
      <c r="BY1627" s="9"/>
      <c r="BZ1627" s="9"/>
      <c r="CA1627" s="21"/>
      <c r="CB1627" s="21"/>
      <c r="CC1627" s="21"/>
      <c r="CD1627" s="22"/>
      <c r="CE1627" s="9"/>
      <c r="CF1627" s="9"/>
      <c r="CG1627" s="9"/>
      <c r="CH1627" s="9"/>
      <c r="CI1627" s="9"/>
      <c r="CJ1627" s="9"/>
      <c r="CK1627" s="9"/>
      <c r="CL1627" s="9"/>
      <c r="CM1627" s="10"/>
      <c r="CN1627" s="4"/>
      <c r="CO1627" s="4"/>
      <c r="CP1627" s="4"/>
      <c r="CQ1627" s="4"/>
      <c r="CR1627" s="4"/>
      <c r="CS1627" s="4"/>
      <c r="CT1627" s="4"/>
      <c r="CU1627" s="4"/>
      <c r="CV1627" s="4"/>
      <c r="CW1627" s="4"/>
      <c r="CX1627" s="4"/>
      <c r="CY1627" s="4"/>
      <c r="CZ1627" s="4"/>
      <c r="DD1627" s="3"/>
      <c r="DE1627" s="4"/>
      <c r="DF1627" s="4"/>
      <c r="DG1627" s="4"/>
      <c r="DH1627" s="4"/>
      <c r="DI1627" s="4"/>
      <c r="DJ1627" s="4"/>
      <c r="DK1627" s="4"/>
      <c r="DL1627" s="4"/>
      <c r="DM1627" s="4"/>
      <c r="DN1627" s="4"/>
      <c r="DO1627" s="4"/>
      <c r="DP1627" s="4"/>
      <c r="DQ1627" s="4"/>
      <c r="DR1627" s="4"/>
      <c r="DS1627" s="4"/>
      <c r="DT1627" s="4"/>
      <c r="DU1627" s="4"/>
      <c r="DV1627" s="4"/>
      <c r="DW1627" s="4"/>
      <c r="DX1627" s="4"/>
      <c r="DY1627" s="4"/>
      <c r="DZ1627" s="4"/>
      <c r="EE1627" s="4"/>
      <c r="EF1627" s="4"/>
      <c r="EG1627" s="4"/>
      <c r="EH1627" s="4"/>
      <c r="EI1627" s="4"/>
      <c r="EJ1627" s="4"/>
      <c r="EK1627" s="4"/>
      <c r="EL1627" s="4"/>
      <c r="EM1627" s="4"/>
      <c r="EN1627" s="4"/>
      <c r="EO1627" s="4"/>
      <c r="EP1627" s="4"/>
      <c r="EQ1627" s="4"/>
      <c r="ER1627" s="4"/>
      <c r="ES1627" s="4"/>
      <c r="ET1627" s="4"/>
      <c r="EU1627" s="4"/>
      <c r="EV1627" s="4"/>
      <c r="EW1627" s="4"/>
      <c r="EX1627" s="4"/>
      <c r="EY1627" s="4"/>
      <c r="EZ1627" s="4"/>
    </row>
    <row r="1628" spans="1:156">
      <c r="A1628" s="8">
        <v>1623</v>
      </c>
      <c r="B1628" s="21">
        <v>2013</v>
      </c>
      <c r="C1628" s="21">
        <v>1972</v>
      </c>
      <c r="D1628" s="22">
        <v>186.30179999999999</v>
      </c>
      <c r="E1628" s="9">
        <v>-82656.441500000001</v>
      </c>
      <c r="F1628" s="9">
        <v>1957818.6000999999</v>
      </c>
      <c r="G1628" s="9">
        <v>101672.62639999999</v>
      </c>
      <c r="H1628" s="9">
        <v>415250.38400000002</v>
      </c>
      <c r="I1628" s="9">
        <v>88063.190499999997</v>
      </c>
      <c r="J1628" s="9">
        <v>58208.251600000003</v>
      </c>
      <c r="K1628" s="9">
        <v>20454.8122</v>
      </c>
      <c r="L1628" s="9">
        <v>2683214.682</v>
      </c>
      <c r="M1628" s="9">
        <f t="shared" si="175"/>
        <v>37753.439400000003</v>
      </c>
      <c r="N1628" s="26"/>
      <c r="O1628" s="26"/>
      <c r="P1628" s="26"/>
      <c r="Q1628" s="26"/>
      <c r="R1628" s="26"/>
      <c r="S1628" s="26"/>
      <c r="T1628" s="26"/>
      <c r="U1628" s="26"/>
      <c r="V1628" s="33">
        <f t="shared" si="176"/>
        <v>-82656.441500000001</v>
      </c>
      <c r="W1628" s="26"/>
      <c r="X1628" s="26"/>
      <c r="Y1628" s="26"/>
      <c r="Z1628" s="26"/>
      <c r="AA1628" s="26"/>
      <c r="AB1628" s="38">
        <v>2014</v>
      </c>
      <c r="AC1628" s="38">
        <v>1980</v>
      </c>
      <c r="AD1628" s="39">
        <v>121.8353111</v>
      </c>
      <c r="AE1628" s="33">
        <v>-85460.346600000004</v>
      </c>
      <c r="AF1628" s="33">
        <v>2100860.4342</v>
      </c>
      <c r="AG1628" s="33">
        <v>106509.8227</v>
      </c>
      <c r="AH1628" s="33">
        <v>182570.89939999999</v>
      </c>
      <c r="AI1628" s="33">
        <v>109923.1379</v>
      </c>
      <c r="AJ1628" s="33">
        <v>216692.5912</v>
      </c>
      <c r="AK1628" s="33">
        <v>84257.305399999997</v>
      </c>
      <c r="AL1628" s="33">
        <v>2717759.9267000002</v>
      </c>
      <c r="AM1628" s="33">
        <f t="shared" si="177"/>
        <v>132435.28580000001</v>
      </c>
      <c r="AN1628" s="33"/>
      <c r="AO1628" s="33"/>
      <c r="AP1628" s="33"/>
      <c r="AQ1628" s="33"/>
      <c r="AR1628" s="33"/>
      <c r="AS1628" s="33"/>
      <c r="AT1628" s="33"/>
      <c r="AU1628" s="33"/>
      <c r="AV1628" s="33">
        <f t="shared" si="178"/>
        <v>-85460.346600000004</v>
      </c>
      <c r="AW1628" s="33"/>
      <c r="AX1628" s="33"/>
      <c r="AY1628" s="33"/>
      <c r="AZ1628" s="33"/>
      <c r="BA1628" s="38">
        <v>1623</v>
      </c>
      <c r="BB1628" s="38">
        <v>2015</v>
      </c>
      <c r="BC1628" s="38">
        <v>1981</v>
      </c>
      <c r="BD1628" s="39">
        <v>140.5062116</v>
      </c>
      <c r="BE1628" s="33">
        <f t="shared" si="179"/>
        <v>190187.4673731504</v>
      </c>
      <c r="BF1628" s="33">
        <v>2163536.2766</v>
      </c>
      <c r="BG1628" s="33">
        <v>106509.8227</v>
      </c>
      <c r="BH1628" s="33">
        <v>186596.13829999999</v>
      </c>
      <c r="BI1628" s="33">
        <v>74041.573673151099</v>
      </c>
      <c r="BJ1628" s="33">
        <v>459913.15610000002</v>
      </c>
      <c r="BK1628" s="33">
        <v>11425.537899999999</v>
      </c>
      <c r="BL1628" s="33">
        <v>2788983.9621000001</v>
      </c>
      <c r="BM1628" s="33">
        <f t="shared" si="180"/>
        <v>448487.61820000003</v>
      </c>
      <c r="BN1628" s="9"/>
      <c r="BO1628" s="9"/>
      <c r="BP1628" s="9"/>
      <c r="BQ1628" s="9"/>
      <c r="BR1628" s="9"/>
      <c r="BS1628" s="9"/>
      <c r="BT1628" s="9"/>
      <c r="BU1628" s="9"/>
      <c r="BV1628" s="33">
        <f t="shared" si="181"/>
        <v>190187.4673731504</v>
      </c>
      <c r="BW1628" s="9"/>
      <c r="BX1628" s="9"/>
      <c r="BY1628" s="9"/>
      <c r="BZ1628" s="9"/>
      <c r="CA1628" s="21"/>
      <c r="CB1628" s="21"/>
      <c r="CC1628" s="21"/>
      <c r="CD1628" s="22"/>
      <c r="CE1628" s="9"/>
      <c r="CF1628" s="9"/>
      <c r="CG1628" s="9"/>
      <c r="CH1628" s="9"/>
      <c r="CI1628" s="9"/>
      <c r="CJ1628" s="9"/>
      <c r="CK1628" s="9"/>
      <c r="CL1628" s="9"/>
      <c r="CM1628" s="10"/>
      <c r="CN1628" s="4"/>
      <c r="CO1628" s="4"/>
      <c r="CP1628" s="4"/>
      <c r="CQ1628" s="4"/>
      <c r="CR1628" s="4"/>
      <c r="CS1628" s="4"/>
      <c r="CT1628" s="4"/>
      <c r="CU1628" s="4"/>
      <c r="CV1628" s="4"/>
      <c r="CW1628" s="4"/>
      <c r="CX1628" s="4"/>
      <c r="CY1628" s="4"/>
      <c r="CZ1628" s="4"/>
      <c r="DD1628" s="3"/>
      <c r="DE1628" s="4"/>
      <c r="DF1628" s="4"/>
      <c r="DG1628" s="4"/>
      <c r="DH1628" s="4"/>
      <c r="DI1628" s="4"/>
      <c r="DJ1628" s="4"/>
      <c r="DK1628" s="4"/>
      <c r="DL1628" s="4"/>
      <c r="DM1628" s="4"/>
      <c r="DN1628" s="4"/>
      <c r="DO1628" s="4"/>
      <c r="DP1628" s="4"/>
      <c r="DQ1628" s="4"/>
      <c r="DR1628" s="4"/>
      <c r="DS1628" s="4"/>
      <c r="DT1628" s="4"/>
      <c r="DU1628" s="4"/>
      <c r="DV1628" s="4"/>
      <c r="DW1628" s="4"/>
      <c r="DX1628" s="4"/>
      <c r="DY1628" s="4"/>
      <c r="DZ1628" s="4"/>
      <c r="EE1628" s="4"/>
      <c r="EF1628" s="4"/>
      <c r="EG1628" s="4"/>
      <c r="EH1628" s="4"/>
      <c r="EI1628" s="4"/>
      <c r="EJ1628" s="4"/>
      <c r="EK1628" s="4"/>
      <c r="EL1628" s="4"/>
      <c r="EM1628" s="4"/>
      <c r="EN1628" s="4"/>
      <c r="EO1628" s="4"/>
      <c r="EP1628" s="4"/>
      <c r="EQ1628" s="4"/>
      <c r="ER1628" s="4"/>
      <c r="ES1628" s="4"/>
      <c r="ET1628" s="4"/>
      <c r="EU1628" s="4"/>
      <c r="EV1628" s="4"/>
      <c r="EW1628" s="4"/>
      <c r="EX1628" s="4"/>
      <c r="EY1628" s="4"/>
      <c r="EZ1628" s="4"/>
    </row>
    <row r="1629" spans="1:156">
      <c r="A1629" s="8">
        <v>1624</v>
      </c>
      <c r="B1629" s="21">
        <v>2013</v>
      </c>
      <c r="C1629" s="21">
        <v>1983</v>
      </c>
      <c r="D1629" s="22">
        <v>158.51116959999999</v>
      </c>
      <c r="E1629" s="9">
        <v>-27367.7857</v>
      </c>
      <c r="F1629" s="9">
        <v>1948071.6523</v>
      </c>
      <c r="G1629" s="9">
        <v>101672.62639999999</v>
      </c>
      <c r="H1629" s="9">
        <v>415819.66350000002</v>
      </c>
      <c r="I1629" s="9">
        <v>85943.29</v>
      </c>
      <c r="J1629" s="9">
        <v>112500.06819999999</v>
      </c>
      <c r="K1629" s="9">
        <v>1618.3515</v>
      </c>
      <c r="L1629" s="9">
        <v>2689756.7346999999</v>
      </c>
      <c r="M1629" s="9">
        <f t="shared" si="175"/>
        <v>110881.71669999999</v>
      </c>
      <c r="N1629" s="26"/>
      <c r="O1629" s="26"/>
      <c r="P1629" s="26"/>
      <c r="Q1629" s="26"/>
      <c r="R1629" s="26"/>
      <c r="S1629" s="26"/>
      <c r="T1629" s="26"/>
      <c r="U1629" s="26"/>
      <c r="V1629" s="33">
        <f t="shared" si="176"/>
        <v>-27367.7857</v>
      </c>
      <c r="W1629" s="26"/>
      <c r="X1629" s="26"/>
      <c r="Y1629" s="26"/>
      <c r="Z1629" s="26"/>
      <c r="AA1629" s="26"/>
      <c r="AB1629" s="38">
        <v>2014</v>
      </c>
      <c r="AC1629" s="38">
        <v>1943</v>
      </c>
      <c r="AD1629" s="39">
        <v>149.93026549999999</v>
      </c>
      <c r="AE1629" s="33">
        <v>-21986.9411</v>
      </c>
      <c r="AF1629" s="33">
        <v>2065388.3500999999</v>
      </c>
      <c r="AG1629" s="33">
        <v>106509.8227</v>
      </c>
      <c r="AH1629" s="33">
        <v>188292.00700000001</v>
      </c>
      <c r="AI1629" s="33">
        <v>88420.148799999995</v>
      </c>
      <c r="AJ1629" s="33">
        <v>276845.87589999998</v>
      </c>
      <c r="AK1629" s="33">
        <v>19672.9748</v>
      </c>
      <c r="AL1629" s="33">
        <v>2727770.1708</v>
      </c>
      <c r="AM1629" s="33">
        <f t="shared" si="177"/>
        <v>257172.90109999999</v>
      </c>
      <c r="AN1629" s="33"/>
      <c r="AO1629" s="33"/>
      <c r="AP1629" s="33"/>
      <c r="AQ1629" s="33"/>
      <c r="AR1629" s="33"/>
      <c r="AS1629" s="33"/>
      <c r="AT1629" s="33"/>
      <c r="AU1629" s="33"/>
      <c r="AV1629" s="33">
        <f t="shared" si="178"/>
        <v>-21986.9411</v>
      </c>
      <c r="AW1629" s="33"/>
      <c r="AX1629" s="33"/>
      <c r="AY1629" s="33"/>
      <c r="AZ1629" s="33"/>
      <c r="BA1629" s="38">
        <v>1624</v>
      </c>
      <c r="BB1629" s="38">
        <v>2015</v>
      </c>
      <c r="BC1629" s="38">
        <v>1944</v>
      </c>
      <c r="BD1629" s="39">
        <v>86.51293957</v>
      </c>
      <c r="BE1629" s="33">
        <f t="shared" si="179"/>
        <v>-314102.48486902658</v>
      </c>
      <c r="BF1629" s="33">
        <v>2093341.0634000001</v>
      </c>
      <c r="BG1629" s="33">
        <v>106509.8227</v>
      </c>
      <c r="BH1629" s="33">
        <v>166487.79259999999</v>
      </c>
      <c r="BI1629" s="33">
        <v>149619.51513097301</v>
      </c>
      <c r="BJ1629" s="33">
        <v>78490.244699999996</v>
      </c>
      <c r="BK1629" s="33">
        <v>121569.1939</v>
      </c>
      <c r="BL1629" s="33">
        <v>2786981.7294999999</v>
      </c>
      <c r="BM1629" s="33">
        <f t="shared" si="180"/>
        <v>-43078.949200000003</v>
      </c>
      <c r="BN1629" s="9"/>
      <c r="BO1629" s="9"/>
      <c r="BP1629" s="9"/>
      <c r="BQ1629" s="9"/>
      <c r="BR1629" s="9"/>
      <c r="BS1629" s="9"/>
      <c r="BT1629" s="9"/>
      <c r="BU1629" s="9"/>
      <c r="BV1629" s="33">
        <f t="shared" si="181"/>
        <v>-314102.48486902658</v>
      </c>
      <c r="BW1629" s="9"/>
      <c r="BX1629" s="9"/>
      <c r="BY1629" s="9"/>
      <c r="BZ1629" s="9"/>
      <c r="CA1629" s="21"/>
      <c r="CB1629" s="21"/>
      <c r="CC1629" s="21"/>
      <c r="CD1629" s="22"/>
      <c r="CE1629" s="9"/>
      <c r="CF1629" s="9"/>
      <c r="CG1629" s="9"/>
      <c r="CH1629" s="9"/>
      <c r="CI1629" s="9"/>
      <c r="CJ1629" s="9"/>
      <c r="CK1629" s="9"/>
      <c r="CL1629" s="9"/>
      <c r="CM1629" s="10"/>
      <c r="CN1629" s="4"/>
      <c r="CO1629" s="4"/>
      <c r="CP1629" s="4"/>
      <c r="CQ1629" s="4"/>
      <c r="CR1629" s="4"/>
      <c r="CS1629" s="4"/>
      <c r="CT1629" s="4"/>
      <c r="CU1629" s="4"/>
      <c r="CV1629" s="4"/>
      <c r="CW1629" s="4"/>
      <c r="CX1629" s="4"/>
      <c r="CY1629" s="4"/>
      <c r="CZ1629" s="4"/>
      <c r="DD1629" s="3"/>
      <c r="DE1629" s="4"/>
      <c r="DF1629" s="4"/>
      <c r="DG1629" s="4"/>
      <c r="DH1629" s="4"/>
      <c r="DI1629" s="4"/>
      <c r="DJ1629" s="4"/>
      <c r="DK1629" s="4"/>
      <c r="DL1629" s="4"/>
      <c r="DM1629" s="4"/>
      <c r="DN1629" s="4"/>
      <c r="DO1629" s="4"/>
      <c r="DP1629" s="4"/>
      <c r="DQ1629" s="4"/>
      <c r="DR1629" s="4"/>
      <c r="DS1629" s="4"/>
      <c r="DT1629" s="4"/>
      <c r="DU1629" s="4"/>
      <c r="DV1629" s="4"/>
      <c r="DW1629" s="4"/>
      <c r="DX1629" s="4"/>
      <c r="DY1629" s="4"/>
      <c r="DZ1629" s="4"/>
      <c r="EE1629" s="4"/>
      <c r="EF1629" s="4"/>
      <c r="EG1629" s="4"/>
      <c r="EH1629" s="4"/>
      <c r="EI1629" s="4"/>
      <c r="EJ1629" s="4"/>
      <c r="EK1629" s="4"/>
      <c r="EL1629" s="4"/>
      <c r="EM1629" s="4"/>
      <c r="EN1629" s="4"/>
      <c r="EO1629" s="4"/>
      <c r="EP1629" s="4"/>
      <c r="EQ1629" s="4"/>
      <c r="ER1629" s="4"/>
      <c r="ES1629" s="4"/>
      <c r="ET1629" s="4"/>
      <c r="EU1629" s="4"/>
      <c r="EV1629" s="4"/>
      <c r="EW1629" s="4"/>
      <c r="EX1629" s="4"/>
      <c r="EY1629" s="4"/>
      <c r="EZ1629" s="4"/>
    </row>
    <row r="1630" spans="1:156">
      <c r="A1630" s="8">
        <v>1625</v>
      </c>
      <c r="B1630" s="21">
        <v>2013</v>
      </c>
      <c r="C1630" s="21">
        <v>1965</v>
      </c>
      <c r="D1630" s="22">
        <v>166.12631579999999</v>
      </c>
      <c r="E1630" s="9">
        <v>-65756.194499999998</v>
      </c>
      <c r="F1630" s="9">
        <v>1939359.0404000001</v>
      </c>
      <c r="G1630" s="9">
        <v>101672.62639999999</v>
      </c>
      <c r="H1630" s="9">
        <v>415538.86259999999</v>
      </c>
      <c r="I1630" s="9">
        <v>86988.944799999997</v>
      </c>
      <c r="J1630" s="9">
        <v>80349.916700000002</v>
      </c>
      <c r="K1630" s="9">
        <v>4669.1012000000001</v>
      </c>
      <c r="L1630" s="9">
        <v>2684996.4843000001</v>
      </c>
      <c r="M1630" s="9">
        <f t="shared" si="175"/>
        <v>75680.815499999997</v>
      </c>
      <c r="N1630" s="26"/>
      <c r="O1630" s="26"/>
      <c r="P1630" s="26"/>
      <c r="Q1630" s="26"/>
      <c r="R1630" s="26"/>
      <c r="S1630" s="26"/>
      <c r="T1630" s="26"/>
      <c r="U1630" s="26"/>
      <c r="V1630" s="33">
        <f t="shared" si="176"/>
        <v>-65756.194499999998</v>
      </c>
      <c r="W1630" s="26"/>
      <c r="X1630" s="26"/>
      <c r="Y1630" s="26"/>
      <c r="Z1630" s="26"/>
      <c r="AA1630" s="26"/>
      <c r="AB1630" s="38">
        <v>2014</v>
      </c>
      <c r="AC1630" s="38">
        <v>1968</v>
      </c>
      <c r="AD1630" s="39">
        <v>129.60285930000001</v>
      </c>
      <c r="AE1630" s="33">
        <v>64928.529499999997</v>
      </c>
      <c r="AF1630" s="33">
        <v>2055582.6597</v>
      </c>
      <c r="AG1630" s="33">
        <v>106509.8227</v>
      </c>
      <c r="AH1630" s="33">
        <v>192375.89199999999</v>
      </c>
      <c r="AI1630" s="33">
        <v>73070.720100000006</v>
      </c>
      <c r="AJ1630" s="33">
        <v>357645.90389999998</v>
      </c>
      <c r="AK1630" s="33">
        <v>6816.9971999999998</v>
      </c>
      <c r="AL1630" s="33">
        <v>2713439.4717000001</v>
      </c>
      <c r="AM1630" s="33">
        <f t="shared" si="177"/>
        <v>350828.90669999999</v>
      </c>
      <c r="AN1630" s="33"/>
      <c r="AO1630" s="33"/>
      <c r="AP1630" s="33"/>
      <c r="AQ1630" s="33"/>
      <c r="AR1630" s="33"/>
      <c r="AS1630" s="33"/>
      <c r="AT1630" s="33"/>
      <c r="AU1630" s="33"/>
      <c r="AV1630" s="33">
        <f t="shared" si="178"/>
        <v>64928.529499999997</v>
      </c>
      <c r="AW1630" s="33"/>
      <c r="AX1630" s="33"/>
      <c r="AY1630" s="33"/>
      <c r="AZ1630" s="33"/>
      <c r="BA1630" s="38">
        <v>1625</v>
      </c>
      <c r="BB1630" s="38">
        <v>2015</v>
      </c>
      <c r="BC1630" s="38">
        <v>1969</v>
      </c>
      <c r="BD1630" s="39">
        <v>154.8868702</v>
      </c>
      <c r="BE1630" s="33">
        <f t="shared" si="179"/>
        <v>122281.01959388051</v>
      </c>
      <c r="BF1630" s="33">
        <v>2124872.1656999998</v>
      </c>
      <c r="BG1630" s="33">
        <v>106509.8227</v>
      </c>
      <c r="BH1630" s="33">
        <v>187157.8553</v>
      </c>
      <c r="BI1630" s="33">
        <v>71930.340193880795</v>
      </c>
      <c r="BJ1630" s="33">
        <v>425134.17830000003</v>
      </c>
      <c r="BK1630" s="33">
        <v>8741.6728999999996</v>
      </c>
      <c r="BL1630" s="33">
        <v>2784581.6697</v>
      </c>
      <c r="BM1630" s="33">
        <f t="shared" si="180"/>
        <v>416392.50540000002</v>
      </c>
      <c r="BN1630" s="9"/>
      <c r="BO1630" s="9"/>
      <c r="BP1630" s="9"/>
      <c r="BQ1630" s="9"/>
      <c r="BR1630" s="9"/>
      <c r="BS1630" s="9"/>
      <c r="BT1630" s="9"/>
      <c r="BU1630" s="9"/>
      <c r="BV1630" s="33">
        <f t="shared" si="181"/>
        <v>122281.01959388051</v>
      </c>
      <c r="BW1630" s="9"/>
      <c r="BX1630" s="9"/>
      <c r="BY1630" s="9"/>
      <c r="BZ1630" s="9"/>
      <c r="CA1630" s="21"/>
      <c r="CB1630" s="21"/>
      <c r="CC1630" s="21"/>
      <c r="CD1630" s="22"/>
      <c r="CE1630" s="9"/>
      <c r="CF1630" s="9"/>
      <c r="CG1630" s="9"/>
      <c r="CH1630" s="9"/>
      <c r="CI1630" s="9"/>
      <c r="CJ1630" s="9"/>
      <c r="CK1630" s="9"/>
      <c r="CL1630" s="9"/>
      <c r="CM1630" s="10"/>
      <c r="CN1630" s="4"/>
      <c r="CO1630" s="4"/>
      <c r="CP1630" s="4"/>
      <c r="CQ1630" s="4"/>
      <c r="CR1630" s="4"/>
      <c r="CS1630" s="4"/>
      <c r="CT1630" s="4"/>
      <c r="CU1630" s="4"/>
      <c r="CV1630" s="4"/>
      <c r="CW1630" s="4"/>
      <c r="CX1630" s="4"/>
      <c r="CY1630" s="4"/>
      <c r="CZ1630" s="4"/>
      <c r="DD1630" s="3"/>
      <c r="DE1630" s="4"/>
      <c r="DF1630" s="4"/>
      <c r="DG1630" s="4"/>
      <c r="DH1630" s="4"/>
      <c r="DI1630" s="4"/>
      <c r="DJ1630" s="4"/>
      <c r="DK1630" s="4"/>
      <c r="DL1630" s="4"/>
      <c r="DM1630" s="4"/>
      <c r="DN1630" s="4"/>
      <c r="DO1630" s="4"/>
      <c r="DP1630" s="4"/>
      <c r="DQ1630" s="4"/>
      <c r="DR1630" s="4"/>
      <c r="DS1630" s="4"/>
      <c r="DT1630" s="4"/>
      <c r="DU1630" s="4"/>
      <c r="DV1630" s="4"/>
      <c r="DW1630" s="4"/>
      <c r="DX1630" s="4"/>
      <c r="DY1630" s="4"/>
      <c r="DZ1630" s="4"/>
      <c r="EE1630" s="4"/>
      <c r="EF1630" s="4"/>
      <c r="EG1630" s="4"/>
      <c r="EH1630" s="4"/>
      <c r="EI1630" s="4"/>
      <c r="EJ1630" s="4"/>
      <c r="EK1630" s="4"/>
      <c r="EL1630" s="4"/>
      <c r="EM1630" s="4"/>
      <c r="EN1630" s="4"/>
      <c r="EO1630" s="4"/>
      <c r="EP1630" s="4"/>
      <c r="EQ1630" s="4"/>
      <c r="ER1630" s="4"/>
      <c r="ES1630" s="4"/>
      <c r="ET1630" s="4"/>
      <c r="EU1630" s="4"/>
      <c r="EV1630" s="4"/>
      <c r="EW1630" s="4"/>
      <c r="EX1630" s="4"/>
      <c r="EY1630" s="4"/>
      <c r="EZ1630" s="4"/>
    </row>
    <row r="1631" spans="1:156">
      <c r="A1631" s="8">
        <v>1626</v>
      </c>
      <c r="B1631" s="21">
        <v>2013</v>
      </c>
      <c r="C1631" s="21">
        <v>1965</v>
      </c>
      <c r="D1631" s="22">
        <v>166.12631579999999</v>
      </c>
      <c r="E1631" s="9">
        <v>-45023.862800000003</v>
      </c>
      <c r="F1631" s="9">
        <v>1941334.5486000001</v>
      </c>
      <c r="G1631" s="9">
        <v>101672.62639999999</v>
      </c>
      <c r="H1631" s="9">
        <v>415016.6091</v>
      </c>
      <c r="I1631" s="9">
        <v>88933.728600000002</v>
      </c>
      <c r="J1631" s="9">
        <v>98574.4283</v>
      </c>
      <c r="K1631" s="9">
        <v>6417.1867000000002</v>
      </c>
      <c r="L1631" s="9">
        <v>2684138.6170999999</v>
      </c>
      <c r="M1631" s="9">
        <f t="shared" si="175"/>
        <v>92157.241599999994</v>
      </c>
      <c r="N1631" s="26"/>
      <c r="O1631" s="26"/>
      <c r="P1631" s="26"/>
      <c r="Q1631" s="26"/>
      <c r="R1631" s="26"/>
      <c r="S1631" s="26"/>
      <c r="T1631" s="26"/>
      <c r="U1631" s="26"/>
      <c r="V1631" s="33">
        <f t="shared" si="176"/>
        <v>-45023.862800000003</v>
      </c>
      <c r="W1631" s="26"/>
      <c r="X1631" s="26"/>
      <c r="Y1631" s="26"/>
      <c r="Z1631" s="26"/>
      <c r="AA1631" s="26"/>
      <c r="AB1631" s="38">
        <v>2014</v>
      </c>
      <c r="AC1631" s="38">
        <v>1999</v>
      </c>
      <c r="AD1631" s="39">
        <v>160.9222432</v>
      </c>
      <c r="AE1631" s="33">
        <v>113447.4509</v>
      </c>
      <c r="AF1631" s="33">
        <v>2060662.2967000001</v>
      </c>
      <c r="AG1631" s="33">
        <v>106509.8227</v>
      </c>
      <c r="AH1631" s="33">
        <v>190474.2242</v>
      </c>
      <c r="AI1631" s="33">
        <v>80218.2071</v>
      </c>
      <c r="AJ1631" s="33">
        <v>422405.00589999999</v>
      </c>
      <c r="AK1631" s="33">
        <v>6543.1098000000002</v>
      </c>
      <c r="AL1631" s="33">
        <v>2740278.9958000001</v>
      </c>
      <c r="AM1631" s="33">
        <f t="shared" si="177"/>
        <v>415861.89610000001</v>
      </c>
      <c r="AN1631" s="33"/>
      <c r="AO1631" s="33"/>
      <c r="AP1631" s="33"/>
      <c r="AQ1631" s="33"/>
      <c r="AR1631" s="33"/>
      <c r="AS1631" s="33"/>
      <c r="AT1631" s="33"/>
      <c r="AU1631" s="33"/>
      <c r="AV1631" s="33">
        <f t="shared" si="178"/>
        <v>113447.4509</v>
      </c>
      <c r="AW1631" s="33"/>
      <c r="AX1631" s="33"/>
      <c r="AY1631" s="33"/>
      <c r="AZ1631" s="33"/>
      <c r="BA1631" s="38">
        <v>1626</v>
      </c>
      <c r="BB1631" s="38">
        <v>2015</v>
      </c>
      <c r="BC1631" s="38">
        <v>2000</v>
      </c>
      <c r="BD1631" s="39">
        <v>130.36176699999999</v>
      </c>
      <c r="BE1631" s="33">
        <f t="shared" si="179"/>
        <v>159898.53702882165</v>
      </c>
      <c r="BF1631" s="33">
        <v>2154747.3316000002</v>
      </c>
      <c r="BG1631" s="33">
        <v>106509.8227</v>
      </c>
      <c r="BH1631" s="33">
        <v>185537.7</v>
      </c>
      <c r="BI1631" s="33">
        <v>78019.751928821002</v>
      </c>
      <c r="BJ1631" s="33">
        <v>436989.19179999997</v>
      </c>
      <c r="BK1631" s="33">
        <v>15197.800999999999</v>
      </c>
      <c r="BL1631" s="33">
        <v>2786707.46</v>
      </c>
      <c r="BM1631" s="33">
        <f t="shared" si="180"/>
        <v>421791.39079999999</v>
      </c>
      <c r="BN1631" s="9"/>
      <c r="BO1631" s="9"/>
      <c r="BP1631" s="9"/>
      <c r="BQ1631" s="9"/>
      <c r="BR1631" s="9"/>
      <c r="BS1631" s="9"/>
      <c r="BT1631" s="9"/>
      <c r="BU1631" s="9"/>
      <c r="BV1631" s="33">
        <f t="shared" si="181"/>
        <v>159898.53702882165</v>
      </c>
      <c r="BW1631" s="9"/>
      <c r="BX1631" s="9"/>
      <c r="BY1631" s="9"/>
      <c r="BZ1631" s="9"/>
      <c r="CA1631" s="21"/>
      <c r="CB1631" s="21"/>
      <c r="CC1631" s="21"/>
      <c r="CD1631" s="22"/>
      <c r="CE1631" s="9"/>
      <c r="CF1631" s="9"/>
      <c r="CG1631" s="9"/>
      <c r="CH1631" s="9"/>
      <c r="CI1631" s="9"/>
      <c r="CJ1631" s="9"/>
      <c r="CK1631" s="9"/>
      <c r="CL1631" s="9"/>
      <c r="CM1631" s="10"/>
      <c r="CN1631" s="4"/>
      <c r="CO1631" s="4"/>
      <c r="CP1631" s="4"/>
      <c r="CQ1631" s="4"/>
      <c r="CR1631" s="4"/>
      <c r="CS1631" s="4"/>
      <c r="CT1631" s="4"/>
      <c r="CU1631" s="4"/>
      <c r="CV1631" s="4"/>
      <c r="CW1631" s="4"/>
      <c r="CX1631" s="4"/>
      <c r="CY1631" s="4"/>
      <c r="CZ1631" s="4"/>
      <c r="DD1631" s="3"/>
      <c r="DE1631" s="4"/>
      <c r="DF1631" s="4"/>
      <c r="DG1631" s="4"/>
      <c r="DH1631" s="4"/>
      <c r="DI1631" s="4"/>
      <c r="DJ1631" s="4"/>
      <c r="DK1631" s="4"/>
      <c r="DL1631" s="4"/>
      <c r="DM1631" s="4"/>
      <c r="DN1631" s="4"/>
      <c r="DO1631" s="4"/>
      <c r="DP1631" s="4"/>
      <c r="DQ1631" s="4"/>
      <c r="DR1631" s="4"/>
      <c r="DS1631" s="4"/>
      <c r="DT1631" s="4"/>
      <c r="DU1631" s="4"/>
      <c r="DV1631" s="4"/>
      <c r="DW1631" s="4"/>
      <c r="DX1631" s="4"/>
      <c r="DY1631" s="4"/>
      <c r="DZ1631" s="4"/>
      <c r="EE1631" s="4"/>
      <c r="EF1631" s="4"/>
      <c r="EG1631" s="4"/>
      <c r="EH1631" s="4"/>
      <c r="EI1631" s="4"/>
      <c r="EJ1631" s="4"/>
      <c r="EK1631" s="4"/>
      <c r="EL1631" s="4"/>
      <c r="EM1631" s="4"/>
      <c r="EN1631" s="4"/>
      <c r="EO1631" s="4"/>
      <c r="EP1631" s="4"/>
      <c r="EQ1631" s="4"/>
      <c r="ER1631" s="4"/>
      <c r="ES1631" s="4"/>
      <c r="ET1631" s="4"/>
      <c r="EU1631" s="4"/>
      <c r="EV1631" s="4"/>
      <c r="EW1631" s="4"/>
      <c r="EX1631" s="4"/>
      <c r="EY1631" s="4"/>
      <c r="EZ1631" s="4"/>
    </row>
    <row r="1632" spans="1:156">
      <c r="A1632" s="8">
        <v>1627</v>
      </c>
      <c r="B1632" s="21">
        <v>2013</v>
      </c>
      <c r="C1632" s="21">
        <v>1975</v>
      </c>
      <c r="D1632" s="22">
        <v>140.76798020000001</v>
      </c>
      <c r="E1632" s="9">
        <v>-97044.107399999994</v>
      </c>
      <c r="F1632" s="9">
        <v>1915767.1524</v>
      </c>
      <c r="G1632" s="9">
        <v>101672.62639999999</v>
      </c>
      <c r="H1632" s="9">
        <v>415668.19929999998</v>
      </c>
      <c r="I1632" s="9">
        <v>86507.316999999995</v>
      </c>
      <c r="J1632" s="9">
        <v>69679.002200000003</v>
      </c>
      <c r="K1632" s="9">
        <v>4846.6603999999998</v>
      </c>
      <c r="L1632" s="9">
        <v>2681491.7442999999</v>
      </c>
      <c r="M1632" s="9">
        <f t="shared" si="175"/>
        <v>64832.341800000002</v>
      </c>
      <c r="N1632" s="26"/>
      <c r="O1632" s="26"/>
      <c r="P1632" s="26"/>
      <c r="Q1632" s="26"/>
      <c r="R1632" s="26"/>
      <c r="S1632" s="26"/>
      <c r="T1632" s="26"/>
      <c r="U1632" s="26"/>
      <c r="V1632" s="33">
        <f t="shared" si="176"/>
        <v>-97044.107399999994</v>
      </c>
      <c r="W1632" s="26"/>
      <c r="X1632" s="26"/>
      <c r="Y1632" s="26"/>
      <c r="Z1632" s="26"/>
      <c r="AA1632" s="26"/>
      <c r="AB1632" s="38">
        <v>2014</v>
      </c>
      <c r="AC1632" s="38">
        <v>1948</v>
      </c>
      <c r="AD1632" s="39">
        <v>171.0904736</v>
      </c>
      <c r="AE1632" s="33">
        <v>111297.61930000001</v>
      </c>
      <c r="AF1632" s="33">
        <v>1988825.8785999999</v>
      </c>
      <c r="AG1632" s="33">
        <v>106509.8227</v>
      </c>
      <c r="AH1632" s="33">
        <v>192973.77660000001</v>
      </c>
      <c r="AI1632" s="33">
        <v>70823.549100000004</v>
      </c>
      <c r="AJ1632" s="33">
        <v>485219.25469999999</v>
      </c>
      <c r="AK1632" s="33">
        <v>0</v>
      </c>
      <c r="AL1632" s="33">
        <v>2733054.6625000001</v>
      </c>
      <c r="AM1632" s="33">
        <f t="shared" si="177"/>
        <v>485219.25469999999</v>
      </c>
      <c r="AN1632" s="33"/>
      <c r="AO1632" s="33"/>
      <c r="AP1632" s="33"/>
      <c r="AQ1632" s="33"/>
      <c r="AR1632" s="33"/>
      <c r="AS1632" s="33"/>
      <c r="AT1632" s="33"/>
      <c r="AU1632" s="33"/>
      <c r="AV1632" s="33">
        <f t="shared" si="178"/>
        <v>111297.61930000001</v>
      </c>
      <c r="AW1632" s="33"/>
      <c r="AX1632" s="33"/>
      <c r="AY1632" s="33"/>
      <c r="AZ1632" s="33"/>
      <c r="BA1632" s="38">
        <v>1627</v>
      </c>
      <c r="BB1632" s="38">
        <v>2015</v>
      </c>
      <c r="BC1632" s="38">
        <v>1949</v>
      </c>
      <c r="BD1632" s="39">
        <v>130.26025490000001</v>
      </c>
      <c r="BE1632" s="33">
        <f t="shared" si="179"/>
        <v>-78869.4348580027</v>
      </c>
      <c r="BF1632" s="33">
        <v>2055121.9265999999</v>
      </c>
      <c r="BG1632" s="33">
        <v>106509.8227</v>
      </c>
      <c r="BH1632" s="33">
        <v>185631.28779999999</v>
      </c>
      <c r="BI1632" s="33">
        <v>77667.9991419976</v>
      </c>
      <c r="BJ1632" s="33">
        <v>315265.84620000003</v>
      </c>
      <c r="BK1632" s="33">
        <v>30880.515599999999</v>
      </c>
      <c r="BL1632" s="33">
        <v>2788185.8017000002</v>
      </c>
      <c r="BM1632" s="33">
        <f t="shared" si="180"/>
        <v>284385.33060000004</v>
      </c>
      <c r="BN1632" s="9"/>
      <c r="BO1632" s="9"/>
      <c r="BP1632" s="9"/>
      <c r="BQ1632" s="9"/>
      <c r="BR1632" s="9"/>
      <c r="BS1632" s="9"/>
      <c r="BT1632" s="9"/>
      <c r="BU1632" s="9"/>
      <c r="BV1632" s="33">
        <f t="shared" si="181"/>
        <v>-78869.4348580027</v>
      </c>
      <c r="BW1632" s="9"/>
      <c r="BX1632" s="9"/>
      <c r="BY1632" s="9"/>
      <c r="BZ1632" s="9"/>
      <c r="CA1632" s="21"/>
      <c r="CB1632" s="21"/>
      <c r="CC1632" s="21"/>
      <c r="CD1632" s="22"/>
      <c r="CE1632" s="9"/>
      <c r="CF1632" s="9"/>
      <c r="CG1632" s="9"/>
      <c r="CH1632" s="9"/>
      <c r="CI1632" s="9"/>
      <c r="CJ1632" s="9"/>
      <c r="CK1632" s="9"/>
      <c r="CL1632" s="9"/>
      <c r="CM1632" s="10"/>
      <c r="CN1632" s="4"/>
      <c r="CO1632" s="4"/>
      <c r="CP1632" s="4"/>
      <c r="CQ1632" s="4"/>
      <c r="CR1632" s="4"/>
      <c r="CS1632" s="4"/>
      <c r="CT1632" s="4"/>
      <c r="CU1632" s="4"/>
      <c r="CV1632" s="4"/>
      <c r="CW1632" s="4"/>
      <c r="CX1632" s="4"/>
      <c r="CY1632" s="4"/>
      <c r="CZ1632" s="4"/>
      <c r="DD1632" s="3"/>
      <c r="DE1632" s="4"/>
      <c r="DF1632" s="4"/>
      <c r="DG1632" s="4"/>
      <c r="DH1632" s="4"/>
      <c r="DI1632" s="4"/>
      <c r="DJ1632" s="4"/>
      <c r="DK1632" s="4"/>
      <c r="DL1632" s="4"/>
      <c r="DM1632" s="4"/>
      <c r="DN1632" s="4"/>
      <c r="DO1632" s="4"/>
      <c r="DP1632" s="4"/>
      <c r="DQ1632" s="4"/>
      <c r="DR1632" s="4"/>
      <c r="DS1632" s="4"/>
      <c r="DT1632" s="4"/>
      <c r="DU1632" s="4"/>
      <c r="DV1632" s="4"/>
      <c r="DW1632" s="4"/>
      <c r="DX1632" s="4"/>
      <c r="DY1632" s="4"/>
      <c r="DZ1632" s="4"/>
      <c r="EE1632" s="4"/>
      <c r="EF1632" s="4"/>
      <c r="EG1632" s="4"/>
      <c r="EH1632" s="4"/>
      <c r="EI1632" s="4"/>
      <c r="EJ1632" s="4"/>
      <c r="EK1632" s="4"/>
      <c r="EL1632" s="4"/>
      <c r="EM1632" s="4"/>
      <c r="EN1632" s="4"/>
      <c r="EO1632" s="4"/>
      <c r="EP1632" s="4"/>
      <c r="EQ1632" s="4"/>
      <c r="ER1632" s="4"/>
      <c r="ES1632" s="4"/>
      <c r="ET1632" s="4"/>
      <c r="EU1632" s="4"/>
      <c r="EV1632" s="4"/>
      <c r="EW1632" s="4"/>
      <c r="EX1632" s="4"/>
      <c r="EY1632" s="4"/>
      <c r="EZ1632" s="4"/>
    </row>
    <row r="1633" spans="1:156">
      <c r="A1633" s="8">
        <v>1628</v>
      </c>
      <c r="B1633" s="21">
        <v>2013</v>
      </c>
      <c r="C1633" s="21">
        <v>1987</v>
      </c>
      <c r="D1633" s="22">
        <v>105.1904648</v>
      </c>
      <c r="E1633" s="9">
        <v>-61422.798000000003</v>
      </c>
      <c r="F1633" s="9">
        <v>1932518.7464000001</v>
      </c>
      <c r="G1633" s="9">
        <v>101672.62639999999</v>
      </c>
      <c r="H1633" s="9">
        <v>415599.12239999999</v>
      </c>
      <c r="I1633" s="9">
        <v>86764.547699999996</v>
      </c>
      <c r="J1633" s="9">
        <v>102130.3305</v>
      </c>
      <c r="K1633" s="9">
        <v>9206.3114000000005</v>
      </c>
      <c r="L1633" s="9">
        <v>2690901.86</v>
      </c>
      <c r="M1633" s="9">
        <f t="shared" si="175"/>
        <v>92924.01909999999</v>
      </c>
      <c r="N1633" s="26"/>
      <c r="O1633" s="26"/>
      <c r="P1633" s="26"/>
      <c r="Q1633" s="26"/>
      <c r="R1633" s="26"/>
      <c r="S1633" s="26"/>
      <c r="T1633" s="26"/>
      <c r="U1633" s="26"/>
      <c r="V1633" s="33">
        <f t="shared" si="176"/>
        <v>-61422.798000000003</v>
      </c>
      <c r="W1633" s="26"/>
      <c r="X1633" s="26"/>
      <c r="Y1633" s="26"/>
      <c r="Z1633" s="26"/>
      <c r="AA1633" s="26"/>
      <c r="AB1633" s="38">
        <v>2014</v>
      </c>
      <c r="AC1633" s="38">
        <v>1969</v>
      </c>
      <c r="AD1633" s="39">
        <v>154.8868702</v>
      </c>
      <c r="AE1633" s="33">
        <v>199196.51310000001</v>
      </c>
      <c r="AF1633" s="33">
        <v>2033608.5632</v>
      </c>
      <c r="AG1633" s="33">
        <v>106509.8227</v>
      </c>
      <c r="AH1633" s="33">
        <v>192475.25750000001</v>
      </c>
      <c r="AI1633" s="33">
        <v>72697.251199999999</v>
      </c>
      <c r="AJ1633" s="33">
        <v>528166.80160000001</v>
      </c>
      <c r="AK1633" s="33">
        <v>429.03030000000001</v>
      </c>
      <c r="AL1633" s="33">
        <v>2733832.1527999998</v>
      </c>
      <c r="AM1633" s="33">
        <f t="shared" si="177"/>
        <v>527737.77130000002</v>
      </c>
      <c r="AN1633" s="33"/>
      <c r="AO1633" s="33"/>
      <c r="AP1633" s="33"/>
      <c r="AQ1633" s="33"/>
      <c r="AR1633" s="33"/>
      <c r="AS1633" s="33"/>
      <c r="AT1633" s="33"/>
      <c r="AU1633" s="33"/>
      <c r="AV1633" s="33">
        <f t="shared" si="178"/>
        <v>199196.51310000001</v>
      </c>
      <c r="AW1633" s="33"/>
      <c r="AX1633" s="33"/>
      <c r="AY1633" s="33"/>
      <c r="AZ1633" s="33"/>
      <c r="BA1633" s="38">
        <v>1628</v>
      </c>
      <c r="BB1633" s="38">
        <v>2015</v>
      </c>
      <c r="BC1633" s="38">
        <v>1970</v>
      </c>
      <c r="BD1633" s="39">
        <v>124.7922181</v>
      </c>
      <c r="BE1633" s="33">
        <f t="shared" si="179"/>
        <v>21279.69266167935</v>
      </c>
      <c r="BF1633" s="33">
        <v>2113161.7596999998</v>
      </c>
      <c r="BG1633" s="33">
        <v>106509.8227</v>
      </c>
      <c r="BH1633" s="33">
        <v>183472.0478</v>
      </c>
      <c r="BI1633" s="33">
        <v>85783.580461679405</v>
      </c>
      <c r="BJ1633" s="33">
        <v>376813.40409999999</v>
      </c>
      <c r="BK1633" s="33">
        <v>38984.934300000001</v>
      </c>
      <c r="BL1633" s="33">
        <v>2805475.9877999998</v>
      </c>
      <c r="BM1633" s="33">
        <f t="shared" si="180"/>
        <v>337828.46979999996</v>
      </c>
      <c r="BN1633" s="9"/>
      <c r="BO1633" s="9"/>
      <c r="BP1633" s="9"/>
      <c r="BQ1633" s="9"/>
      <c r="BR1633" s="9"/>
      <c r="BS1633" s="9"/>
      <c r="BT1633" s="9"/>
      <c r="BU1633" s="9"/>
      <c r="BV1633" s="33">
        <f t="shared" si="181"/>
        <v>21279.69266167935</v>
      </c>
      <c r="BW1633" s="9"/>
      <c r="BX1633" s="9"/>
      <c r="BY1633" s="9"/>
      <c r="BZ1633" s="9"/>
      <c r="CA1633" s="21"/>
      <c r="CB1633" s="21"/>
      <c r="CC1633" s="21"/>
      <c r="CD1633" s="22"/>
      <c r="CE1633" s="9"/>
      <c r="CF1633" s="9"/>
      <c r="CG1633" s="9"/>
      <c r="CH1633" s="9"/>
      <c r="CI1633" s="9"/>
      <c r="CJ1633" s="9"/>
      <c r="CK1633" s="9"/>
      <c r="CL1633" s="9"/>
      <c r="CM1633" s="10"/>
      <c r="CN1633" s="4"/>
      <c r="CO1633" s="4"/>
      <c r="CP1633" s="4"/>
      <c r="CQ1633" s="4"/>
      <c r="CR1633" s="4"/>
      <c r="CS1633" s="4"/>
      <c r="CT1633" s="4"/>
      <c r="CU1633" s="4"/>
      <c r="CV1633" s="4"/>
      <c r="CW1633" s="4"/>
      <c r="CX1633" s="4"/>
      <c r="CY1633" s="4"/>
      <c r="CZ1633" s="4"/>
      <c r="DD1633" s="3"/>
      <c r="DE1633" s="4"/>
      <c r="DF1633" s="4"/>
      <c r="DG1633" s="4"/>
      <c r="DH1633" s="4"/>
      <c r="DI1633" s="4"/>
      <c r="DJ1633" s="4"/>
      <c r="DK1633" s="4"/>
      <c r="DL1633" s="4"/>
      <c r="DM1633" s="4"/>
      <c r="DN1633" s="4"/>
      <c r="DO1633" s="4"/>
      <c r="DP1633" s="4"/>
      <c r="DQ1633" s="4"/>
      <c r="DR1633" s="4"/>
      <c r="DS1633" s="4"/>
      <c r="DT1633" s="4"/>
      <c r="DU1633" s="4"/>
      <c r="DV1633" s="4"/>
      <c r="DW1633" s="4"/>
      <c r="DX1633" s="4"/>
      <c r="DY1633" s="4"/>
      <c r="DZ1633" s="4"/>
      <c r="EE1633" s="4"/>
      <c r="EF1633" s="4"/>
      <c r="EG1633" s="4"/>
      <c r="EH1633" s="4"/>
      <c r="EI1633" s="4"/>
      <c r="EJ1633" s="4"/>
      <c r="EK1633" s="4"/>
      <c r="EL1633" s="4"/>
      <c r="EM1633" s="4"/>
      <c r="EN1633" s="4"/>
      <c r="EO1633" s="4"/>
      <c r="EP1633" s="4"/>
      <c r="EQ1633" s="4"/>
      <c r="ER1633" s="4"/>
      <c r="ES1633" s="4"/>
      <c r="ET1633" s="4"/>
      <c r="EU1633" s="4"/>
      <c r="EV1633" s="4"/>
      <c r="EW1633" s="4"/>
      <c r="EX1633" s="4"/>
      <c r="EY1633" s="4"/>
      <c r="EZ1633" s="4"/>
    </row>
    <row r="1634" spans="1:156">
      <c r="A1634" s="8">
        <v>1629</v>
      </c>
      <c r="B1634" s="21">
        <v>2013</v>
      </c>
      <c r="C1634" s="21">
        <v>1954</v>
      </c>
      <c r="D1634" s="22">
        <v>155.51180840000001</v>
      </c>
      <c r="E1634" s="9">
        <v>-52518.441800000001</v>
      </c>
      <c r="F1634" s="9">
        <v>1968862.3302</v>
      </c>
      <c r="G1634" s="9">
        <v>101672.62639999999</v>
      </c>
      <c r="H1634" s="9">
        <v>416533.07679999998</v>
      </c>
      <c r="I1634" s="9">
        <v>83286.659499999994</v>
      </c>
      <c r="J1634" s="9">
        <v>63002.700400000002</v>
      </c>
      <c r="K1634" s="9">
        <v>3950.4007999999999</v>
      </c>
      <c r="L1634" s="9">
        <v>2681925.4342999998</v>
      </c>
      <c r="M1634" s="9">
        <f t="shared" si="175"/>
        <v>59052.299599999998</v>
      </c>
      <c r="N1634" s="26"/>
      <c r="O1634" s="26"/>
      <c r="P1634" s="26"/>
      <c r="Q1634" s="26"/>
      <c r="R1634" s="26"/>
      <c r="S1634" s="26"/>
      <c r="T1634" s="26"/>
      <c r="U1634" s="26"/>
      <c r="V1634" s="33">
        <f t="shared" si="176"/>
        <v>-52518.441800000001</v>
      </c>
      <c r="W1634" s="26"/>
      <c r="X1634" s="26"/>
      <c r="Y1634" s="26"/>
      <c r="Z1634" s="26"/>
      <c r="AA1634" s="26"/>
      <c r="AB1634" s="38">
        <v>2014</v>
      </c>
      <c r="AC1634" s="38">
        <v>1974</v>
      </c>
      <c r="AD1634" s="39">
        <v>194.84334010000001</v>
      </c>
      <c r="AE1634" s="33">
        <v>239607.2487</v>
      </c>
      <c r="AF1634" s="33">
        <v>2089481.6956</v>
      </c>
      <c r="AG1634" s="33">
        <v>106509.8227</v>
      </c>
      <c r="AH1634" s="33">
        <v>190034.48850000001</v>
      </c>
      <c r="AI1634" s="33">
        <v>81870.969599999997</v>
      </c>
      <c r="AJ1634" s="33">
        <v>532760.98930000002</v>
      </c>
      <c r="AK1634" s="33">
        <v>15037.3159</v>
      </c>
      <c r="AL1634" s="33">
        <v>2746013.4010000001</v>
      </c>
      <c r="AM1634" s="33">
        <f t="shared" si="177"/>
        <v>517723.67340000003</v>
      </c>
      <c r="AN1634" s="33"/>
      <c r="AO1634" s="33"/>
      <c r="AP1634" s="33"/>
      <c r="AQ1634" s="33"/>
      <c r="AR1634" s="33"/>
      <c r="AS1634" s="33"/>
      <c r="AT1634" s="33"/>
      <c r="AU1634" s="33"/>
      <c r="AV1634" s="33">
        <f t="shared" si="178"/>
        <v>239607.2487</v>
      </c>
      <c r="AW1634" s="33"/>
      <c r="AX1634" s="33"/>
      <c r="AY1634" s="33"/>
      <c r="AZ1634" s="33"/>
      <c r="BA1634" s="38">
        <v>1629</v>
      </c>
      <c r="BB1634" s="38">
        <v>2015</v>
      </c>
      <c r="BC1634" s="38">
        <v>1975</v>
      </c>
      <c r="BD1634" s="39">
        <v>140.76798020000001</v>
      </c>
      <c r="BE1634" s="33">
        <f t="shared" si="179"/>
        <v>75204.211587661877</v>
      </c>
      <c r="BF1634" s="33">
        <v>2138423.7302000001</v>
      </c>
      <c r="BG1634" s="33">
        <v>106509.8227</v>
      </c>
      <c r="BH1634" s="33">
        <v>183761.4192</v>
      </c>
      <c r="BI1634" s="33">
        <v>84695.967587662002</v>
      </c>
      <c r="BJ1634" s="33">
        <v>396042.31630000001</v>
      </c>
      <c r="BK1634" s="33">
        <v>32261.229800000001</v>
      </c>
      <c r="BL1634" s="33">
        <v>2801967.8146000002</v>
      </c>
      <c r="BM1634" s="33">
        <f t="shared" si="180"/>
        <v>363781.08649999998</v>
      </c>
      <c r="BN1634" s="9"/>
      <c r="BO1634" s="9"/>
      <c r="BP1634" s="9"/>
      <c r="BQ1634" s="9"/>
      <c r="BR1634" s="9"/>
      <c r="BS1634" s="9"/>
      <c r="BT1634" s="9"/>
      <c r="BU1634" s="9"/>
      <c r="BV1634" s="33">
        <f t="shared" si="181"/>
        <v>75204.211587661877</v>
      </c>
      <c r="BW1634" s="9"/>
      <c r="BX1634" s="9"/>
      <c r="BY1634" s="9"/>
      <c r="BZ1634" s="9"/>
      <c r="CA1634" s="21"/>
      <c r="CB1634" s="21"/>
      <c r="CC1634" s="21"/>
      <c r="CD1634" s="22"/>
      <c r="CE1634" s="9"/>
      <c r="CF1634" s="9"/>
      <c r="CG1634" s="9"/>
      <c r="CH1634" s="9"/>
      <c r="CI1634" s="9"/>
      <c r="CJ1634" s="9"/>
      <c r="CK1634" s="9"/>
      <c r="CL1634" s="9"/>
      <c r="CM1634" s="10"/>
      <c r="CN1634" s="4"/>
      <c r="CO1634" s="4"/>
      <c r="CP1634" s="4"/>
      <c r="CQ1634" s="4"/>
      <c r="CR1634" s="4"/>
      <c r="CS1634" s="4"/>
      <c r="CT1634" s="4"/>
      <c r="CU1634" s="4"/>
      <c r="CV1634" s="4"/>
      <c r="CW1634" s="4"/>
      <c r="CX1634" s="4"/>
      <c r="CY1634" s="4"/>
      <c r="CZ1634" s="4"/>
      <c r="DD1634" s="3"/>
      <c r="DE1634" s="4"/>
      <c r="DF1634" s="4"/>
      <c r="DG1634" s="4"/>
      <c r="DH1634" s="4"/>
      <c r="DI1634" s="4"/>
      <c r="DJ1634" s="4"/>
      <c r="DK1634" s="4"/>
      <c r="DL1634" s="4"/>
      <c r="DM1634" s="4"/>
      <c r="DN1634" s="4"/>
      <c r="DO1634" s="4"/>
      <c r="DP1634" s="4"/>
      <c r="DQ1634" s="4"/>
      <c r="DR1634" s="4"/>
      <c r="DS1634" s="4"/>
      <c r="DT1634" s="4"/>
      <c r="DU1634" s="4"/>
      <c r="DV1634" s="4"/>
      <c r="DW1634" s="4"/>
      <c r="DX1634" s="4"/>
      <c r="DY1634" s="4"/>
      <c r="DZ1634" s="4"/>
      <c r="EE1634" s="4"/>
      <c r="EF1634" s="4"/>
      <c r="EG1634" s="4"/>
      <c r="EH1634" s="4"/>
      <c r="EI1634" s="4"/>
      <c r="EJ1634" s="4"/>
      <c r="EK1634" s="4"/>
      <c r="EL1634" s="4"/>
      <c r="EM1634" s="4"/>
      <c r="EN1634" s="4"/>
      <c r="EO1634" s="4"/>
      <c r="EP1634" s="4"/>
      <c r="EQ1634" s="4"/>
      <c r="ER1634" s="4"/>
      <c r="ES1634" s="4"/>
      <c r="ET1634" s="4"/>
      <c r="EU1634" s="4"/>
      <c r="EV1634" s="4"/>
      <c r="EW1634" s="4"/>
      <c r="EX1634" s="4"/>
      <c r="EY1634" s="4"/>
      <c r="EZ1634" s="4"/>
    </row>
    <row r="1635" spans="1:156">
      <c r="A1635" s="8">
        <v>1630</v>
      </c>
      <c r="B1635" s="21">
        <v>2013</v>
      </c>
      <c r="C1635" s="21">
        <v>1977</v>
      </c>
      <c r="D1635" s="22">
        <v>78.848646959999996</v>
      </c>
      <c r="E1635" s="9">
        <v>-76531.481</v>
      </c>
      <c r="F1635" s="9">
        <v>1930099.8829999999</v>
      </c>
      <c r="G1635" s="9">
        <v>101672.62639999999</v>
      </c>
      <c r="H1635" s="9">
        <v>415886.42200000002</v>
      </c>
      <c r="I1635" s="9">
        <v>85694.692500000005</v>
      </c>
      <c r="J1635" s="9">
        <v>82982.839699999997</v>
      </c>
      <c r="K1635" s="9">
        <v>6590.9647000000004</v>
      </c>
      <c r="L1635" s="9">
        <v>2686276.98</v>
      </c>
      <c r="M1635" s="9">
        <f t="shared" si="175"/>
        <v>76391.875</v>
      </c>
      <c r="N1635" s="26"/>
      <c r="O1635" s="26"/>
      <c r="P1635" s="26"/>
      <c r="Q1635" s="26"/>
      <c r="R1635" s="26"/>
      <c r="S1635" s="26"/>
      <c r="T1635" s="26"/>
      <c r="U1635" s="26"/>
      <c r="V1635" s="33">
        <f t="shared" si="176"/>
        <v>-76531.481</v>
      </c>
      <c r="W1635" s="26"/>
      <c r="X1635" s="26"/>
      <c r="Y1635" s="26"/>
      <c r="Z1635" s="26"/>
      <c r="AA1635" s="26"/>
      <c r="AB1635" s="38">
        <v>2014</v>
      </c>
      <c r="AC1635" s="38">
        <v>1993</v>
      </c>
      <c r="AD1635" s="39">
        <v>116.7870363</v>
      </c>
      <c r="AE1635" s="33">
        <v>-193475.69930000001</v>
      </c>
      <c r="AF1635" s="33">
        <v>2037299.4357</v>
      </c>
      <c r="AG1635" s="33">
        <v>106509.8227</v>
      </c>
      <c r="AH1635" s="33">
        <v>179209.39610000001</v>
      </c>
      <c r="AI1635" s="33">
        <v>122557.469</v>
      </c>
      <c r="AJ1635" s="33">
        <v>197511.84710000001</v>
      </c>
      <c r="AK1635" s="33">
        <v>122719.9087</v>
      </c>
      <c r="AL1635" s="33">
        <v>2713843.7612000001</v>
      </c>
      <c r="AM1635" s="33">
        <f t="shared" si="177"/>
        <v>74791.938400000014</v>
      </c>
      <c r="AN1635" s="33"/>
      <c r="AO1635" s="33"/>
      <c r="AP1635" s="33"/>
      <c r="AQ1635" s="33"/>
      <c r="AR1635" s="33"/>
      <c r="AS1635" s="33"/>
      <c r="AT1635" s="33"/>
      <c r="AU1635" s="33"/>
      <c r="AV1635" s="33">
        <f t="shared" si="178"/>
        <v>-193475.69930000001</v>
      </c>
      <c r="AW1635" s="33"/>
      <c r="AX1635" s="33"/>
      <c r="AY1635" s="33"/>
      <c r="AZ1635" s="33"/>
      <c r="BA1635" s="38">
        <v>1630</v>
      </c>
      <c r="BB1635" s="38">
        <v>2015</v>
      </c>
      <c r="BC1635" s="38">
        <v>1994</v>
      </c>
      <c r="BD1635" s="39">
        <v>97.75743104</v>
      </c>
      <c r="BE1635" s="33">
        <f t="shared" si="179"/>
        <v>-209351.27053176612</v>
      </c>
      <c r="BF1635" s="33">
        <v>2080727.4261</v>
      </c>
      <c r="BG1635" s="33">
        <v>106509.8227</v>
      </c>
      <c r="BH1635" s="33">
        <v>172812.351</v>
      </c>
      <c r="BI1635" s="33">
        <v>125848.434468234</v>
      </c>
      <c r="BJ1635" s="33">
        <v>193729.9725</v>
      </c>
      <c r="BK1635" s="33">
        <v>96057.484899999996</v>
      </c>
      <c r="BL1635" s="33">
        <v>2792921.7924000002</v>
      </c>
      <c r="BM1635" s="33">
        <f t="shared" si="180"/>
        <v>97672.487600000008</v>
      </c>
      <c r="BN1635" s="9"/>
      <c r="BO1635" s="9"/>
      <c r="BP1635" s="9"/>
      <c r="BQ1635" s="9"/>
      <c r="BR1635" s="9"/>
      <c r="BS1635" s="9"/>
      <c r="BT1635" s="9"/>
      <c r="BU1635" s="9"/>
      <c r="BV1635" s="33">
        <f t="shared" si="181"/>
        <v>-209351.27053176612</v>
      </c>
      <c r="BW1635" s="9"/>
      <c r="BX1635" s="9"/>
      <c r="BY1635" s="9"/>
      <c r="BZ1635" s="9"/>
      <c r="CA1635" s="21"/>
      <c r="CB1635" s="21"/>
      <c r="CC1635" s="21"/>
      <c r="CD1635" s="22"/>
      <c r="CE1635" s="9"/>
      <c r="CF1635" s="9"/>
      <c r="CG1635" s="9"/>
      <c r="CH1635" s="9"/>
      <c r="CI1635" s="9"/>
      <c r="CJ1635" s="9"/>
      <c r="CK1635" s="9"/>
      <c r="CL1635" s="9"/>
      <c r="CM1635" s="10"/>
      <c r="CN1635" s="4"/>
      <c r="CO1635" s="4"/>
      <c r="CP1635" s="4"/>
      <c r="CQ1635" s="4"/>
      <c r="CR1635" s="4"/>
      <c r="CS1635" s="4"/>
      <c r="CT1635" s="4"/>
      <c r="CU1635" s="4"/>
      <c r="CV1635" s="4"/>
      <c r="CW1635" s="4"/>
      <c r="CX1635" s="4"/>
      <c r="CY1635" s="4"/>
      <c r="CZ1635" s="4"/>
      <c r="DD1635" s="3"/>
      <c r="DE1635" s="4"/>
      <c r="DF1635" s="4"/>
      <c r="DG1635" s="4"/>
      <c r="DH1635" s="4"/>
      <c r="DI1635" s="4"/>
      <c r="DJ1635" s="4"/>
      <c r="DK1635" s="4"/>
      <c r="DL1635" s="4"/>
      <c r="DM1635" s="4"/>
      <c r="DN1635" s="4"/>
      <c r="DO1635" s="4"/>
      <c r="DP1635" s="4"/>
      <c r="DQ1635" s="4"/>
      <c r="DR1635" s="4"/>
      <c r="DS1635" s="4"/>
      <c r="DT1635" s="4"/>
      <c r="DU1635" s="4"/>
      <c r="DV1635" s="4"/>
      <c r="DW1635" s="4"/>
      <c r="DX1635" s="4"/>
      <c r="DY1635" s="4"/>
      <c r="DZ1635" s="4"/>
      <c r="EE1635" s="4"/>
      <c r="EF1635" s="4"/>
      <c r="EG1635" s="4"/>
      <c r="EH1635" s="4"/>
      <c r="EI1635" s="4"/>
      <c r="EJ1635" s="4"/>
      <c r="EK1635" s="4"/>
      <c r="EL1635" s="4"/>
      <c r="EM1635" s="4"/>
      <c r="EN1635" s="4"/>
      <c r="EO1635" s="4"/>
      <c r="EP1635" s="4"/>
      <c r="EQ1635" s="4"/>
      <c r="ER1635" s="4"/>
      <c r="ES1635" s="4"/>
      <c r="ET1635" s="4"/>
      <c r="EU1635" s="4"/>
      <c r="EV1635" s="4"/>
      <c r="EW1635" s="4"/>
      <c r="EX1635" s="4"/>
      <c r="EY1635" s="4"/>
      <c r="EZ1635" s="4"/>
    </row>
    <row r="1636" spans="1:156">
      <c r="A1636" s="8">
        <v>1631</v>
      </c>
      <c r="B1636" s="21">
        <v>2013</v>
      </c>
      <c r="C1636" s="21">
        <v>2001</v>
      </c>
      <c r="D1636" s="22">
        <v>79.308135870000001</v>
      </c>
      <c r="E1636" s="9">
        <v>-44542.349399999999</v>
      </c>
      <c r="F1636" s="9">
        <v>1965766.0759000001</v>
      </c>
      <c r="G1636" s="9">
        <v>101672.62639999999</v>
      </c>
      <c r="H1636" s="9">
        <v>415096.76459999999</v>
      </c>
      <c r="I1636" s="9">
        <v>88635.243199999997</v>
      </c>
      <c r="J1636" s="9">
        <v>82019.706200000001</v>
      </c>
      <c r="K1636" s="9">
        <v>12914.3685</v>
      </c>
      <c r="L1636" s="9">
        <v>2684818.3971000002</v>
      </c>
      <c r="M1636" s="9">
        <f t="shared" si="175"/>
        <v>69105.337700000004</v>
      </c>
      <c r="N1636" s="26"/>
      <c r="O1636" s="26"/>
      <c r="P1636" s="26"/>
      <c r="Q1636" s="26"/>
      <c r="R1636" s="26"/>
      <c r="S1636" s="26"/>
      <c r="T1636" s="26"/>
      <c r="U1636" s="26"/>
      <c r="V1636" s="33">
        <f t="shared" si="176"/>
        <v>-44542.349399999999</v>
      </c>
      <c r="W1636" s="26"/>
      <c r="X1636" s="26"/>
      <c r="Y1636" s="26"/>
      <c r="Z1636" s="26"/>
      <c r="AA1636" s="26"/>
      <c r="AB1636" s="38">
        <v>2014</v>
      </c>
      <c r="AC1636" s="38">
        <v>1948</v>
      </c>
      <c r="AD1636" s="39">
        <v>171.0904736</v>
      </c>
      <c r="AE1636" s="33">
        <v>297551.77590000001</v>
      </c>
      <c r="AF1636" s="33">
        <v>2064784.5282999999</v>
      </c>
      <c r="AG1636" s="33">
        <v>106509.8227</v>
      </c>
      <c r="AH1636" s="33">
        <v>192894.36910000001</v>
      </c>
      <c r="AI1636" s="33">
        <v>71122.0052</v>
      </c>
      <c r="AJ1636" s="33">
        <v>595809.12919999997</v>
      </c>
      <c r="AK1636" s="33">
        <v>1550.9724000000001</v>
      </c>
      <c r="AL1636" s="33">
        <v>2732017.1061999998</v>
      </c>
      <c r="AM1636" s="33">
        <f t="shared" si="177"/>
        <v>594258.1568</v>
      </c>
      <c r="AN1636" s="33"/>
      <c r="AO1636" s="33"/>
      <c r="AP1636" s="33"/>
      <c r="AQ1636" s="33"/>
      <c r="AR1636" s="33"/>
      <c r="AS1636" s="33"/>
      <c r="AT1636" s="33"/>
      <c r="AU1636" s="33"/>
      <c r="AV1636" s="33">
        <f t="shared" si="178"/>
        <v>297551.77590000001</v>
      </c>
      <c r="AW1636" s="33"/>
      <c r="AX1636" s="33"/>
      <c r="AY1636" s="33"/>
      <c r="AZ1636" s="33"/>
      <c r="BA1636" s="38">
        <v>1631</v>
      </c>
      <c r="BB1636" s="38">
        <v>2015</v>
      </c>
      <c r="BC1636" s="38">
        <v>1949</v>
      </c>
      <c r="BD1636" s="39">
        <v>130.26025490000001</v>
      </c>
      <c r="BE1636" s="33">
        <f t="shared" si="179"/>
        <v>-43892.4116629567</v>
      </c>
      <c r="BF1636" s="33">
        <v>2140103.1016000002</v>
      </c>
      <c r="BG1636" s="33">
        <v>106509.8227</v>
      </c>
      <c r="BH1636" s="33">
        <v>184984.46429999999</v>
      </c>
      <c r="BI1636" s="33">
        <v>80099.108337043494</v>
      </c>
      <c r="BJ1636" s="33">
        <v>277857.77010000002</v>
      </c>
      <c r="BK1636" s="33">
        <v>47603.779300000002</v>
      </c>
      <c r="BL1636" s="33">
        <v>2785842.8994</v>
      </c>
      <c r="BM1636" s="33">
        <f t="shared" si="180"/>
        <v>230253.99080000003</v>
      </c>
      <c r="BN1636" s="9"/>
      <c r="BO1636" s="9"/>
      <c r="BP1636" s="9"/>
      <c r="BQ1636" s="9"/>
      <c r="BR1636" s="9"/>
      <c r="BS1636" s="9"/>
      <c r="BT1636" s="9"/>
      <c r="BU1636" s="9"/>
      <c r="BV1636" s="33">
        <f t="shared" si="181"/>
        <v>-43892.4116629567</v>
      </c>
      <c r="BW1636" s="9"/>
      <c r="BX1636" s="9"/>
      <c r="BY1636" s="9"/>
      <c r="BZ1636" s="9"/>
      <c r="CA1636" s="21"/>
      <c r="CB1636" s="21"/>
      <c r="CC1636" s="21"/>
      <c r="CD1636" s="22"/>
      <c r="CE1636" s="9"/>
      <c r="CF1636" s="9"/>
      <c r="CG1636" s="9"/>
      <c r="CH1636" s="9"/>
      <c r="CI1636" s="9"/>
      <c r="CJ1636" s="9"/>
      <c r="CK1636" s="9"/>
      <c r="CL1636" s="9"/>
      <c r="CM1636" s="10"/>
      <c r="CN1636" s="4"/>
      <c r="CO1636" s="4"/>
      <c r="CP1636" s="4"/>
      <c r="CQ1636" s="4"/>
      <c r="CR1636" s="4"/>
      <c r="CS1636" s="4"/>
      <c r="CT1636" s="4"/>
      <c r="CU1636" s="4"/>
      <c r="CV1636" s="4"/>
      <c r="CW1636" s="4"/>
      <c r="CX1636" s="4"/>
      <c r="CY1636" s="4"/>
      <c r="CZ1636" s="4"/>
      <c r="DD1636" s="3"/>
      <c r="DE1636" s="4"/>
      <c r="DF1636" s="4"/>
      <c r="DG1636" s="4"/>
      <c r="DH1636" s="4"/>
      <c r="DI1636" s="4"/>
      <c r="DJ1636" s="4"/>
      <c r="DK1636" s="4"/>
      <c r="DL1636" s="4"/>
      <c r="DM1636" s="4"/>
      <c r="DN1636" s="4"/>
      <c r="DO1636" s="4"/>
      <c r="DP1636" s="4"/>
      <c r="DQ1636" s="4"/>
      <c r="DR1636" s="4"/>
      <c r="DS1636" s="4"/>
      <c r="DT1636" s="4"/>
      <c r="DU1636" s="4"/>
      <c r="DV1636" s="4"/>
      <c r="DW1636" s="4"/>
      <c r="DX1636" s="4"/>
      <c r="DY1636" s="4"/>
      <c r="DZ1636" s="4"/>
      <c r="EE1636" s="4"/>
      <c r="EF1636" s="4"/>
      <c r="EG1636" s="4"/>
      <c r="EH1636" s="4"/>
      <c r="EI1636" s="4"/>
      <c r="EJ1636" s="4"/>
      <c r="EK1636" s="4"/>
      <c r="EL1636" s="4"/>
      <c r="EM1636" s="4"/>
      <c r="EN1636" s="4"/>
      <c r="EO1636" s="4"/>
      <c r="EP1636" s="4"/>
      <c r="EQ1636" s="4"/>
      <c r="ER1636" s="4"/>
      <c r="ES1636" s="4"/>
      <c r="ET1636" s="4"/>
      <c r="EU1636" s="4"/>
      <c r="EV1636" s="4"/>
      <c r="EW1636" s="4"/>
      <c r="EX1636" s="4"/>
      <c r="EY1636" s="4"/>
      <c r="EZ1636" s="4"/>
    </row>
    <row r="1637" spans="1:156">
      <c r="A1637" s="8">
        <v>1632</v>
      </c>
      <c r="B1637" s="21">
        <v>2013</v>
      </c>
      <c r="C1637" s="21">
        <v>1980</v>
      </c>
      <c r="D1637" s="22">
        <v>121.8353111</v>
      </c>
      <c r="E1637" s="9">
        <v>-31348.711599999999</v>
      </c>
      <c r="F1637" s="9">
        <v>1941801.4445</v>
      </c>
      <c r="G1637" s="9">
        <v>101672.62639999999</v>
      </c>
      <c r="H1637" s="9">
        <v>415452.17009999999</v>
      </c>
      <c r="I1637" s="9">
        <v>87311.772899999996</v>
      </c>
      <c r="J1637" s="9">
        <v>117843.22870000001</v>
      </c>
      <c r="K1637" s="9">
        <v>6227.7173000000003</v>
      </c>
      <c r="L1637" s="9">
        <v>2689202.2371</v>
      </c>
      <c r="M1637" s="9">
        <f t="shared" si="175"/>
        <v>111615.5114</v>
      </c>
      <c r="N1637" s="26"/>
      <c r="O1637" s="26"/>
      <c r="P1637" s="26"/>
      <c r="Q1637" s="26"/>
      <c r="R1637" s="26"/>
      <c r="S1637" s="26"/>
      <c r="T1637" s="26"/>
      <c r="U1637" s="26"/>
      <c r="V1637" s="33">
        <f t="shared" si="176"/>
        <v>-31348.711599999999</v>
      </c>
      <c r="W1637" s="26"/>
      <c r="X1637" s="26"/>
      <c r="Y1637" s="26"/>
      <c r="Z1637" s="26"/>
      <c r="AA1637" s="26"/>
      <c r="AB1637" s="38">
        <v>2014</v>
      </c>
      <c r="AC1637" s="38">
        <v>1996</v>
      </c>
      <c r="AD1637" s="39">
        <v>184.8110351</v>
      </c>
      <c r="AE1637" s="33">
        <v>102647.0487</v>
      </c>
      <c r="AF1637" s="33">
        <v>1999598.4589</v>
      </c>
      <c r="AG1637" s="33">
        <v>106509.8227</v>
      </c>
      <c r="AH1637" s="33">
        <v>191192.65580000001</v>
      </c>
      <c r="AI1637" s="33">
        <v>77517.956000000006</v>
      </c>
      <c r="AJ1637" s="33">
        <v>490120.41979999997</v>
      </c>
      <c r="AK1637" s="33">
        <v>2712.4497999999999</v>
      </c>
      <c r="AL1637" s="33">
        <v>2759579.8146000002</v>
      </c>
      <c r="AM1637" s="33">
        <f t="shared" si="177"/>
        <v>487407.97</v>
      </c>
      <c r="AN1637" s="33"/>
      <c r="AO1637" s="33"/>
      <c r="AP1637" s="33"/>
      <c r="AQ1637" s="33"/>
      <c r="AR1637" s="33"/>
      <c r="AS1637" s="33"/>
      <c r="AT1637" s="33"/>
      <c r="AU1637" s="33"/>
      <c r="AV1637" s="33">
        <f t="shared" si="178"/>
        <v>102647.0487</v>
      </c>
      <c r="AW1637" s="33"/>
      <c r="AX1637" s="33"/>
      <c r="AY1637" s="33"/>
      <c r="AZ1637" s="33"/>
      <c r="BA1637" s="38">
        <v>1632</v>
      </c>
      <c r="BB1637" s="38">
        <v>2015</v>
      </c>
      <c r="BC1637" s="38">
        <v>1997</v>
      </c>
      <c r="BD1637" s="39">
        <v>193.73167799999999</v>
      </c>
      <c r="BE1637" s="33">
        <f t="shared" si="179"/>
        <v>226894.71711815987</v>
      </c>
      <c r="BF1637" s="33">
        <v>2096562.8077</v>
      </c>
      <c r="BG1637" s="33">
        <v>106509.8227</v>
      </c>
      <c r="BH1637" s="33">
        <v>186580.48639999999</v>
      </c>
      <c r="BI1637" s="33">
        <v>74100.401918160103</v>
      </c>
      <c r="BJ1637" s="33">
        <v>570991.11679999996</v>
      </c>
      <c r="BK1637" s="33">
        <v>1712.2869000000001</v>
      </c>
      <c r="BL1637" s="33">
        <v>2806137.6315000001</v>
      </c>
      <c r="BM1637" s="33">
        <f t="shared" si="180"/>
        <v>569278.82990000001</v>
      </c>
      <c r="BN1637" s="9"/>
      <c r="BO1637" s="9"/>
      <c r="BP1637" s="9"/>
      <c r="BQ1637" s="9"/>
      <c r="BR1637" s="9"/>
      <c r="BS1637" s="9"/>
      <c r="BT1637" s="9"/>
      <c r="BU1637" s="9"/>
      <c r="BV1637" s="33">
        <f t="shared" si="181"/>
        <v>226894.71711815987</v>
      </c>
      <c r="BW1637" s="9"/>
      <c r="BX1637" s="9"/>
      <c r="BY1637" s="9"/>
      <c r="BZ1637" s="9"/>
      <c r="CA1637" s="21"/>
      <c r="CB1637" s="21"/>
      <c r="CC1637" s="21"/>
      <c r="CD1637" s="22"/>
      <c r="CE1637" s="9"/>
      <c r="CF1637" s="9"/>
      <c r="CG1637" s="9"/>
      <c r="CH1637" s="9"/>
      <c r="CI1637" s="9"/>
      <c r="CJ1637" s="9"/>
      <c r="CK1637" s="9"/>
      <c r="CL1637" s="9"/>
      <c r="CM1637" s="10"/>
      <c r="CN1637" s="4"/>
      <c r="CO1637" s="4"/>
      <c r="CP1637" s="4"/>
      <c r="CQ1637" s="4"/>
      <c r="CR1637" s="4"/>
      <c r="CS1637" s="4"/>
      <c r="CT1637" s="4"/>
      <c r="CU1637" s="4"/>
      <c r="CV1637" s="4"/>
      <c r="CW1637" s="4"/>
      <c r="CX1637" s="4"/>
      <c r="CY1637" s="4"/>
      <c r="CZ1637" s="4"/>
      <c r="DD1637" s="3"/>
      <c r="DE1637" s="4"/>
      <c r="DF1637" s="4"/>
      <c r="DG1637" s="4"/>
      <c r="DH1637" s="4"/>
      <c r="DI1637" s="4"/>
      <c r="DJ1637" s="4"/>
      <c r="DK1637" s="4"/>
      <c r="DL1637" s="4"/>
      <c r="DM1637" s="4"/>
      <c r="DN1637" s="4"/>
      <c r="DO1637" s="4"/>
      <c r="DP1637" s="4"/>
      <c r="DQ1637" s="4"/>
      <c r="DR1637" s="4"/>
      <c r="DS1637" s="4"/>
      <c r="DT1637" s="4"/>
      <c r="DU1637" s="4"/>
      <c r="DV1637" s="4"/>
      <c r="DW1637" s="4"/>
      <c r="DX1637" s="4"/>
      <c r="DY1637" s="4"/>
      <c r="DZ1637" s="4"/>
      <c r="EE1637" s="4"/>
      <c r="EF1637" s="4"/>
      <c r="EG1637" s="4"/>
      <c r="EH1637" s="4"/>
      <c r="EI1637" s="4"/>
      <c r="EJ1637" s="4"/>
      <c r="EK1637" s="4"/>
      <c r="EL1637" s="4"/>
      <c r="EM1637" s="4"/>
      <c r="EN1637" s="4"/>
      <c r="EO1637" s="4"/>
      <c r="EP1637" s="4"/>
      <c r="EQ1637" s="4"/>
      <c r="ER1637" s="4"/>
      <c r="ES1637" s="4"/>
      <c r="ET1637" s="4"/>
      <c r="EU1637" s="4"/>
      <c r="EV1637" s="4"/>
      <c r="EW1637" s="4"/>
      <c r="EX1637" s="4"/>
      <c r="EY1637" s="4"/>
      <c r="EZ1637" s="4"/>
    </row>
    <row r="1638" spans="1:156">
      <c r="A1638" s="8">
        <v>1633</v>
      </c>
      <c r="B1638" s="21">
        <v>2013</v>
      </c>
      <c r="C1638" s="21">
        <v>1978</v>
      </c>
      <c r="D1638" s="22">
        <v>138.30665930000001</v>
      </c>
      <c r="E1638" s="9">
        <v>35279.492200000001</v>
      </c>
      <c r="F1638" s="9">
        <v>1981798.456</v>
      </c>
      <c r="G1638" s="9">
        <v>101672.62639999999</v>
      </c>
      <c r="H1638" s="9">
        <v>416436.74859999999</v>
      </c>
      <c r="I1638" s="9">
        <v>83645.369500000001</v>
      </c>
      <c r="J1638" s="9">
        <v>139452.20379999999</v>
      </c>
      <c r="K1638" s="9">
        <v>0</v>
      </c>
      <c r="L1638" s="9">
        <v>2687725.9120999998</v>
      </c>
      <c r="M1638" s="9">
        <f t="shared" si="175"/>
        <v>139452.20379999999</v>
      </c>
      <c r="N1638" s="26"/>
      <c r="O1638" s="26"/>
      <c r="P1638" s="26"/>
      <c r="Q1638" s="26"/>
      <c r="R1638" s="26"/>
      <c r="S1638" s="26"/>
      <c r="T1638" s="26"/>
      <c r="U1638" s="26"/>
      <c r="V1638" s="33">
        <f t="shared" si="176"/>
        <v>35279.492200000001</v>
      </c>
      <c r="W1638" s="26"/>
      <c r="X1638" s="26"/>
      <c r="Y1638" s="26"/>
      <c r="Z1638" s="26"/>
      <c r="AA1638" s="26"/>
      <c r="AB1638" s="38">
        <v>2014</v>
      </c>
      <c r="AC1638" s="38">
        <v>1997</v>
      </c>
      <c r="AD1638" s="39">
        <v>193.73167799999999</v>
      </c>
      <c r="AE1638" s="33">
        <v>272916.32880000002</v>
      </c>
      <c r="AF1638" s="33">
        <v>2055088.8896000001</v>
      </c>
      <c r="AG1638" s="33">
        <v>106509.8227</v>
      </c>
      <c r="AH1638" s="33">
        <v>191233.85819999999</v>
      </c>
      <c r="AI1638" s="33">
        <v>77363.095100000006</v>
      </c>
      <c r="AJ1638" s="33">
        <v>613705.24069999997</v>
      </c>
      <c r="AK1638" s="33">
        <v>14437.343800000001</v>
      </c>
      <c r="AL1638" s="33">
        <v>2756547.2335999999</v>
      </c>
      <c r="AM1638" s="33">
        <f t="shared" si="177"/>
        <v>599267.89689999993</v>
      </c>
      <c r="AN1638" s="33"/>
      <c r="AO1638" s="33"/>
      <c r="AP1638" s="33"/>
      <c r="AQ1638" s="33"/>
      <c r="AR1638" s="33"/>
      <c r="AS1638" s="33"/>
      <c r="AT1638" s="33"/>
      <c r="AU1638" s="33"/>
      <c r="AV1638" s="33">
        <f t="shared" si="178"/>
        <v>272916.32880000002</v>
      </c>
      <c r="AW1638" s="33"/>
      <c r="AX1638" s="33"/>
      <c r="AY1638" s="33"/>
      <c r="AZ1638" s="33"/>
      <c r="BA1638" s="38">
        <v>1633</v>
      </c>
      <c r="BB1638" s="38">
        <v>2015</v>
      </c>
      <c r="BC1638" s="38">
        <v>1998</v>
      </c>
      <c r="BD1638" s="39">
        <v>141.2795888</v>
      </c>
      <c r="BE1638" s="33">
        <f t="shared" si="179"/>
        <v>141724.88050621236</v>
      </c>
      <c r="BF1638" s="33">
        <v>2109154.3278000001</v>
      </c>
      <c r="BG1638" s="33">
        <v>106509.8227</v>
      </c>
      <c r="BH1638" s="33">
        <v>186306.77050000001</v>
      </c>
      <c r="BI1638" s="33">
        <v>75129.173106212096</v>
      </c>
      <c r="BJ1638" s="33">
        <v>470781.51030000002</v>
      </c>
      <c r="BK1638" s="33">
        <v>11622.787200000001</v>
      </c>
      <c r="BL1638" s="33">
        <v>2794533.9367</v>
      </c>
      <c r="BM1638" s="33">
        <f t="shared" si="180"/>
        <v>459158.7231</v>
      </c>
      <c r="BN1638" s="9"/>
      <c r="BO1638" s="9"/>
      <c r="BP1638" s="9"/>
      <c r="BQ1638" s="9"/>
      <c r="BR1638" s="9"/>
      <c r="BS1638" s="9"/>
      <c r="BT1638" s="9"/>
      <c r="BU1638" s="9"/>
      <c r="BV1638" s="33">
        <f t="shared" si="181"/>
        <v>141724.88050621236</v>
      </c>
      <c r="BW1638" s="9"/>
      <c r="BX1638" s="9"/>
      <c r="BY1638" s="9"/>
      <c r="BZ1638" s="9"/>
      <c r="CA1638" s="21"/>
      <c r="CB1638" s="21"/>
      <c r="CC1638" s="21"/>
      <c r="CD1638" s="22"/>
      <c r="CE1638" s="9"/>
      <c r="CF1638" s="9"/>
      <c r="CG1638" s="9"/>
      <c r="CH1638" s="9"/>
      <c r="CI1638" s="9"/>
      <c r="CJ1638" s="9"/>
      <c r="CK1638" s="9"/>
      <c r="CL1638" s="9"/>
      <c r="CM1638" s="10"/>
      <c r="CN1638" s="4"/>
      <c r="CO1638" s="4"/>
      <c r="CP1638" s="4"/>
      <c r="CQ1638" s="4"/>
      <c r="CR1638" s="4"/>
      <c r="CS1638" s="4"/>
      <c r="CT1638" s="4"/>
      <c r="CU1638" s="4"/>
      <c r="CV1638" s="4"/>
      <c r="CW1638" s="4"/>
      <c r="CX1638" s="4"/>
      <c r="CY1638" s="4"/>
      <c r="CZ1638" s="4"/>
      <c r="DD1638" s="3"/>
      <c r="DE1638" s="4"/>
      <c r="DF1638" s="4"/>
      <c r="DG1638" s="4"/>
      <c r="DH1638" s="4"/>
      <c r="DI1638" s="4"/>
      <c r="DJ1638" s="4"/>
      <c r="DK1638" s="4"/>
      <c r="DL1638" s="4"/>
      <c r="DM1638" s="4"/>
      <c r="DN1638" s="4"/>
      <c r="DO1638" s="4"/>
      <c r="DP1638" s="4"/>
      <c r="DQ1638" s="4"/>
      <c r="DR1638" s="4"/>
      <c r="DS1638" s="4"/>
      <c r="DT1638" s="4"/>
      <c r="DU1638" s="4"/>
      <c r="DV1638" s="4"/>
      <c r="DW1638" s="4"/>
      <c r="DX1638" s="4"/>
      <c r="DY1638" s="4"/>
      <c r="DZ1638" s="4"/>
      <c r="EE1638" s="4"/>
      <c r="EF1638" s="4"/>
      <c r="EG1638" s="4"/>
      <c r="EH1638" s="4"/>
      <c r="EI1638" s="4"/>
      <c r="EJ1638" s="4"/>
      <c r="EK1638" s="4"/>
      <c r="EL1638" s="4"/>
      <c r="EM1638" s="4"/>
      <c r="EN1638" s="4"/>
      <c r="EO1638" s="4"/>
      <c r="EP1638" s="4"/>
      <c r="EQ1638" s="4"/>
      <c r="ER1638" s="4"/>
      <c r="ES1638" s="4"/>
      <c r="ET1638" s="4"/>
      <c r="EU1638" s="4"/>
      <c r="EV1638" s="4"/>
      <c r="EW1638" s="4"/>
      <c r="EX1638" s="4"/>
      <c r="EY1638" s="4"/>
      <c r="EZ1638" s="4"/>
    </row>
    <row r="1639" spans="1:156">
      <c r="A1639" s="8">
        <v>1634</v>
      </c>
      <c r="B1639" s="21">
        <v>2013</v>
      </c>
      <c r="C1639" s="21">
        <v>1979</v>
      </c>
      <c r="D1639" s="22">
        <v>108.16205739999999</v>
      </c>
      <c r="E1639" s="9">
        <v>-87274.133199999997</v>
      </c>
      <c r="F1639" s="9">
        <v>1958232.0323999999</v>
      </c>
      <c r="G1639" s="9">
        <v>101672.62639999999</v>
      </c>
      <c r="H1639" s="9">
        <v>415422.35519999999</v>
      </c>
      <c r="I1639" s="9">
        <v>87422.798599999995</v>
      </c>
      <c r="J1639" s="9">
        <v>61256.9977</v>
      </c>
      <c r="K1639" s="9">
        <v>24903.863000000001</v>
      </c>
      <c r="L1639" s="9">
        <v>2686377.0806999998</v>
      </c>
      <c r="M1639" s="9">
        <f t="shared" si="175"/>
        <v>36353.134699999995</v>
      </c>
      <c r="N1639" s="26"/>
      <c r="O1639" s="26"/>
      <c r="P1639" s="26"/>
      <c r="Q1639" s="26"/>
      <c r="R1639" s="26"/>
      <c r="S1639" s="26"/>
      <c r="T1639" s="26"/>
      <c r="U1639" s="26"/>
      <c r="V1639" s="33">
        <f t="shared" si="176"/>
        <v>-87274.133199999997</v>
      </c>
      <c r="W1639" s="26"/>
      <c r="X1639" s="26"/>
      <c r="Y1639" s="26"/>
      <c r="Z1639" s="26"/>
      <c r="AA1639" s="26"/>
      <c r="AB1639" s="38">
        <v>2014</v>
      </c>
      <c r="AC1639" s="38">
        <v>1999</v>
      </c>
      <c r="AD1639" s="39">
        <v>160.9222432</v>
      </c>
      <c r="AE1639" s="33">
        <v>14797.642</v>
      </c>
      <c r="AF1639" s="33">
        <v>2037025.9643000001</v>
      </c>
      <c r="AG1639" s="33">
        <v>106509.8227</v>
      </c>
      <c r="AH1639" s="33">
        <v>190525.1299</v>
      </c>
      <c r="AI1639" s="33">
        <v>80026.875899999999</v>
      </c>
      <c r="AJ1639" s="33">
        <v>347949.93469999998</v>
      </c>
      <c r="AK1639" s="33">
        <v>9766.3359999999993</v>
      </c>
      <c r="AL1639" s="33">
        <v>2737473.7496000002</v>
      </c>
      <c r="AM1639" s="33">
        <f t="shared" si="177"/>
        <v>338183.59869999997</v>
      </c>
      <c r="AN1639" s="33"/>
      <c r="AO1639" s="33"/>
      <c r="AP1639" s="33"/>
      <c r="AQ1639" s="33"/>
      <c r="AR1639" s="33"/>
      <c r="AS1639" s="33"/>
      <c r="AT1639" s="33"/>
      <c r="AU1639" s="33"/>
      <c r="AV1639" s="33">
        <f t="shared" si="178"/>
        <v>14797.642</v>
      </c>
      <c r="AW1639" s="33"/>
      <c r="AX1639" s="33"/>
      <c r="AY1639" s="33"/>
      <c r="AZ1639" s="33"/>
      <c r="BA1639" s="38">
        <v>1634</v>
      </c>
      <c r="BB1639" s="38">
        <v>2015</v>
      </c>
      <c r="BC1639" s="38">
        <v>2000</v>
      </c>
      <c r="BD1639" s="39">
        <v>130.36176699999999</v>
      </c>
      <c r="BE1639" s="33">
        <f t="shared" si="179"/>
        <v>24351.634908929002</v>
      </c>
      <c r="BF1639" s="33">
        <v>2070021.0856999999</v>
      </c>
      <c r="BG1639" s="33">
        <v>106509.8227</v>
      </c>
      <c r="BH1639" s="33">
        <v>186349.5864</v>
      </c>
      <c r="BI1639" s="33">
        <v>74968.247808928907</v>
      </c>
      <c r="BJ1639" s="33">
        <v>357808.77490000002</v>
      </c>
      <c r="BK1639" s="33">
        <v>4157.5860000000002</v>
      </c>
      <c r="BL1639" s="33">
        <v>2767148.2966</v>
      </c>
      <c r="BM1639" s="33">
        <f t="shared" si="180"/>
        <v>353651.18890000001</v>
      </c>
      <c r="BN1639" s="9"/>
      <c r="BO1639" s="9"/>
      <c r="BP1639" s="9"/>
      <c r="BQ1639" s="9"/>
      <c r="BR1639" s="9"/>
      <c r="BS1639" s="9"/>
      <c r="BT1639" s="9"/>
      <c r="BU1639" s="9"/>
      <c r="BV1639" s="33">
        <f t="shared" si="181"/>
        <v>24351.634908929002</v>
      </c>
      <c r="BW1639" s="9"/>
      <c r="BX1639" s="9"/>
      <c r="BY1639" s="9"/>
      <c r="BZ1639" s="9"/>
      <c r="CA1639" s="21"/>
      <c r="CB1639" s="21"/>
      <c r="CC1639" s="21"/>
      <c r="CD1639" s="22"/>
      <c r="CE1639" s="9"/>
      <c r="CF1639" s="9"/>
      <c r="CG1639" s="9"/>
      <c r="CH1639" s="9"/>
      <c r="CI1639" s="9"/>
      <c r="CJ1639" s="9"/>
      <c r="CK1639" s="9"/>
      <c r="CL1639" s="9"/>
      <c r="CM1639" s="10"/>
      <c r="CN1639" s="4"/>
      <c r="CO1639" s="4"/>
      <c r="CP1639" s="4"/>
      <c r="CQ1639" s="4"/>
      <c r="CR1639" s="4"/>
      <c r="CS1639" s="4"/>
      <c r="CT1639" s="4"/>
      <c r="CU1639" s="4"/>
      <c r="CV1639" s="4"/>
      <c r="CW1639" s="4"/>
      <c r="CX1639" s="4"/>
      <c r="CY1639" s="4"/>
      <c r="CZ1639" s="4"/>
      <c r="DD1639" s="3"/>
      <c r="DE1639" s="4"/>
      <c r="DF1639" s="4"/>
      <c r="DG1639" s="4"/>
      <c r="DH1639" s="4"/>
      <c r="DI1639" s="4"/>
      <c r="DJ1639" s="4"/>
      <c r="DK1639" s="4"/>
      <c r="DL1639" s="4"/>
      <c r="DM1639" s="4"/>
      <c r="DN1639" s="4"/>
      <c r="DO1639" s="4"/>
      <c r="DP1639" s="4"/>
      <c r="DQ1639" s="4"/>
      <c r="DR1639" s="4"/>
      <c r="DS1639" s="4"/>
      <c r="DT1639" s="4"/>
      <c r="DU1639" s="4"/>
      <c r="DV1639" s="4"/>
      <c r="DW1639" s="4"/>
      <c r="DX1639" s="4"/>
      <c r="DY1639" s="4"/>
      <c r="DZ1639" s="4"/>
      <c r="EE1639" s="4"/>
      <c r="EF1639" s="4"/>
      <c r="EG1639" s="4"/>
      <c r="EH1639" s="4"/>
      <c r="EI1639" s="4"/>
      <c r="EJ1639" s="4"/>
      <c r="EK1639" s="4"/>
      <c r="EL1639" s="4"/>
      <c r="EM1639" s="4"/>
      <c r="EN1639" s="4"/>
      <c r="EO1639" s="4"/>
      <c r="EP1639" s="4"/>
      <c r="EQ1639" s="4"/>
      <c r="ER1639" s="4"/>
      <c r="ES1639" s="4"/>
      <c r="ET1639" s="4"/>
      <c r="EU1639" s="4"/>
      <c r="EV1639" s="4"/>
      <c r="EW1639" s="4"/>
      <c r="EX1639" s="4"/>
      <c r="EY1639" s="4"/>
      <c r="EZ1639" s="4"/>
    </row>
    <row r="1640" spans="1:156">
      <c r="A1640" s="8">
        <v>1635</v>
      </c>
      <c r="B1640" s="21">
        <v>2013</v>
      </c>
      <c r="C1640" s="21">
        <v>1988</v>
      </c>
      <c r="D1640" s="22">
        <v>96.405491260000005</v>
      </c>
      <c r="E1640" s="9">
        <v>-26871.538</v>
      </c>
      <c r="F1640" s="9">
        <v>1927076.1091</v>
      </c>
      <c r="G1640" s="9">
        <v>101672.62639999999</v>
      </c>
      <c r="H1640" s="9">
        <v>415513.85769999999</v>
      </c>
      <c r="I1640" s="9">
        <v>87082.058999999994</v>
      </c>
      <c r="J1640" s="9">
        <v>138247.8939</v>
      </c>
      <c r="K1640" s="9">
        <v>2882.3298</v>
      </c>
      <c r="L1640" s="9">
        <v>2693581.7543000001</v>
      </c>
      <c r="M1640" s="9">
        <f t="shared" si="175"/>
        <v>135365.56409999999</v>
      </c>
      <c r="N1640" s="26"/>
      <c r="O1640" s="26"/>
      <c r="P1640" s="26"/>
      <c r="Q1640" s="26"/>
      <c r="R1640" s="26"/>
      <c r="S1640" s="26"/>
      <c r="T1640" s="26"/>
      <c r="U1640" s="26"/>
      <c r="V1640" s="33">
        <f t="shared" si="176"/>
        <v>-26871.538</v>
      </c>
      <c r="W1640" s="26"/>
      <c r="X1640" s="26"/>
      <c r="Y1640" s="26"/>
      <c r="Z1640" s="26"/>
      <c r="AA1640" s="26"/>
      <c r="AB1640" s="38">
        <v>2014</v>
      </c>
      <c r="AC1640" s="38">
        <v>1980</v>
      </c>
      <c r="AD1640" s="39">
        <v>121.8353111</v>
      </c>
      <c r="AE1640" s="33">
        <v>-147316.97889999999</v>
      </c>
      <c r="AF1640" s="33">
        <v>2010782.2884</v>
      </c>
      <c r="AG1640" s="33">
        <v>106509.8227</v>
      </c>
      <c r="AH1640" s="33">
        <v>181204.53839999999</v>
      </c>
      <c r="AI1640" s="33">
        <v>115058.655</v>
      </c>
      <c r="AJ1640" s="33">
        <v>227267.29680000001</v>
      </c>
      <c r="AK1640" s="33">
        <v>64772.303500000002</v>
      </c>
      <c r="AL1640" s="33">
        <v>2723367.2766999998</v>
      </c>
      <c r="AM1640" s="33">
        <f t="shared" si="177"/>
        <v>162494.9933</v>
      </c>
      <c r="AN1640" s="33"/>
      <c r="AO1640" s="33"/>
      <c r="AP1640" s="33"/>
      <c r="AQ1640" s="33"/>
      <c r="AR1640" s="33"/>
      <c r="AS1640" s="33"/>
      <c r="AT1640" s="33"/>
      <c r="AU1640" s="33"/>
      <c r="AV1640" s="33">
        <f t="shared" si="178"/>
        <v>-147316.97889999999</v>
      </c>
      <c r="AW1640" s="33"/>
      <c r="AX1640" s="33"/>
      <c r="AY1640" s="33"/>
      <c r="AZ1640" s="33"/>
      <c r="BA1640" s="38">
        <v>1635</v>
      </c>
      <c r="BB1640" s="38">
        <v>2015</v>
      </c>
      <c r="BC1640" s="38">
        <v>1981</v>
      </c>
      <c r="BD1640" s="39">
        <v>140.5062116</v>
      </c>
      <c r="BE1640" s="33">
        <f t="shared" si="179"/>
        <v>121826.00818059919</v>
      </c>
      <c r="BF1640" s="33">
        <v>2045192.1026999999</v>
      </c>
      <c r="BG1640" s="33">
        <v>106509.8227</v>
      </c>
      <c r="BH1640" s="33">
        <v>186652.30379999999</v>
      </c>
      <c r="BI1640" s="33">
        <v>73830.473580599297</v>
      </c>
      <c r="BJ1640" s="33">
        <v>510545.0331</v>
      </c>
      <c r="BK1640" s="33">
        <v>7878.0964999999997</v>
      </c>
      <c r="BL1640" s="33">
        <v>2793025.6312000002</v>
      </c>
      <c r="BM1640" s="33">
        <f t="shared" si="180"/>
        <v>502666.93660000002</v>
      </c>
      <c r="BN1640" s="9"/>
      <c r="BO1640" s="9"/>
      <c r="BP1640" s="9"/>
      <c r="BQ1640" s="9"/>
      <c r="BR1640" s="9"/>
      <c r="BS1640" s="9"/>
      <c r="BT1640" s="9"/>
      <c r="BU1640" s="9"/>
      <c r="BV1640" s="33">
        <f t="shared" si="181"/>
        <v>121826.00818059919</v>
      </c>
      <c r="BW1640" s="9"/>
      <c r="BX1640" s="9"/>
      <c r="BY1640" s="9"/>
      <c r="BZ1640" s="9"/>
      <c r="CA1640" s="21"/>
      <c r="CB1640" s="21"/>
      <c r="CC1640" s="21"/>
      <c r="CD1640" s="22"/>
      <c r="CE1640" s="9"/>
      <c r="CF1640" s="9"/>
      <c r="CG1640" s="9"/>
      <c r="CH1640" s="9"/>
      <c r="CI1640" s="9"/>
      <c r="CJ1640" s="9"/>
      <c r="CK1640" s="9"/>
      <c r="CL1640" s="9"/>
      <c r="CM1640" s="10"/>
      <c r="CN1640" s="4"/>
      <c r="CO1640" s="4"/>
      <c r="CP1640" s="4"/>
      <c r="CQ1640" s="4"/>
      <c r="CR1640" s="4"/>
      <c r="CS1640" s="4"/>
      <c r="CT1640" s="4"/>
      <c r="CU1640" s="4"/>
      <c r="CV1640" s="4"/>
      <c r="CW1640" s="4"/>
      <c r="CX1640" s="4"/>
      <c r="CY1640" s="4"/>
      <c r="CZ1640" s="4"/>
      <c r="DD1640" s="3"/>
      <c r="DE1640" s="4"/>
      <c r="DF1640" s="4"/>
      <c r="DG1640" s="4"/>
      <c r="DH1640" s="4"/>
      <c r="DI1640" s="4"/>
      <c r="DJ1640" s="4"/>
      <c r="DK1640" s="4"/>
      <c r="DL1640" s="4"/>
      <c r="DM1640" s="4"/>
      <c r="DN1640" s="4"/>
      <c r="DO1640" s="4"/>
      <c r="DP1640" s="4"/>
      <c r="DQ1640" s="4"/>
      <c r="DR1640" s="4"/>
      <c r="DS1640" s="4"/>
      <c r="DT1640" s="4"/>
      <c r="DU1640" s="4"/>
      <c r="DV1640" s="4"/>
      <c r="DW1640" s="4"/>
      <c r="DX1640" s="4"/>
      <c r="DY1640" s="4"/>
      <c r="DZ1640" s="4"/>
      <c r="EE1640" s="4"/>
      <c r="EF1640" s="4"/>
      <c r="EG1640" s="4"/>
      <c r="EH1640" s="4"/>
      <c r="EI1640" s="4"/>
      <c r="EJ1640" s="4"/>
      <c r="EK1640" s="4"/>
      <c r="EL1640" s="4"/>
      <c r="EM1640" s="4"/>
      <c r="EN1640" s="4"/>
      <c r="EO1640" s="4"/>
      <c r="EP1640" s="4"/>
      <c r="EQ1640" s="4"/>
      <c r="ER1640" s="4"/>
      <c r="ES1640" s="4"/>
      <c r="ET1640" s="4"/>
      <c r="EU1640" s="4"/>
      <c r="EV1640" s="4"/>
      <c r="EW1640" s="4"/>
      <c r="EX1640" s="4"/>
      <c r="EY1640" s="4"/>
      <c r="EZ1640" s="4"/>
    </row>
    <row r="1641" spans="1:156">
      <c r="A1641" s="8">
        <v>1636</v>
      </c>
      <c r="B1641" s="21">
        <v>2013</v>
      </c>
      <c r="C1641" s="21">
        <v>1997</v>
      </c>
      <c r="D1641" s="22">
        <v>193.73167799999999</v>
      </c>
      <c r="E1641" s="9">
        <v>47118.006699999998</v>
      </c>
      <c r="F1641" s="9">
        <v>1994904.1542</v>
      </c>
      <c r="G1641" s="9">
        <v>101672.62639999999</v>
      </c>
      <c r="H1641" s="9">
        <v>416436.74859999999</v>
      </c>
      <c r="I1641" s="9">
        <v>83645.369500000001</v>
      </c>
      <c r="J1641" s="9">
        <v>137608.38510000001</v>
      </c>
      <c r="K1641" s="9">
        <v>214.95769999999999</v>
      </c>
      <c r="L1641" s="9">
        <v>2686934.3193999999</v>
      </c>
      <c r="M1641" s="9">
        <f t="shared" si="175"/>
        <v>137393.42740000002</v>
      </c>
      <c r="N1641" s="26"/>
      <c r="O1641" s="26"/>
      <c r="P1641" s="26"/>
      <c r="Q1641" s="26"/>
      <c r="R1641" s="26"/>
      <c r="S1641" s="26"/>
      <c r="T1641" s="26"/>
      <c r="U1641" s="26"/>
      <c r="V1641" s="33">
        <f t="shared" si="176"/>
        <v>47118.006699999998</v>
      </c>
      <c r="W1641" s="26"/>
      <c r="X1641" s="26"/>
      <c r="Y1641" s="26"/>
      <c r="Z1641" s="26"/>
      <c r="AA1641" s="26"/>
      <c r="AB1641" s="38">
        <v>2014</v>
      </c>
      <c r="AC1641" s="38">
        <v>1952</v>
      </c>
      <c r="AD1641" s="39">
        <v>147.2903905</v>
      </c>
      <c r="AE1641" s="33">
        <v>204352.3106</v>
      </c>
      <c r="AF1641" s="33">
        <v>2092346.3192</v>
      </c>
      <c r="AG1641" s="33">
        <v>106509.8227</v>
      </c>
      <c r="AH1641" s="33">
        <v>191853.1427</v>
      </c>
      <c r="AI1641" s="33">
        <v>75035.492199999993</v>
      </c>
      <c r="AJ1641" s="33">
        <v>486464.72659999999</v>
      </c>
      <c r="AK1641" s="33">
        <v>17880.197899999999</v>
      </c>
      <c r="AL1641" s="33">
        <v>2729976.9948</v>
      </c>
      <c r="AM1641" s="33">
        <f t="shared" si="177"/>
        <v>468584.52870000002</v>
      </c>
      <c r="AN1641" s="33"/>
      <c r="AO1641" s="33"/>
      <c r="AP1641" s="33"/>
      <c r="AQ1641" s="33"/>
      <c r="AR1641" s="33"/>
      <c r="AS1641" s="33"/>
      <c r="AT1641" s="33"/>
      <c r="AU1641" s="33"/>
      <c r="AV1641" s="33">
        <f t="shared" si="178"/>
        <v>204352.3106</v>
      </c>
      <c r="AW1641" s="33"/>
      <c r="AX1641" s="33"/>
      <c r="AY1641" s="33"/>
      <c r="AZ1641" s="33"/>
      <c r="BA1641" s="38">
        <v>1636</v>
      </c>
      <c r="BB1641" s="38">
        <v>2015</v>
      </c>
      <c r="BC1641" s="38">
        <v>1953</v>
      </c>
      <c r="BD1641" s="39">
        <v>133.47564790000001</v>
      </c>
      <c r="BE1641" s="33">
        <f t="shared" si="179"/>
        <v>-23535.385702097788</v>
      </c>
      <c r="BF1641" s="33">
        <v>2130111.3838</v>
      </c>
      <c r="BG1641" s="33">
        <v>106509.8227</v>
      </c>
      <c r="BH1641" s="33">
        <v>182963.62789999999</v>
      </c>
      <c r="BI1641" s="33">
        <v>87694.494897902696</v>
      </c>
      <c r="BJ1641" s="33">
        <v>296121.75339999999</v>
      </c>
      <c r="BK1641" s="33">
        <v>47717.044900000001</v>
      </c>
      <c r="BL1641" s="33">
        <v>2779219.4235</v>
      </c>
      <c r="BM1641" s="33">
        <f t="shared" si="180"/>
        <v>248404.70849999998</v>
      </c>
      <c r="BN1641" s="9"/>
      <c r="BO1641" s="9"/>
      <c r="BP1641" s="9"/>
      <c r="BQ1641" s="9"/>
      <c r="BR1641" s="9"/>
      <c r="BS1641" s="9"/>
      <c r="BT1641" s="9"/>
      <c r="BU1641" s="9"/>
      <c r="BV1641" s="33">
        <f t="shared" si="181"/>
        <v>-23535.385702097788</v>
      </c>
      <c r="BW1641" s="9"/>
      <c r="BX1641" s="9"/>
      <c r="BY1641" s="9"/>
      <c r="BZ1641" s="9"/>
      <c r="CA1641" s="21"/>
      <c r="CB1641" s="21"/>
      <c r="CC1641" s="21"/>
      <c r="CD1641" s="22"/>
      <c r="CE1641" s="9"/>
      <c r="CF1641" s="9"/>
      <c r="CG1641" s="9"/>
      <c r="CH1641" s="9"/>
      <c r="CI1641" s="9"/>
      <c r="CJ1641" s="9"/>
      <c r="CK1641" s="9"/>
      <c r="CL1641" s="9"/>
      <c r="CM1641" s="10"/>
      <c r="CN1641" s="4"/>
      <c r="CO1641" s="4"/>
      <c r="CP1641" s="4"/>
      <c r="CQ1641" s="4"/>
      <c r="CR1641" s="4"/>
      <c r="CS1641" s="4"/>
      <c r="CT1641" s="4"/>
      <c r="CU1641" s="4"/>
      <c r="CV1641" s="4"/>
      <c r="CW1641" s="4"/>
      <c r="CX1641" s="4"/>
      <c r="CY1641" s="4"/>
      <c r="CZ1641" s="4"/>
      <c r="DD1641" s="3"/>
      <c r="DE1641" s="4"/>
      <c r="DF1641" s="4"/>
      <c r="DG1641" s="4"/>
      <c r="DH1641" s="4"/>
      <c r="DI1641" s="4"/>
      <c r="DJ1641" s="4"/>
      <c r="DK1641" s="4"/>
      <c r="DL1641" s="4"/>
      <c r="DM1641" s="4"/>
      <c r="DN1641" s="4"/>
      <c r="DO1641" s="4"/>
      <c r="DP1641" s="4"/>
      <c r="DQ1641" s="4"/>
      <c r="DR1641" s="4"/>
      <c r="DS1641" s="4"/>
      <c r="DT1641" s="4"/>
      <c r="DU1641" s="4"/>
      <c r="DV1641" s="4"/>
      <c r="DW1641" s="4"/>
      <c r="DX1641" s="4"/>
      <c r="DY1641" s="4"/>
      <c r="DZ1641" s="4"/>
      <c r="EE1641" s="4"/>
      <c r="EF1641" s="4"/>
      <c r="EG1641" s="4"/>
      <c r="EH1641" s="4"/>
      <c r="EI1641" s="4"/>
      <c r="EJ1641" s="4"/>
      <c r="EK1641" s="4"/>
      <c r="EL1641" s="4"/>
      <c r="EM1641" s="4"/>
      <c r="EN1641" s="4"/>
      <c r="EO1641" s="4"/>
      <c r="EP1641" s="4"/>
      <c r="EQ1641" s="4"/>
      <c r="ER1641" s="4"/>
      <c r="ES1641" s="4"/>
      <c r="ET1641" s="4"/>
      <c r="EU1641" s="4"/>
      <c r="EV1641" s="4"/>
      <c r="EW1641" s="4"/>
      <c r="EX1641" s="4"/>
      <c r="EY1641" s="4"/>
      <c r="EZ1641" s="4"/>
    </row>
    <row r="1642" spans="1:156">
      <c r="A1642" s="8">
        <v>1637</v>
      </c>
      <c r="B1642" s="21">
        <v>2013</v>
      </c>
      <c r="C1642" s="21">
        <v>1957</v>
      </c>
      <c r="D1642" s="22">
        <v>143.02299429999999</v>
      </c>
      <c r="E1642" s="9">
        <v>-52276.266600000003</v>
      </c>
      <c r="F1642" s="9">
        <v>1988272.1004000001</v>
      </c>
      <c r="G1642" s="9">
        <v>101672.62639999999</v>
      </c>
      <c r="H1642" s="9">
        <v>414925.21419999999</v>
      </c>
      <c r="I1642" s="9">
        <v>89274.0677</v>
      </c>
      <c r="J1642" s="9">
        <v>98561.808000000005</v>
      </c>
      <c r="K1642" s="9">
        <v>52669.159800000001</v>
      </c>
      <c r="L1642" s="9">
        <v>2692312.9235</v>
      </c>
      <c r="M1642" s="9">
        <f t="shared" si="175"/>
        <v>45892.648200000003</v>
      </c>
      <c r="N1642" s="26"/>
      <c r="O1642" s="26"/>
      <c r="P1642" s="26"/>
      <c r="Q1642" s="26"/>
      <c r="R1642" s="26"/>
      <c r="S1642" s="26"/>
      <c r="T1642" s="26"/>
      <c r="U1642" s="26"/>
      <c r="V1642" s="33">
        <f t="shared" si="176"/>
        <v>-52276.266600000003</v>
      </c>
      <c r="W1642" s="26"/>
      <c r="X1642" s="26"/>
      <c r="Y1642" s="26"/>
      <c r="Z1642" s="26"/>
      <c r="AA1642" s="26"/>
      <c r="AB1642" s="38">
        <v>2014</v>
      </c>
      <c r="AC1642" s="38">
        <v>2004</v>
      </c>
      <c r="AD1642" s="39">
        <v>112.34405529999999</v>
      </c>
      <c r="AE1642" s="33">
        <v>-112324.58869999999</v>
      </c>
      <c r="AF1642" s="33">
        <v>2076440.2065999999</v>
      </c>
      <c r="AG1642" s="33">
        <v>106509.8227</v>
      </c>
      <c r="AH1642" s="33">
        <v>182343.2072</v>
      </c>
      <c r="AI1642" s="33">
        <v>110778.9271</v>
      </c>
      <c r="AJ1642" s="33">
        <v>198886.6153</v>
      </c>
      <c r="AK1642" s="33">
        <v>72572.048999999999</v>
      </c>
      <c r="AL1642" s="33">
        <v>2714711.3185000001</v>
      </c>
      <c r="AM1642" s="33">
        <f t="shared" si="177"/>
        <v>126314.56630000001</v>
      </c>
      <c r="AN1642" s="33"/>
      <c r="AO1642" s="33"/>
      <c r="AP1642" s="33"/>
      <c r="AQ1642" s="33"/>
      <c r="AR1642" s="33"/>
      <c r="AS1642" s="33"/>
      <c r="AT1642" s="33"/>
      <c r="AU1642" s="33"/>
      <c r="AV1642" s="33">
        <f t="shared" si="178"/>
        <v>-112324.58869999999</v>
      </c>
      <c r="AW1642" s="33"/>
      <c r="AX1642" s="33"/>
      <c r="AY1642" s="33"/>
      <c r="AZ1642" s="33"/>
      <c r="BA1642" s="38">
        <v>1637</v>
      </c>
      <c r="BB1642" s="38">
        <v>2015</v>
      </c>
      <c r="BC1642" s="38">
        <v>2005</v>
      </c>
      <c r="BD1642" s="39">
        <v>109.369305</v>
      </c>
      <c r="BE1642" s="33">
        <f t="shared" si="179"/>
        <v>-113929.45247167954</v>
      </c>
      <c r="BF1642" s="33">
        <v>2063835.0330999999</v>
      </c>
      <c r="BG1642" s="33">
        <v>106509.8227</v>
      </c>
      <c r="BH1642" s="33">
        <v>185866.03150000001</v>
      </c>
      <c r="BI1642" s="33">
        <v>76785.706328320506</v>
      </c>
      <c r="BJ1642" s="33">
        <v>243309.02929999999</v>
      </c>
      <c r="BK1642" s="33">
        <v>18003.9617</v>
      </c>
      <c r="BL1642" s="33">
        <v>2772231.1137000001</v>
      </c>
      <c r="BM1642" s="33">
        <f t="shared" si="180"/>
        <v>225305.06760000001</v>
      </c>
      <c r="BN1642" s="9"/>
      <c r="BO1642" s="9"/>
      <c r="BP1642" s="9"/>
      <c r="BQ1642" s="9"/>
      <c r="BR1642" s="9"/>
      <c r="BS1642" s="9"/>
      <c r="BT1642" s="9"/>
      <c r="BU1642" s="9"/>
      <c r="BV1642" s="33">
        <f t="shared" si="181"/>
        <v>-113929.45247167954</v>
      </c>
      <c r="BW1642" s="9"/>
      <c r="BX1642" s="9"/>
      <c r="BY1642" s="9"/>
      <c r="BZ1642" s="9"/>
      <c r="CA1642" s="21"/>
      <c r="CB1642" s="21"/>
      <c r="CC1642" s="21"/>
      <c r="CD1642" s="22"/>
      <c r="CE1642" s="9"/>
      <c r="CF1642" s="9"/>
      <c r="CG1642" s="9"/>
      <c r="CH1642" s="9"/>
      <c r="CI1642" s="9"/>
      <c r="CJ1642" s="9"/>
      <c r="CK1642" s="9"/>
      <c r="CL1642" s="9"/>
      <c r="CM1642" s="10"/>
      <c r="CN1642" s="4"/>
      <c r="CO1642" s="4"/>
      <c r="CP1642" s="4"/>
      <c r="CQ1642" s="4"/>
      <c r="CR1642" s="4"/>
      <c r="CS1642" s="4"/>
      <c r="CT1642" s="4"/>
      <c r="CU1642" s="4"/>
      <c r="CV1642" s="4"/>
      <c r="CW1642" s="4"/>
      <c r="CX1642" s="4"/>
      <c r="CY1642" s="4"/>
      <c r="CZ1642" s="4"/>
      <c r="DD1642" s="3"/>
      <c r="DE1642" s="4"/>
      <c r="DF1642" s="4"/>
      <c r="DG1642" s="4"/>
      <c r="DH1642" s="4"/>
      <c r="DI1642" s="4"/>
      <c r="DJ1642" s="4"/>
      <c r="DK1642" s="4"/>
      <c r="DL1642" s="4"/>
      <c r="DM1642" s="4"/>
      <c r="DN1642" s="4"/>
      <c r="DO1642" s="4"/>
      <c r="DP1642" s="4"/>
      <c r="DQ1642" s="4"/>
      <c r="DR1642" s="4"/>
      <c r="DS1642" s="4"/>
      <c r="DT1642" s="4"/>
      <c r="DU1642" s="4"/>
      <c r="DV1642" s="4"/>
      <c r="DW1642" s="4"/>
      <c r="DX1642" s="4"/>
      <c r="DY1642" s="4"/>
      <c r="DZ1642" s="4"/>
      <c r="EE1642" s="4"/>
      <c r="EF1642" s="4"/>
      <c r="EG1642" s="4"/>
      <c r="EH1642" s="4"/>
      <c r="EI1642" s="4"/>
      <c r="EJ1642" s="4"/>
      <c r="EK1642" s="4"/>
      <c r="EL1642" s="4"/>
      <c r="EM1642" s="4"/>
      <c r="EN1642" s="4"/>
      <c r="EO1642" s="4"/>
      <c r="EP1642" s="4"/>
      <c r="EQ1642" s="4"/>
      <c r="ER1642" s="4"/>
      <c r="ES1642" s="4"/>
      <c r="ET1642" s="4"/>
      <c r="EU1642" s="4"/>
      <c r="EV1642" s="4"/>
      <c r="EW1642" s="4"/>
      <c r="EX1642" s="4"/>
      <c r="EY1642" s="4"/>
      <c r="EZ1642" s="4"/>
    </row>
    <row r="1643" spans="1:156">
      <c r="A1643" s="8">
        <v>1638</v>
      </c>
      <c r="B1643" s="21">
        <v>2013</v>
      </c>
      <c r="C1643" s="21">
        <v>1959</v>
      </c>
      <c r="D1643" s="22">
        <v>157.36598480000001</v>
      </c>
      <c r="E1643" s="9">
        <v>-23736.0092</v>
      </c>
      <c r="F1643" s="9">
        <v>1939210.6880000001</v>
      </c>
      <c r="G1643" s="9">
        <v>101672.62639999999</v>
      </c>
      <c r="H1643" s="9">
        <v>416510.24819999997</v>
      </c>
      <c r="I1643" s="9">
        <v>83371.669599999994</v>
      </c>
      <c r="J1643" s="9">
        <v>123429.1118</v>
      </c>
      <c r="K1643" s="9">
        <v>0</v>
      </c>
      <c r="L1643" s="9">
        <v>2687930.3530999999</v>
      </c>
      <c r="M1643" s="9">
        <f t="shared" si="175"/>
        <v>123429.1118</v>
      </c>
      <c r="N1643" s="26"/>
      <c r="O1643" s="26"/>
      <c r="P1643" s="26"/>
      <c r="Q1643" s="26"/>
      <c r="R1643" s="26"/>
      <c r="S1643" s="26"/>
      <c r="T1643" s="26"/>
      <c r="U1643" s="26"/>
      <c r="V1643" s="33">
        <f t="shared" si="176"/>
        <v>-23736.0092</v>
      </c>
      <c r="W1643" s="26"/>
      <c r="X1643" s="26"/>
      <c r="Y1643" s="26"/>
      <c r="Z1643" s="26"/>
      <c r="AA1643" s="26"/>
      <c r="AB1643" s="38">
        <v>2014</v>
      </c>
      <c r="AC1643" s="38">
        <v>1934</v>
      </c>
      <c r="AD1643" s="39">
        <v>151.97348650000001</v>
      </c>
      <c r="AE1643" s="33">
        <v>243782.54639999999</v>
      </c>
      <c r="AF1643" s="33">
        <v>2062235.9034</v>
      </c>
      <c r="AG1643" s="33">
        <v>106509.8227</v>
      </c>
      <c r="AH1643" s="33">
        <v>193438.99590000001</v>
      </c>
      <c r="AI1643" s="33">
        <v>69075.005699999994</v>
      </c>
      <c r="AJ1643" s="33">
        <v>560027.77060000005</v>
      </c>
      <c r="AK1643" s="33">
        <v>6704.8649999999998</v>
      </c>
      <c r="AL1643" s="33">
        <v>2740800.0869</v>
      </c>
      <c r="AM1643" s="33">
        <f t="shared" si="177"/>
        <v>553322.90560000006</v>
      </c>
      <c r="AN1643" s="33"/>
      <c r="AO1643" s="33"/>
      <c r="AP1643" s="33"/>
      <c r="AQ1643" s="33"/>
      <c r="AR1643" s="33"/>
      <c r="AS1643" s="33"/>
      <c r="AT1643" s="33"/>
      <c r="AU1643" s="33"/>
      <c r="AV1643" s="33">
        <f t="shared" si="178"/>
        <v>243782.54639999999</v>
      </c>
      <c r="AW1643" s="33"/>
      <c r="AX1643" s="33"/>
      <c r="AY1643" s="33"/>
      <c r="AZ1643" s="33"/>
      <c r="BA1643" s="38">
        <v>1638</v>
      </c>
      <c r="BB1643" s="38">
        <v>2015</v>
      </c>
      <c r="BC1643" s="38">
        <v>1935</v>
      </c>
      <c r="BD1643" s="39">
        <v>122.9110288</v>
      </c>
      <c r="BE1643" s="33">
        <f t="shared" si="179"/>
        <v>-34726.026379321236</v>
      </c>
      <c r="BF1643" s="33">
        <v>2095598.6795000001</v>
      </c>
      <c r="BG1643" s="33">
        <v>106509.8227</v>
      </c>
      <c r="BH1643" s="33">
        <v>181694.05420000001</v>
      </c>
      <c r="BI1643" s="33">
        <v>92466.233220678798</v>
      </c>
      <c r="BJ1643" s="33">
        <v>303506.57150000002</v>
      </c>
      <c r="BK1643" s="33">
        <v>31529.611799999999</v>
      </c>
      <c r="BL1643" s="33">
        <v>2782971.7757000001</v>
      </c>
      <c r="BM1643" s="33">
        <f t="shared" si="180"/>
        <v>271976.95970000001</v>
      </c>
      <c r="BN1643" s="9"/>
      <c r="BO1643" s="9"/>
      <c r="BP1643" s="9"/>
      <c r="BQ1643" s="9"/>
      <c r="BR1643" s="9"/>
      <c r="BS1643" s="9"/>
      <c r="BT1643" s="9"/>
      <c r="BU1643" s="9"/>
      <c r="BV1643" s="33">
        <f t="shared" si="181"/>
        <v>-34726.026379321236</v>
      </c>
      <c r="BW1643" s="9"/>
      <c r="BX1643" s="9"/>
      <c r="BY1643" s="9"/>
      <c r="BZ1643" s="9"/>
      <c r="CA1643" s="21"/>
      <c r="CB1643" s="21"/>
      <c r="CC1643" s="21"/>
      <c r="CD1643" s="22"/>
      <c r="CE1643" s="9"/>
      <c r="CF1643" s="9"/>
      <c r="CG1643" s="9"/>
      <c r="CH1643" s="9"/>
      <c r="CI1643" s="9"/>
      <c r="CJ1643" s="9"/>
      <c r="CK1643" s="9"/>
      <c r="CL1643" s="9"/>
      <c r="CM1643" s="10"/>
      <c r="CN1643" s="4"/>
      <c r="CO1643" s="4"/>
      <c r="CP1643" s="4"/>
      <c r="CQ1643" s="4"/>
      <c r="CR1643" s="4"/>
      <c r="CS1643" s="4"/>
      <c r="CT1643" s="4"/>
      <c r="CU1643" s="4"/>
      <c r="CV1643" s="4"/>
      <c r="CW1643" s="4"/>
      <c r="CX1643" s="4"/>
      <c r="CY1643" s="4"/>
      <c r="CZ1643" s="4"/>
      <c r="DD1643" s="3"/>
      <c r="DE1643" s="4"/>
      <c r="DF1643" s="4"/>
      <c r="DG1643" s="4"/>
      <c r="DH1643" s="4"/>
      <c r="DI1643" s="4"/>
      <c r="DJ1643" s="4"/>
      <c r="DK1643" s="4"/>
      <c r="DL1643" s="4"/>
      <c r="DM1643" s="4"/>
      <c r="DN1643" s="4"/>
      <c r="DO1643" s="4"/>
      <c r="DP1643" s="4"/>
      <c r="DQ1643" s="4"/>
      <c r="DR1643" s="4"/>
      <c r="DS1643" s="4"/>
      <c r="DT1643" s="4"/>
      <c r="DU1643" s="4"/>
      <c r="DV1643" s="4"/>
      <c r="DW1643" s="4"/>
      <c r="DX1643" s="4"/>
      <c r="DY1643" s="4"/>
      <c r="DZ1643" s="4"/>
      <c r="EE1643" s="4"/>
      <c r="EF1643" s="4"/>
      <c r="EG1643" s="4"/>
      <c r="EH1643" s="4"/>
      <c r="EI1643" s="4"/>
      <c r="EJ1643" s="4"/>
      <c r="EK1643" s="4"/>
      <c r="EL1643" s="4"/>
      <c r="EM1643" s="4"/>
      <c r="EN1643" s="4"/>
      <c r="EO1643" s="4"/>
      <c r="EP1643" s="4"/>
      <c r="EQ1643" s="4"/>
      <c r="ER1643" s="4"/>
      <c r="ES1643" s="4"/>
      <c r="ET1643" s="4"/>
      <c r="EU1643" s="4"/>
      <c r="EV1643" s="4"/>
      <c r="EW1643" s="4"/>
      <c r="EX1643" s="4"/>
      <c r="EY1643" s="4"/>
      <c r="EZ1643" s="4"/>
    </row>
    <row r="1644" spans="1:156">
      <c r="A1644" s="8">
        <v>1639</v>
      </c>
      <c r="B1644" s="21">
        <v>2013</v>
      </c>
      <c r="C1644" s="21">
        <v>1963</v>
      </c>
      <c r="D1644" s="22">
        <v>129.95508799999999</v>
      </c>
      <c r="E1644" s="9">
        <v>-73986.449200000003</v>
      </c>
      <c r="F1644" s="9">
        <v>1902172.9426</v>
      </c>
      <c r="G1644" s="9">
        <v>101672.62639999999</v>
      </c>
      <c r="H1644" s="9">
        <v>415498.60749999998</v>
      </c>
      <c r="I1644" s="9">
        <v>87138.847999999998</v>
      </c>
      <c r="J1644" s="9">
        <v>109728.9694</v>
      </c>
      <c r="K1644" s="9">
        <v>1275.3972000000001</v>
      </c>
      <c r="L1644" s="9">
        <v>2688923.0458999998</v>
      </c>
      <c r="M1644" s="9">
        <f t="shared" si="175"/>
        <v>108453.5722</v>
      </c>
      <c r="N1644" s="26"/>
      <c r="O1644" s="26"/>
      <c r="P1644" s="26"/>
      <c r="Q1644" s="26"/>
      <c r="R1644" s="26"/>
      <c r="S1644" s="26"/>
      <c r="T1644" s="26"/>
      <c r="U1644" s="26"/>
      <c r="V1644" s="33">
        <f t="shared" si="176"/>
        <v>-73986.449200000003</v>
      </c>
      <c r="W1644" s="26"/>
      <c r="X1644" s="26"/>
      <c r="Y1644" s="26"/>
      <c r="Z1644" s="26"/>
      <c r="AA1644" s="26"/>
      <c r="AB1644" s="38">
        <v>2014</v>
      </c>
      <c r="AC1644" s="38">
        <v>1977</v>
      </c>
      <c r="AD1644" s="39">
        <v>78.848646959999996</v>
      </c>
      <c r="AE1644" s="33">
        <v>-293390.58250000002</v>
      </c>
      <c r="AF1644" s="33">
        <v>1985912.919</v>
      </c>
      <c r="AG1644" s="33">
        <v>106509.8227</v>
      </c>
      <c r="AH1644" s="33">
        <v>176752.56450000001</v>
      </c>
      <c r="AI1644" s="33">
        <v>131791.55900000001</v>
      </c>
      <c r="AJ1644" s="33">
        <v>84337.785699999993</v>
      </c>
      <c r="AK1644" s="33">
        <v>74781.154500000004</v>
      </c>
      <c r="AL1644" s="33">
        <v>2703914.0787</v>
      </c>
      <c r="AM1644" s="33">
        <f t="shared" si="177"/>
        <v>9556.6311999999889</v>
      </c>
      <c r="AN1644" s="33"/>
      <c r="AO1644" s="33"/>
      <c r="AP1644" s="33"/>
      <c r="AQ1644" s="33"/>
      <c r="AR1644" s="33"/>
      <c r="AS1644" s="33"/>
      <c r="AT1644" s="33"/>
      <c r="AU1644" s="33"/>
      <c r="AV1644" s="33">
        <f t="shared" si="178"/>
        <v>-293390.58250000002</v>
      </c>
      <c r="AW1644" s="33"/>
      <c r="AX1644" s="33"/>
      <c r="AY1644" s="33"/>
      <c r="AZ1644" s="33"/>
      <c r="BA1644" s="38">
        <v>1639</v>
      </c>
      <c r="BB1644" s="38">
        <v>2015</v>
      </c>
      <c r="BC1644" s="38">
        <v>1978</v>
      </c>
      <c r="BD1644" s="39">
        <v>138.30665930000001</v>
      </c>
      <c r="BE1644" s="33">
        <f t="shared" si="179"/>
        <v>-35793.472201755736</v>
      </c>
      <c r="BF1644" s="33">
        <v>2037428.0862</v>
      </c>
      <c r="BG1644" s="33">
        <v>106509.8227</v>
      </c>
      <c r="BH1644" s="33">
        <v>185978.2499</v>
      </c>
      <c r="BI1644" s="33">
        <v>76363.929298243398</v>
      </c>
      <c r="BJ1644" s="33">
        <v>350285.89020000002</v>
      </c>
      <c r="BK1644" s="33">
        <v>16585.9627</v>
      </c>
      <c r="BL1644" s="33">
        <v>2775773.4877999998</v>
      </c>
      <c r="BM1644" s="33">
        <f t="shared" si="180"/>
        <v>333699.92750000005</v>
      </c>
      <c r="BN1644" s="9"/>
      <c r="BO1644" s="9"/>
      <c r="BP1644" s="9"/>
      <c r="BQ1644" s="9"/>
      <c r="BR1644" s="9"/>
      <c r="BS1644" s="9"/>
      <c r="BT1644" s="9"/>
      <c r="BU1644" s="9"/>
      <c r="BV1644" s="33">
        <f t="shared" si="181"/>
        <v>-35793.472201755736</v>
      </c>
      <c r="BW1644" s="9"/>
      <c r="BX1644" s="9"/>
      <c r="BY1644" s="9"/>
      <c r="BZ1644" s="9"/>
      <c r="CA1644" s="21"/>
      <c r="CB1644" s="21"/>
      <c r="CC1644" s="21"/>
      <c r="CD1644" s="22"/>
      <c r="CE1644" s="9"/>
      <c r="CF1644" s="9"/>
      <c r="CG1644" s="9"/>
      <c r="CH1644" s="9"/>
      <c r="CI1644" s="9"/>
      <c r="CJ1644" s="9"/>
      <c r="CK1644" s="9"/>
      <c r="CL1644" s="9"/>
      <c r="CM1644" s="10"/>
      <c r="CN1644" s="4"/>
      <c r="CO1644" s="4"/>
      <c r="CP1644" s="4"/>
      <c r="CQ1644" s="4"/>
      <c r="CR1644" s="4"/>
      <c r="CS1644" s="4"/>
      <c r="CT1644" s="4"/>
      <c r="CU1644" s="4"/>
      <c r="CV1644" s="4"/>
      <c r="CW1644" s="4"/>
      <c r="CX1644" s="4"/>
      <c r="CY1644" s="4"/>
      <c r="CZ1644" s="4"/>
      <c r="DD1644" s="3"/>
      <c r="DE1644" s="4"/>
      <c r="DF1644" s="4"/>
      <c r="DG1644" s="4"/>
      <c r="DH1644" s="4"/>
      <c r="DI1644" s="4"/>
      <c r="DJ1644" s="4"/>
      <c r="DK1644" s="4"/>
      <c r="DL1644" s="4"/>
      <c r="DM1644" s="4"/>
      <c r="DN1644" s="4"/>
      <c r="DO1644" s="4"/>
      <c r="DP1644" s="4"/>
      <c r="DQ1644" s="4"/>
      <c r="DR1644" s="4"/>
      <c r="DS1644" s="4"/>
      <c r="DT1644" s="4"/>
      <c r="DU1644" s="4"/>
      <c r="DV1644" s="4"/>
      <c r="DW1644" s="4"/>
      <c r="DX1644" s="4"/>
      <c r="DY1644" s="4"/>
      <c r="DZ1644" s="4"/>
      <c r="EE1644" s="4"/>
      <c r="EF1644" s="4"/>
      <c r="EG1644" s="4"/>
      <c r="EH1644" s="4"/>
      <c r="EI1644" s="4"/>
      <c r="EJ1644" s="4"/>
      <c r="EK1644" s="4"/>
      <c r="EL1644" s="4"/>
      <c r="EM1644" s="4"/>
      <c r="EN1644" s="4"/>
      <c r="EO1644" s="4"/>
      <c r="EP1644" s="4"/>
      <c r="EQ1644" s="4"/>
      <c r="ER1644" s="4"/>
      <c r="ES1644" s="4"/>
      <c r="ET1644" s="4"/>
      <c r="EU1644" s="4"/>
      <c r="EV1644" s="4"/>
      <c r="EW1644" s="4"/>
      <c r="EX1644" s="4"/>
      <c r="EY1644" s="4"/>
      <c r="EZ1644" s="4"/>
    </row>
    <row r="1645" spans="1:156">
      <c r="A1645" s="8">
        <v>1640</v>
      </c>
      <c r="B1645" s="21">
        <v>2013</v>
      </c>
      <c r="C1645" s="21">
        <v>1954</v>
      </c>
      <c r="D1645" s="22">
        <v>155.51180840000001</v>
      </c>
      <c r="E1645" s="9">
        <v>-90865.718699999998</v>
      </c>
      <c r="F1645" s="9">
        <v>1909175.3318</v>
      </c>
      <c r="G1645" s="9">
        <v>101672.62639999999</v>
      </c>
      <c r="H1645" s="9">
        <v>416511.79239999998</v>
      </c>
      <c r="I1645" s="9">
        <v>83365.918999999994</v>
      </c>
      <c r="J1645" s="9">
        <v>79745.925000000003</v>
      </c>
      <c r="K1645" s="9">
        <v>0</v>
      </c>
      <c r="L1645" s="9">
        <v>2681337.3133999999</v>
      </c>
      <c r="M1645" s="9">
        <f t="shared" si="175"/>
        <v>79745.925000000003</v>
      </c>
      <c r="N1645" s="26"/>
      <c r="O1645" s="26"/>
      <c r="P1645" s="26"/>
      <c r="Q1645" s="26"/>
      <c r="R1645" s="26"/>
      <c r="S1645" s="26"/>
      <c r="T1645" s="26"/>
      <c r="U1645" s="26"/>
      <c r="V1645" s="33">
        <f t="shared" si="176"/>
        <v>-90865.718699999998</v>
      </c>
      <c r="W1645" s="26"/>
      <c r="X1645" s="26"/>
      <c r="Y1645" s="26"/>
      <c r="Z1645" s="26"/>
      <c r="AA1645" s="26"/>
      <c r="AB1645" s="38">
        <v>2014</v>
      </c>
      <c r="AC1645" s="38">
        <v>1976</v>
      </c>
      <c r="AD1645" s="39">
        <v>172.14116780000001</v>
      </c>
      <c r="AE1645" s="33">
        <v>335434.1727</v>
      </c>
      <c r="AF1645" s="33">
        <v>2040385.4616</v>
      </c>
      <c r="AG1645" s="33">
        <v>106509.8227</v>
      </c>
      <c r="AH1645" s="33">
        <v>193063.91399999999</v>
      </c>
      <c r="AI1645" s="33">
        <v>70484.7647</v>
      </c>
      <c r="AJ1645" s="33">
        <v>666894.30079999997</v>
      </c>
      <c r="AK1645" s="33">
        <v>0</v>
      </c>
      <c r="AL1645" s="33">
        <v>2741904.0910999998</v>
      </c>
      <c r="AM1645" s="33">
        <f t="shared" si="177"/>
        <v>666894.30079999997</v>
      </c>
      <c r="AN1645" s="33"/>
      <c r="AO1645" s="33"/>
      <c r="AP1645" s="33"/>
      <c r="AQ1645" s="33"/>
      <c r="AR1645" s="33"/>
      <c r="AS1645" s="33"/>
      <c r="AT1645" s="33"/>
      <c r="AU1645" s="33"/>
      <c r="AV1645" s="33">
        <f t="shared" si="178"/>
        <v>335434.1727</v>
      </c>
      <c r="AW1645" s="33"/>
      <c r="AX1645" s="33"/>
      <c r="AY1645" s="33"/>
      <c r="AZ1645" s="33"/>
      <c r="BA1645" s="38">
        <v>1640</v>
      </c>
      <c r="BB1645" s="38">
        <v>2015</v>
      </c>
      <c r="BC1645" s="38">
        <v>1977</v>
      </c>
      <c r="BD1645" s="39">
        <v>78.848646959999996</v>
      </c>
      <c r="BE1645" s="33">
        <f t="shared" si="179"/>
        <v>-330798.25302666379</v>
      </c>
      <c r="BF1645" s="33">
        <v>2048271.7486</v>
      </c>
      <c r="BG1645" s="33">
        <v>106509.8227</v>
      </c>
      <c r="BH1645" s="33">
        <v>167960.24609999999</v>
      </c>
      <c r="BI1645" s="33">
        <v>144085.245573336</v>
      </c>
      <c r="BJ1645" s="33">
        <v>82575.6976</v>
      </c>
      <c r="BK1645" s="33">
        <v>94889.6777</v>
      </c>
      <c r="BL1645" s="33">
        <v>2785311.3358999998</v>
      </c>
      <c r="BM1645" s="33">
        <f t="shared" si="180"/>
        <v>-12313.980100000001</v>
      </c>
      <c r="BN1645" s="9"/>
      <c r="BO1645" s="9"/>
      <c r="BP1645" s="9"/>
      <c r="BQ1645" s="9"/>
      <c r="BR1645" s="9"/>
      <c r="BS1645" s="9"/>
      <c r="BT1645" s="9"/>
      <c r="BU1645" s="9"/>
      <c r="BV1645" s="33">
        <f t="shared" si="181"/>
        <v>-330798.25302666379</v>
      </c>
      <c r="BW1645" s="9"/>
      <c r="BX1645" s="9"/>
      <c r="BY1645" s="9"/>
      <c r="BZ1645" s="9"/>
      <c r="CA1645" s="21"/>
      <c r="CB1645" s="21"/>
      <c r="CC1645" s="21"/>
      <c r="CD1645" s="22"/>
      <c r="CE1645" s="9"/>
      <c r="CF1645" s="9"/>
      <c r="CG1645" s="9"/>
      <c r="CH1645" s="9"/>
      <c r="CI1645" s="9"/>
      <c r="CJ1645" s="9"/>
      <c r="CK1645" s="9"/>
      <c r="CL1645" s="9"/>
      <c r="CM1645" s="10"/>
      <c r="CN1645" s="4"/>
      <c r="CO1645" s="4"/>
      <c r="CP1645" s="4"/>
      <c r="CQ1645" s="4"/>
      <c r="CR1645" s="4"/>
      <c r="CS1645" s="4"/>
      <c r="CT1645" s="4"/>
      <c r="CU1645" s="4"/>
      <c r="CV1645" s="4"/>
      <c r="CW1645" s="4"/>
      <c r="CX1645" s="4"/>
      <c r="CY1645" s="4"/>
      <c r="CZ1645" s="4"/>
      <c r="DD1645" s="3"/>
      <c r="DE1645" s="4"/>
      <c r="DF1645" s="4"/>
      <c r="DG1645" s="4"/>
      <c r="DH1645" s="4"/>
      <c r="DI1645" s="4"/>
      <c r="DJ1645" s="4"/>
      <c r="DK1645" s="4"/>
      <c r="DL1645" s="4"/>
      <c r="DM1645" s="4"/>
      <c r="DN1645" s="4"/>
      <c r="DO1645" s="4"/>
      <c r="DP1645" s="4"/>
      <c r="DQ1645" s="4"/>
      <c r="DR1645" s="4"/>
      <c r="DS1645" s="4"/>
      <c r="DT1645" s="4"/>
      <c r="DU1645" s="4"/>
      <c r="DV1645" s="4"/>
      <c r="DW1645" s="4"/>
      <c r="DX1645" s="4"/>
      <c r="DY1645" s="4"/>
      <c r="DZ1645" s="4"/>
      <c r="EE1645" s="4"/>
      <c r="EF1645" s="4"/>
      <c r="EG1645" s="4"/>
      <c r="EH1645" s="4"/>
      <c r="EI1645" s="4"/>
      <c r="EJ1645" s="4"/>
      <c r="EK1645" s="4"/>
      <c r="EL1645" s="4"/>
      <c r="EM1645" s="4"/>
      <c r="EN1645" s="4"/>
      <c r="EO1645" s="4"/>
      <c r="EP1645" s="4"/>
      <c r="EQ1645" s="4"/>
      <c r="ER1645" s="4"/>
      <c r="ES1645" s="4"/>
      <c r="ET1645" s="4"/>
      <c r="EU1645" s="4"/>
      <c r="EV1645" s="4"/>
      <c r="EW1645" s="4"/>
      <c r="EX1645" s="4"/>
      <c r="EY1645" s="4"/>
      <c r="EZ1645" s="4"/>
    </row>
    <row r="1646" spans="1:156">
      <c r="A1646" s="8">
        <v>1641</v>
      </c>
      <c r="B1646" s="21">
        <v>2013</v>
      </c>
      <c r="C1646" s="21">
        <v>1993</v>
      </c>
      <c r="D1646" s="22">
        <v>116.7870363</v>
      </c>
      <c r="E1646" s="9">
        <v>10680.1165</v>
      </c>
      <c r="F1646" s="9">
        <v>1965020.4464</v>
      </c>
      <c r="G1646" s="9">
        <v>101672.62639999999</v>
      </c>
      <c r="H1646" s="9">
        <v>415351.37920000002</v>
      </c>
      <c r="I1646" s="9">
        <v>87687.101299999995</v>
      </c>
      <c r="J1646" s="9">
        <v>140865.1415</v>
      </c>
      <c r="K1646" s="9">
        <v>6449.8230999999996</v>
      </c>
      <c r="L1646" s="9">
        <v>2693466.7552</v>
      </c>
      <c r="M1646" s="9">
        <f t="shared" si="175"/>
        <v>134415.31839999999</v>
      </c>
      <c r="N1646" s="26"/>
      <c r="O1646" s="26"/>
      <c r="P1646" s="26"/>
      <c r="Q1646" s="26"/>
      <c r="R1646" s="26"/>
      <c r="S1646" s="26"/>
      <c r="T1646" s="26"/>
      <c r="U1646" s="26"/>
      <c r="V1646" s="33">
        <f t="shared" si="176"/>
        <v>10680.1165</v>
      </c>
      <c r="W1646" s="26"/>
      <c r="X1646" s="26"/>
      <c r="Y1646" s="26"/>
      <c r="Z1646" s="26"/>
      <c r="AA1646" s="26"/>
      <c r="AB1646" s="38">
        <v>2014</v>
      </c>
      <c r="AC1646" s="38">
        <v>1991</v>
      </c>
      <c r="AD1646" s="39">
        <v>149.61549260000001</v>
      </c>
      <c r="AE1646" s="33">
        <v>293132.3406</v>
      </c>
      <c r="AF1646" s="33">
        <v>2081584.7534</v>
      </c>
      <c r="AG1646" s="33">
        <v>106509.8227</v>
      </c>
      <c r="AH1646" s="33">
        <v>188827.76259999999</v>
      </c>
      <c r="AI1646" s="33">
        <v>86406.492199999993</v>
      </c>
      <c r="AJ1646" s="33">
        <v>592715.49710000004</v>
      </c>
      <c r="AK1646" s="33">
        <v>35448.049099999997</v>
      </c>
      <c r="AL1646" s="33">
        <v>2727463.9383999999</v>
      </c>
      <c r="AM1646" s="33">
        <f t="shared" si="177"/>
        <v>557267.44800000009</v>
      </c>
      <c r="AN1646" s="33"/>
      <c r="AO1646" s="33"/>
      <c r="AP1646" s="33"/>
      <c r="AQ1646" s="33"/>
      <c r="AR1646" s="33"/>
      <c r="AS1646" s="33"/>
      <c r="AT1646" s="33"/>
      <c r="AU1646" s="33"/>
      <c r="AV1646" s="33">
        <f t="shared" si="178"/>
        <v>293132.3406</v>
      </c>
      <c r="AW1646" s="33"/>
      <c r="AX1646" s="33"/>
      <c r="AY1646" s="33"/>
      <c r="AZ1646" s="33"/>
      <c r="BA1646" s="38">
        <v>1641</v>
      </c>
      <c r="BB1646" s="38">
        <v>2015</v>
      </c>
      <c r="BC1646" s="38">
        <v>1992</v>
      </c>
      <c r="BD1646" s="39">
        <v>96.583156709999997</v>
      </c>
      <c r="BE1646" s="33">
        <f t="shared" si="179"/>
        <v>-269395.94859461579</v>
      </c>
      <c r="BF1646" s="33">
        <v>2188138.1789000002</v>
      </c>
      <c r="BG1646" s="33">
        <v>106509.8227</v>
      </c>
      <c r="BH1646" s="33">
        <v>175227.79070000001</v>
      </c>
      <c r="BI1646" s="33">
        <v>116769.917305385</v>
      </c>
      <c r="BJ1646" s="33">
        <v>108754.4486</v>
      </c>
      <c r="BK1646" s="33">
        <v>167151.67120000001</v>
      </c>
      <c r="BL1646" s="33">
        <v>2797644.4356</v>
      </c>
      <c r="BM1646" s="33">
        <f t="shared" si="180"/>
        <v>-58397.222600000008</v>
      </c>
      <c r="BN1646" s="9"/>
      <c r="BO1646" s="9"/>
      <c r="BP1646" s="9"/>
      <c r="BQ1646" s="9"/>
      <c r="BR1646" s="9"/>
      <c r="BS1646" s="9"/>
      <c r="BT1646" s="9"/>
      <c r="BU1646" s="9"/>
      <c r="BV1646" s="33">
        <f t="shared" si="181"/>
        <v>-269395.94859461579</v>
      </c>
      <c r="BW1646" s="9"/>
      <c r="BX1646" s="9"/>
      <c r="BY1646" s="9"/>
      <c r="BZ1646" s="9"/>
      <c r="CA1646" s="21"/>
      <c r="CB1646" s="21"/>
      <c r="CC1646" s="21"/>
      <c r="CD1646" s="22"/>
      <c r="CE1646" s="9"/>
      <c r="CF1646" s="9"/>
      <c r="CG1646" s="9"/>
      <c r="CH1646" s="9"/>
      <c r="CI1646" s="9"/>
      <c r="CJ1646" s="9"/>
      <c r="CK1646" s="9"/>
      <c r="CL1646" s="9"/>
      <c r="CM1646" s="10"/>
      <c r="CN1646" s="4"/>
      <c r="CO1646" s="4"/>
      <c r="CP1646" s="4"/>
      <c r="CQ1646" s="4"/>
      <c r="CR1646" s="4"/>
      <c r="CS1646" s="4"/>
      <c r="CT1646" s="4"/>
      <c r="CU1646" s="4"/>
      <c r="CV1646" s="4"/>
      <c r="CW1646" s="4"/>
      <c r="CX1646" s="4"/>
      <c r="CY1646" s="4"/>
      <c r="CZ1646" s="4"/>
      <c r="DD1646" s="3"/>
      <c r="DE1646" s="4"/>
      <c r="DF1646" s="4"/>
      <c r="DG1646" s="4"/>
      <c r="DH1646" s="4"/>
      <c r="DI1646" s="4"/>
      <c r="DJ1646" s="4"/>
      <c r="DK1646" s="4"/>
      <c r="DL1646" s="4"/>
      <c r="DM1646" s="4"/>
      <c r="DN1646" s="4"/>
      <c r="DO1646" s="4"/>
      <c r="DP1646" s="4"/>
      <c r="DQ1646" s="4"/>
      <c r="DR1646" s="4"/>
      <c r="DS1646" s="4"/>
      <c r="DT1646" s="4"/>
      <c r="DU1646" s="4"/>
      <c r="DV1646" s="4"/>
      <c r="DW1646" s="4"/>
      <c r="DX1646" s="4"/>
      <c r="DY1646" s="4"/>
      <c r="DZ1646" s="4"/>
      <c r="EE1646" s="4"/>
      <c r="EF1646" s="4"/>
      <c r="EG1646" s="4"/>
      <c r="EH1646" s="4"/>
      <c r="EI1646" s="4"/>
      <c r="EJ1646" s="4"/>
      <c r="EK1646" s="4"/>
      <c r="EL1646" s="4"/>
      <c r="EM1646" s="4"/>
      <c r="EN1646" s="4"/>
      <c r="EO1646" s="4"/>
      <c r="EP1646" s="4"/>
      <c r="EQ1646" s="4"/>
      <c r="ER1646" s="4"/>
      <c r="ES1646" s="4"/>
      <c r="ET1646" s="4"/>
      <c r="EU1646" s="4"/>
      <c r="EV1646" s="4"/>
      <c r="EW1646" s="4"/>
      <c r="EX1646" s="4"/>
      <c r="EY1646" s="4"/>
      <c r="EZ1646" s="4"/>
    </row>
    <row r="1647" spans="1:156">
      <c r="A1647" s="8">
        <v>1642</v>
      </c>
      <c r="B1647" s="21">
        <v>2013</v>
      </c>
      <c r="C1647" s="21">
        <v>1978</v>
      </c>
      <c r="D1647" s="22">
        <v>138.30665930000001</v>
      </c>
      <c r="E1647" s="9">
        <v>-17237.4745</v>
      </c>
      <c r="F1647" s="9">
        <v>1926109.0522</v>
      </c>
      <c r="G1647" s="9">
        <v>101672.62639999999</v>
      </c>
      <c r="H1647" s="9">
        <v>416436.74859999999</v>
      </c>
      <c r="I1647" s="9">
        <v>83645.369500000001</v>
      </c>
      <c r="J1647" s="9">
        <v>143138.4583</v>
      </c>
      <c r="K1647" s="9">
        <v>0</v>
      </c>
      <c r="L1647" s="9">
        <v>2688239.7294000001</v>
      </c>
      <c r="M1647" s="9">
        <f t="shared" si="175"/>
        <v>143138.4583</v>
      </c>
      <c r="N1647" s="26"/>
      <c r="O1647" s="26"/>
      <c r="P1647" s="26"/>
      <c r="Q1647" s="26"/>
      <c r="R1647" s="26"/>
      <c r="S1647" s="26"/>
      <c r="T1647" s="26"/>
      <c r="U1647" s="26"/>
      <c r="V1647" s="33">
        <f t="shared" si="176"/>
        <v>-17237.4745</v>
      </c>
      <c r="W1647" s="26"/>
      <c r="X1647" s="26"/>
      <c r="Y1647" s="26"/>
      <c r="Z1647" s="26"/>
      <c r="AA1647" s="26"/>
      <c r="AB1647" s="38">
        <v>2014</v>
      </c>
      <c r="AC1647" s="38">
        <v>2007</v>
      </c>
      <c r="AD1647" s="39">
        <v>122.3188318</v>
      </c>
      <c r="AE1647" s="33">
        <v>-35429.0072</v>
      </c>
      <c r="AF1647" s="33">
        <v>2001665.5981000001</v>
      </c>
      <c r="AG1647" s="33">
        <v>106509.8227</v>
      </c>
      <c r="AH1647" s="33">
        <v>187587.86989999999</v>
      </c>
      <c r="AI1647" s="33">
        <v>91066.673699999999</v>
      </c>
      <c r="AJ1647" s="33">
        <v>333127.74579999998</v>
      </c>
      <c r="AK1647" s="33">
        <v>31996.707399999999</v>
      </c>
      <c r="AL1647" s="33">
        <v>2723390.0098999999</v>
      </c>
      <c r="AM1647" s="33">
        <f t="shared" si="177"/>
        <v>301131.03839999996</v>
      </c>
      <c r="AN1647" s="33"/>
      <c r="AO1647" s="33"/>
      <c r="AP1647" s="33"/>
      <c r="AQ1647" s="33"/>
      <c r="AR1647" s="33"/>
      <c r="AS1647" s="33"/>
      <c r="AT1647" s="33"/>
      <c r="AU1647" s="33"/>
      <c r="AV1647" s="33">
        <f t="shared" si="178"/>
        <v>-35429.0072</v>
      </c>
      <c r="AW1647" s="33"/>
      <c r="AX1647" s="33"/>
      <c r="AY1647" s="33"/>
      <c r="AZ1647" s="33"/>
      <c r="BA1647" s="38">
        <v>1642</v>
      </c>
      <c r="BB1647" s="38">
        <v>2015</v>
      </c>
      <c r="BC1647" s="38">
        <v>2008</v>
      </c>
      <c r="BD1647" s="39">
        <v>121.24909940000001</v>
      </c>
      <c r="BE1647" s="33">
        <f t="shared" si="179"/>
        <v>-89808.669114952441</v>
      </c>
      <c r="BF1647" s="33">
        <v>2072566.7280999999</v>
      </c>
      <c r="BG1647" s="33">
        <v>106509.8227</v>
      </c>
      <c r="BH1647" s="33">
        <v>180409.86379999999</v>
      </c>
      <c r="BI1647" s="33">
        <v>97292.9091850478</v>
      </c>
      <c r="BJ1647" s="33">
        <v>298595.39860000001</v>
      </c>
      <c r="BK1647" s="33">
        <v>48908.4683</v>
      </c>
      <c r="BL1647" s="33">
        <v>2796274.9232000001</v>
      </c>
      <c r="BM1647" s="33">
        <f t="shared" si="180"/>
        <v>249686.93030000001</v>
      </c>
      <c r="BN1647" s="9"/>
      <c r="BO1647" s="9"/>
      <c r="BP1647" s="9"/>
      <c r="BQ1647" s="9"/>
      <c r="BR1647" s="9"/>
      <c r="BS1647" s="9"/>
      <c r="BT1647" s="9"/>
      <c r="BU1647" s="9"/>
      <c r="BV1647" s="33">
        <f t="shared" si="181"/>
        <v>-89808.669114952441</v>
      </c>
      <c r="BW1647" s="9"/>
      <c r="BX1647" s="9"/>
      <c r="BY1647" s="9"/>
      <c r="BZ1647" s="9"/>
      <c r="CA1647" s="21"/>
      <c r="CB1647" s="21"/>
      <c r="CC1647" s="21"/>
      <c r="CD1647" s="22"/>
      <c r="CE1647" s="9"/>
      <c r="CF1647" s="9"/>
      <c r="CG1647" s="9"/>
      <c r="CH1647" s="9"/>
      <c r="CI1647" s="9"/>
      <c r="CJ1647" s="9"/>
      <c r="CK1647" s="9"/>
      <c r="CL1647" s="9"/>
      <c r="CM1647" s="10"/>
      <c r="CN1647" s="4"/>
      <c r="CO1647" s="4"/>
      <c r="CP1647" s="4"/>
      <c r="CQ1647" s="4"/>
      <c r="CR1647" s="4"/>
      <c r="CS1647" s="4"/>
      <c r="CT1647" s="4"/>
      <c r="CU1647" s="4"/>
      <c r="CV1647" s="4"/>
      <c r="CW1647" s="4"/>
      <c r="CX1647" s="4"/>
      <c r="CY1647" s="4"/>
      <c r="CZ1647" s="4"/>
      <c r="DD1647" s="3"/>
      <c r="DE1647" s="4"/>
      <c r="DF1647" s="4"/>
      <c r="DG1647" s="4"/>
      <c r="DH1647" s="4"/>
      <c r="DI1647" s="4"/>
      <c r="DJ1647" s="4"/>
      <c r="DK1647" s="4"/>
      <c r="DL1647" s="4"/>
      <c r="DM1647" s="4"/>
      <c r="DN1647" s="4"/>
      <c r="DO1647" s="4"/>
      <c r="DP1647" s="4"/>
      <c r="DQ1647" s="4"/>
      <c r="DR1647" s="4"/>
      <c r="DS1647" s="4"/>
      <c r="DT1647" s="4"/>
      <c r="DU1647" s="4"/>
      <c r="DV1647" s="4"/>
      <c r="DW1647" s="4"/>
      <c r="DX1647" s="4"/>
      <c r="DY1647" s="4"/>
      <c r="DZ1647" s="4"/>
      <c r="EE1647" s="4"/>
      <c r="EF1647" s="4"/>
      <c r="EG1647" s="4"/>
      <c r="EH1647" s="4"/>
      <c r="EI1647" s="4"/>
      <c r="EJ1647" s="4"/>
      <c r="EK1647" s="4"/>
      <c r="EL1647" s="4"/>
      <c r="EM1647" s="4"/>
      <c r="EN1647" s="4"/>
      <c r="EO1647" s="4"/>
      <c r="EP1647" s="4"/>
      <c r="EQ1647" s="4"/>
      <c r="ER1647" s="4"/>
      <c r="ES1647" s="4"/>
      <c r="ET1647" s="4"/>
      <c r="EU1647" s="4"/>
      <c r="EV1647" s="4"/>
      <c r="EW1647" s="4"/>
      <c r="EX1647" s="4"/>
      <c r="EY1647" s="4"/>
      <c r="EZ1647" s="4"/>
    </row>
    <row r="1648" spans="1:156">
      <c r="A1648" s="8">
        <v>1643</v>
      </c>
      <c r="B1648" s="21">
        <v>2013</v>
      </c>
      <c r="C1648" s="21">
        <v>1990</v>
      </c>
      <c r="D1648" s="22">
        <v>135.3888048</v>
      </c>
      <c r="E1648" s="9">
        <v>-40088.603300000002</v>
      </c>
      <c r="F1648" s="9">
        <v>1902585.4632000001</v>
      </c>
      <c r="G1648" s="9">
        <v>101672.62639999999</v>
      </c>
      <c r="H1648" s="9">
        <v>415811.5417</v>
      </c>
      <c r="I1648" s="9">
        <v>85973.534299999999</v>
      </c>
      <c r="J1648" s="9">
        <v>151296.08590000001</v>
      </c>
      <c r="K1648" s="9">
        <v>453.27069999999998</v>
      </c>
      <c r="L1648" s="9">
        <v>2696974.5841000001</v>
      </c>
      <c r="M1648" s="9">
        <f t="shared" si="175"/>
        <v>150842.81520000001</v>
      </c>
      <c r="N1648" s="26"/>
      <c r="O1648" s="26"/>
      <c r="P1648" s="26"/>
      <c r="Q1648" s="26"/>
      <c r="R1648" s="26"/>
      <c r="S1648" s="26"/>
      <c r="T1648" s="26"/>
      <c r="U1648" s="26"/>
      <c r="V1648" s="33">
        <f t="shared" si="176"/>
        <v>-40088.603300000002</v>
      </c>
      <c r="W1648" s="26"/>
      <c r="X1648" s="26"/>
      <c r="Y1648" s="26"/>
      <c r="Z1648" s="26"/>
      <c r="AA1648" s="26"/>
      <c r="AB1648" s="38">
        <v>2014</v>
      </c>
      <c r="AC1648" s="38">
        <v>1995</v>
      </c>
      <c r="AD1648" s="39">
        <v>131.04328570000001</v>
      </c>
      <c r="AE1648" s="33">
        <v>-15387.0126</v>
      </c>
      <c r="AF1648" s="33">
        <v>2024348.7912000001</v>
      </c>
      <c r="AG1648" s="33">
        <v>106509.8227</v>
      </c>
      <c r="AH1648" s="33">
        <v>183163.93549999999</v>
      </c>
      <c r="AI1648" s="33">
        <v>107694.1902</v>
      </c>
      <c r="AJ1648" s="33">
        <v>327154.18229999999</v>
      </c>
      <c r="AK1648" s="33">
        <v>39631.621700000003</v>
      </c>
      <c r="AL1648" s="33">
        <v>2724626.3128</v>
      </c>
      <c r="AM1648" s="33">
        <f t="shared" si="177"/>
        <v>287522.56059999997</v>
      </c>
      <c r="AN1648" s="33"/>
      <c r="AO1648" s="33"/>
      <c r="AP1648" s="33"/>
      <c r="AQ1648" s="33"/>
      <c r="AR1648" s="33"/>
      <c r="AS1648" s="33"/>
      <c r="AT1648" s="33"/>
      <c r="AU1648" s="33"/>
      <c r="AV1648" s="33">
        <f t="shared" si="178"/>
        <v>-15387.0126</v>
      </c>
      <c r="AW1648" s="33"/>
      <c r="AX1648" s="33"/>
      <c r="AY1648" s="33"/>
      <c r="AZ1648" s="33"/>
      <c r="BA1648" s="38">
        <v>1643</v>
      </c>
      <c r="BB1648" s="38">
        <v>2015</v>
      </c>
      <c r="BC1648" s="38">
        <v>1996</v>
      </c>
      <c r="BD1648" s="39">
        <v>184.8110351</v>
      </c>
      <c r="BE1648" s="33">
        <f t="shared" si="179"/>
        <v>234661.02177043352</v>
      </c>
      <c r="BF1648" s="33">
        <v>2074237.9989</v>
      </c>
      <c r="BG1648" s="33">
        <v>106509.8227</v>
      </c>
      <c r="BH1648" s="33">
        <v>187213.6372</v>
      </c>
      <c r="BI1648" s="33">
        <v>71720.681670433507</v>
      </c>
      <c r="BJ1648" s="33">
        <v>607013.9621</v>
      </c>
      <c r="BK1648" s="33">
        <v>3081.8456999999999</v>
      </c>
      <c r="BL1648" s="33">
        <v>2808953.2351000002</v>
      </c>
      <c r="BM1648" s="33">
        <f t="shared" si="180"/>
        <v>603932.11640000006</v>
      </c>
      <c r="BN1648" s="9"/>
      <c r="BO1648" s="9"/>
      <c r="BP1648" s="9"/>
      <c r="BQ1648" s="9"/>
      <c r="BR1648" s="9"/>
      <c r="BS1648" s="9"/>
      <c r="BT1648" s="9"/>
      <c r="BU1648" s="9"/>
      <c r="BV1648" s="33">
        <f t="shared" si="181"/>
        <v>234661.02177043352</v>
      </c>
      <c r="BW1648" s="9"/>
      <c r="BX1648" s="9"/>
      <c r="BY1648" s="9"/>
      <c r="BZ1648" s="9"/>
      <c r="CA1648" s="21"/>
      <c r="CB1648" s="21"/>
      <c r="CC1648" s="21"/>
      <c r="CD1648" s="22"/>
      <c r="CE1648" s="9"/>
      <c r="CF1648" s="9"/>
      <c r="CG1648" s="9"/>
      <c r="CH1648" s="9"/>
      <c r="CI1648" s="9"/>
      <c r="CJ1648" s="9"/>
      <c r="CK1648" s="9"/>
      <c r="CL1648" s="9"/>
      <c r="CM1648" s="10"/>
      <c r="CN1648" s="4"/>
      <c r="CO1648" s="4"/>
      <c r="CP1648" s="4"/>
      <c r="CQ1648" s="4"/>
      <c r="CR1648" s="4"/>
      <c r="CS1648" s="4"/>
      <c r="CT1648" s="4"/>
      <c r="CU1648" s="4"/>
      <c r="CV1648" s="4"/>
      <c r="CW1648" s="4"/>
      <c r="CX1648" s="4"/>
      <c r="CY1648" s="4"/>
      <c r="CZ1648" s="4"/>
      <c r="DD1648" s="3"/>
      <c r="DE1648" s="4"/>
      <c r="DF1648" s="4"/>
      <c r="DG1648" s="4"/>
      <c r="DH1648" s="4"/>
      <c r="DI1648" s="4"/>
      <c r="DJ1648" s="4"/>
      <c r="DK1648" s="4"/>
      <c r="DL1648" s="4"/>
      <c r="DM1648" s="4"/>
      <c r="DN1648" s="4"/>
      <c r="DO1648" s="4"/>
      <c r="DP1648" s="4"/>
      <c r="DQ1648" s="4"/>
      <c r="DR1648" s="4"/>
      <c r="DS1648" s="4"/>
      <c r="DT1648" s="4"/>
      <c r="DU1648" s="4"/>
      <c r="DV1648" s="4"/>
      <c r="DW1648" s="4"/>
      <c r="DX1648" s="4"/>
      <c r="DY1648" s="4"/>
      <c r="DZ1648" s="4"/>
      <c r="EE1648" s="4"/>
      <c r="EF1648" s="4"/>
      <c r="EG1648" s="4"/>
      <c r="EH1648" s="4"/>
      <c r="EI1648" s="4"/>
      <c r="EJ1648" s="4"/>
      <c r="EK1648" s="4"/>
      <c r="EL1648" s="4"/>
      <c r="EM1648" s="4"/>
      <c r="EN1648" s="4"/>
      <c r="EO1648" s="4"/>
      <c r="EP1648" s="4"/>
      <c r="EQ1648" s="4"/>
      <c r="ER1648" s="4"/>
      <c r="ES1648" s="4"/>
      <c r="ET1648" s="4"/>
      <c r="EU1648" s="4"/>
      <c r="EV1648" s="4"/>
      <c r="EW1648" s="4"/>
      <c r="EX1648" s="4"/>
      <c r="EY1648" s="4"/>
      <c r="EZ1648" s="4"/>
    </row>
    <row r="1649" spans="1:156">
      <c r="A1649" s="8">
        <v>1644</v>
      </c>
      <c r="B1649" s="21">
        <v>2013</v>
      </c>
      <c r="C1649" s="21">
        <v>1985</v>
      </c>
      <c r="D1649" s="22">
        <v>118.7752141</v>
      </c>
      <c r="E1649" s="9">
        <v>-51440.633099999999</v>
      </c>
      <c r="F1649" s="9">
        <v>1929940.0373</v>
      </c>
      <c r="G1649" s="9">
        <v>101672.62639999999</v>
      </c>
      <c r="H1649" s="9">
        <v>416034.07</v>
      </c>
      <c r="I1649" s="9">
        <v>85144.876600000003</v>
      </c>
      <c r="J1649" s="9">
        <v>105900.4814</v>
      </c>
      <c r="K1649" s="9">
        <v>528.29070000000002</v>
      </c>
      <c r="L1649" s="9">
        <v>2689604.4341000002</v>
      </c>
      <c r="M1649" s="9">
        <f t="shared" si="175"/>
        <v>105372.19070000001</v>
      </c>
      <c r="N1649" s="26"/>
      <c r="O1649" s="26"/>
      <c r="P1649" s="26"/>
      <c r="Q1649" s="26"/>
      <c r="R1649" s="26"/>
      <c r="S1649" s="26"/>
      <c r="T1649" s="26"/>
      <c r="U1649" s="26"/>
      <c r="V1649" s="33">
        <f t="shared" si="176"/>
        <v>-51440.633099999999</v>
      </c>
      <c r="W1649" s="26"/>
      <c r="X1649" s="26"/>
      <c r="Y1649" s="26"/>
      <c r="Z1649" s="26"/>
      <c r="AA1649" s="26"/>
      <c r="AB1649" s="38">
        <v>2014</v>
      </c>
      <c r="AC1649" s="38">
        <v>1987</v>
      </c>
      <c r="AD1649" s="39">
        <v>105.1904648</v>
      </c>
      <c r="AE1649" s="33">
        <v>-172379.7114</v>
      </c>
      <c r="AF1649" s="33">
        <v>2022938.9979999999</v>
      </c>
      <c r="AG1649" s="33">
        <v>106509.8227</v>
      </c>
      <c r="AH1649" s="33">
        <v>185901.98610000001</v>
      </c>
      <c r="AI1649" s="33">
        <v>97403.128700000001</v>
      </c>
      <c r="AJ1649" s="33">
        <v>192027.98449999999</v>
      </c>
      <c r="AK1649" s="33">
        <v>56882.499100000001</v>
      </c>
      <c r="AL1649" s="33">
        <v>2720279.1321</v>
      </c>
      <c r="AM1649" s="33">
        <f t="shared" si="177"/>
        <v>135145.48540000001</v>
      </c>
      <c r="AN1649" s="33"/>
      <c r="AO1649" s="33"/>
      <c r="AP1649" s="33"/>
      <c r="AQ1649" s="33"/>
      <c r="AR1649" s="33"/>
      <c r="AS1649" s="33"/>
      <c r="AT1649" s="33"/>
      <c r="AU1649" s="33"/>
      <c r="AV1649" s="33">
        <f t="shared" si="178"/>
        <v>-172379.7114</v>
      </c>
      <c r="AW1649" s="33"/>
      <c r="AX1649" s="33"/>
      <c r="AY1649" s="33"/>
      <c r="AZ1649" s="33"/>
      <c r="BA1649" s="38">
        <v>1644</v>
      </c>
      <c r="BB1649" s="38">
        <v>2015</v>
      </c>
      <c r="BC1649" s="38">
        <v>1988</v>
      </c>
      <c r="BD1649" s="39">
        <v>96.405491260000005</v>
      </c>
      <c r="BE1649" s="33">
        <f t="shared" si="179"/>
        <v>-253700.51460728096</v>
      </c>
      <c r="BF1649" s="33">
        <v>2046931.3672</v>
      </c>
      <c r="BG1649" s="33">
        <v>106509.8227</v>
      </c>
      <c r="BH1649" s="33">
        <v>171746.8265</v>
      </c>
      <c r="BI1649" s="33">
        <v>129853.246692719</v>
      </c>
      <c r="BJ1649" s="33">
        <v>174535.9172</v>
      </c>
      <c r="BK1649" s="33">
        <v>104314.4914</v>
      </c>
      <c r="BL1649" s="33">
        <v>2778963.2034999998</v>
      </c>
      <c r="BM1649" s="33">
        <f t="shared" si="180"/>
        <v>70221.425799999997</v>
      </c>
      <c r="BN1649" s="9"/>
      <c r="BO1649" s="9"/>
      <c r="BP1649" s="9"/>
      <c r="BQ1649" s="9"/>
      <c r="BR1649" s="9"/>
      <c r="BS1649" s="9"/>
      <c r="BT1649" s="9"/>
      <c r="BU1649" s="9"/>
      <c r="BV1649" s="33">
        <f t="shared" si="181"/>
        <v>-253700.51460728096</v>
      </c>
      <c r="BW1649" s="9"/>
      <c r="BX1649" s="9"/>
      <c r="BY1649" s="9"/>
      <c r="BZ1649" s="9"/>
      <c r="CA1649" s="21"/>
      <c r="CB1649" s="21"/>
      <c r="CC1649" s="21"/>
      <c r="CD1649" s="22"/>
      <c r="CE1649" s="9"/>
      <c r="CF1649" s="9"/>
      <c r="CG1649" s="9"/>
      <c r="CH1649" s="9"/>
      <c r="CI1649" s="9"/>
      <c r="CJ1649" s="9"/>
      <c r="CK1649" s="9"/>
      <c r="CL1649" s="9"/>
      <c r="CM1649" s="10"/>
      <c r="CN1649" s="4"/>
      <c r="CO1649" s="4"/>
      <c r="CP1649" s="4"/>
      <c r="CQ1649" s="4"/>
      <c r="CR1649" s="4"/>
      <c r="CS1649" s="4"/>
      <c r="CT1649" s="4"/>
      <c r="CU1649" s="4"/>
      <c r="CV1649" s="4"/>
      <c r="CW1649" s="4"/>
      <c r="CX1649" s="4"/>
      <c r="CY1649" s="4"/>
      <c r="CZ1649" s="4"/>
      <c r="DD1649" s="3"/>
      <c r="DE1649" s="4"/>
      <c r="DF1649" s="4"/>
      <c r="DG1649" s="4"/>
      <c r="DH1649" s="4"/>
      <c r="DI1649" s="4"/>
      <c r="DJ1649" s="4"/>
      <c r="DK1649" s="4"/>
      <c r="DL1649" s="4"/>
      <c r="DM1649" s="4"/>
      <c r="DN1649" s="4"/>
      <c r="DO1649" s="4"/>
      <c r="DP1649" s="4"/>
      <c r="DQ1649" s="4"/>
      <c r="DR1649" s="4"/>
      <c r="DS1649" s="4"/>
      <c r="DT1649" s="4"/>
      <c r="DU1649" s="4"/>
      <c r="DV1649" s="4"/>
      <c r="DW1649" s="4"/>
      <c r="DX1649" s="4"/>
      <c r="DY1649" s="4"/>
      <c r="DZ1649" s="4"/>
      <c r="EE1649" s="4"/>
      <c r="EF1649" s="4"/>
      <c r="EG1649" s="4"/>
      <c r="EH1649" s="4"/>
      <c r="EI1649" s="4"/>
      <c r="EJ1649" s="4"/>
      <c r="EK1649" s="4"/>
      <c r="EL1649" s="4"/>
      <c r="EM1649" s="4"/>
      <c r="EN1649" s="4"/>
      <c r="EO1649" s="4"/>
      <c r="EP1649" s="4"/>
      <c r="EQ1649" s="4"/>
      <c r="ER1649" s="4"/>
      <c r="ES1649" s="4"/>
      <c r="ET1649" s="4"/>
      <c r="EU1649" s="4"/>
      <c r="EV1649" s="4"/>
      <c r="EW1649" s="4"/>
      <c r="EX1649" s="4"/>
      <c r="EY1649" s="4"/>
      <c r="EZ1649" s="4"/>
    </row>
    <row r="1650" spans="1:156">
      <c r="A1650" s="8">
        <v>1645</v>
      </c>
      <c r="B1650" s="21">
        <v>2013</v>
      </c>
      <c r="C1650" s="21">
        <v>1988</v>
      </c>
      <c r="D1650" s="22">
        <v>96.405491260000005</v>
      </c>
      <c r="E1650" s="9">
        <v>-62259.669000000002</v>
      </c>
      <c r="F1650" s="9">
        <v>1910755.6202</v>
      </c>
      <c r="G1650" s="9">
        <v>101672.62639999999</v>
      </c>
      <c r="H1650" s="9">
        <v>415023.7795</v>
      </c>
      <c r="I1650" s="9">
        <v>88907.027000000002</v>
      </c>
      <c r="J1650" s="9">
        <v>113576.38219999999</v>
      </c>
      <c r="K1650" s="9">
        <v>2602.5115000000001</v>
      </c>
      <c r="L1650" s="9">
        <v>2689592.5929999999</v>
      </c>
      <c r="M1650" s="9">
        <f t="shared" si="175"/>
        <v>110973.8707</v>
      </c>
      <c r="N1650" s="26"/>
      <c r="O1650" s="26"/>
      <c r="P1650" s="26"/>
      <c r="Q1650" s="26"/>
      <c r="R1650" s="26"/>
      <c r="S1650" s="26"/>
      <c r="T1650" s="26"/>
      <c r="U1650" s="26"/>
      <c r="V1650" s="33">
        <f t="shared" si="176"/>
        <v>-62259.669000000002</v>
      </c>
      <c r="W1650" s="26"/>
      <c r="X1650" s="26"/>
      <c r="Y1650" s="26"/>
      <c r="Z1650" s="26"/>
      <c r="AA1650" s="26"/>
      <c r="AB1650" s="38">
        <v>2014</v>
      </c>
      <c r="AC1650" s="38">
        <v>1968</v>
      </c>
      <c r="AD1650" s="39">
        <v>129.60285930000001</v>
      </c>
      <c r="AE1650" s="33">
        <v>-338.60359999999997</v>
      </c>
      <c r="AF1650" s="33">
        <v>1977228.5079999999</v>
      </c>
      <c r="AG1650" s="33">
        <v>106509.8227</v>
      </c>
      <c r="AH1650" s="33">
        <v>192317.95250000001</v>
      </c>
      <c r="AI1650" s="33">
        <v>73288.487599999993</v>
      </c>
      <c r="AJ1650" s="33">
        <v>371440.0857</v>
      </c>
      <c r="AK1650" s="33">
        <v>700.15599999999995</v>
      </c>
      <c r="AL1650" s="33">
        <v>2720423.3040999998</v>
      </c>
      <c r="AM1650" s="33">
        <f t="shared" si="177"/>
        <v>370739.92969999998</v>
      </c>
      <c r="AN1650" s="33"/>
      <c r="AO1650" s="33"/>
      <c r="AP1650" s="33"/>
      <c r="AQ1650" s="33"/>
      <c r="AR1650" s="33"/>
      <c r="AS1650" s="33"/>
      <c r="AT1650" s="33"/>
      <c r="AU1650" s="33"/>
      <c r="AV1650" s="33">
        <f t="shared" si="178"/>
        <v>-338.60359999999997</v>
      </c>
      <c r="AW1650" s="33"/>
      <c r="AX1650" s="33"/>
      <c r="AY1650" s="33"/>
      <c r="AZ1650" s="33"/>
      <c r="BA1650" s="38">
        <v>1645</v>
      </c>
      <c r="BB1650" s="38">
        <v>2015</v>
      </c>
      <c r="BC1650" s="38">
        <v>1969</v>
      </c>
      <c r="BD1650" s="39">
        <v>154.8868702</v>
      </c>
      <c r="BE1650" s="33">
        <f t="shared" si="179"/>
        <v>103540.71143577993</v>
      </c>
      <c r="BF1650" s="33">
        <v>2041883.3191</v>
      </c>
      <c r="BG1650" s="33">
        <v>106509.8227</v>
      </c>
      <c r="BH1650" s="33">
        <v>187152.34700000001</v>
      </c>
      <c r="BI1650" s="33">
        <v>71951.043035779599</v>
      </c>
      <c r="BJ1650" s="33">
        <v>488026.44160000002</v>
      </c>
      <c r="BK1650" s="33">
        <v>5917.1576999999997</v>
      </c>
      <c r="BL1650" s="33">
        <v>2786065.1042999998</v>
      </c>
      <c r="BM1650" s="33">
        <f t="shared" si="180"/>
        <v>482109.28390000004</v>
      </c>
      <c r="BN1650" s="9"/>
      <c r="BO1650" s="9"/>
      <c r="BP1650" s="9"/>
      <c r="BQ1650" s="9"/>
      <c r="BR1650" s="9"/>
      <c r="BS1650" s="9"/>
      <c r="BT1650" s="9"/>
      <c r="BU1650" s="9"/>
      <c r="BV1650" s="33">
        <f t="shared" si="181"/>
        <v>103540.71143577993</v>
      </c>
      <c r="BW1650" s="9"/>
      <c r="BX1650" s="9"/>
      <c r="BY1650" s="9"/>
      <c r="BZ1650" s="9"/>
      <c r="CA1650" s="21"/>
      <c r="CB1650" s="21"/>
      <c r="CC1650" s="21"/>
      <c r="CD1650" s="22"/>
      <c r="CE1650" s="9"/>
      <c r="CF1650" s="9"/>
      <c r="CG1650" s="9"/>
      <c r="CH1650" s="9"/>
      <c r="CI1650" s="9"/>
      <c r="CJ1650" s="9"/>
      <c r="CK1650" s="9"/>
      <c r="CL1650" s="9"/>
      <c r="CM1650" s="10"/>
      <c r="CN1650" s="4"/>
      <c r="CO1650" s="4"/>
      <c r="CP1650" s="4"/>
      <c r="CQ1650" s="4"/>
      <c r="CR1650" s="4"/>
      <c r="CS1650" s="4"/>
      <c r="CT1650" s="4"/>
      <c r="CU1650" s="4"/>
      <c r="CV1650" s="4"/>
      <c r="CW1650" s="4"/>
      <c r="CX1650" s="4"/>
      <c r="CY1650" s="4"/>
      <c r="CZ1650" s="4"/>
      <c r="DD1650" s="3"/>
      <c r="DE1650" s="4"/>
      <c r="DF1650" s="4"/>
      <c r="DG1650" s="4"/>
      <c r="DH1650" s="4"/>
      <c r="DI1650" s="4"/>
      <c r="DJ1650" s="4"/>
      <c r="DK1650" s="4"/>
      <c r="DL1650" s="4"/>
      <c r="DM1650" s="4"/>
      <c r="DN1650" s="4"/>
      <c r="DO1650" s="4"/>
      <c r="DP1650" s="4"/>
      <c r="DQ1650" s="4"/>
      <c r="DR1650" s="4"/>
      <c r="DS1650" s="4"/>
      <c r="DT1650" s="4"/>
      <c r="DU1650" s="4"/>
      <c r="DV1650" s="4"/>
      <c r="DW1650" s="4"/>
      <c r="DX1650" s="4"/>
      <c r="DY1650" s="4"/>
      <c r="DZ1650" s="4"/>
      <c r="EE1650" s="4"/>
      <c r="EF1650" s="4"/>
      <c r="EG1650" s="4"/>
      <c r="EH1650" s="4"/>
      <c r="EI1650" s="4"/>
      <c r="EJ1650" s="4"/>
      <c r="EK1650" s="4"/>
      <c r="EL1650" s="4"/>
      <c r="EM1650" s="4"/>
      <c r="EN1650" s="4"/>
      <c r="EO1650" s="4"/>
      <c r="EP1650" s="4"/>
      <c r="EQ1650" s="4"/>
      <c r="ER1650" s="4"/>
      <c r="ES1650" s="4"/>
      <c r="ET1650" s="4"/>
      <c r="EU1650" s="4"/>
      <c r="EV1650" s="4"/>
      <c r="EW1650" s="4"/>
      <c r="EX1650" s="4"/>
      <c r="EY1650" s="4"/>
      <c r="EZ1650" s="4"/>
    </row>
    <row r="1651" spans="1:156">
      <c r="A1651" s="8">
        <v>1646</v>
      </c>
      <c r="B1651" s="21">
        <v>2013</v>
      </c>
      <c r="C1651" s="21">
        <v>1986</v>
      </c>
      <c r="D1651" s="22">
        <v>143.2179874</v>
      </c>
      <c r="E1651" s="9">
        <v>-31467.1201</v>
      </c>
      <c r="F1651" s="9">
        <v>1954769.1887000001</v>
      </c>
      <c r="G1651" s="9">
        <v>101672.62639999999</v>
      </c>
      <c r="H1651" s="9">
        <v>415108.9657</v>
      </c>
      <c r="I1651" s="9">
        <v>88589.808000000005</v>
      </c>
      <c r="J1651" s="9">
        <v>103161.54429999999</v>
      </c>
      <c r="K1651" s="9">
        <v>8137.4538000000002</v>
      </c>
      <c r="L1651" s="9">
        <v>2686631.7993999999</v>
      </c>
      <c r="M1651" s="9">
        <f t="shared" si="175"/>
        <v>95024.090499999991</v>
      </c>
      <c r="N1651" s="26"/>
      <c r="O1651" s="26"/>
      <c r="P1651" s="26"/>
      <c r="Q1651" s="26"/>
      <c r="R1651" s="26"/>
      <c r="S1651" s="26"/>
      <c r="T1651" s="26"/>
      <c r="U1651" s="26"/>
      <c r="V1651" s="33">
        <f t="shared" si="176"/>
        <v>-31467.1201</v>
      </c>
      <c r="W1651" s="26"/>
      <c r="X1651" s="26"/>
      <c r="Y1651" s="26"/>
      <c r="Z1651" s="26"/>
      <c r="AA1651" s="26"/>
      <c r="AB1651" s="38">
        <v>2014</v>
      </c>
      <c r="AC1651" s="38">
        <v>1978</v>
      </c>
      <c r="AD1651" s="39">
        <v>138.30665930000001</v>
      </c>
      <c r="AE1651" s="33">
        <v>104502.8579</v>
      </c>
      <c r="AF1651" s="33">
        <v>2096468.4375</v>
      </c>
      <c r="AG1651" s="33">
        <v>106509.8227</v>
      </c>
      <c r="AH1651" s="33">
        <v>187534.03950000001</v>
      </c>
      <c r="AI1651" s="33">
        <v>91268.997099999993</v>
      </c>
      <c r="AJ1651" s="33">
        <v>394684.29310000001</v>
      </c>
      <c r="AK1651" s="33">
        <v>52398.169000000002</v>
      </c>
      <c r="AL1651" s="33">
        <v>2719564.5630000001</v>
      </c>
      <c r="AM1651" s="33">
        <f t="shared" si="177"/>
        <v>342286.12410000002</v>
      </c>
      <c r="AN1651" s="33"/>
      <c r="AO1651" s="33"/>
      <c r="AP1651" s="33"/>
      <c r="AQ1651" s="33"/>
      <c r="AR1651" s="33"/>
      <c r="AS1651" s="33"/>
      <c r="AT1651" s="33"/>
      <c r="AU1651" s="33"/>
      <c r="AV1651" s="33">
        <f t="shared" si="178"/>
        <v>104502.8579</v>
      </c>
      <c r="AW1651" s="33"/>
      <c r="AX1651" s="33"/>
      <c r="AY1651" s="33"/>
      <c r="AZ1651" s="33"/>
      <c r="BA1651" s="38">
        <v>1646</v>
      </c>
      <c r="BB1651" s="38">
        <v>2015</v>
      </c>
      <c r="BC1651" s="38">
        <v>1979</v>
      </c>
      <c r="BD1651" s="39">
        <v>108.16205739999999</v>
      </c>
      <c r="BE1651" s="33">
        <f t="shared" si="179"/>
        <v>-143354.33006898034</v>
      </c>
      <c r="BF1651" s="33">
        <v>2119531.7839000002</v>
      </c>
      <c r="BG1651" s="33">
        <v>106509.8227</v>
      </c>
      <c r="BH1651" s="33">
        <v>181472.93410000001</v>
      </c>
      <c r="BI1651" s="33">
        <v>93297.321231019101</v>
      </c>
      <c r="BJ1651" s="33">
        <v>188575.81229999999</v>
      </c>
      <c r="BK1651" s="33">
        <v>53955.4568</v>
      </c>
      <c r="BL1651" s="33">
        <v>2778786.5474999999</v>
      </c>
      <c r="BM1651" s="33">
        <f t="shared" si="180"/>
        <v>134620.35550000001</v>
      </c>
      <c r="BN1651" s="9"/>
      <c r="BO1651" s="9"/>
      <c r="BP1651" s="9"/>
      <c r="BQ1651" s="9"/>
      <c r="BR1651" s="9"/>
      <c r="BS1651" s="9"/>
      <c r="BT1651" s="9"/>
      <c r="BU1651" s="9"/>
      <c r="BV1651" s="33">
        <f t="shared" si="181"/>
        <v>-143354.33006898034</v>
      </c>
      <c r="BW1651" s="9"/>
      <c r="BX1651" s="9"/>
      <c r="BY1651" s="9"/>
      <c r="BZ1651" s="9"/>
      <c r="CA1651" s="21"/>
      <c r="CB1651" s="21"/>
      <c r="CC1651" s="21"/>
      <c r="CD1651" s="22"/>
      <c r="CE1651" s="9"/>
      <c r="CF1651" s="9"/>
      <c r="CG1651" s="9"/>
      <c r="CH1651" s="9"/>
      <c r="CI1651" s="9"/>
      <c r="CJ1651" s="9"/>
      <c r="CK1651" s="9"/>
      <c r="CL1651" s="9"/>
      <c r="CM1651" s="10"/>
      <c r="CN1651" s="4"/>
      <c r="CO1651" s="4"/>
      <c r="CP1651" s="4"/>
      <c r="CQ1651" s="4"/>
      <c r="CR1651" s="4"/>
      <c r="CS1651" s="4"/>
      <c r="CT1651" s="4"/>
      <c r="CU1651" s="4"/>
      <c r="CV1651" s="4"/>
      <c r="CW1651" s="4"/>
      <c r="CX1651" s="4"/>
      <c r="CY1651" s="4"/>
      <c r="CZ1651" s="4"/>
      <c r="DD1651" s="3"/>
      <c r="DE1651" s="4"/>
      <c r="DF1651" s="4"/>
      <c r="DG1651" s="4"/>
      <c r="DH1651" s="4"/>
      <c r="DI1651" s="4"/>
      <c r="DJ1651" s="4"/>
      <c r="DK1651" s="4"/>
      <c r="DL1651" s="4"/>
      <c r="DM1651" s="4"/>
      <c r="DN1651" s="4"/>
      <c r="DO1651" s="4"/>
      <c r="DP1651" s="4"/>
      <c r="DQ1651" s="4"/>
      <c r="DR1651" s="4"/>
      <c r="DS1651" s="4"/>
      <c r="DT1651" s="4"/>
      <c r="DU1651" s="4"/>
      <c r="DV1651" s="4"/>
      <c r="DW1651" s="4"/>
      <c r="DX1651" s="4"/>
      <c r="DY1651" s="4"/>
      <c r="DZ1651" s="4"/>
      <c r="EE1651" s="4"/>
      <c r="EF1651" s="4"/>
      <c r="EG1651" s="4"/>
      <c r="EH1651" s="4"/>
      <c r="EI1651" s="4"/>
      <c r="EJ1651" s="4"/>
      <c r="EK1651" s="4"/>
      <c r="EL1651" s="4"/>
      <c r="EM1651" s="4"/>
      <c r="EN1651" s="4"/>
      <c r="EO1651" s="4"/>
      <c r="EP1651" s="4"/>
      <c r="EQ1651" s="4"/>
      <c r="ER1651" s="4"/>
      <c r="ES1651" s="4"/>
      <c r="ET1651" s="4"/>
      <c r="EU1651" s="4"/>
      <c r="EV1651" s="4"/>
      <c r="EW1651" s="4"/>
      <c r="EX1651" s="4"/>
      <c r="EY1651" s="4"/>
      <c r="EZ1651" s="4"/>
    </row>
    <row r="1652" spans="1:156">
      <c r="A1652" s="8">
        <v>1647</v>
      </c>
      <c r="B1652" s="21">
        <v>2013</v>
      </c>
      <c r="C1652" s="21">
        <v>1950</v>
      </c>
      <c r="D1652" s="22">
        <v>158.5133792</v>
      </c>
      <c r="E1652" s="9">
        <v>-119203.4169</v>
      </c>
      <c r="F1652" s="9">
        <v>1962930.101</v>
      </c>
      <c r="G1652" s="9">
        <v>101672.62639999999</v>
      </c>
      <c r="H1652" s="9">
        <v>415027.30790000001</v>
      </c>
      <c r="I1652" s="9">
        <v>88893.887900000002</v>
      </c>
      <c r="J1652" s="9">
        <v>37209.366000000002</v>
      </c>
      <c r="K1652" s="9">
        <v>41085.661899999999</v>
      </c>
      <c r="L1652" s="9">
        <v>2683851.0443000002</v>
      </c>
      <c r="M1652" s="9">
        <f t="shared" si="175"/>
        <v>-3876.2958999999973</v>
      </c>
      <c r="N1652" s="26"/>
      <c r="O1652" s="26"/>
      <c r="P1652" s="26"/>
      <c r="Q1652" s="26"/>
      <c r="R1652" s="26"/>
      <c r="S1652" s="26"/>
      <c r="T1652" s="26"/>
      <c r="U1652" s="26"/>
      <c r="V1652" s="33">
        <f t="shared" si="176"/>
        <v>-119203.4169</v>
      </c>
      <c r="W1652" s="26"/>
      <c r="X1652" s="26"/>
      <c r="Y1652" s="26"/>
      <c r="Z1652" s="26"/>
      <c r="AA1652" s="26"/>
      <c r="AB1652" s="38">
        <v>2014</v>
      </c>
      <c r="AC1652" s="38">
        <v>1939</v>
      </c>
      <c r="AD1652" s="39">
        <v>108.2014492</v>
      </c>
      <c r="AE1652" s="33">
        <v>-159379.78030000001</v>
      </c>
      <c r="AF1652" s="33">
        <v>2072277.3873999999</v>
      </c>
      <c r="AG1652" s="33">
        <v>106509.8227</v>
      </c>
      <c r="AH1652" s="33">
        <v>180999.3383</v>
      </c>
      <c r="AI1652" s="33">
        <v>115829.90670000001</v>
      </c>
      <c r="AJ1652" s="33">
        <v>177632.5877</v>
      </c>
      <c r="AK1652" s="33">
        <v>99820.010800000004</v>
      </c>
      <c r="AL1652" s="33">
        <v>2712808.8122999999</v>
      </c>
      <c r="AM1652" s="33">
        <f t="shared" si="177"/>
        <v>77812.5769</v>
      </c>
      <c r="AN1652" s="33"/>
      <c r="AO1652" s="33"/>
      <c r="AP1652" s="33"/>
      <c r="AQ1652" s="33"/>
      <c r="AR1652" s="33"/>
      <c r="AS1652" s="33"/>
      <c r="AT1652" s="33"/>
      <c r="AU1652" s="33"/>
      <c r="AV1652" s="33">
        <f t="shared" si="178"/>
        <v>-159379.78030000001</v>
      </c>
      <c r="AW1652" s="33"/>
      <c r="AX1652" s="33"/>
      <c r="AY1652" s="33"/>
      <c r="AZ1652" s="33"/>
      <c r="BA1652" s="38">
        <v>1647</v>
      </c>
      <c r="BB1652" s="38">
        <v>2015</v>
      </c>
      <c r="BC1652" s="38">
        <v>1940</v>
      </c>
      <c r="BD1652" s="39">
        <v>109.1286128</v>
      </c>
      <c r="BE1652" s="33">
        <f t="shared" si="179"/>
        <v>-135257.57804551348</v>
      </c>
      <c r="BF1652" s="33">
        <v>2105036.3243999998</v>
      </c>
      <c r="BG1652" s="33">
        <v>106509.8227</v>
      </c>
      <c r="BH1652" s="33">
        <v>181520.03169999999</v>
      </c>
      <c r="BI1652" s="33">
        <v>93120.302954486004</v>
      </c>
      <c r="BJ1652" s="33">
        <v>193507.36910000001</v>
      </c>
      <c r="BK1652" s="33">
        <v>39425.965300000003</v>
      </c>
      <c r="BL1652" s="33">
        <v>2775525.4635999999</v>
      </c>
      <c r="BM1652" s="33">
        <f t="shared" si="180"/>
        <v>154081.4038</v>
      </c>
      <c r="BN1652" s="9"/>
      <c r="BO1652" s="9"/>
      <c r="BP1652" s="9"/>
      <c r="BQ1652" s="9"/>
      <c r="BR1652" s="9"/>
      <c r="BS1652" s="9"/>
      <c r="BT1652" s="9"/>
      <c r="BU1652" s="9"/>
      <c r="BV1652" s="33">
        <f t="shared" si="181"/>
        <v>-135257.57804551348</v>
      </c>
      <c r="BW1652" s="9"/>
      <c r="BX1652" s="9"/>
      <c r="BY1652" s="9"/>
      <c r="BZ1652" s="9"/>
      <c r="CA1652" s="21"/>
      <c r="CB1652" s="21"/>
      <c r="CC1652" s="21"/>
      <c r="CD1652" s="22"/>
      <c r="CE1652" s="9"/>
      <c r="CF1652" s="9"/>
      <c r="CG1652" s="9"/>
      <c r="CH1652" s="9"/>
      <c r="CI1652" s="9"/>
      <c r="CJ1652" s="9"/>
      <c r="CK1652" s="9"/>
      <c r="CL1652" s="9"/>
      <c r="CM1652" s="10"/>
      <c r="CN1652" s="4"/>
      <c r="CO1652" s="4"/>
      <c r="CP1652" s="4"/>
      <c r="CQ1652" s="4"/>
      <c r="CR1652" s="4"/>
      <c r="CS1652" s="4"/>
      <c r="CT1652" s="4"/>
      <c r="CU1652" s="4"/>
      <c r="CV1652" s="4"/>
      <c r="CW1652" s="4"/>
      <c r="CX1652" s="4"/>
      <c r="CY1652" s="4"/>
      <c r="CZ1652" s="4"/>
      <c r="DD1652" s="3"/>
      <c r="DE1652" s="4"/>
      <c r="DF1652" s="4"/>
      <c r="DG1652" s="4"/>
      <c r="DH1652" s="4"/>
      <c r="DI1652" s="4"/>
      <c r="DJ1652" s="4"/>
      <c r="DK1652" s="4"/>
      <c r="DL1652" s="4"/>
      <c r="DM1652" s="4"/>
      <c r="DN1652" s="4"/>
      <c r="DO1652" s="4"/>
      <c r="DP1652" s="4"/>
      <c r="DQ1652" s="4"/>
      <c r="DR1652" s="4"/>
      <c r="DS1652" s="4"/>
      <c r="DT1652" s="4"/>
      <c r="DU1652" s="4"/>
      <c r="DV1652" s="4"/>
      <c r="DW1652" s="4"/>
      <c r="DX1652" s="4"/>
      <c r="DY1652" s="4"/>
      <c r="DZ1652" s="4"/>
      <c r="EE1652" s="4"/>
      <c r="EF1652" s="4"/>
      <c r="EG1652" s="4"/>
      <c r="EH1652" s="4"/>
      <c r="EI1652" s="4"/>
      <c r="EJ1652" s="4"/>
      <c r="EK1652" s="4"/>
      <c r="EL1652" s="4"/>
      <c r="EM1652" s="4"/>
      <c r="EN1652" s="4"/>
      <c r="EO1652" s="4"/>
      <c r="EP1652" s="4"/>
      <c r="EQ1652" s="4"/>
      <c r="ER1652" s="4"/>
      <c r="ES1652" s="4"/>
      <c r="ET1652" s="4"/>
      <c r="EU1652" s="4"/>
      <c r="EV1652" s="4"/>
      <c r="EW1652" s="4"/>
      <c r="EX1652" s="4"/>
      <c r="EY1652" s="4"/>
      <c r="EZ1652" s="4"/>
    </row>
    <row r="1653" spans="1:156">
      <c r="A1653" s="8">
        <v>1648</v>
      </c>
      <c r="B1653" s="21">
        <v>2013</v>
      </c>
      <c r="C1653" s="21">
        <v>1959</v>
      </c>
      <c r="D1653" s="22">
        <v>157.36598480000001</v>
      </c>
      <c r="E1653" s="9">
        <v>-19603.035199999998</v>
      </c>
      <c r="F1653" s="9">
        <v>1967422.3589999999</v>
      </c>
      <c r="G1653" s="9">
        <v>101672.62639999999</v>
      </c>
      <c r="H1653" s="9">
        <v>416510.21100000001</v>
      </c>
      <c r="I1653" s="9">
        <v>83371.808099999995</v>
      </c>
      <c r="J1653" s="9">
        <v>99753.296600000001</v>
      </c>
      <c r="K1653" s="9">
        <v>0</v>
      </c>
      <c r="L1653" s="9">
        <v>2688333.3363000001</v>
      </c>
      <c r="M1653" s="9">
        <f t="shared" si="175"/>
        <v>99753.296600000001</v>
      </c>
      <c r="N1653" s="26"/>
      <c r="O1653" s="26"/>
      <c r="P1653" s="26"/>
      <c r="Q1653" s="26"/>
      <c r="R1653" s="26"/>
      <c r="S1653" s="26"/>
      <c r="T1653" s="26"/>
      <c r="U1653" s="26"/>
      <c r="V1653" s="33">
        <f t="shared" si="176"/>
        <v>-19603.035199999998</v>
      </c>
      <c r="W1653" s="26"/>
      <c r="X1653" s="26"/>
      <c r="Y1653" s="26"/>
      <c r="Z1653" s="26"/>
      <c r="AA1653" s="26"/>
      <c r="AB1653" s="38">
        <v>2014</v>
      </c>
      <c r="AC1653" s="38">
        <v>1961</v>
      </c>
      <c r="AD1653" s="39">
        <v>139.37192200000001</v>
      </c>
      <c r="AE1653" s="33">
        <v>60858.578099999999</v>
      </c>
      <c r="AF1653" s="33">
        <v>2071949.3328</v>
      </c>
      <c r="AG1653" s="33">
        <v>106509.8227</v>
      </c>
      <c r="AH1653" s="33">
        <v>189584.39439999999</v>
      </c>
      <c r="AI1653" s="33">
        <v>83562.664499999999</v>
      </c>
      <c r="AJ1653" s="33">
        <v>344017.0232</v>
      </c>
      <c r="AK1653" s="33">
        <v>14856.634</v>
      </c>
      <c r="AL1653" s="33">
        <v>2719908.0254000002</v>
      </c>
      <c r="AM1653" s="33">
        <f t="shared" si="177"/>
        <v>329160.38919999998</v>
      </c>
      <c r="AN1653" s="33"/>
      <c r="AO1653" s="33"/>
      <c r="AP1653" s="33"/>
      <c r="AQ1653" s="33"/>
      <c r="AR1653" s="33"/>
      <c r="AS1653" s="33"/>
      <c r="AT1653" s="33"/>
      <c r="AU1653" s="33"/>
      <c r="AV1653" s="33">
        <f t="shared" si="178"/>
        <v>60858.578099999999</v>
      </c>
      <c r="AW1653" s="33"/>
      <c r="AX1653" s="33"/>
      <c r="AY1653" s="33"/>
      <c r="AZ1653" s="33"/>
      <c r="BA1653" s="38">
        <v>1648</v>
      </c>
      <c r="BB1653" s="38">
        <v>2015</v>
      </c>
      <c r="BC1653" s="38">
        <v>1962</v>
      </c>
      <c r="BD1653" s="39">
        <v>126.2553453</v>
      </c>
      <c r="BE1653" s="33">
        <f t="shared" si="179"/>
        <v>-37909.467107099947</v>
      </c>
      <c r="BF1653" s="33">
        <v>2079234.2082</v>
      </c>
      <c r="BG1653" s="33">
        <v>106509.8227</v>
      </c>
      <c r="BH1653" s="33">
        <v>181835.51759999999</v>
      </c>
      <c r="BI1653" s="33">
        <v>91934.538092900097</v>
      </c>
      <c r="BJ1653" s="33">
        <v>334294.76459999999</v>
      </c>
      <c r="BK1653" s="33">
        <v>34845.416899999997</v>
      </c>
      <c r="BL1653" s="33">
        <v>2796872.9013999999</v>
      </c>
      <c r="BM1653" s="33">
        <f t="shared" si="180"/>
        <v>299449.34769999998</v>
      </c>
      <c r="BN1653" s="9"/>
      <c r="BO1653" s="9"/>
      <c r="BP1653" s="9"/>
      <c r="BQ1653" s="9"/>
      <c r="BR1653" s="9"/>
      <c r="BS1653" s="9"/>
      <c r="BT1653" s="9"/>
      <c r="BU1653" s="9"/>
      <c r="BV1653" s="33">
        <f t="shared" si="181"/>
        <v>-37909.467107099947</v>
      </c>
      <c r="BW1653" s="9"/>
      <c r="BX1653" s="9"/>
      <c r="BY1653" s="9"/>
      <c r="BZ1653" s="9"/>
      <c r="CA1653" s="21"/>
      <c r="CB1653" s="21"/>
      <c r="CC1653" s="21"/>
      <c r="CD1653" s="22"/>
      <c r="CE1653" s="9"/>
      <c r="CF1653" s="9"/>
      <c r="CG1653" s="9"/>
      <c r="CH1653" s="9"/>
      <c r="CI1653" s="9"/>
      <c r="CJ1653" s="9"/>
      <c r="CK1653" s="9"/>
      <c r="CL1653" s="9"/>
      <c r="CM1653" s="10"/>
      <c r="CN1653" s="4"/>
      <c r="CO1653" s="4"/>
      <c r="CP1653" s="4"/>
      <c r="CQ1653" s="4"/>
      <c r="CR1653" s="4"/>
      <c r="CS1653" s="4"/>
      <c r="CT1653" s="4"/>
      <c r="CU1653" s="4"/>
      <c r="CV1653" s="4"/>
      <c r="CW1653" s="4"/>
      <c r="CX1653" s="4"/>
      <c r="CY1653" s="4"/>
      <c r="CZ1653" s="4"/>
      <c r="DD1653" s="3"/>
      <c r="DE1653" s="4"/>
      <c r="DF1653" s="4"/>
      <c r="DG1653" s="4"/>
      <c r="DH1653" s="4"/>
      <c r="DI1653" s="4"/>
      <c r="DJ1653" s="4"/>
      <c r="DK1653" s="4"/>
      <c r="DL1653" s="4"/>
      <c r="DM1653" s="4"/>
      <c r="DN1653" s="4"/>
      <c r="DO1653" s="4"/>
      <c r="DP1653" s="4"/>
      <c r="DQ1653" s="4"/>
      <c r="DR1653" s="4"/>
      <c r="DS1653" s="4"/>
      <c r="DT1653" s="4"/>
      <c r="DU1653" s="4"/>
      <c r="DV1653" s="4"/>
      <c r="DW1653" s="4"/>
      <c r="DX1653" s="4"/>
      <c r="DY1653" s="4"/>
      <c r="DZ1653" s="4"/>
      <c r="EE1653" s="4"/>
      <c r="EF1653" s="4"/>
      <c r="EG1653" s="4"/>
      <c r="EH1653" s="4"/>
      <c r="EI1653" s="4"/>
      <c r="EJ1653" s="4"/>
      <c r="EK1653" s="4"/>
      <c r="EL1653" s="4"/>
      <c r="EM1653" s="4"/>
      <c r="EN1653" s="4"/>
      <c r="EO1653" s="4"/>
      <c r="EP1653" s="4"/>
      <c r="EQ1653" s="4"/>
      <c r="ER1653" s="4"/>
      <c r="ES1653" s="4"/>
      <c r="ET1653" s="4"/>
      <c r="EU1653" s="4"/>
      <c r="EV1653" s="4"/>
      <c r="EW1653" s="4"/>
      <c r="EX1653" s="4"/>
      <c r="EY1653" s="4"/>
      <c r="EZ1653" s="4"/>
    </row>
    <row r="1654" spans="1:156">
      <c r="A1654" s="8">
        <v>1649</v>
      </c>
      <c r="B1654" s="21">
        <v>2013</v>
      </c>
      <c r="C1654" s="21">
        <v>1953</v>
      </c>
      <c r="D1654" s="22">
        <v>133.47564790000001</v>
      </c>
      <c r="E1654" s="9">
        <v>-15831.7397</v>
      </c>
      <c r="F1654" s="9">
        <v>1970462.2187999999</v>
      </c>
      <c r="G1654" s="9">
        <v>101672.62639999999</v>
      </c>
      <c r="H1654" s="9">
        <v>414991.20860000001</v>
      </c>
      <c r="I1654" s="9">
        <v>89028.315700000006</v>
      </c>
      <c r="J1654" s="9">
        <v>112015.318</v>
      </c>
      <c r="K1654" s="9">
        <v>14792.8696</v>
      </c>
      <c r="L1654" s="9">
        <v>2689208.5575999999</v>
      </c>
      <c r="M1654" s="9">
        <f t="shared" si="175"/>
        <v>97222.448399999994</v>
      </c>
      <c r="N1654" s="26"/>
      <c r="O1654" s="26"/>
      <c r="P1654" s="26"/>
      <c r="Q1654" s="26"/>
      <c r="R1654" s="26"/>
      <c r="S1654" s="26"/>
      <c r="T1654" s="26"/>
      <c r="U1654" s="26"/>
      <c r="V1654" s="33">
        <f t="shared" si="176"/>
        <v>-15831.7397</v>
      </c>
      <c r="W1654" s="26"/>
      <c r="X1654" s="26"/>
      <c r="Y1654" s="26"/>
      <c r="Z1654" s="26"/>
      <c r="AA1654" s="26"/>
      <c r="AB1654" s="38">
        <v>2014</v>
      </c>
      <c r="AC1654" s="38">
        <v>1938</v>
      </c>
      <c r="AD1654" s="39">
        <v>137.05777069999999</v>
      </c>
      <c r="AE1654" s="33">
        <v>45917.814200000001</v>
      </c>
      <c r="AF1654" s="33">
        <v>2118055.3067999999</v>
      </c>
      <c r="AG1654" s="33">
        <v>106509.8227</v>
      </c>
      <c r="AH1654" s="33">
        <v>188030.12229999999</v>
      </c>
      <c r="AI1654" s="33">
        <v>89404.452099999995</v>
      </c>
      <c r="AJ1654" s="33">
        <v>295594.5699</v>
      </c>
      <c r="AK1654" s="33">
        <v>35268.765399999997</v>
      </c>
      <c r="AL1654" s="33">
        <v>2716407.6941</v>
      </c>
      <c r="AM1654" s="33">
        <f t="shared" si="177"/>
        <v>260325.8045</v>
      </c>
      <c r="AN1654" s="33"/>
      <c r="AO1654" s="33"/>
      <c r="AP1654" s="33"/>
      <c r="AQ1654" s="33"/>
      <c r="AR1654" s="33"/>
      <c r="AS1654" s="33"/>
      <c r="AT1654" s="33"/>
      <c r="AU1654" s="33"/>
      <c r="AV1654" s="33">
        <f t="shared" si="178"/>
        <v>45917.814200000001</v>
      </c>
      <c r="AW1654" s="33"/>
      <c r="AX1654" s="33"/>
      <c r="AY1654" s="33"/>
      <c r="AZ1654" s="33"/>
      <c r="BA1654" s="38">
        <v>1649</v>
      </c>
      <c r="BB1654" s="38">
        <v>2015</v>
      </c>
      <c r="BC1654" s="38">
        <v>1939</v>
      </c>
      <c r="BD1654" s="39">
        <v>108.2014492</v>
      </c>
      <c r="BE1654" s="33">
        <f t="shared" si="179"/>
        <v>-207203.14229390072</v>
      </c>
      <c r="BF1654" s="33">
        <v>2164574.1677000001</v>
      </c>
      <c r="BG1654" s="33">
        <v>106509.8227</v>
      </c>
      <c r="BH1654" s="33">
        <v>175810.87959999999</v>
      </c>
      <c r="BI1654" s="33">
        <v>114578.357006099</v>
      </c>
      <c r="BJ1654" s="33">
        <v>163872.62270000001</v>
      </c>
      <c r="BK1654" s="33">
        <v>140698.5411</v>
      </c>
      <c r="BL1654" s="33">
        <v>2791850.4509000001</v>
      </c>
      <c r="BM1654" s="33">
        <f t="shared" si="180"/>
        <v>23174.081600000005</v>
      </c>
      <c r="BN1654" s="9"/>
      <c r="BO1654" s="9"/>
      <c r="BP1654" s="9"/>
      <c r="BQ1654" s="9"/>
      <c r="BR1654" s="9"/>
      <c r="BS1654" s="9"/>
      <c r="BT1654" s="9"/>
      <c r="BU1654" s="9"/>
      <c r="BV1654" s="33">
        <f t="shared" si="181"/>
        <v>-207203.14229390072</v>
      </c>
      <c r="BW1654" s="9"/>
      <c r="BX1654" s="9"/>
      <c r="BY1654" s="9"/>
      <c r="BZ1654" s="9"/>
      <c r="CA1654" s="21"/>
      <c r="CB1654" s="21"/>
      <c r="CC1654" s="21"/>
      <c r="CD1654" s="22"/>
      <c r="CE1654" s="9"/>
      <c r="CF1654" s="9"/>
      <c r="CG1654" s="9"/>
      <c r="CH1654" s="9"/>
      <c r="CI1654" s="9"/>
      <c r="CJ1654" s="9"/>
      <c r="CK1654" s="9"/>
      <c r="CL1654" s="9"/>
      <c r="CM1654" s="10"/>
      <c r="CN1654" s="4"/>
      <c r="CO1654" s="4"/>
      <c r="CP1654" s="4"/>
      <c r="CQ1654" s="4"/>
      <c r="CR1654" s="4"/>
      <c r="CS1654" s="4"/>
      <c r="CT1654" s="4"/>
      <c r="CU1654" s="4"/>
      <c r="CV1654" s="4"/>
      <c r="CW1654" s="4"/>
      <c r="CX1654" s="4"/>
      <c r="CY1654" s="4"/>
      <c r="CZ1654" s="4"/>
      <c r="DD1654" s="3"/>
      <c r="DE1654" s="4"/>
      <c r="DF1654" s="4"/>
      <c r="DG1654" s="4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/>
      <c r="DR1654" s="4"/>
      <c r="DS1654" s="4"/>
      <c r="DT1654" s="4"/>
      <c r="DU1654" s="4"/>
      <c r="DV1654" s="4"/>
      <c r="DW1654" s="4"/>
      <c r="DX1654" s="4"/>
      <c r="DY1654" s="4"/>
      <c r="DZ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4"/>
      <c r="EY1654" s="4"/>
      <c r="EZ1654" s="4"/>
    </row>
    <row r="1655" spans="1:156">
      <c r="A1655" s="8">
        <v>1650</v>
      </c>
      <c r="B1655" s="21">
        <v>2013</v>
      </c>
      <c r="C1655" s="21">
        <v>1949</v>
      </c>
      <c r="D1655" s="22">
        <v>130.26025490000001</v>
      </c>
      <c r="E1655" s="9">
        <v>-85796.300199999998</v>
      </c>
      <c r="F1655" s="9">
        <v>1958817.6664</v>
      </c>
      <c r="G1655" s="9">
        <v>101672.62639999999</v>
      </c>
      <c r="H1655" s="9">
        <v>415343.3848</v>
      </c>
      <c r="I1655" s="9">
        <v>87716.871299999999</v>
      </c>
      <c r="J1655" s="9">
        <v>80036.119699999996</v>
      </c>
      <c r="K1655" s="9">
        <v>42487.5867</v>
      </c>
      <c r="L1655" s="9">
        <v>2686895.3821</v>
      </c>
      <c r="M1655" s="9">
        <f t="shared" si="175"/>
        <v>37548.532999999996</v>
      </c>
      <c r="N1655" s="26"/>
      <c r="O1655" s="26"/>
      <c r="P1655" s="26"/>
      <c r="Q1655" s="26"/>
      <c r="R1655" s="26"/>
      <c r="S1655" s="26"/>
      <c r="T1655" s="26"/>
      <c r="U1655" s="26"/>
      <c r="V1655" s="33">
        <f t="shared" si="176"/>
        <v>-85796.300199999998</v>
      </c>
      <c r="W1655" s="26"/>
      <c r="X1655" s="26"/>
      <c r="Y1655" s="26"/>
      <c r="Z1655" s="26"/>
      <c r="AA1655" s="26"/>
      <c r="AB1655" s="38">
        <v>2014</v>
      </c>
      <c r="AC1655" s="38">
        <v>1976</v>
      </c>
      <c r="AD1655" s="39">
        <v>172.14116780000001</v>
      </c>
      <c r="AE1655" s="33">
        <v>157084.94339999999</v>
      </c>
      <c r="AF1655" s="33">
        <v>2012145.9003999999</v>
      </c>
      <c r="AG1655" s="33">
        <v>106509.8227</v>
      </c>
      <c r="AH1655" s="33">
        <v>193063.91399999999</v>
      </c>
      <c r="AI1655" s="33">
        <v>70484.7647</v>
      </c>
      <c r="AJ1655" s="33">
        <v>521747.8578</v>
      </c>
      <c r="AK1655" s="33">
        <v>0</v>
      </c>
      <c r="AL1655" s="33">
        <v>2746867.3161999998</v>
      </c>
      <c r="AM1655" s="33">
        <f t="shared" si="177"/>
        <v>521747.8578</v>
      </c>
      <c r="AN1655" s="33"/>
      <c r="AO1655" s="33"/>
      <c r="AP1655" s="33"/>
      <c r="AQ1655" s="33"/>
      <c r="AR1655" s="33"/>
      <c r="AS1655" s="33"/>
      <c r="AT1655" s="33"/>
      <c r="AU1655" s="33"/>
      <c r="AV1655" s="33">
        <f t="shared" si="178"/>
        <v>157084.94339999999</v>
      </c>
      <c r="AW1655" s="33"/>
      <c r="AX1655" s="33"/>
      <c r="AY1655" s="33"/>
      <c r="AZ1655" s="33"/>
      <c r="BA1655" s="38">
        <v>1650</v>
      </c>
      <c r="BB1655" s="38">
        <v>2015</v>
      </c>
      <c r="BC1655" s="38">
        <v>1977</v>
      </c>
      <c r="BD1655" s="39">
        <v>78.848646959999996</v>
      </c>
      <c r="BE1655" s="33">
        <f t="shared" si="179"/>
        <v>-309983.49575383635</v>
      </c>
      <c r="BF1655" s="33">
        <v>2062447.7734000001</v>
      </c>
      <c r="BG1655" s="33">
        <v>106509.8227</v>
      </c>
      <c r="BH1655" s="33">
        <v>174753.2703</v>
      </c>
      <c r="BI1655" s="33">
        <v>118553.41964616301</v>
      </c>
      <c r="BJ1655" s="33">
        <v>53853.076399999998</v>
      </c>
      <c r="BK1655" s="33">
        <v>67727.729800000001</v>
      </c>
      <c r="BL1655" s="33">
        <v>2758373.1283999998</v>
      </c>
      <c r="BM1655" s="33">
        <f t="shared" si="180"/>
        <v>-13874.653400000003</v>
      </c>
      <c r="BN1655" s="9"/>
      <c r="BO1655" s="9"/>
      <c r="BP1655" s="9"/>
      <c r="BQ1655" s="9"/>
      <c r="BR1655" s="9"/>
      <c r="BS1655" s="9"/>
      <c r="BT1655" s="9"/>
      <c r="BU1655" s="9"/>
      <c r="BV1655" s="33">
        <f t="shared" si="181"/>
        <v>-309983.49575383635</v>
      </c>
      <c r="BW1655" s="9"/>
      <c r="BX1655" s="9"/>
      <c r="BY1655" s="9"/>
      <c r="BZ1655" s="9"/>
      <c r="CA1655" s="21"/>
      <c r="CB1655" s="21"/>
      <c r="CC1655" s="21"/>
      <c r="CD1655" s="22"/>
      <c r="CE1655" s="9"/>
      <c r="CF1655" s="9"/>
      <c r="CG1655" s="9"/>
      <c r="CH1655" s="9"/>
      <c r="CI1655" s="9"/>
      <c r="CJ1655" s="9"/>
      <c r="CK1655" s="9"/>
      <c r="CL1655" s="9"/>
      <c r="CM1655" s="10"/>
      <c r="CN1655" s="4"/>
      <c r="CO1655" s="4"/>
      <c r="CP1655" s="4"/>
      <c r="CQ1655" s="4"/>
      <c r="CR1655" s="4"/>
      <c r="CS1655" s="4"/>
      <c r="CT1655" s="4"/>
      <c r="CU1655" s="4"/>
      <c r="CV1655" s="4"/>
      <c r="CW1655" s="4"/>
      <c r="CX1655" s="4"/>
      <c r="CY1655" s="4"/>
      <c r="CZ1655" s="4"/>
      <c r="DD1655" s="3"/>
      <c r="DE1655" s="4"/>
      <c r="DF1655" s="4"/>
      <c r="DG1655" s="4"/>
      <c r="DH1655" s="4"/>
      <c r="DI1655" s="4"/>
      <c r="DJ1655" s="4"/>
      <c r="DK1655" s="4"/>
      <c r="DL1655" s="4"/>
      <c r="DM1655" s="4"/>
      <c r="DN1655" s="4"/>
      <c r="DO1655" s="4"/>
      <c r="DP1655" s="4"/>
      <c r="DQ1655" s="4"/>
      <c r="DR1655" s="4"/>
      <c r="DS1655" s="4"/>
      <c r="DT1655" s="4"/>
      <c r="DU1655" s="4"/>
      <c r="DV1655" s="4"/>
      <c r="DW1655" s="4"/>
      <c r="DX1655" s="4"/>
      <c r="DY1655" s="4"/>
      <c r="DZ1655" s="4"/>
      <c r="EE1655" s="4"/>
      <c r="EF1655" s="4"/>
      <c r="EG1655" s="4"/>
      <c r="EH1655" s="4"/>
      <c r="EI1655" s="4"/>
      <c r="EJ1655" s="4"/>
      <c r="EK1655" s="4"/>
      <c r="EL1655" s="4"/>
      <c r="EM1655" s="4"/>
      <c r="EN1655" s="4"/>
      <c r="EO1655" s="4"/>
      <c r="EP1655" s="4"/>
      <c r="EQ1655" s="4"/>
      <c r="ER1655" s="4"/>
      <c r="ES1655" s="4"/>
      <c r="ET1655" s="4"/>
      <c r="EU1655" s="4"/>
      <c r="EV1655" s="4"/>
      <c r="EW1655" s="4"/>
      <c r="EX1655" s="4"/>
      <c r="EY1655" s="4"/>
      <c r="EZ1655" s="4"/>
    </row>
    <row r="1656" spans="1:156">
      <c r="A1656" s="8">
        <v>1651</v>
      </c>
      <c r="B1656" s="21">
        <v>2013</v>
      </c>
      <c r="C1656" s="21">
        <v>1975</v>
      </c>
      <c r="D1656" s="22">
        <v>140.76798020000001</v>
      </c>
      <c r="E1656" s="9">
        <v>-74450.138999999996</v>
      </c>
      <c r="F1656" s="9">
        <v>1935112.2061999999</v>
      </c>
      <c r="G1656" s="9">
        <v>101672.62639999999</v>
      </c>
      <c r="H1656" s="9">
        <v>415447.04749999999</v>
      </c>
      <c r="I1656" s="9">
        <v>87330.848899999997</v>
      </c>
      <c r="J1656" s="9">
        <v>75695.225699999995</v>
      </c>
      <c r="K1656" s="9">
        <v>6678.3462</v>
      </c>
      <c r="L1656" s="9">
        <v>2683029.7475999999</v>
      </c>
      <c r="M1656" s="9">
        <f t="shared" si="175"/>
        <v>69016.879499999995</v>
      </c>
      <c r="N1656" s="26"/>
      <c r="O1656" s="26"/>
      <c r="P1656" s="26"/>
      <c r="Q1656" s="26"/>
      <c r="R1656" s="26"/>
      <c r="S1656" s="26"/>
      <c r="T1656" s="26"/>
      <c r="U1656" s="26"/>
      <c r="V1656" s="33">
        <f t="shared" si="176"/>
        <v>-74450.138999999996</v>
      </c>
      <c r="W1656" s="26"/>
      <c r="X1656" s="26"/>
      <c r="Y1656" s="26"/>
      <c r="Z1656" s="26"/>
      <c r="AA1656" s="26"/>
      <c r="AB1656" s="38">
        <v>2014</v>
      </c>
      <c r="AC1656" s="38">
        <v>1935</v>
      </c>
      <c r="AD1656" s="39">
        <v>122.9110288</v>
      </c>
      <c r="AE1656" s="33">
        <v>-76349.629100000006</v>
      </c>
      <c r="AF1656" s="33">
        <v>1984291.7827000001</v>
      </c>
      <c r="AG1656" s="33">
        <v>106509.8227</v>
      </c>
      <c r="AH1656" s="33">
        <v>186032.7022</v>
      </c>
      <c r="AI1656" s="33">
        <v>96911.827499999999</v>
      </c>
      <c r="AJ1656" s="33">
        <v>290316.27179999999</v>
      </c>
      <c r="AK1656" s="33">
        <v>27788.888200000001</v>
      </c>
      <c r="AL1656" s="33">
        <v>2712623.1477000001</v>
      </c>
      <c r="AM1656" s="33">
        <f t="shared" si="177"/>
        <v>262527.3836</v>
      </c>
      <c r="AN1656" s="33"/>
      <c r="AO1656" s="33"/>
      <c r="AP1656" s="33"/>
      <c r="AQ1656" s="33"/>
      <c r="AR1656" s="33"/>
      <c r="AS1656" s="33"/>
      <c r="AT1656" s="33"/>
      <c r="AU1656" s="33"/>
      <c r="AV1656" s="33">
        <f t="shared" si="178"/>
        <v>-76349.629100000006</v>
      </c>
      <c r="AW1656" s="33"/>
      <c r="AX1656" s="33"/>
      <c r="AY1656" s="33"/>
      <c r="AZ1656" s="33"/>
      <c r="BA1656" s="38">
        <v>1651</v>
      </c>
      <c r="BB1656" s="38">
        <v>2015</v>
      </c>
      <c r="BC1656" s="38">
        <v>1936</v>
      </c>
      <c r="BD1656" s="39">
        <v>113.9190562</v>
      </c>
      <c r="BE1656" s="33">
        <f t="shared" si="179"/>
        <v>-225841.85144270072</v>
      </c>
      <c r="BF1656" s="33">
        <v>2014514.4014000001</v>
      </c>
      <c r="BG1656" s="33">
        <v>106509.8227</v>
      </c>
      <c r="BH1656" s="33">
        <v>171857.2034</v>
      </c>
      <c r="BI1656" s="33">
        <v>129438.391157299</v>
      </c>
      <c r="BJ1656" s="33">
        <v>205437.52979999999</v>
      </c>
      <c r="BK1656" s="33">
        <v>63447.025900000001</v>
      </c>
      <c r="BL1656" s="33">
        <v>2790152.1740000001</v>
      </c>
      <c r="BM1656" s="33">
        <f t="shared" si="180"/>
        <v>141990.50389999998</v>
      </c>
      <c r="BN1656" s="9"/>
      <c r="BO1656" s="9"/>
      <c r="BP1656" s="9"/>
      <c r="BQ1656" s="9"/>
      <c r="BR1656" s="9"/>
      <c r="BS1656" s="9"/>
      <c r="BT1656" s="9"/>
      <c r="BU1656" s="9"/>
      <c r="BV1656" s="33">
        <f t="shared" si="181"/>
        <v>-225841.85144270072</v>
      </c>
      <c r="BW1656" s="9"/>
      <c r="BX1656" s="9"/>
      <c r="BY1656" s="9"/>
      <c r="BZ1656" s="9"/>
      <c r="CA1656" s="21"/>
      <c r="CB1656" s="21"/>
      <c r="CC1656" s="21"/>
      <c r="CD1656" s="22"/>
      <c r="CE1656" s="9"/>
      <c r="CF1656" s="9"/>
      <c r="CG1656" s="9"/>
      <c r="CH1656" s="9"/>
      <c r="CI1656" s="9"/>
      <c r="CJ1656" s="9"/>
      <c r="CK1656" s="9"/>
      <c r="CL1656" s="9"/>
      <c r="CM1656" s="10"/>
      <c r="CN1656" s="4"/>
      <c r="CO1656" s="4"/>
      <c r="CP1656" s="4"/>
      <c r="CQ1656" s="4"/>
      <c r="CR1656" s="4"/>
      <c r="CS1656" s="4"/>
      <c r="CT1656" s="4"/>
      <c r="CU1656" s="4"/>
      <c r="CV1656" s="4"/>
      <c r="CW1656" s="4"/>
      <c r="CX1656" s="4"/>
      <c r="CY1656" s="4"/>
      <c r="CZ1656" s="4"/>
      <c r="DD1656" s="3"/>
      <c r="DE1656" s="4"/>
      <c r="DF1656" s="4"/>
      <c r="DG1656" s="4"/>
      <c r="DH1656" s="4"/>
      <c r="DI1656" s="4"/>
      <c r="DJ1656" s="4"/>
      <c r="DK1656" s="4"/>
      <c r="DL1656" s="4"/>
      <c r="DM1656" s="4"/>
      <c r="DN1656" s="4"/>
      <c r="DO1656" s="4"/>
      <c r="DP1656" s="4"/>
      <c r="DQ1656" s="4"/>
      <c r="DR1656" s="4"/>
      <c r="DS1656" s="4"/>
      <c r="DT1656" s="4"/>
      <c r="DU1656" s="4"/>
      <c r="DV1656" s="4"/>
      <c r="DW1656" s="4"/>
      <c r="DX1656" s="4"/>
      <c r="DY1656" s="4"/>
      <c r="DZ1656" s="4"/>
      <c r="EE1656" s="4"/>
      <c r="EF1656" s="4"/>
      <c r="EG1656" s="4"/>
      <c r="EH1656" s="4"/>
      <c r="EI1656" s="4"/>
      <c r="EJ1656" s="4"/>
      <c r="EK1656" s="4"/>
      <c r="EL1656" s="4"/>
      <c r="EM1656" s="4"/>
      <c r="EN1656" s="4"/>
      <c r="EO1656" s="4"/>
      <c r="EP1656" s="4"/>
      <c r="EQ1656" s="4"/>
      <c r="ER1656" s="4"/>
      <c r="ES1656" s="4"/>
      <c r="ET1656" s="4"/>
      <c r="EU1656" s="4"/>
      <c r="EV1656" s="4"/>
      <c r="EW1656" s="4"/>
      <c r="EX1656" s="4"/>
      <c r="EY1656" s="4"/>
      <c r="EZ1656" s="4"/>
    </row>
    <row r="1657" spans="1:156">
      <c r="A1657" s="8">
        <v>1652</v>
      </c>
      <c r="B1657" s="21">
        <v>2013</v>
      </c>
      <c r="C1657" s="21">
        <v>1952</v>
      </c>
      <c r="D1657" s="22">
        <v>147.2903905</v>
      </c>
      <c r="E1657" s="9">
        <v>-83401.608099999998</v>
      </c>
      <c r="F1657" s="9">
        <v>1943888.5799</v>
      </c>
      <c r="G1657" s="9">
        <v>101672.62639999999</v>
      </c>
      <c r="H1657" s="9">
        <v>415312.74890000001</v>
      </c>
      <c r="I1657" s="9">
        <v>87830.953999999998</v>
      </c>
      <c r="J1657" s="9">
        <v>86629.277700000006</v>
      </c>
      <c r="K1657" s="9">
        <v>28761.915499999999</v>
      </c>
      <c r="L1657" s="9">
        <v>2689973.8794</v>
      </c>
      <c r="M1657" s="9">
        <f t="shared" si="175"/>
        <v>57867.362200000003</v>
      </c>
      <c r="N1657" s="26"/>
      <c r="O1657" s="26"/>
      <c r="P1657" s="26"/>
      <c r="Q1657" s="26"/>
      <c r="R1657" s="26"/>
      <c r="S1657" s="26"/>
      <c r="T1657" s="26"/>
      <c r="U1657" s="26"/>
      <c r="V1657" s="33">
        <f t="shared" si="176"/>
        <v>-83401.608099999998</v>
      </c>
      <c r="W1657" s="26"/>
      <c r="X1657" s="26"/>
      <c r="Y1657" s="26"/>
      <c r="Z1657" s="26"/>
      <c r="AA1657" s="26"/>
      <c r="AB1657" s="38">
        <v>2014</v>
      </c>
      <c r="AC1657" s="38">
        <v>2002</v>
      </c>
      <c r="AD1657" s="39">
        <v>126.5561804</v>
      </c>
      <c r="AE1657" s="33">
        <v>-120460.1381</v>
      </c>
      <c r="AF1657" s="33">
        <v>2042738.0802</v>
      </c>
      <c r="AG1657" s="33">
        <v>106509.8227</v>
      </c>
      <c r="AH1657" s="33">
        <v>176020.1894</v>
      </c>
      <c r="AI1657" s="33">
        <v>134544.21729999999</v>
      </c>
      <c r="AJ1657" s="33">
        <v>259907.27299999999</v>
      </c>
      <c r="AK1657" s="33">
        <v>119353.9189</v>
      </c>
      <c r="AL1657" s="33">
        <v>2720825.8018</v>
      </c>
      <c r="AM1657" s="33">
        <f t="shared" si="177"/>
        <v>140553.3541</v>
      </c>
      <c r="AN1657" s="33"/>
      <c r="AO1657" s="33"/>
      <c r="AP1657" s="33"/>
      <c r="AQ1657" s="33"/>
      <c r="AR1657" s="33"/>
      <c r="AS1657" s="33"/>
      <c r="AT1657" s="33"/>
      <c r="AU1657" s="33"/>
      <c r="AV1657" s="33">
        <f t="shared" si="178"/>
        <v>-120460.1381</v>
      </c>
      <c r="AW1657" s="33"/>
      <c r="AX1657" s="33"/>
      <c r="AY1657" s="33"/>
      <c r="AZ1657" s="33"/>
      <c r="BA1657" s="38">
        <v>1652</v>
      </c>
      <c r="BB1657" s="38">
        <v>2015</v>
      </c>
      <c r="BC1657" s="38">
        <v>2003</v>
      </c>
      <c r="BD1657" s="39">
        <v>107.2128158</v>
      </c>
      <c r="BE1657" s="33">
        <f t="shared" si="179"/>
        <v>-158947.26937507559</v>
      </c>
      <c r="BF1657" s="33">
        <v>2130222.3701999998</v>
      </c>
      <c r="BG1657" s="33">
        <v>106509.8227</v>
      </c>
      <c r="BH1657" s="33">
        <v>169990.8456</v>
      </c>
      <c r="BI1657" s="33">
        <v>136453.16432492499</v>
      </c>
      <c r="BJ1657" s="33">
        <v>273634.69520000002</v>
      </c>
      <c r="BK1657" s="33">
        <v>160574.60089999999</v>
      </c>
      <c r="BL1657" s="33">
        <v>2815183.5665000002</v>
      </c>
      <c r="BM1657" s="33">
        <f t="shared" si="180"/>
        <v>113060.09430000003</v>
      </c>
      <c r="BN1657" s="9"/>
      <c r="BO1657" s="9"/>
      <c r="BP1657" s="9"/>
      <c r="BQ1657" s="9"/>
      <c r="BR1657" s="9"/>
      <c r="BS1657" s="9"/>
      <c r="BT1657" s="9"/>
      <c r="BU1657" s="9"/>
      <c r="BV1657" s="33">
        <f t="shared" si="181"/>
        <v>-158947.26937507559</v>
      </c>
      <c r="BW1657" s="9"/>
      <c r="BX1657" s="9"/>
      <c r="BY1657" s="9"/>
      <c r="BZ1657" s="9"/>
      <c r="CA1657" s="21"/>
      <c r="CB1657" s="21"/>
      <c r="CC1657" s="21"/>
      <c r="CD1657" s="22"/>
      <c r="CE1657" s="9"/>
      <c r="CF1657" s="9"/>
      <c r="CG1657" s="9"/>
      <c r="CH1657" s="9"/>
      <c r="CI1657" s="9"/>
      <c r="CJ1657" s="9"/>
      <c r="CK1657" s="9"/>
      <c r="CL1657" s="9"/>
      <c r="CM1657" s="10"/>
      <c r="CN1657" s="4"/>
      <c r="CO1657" s="4"/>
      <c r="CP1657" s="4"/>
      <c r="CQ1657" s="4"/>
      <c r="CR1657" s="4"/>
      <c r="CS1657" s="4"/>
      <c r="CT1657" s="4"/>
      <c r="CU1657" s="4"/>
      <c r="CV1657" s="4"/>
      <c r="CW1657" s="4"/>
      <c r="CX1657" s="4"/>
      <c r="CY1657" s="4"/>
      <c r="CZ1657" s="4"/>
      <c r="DD1657" s="3"/>
      <c r="DE1657" s="4"/>
      <c r="DF1657" s="4"/>
      <c r="DG1657" s="4"/>
      <c r="DH1657" s="4"/>
      <c r="DI1657" s="4"/>
      <c r="DJ1657" s="4"/>
      <c r="DK1657" s="4"/>
      <c r="DL1657" s="4"/>
      <c r="DM1657" s="4"/>
      <c r="DN1657" s="4"/>
      <c r="DO1657" s="4"/>
      <c r="DP1657" s="4"/>
      <c r="DQ1657" s="4"/>
      <c r="DR1657" s="4"/>
      <c r="DS1657" s="4"/>
      <c r="DT1657" s="4"/>
      <c r="DU1657" s="4"/>
      <c r="DV1657" s="4"/>
      <c r="DW1657" s="4"/>
      <c r="DX1657" s="4"/>
      <c r="DY1657" s="4"/>
      <c r="DZ1657" s="4"/>
      <c r="EE1657" s="4"/>
      <c r="EF1657" s="4"/>
      <c r="EG1657" s="4"/>
      <c r="EH1657" s="4"/>
      <c r="EI1657" s="4"/>
      <c r="EJ1657" s="4"/>
      <c r="EK1657" s="4"/>
      <c r="EL1657" s="4"/>
      <c r="EM1657" s="4"/>
      <c r="EN1657" s="4"/>
      <c r="EO1657" s="4"/>
      <c r="EP1657" s="4"/>
      <c r="EQ1657" s="4"/>
      <c r="ER1657" s="4"/>
      <c r="ES1657" s="4"/>
      <c r="ET1657" s="4"/>
      <c r="EU1657" s="4"/>
      <c r="EV1657" s="4"/>
      <c r="EW1657" s="4"/>
      <c r="EX1657" s="4"/>
      <c r="EY1657" s="4"/>
      <c r="EZ1657" s="4"/>
    </row>
    <row r="1658" spans="1:156">
      <c r="A1658" s="8">
        <v>1653</v>
      </c>
      <c r="B1658" s="21">
        <v>2013</v>
      </c>
      <c r="C1658" s="21">
        <v>1994</v>
      </c>
      <c r="D1658" s="22">
        <v>97.75743104</v>
      </c>
      <c r="E1658" s="9">
        <v>-76348.7644</v>
      </c>
      <c r="F1658" s="9">
        <v>1954406.3903999999</v>
      </c>
      <c r="G1658" s="9">
        <v>101672.62639999999</v>
      </c>
      <c r="H1658" s="9">
        <v>415205.5894</v>
      </c>
      <c r="I1658" s="9">
        <v>88229.997900000002</v>
      </c>
      <c r="J1658" s="9">
        <v>82957.756800000003</v>
      </c>
      <c r="K1658" s="9">
        <v>33454.788800000002</v>
      </c>
      <c r="L1658" s="9">
        <v>2685366.3365000002</v>
      </c>
      <c r="M1658" s="9">
        <f t="shared" si="175"/>
        <v>49502.968000000001</v>
      </c>
      <c r="N1658" s="26"/>
      <c r="O1658" s="26"/>
      <c r="P1658" s="26"/>
      <c r="Q1658" s="26"/>
      <c r="R1658" s="26"/>
      <c r="S1658" s="26"/>
      <c r="T1658" s="26"/>
      <c r="U1658" s="26"/>
      <c r="V1658" s="33">
        <f t="shared" si="176"/>
        <v>-76348.7644</v>
      </c>
      <c r="W1658" s="26"/>
      <c r="X1658" s="26"/>
      <c r="Y1658" s="26"/>
      <c r="Z1658" s="26"/>
      <c r="AA1658" s="26"/>
      <c r="AB1658" s="38">
        <v>2014</v>
      </c>
      <c r="AC1658" s="38">
        <v>1958</v>
      </c>
      <c r="AD1658" s="39">
        <v>135.44914199999999</v>
      </c>
      <c r="AE1658" s="33">
        <v>66598.377900000007</v>
      </c>
      <c r="AF1658" s="33">
        <v>2067912.5308000001</v>
      </c>
      <c r="AG1658" s="33">
        <v>106509.8227</v>
      </c>
      <c r="AH1658" s="33">
        <v>188390.6231</v>
      </c>
      <c r="AI1658" s="33">
        <v>88049.496700000003</v>
      </c>
      <c r="AJ1658" s="33">
        <v>362355.87270000001</v>
      </c>
      <c r="AK1658" s="33">
        <v>23091.090700000001</v>
      </c>
      <c r="AL1658" s="33">
        <v>2723528.8774000001</v>
      </c>
      <c r="AM1658" s="33">
        <f t="shared" si="177"/>
        <v>339264.78200000001</v>
      </c>
      <c r="AN1658" s="33"/>
      <c r="AO1658" s="33"/>
      <c r="AP1658" s="33"/>
      <c r="AQ1658" s="33"/>
      <c r="AR1658" s="33"/>
      <c r="AS1658" s="33"/>
      <c r="AT1658" s="33"/>
      <c r="AU1658" s="33"/>
      <c r="AV1658" s="33">
        <f t="shared" si="178"/>
        <v>66598.377900000007</v>
      </c>
      <c r="AW1658" s="33"/>
      <c r="AX1658" s="33"/>
      <c r="AY1658" s="33"/>
      <c r="AZ1658" s="33"/>
      <c r="BA1658" s="38">
        <v>1653</v>
      </c>
      <c r="BB1658" s="38">
        <v>2015</v>
      </c>
      <c r="BC1658" s="38">
        <v>1959</v>
      </c>
      <c r="BD1658" s="39">
        <v>157.36598480000001</v>
      </c>
      <c r="BE1658" s="33">
        <f t="shared" si="179"/>
        <v>357195.31033181166</v>
      </c>
      <c r="BF1658" s="33">
        <v>2082153.9364</v>
      </c>
      <c r="BG1658" s="33">
        <v>106509.8227</v>
      </c>
      <c r="BH1658" s="33">
        <v>187065.21429999999</v>
      </c>
      <c r="BI1658" s="33">
        <v>72278.534431811495</v>
      </c>
      <c r="BJ1658" s="33">
        <v>721164.29870000004</v>
      </c>
      <c r="BK1658" s="33">
        <v>2911.4043000000001</v>
      </c>
      <c r="BL1658" s="33">
        <v>2809065.0918999999</v>
      </c>
      <c r="BM1658" s="33">
        <f t="shared" si="180"/>
        <v>718252.89439999999</v>
      </c>
      <c r="BN1658" s="9"/>
      <c r="BO1658" s="9"/>
      <c r="BP1658" s="9"/>
      <c r="BQ1658" s="9"/>
      <c r="BR1658" s="9"/>
      <c r="BS1658" s="9"/>
      <c r="BT1658" s="9"/>
      <c r="BU1658" s="9"/>
      <c r="BV1658" s="33">
        <f t="shared" si="181"/>
        <v>357195.31033181166</v>
      </c>
      <c r="BW1658" s="9"/>
      <c r="BX1658" s="9"/>
      <c r="BY1658" s="9"/>
      <c r="BZ1658" s="9"/>
      <c r="CA1658" s="21"/>
      <c r="CB1658" s="21"/>
      <c r="CC1658" s="21"/>
      <c r="CD1658" s="22"/>
      <c r="CE1658" s="9"/>
      <c r="CF1658" s="9"/>
      <c r="CG1658" s="9"/>
      <c r="CH1658" s="9"/>
      <c r="CI1658" s="9"/>
      <c r="CJ1658" s="9"/>
      <c r="CK1658" s="9"/>
      <c r="CL1658" s="9"/>
      <c r="CM1658" s="10"/>
      <c r="CN1658" s="4"/>
      <c r="CO1658" s="4"/>
      <c r="CP1658" s="4"/>
      <c r="CQ1658" s="4"/>
      <c r="CR1658" s="4"/>
      <c r="CS1658" s="4"/>
      <c r="CT1658" s="4"/>
      <c r="CU1658" s="4"/>
      <c r="CV1658" s="4"/>
      <c r="CW1658" s="4"/>
      <c r="CX1658" s="4"/>
      <c r="CY1658" s="4"/>
      <c r="CZ1658" s="4"/>
      <c r="DD1658" s="3"/>
      <c r="DE1658" s="4"/>
      <c r="DF1658" s="4"/>
      <c r="DG1658" s="4"/>
      <c r="DH1658" s="4"/>
      <c r="DI1658" s="4"/>
      <c r="DJ1658" s="4"/>
      <c r="DK1658" s="4"/>
      <c r="DL1658" s="4"/>
      <c r="DM1658" s="4"/>
      <c r="DN1658" s="4"/>
      <c r="DO1658" s="4"/>
      <c r="DP1658" s="4"/>
      <c r="DQ1658" s="4"/>
      <c r="DR1658" s="4"/>
      <c r="DS1658" s="4"/>
      <c r="DT1658" s="4"/>
      <c r="DU1658" s="4"/>
      <c r="DV1658" s="4"/>
      <c r="DW1658" s="4"/>
      <c r="DX1658" s="4"/>
      <c r="DY1658" s="4"/>
      <c r="DZ1658" s="4"/>
      <c r="EE1658" s="4"/>
      <c r="EF1658" s="4"/>
      <c r="EG1658" s="4"/>
      <c r="EH1658" s="4"/>
      <c r="EI1658" s="4"/>
      <c r="EJ1658" s="4"/>
      <c r="EK1658" s="4"/>
      <c r="EL1658" s="4"/>
      <c r="EM1658" s="4"/>
      <c r="EN1658" s="4"/>
      <c r="EO1658" s="4"/>
      <c r="EP1658" s="4"/>
      <c r="EQ1658" s="4"/>
      <c r="ER1658" s="4"/>
      <c r="ES1658" s="4"/>
      <c r="ET1658" s="4"/>
      <c r="EU1658" s="4"/>
      <c r="EV1658" s="4"/>
      <c r="EW1658" s="4"/>
      <c r="EX1658" s="4"/>
      <c r="EY1658" s="4"/>
      <c r="EZ1658" s="4"/>
    </row>
    <row r="1659" spans="1:156">
      <c r="A1659" s="8">
        <v>1654</v>
      </c>
      <c r="B1659" s="21">
        <v>2013</v>
      </c>
      <c r="C1659" s="21">
        <v>1952</v>
      </c>
      <c r="D1659" s="22">
        <v>147.2903905</v>
      </c>
      <c r="E1659" s="9">
        <v>-91702.911600000007</v>
      </c>
      <c r="F1659" s="9">
        <v>1915415.7664000001</v>
      </c>
      <c r="G1659" s="9">
        <v>101672.62639999999</v>
      </c>
      <c r="H1659" s="9">
        <v>415353.88630000001</v>
      </c>
      <c r="I1659" s="9">
        <v>87677.765299999999</v>
      </c>
      <c r="J1659" s="9">
        <v>89426.816699999996</v>
      </c>
      <c r="K1659" s="9">
        <v>11225.7287</v>
      </c>
      <c r="L1659" s="9">
        <v>2690024.0441000001</v>
      </c>
      <c r="M1659" s="9">
        <f t="shared" si="175"/>
        <v>78201.087999999989</v>
      </c>
      <c r="N1659" s="26"/>
      <c r="O1659" s="26"/>
      <c r="P1659" s="26"/>
      <c r="Q1659" s="26"/>
      <c r="R1659" s="26"/>
      <c r="S1659" s="26"/>
      <c r="T1659" s="26"/>
      <c r="U1659" s="26"/>
      <c r="V1659" s="33">
        <f t="shared" si="176"/>
        <v>-91702.911600000007</v>
      </c>
      <c r="W1659" s="26"/>
      <c r="X1659" s="26"/>
      <c r="Y1659" s="26"/>
      <c r="Z1659" s="26"/>
      <c r="AA1659" s="26"/>
      <c r="AB1659" s="38">
        <v>2014</v>
      </c>
      <c r="AC1659" s="38">
        <v>1946</v>
      </c>
      <c r="AD1659" s="39">
        <v>142.18066379999999</v>
      </c>
      <c r="AE1659" s="33">
        <v>-5067.3928999999998</v>
      </c>
      <c r="AF1659" s="33">
        <v>2006249.5374</v>
      </c>
      <c r="AG1659" s="33">
        <v>106509.8227</v>
      </c>
      <c r="AH1659" s="33">
        <v>188599.86110000001</v>
      </c>
      <c r="AI1659" s="33">
        <v>87263.068100000004</v>
      </c>
      <c r="AJ1659" s="33">
        <v>344821.68589999998</v>
      </c>
      <c r="AK1659" s="33">
        <v>7574.2668000000003</v>
      </c>
      <c r="AL1659" s="33">
        <v>2730937.1011999999</v>
      </c>
      <c r="AM1659" s="33">
        <f t="shared" si="177"/>
        <v>337247.4191</v>
      </c>
      <c r="AN1659" s="33"/>
      <c r="AO1659" s="33"/>
      <c r="AP1659" s="33"/>
      <c r="AQ1659" s="33"/>
      <c r="AR1659" s="33"/>
      <c r="AS1659" s="33"/>
      <c r="AT1659" s="33"/>
      <c r="AU1659" s="33"/>
      <c r="AV1659" s="33">
        <f t="shared" si="178"/>
        <v>-5067.3928999999998</v>
      </c>
      <c r="AW1659" s="33"/>
      <c r="AX1659" s="33"/>
      <c r="AY1659" s="33"/>
      <c r="AZ1659" s="33"/>
      <c r="BA1659" s="38">
        <v>1654</v>
      </c>
      <c r="BB1659" s="38">
        <v>2015</v>
      </c>
      <c r="BC1659" s="38">
        <v>1947</v>
      </c>
      <c r="BD1659" s="39">
        <v>140.70919799999999</v>
      </c>
      <c r="BE1659" s="33">
        <f t="shared" si="179"/>
        <v>107476.23389331205</v>
      </c>
      <c r="BF1659" s="33">
        <v>2070334.9006000001</v>
      </c>
      <c r="BG1659" s="33">
        <v>106509.8227</v>
      </c>
      <c r="BH1659" s="33">
        <v>184266.25930000001</v>
      </c>
      <c r="BI1659" s="33">
        <v>82798.507693312204</v>
      </c>
      <c r="BJ1659" s="33">
        <v>472174.0319</v>
      </c>
      <c r="BK1659" s="33">
        <v>17232.686000000002</v>
      </c>
      <c r="BL1659" s="33">
        <v>2791374.6022999999</v>
      </c>
      <c r="BM1659" s="33">
        <f t="shared" si="180"/>
        <v>454941.34590000001</v>
      </c>
      <c r="BN1659" s="9"/>
      <c r="BO1659" s="9"/>
      <c r="BP1659" s="9"/>
      <c r="BQ1659" s="9"/>
      <c r="BR1659" s="9"/>
      <c r="BS1659" s="9"/>
      <c r="BT1659" s="9"/>
      <c r="BU1659" s="9"/>
      <c r="BV1659" s="33">
        <f t="shared" si="181"/>
        <v>107476.23389331205</v>
      </c>
      <c r="BW1659" s="9"/>
      <c r="BX1659" s="9"/>
      <c r="BY1659" s="9"/>
      <c r="BZ1659" s="9"/>
      <c r="CA1659" s="21"/>
      <c r="CB1659" s="21"/>
      <c r="CC1659" s="21"/>
      <c r="CD1659" s="22"/>
      <c r="CE1659" s="9"/>
      <c r="CF1659" s="9"/>
      <c r="CG1659" s="9"/>
      <c r="CH1659" s="9"/>
      <c r="CI1659" s="9"/>
      <c r="CJ1659" s="9"/>
      <c r="CK1659" s="9"/>
      <c r="CL1659" s="9"/>
      <c r="CM1659" s="10"/>
      <c r="CN1659" s="4"/>
      <c r="CO1659" s="4"/>
      <c r="CP1659" s="4"/>
      <c r="CQ1659" s="4"/>
      <c r="CR1659" s="4"/>
      <c r="CS1659" s="4"/>
      <c r="CT1659" s="4"/>
      <c r="CU1659" s="4"/>
      <c r="CV1659" s="4"/>
      <c r="CW1659" s="4"/>
      <c r="CX1659" s="4"/>
      <c r="CY1659" s="4"/>
      <c r="CZ1659" s="4"/>
      <c r="DD1659" s="3"/>
      <c r="DE1659" s="4"/>
      <c r="DF1659" s="4"/>
      <c r="DG1659" s="4"/>
      <c r="DH1659" s="4"/>
      <c r="DI1659" s="4"/>
      <c r="DJ1659" s="4"/>
      <c r="DK1659" s="4"/>
      <c r="DL1659" s="4"/>
      <c r="DM1659" s="4"/>
      <c r="DN1659" s="4"/>
      <c r="DO1659" s="4"/>
      <c r="DP1659" s="4"/>
      <c r="DQ1659" s="4"/>
      <c r="DR1659" s="4"/>
      <c r="DS1659" s="4"/>
      <c r="DT1659" s="4"/>
      <c r="DU1659" s="4"/>
      <c r="DV1659" s="4"/>
      <c r="DW1659" s="4"/>
      <c r="DX1659" s="4"/>
      <c r="DY1659" s="4"/>
      <c r="DZ1659" s="4"/>
      <c r="EE1659" s="4"/>
      <c r="EF1659" s="4"/>
      <c r="EG1659" s="4"/>
      <c r="EH1659" s="4"/>
      <c r="EI1659" s="4"/>
      <c r="EJ1659" s="4"/>
      <c r="EK1659" s="4"/>
      <c r="EL1659" s="4"/>
      <c r="EM1659" s="4"/>
      <c r="EN1659" s="4"/>
      <c r="EO1659" s="4"/>
      <c r="EP1659" s="4"/>
      <c r="EQ1659" s="4"/>
      <c r="ER1659" s="4"/>
      <c r="ES1659" s="4"/>
      <c r="ET1659" s="4"/>
      <c r="EU1659" s="4"/>
      <c r="EV1659" s="4"/>
      <c r="EW1659" s="4"/>
      <c r="EX1659" s="4"/>
      <c r="EY1659" s="4"/>
      <c r="EZ1659" s="4"/>
    </row>
    <row r="1660" spans="1:156">
      <c r="A1660" s="8">
        <v>1655</v>
      </c>
      <c r="B1660" s="21">
        <v>2013</v>
      </c>
      <c r="C1660" s="21">
        <v>1987</v>
      </c>
      <c r="D1660" s="22">
        <v>105.1904648</v>
      </c>
      <c r="E1660" s="9">
        <v>-94861.172999999995</v>
      </c>
      <c r="F1660" s="9">
        <v>1903693.6185999999</v>
      </c>
      <c r="G1660" s="9">
        <v>101672.62639999999</v>
      </c>
      <c r="H1660" s="9">
        <v>415871.71730000002</v>
      </c>
      <c r="I1660" s="9">
        <v>85749.450299999997</v>
      </c>
      <c r="J1660" s="9">
        <v>93019.786999999997</v>
      </c>
      <c r="K1660" s="9">
        <v>2886.3899000000001</v>
      </c>
      <c r="L1660" s="9">
        <v>2691981.9827999999</v>
      </c>
      <c r="M1660" s="9">
        <f t="shared" si="175"/>
        <v>90133.397100000002</v>
      </c>
      <c r="N1660" s="26"/>
      <c r="O1660" s="26"/>
      <c r="P1660" s="26"/>
      <c r="Q1660" s="26"/>
      <c r="R1660" s="26"/>
      <c r="S1660" s="26"/>
      <c r="T1660" s="26"/>
      <c r="U1660" s="26"/>
      <c r="V1660" s="33">
        <f t="shared" si="176"/>
        <v>-94861.172999999995</v>
      </c>
      <c r="W1660" s="26"/>
      <c r="X1660" s="26"/>
      <c r="Y1660" s="26"/>
      <c r="Z1660" s="26"/>
      <c r="AA1660" s="26"/>
      <c r="AB1660" s="38">
        <v>2014</v>
      </c>
      <c r="AC1660" s="38">
        <v>1941</v>
      </c>
      <c r="AD1660" s="39">
        <v>99.84141047</v>
      </c>
      <c r="AE1660" s="33">
        <v>-195701.8328</v>
      </c>
      <c r="AF1660" s="33">
        <v>1985797.5828</v>
      </c>
      <c r="AG1660" s="33">
        <v>106509.8227</v>
      </c>
      <c r="AH1660" s="33">
        <v>177339.7795</v>
      </c>
      <c r="AI1660" s="33">
        <v>129584.4903</v>
      </c>
      <c r="AJ1660" s="33">
        <v>190598.27799999999</v>
      </c>
      <c r="AK1660" s="33">
        <v>73072.670499999993</v>
      </c>
      <c r="AL1660" s="33">
        <v>2712459.1154999998</v>
      </c>
      <c r="AM1660" s="33">
        <f t="shared" si="177"/>
        <v>117525.6075</v>
      </c>
      <c r="AN1660" s="33"/>
      <c r="AO1660" s="33"/>
      <c r="AP1660" s="33"/>
      <c r="AQ1660" s="33"/>
      <c r="AR1660" s="33"/>
      <c r="AS1660" s="33"/>
      <c r="AT1660" s="33"/>
      <c r="AU1660" s="33"/>
      <c r="AV1660" s="33">
        <f t="shared" si="178"/>
        <v>-195701.8328</v>
      </c>
      <c r="AW1660" s="33"/>
      <c r="AX1660" s="33"/>
      <c r="AY1660" s="33"/>
      <c r="AZ1660" s="33"/>
      <c r="BA1660" s="38">
        <v>1655</v>
      </c>
      <c r="BB1660" s="38">
        <v>2015</v>
      </c>
      <c r="BC1660" s="38">
        <v>1942</v>
      </c>
      <c r="BD1660" s="39">
        <v>129.83243809999999</v>
      </c>
      <c r="BE1660" s="33">
        <f t="shared" si="179"/>
        <v>-70512.549507329706</v>
      </c>
      <c r="BF1660" s="33">
        <v>2034817.0294999999</v>
      </c>
      <c r="BG1660" s="33">
        <v>106509.8227</v>
      </c>
      <c r="BH1660" s="33">
        <v>185714.91200000001</v>
      </c>
      <c r="BI1660" s="33">
        <v>77353.694292669796</v>
      </c>
      <c r="BJ1660" s="33">
        <v>305327.39049999998</v>
      </c>
      <c r="BK1660" s="33">
        <v>6343.7407999999996</v>
      </c>
      <c r="BL1660" s="33">
        <v>2773891.6576999999</v>
      </c>
      <c r="BM1660" s="33">
        <f t="shared" si="180"/>
        <v>298983.64969999995</v>
      </c>
      <c r="BN1660" s="9"/>
      <c r="BO1660" s="9"/>
      <c r="BP1660" s="9"/>
      <c r="BQ1660" s="9"/>
      <c r="BR1660" s="9"/>
      <c r="BS1660" s="9"/>
      <c r="BT1660" s="9"/>
      <c r="BU1660" s="9"/>
      <c r="BV1660" s="33">
        <f t="shared" si="181"/>
        <v>-70512.549507329706</v>
      </c>
      <c r="BW1660" s="9"/>
      <c r="BX1660" s="9"/>
      <c r="BY1660" s="9"/>
      <c r="BZ1660" s="9"/>
      <c r="CA1660" s="21"/>
      <c r="CB1660" s="21"/>
      <c r="CC1660" s="21"/>
      <c r="CD1660" s="22"/>
      <c r="CE1660" s="9"/>
      <c r="CF1660" s="9"/>
      <c r="CG1660" s="9"/>
      <c r="CH1660" s="9"/>
      <c r="CI1660" s="9"/>
      <c r="CJ1660" s="9"/>
      <c r="CK1660" s="9"/>
      <c r="CL1660" s="9"/>
      <c r="CM1660" s="10"/>
      <c r="CN1660" s="4"/>
      <c r="CO1660" s="4"/>
      <c r="CP1660" s="4"/>
      <c r="CQ1660" s="4"/>
      <c r="CR1660" s="4"/>
      <c r="CS1660" s="4"/>
      <c r="CT1660" s="4"/>
      <c r="CU1660" s="4"/>
      <c r="CV1660" s="4"/>
      <c r="CW1660" s="4"/>
      <c r="CX1660" s="4"/>
      <c r="CY1660" s="4"/>
      <c r="CZ1660" s="4"/>
      <c r="DD1660" s="3"/>
      <c r="DE1660" s="4"/>
      <c r="DF1660" s="4"/>
      <c r="DG1660" s="4"/>
      <c r="DH1660" s="4"/>
      <c r="DI1660" s="4"/>
      <c r="DJ1660" s="4"/>
      <c r="DK1660" s="4"/>
      <c r="DL1660" s="4"/>
      <c r="DM1660" s="4"/>
      <c r="DN1660" s="4"/>
      <c r="DO1660" s="4"/>
      <c r="DP1660" s="4"/>
      <c r="DQ1660" s="4"/>
      <c r="DR1660" s="4"/>
      <c r="DS1660" s="4"/>
      <c r="DT1660" s="4"/>
      <c r="DU1660" s="4"/>
      <c r="DV1660" s="4"/>
      <c r="DW1660" s="4"/>
      <c r="DX1660" s="4"/>
      <c r="DY1660" s="4"/>
      <c r="DZ1660" s="4"/>
      <c r="EE1660" s="4"/>
      <c r="EF1660" s="4"/>
      <c r="EG1660" s="4"/>
      <c r="EH1660" s="4"/>
      <c r="EI1660" s="4"/>
      <c r="EJ1660" s="4"/>
      <c r="EK1660" s="4"/>
      <c r="EL1660" s="4"/>
      <c r="EM1660" s="4"/>
      <c r="EN1660" s="4"/>
      <c r="EO1660" s="4"/>
      <c r="EP1660" s="4"/>
      <c r="EQ1660" s="4"/>
      <c r="ER1660" s="4"/>
      <c r="ES1660" s="4"/>
      <c r="ET1660" s="4"/>
      <c r="EU1660" s="4"/>
      <c r="EV1660" s="4"/>
      <c r="EW1660" s="4"/>
      <c r="EX1660" s="4"/>
      <c r="EY1660" s="4"/>
      <c r="EZ1660" s="4"/>
    </row>
    <row r="1661" spans="1:156">
      <c r="A1661" s="8">
        <v>1656</v>
      </c>
      <c r="B1661" s="21">
        <v>2013</v>
      </c>
      <c r="C1661" s="21">
        <v>1996</v>
      </c>
      <c r="D1661" s="22">
        <v>184.8110351</v>
      </c>
      <c r="E1661" s="9">
        <v>-44330.771699999998</v>
      </c>
      <c r="F1661" s="9">
        <v>1893753.0773</v>
      </c>
      <c r="G1661" s="9">
        <v>101672.62639999999</v>
      </c>
      <c r="H1661" s="9">
        <v>415967.96389999997</v>
      </c>
      <c r="I1661" s="9">
        <v>85391.044299999994</v>
      </c>
      <c r="J1661" s="9">
        <v>158294.49100000001</v>
      </c>
      <c r="K1661" s="9">
        <v>0</v>
      </c>
      <c r="L1661" s="9">
        <v>2699409.9747000001</v>
      </c>
      <c r="M1661" s="9">
        <f t="shared" si="175"/>
        <v>158294.49100000001</v>
      </c>
      <c r="N1661" s="26"/>
      <c r="O1661" s="26"/>
      <c r="P1661" s="26"/>
      <c r="Q1661" s="26"/>
      <c r="R1661" s="26"/>
      <c r="S1661" s="26"/>
      <c r="T1661" s="26"/>
      <c r="U1661" s="26"/>
      <c r="V1661" s="33">
        <f t="shared" si="176"/>
        <v>-44330.771699999998</v>
      </c>
      <c r="W1661" s="26"/>
      <c r="X1661" s="26"/>
      <c r="Y1661" s="26"/>
      <c r="Z1661" s="26"/>
      <c r="AA1661" s="26"/>
      <c r="AB1661" s="38">
        <v>2014</v>
      </c>
      <c r="AC1661" s="38">
        <v>1948</v>
      </c>
      <c r="AD1661" s="39">
        <v>171.0904736</v>
      </c>
      <c r="AE1661" s="33">
        <v>158297.28229999999</v>
      </c>
      <c r="AF1661" s="33">
        <v>1986157.3093999999</v>
      </c>
      <c r="AG1661" s="33">
        <v>106509.8227</v>
      </c>
      <c r="AH1661" s="33">
        <v>192880.87289999999</v>
      </c>
      <c r="AI1661" s="33">
        <v>71172.731100000005</v>
      </c>
      <c r="AJ1661" s="33">
        <v>537490.93370000005</v>
      </c>
      <c r="AK1661" s="33">
        <v>0</v>
      </c>
      <c r="AL1661" s="33">
        <v>2735914.3873999999</v>
      </c>
      <c r="AM1661" s="33">
        <f t="shared" si="177"/>
        <v>537490.93370000005</v>
      </c>
      <c r="AN1661" s="33"/>
      <c r="AO1661" s="33"/>
      <c r="AP1661" s="33"/>
      <c r="AQ1661" s="33"/>
      <c r="AR1661" s="33"/>
      <c r="AS1661" s="33"/>
      <c r="AT1661" s="33"/>
      <c r="AU1661" s="33"/>
      <c r="AV1661" s="33">
        <f t="shared" si="178"/>
        <v>158297.28229999999</v>
      </c>
      <c r="AW1661" s="33"/>
      <c r="AX1661" s="33"/>
      <c r="AY1661" s="33"/>
      <c r="AZ1661" s="33"/>
      <c r="BA1661" s="38">
        <v>1656</v>
      </c>
      <c r="BB1661" s="38">
        <v>2015</v>
      </c>
      <c r="BC1661" s="38">
        <v>1949</v>
      </c>
      <c r="BD1661" s="39">
        <v>130.26025490000001</v>
      </c>
      <c r="BE1661" s="33">
        <f t="shared" si="179"/>
        <v>-82353.601532286499</v>
      </c>
      <c r="BF1661" s="33">
        <v>2031853.8698</v>
      </c>
      <c r="BG1661" s="33">
        <v>106509.8227</v>
      </c>
      <c r="BH1661" s="33">
        <v>184235.394</v>
      </c>
      <c r="BI1661" s="33">
        <v>82914.5162677138</v>
      </c>
      <c r="BJ1661" s="33">
        <v>343494.92290000001</v>
      </c>
      <c r="BK1661" s="33">
        <v>28369.1129</v>
      </c>
      <c r="BL1661" s="33">
        <v>2802993.0142999999</v>
      </c>
      <c r="BM1661" s="33">
        <f t="shared" si="180"/>
        <v>315125.81</v>
      </c>
      <c r="BN1661" s="9"/>
      <c r="BO1661" s="9"/>
      <c r="BP1661" s="9"/>
      <c r="BQ1661" s="9"/>
      <c r="BR1661" s="9"/>
      <c r="BS1661" s="9"/>
      <c r="BT1661" s="9"/>
      <c r="BU1661" s="9"/>
      <c r="BV1661" s="33">
        <f t="shared" si="181"/>
        <v>-82353.601532286499</v>
      </c>
      <c r="BW1661" s="9"/>
      <c r="BX1661" s="9"/>
      <c r="BY1661" s="9"/>
      <c r="BZ1661" s="9"/>
      <c r="CA1661" s="21"/>
      <c r="CB1661" s="21"/>
      <c r="CC1661" s="21"/>
      <c r="CD1661" s="22"/>
      <c r="CE1661" s="9"/>
      <c r="CF1661" s="9"/>
      <c r="CG1661" s="9"/>
      <c r="CH1661" s="9"/>
      <c r="CI1661" s="9"/>
      <c r="CJ1661" s="9"/>
      <c r="CK1661" s="9"/>
      <c r="CL1661" s="9"/>
      <c r="CM1661" s="10"/>
      <c r="CN1661" s="4"/>
      <c r="CO1661" s="4"/>
      <c r="CP1661" s="4"/>
      <c r="CQ1661" s="4"/>
      <c r="CR1661" s="4"/>
      <c r="CS1661" s="4"/>
      <c r="CT1661" s="4"/>
      <c r="CU1661" s="4"/>
      <c r="CV1661" s="4"/>
      <c r="CW1661" s="4"/>
      <c r="CX1661" s="4"/>
      <c r="CY1661" s="4"/>
      <c r="CZ1661" s="4"/>
      <c r="DD1661" s="3"/>
      <c r="DE1661" s="4"/>
      <c r="DF1661" s="4"/>
      <c r="DG1661" s="4"/>
      <c r="DH1661" s="4"/>
      <c r="DI1661" s="4"/>
      <c r="DJ1661" s="4"/>
      <c r="DK1661" s="4"/>
      <c r="DL1661" s="4"/>
      <c r="DM1661" s="4"/>
      <c r="DN1661" s="4"/>
      <c r="DO1661" s="4"/>
      <c r="DP1661" s="4"/>
      <c r="DQ1661" s="4"/>
      <c r="DR1661" s="4"/>
      <c r="DS1661" s="4"/>
      <c r="DT1661" s="4"/>
      <c r="DU1661" s="4"/>
      <c r="DV1661" s="4"/>
      <c r="DW1661" s="4"/>
      <c r="DX1661" s="4"/>
      <c r="DY1661" s="4"/>
      <c r="DZ1661" s="4"/>
      <c r="EE1661" s="4"/>
      <c r="EF1661" s="4"/>
      <c r="EG1661" s="4"/>
      <c r="EH1661" s="4"/>
      <c r="EI1661" s="4"/>
      <c r="EJ1661" s="4"/>
      <c r="EK1661" s="4"/>
      <c r="EL1661" s="4"/>
      <c r="EM1661" s="4"/>
      <c r="EN1661" s="4"/>
      <c r="EO1661" s="4"/>
      <c r="EP1661" s="4"/>
      <c r="EQ1661" s="4"/>
      <c r="ER1661" s="4"/>
      <c r="ES1661" s="4"/>
      <c r="ET1661" s="4"/>
      <c r="EU1661" s="4"/>
      <c r="EV1661" s="4"/>
      <c r="EW1661" s="4"/>
      <c r="EX1661" s="4"/>
      <c r="EY1661" s="4"/>
      <c r="EZ1661" s="4"/>
    </row>
    <row r="1662" spans="1:156">
      <c r="A1662" s="8">
        <v>1657</v>
      </c>
      <c r="B1662" s="21">
        <v>2013</v>
      </c>
      <c r="C1662" s="21">
        <v>1956</v>
      </c>
      <c r="D1662" s="22">
        <v>179.89372280000001</v>
      </c>
      <c r="E1662" s="9">
        <v>-63970.821100000001</v>
      </c>
      <c r="F1662" s="9">
        <v>1961993.9114999999</v>
      </c>
      <c r="G1662" s="9">
        <v>101672.62639999999</v>
      </c>
      <c r="H1662" s="9">
        <v>415302.9339</v>
      </c>
      <c r="I1662" s="9">
        <v>87867.503500000006</v>
      </c>
      <c r="J1662" s="9">
        <v>62619.4303</v>
      </c>
      <c r="K1662" s="9">
        <v>10888.769700000001</v>
      </c>
      <c r="L1662" s="9">
        <v>2682538.4571000002</v>
      </c>
      <c r="M1662" s="9">
        <f t="shared" si="175"/>
        <v>51730.660600000003</v>
      </c>
      <c r="N1662" s="26"/>
      <c r="O1662" s="26"/>
      <c r="P1662" s="26"/>
      <c r="Q1662" s="26"/>
      <c r="R1662" s="26"/>
      <c r="S1662" s="26"/>
      <c r="T1662" s="26"/>
      <c r="U1662" s="26"/>
      <c r="V1662" s="33">
        <f t="shared" si="176"/>
        <v>-63970.821100000001</v>
      </c>
      <c r="W1662" s="26"/>
      <c r="X1662" s="26"/>
      <c r="Y1662" s="26"/>
      <c r="Z1662" s="26"/>
      <c r="AA1662" s="26"/>
      <c r="AB1662" s="38">
        <v>2014</v>
      </c>
      <c r="AC1662" s="38">
        <v>1942</v>
      </c>
      <c r="AD1662" s="39">
        <v>129.83243809999999</v>
      </c>
      <c r="AE1662" s="33">
        <v>-14690.259599999999</v>
      </c>
      <c r="AF1662" s="33">
        <v>2023858.5152</v>
      </c>
      <c r="AG1662" s="33">
        <v>106509.8227</v>
      </c>
      <c r="AH1662" s="33">
        <v>186685.7856</v>
      </c>
      <c r="AI1662" s="33">
        <v>94457.189799999993</v>
      </c>
      <c r="AJ1662" s="33">
        <v>310523.21409999998</v>
      </c>
      <c r="AK1662" s="33">
        <v>20035.7192</v>
      </c>
      <c r="AL1662" s="33">
        <v>2716689.0677999998</v>
      </c>
      <c r="AM1662" s="33">
        <f t="shared" si="177"/>
        <v>290487.49489999999</v>
      </c>
      <c r="AN1662" s="33"/>
      <c r="AO1662" s="33"/>
      <c r="AP1662" s="33"/>
      <c r="AQ1662" s="33"/>
      <c r="AR1662" s="33"/>
      <c r="AS1662" s="33"/>
      <c r="AT1662" s="33"/>
      <c r="AU1662" s="33"/>
      <c r="AV1662" s="33">
        <f t="shared" si="178"/>
        <v>-14690.259599999999</v>
      </c>
      <c r="AW1662" s="33"/>
      <c r="AX1662" s="33"/>
      <c r="AY1662" s="33"/>
      <c r="AZ1662" s="33"/>
      <c r="BA1662" s="38">
        <v>1657</v>
      </c>
      <c r="BB1662" s="38">
        <v>2015</v>
      </c>
      <c r="BC1662" s="38">
        <v>1943</v>
      </c>
      <c r="BD1662" s="39">
        <v>149.93026549999999</v>
      </c>
      <c r="BE1662" s="33">
        <f t="shared" si="179"/>
        <v>-1817.7987425872125</v>
      </c>
      <c r="BF1662" s="33">
        <v>2096594.2457999999</v>
      </c>
      <c r="BG1662" s="33">
        <v>106509.8227</v>
      </c>
      <c r="BH1662" s="33">
        <v>182814.37549999999</v>
      </c>
      <c r="BI1662" s="33">
        <v>88255.465157412895</v>
      </c>
      <c r="BJ1662" s="33">
        <v>360493.58169999998</v>
      </c>
      <c r="BK1662" s="33">
        <v>39133.578300000001</v>
      </c>
      <c r="BL1662" s="33">
        <v>2797351.7113000001</v>
      </c>
      <c r="BM1662" s="33">
        <f t="shared" si="180"/>
        <v>321360.00339999999</v>
      </c>
      <c r="BN1662" s="9"/>
      <c r="BO1662" s="9"/>
      <c r="BP1662" s="9"/>
      <c r="BQ1662" s="9"/>
      <c r="BR1662" s="9"/>
      <c r="BS1662" s="9"/>
      <c r="BT1662" s="9"/>
      <c r="BU1662" s="9"/>
      <c r="BV1662" s="33">
        <f t="shared" si="181"/>
        <v>-1817.7987425872125</v>
      </c>
      <c r="BW1662" s="9"/>
      <c r="BX1662" s="9"/>
      <c r="BY1662" s="9"/>
      <c r="BZ1662" s="9"/>
      <c r="CA1662" s="21"/>
      <c r="CB1662" s="21"/>
      <c r="CC1662" s="21"/>
      <c r="CD1662" s="22"/>
      <c r="CE1662" s="9"/>
      <c r="CF1662" s="9"/>
      <c r="CG1662" s="9"/>
      <c r="CH1662" s="9"/>
      <c r="CI1662" s="9"/>
      <c r="CJ1662" s="9"/>
      <c r="CK1662" s="9"/>
      <c r="CL1662" s="9"/>
      <c r="CM1662" s="10"/>
      <c r="CN1662" s="4"/>
      <c r="CO1662" s="4"/>
      <c r="CP1662" s="4"/>
      <c r="CQ1662" s="4"/>
      <c r="CR1662" s="4"/>
      <c r="CS1662" s="4"/>
      <c r="CT1662" s="4"/>
      <c r="CU1662" s="4"/>
      <c r="CV1662" s="4"/>
      <c r="CW1662" s="4"/>
      <c r="CX1662" s="4"/>
      <c r="CY1662" s="4"/>
      <c r="CZ1662" s="4"/>
      <c r="DD1662" s="3"/>
      <c r="DE1662" s="4"/>
      <c r="DF1662" s="4"/>
      <c r="DG1662" s="4"/>
      <c r="DH1662" s="4"/>
      <c r="DI1662" s="4"/>
      <c r="DJ1662" s="4"/>
      <c r="DK1662" s="4"/>
      <c r="DL1662" s="4"/>
      <c r="DM1662" s="4"/>
      <c r="DN1662" s="4"/>
      <c r="DO1662" s="4"/>
      <c r="DP1662" s="4"/>
      <c r="DQ1662" s="4"/>
      <c r="DR1662" s="4"/>
      <c r="DS1662" s="4"/>
      <c r="DT1662" s="4"/>
      <c r="DU1662" s="4"/>
      <c r="DV1662" s="4"/>
      <c r="DW1662" s="4"/>
      <c r="DX1662" s="4"/>
      <c r="DY1662" s="4"/>
      <c r="DZ1662" s="4"/>
      <c r="EE1662" s="4"/>
      <c r="EF1662" s="4"/>
      <c r="EG1662" s="4"/>
      <c r="EH1662" s="4"/>
      <c r="EI1662" s="4"/>
      <c r="EJ1662" s="4"/>
      <c r="EK1662" s="4"/>
      <c r="EL1662" s="4"/>
      <c r="EM1662" s="4"/>
      <c r="EN1662" s="4"/>
      <c r="EO1662" s="4"/>
      <c r="EP1662" s="4"/>
      <c r="EQ1662" s="4"/>
      <c r="ER1662" s="4"/>
      <c r="ES1662" s="4"/>
      <c r="ET1662" s="4"/>
      <c r="EU1662" s="4"/>
      <c r="EV1662" s="4"/>
      <c r="EW1662" s="4"/>
      <c r="EX1662" s="4"/>
      <c r="EY1662" s="4"/>
      <c r="EZ1662" s="4"/>
    </row>
    <row r="1663" spans="1:156">
      <c r="A1663" s="8">
        <v>1658</v>
      </c>
      <c r="B1663" s="21">
        <v>2013</v>
      </c>
      <c r="C1663" s="21">
        <v>1949</v>
      </c>
      <c r="D1663" s="22">
        <v>130.26025490000001</v>
      </c>
      <c r="E1663" s="9">
        <v>-69081.364700000006</v>
      </c>
      <c r="F1663" s="9">
        <v>2000877.2398000001</v>
      </c>
      <c r="G1663" s="9">
        <v>101672.62639999999</v>
      </c>
      <c r="H1663" s="9">
        <v>415010.42709999997</v>
      </c>
      <c r="I1663" s="9">
        <v>88956.749299999996</v>
      </c>
      <c r="J1663" s="9">
        <v>71420.712599999999</v>
      </c>
      <c r="K1663" s="9">
        <v>59054.210599999999</v>
      </c>
      <c r="L1663" s="9">
        <v>2687964.9093999998</v>
      </c>
      <c r="M1663" s="9">
        <f t="shared" si="175"/>
        <v>12366.502</v>
      </c>
      <c r="N1663" s="26"/>
      <c r="O1663" s="26"/>
      <c r="P1663" s="26"/>
      <c r="Q1663" s="26"/>
      <c r="R1663" s="26"/>
      <c r="S1663" s="26"/>
      <c r="T1663" s="26"/>
      <c r="U1663" s="26"/>
      <c r="V1663" s="33">
        <f t="shared" si="176"/>
        <v>-69081.364700000006</v>
      </c>
      <c r="W1663" s="26"/>
      <c r="X1663" s="26"/>
      <c r="Y1663" s="26"/>
      <c r="Z1663" s="26"/>
      <c r="AA1663" s="26"/>
      <c r="AB1663" s="38">
        <v>2014</v>
      </c>
      <c r="AC1663" s="38">
        <v>1930</v>
      </c>
      <c r="AD1663" s="39">
        <v>94.463451000000006</v>
      </c>
      <c r="AE1663" s="33">
        <v>-272097.4449</v>
      </c>
      <c r="AF1663" s="33">
        <v>2120908.4700000002</v>
      </c>
      <c r="AG1663" s="33">
        <v>106509.8227</v>
      </c>
      <c r="AH1663" s="33">
        <v>171899.1243</v>
      </c>
      <c r="AI1663" s="33">
        <v>150033.38879999999</v>
      </c>
      <c r="AJ1663" s="33">
        <v>92437.786699999997</v>
      </c>
      <c r="AK1663" s="33">
        <v>207666.74780000001</v>
      </c>
      <c r="AL1663" s="33">
        <v>2706219.2895</v>
      </c>
      <c r="AM1663" s="33">
        <f t="shared" si="177"/>
        <v>-115228.96110000001</v>
      </c>
      <c r="AN1663" s="33"/>
      <c r="AO1663" s="33"/>
      <c r="AP1663" s="33"/>
      <c r="AQ1663" s="33"/>
      <c r="AR1663" s="33"/>
      <c r="AS1663" s="33"/>
      <c r="AT1663" s="33"/>
      <c r="AU1663" s="33"/>
      <c r="AV1663" s="33">
        <f t="shared" si="178"/>
        <v>-272097.4449</v>
      </c>
      <c r="AW1663" s="33"/>
      <c r="AX1663" s="33"/>
      <c r="AY1663" s="33"/>
      <c r="AZ1663" s="33"/>
      <c r="BA1663" s="38">
        <v>1658</v>
      </c>
      <c r="BB1663" s="38">
        <v>2015</v>
      </c>
      <c r="BC1663" s="38">
        <v>1931</v>
      </c>
      <c r="BD1663" s="39">
        <v>87.262880030000005</v>
      </c>
      <c r="BE1663" s="33">
        <f t="shared" si="179"/>
        <v>-328117.95385149214</v>
      </c>
      <c r="BF1663" s="33">
        <v>2093787.0179999999</v>
      </c>
      <c r="BG1663" s="33">
        <v>106509.8227</v>
      </c>
      <c r="BH1663" s="33">
        <v>167910.2782</v>
      </c>
      <c r="BI1663" s="33">
        <v>144273.051648508</v>
      </c>
      <c r="BJ1663" s="33">
        <v>101727.2215</v>
      </c>
      <c r="BK1663" s="33">
        <v>161876.22949999999</v>
      </c>
      <c r="BL1663" s="33">
        <v>2780449.1164000002</v>
      </c>
      <c r="BM1663" s="33">
        <f t="shared" si="180"/>
        <v>-60149.007999999987</v>
      </c>
      <c r="BN1663" s="9"/>
      <c r="BO1663" s="9"/>
      <c r="BP1663" s="9"/>
      <c r="BQ1663" s="9"/>
      <c r="BR1663" s="9"/>
      <c r="BS1663" s="9"/>
      <c r="BT1663" s="9"/>
      <c r="BU1663" s="9"/>
      <c r="BV1663" s="33">
        <f t="shared" si="181"/>
        <v>-328117.95385149214</v>
      </c>
      <c r="BW1663" s="9"/>
      <c r="BX1663" s="9"/>
      <c r="BY1663" s="9"/>
      <c r="BZ1663" s="9"/>
      <c r="CA1663" s="21"/>
      <c r="CB1663" s="21"/>
      <c r="CC1663" s="21"/>
      <c r="CD1663" s="22"/>
      <c r="CE1663" s="9"/>
      <c r="CF1663" s="9"/>
      <c r="CG1663" s="9"/>
      <c r="CH1663" s="9"/>
      <c r="CI1663" s="9"/>
      <c r="CJ1663" s="9"/>
      <c r="CK1663" s="9"/>
      <c r="CL1663" s="9"/>
      <c r="CM1663" s="10"/>
      <c r="CN1663" s="4"/>
      <c r="CO1663" s="4"/>
      <c r="CP1663" s="4"/>
      <c r="CQ1663" s="4"/>
      <c r="CR1663" s="4"/>
      <c r="CS1663" s="4"/>
      <c r="CT1663" s="4"/>
      <c r="CU1663" s="4"/>
      <c r="CV1663" s="4"/>
      <c r="CW1663" s="4"/>
      <c r="CX1663" s="4"/>
      <c r="CY1663" s="4"/>
      <c r="CZ1663" s="4"/>
      <c r="DD1663" s="3"/>
      <c r="DE1663" s="4"/>
      <c r="DF1663" s="4"/>
      <c r="DG1663" s="4"/>
      <c r="DH1663" s="4"/>
      <c r="DI1663" s="4"/>
      <c r="DJ1663" s="4"/>
      <c r="DK1663" s="4"/>
      <c r="DL1663" s="4"/>
      <c r="DM1663" s="4"/>
      <c r="DN1663" s="4"/>
      <c r="DO1663" s="4"/>
      <c r="DP1663" s="4"/>
      <c r="DQ1663" s="4"/>
      <c r="DR1663" s="4"/>
      <c r="DS1663" s="4"/>
      <c r="DT1663" s="4"/>
      <c r="DU1663" s="4"/>
      <c r="DV1663" s="4"/>
      <c r="DW1663" s="4"/>
      <c r="DX1663" s="4"/>
      <c r="DY1663" s="4"/>
      <c r="DZ1663" s="4"/>
      <c r="EE1663" s="4"/>
      <c r="EF1663" s="4"/>
      <c r="EG1663" s="4"/>
      <c r="EH1663" s="4"/>
      <c r="EI1663" s="4"/>
      <c r="EJ1663" s="4"/>
      <c r="EK1663" s="4"/>
      <c r="EL1663" s="4"/>
      <c r="EM1663" s="4"/>
      <c r="EN1663" s="4"/>
      <c r="EO1663" s="4"/>
      <c r="EP1663" s="4"/>
      <c r="EQ1663" s="4"/>
      <c r="ER1663" s="4"/>
      <c r="ES1663" s="4"/>
      <c r="ET1663" s="4"/>
      <c r="EU1663" s="4"/>
      <c r="EV1663" s="4"/>
      <c r="EW1663" s="4"/>
      <c r="EX1663" s="4"/>
      <c r="EY1663" s="4"/>
      <c r="EZ1663" s="4"/>
    </row>
    <row r="1664" spans="1:156">
      <c r="A1664" s="8">
        <v>1659</v>
      </c>
      <c r="B1664" s="21">
        <v>2013</v>
      </c>
      <c r="C1664" s="21">
        <v>1995</v>
      </c>
      <c r="D1664" s="22">
        <v>131.04328570000001</v>
      </c>
      <c r="E1664" s="9">
        <v>-14909.5574</v>
      </c>
      <c r="F1664" s="9">
        <v>1954128.4811</v>
      </c>
      <c r="G1664" s="9">
        <v>101672.62639999999</v>
      </c>
      <c r="H1664" s="9">
        <v>415784.94140000001</v>
      </c>
      <c r="I1664" s="9">
        <v>86072.589200000002</v>
      </c>
      <c r="J1664" s="9">
        <v>119190.11689999999</v>
      </c>
      <c r="K1664" s="9">
        <v>4049.4241999999999</v>
      </c>
      <c r="L1664" s="9">
        <v>2687708.8881999999</v>
      </c>
      <c r="M1664" s="9">
        <f t="shared" si="175"/>
        <v>115140.6927</v>
      </c>
      <c r="N1664" s="26"/>
      <c r="O1664" s="26"/>
      <c r="P1664" s="26"/>
      <c r="Q1664" s="26"/>
      <c r="R1664" s="26"/>
      <c r="S1664" s="26"/>
      <c r="T1664" s="26"/>
      <c r="U1664" s="26"/>
      <c r="V1664" s="33">
        <f t="shared" si="176"/>
        <v>-14909.5574</v>
      </c>
      <c r="W1664" s="26"/>
      <c r="X1664" s="26"/>
      <c r="Y1664" s="26"/>
      <c r="Z1664" s="26"/>
      <c r="AA1664" s="26"/>
      <c r="AB1664" s="38">
        <v>2014</v>
      </c>
      <c r="AC1664" s="38">
        <v>1970</v>
      </c>
      <c r="AD1664" s="39">
        <v>124.7922181</v>
      </c>
      <c r="AE1664" s="33">
        <v>-106658.17660000001</v>
      </c>
      <c r="AF1664" s="33">
        <v>2004334.4953999999</v>
      </c>
      <c r="AG1664" s="33">
        <v>106509.8227</v>
      </c>
      <c r="AH1664" s="33">
        <v>189130.32750000001</v>
      </c>
      <c r="AI1664" s="33">
        <v>85269.291100000002</v>
      </c>
      <c r="AJ1664" s="33">
        <v>247330.03630000001</v>
      </c>
      <c r="AK1664" s="33">
        <v>15418.0254</v>
      </c>
      <c r="AL1664" s="33">
        <v>2723814.1241000001</v>
      </c>
      <c r="AM1664" s="33">
        <f t="shared" si="177"/>
        <v>231912.01089999999</v>
      </c>
      <c r="AN1664" s="33"/>
      <c r="AO1664" s="33"/>
      <c r="AP1664" s="33"/>
      <c r="AQ1664" s="33"/>
      <c r="AR1664" s="33"/>
      <c r="AS1664" s="33"/>
      <c r="AT1664" s="33"/>
      <c r="AU1664" s="33"/>
      <c r="AV1664" s="33">
        <f t="shared" si="178"/>
        <v>-106658.17660000001</v>
      </c>
      <c r="AW1664" s="33"/>
      <c r="AX1664" s="33"/>
      <c r="AY1664" s="33"/>
      <c r="AZ1664" s="33"/>
      <c r="BA1664" s="38">
        <v>1659</v>
      </c>
      <c r="BB1664" s="38">
        <v>2015</v>
      </c>
      <c r="BC1664" s="38">
        <v>1971</v>
      </c>
      <c r="BD1664" s="39">
        <v>171.1430752</v>
      </c>
      <c r="BE1664" s="33">
        <f t="shared" si="179"/>
        <v>-42060.910398720298</v>
      </c>
      <c r="BF1664" s="33">
        <v>2024474.8226999999</v>
      </c>
      <c r="BG1664" s="33">
        <v>106509.8227</v>
      </c>
      <c r="BH1664" s="33">
        <v>185425.6827</v>
      </c>
      <c r="BI1664" s="33">
        <v>78440.773101280196</v>
      </c>
      <c r="BJ1664" s="33">
        <v>355536.61739999999</v>
      </c>
      <c r="BK1664" s="33">
        <v>4423.6805000000004</v>
      </c>
      <c r="BL1664" s="33">
        <v>2788024.9484999999</v>
      </c>
      <c r="BM1664" s="33">
        <f t="shared" si="180"/>
        <v>351112.93689999997</v>
      </c>
      <c r="BN1664" s="9"/>
      <c r="BO1664" s="9"/>
      <c r="BP1664" s="9"/>
      <c r="BQ1664" s="9"/>
      <c r="BR1664" s="9"/>
      <c r="BS1664" s="9"/>
      <c r="BT1664" s="9"/>
      <c r="BU1664" s="9"/>
      <c r="BV1664" s="33">
        <f t="shared" si="181"/>
        <v>-42060.910398720298</v>
      </c>
      <c r="BW1664" s="9"/>
      <c r="BX1664" s="9"/>
      <c r="BY1664" s="9"/>
      <c r="BZ1664" s="9"/>
      <c r="CA1664" s="21"/>
      <c r="CB1664" s="21"/>
      <c r="CC1664" s="21"/>
      <c r="CD1664" s="22"/>
      <c r="CE1664" s="9"/>
      <c r="CF1664" s="9"/>
      <c r="CG1664" s="9"/>
      <c r="CH1664" s="9"/>
      <c r="CI1664" s="9"/>
      <c r="CJ1664" s="9"/>
      <c r="CK1664" s="9"/>
      <c r="CL1664" s="9"/>
      <c r="CM1664" s="10"/>
      <c r="CN1664" s="4"/>
      <c r="CO1664" s="4"/>
      <c r="CP1664" s="4"/>
      <c r="CQ1664" s="4"/>
      <c r="CR1664" s="4"/>
      <c r="CS1664" s="4"/>
      <c r="CT1664" s="4"/>
      <c r="CU1664" s="4"/>
      <c r="CV1664" s="4"/>
      <c r="CW1664" s="4"/>
      <c r="CX1664" s="4"/>
      <c r="CY1664" s="4"/>
      <c r="CZ1664" s="4"/>
      <c r="DD1664" s="3"/>
      <c r="DE1664" s="4"/>
      <c r="DF1664" s="4"/>
      <c r="DG1664" s="4"/>
      <c r="DH1664" s="4"/>
      <c r="DI1664" s="4"/>
      <c r="DJ1664" s="4"/>
      <c r="DK1664" s="4"/>
      <c r="DL1664" s="4"/>
      <c r="DM1664" s="4"/>
      <c r="DN1664" s="4"/>
      <c r="DO1664" s="4"/>
      <c r="DP1664" s="4"/>
      <c r="DQ1664" s="4"/>
      <c r="DR1664" s="4"/>
      <c r="DS1664" s="4"/>
      <c r="DT1664" s="4"/>
      <c r="DU1664" s="4"/>
      <c r="DV1664" s="4"/>
      <c r="DW1664" s="4"/>
      <c r="DX1664" s="4"/>
      <c r="DY1664" s="4"/>
      <c r="DZ1664" s="4"/>
      <c r="EE1664" s="4"/>
      <c r="EF1664" s="4"/>
      <c r="EG1664" s="4"/>
      <c r="EH1664" s="4"/>
      <c r="EI1664" s="4"/>
      <c r="EJ1664" s="4"/>
      <c r="EK1664" s="4"/>
      <c r="EL1664" s="4"/>
      <c r="EM1664" s="4"/>
      <c r="EN1664" s="4"/>
      <c r="EO1664" s="4"/>
      <c r="EP1664" s="4"/>
      <c r="EQ1664" s="4"/>
      <c r="ER1664" s="4"/>
      <c r="ES1664" s="4"/>
      <c r="ET1664" s="4"/>
      <c r="EU1664" s="4"/>
      <c r="EV1664" s="4"/>
      <c r="EW1664" s="4"/>
      <c r="EX1664" s="4"/>
      <c r="EY1664" s="4"/>
      <c r="EZ1664" s="4"/>
    </row>
    <row r="1665" spans="1:156">
      <c r="A1665" s="8">
        <v>1660</v>
      </c>
      <c r="B1665" s="21">
        <v>2013</v>
      </c>
      <c r="C1665" s="21">
        <v>1969</v>
      </c>
      <c r="D1665" s="22">
        <v>154.8868702</v>
      </c>
      <c r="E1665" s="9">
        <v>-57862.290300000001</v>
      </c>
      <c r="F1665" s="9">
        <v>1910435.1484999999</v>
      </c>
      <c r="G1665" s="9">
        <v>101672.62639999999</v>
      </c>
      <c r="H1665" s="9">
        <v>415447.35129999998</v>
      </c>
      <c r="I1665" s="9">
        <v>87329.717499999999</v>
      </c>
      <c r="J1665" s="9">
        <v>122691.49069999999</v>
      </c>
      <c r="K1665" s="9">
        <v>2168.154</v>
      </c>
      <c r="L1665" s="9">
        <v>2693270.4706999999</v>
      </c>
      <c r="M1665" s="9">
        <f t="shared" si="175"/>
        <v>120523.3367</v>
      </c>
      <c r="N1665" s="26"/>
      <c r="O1665" s="26"/>
      <c r="P1665" s="26"/>
      <c r="Q1665" s="26"/>
      <c r="R1665" s="26"/>
      <c r="S1665" s="26"/>
      <c r="T1665" s="26"/>
      <c r="U1665" s="26"/>
      <c r="V1665" s="33">
        <f t="shared" si="176"/>
        <v>-57862.290300000001</v>
      </c>
      <c r="W1665" s="26"/>
      <c r="X1665" s="26"/>
      <c r="Y1665" s="26"/>
      <c r="Z1665" s="26"/>
      <c r="AA1665" s="26"/>
      <c r="AB1665" s="38">
        <v>2014</v>
      </c>
      <c r="AC1665" s="38">
        <v>1948</v>
      </c>
      <c r="AD1665" s="39">
        <v>171.0904736</v>
      </c>
      <c r="AE1665" s="33">
        <v>128607.3901</v>
      </c>
      <c r="AF1665" s="33">
        <v>2007371.2736</v>
      </c>
      <c r="AG1665" s="33">
        <v>106509.8227</v>
      </c>
      <c r="AH1665" s="33">
        <v>192935.85519999999</v>
      </c>
      <c r="AI1665" s="33">
        <v>70966.078399999999</v>
      </c>
      <c r="AJ1665" s="33">
        <v>483120.10139999999</v>
      </c>
      <c r="AK1665" s="33">
        <v>0</v>
      </c>
      <c r="AL1665" s="33">
        <v>2732295.7411000002</v>
      </c>
      <c r="AM1665" s="33">
        <f t="shared" si="177"/>
        <v>483120.10139999999</v>
      </c>
      <c r="AN1665" s="33"/>
      <c r="AO1665" s="33"/>
      <c r="AP1665" s="33"/>
      <c r="AQ1665" s="33"/>
      <c r="AR1665" s="33"/>
      <c r="AS1665" s="33"/>
      <c r="AT1665" s="33"/>
      <c r="AU1665" s="33"/>
      <c r="AV1665" s="33">
        <f t="shared" si="178"/>
        <v>128607.3901</v>
      </c>
      <c r="AW1665" s="33"/>
      <c r="AX1665" s="33"/>
      <c r="AY1665" s="33"/>
      <c r="AZ1665" s="33"/>
      <c r="BA1665" s="38">
        <v>1660</v>
      </c>
      <c r="BB1665" s="38">
        <v>2015</v>
      </c>
      <c r="BC1665" s="38">
        <v>1949</v>
      </c>
      <c r="BD1665" s="39">
        <v>130.26025490000001</v>
      </c>
      <c r="BE1665" s="33">
        <f t="shared" si="179"/>
        <v>-161463.33453988051</v>
      </c>
      <c r="BF1665" s="33">
        <v>2030315.3293000001</v>
      </c>
      <c r="BG1665" s="33">
        <v>106509.8227</v>
      </c>
      <c r="BH1665" s="33">
        <v>185416.0955</v>
      </c>
      <c r="BI1665" s="33">
        <v>78476.8070601199</v>
      </c>
      <c r="BJ1665" s="33">
        <v>234723.73910000001</v>
      </c>
      <c r="BK1665" s="33">
        <v>22168.6669</v>
      </c>
      <c r="BL1665" s="33">
        <v>2774736.4613000001</v>
      </c>
      <c r="BM1665" s="33">
        <f t="shared" si="180"/>
        <v>212555.0722</v>
      </c>
      <c r="BN1665" s="9"/>
      <c r="BO1665" s="9"/>
      <c r="BP1665" s="9"/>
      <c r="BQ1665" s="9"/>
      <c r="BR1665" s="9"/>
      <c r="BS1665" s="9"/>
      <c r="BT1665" s="9"/>
      <c r="BU1665" s="9"/>
      <c r="BV1665" s="33">
        <f t="shared" si="181"/>
        <v>-161463.33453988051</v>
      </c>
      <c r="BW1665" s="9"/>
      <c r="BX1665" s="9"/>
      <c r="BY1665" s="9"/>
      <c r="BZ1665" s="9"/>
      <c r="CA1665" s="21"/>
      <c r="CB1665" s="21"/>
      <c r="CC1665" s="21"/>
      <c r="CD1665" s="22"/>
      <c r="CE1665" s="9"/>
      <c r="CF1665" s="9"/>
      <c r="CG1665" s="9"/>
      <c r="CH1665" s="9"/>
      <c r="CI1665" s="9"/>
      <c r="CJ1665" s="9"/>
      <c r="CK1665" s="9"/>
      <c r="CL1665" s="9"/>
      <c r="CM1665" s="10"/>
      <c r="CN1665" s="4"/>
      <c r="CO1665" s="4"/>
      <c r="CP1665" s="4"/>
      <c r="CQ1665" s="4"/>
      <c r="CR1665" s="4"/>
      <c r="CS1665" s="4"/>
      <c r="CT1665" s="4"/>
      <c r="CU1665" s="4"/>
      <c r="CV1665" s="4"/>
      <c r="CW1665" s="4"/>
      <c r="CX1665" s="4"/>
      <c r="CY1665" s="4"/>
      <c r="CZ1665" s="4"/>
      <c r="DD1665" s="3"/>
      <c r="DE1665" s="4"/>
      <c r="DF1665" s="4"/>
      <c r="DG1665" s="4"/>
      <c r="DH1665" s="4"/>
      <c r="DI1665" s="4"/>
      <c r="DJ1665" s="4"/>
      <c r="DK1665" s="4"/>
      <c r="DL1665" s="4"/>
      <c r="DM1665" s="4"/>
      <c r="DN1665" s="4"/>
      <c r="DO1665" s="4"/>
      <c r="DP1665" s="4"/>
      <c r="DQ1665" s="4"/>
      <c r="DR1665" s="4"/>
      <c r="DS1665" s="4"/>
      <c r="DT1665" s="4"/>
      <c r="DU1665" s="4"/>
      <c r="DV1665" s="4"/>
      <c r="DW1665" s="4"/>
      <c r="DX1665" s="4"/>
      <c r="DY1665" s="4"/>
      <c r="DZ1665" s="4"/>
      <c r="EE1665" s="4"/>
      <c r="EF1665" s="4"/>
      <c r="EG1665" s="4"/>
      <c r="EH1665" s="4"/>
      <c r="EI1665" s="4"/>
      <c r="EJ1665" s="4"/>
      <c r="EK1665" s="4"/>
      <c r="EL1665" s="4"/>
      <c r="EM1665" s="4"/>
      <c r="EN1665" s="4"/>
      <c r="EO1665" s="4"/>
      <c r="EP1665" s="4"/>
      <c r="EQ1665" s="4"/>
      <c r="ER1665" s="4"/>
      <c r="ES1665" s="4"/>
      <c r="ET1665" s="4"/>
      <c r="EU1665" s="4"/>
      <c r="EV1665" s="4"/>
      <c r="EW1665" s="4"/>
      <c r="EX1665" s="4"/>
      <c r="EY1665" s="4"/>
      <c r="EZ1665" s="4"/>
    </row>
    <row r="1666" spans="1:156">
      <c r="A1666" s="8">
        <v>1661</v>
      </c>
      <c r="B1666" s="21">
        <v>2013</v>
      </c>
      <c r="C1666" s="21">
        <v>1969</v>
      </c>
      <c r="D1666" s="22">
        <v>154.8868702</v>
      </c>
      <c r="E1666" s="9">
        <v>-18790.715100000001</v>
      </c>
      <c r="F1666" s="9">
        <v>1960595.4539000001</v>
      </c>
      <c r="G1666" s="9">
        <v>101672.62639999999</v>
      </c>
      <c r="H1666" s="9">
        <v>415533.47810000001</v>
      </c>
      <c r="I1666" s="9">
        <v>87008.995899999994</v>
      </c>
      <c r="J1666" s="9">
        <v>111994.0963</v>
      </c>
      <c r="K1666" s="9">
        <v>6046.9227000000001</v>
      </c>
      <c r="L1666" s="9">
        <v>2689548.443</v>
      </c>
      <c r="M1666" s="9">
        <f t="shared" si="175"/>
        <v>105947.17360000001</v>
      </c>
      <c r="N1666" s="26"/>
      <c r="O1666" s="26"/>
      <c r="P1666" s="26"/>
      <c r="Q1666" s="26"/>
      <c r="R1666" s="26"/>
      <c r="S1666" s="26"/>
      <c r="T1666" s="26"/>
      <c r="U1666" s="26"/>
      <c r="V1666" s="33">
        <f t="shared" si="176"/>
        <v>-18790.715100000001</v>
      </c>
      <c r="W1666" s="26"/>
      <c r="X1666" s="26"/>
      <c r="Y1666" s="26"/>
      <c r="Z1666" s="26"/>
      <c r="AA1666" s="26"/>
      <c r="AB1666" s="38">
        <v>2014</v>
      </c>
      <c r="AC1666" s="38">
        <v>1983</v>
      </c>
      <c r="AD1666" s="39">
        <v>158.51116959999999</v>
      </c>
      <c r="AE1666" s="33">
        <v>231561.4276</v>
      </c>
      <c r="AF1666" s="33">
        <v>2062377.5256000001</v>
      </c>
      <c r="AG1666" s="33">
        <v>106509.8227</v>
      </c>
      <c r="AH1666" s="33">
        <v>192865.15049999999</v>
      </c>
      <c r="AI1666" s="33">
        <v>71231.824399999998</v>
      </c>
      <c r="AJ1666" s="33">
        <v>531238.8469</v>
      </c>
      <c r="AK1666" s="33">
        <v>510.82400000000001</v>
      </c>
      <c r="AL1666" s="33">
        <v>2732150.9183999998</v>
      </c>
      <c r="AM1666" s="33">
        <f t="shared" si="177"/>
        <v>530728.02289999998</v>
      </c>
      <c r="AN1666" s="33"/>
      <c r="AO1666" s="33"/>
      <c r="AP1666" s="33"/>
      <c r="AQ1666" s="33"/>
      <c r="AR1666" s="33"/>
      <c r="AS1666" s="33"/>
      <c r="AT1666" s="33"/>
      <c r="AU1666" s="33"/>
      <c r="AV1666" s="33">
        <f t="shared" si="178"/>
        <v>231561.4276</v>
      </c>
      <c r="AW1666" s="33"/>
      <c r="AX1666" s="33"/>
      <c r="AY1666" s="33"/>
      <c r="AZ1666" s="33"/>
      <c r="BA1666" s="38">
        <v>1661</v>
      </c>
      <c r="BB1666" s="38">
        <v>2015</v>
      </c>
      <c r="BC1666" s="38">
        <v>1984</v>
      </c>
      <c r="BD1666" s="39">
        <v>159.0187081</v>
      </c>
      <c r="BE1666" s="33">
        <f t="shared" si="179"/>
        <v>402062.79864557413</v>
      </c>
      <c r="BF1666" s="33">
        <v>2161811.6968</v>
      </c>
      <c r="BG1666" s="33">
        <v>106509.8227</v>
      </c>
      <c r="BH1666" s="33">
        <v>186344.23259999999</v>
      </c>
      <c r="BI1666" s="33">
        <v>74988.370145573703</v>
      </c>
      <c r="BJ1666" s="33">
        <v>692860.06649999996</v>
      </c>
      <c r="BK1666" s="33">
        <v>8622.3729000000003</v>
      </c>
      <c r="BL1666" s="33">
        <v>2811829.0172000001</v>
      </c>
      <c r="BM1666" s="33">
        <f t="shared" si="180"/>
        <v>684237.6936</v>
      </c>
      <c r="BN1666" s="9"/>
      <c r="BO1666" s="9"/>
      <c r="BP1666" s="9"/>
      <c r="BQ1666" s="9"/>
      <c r="BR1666" s="9"/>
      <c r="BS1666" s="9"/>
      <c r="BT1666" s="9"/>
      <c r="BU1666" s="9"/>
      <c r="BV1666" s="33">
        <f t="shared" si="181"/>
        <v>402062.79864557413</v>
      </c>
      <c r="BW1666" s="9"/>
      <c r="BX1666" s="9"/>
      <c r="BY1666" s="9"/>
      <c r="BZ1666" s="9"/>
      <c r="CA1666" s="21"/>
      <c r="CB1666" s="21"/>
      <c r="CC1666" s="21"/>
      <c r="CD1666" s="22"/>
      <c r="CE1666" s="9"/>
      <c r="CF1666" s="9"/>
      <c r="CG1666" s="9"/>
      <c r="CH1666" s="9"/>
      <c r="CI1666" s="9"/>
      <c r="CJ1666" s="9"/>
      <c r="CK1666" s="9"/>
      <c r="CL1666" s="9"/>
      <c r="CM1666" s="10"/>
      <c r="CN1666" s="4"/>
      <c r="CO1666" s="4"/>
      <c r="CP1666" s="4"/>
      <c r="CQ1666" s="4"/>
      <c r="CR1666" s="4"/>
      <c r="CS1666" s="4"/>
      <c r="CT1666" s="4"/>
      <c r="CU1666" s="4"/>
      <c r="CV1666" s="4"/>
      <c r="CW1666" s="4"/>
      <c r="CX1666" s="4"/>
      <c r="CY1666" s="4"/>
      <c r="CZ1666" s="4"/>
      <c r="DD1666" s="3"/>
      <c r="DE1666" s="4"/>
      <c r="DF1666" s="4"/>
      <c r="DG1666" s="4"/>
      <c r="DH1666" s="4"/>
      <c r="DI1666" s="4"/>
      <c r="DJ1666" s="4"/>
      <c r="DK1666" s="4"/>
      <c r="DL1666" s="4"/>
      <c r="DM1666" s="4"/>
      <c r="DN1666" s="4"/>
      <c r="DO1666" s="4"/>
      <c r="DP1666" s="4"/>
      <c r="DQ1666" s="4"/>
      <c r="DR1666" s="4"/>
      <c r="DS1666" s="4"/>
      <c r="DT1666" s="4"/>
      <c r="DU1666" s="4"/>
      <c r="DV1666" s="4"/>
      <c r="DW1666" s="4"/>
      <c r="DX1666" s="4"/>
      <c r="DY1666" s="4"/>
      <c r="DZ1666" s="4"/>
      <c r="EE1666" s="4"/>
      <c r="EF1666" s="4"/>
      <c r="EG1666" s="4"/>
      <c r="EH1666" s="4"/>
      <c r="EI1666" s="4"/>
      <c r="EJ1666" s="4"/>
      <c r="EK1666" s="4"/>
      <c r="EL1666" s="4"/>
      <c r="EM1666" s="4"/>
      <c r="EN1666" s="4"/>
      <c r="EO1666" s="4"/>
      <c r="EP1666" s="4"/>
      <c r="EQ1666" s="4"/>
      <c r="ER1666" s="4"/>
      <c r="ES1666" s="4"/>
      <c r="ET1666" s="4"/>
      <c r="EU1666" s="4"/>
      <c r="EV1666" s="4"/>
      <c r="EW1666" s="4"/>
      <c r="EX1666" s="4"/>
      <c r="EY1666" s="4"/>
      <c r="EZ1666" s="4"/>
    </row>
    <row r="1667" spans="1:156">
      <c r="A1667" s="8">
        <v>1662</v>
      </c>
      <c r="B1667" s="21">
        <v>2013</v>
      </c>
      <c r="C1667" s="21">
        <v>1984</v>
      </c>
      <c r="D1667" s="22">
        <v>159.0187081</v>
      </c>
      <c r="E1667" s="9">
        <v>-23554.2</v>
      </c>
      <c r="F1667" s="9">
        <v>1930990.6842</v>
      </c>
      <c r="G1667" s="9">
        <v>101672.62639999999</v>
      </c>
      <c r="H1667" s="9">
        <v>416436.74859999999</v>
      </c>
      <c r="I1667" s="9">
        <v>83645.369500000001</v>
      </c>
      <c r="J1667" s="9">
        <v>135117.53760000001</v>
      </c>
      <c r="K1667" s="9">
        <v>0</v>
      </c>
      <c r="L1667" s="9">
        <v>2691417.1663000002</v>
      </c>
      <c r="M1667" s="9">
        <f t="shared" si="175"/>
        <v>135117.53760000001</v>
      </c>
      <c r="N1667" s="26"/>
      <c r="O1667" s="26"/>
      <c r="P1667" s="26"/>
      <c r="Q1667" s="26"/>
      <c r="R1667" s="26"/>
      <c r="S1667" s="26"/>
      <c r="T1667" s="26"/>
      <c r="U1667" s="26"/>
      <c r="V1667" s="33">
        <f t="shared" si="176"/>
        <v>-23554.2</v>
      </c>
      <c r="W1667" s="26"/>
      <c r="X1667" s="26"/>
      <c r="Y1667" s="26"/>
      <c r="Z1667" s="26"/>
      <c r="AA1667" s="26"/>
      <c r="AB1667" s="38">
        <v>2014</v>
      </c>
      <c r="AC1667" s="38">
        <v>1965</v>
      </c>
      <c r="AD1667" s="39">
        <v>166.12631579999999</v>
      </c>
      <c r="AE1667" s="33">
        <v>246768.34349999999</v>
      </c>
      <c r="AF1667" s="33">
        <v>2033120.4905000001</v>
      </c>
      <c r="AG1667" s="33">
        <v>106509.8227</v>
      </c>
      <c r="AH1667" s="33">
        <v>191767.99969999999</v>
      </c>
      <c r="AI1667" s="33">
        <v>75355.505000000005</v>
      </c>
      <c r="AJ1667" s="33">
        <v>583060.25390000001</v>
      </c>
      <c r="AK1667" s="33">
        <v>3896.3227999999999</v>
      </c>
      <c r="AL1667" s="33">
        <v>2739149.4054999999</v>
      </c>
      <c r="AM1667" s="33">
        <f t="shared" si="177"/>
        <v>579163.93110000005</v>
      </c>
      <c r="AN1667" s="33"/>
      <c r="AO1667" s="33"/>
      <c r="AP1667" s="33"/>
      <c r="AQ1667" s="33"/>
      <c r="AR1667" s="33"/>
      <c r="AS1667" s="33"/>
      <c r="AT1667" s="33"/>
      <c r="AU1667" s="33"/>
      <c r="AV1667" s="33">
        <f t="shared" si="178"/>
        <v>246768.34349999999</v>
      </c>
      <c r="AW1667" s="33"/>
      <c r="AX1667" s="33"/>
      <c r="AY1667" s="33"/>
      <c r="AZ1667" s="33"/>
      <c r="BA1667" s="38">
        <v>1662</v>
      </c>
      <c r="BB1667" s="38">
        <v>2015</v>
      </c>
      <c r="BC1667" s="38">
        <v>1966</v>
      </c>
      <c r="BD1667" s="39">
        <v>120.1563148</v>
      </c>
      <c r="BE1667" s="33">
        <f t="shared" si="179"/>
        <v>-20285.93788054632</v>
      </c>
      <c r="BF1667" s="33">
        <v>2110621.1318000001</v>
      </c>
      <c r="BG1667" s="33">
        <v>106509.8227</v>
      </c>
      <c r="BH1667" s="33">
        <v>184888.39859999999</v>
      </c>
      <c r="BI1667" s="33">
        <v>80460.1748194541</v>
      </c>
      <c r="BJ1667" s="33">
        <v>289803.98879999999</v>
      </c>
      <c r="BK1667" s="33">
        <v>13305.1839</v>
      </c>
      <c r="BL1667" s="33">
        <v>2779264.2707000002</v>
      </c>
      <c r="BM1667" s="33">
        <f t="shared" si="180"/>
        <v>276498.80489999999</v>
      </c>
      <c r="BN1667" s="9"/>
      <c r="BO1667" s="9"/>
      <c r="BP1667" s="9"/>
      <c r="BQ1667" s="9"/>
      <c r="BR1667" s="9"/>
      <c r="BS1667" s="9"/>
      <c r="BT1667" s="9"/>
      <c r="BU1667" s="9"/>
      <c r="BV1667" s="33">
        <f t="shared" si="181"/>
        <v>-20285.93788054632</v>
      </c>
      <c r="BW1667" s="9"/>
      <c r="BX1667" s="9"/>
      <c r="BY1667" s="9"/>
      <c r="BZ1667" s="9"/>
      <c r="CA1667" s="21"/>
      <c r="CB1667" s="21"/>
      <c r="CC1667" s="21"/>
      <c r="CD1667" s="22"/>
      <c r="CE1667" s="9"/>
      <c r="CF1667" s="9"/>
      <c r="CG1667" s="9"/>
      <c r="CH1667" s="9"/>
      <c r="CI1667" s="9"/>
      <c r="CJ1667" s="9"/>
      <c r="CK1667" s="9"/>
      <c r="CL1667" s="9"/>
      <c r="CM1667" s="10"/>
      <c r="CN1667" s="4"/>
      <c r="CO1667" s="4"/>
      <c r="CP1667" s="4"/>
      <c r="CQ1667" s="4"/>
      <c r="CR1667" s="4"/>
      <c r="CS1667" s="4"/>
      <c r="CT1667" s="4"/>
      <c r="CU1667" s="4"/>
      <c r="CV1667" s="4"/>
      <c r="CW1667" s="4"/>
      <c r="CX1667" s="4"/>
      <c r="CY1667" s="4"/>
      <c r="CZ1667" s="4"/>
      <c r="DD1667" s="3"/>
      <c r="DE1667" s="4"/>
      <c r="DF1667" s="4"/>
      <c r="DG1667" s="4"/>
      <c r="DH1667" s="4"/>
      <c r="DI1667" s="4"/>
      <c r="DJ1667" s="4"/>
      <c r="DK1667" s="4"/>
      <c r="DL1667" s="4"/>
      <c r="DM1667" s="4"/>
      <c r="DN1667" s="4"/>
      <c r="DO1667" s="4"/>
      <c r="DP1667" s="4"/>
      <c r="DQ1667" s="4"/>
      <c r="DR1667" s="4"/>
      <c r="DS1667" s="4"/>
      <c r="DT1667" s="4"/>
      <c r="DU1667" s="4"/>
      <c r="DV1667" s="4"/>
      <c r="DW1667" s="4"/>
      <c r="DX1667" s="4"/>
      <c r="DY1667" s="4"/>
      <c r="DZ1667" s="4"/>
      <c r="EE1667" s="4"/>
      <c r="EF1667" s="4"/>
      <c r="EG1667" s="4"/>
      <c r="EH1667" s="4"/>
      <c r="EI1667" s="4"/>
      <c r="EJ1667" s="4"/>
      <c r="EK1667" s="4"/>
      <c r="EL1667" s="4"/>
      <c r="EM1667" s="4"/>
      <c r="EN1667" s="4"/>
      <c r="EO1667" s="4"/>
      <c r="EP1667" s="4"/>
      <c r="EQ1667" s="4"/>
      <c r="ER1667" s="4"/>
      <c r="ES1667" s="4"/>
      <c r="ET1667" s="4"/>
      <c r="EU1667" s="4"/>
      <c r="EV1667" s="4"/>
      <c r="EW1667" s="4"/>
      <c r="EX1667" s="4"/>
      <c r="EY1667" s="4"/>
      <c r="EZ1667" s="4"/>
    </row>
    <row r="1668" spans="1:156">
      <c r="A1668" s="8">
        <v>1663</v>
      </c>
      <c r="B1668" s="21">
        <v>2013</v>
      </c>
      <c r="C1668" s="21">
        <v>1969</v>
      </c>
      <c r="D1668" s="22">
        <v>154.8868702</v>
      </c>
      <c r="E1668" s="9">
        <v>-52346.476199999997</v>
      </c>
      <c r="F1668" s="9">
        <v>1935358.3615000001</v>
      </c>
      <c r="G1668" s="9">
        <v>101672.62639999999</v>
      </c>
      <c r="H1668" s="9">
        <v>415469.64880000002</v>
      </c>
      <c r="I1668" s="9">
        <v>87246.685500000007</v>
      </c>
      <c r="J1668" s="9">
        <v>102272.3394</v>
      </c>
      <c r="K1668" s="9">
        <v>3071.7777000000001</v>
      </c>
      <c r="L1668" s="9">
        <v>2691294.36</v>
      </c>
      <c r="M1668" s="9">
        <f t="shared" si="175"/>
        <v>99200.561699999991</v>
      </c>
      <c r="N1668" s="26"/>
      <c r="O1668" s="26"/>
      <c r="P1668" s="26"/>
      <c r="Q1668" s="26"/>
      <c r="R1668" s="26"/>
      <c r="S1668" s="26"/>
      <c r="T1668" s="26"/>
      <c r="U1668" s="26"/>
      <c r="V1668" s="33">
        <f t="shared" si="176"/>
        <v>-52346.476199999997</v>
      </c>
      <c r="W1668" s="26"/>
      <c r="X1668" s="26"/>
      <c r="Y1668" s="26"/>
      <c r="Z1668" s="26"/>
      <c r="AA1668" s="26"/>
      <c r="AB1668" s="38">
        <v>2014</v>
      </c>
      <c r="AC1668" s="38">
        <v>1994</v>
      </c>
      <c r="AD1668" s="39">
        <v>97.75743104</v>
      </c>
      <c r="AE1668" s="33">
        <v>-198197.0097</v>
      </c>
      <c r="AF1668" s="33">
        <v>2043362.2335000001</v>
      </c>
      <c r="AG1668" s="33">
        <v>106509.8227</v>
      </c>
      <c r="AH1668" s="33">
        <v>180092.4884</v>
      </c>
      <c r="AI1668" s="33">
        <v>119238.33500000001</v>
      </c>
      <c r="AJ1668" s="33">
        <v>167800.74530000001</v>
      </c>
      <c r="AK1668" s="33">
        <v>104234.069</v>
      </c>
      <c r="AL1668" s="33">
        <v>2710966.5655</v>
      </c>
      <c r="AM1668" s="33">
        <f t="shared" si="177"/>
        <v>63566.676300000006</v>
      </c>
      <c r="AN1668" s="33"/>
      <c r="AO1668" s="33"/>
      <c r="AP1668" s="33"/>
      <c r="AQ1668" s="33"/>
      <c r="AR1668" s="33"/>
      <c r="AS1668" s="33"/>
      <c r="AT1668" s="33"/>
      <c r="AU1668" s="33"/>
      <c r="AV1668" s="33">
        <f t="shared" si="178"/>
        <v>-198197.0097</v>
      </c>
      <c r="AW1668" s="33"/>
      <c r="AX1668" s="33"/>
      <c r="AY1668" s="33"/>
      <c r="AZ1668" s="33"/>
      <c r="BA1668" s="38">
        <v>1663</v>
      </c>
      <c r="BB1668" s="38">
        <v>2015</v>
      </c>
      <c r="BC1668" s="38">
        <v>1995</v>
      </c>
      <c r="BD1668" s="39">
        <v>131.04328570000001</v>
      </c>
      <c r="BE1668" s="33">
        <f t="shared" si="179"/>
        <v>-4008.9162626089528</v>
      </c>
      <c r="BF1668" s="33">
        <v>2088292.0813</v>
      </c>
      <c r="BG1668" s="33">
        <v>106509.8227</v>
      </c>
      <c r="BH1668" s="33">
        <v>174777.65770000001</v>
      </c>
      <c r="BI1668" s="33">
        <v>118461.758537391</v>
      </c>
      <c r="BJ1668" s="33">
        <v>370300.2157</v>
      </c>
      <c r="BK1668" s="33">
        <v>57440.798499999997</v>
      </c>
      <c r="BL1668" s="33">
        <v>2804909.6537000001</v>
      </c>
      <c r="BM1668" s="33">
        <f t="shared" si="180"/>
        <v>312859.41720000003</v>
      </c>
      <c r="BN1668" s="9"/>
      <c r="BO1668" s="9"/>
      <c r="BP1668" s="9"/>
      <c r="BQ1668" s="9"/>
      <c r="BR1668" s="9"/>
      <c r="BS1668" s="9"/>
      <c r="BT1668" s="9"/>
      <c r="BU1668" s="9"/>
      <c r="BV1668" s="33">
        <f t="shared" si="181"/>
        <v>-4008.9162626089528</v>
      </c>
      <c r="BW1668" s="9"/>
      <c r="BX1668" s="9"/>
      <c r="BY1668" s="9"/>
      <c r="BZ1668" s="9"/>
      <c r="CA1668" s="21"/>
      <c r="CB1668" s="21"/>
      <c r="CC1668" s="21"/>
      <c r="CD1668" s="22"/>
      <c r="CE1668" s="9"/>
      <c r="CF1668" s="9"/>
      <c r="CG1668" s="9"/>
      <c r="CH1668" s="9"/>
      <c r="CI1668" s="9"/>
      <c r="CJ1668" s="9"/>
      <c r="CK1668" s="9"/>
      <c r="CL1668" s="9"/>
      <c r="CM1668" s="10"/>
      <c r="CN1668" s="4"/>
      <c r="CO1668" s="4"/>
      <c r="CP1668" s="4"/>
      <c r="CQ1668" s="4"/>
      <c r="CR1668" s="4"/>
      <c r="CS1668" s="4"/>
      <c r="CT1668" s="4"/>
      <c r="CU1668" s="4"/>
      <c r="CV1668" s="4"/>
      <c r="CW1668" s="4"/>
      <c r="CX1668" s="4"/>
      <c r="CY1668" s="4"/>
      <c r="CZ1668" s="4"/>
      <c r="DD1668" s="3"/>
      <c r="DE1668" s="4"/>
      <c r="DF1668" s="4"/>
      <c r="DG1668" s="4"/>
      <c r="DH1668" s="4"/>
      <c r="DI1668" s="4"/>
      <c r="DJ1668" s="4"/>
      <c r="DK1668" s="4"/>
      <c r="DL1668" s="4"/>
      <c r="DM1668" s="4"/>
      <c r="DN1668" s="4"/>
      <c r="DO1668" s="4"/>
      <c r="DP1668" s="4"/>
      <c r="DQ1668" s="4"/>
      <c r="DR1668" s="4"/>
      <c r="DS1668" s="4"/>
      <c r="DT1668" s="4"/>
      <c r="DU1668" s="4"/>
      <c r="DV1668" s="4"/>
      <c r="DW1668" s="4"/>
      <c r="DX1668" s="4"/>
      <c r="DY1668" s="4"/>
      <c r="DZ1668" s="4"/>
      <c r="EE1668" s="4"/>
      <c r="EF1668" s="4"/>
      <c r="EG1668" s="4"/>
      <c r="EH1668" s="4"/>
      <c r="EI1668" s="4"/>
      <c r="EJ1668" s="4"/>
      <c r="EK1668" s="4"/>
      <c r="EL1668" s="4"/>
      <c r="EM1668" s="4"/>
      <c r="EN1668" s="4"/>
      <c r="EO1668" s="4"/>
      <c r="EP1668" s="4"/>
      <c r="EQ1668" s="4"/>
      <c r="ER1668" s="4"/>
      <c r="ES1668" s="4"/>
      <c r="ET1668" s="4"/>
      <c r="EU1668" s="4"/>
      <c r="EV1668" s="4"/>
      <c r="EW1668" s="4"/>
      <c r="EX1668" s="4"/>
      <c r="EY1668" s="4"/>
      <c r="EZ1668" s="4"/>
    </row>
    <row r="1669" spans="1:156">
      <c r="A1669" s="8">
        <v>1664</v>
      </c>
      <c r="B1669" s="21">
        <v>2013</v>
      </c>
      <c r="C1669" s="21">
        <v>1960</v>
      </c>
      <c r="D1669" s="22">
        <v>144.04261149999999</v>
      </c>
      <c r="E1669" s="9">
        <v>-27021.9414</v>
      </c>
      <c r="F1669" s="9">
        <v>1951802.7126</v>
      </c>
      <c r="G1669" s="9">
        <v>101672.62639999999</v>
      </c>
      <c r="H1669" s="9">
        <v>415555.6153</v>
      </c>
      <c r="I1669" s="9">
        <v>86926.560800000007</v>
      </c>
      <c r="J1669" s="9">
        <v>107399.3311</v>
      </c>
      <c r="K1669" s="9">
        <v>2392.1219000000001</v>
      </c>
      <c r="L1669" s="9">
        <v>2687986.6658999999</v>
      </c>
      <c r="M1669" s="9">
        <f t="shared" si="175"/>
        <v>105007.2092</v>
      </c>
      <c r="N1669" s="26"/>
      <c r="O1669" s="26"/>
      <c r="P1669" s="26"/>
      <c r="Q1669" s="26"/>
      <c r="R1669" s="26"/>
      <c r="S1669" s="26"/>
      <c r="T1669" s="26"/>
      <c r="U1669" s="26"/>
      <c r="V1669" s="33">
        <f t="shared" si="176"/>
        <v>-27021.9414</v>
      </c>
      <c r="W1669" s="26"/>
      <c r="X1669" s="26"/>
      <c r="Y1669" s="26"/>
      <c r="Z1669" s="26"/>
      <c r="AA1669" s="26"/>
      <c r="AB1669" s="38">
        <v>2014</v>
      </c>
      <c r="AC1669" s="38">
        <v>2008</v>
      </c>
      <c r="AD1669" s="39">
        <v>121.24909940000001</v>
      </c>
      <c r="AE1669" s="33">
        <v>-76701.091700000004</v>
      </c>
      <c r="AF1669" s="33">
        <v>2061245.6754999999</v>
      </c>
      <c r="AG1669" s="33">
        <v>106509.8227</v>
      </c>
      <c r="AH1669" s="33">
        <v>184797.72829999999</v>
      </c>
      <c r="AI1669" s="33">
        <v>101553.5211</v>
      </c>
      <c r="AJ1669" s="33">
        <v>268989.06319999998</v>
      </c>
      <c r="AK1669" s="33">
        <v>78629.261700000003</v>
      </c>
      <c r="AL1669" s="33">
        <v>2721167.6408000002</v>
      </c>
      <c r="AM1669" s="33">
        <f t="shared" si="177"/>
        <v>190359.80149999997</v>
      </c>
      <c r="AN1669" s="33"/>
      <c r="AO1669" s="33"/>
      <c r="AP1669" s="33"/>
      <c r="AQ1669" s="33"/>
      <c r="AR1669" s="33"/>
      <c r="AS1669" s="33"/>
      <c r="AT1669" s="33"/>
      <c r="AU1669" s="33"/>
      <c r="AV1669" s="33">
        <f t="shared" si="178"/>
        <v>-76701.091700000004</v>
      </c>
      <c r="AW1669" s="33"/>
      <c r="AX1669" s="33"/>
      <c r="AY1669" s="33"/>
      <c r="AZ1669" s="33"/>
      <c r="BA1669" s="38">
        <v>1664</v>
      </c>
      <c r="BB1669" s="38">
        <v>2015</v>
      </c>
      <c r="BC1669" s="38">
        <v>1929</v>
      </c>
      <c r="BD1669" s="39">
        <v>94.527411990000004</v>
      </c>
      <c r="BE1669" s="33">
        <f t="shared" si="179"/>
        <v>-273521.51867340039</v>
      </c>
      <c r="BF1669" s="33">
        <v>2118592.3270999999</v>
      </c>
      <c r="BG1669" s="33">
        <v>106509.8227</v>
      </c>
      <c r="BH1669" s="33">
        <v>172358.11660000001</v>
      </c>
      <c r="BI1669" s="33">
        <v>127555.6908266</v>
      </c>
      <c r="BJ1669" s="33">
        <v>108197.0497</v>
      </c>
      <c r="BK1669" s="33">
        <v>121066.6612</v>
      </c>
      <c r="BL1669" s="33">
        <v>2785667.8643999998</v>
      </c>
      <c r="BM1669" s="33">
        <f t="shared" si="180"/>
        <v>-12869.611499999999</v>
      </c>
      <c r="BN1669" s="9"/>
      <c r="BO1669" s="9"/>
      <c r="BP1669" s="9"/>
      <c r="BQ1669" s="9"/>
      <c r="BR1669" s="9"/>
      <c r="BS1669" s="9"/>
      <c r="BT1669" s="9"/>
      <c r="BU1669" s="9"/>
      <c r="BV1669" s="33">
        <f t="shared" si="181"/>
        <v>-273521.51867340039</v>
      </c>
      <c r="BW1669" s="9"/>
      <c r="BX1669" s="9"/>
      <c r="BY1669" s="9"/>
      <c r="BZ1669" s="9"/>
      <c r="CA1669" s="21"/>
      <c r="CB1669" s="21"/>
      <c r="CC1669" s="21"/>
      <c r="CD1669" s="22"/>
      <c r="CE1669" s="9"/>
      <c r="CF1669" s="9"/>
      <c r="CG1669" s="9"/>
      <c r="CH1669" s="9"/>
      <c r="CI1669" s="9"/>
      <c r="CJ1669" s="9"/>
      <c r="CK1669" s="9"/>
      <c r="CL1669" s="9"/>
      <c r="CM1669" s="10"/>
      <c r="CN1669" s="4"/>
      <c r="CO1669" s="4"/>
      <c r="CP1669" s="4"/>
      <c r="CQ1669" s="4"/>
      <c r="CR1669" s="4"/>
      <c r="CS1669" s="4"/>
      <c r="CT1669" s="4"/>
      <c r="CU1669" s="4"/>
      <c r="CV1669" s="4"/>
      <c r="CW1669" s="4"/>
      <c r="CX1669" s="4"/>
      <c r="CY1669" s="4"/>
      <c r="CZ1669" s="4"/>
      <c r="DD1669" s="3"/>
      <c r="DE1669" s="4"/>
      <c r="DF1669" s="4"/>
      <c r="DG1669" s="4"/>
      <c r="DH1669" s="4"/>
      <c r="DI1669" s="4"/>
      <c r="DJ1669" s="4"/>
      <c r="DK1669" s="4"/>
      <c r="DL1669" s="4"/>
      <c r="DM1669" s="4"/>
      <c r="DN1669" s="4"/>
      <c r="DO1669" s="4"/>
      <c r="DP1669" s="4"/>
      <c r="DQ1669" s="4"/>
      <c r="DR1669" s="4"/>
      <c r="DS1669" s="4"/>
      <c r="DT1669" s="4"/>
      <c r="DU1669" s="4"/>
      <c r="DV1669" s="4"/>
      <c r="DW1669" s="4"/>
      <c r="DX1669" s="4"/>
      <c r="DY1669" s="4"/>
      <c r="DZ1669" s="4"/>
      <c r="EE1669" s="4"/>
      <c r="EF1669" s="4"/>
      <c r="EG1669" s="4"/>
      <c r="EH1669" s="4"/>
      <c r="EI1669" s="4"/>
      <c r="EJ1669" s="4"/>
      <c r="EK1669" s="4"/>
      <c r="EL1669" s="4"/>
      <c r="EM1669" s="4"/>
      <c r="EN1669" s="4"/>
      <c r="EO1669" s="4"/>
      <c r="EP1669" s="4"/>
      <c r="EQ1669" s="4"/>
      <c r="ER1669" s="4"/>
      <c r="ES1669" s="4"/>
      <c r="ET1669" s="4"/>
      <c r="EU1669" s="4"/>
      <c r="EV1669" s="4"/>
      <c r="EW1669" s="4"/>
      <c r="EX1669" s="4"/>
      <c r="EY1669" s="4"/>
      <c r="EZ1669" s="4"/>
    </row>
    <row r="1670" spans="1:156">
      <c r="A1670" s="8">
        <v>1665</v>
      </c>
      <c r="B1670" s="21">
        <v>2013</v>
      </c>
      <c r="C1670" s="21">
        <v>1996</v>
      </c>
      <c r="D1670" s="22">
        <v>184.8110351</v>
      </c>
      <c r="E1670" s="9">
        <v>-24240.51</v>
      </c>
      <c r="F1670" s="9">
        <v>1925188.7141</v>
      </c>
      <c r="G1670" s="9">
        <v>101672.62639999999</v>
      </c>
      <c r="H1670" s="9">
        <v>415924.59399999998</v>
      </c>
      <c r="I1670" s="9">
        <v>85552.546600000001</v>
      </c>
      <c r="J1670" s="9">
        <v>145259.43710000001</v>
      </c>
      <c r="K1670" s="9">
        <v>677.75400000000002</v>
      </c>
      <c r="L1670" s="9">
        <v>2697160.6743000001</v>
      </c>
      <c r="M1670" s="9">
        <f t="shared" si="175"/>
        <v>144581.68310000002</v>
      </c>
      <c r="N1670" s="26"/>
      <c r="O1670" s="26"/>
      <c r="P1670" s="26"/>
      <c r="Q1670" s="26"/>
      <c r="R1670" s="26"/>
      <c r="S1670" s="26"/>
      <c r="T1670" s="26"/>
      <c r="U1670" s="26"/>
      <c r="V1670" s="33">
        <f t="shared" si="176"/>
        <v>-24240.51</v>
      </c>
      <c r="W1670" s="26"/>
      <c r="X1670" s="26"/>
      <c r="Y1670" s="26"/>
      <c r="Z1670" s="26"/>
      <c r="AA1670" s="26"/>
      <c r="AB1670" s="38">
        <v>2014</v>
      </c>
      <c r="AC1670" s="38">
        <v>1939</v>
      </c>
      <c r="AD1670" s="39">
        <v>108.2014492</v>
      </c>
      <c r="AE1670" s="33">
        <v>-216327.50409999999</v>
      </c>
      <c r="AF1670" s="33">
        <v>2031248.0353999999</v>
      </c>
      <c r="AG1670" s="33">
        <v>106509.8227</v>
      </c>
      <c r="AH1670" s="33">
        <v>182767.03140000001</v>
      </c>
      <c r="AI1670" s="33">
        <v>109185.9685</v>
      </c>
      <c r="AJ1670" s="33">
        <v>123419.82799999999</v>
      </c>
      <c r="AK1670" s="33">
        <v>57639.839099999997</v>
      </c>
      <c r="AL1670" s="33">
        <v>2711818.3511000001</v>
      </c>
      <c r="AM1670" s="33">
        <f t="shared" si="177"/>
        <v>65779.988899999997</v>
      </c>
      <c r="AN1670" s="33"/>
      <c r="AO1670" s="33"/>
      <c r="AP1670" s="33"/>
      <c r="AQ1670" s="33"/>
      <c r="AR1670" s="33"/>
      <c r="AS1670" s="33"/>
      <c r="AT1670" s="33"/>
      <c r="AU1670" s="33"/>
      <c r="AV1670" s="33">
        <f t="shared" si="178"/>
        <v>-216327.50409999999</v>
      </c>
      <c r="AW1670" s="33"/>
      <c r="AX1670" s="33"/>
      <c r="AY1670" s="33"/>
      <c r="AZ1670" s="33"/>
      <c r="BA1670" s="38">
        <v>1665</v>
      </c>
      <c r="BB1670" s="38">
        <v>2015</v>
      </c>
      <c r="BC1670" s="38">
        <v>1940</v>
      </c>
      <c r="BD1670" s="39">
        <v>109.1286128</v>
      </c>
      <c r="BE1670" s="33">
        <f t="shared" si="179"/>
        <v>-133842.22910248023</v>
      </c>
      <c r="BF1670" s="33">
        <v>2087085.8256999999</v>
      </c>
      <c r="BG1670" s="33">
        <v>106509.8227</v>
      </c>
      <c r="BH1670" s="33">
        <v>182070.95869999999</v>
      </c>
      <c r="BI1670" s="33">
        <v>91049.624097519903</v>
      </c>
      <c r="BJ1670" s="33">
        <v>209823.45550000001</v>
      </c>
      <c r="BK1670" s="33">
        <v>39797.562100000003</v>
      </c>
      <c r="BL1670" s="33">
        <v>2770584.3536999999</v>
      </c>
      <c r="BM1670" s="33">
        <f t="shared" si="180"/>
        <v>170025.8934</v>
      </c>
      <c r="BN1670" s="9"/>
      <c r="BO1670" s="9"/>
      <c r="BP1670" s="9"/>
      <c r="BQ1670" s="9"/>
      <c r="BR1670" s="9"/>
      <c r="BS1670" s="9"/>
      <c r="BT1670" s="9"/>
      <c r="BU1670" s="9"/>
      <c r="BV1670" s="33">
        <f t="shared" si="181"/>
        <v>-133842.22910248023</v>
      </c>
      <c r="BW1670" s="9"/>
      <c r="BX1670" s="9"/>
      <c r="BY1670" s="9"/>
      <c r="BZ1670" s="9"/>
      <c r="CA1670" s="21"/>
      <c r="CB1670" s="21"/>
      <c r="CC1670" s="21"/>
      <c r="CD1670" s="22"/>
      <c r="CE1670" s="9"/>
      <c r="CF1670" s="9"/>
      <c r="CG1670" s="9"/>
      <c r="CH1670" s="9"/>
      <c r="CI1670" s="9"/>
      <c r="CJ1670" s="9"/>
      <c r="CK1670" s="9"/>
      <c r="CL1670" s="9"/>
      <c r="CM1670" s="10"/>
      <c r="CN1670" s="4"/>
      <c r="CO1670" s="4"/>
      <c r="CP1670" s="4"/>
      <c r="CQ1670" s="4"/>
      <c r="CR1670" s="4"/>
      <c r="CS1670" s="4"/>
      <c r="CT1670" s="4"/>
      <c r="CU1670" s="4"/>
      <c r="CV1670" s="4"/>
      <c r="CW1670" s="4"/>
      <c r="CX1670" s="4"/>
      <c r="CY1670" s="4"/>
      <c r="CZ1670" s="4"/>
      <c r="DD1670" s="3"/>
      <c r="DE1670" s="4"/>
      <c r="DF1670" s="4"/>
      <c r="DG1670" s="4"/>
      <c r="DH1670" s="4"/>
      <c r="DI1670" s="4"/>
      <c r="DJ1670" s="4"/>
      <c r="DK1670" s="4"/>
      <c r="DL1670" s="4"/>
      <c r="DM1670" s="4"/>
      <c r="DN1670" s="4"/>
      <c r="DO1670" s="4"/>
      <c r="DP1670" s="4"/>
      <c r="DQ1670" s="4"/>
      <c r="DR1670" s="4"/>
      <c r="DS1670" s="4"/>
      <c r="DT1670" s="4"/>
      <c r="DU1670" s="4"/>
      <c r="DV1670" s="4"/>
      <c r="DW1670" s="4"/>
      <c r="DX1670" s="4"/>
      <c r="DY1670" s="4"/>
      <c r="DZ1670" s="4"/>
      <c r="EE1670" s="4"/>
      <c r="EF1670" s="4"/>
      <c r="EG1670" s="4"/>
      <c r="EH1670" s="4"/>
      <c r="EI1670" s="4"/>
      <c r="EJ1670" s="4"/>
      <c r="EK1670" s="4"/>
      <c r="EL1670" s="4"/>
      <c r="EM1670" s="4"/>
      <c r="EN1670" s="4"/>
      <c r="EO1670" s="4"/>
      <c r="EP1670" s="4"/>
      <c r="EQ1670" s="4"/>
      <c r="ER1670" s="4"/>
      <c r="ES1670" s="4"/>
      <c r="ET1670" s="4"/>
      <c r="EU1670" s="4"/>
      <c r="EV1670" s="4"/>
      <c r="EW1670" s="4"/>
      <c r="EX1670" s="4"/>
      <c r="EY1670" s="4"/>
      <c r="EZ1670" s="4"/>
    </row>
    <row r="1671" spans="1:156">
      <c r="A1671" s="8">
        <v>1666</v>
      </c>
      <c r="B1671" s="21">
        <v>2013</v>
      </c>
      <c r="C1671" s="21">
        <v>1980</v>
      </c>
      <c r="D1671" s="22">
        <v>121.8353111</v>
      </c>
      <c r="E1671" s="9">
        <v>-9825.3345000000008</v>
      </c>
      <c r="F1671" s="9">
        <v>1984204.0573</v>
      </c>
      <c r="G1671" s="9">
        <v>101672.62639999999</v>
      </c>
      <c r="H1671" s="9">
        <v>415512.68109999999</v>
      </c>
      <c r="I1671" s="9">
        <v>87086.440499999997</v>
      </c>
      <c r="J1671" s="9">
        <v>104746.9838</v>
      </c>
      <c r="K1671" s="9">
        <v>10213.164199999999</v>
      </c>
      <c r="L1671" s="9">
        <v>2692834.9594000001</v>
      </c>
      <c r="M1671" s="9">
        <f t="shared" ref="M1671:M1734" si="182">J1671-K1671</f>
        <v>94533.819600000003</v>
      </c>
      <c r="N1671" s="26"/>
      <c r="O1671" s="26"/>
      <c r="P1671" s="26"/>
      <c r="Q1671" s="26"/>
      <c r="R1671" s="26"/>
      <c r="S1671" s="26"/>
      <c r="T1671" s="26"/>
      <c r="U1671" s="26"/>
      <c r="V1671" s="33">
        <f t="shared" ref="V1671:V1734" si="183">E1671</f>
        <v>-9825.3345000000008</v>
      </c>
      <c r="W1671" s="26"/>
      <c r="X1671" s="26"/>
      <c r="Y1671" s="26"/>
      <c r="Z1671" s="26"/>
      <c r="AA1671" s="26"/>
      <c r="AB1671" s="38">
        <v>2014</v>
      </c>
      <c r="AC1671" s="38">
        <v>1959</v>
      </c>
      <c r="AD1671" s="39">
        <v>157.36598480000001</v>
      </c>
      <c r="AE1671" s="33">
        <v>261371.09210000001</v>
      </c>
      <c r="AF1671" s="33">
        <v>2141227.1663000002</v>
      </c>
      <c r="AG1671" s="33">
        <v>106509.8227</v>
      </c>
      <c r="AH1671" s="33">
        <v>191969.96650000001</v>
      </c>
      <c r="AI1671" s="33">
        <v>74596.405799999993</v>
      </c>
      <c r="AJ1671" s="33">
        <v>476835.89850000001</v>
      </c>
      <c r="AK1671" s="33">
        <v>2497.0581999999999</v>
      </c>
      <c r="AL1671" s="33">
        <v>2727271.1094</v>
      </c>
      <c r="AM1671" s="33">
        <f t="shared" ref="AM1671:AM1734" si="184">AJ1671-AK1671</f>
        <v>474338.84029999998</v>
      </c>
      <c r="AN1671" s="33"/>
      <c r="AO1671" s="33"/>
      <c r="AP1671" s="33"/>
      <c r="AQ1671" s="33"/>
      <c r="AR1671" s="33"/>
      <c r="AS1671" s="33"/>
      <c r="AT1671" s="33"/>
      <c r="AU1671" s="33"/>
      <c r="AV1671" s="33">
        <f t="shared" ref="AV1671:AV1734" si="185">AE1671</f>
        <v>261371.09210000001</v>
      </c>
      <c r="AW1671" s="33"/>
      <c r="AX1671" s="33"/>
      <c r="AY1671" s="33"/>
      <c r="AZ1671" s="33"/>
      <c r="BA1671" s="38">
        <v>1666</v>
      </c>
      <c r="BB1671" s="38">
        <v>2015</v>
      </c>
      <c r="BC1671" s="38">
        <v>1960</v>
      </c>
      <c r="BD1671" s="39">
        <v>144.04261149999999</v>
      </c>
      <c r="BE1671" s="33">
        <f t="shared" ref="BE1671:BE1734" si="186">SUM(BF1671:BJ1671)-SUM(BK1671:BL1671)</f>
        <v>221370.54677167814</v>
      </c>
      <c r="BF1671" s="33">
        <v>2181598.8552000001</v>
      </c>
      <c r="BG1671" s="33">
        <v>106509.8227</v>
      </c>
      <c r="BH1671" s="33">
        <v>187084.09280000001</v>
      </c>
      <c r="BI1671" s="33">
        <v>72207.579071677901</v>
      </c>
      <c r="BJ1671" s="33">
        <v>482423.79100000003</v>
      </c>
      <c r="BK1671" s="33">
        <v>17456.2294</v>
      </c>
      <c r="BL1671" s="33">
        <v>2790997.3646</v>
      </c>
      <c r="BM1671" s="33">
        <f t="shared" ref="BM1671:BM1734" si="187">BJ1671-BK1671</f>
        <v>464967.56160000002</v>
      </c>
      <c r="BN1671" s="9"/>
      <c r="BO1671" s="9"/>
      <c r="BP1671" s="9"/>
      <c r="BQ1671" s="9"/>
      <c r="BR1671" s="9"/>
      <c r="BS1671" s="9"/>
      <c r="BT1671" s="9"/>
      <c r="BU1671" s="9"/>
      <c r="BV1671" s="33">
        <f t="shared" ref="BV1671:BV1734" si="188">BE1671</f>
        <v>221370.54677167814</v>
      </c>
      <c r="BW1671" s="9"/>
      <c r="BX1671" s="9"/>
      <c r="BY1671" s="9"/>
      <c r="BZ1671" s="9"/>
      <c r="CA1671" s="21"/>
      <c r="CB1671" s="21"/>
      <c r="CC1671" s="21"/>
      <c r="CD1671" s="22"/>
      <c r="CE1671" s="9"/>
      <c r="CF1671" s="9"/>
      <c r="CG1671" s="9"/>
      <c r="CH1671" s="9"/>
      <c r="CI1671" s="9"/>
      <c r="CJ1671" s="9"/>
      <c r="CK1671" s="9"/>
      <c r="CL1671" s="9"/>
      <c r="CM1671" s="10"/>
      <c r="CN1671" s="4"/>
      <c r="CO1671" s="4"/>
      <c r="CP1671" s="4"/>
      <c r="CQ1671" s="4"/>
      <c r="CR1671" s="4"/>
      <c r="CS1671" s="4"/>
      <c r="CT1671" s="4"/>
      <c r="CU1671" s="4"/>
      <c r="CV1671" s="4"/>
      <c r="CW1671" s="4"/>
      <c r="CX1671" s="4"/>
      <c r="CY1671" s="4"/>
      <c r="CZ1671" s="4"/>
      <c r="DD1671" s="3"/>
      <c r="DE1671" s="4"/>
      <c r="DF1671" s="4"/>
      <c r="DG1671" s="4"/>
      <c r="DH1671" s="4"/>
      <c r="DI1671" s="4"/>
      <c r="DJ1671" s="4"/>
      <c r="DK1671" s="4"/>
      <c r="DL1671" s="4"/>
      <c r="DM1671" s="4"/>
      <c r="DN1671" s="4"/>
      <c r="DO1671" s="4"/>
      <c r="DP1671" s="4"/>
      <c r="DQ1671" s="4"/>
      <c r="DR1671" s="4"/>
      <c r="DS1671" s="4"/>
      <c r="DT1671" s="4"/>
      <c r="DU1671" s="4"/>
      <c r="DV1671" s="4"/>
      <c r="DW1671" s="4"/>
      <c r="DX1671" s="4"/>
      <c r="DY1671" s="4"/>
      <c r="DZ1671" s="4"/>
      <c r="EE1671" s="4"/>
      <c r="EF1671" s="4"/>
      <c r="EG1671" s="4"/>
      <c r="EH1671" s="4"/>
      <c r="EI1671" s="4"/>
      <c r="EJ1671" s="4"/>
      <c r="EK1671" s="4"/>
      <c r="EL1671" s="4"/>
      <c r="EM1671" s="4"/>
      <c r="EN1671" s="4"/>
      <c r="EO1671" s="4"/>
      <c r="EP1671" s="4"/>
      <c r="EQ1671" s="4"/>
      <c r="ER1671" s="4"/>
      <c r="ES1671" s="4"/>
      <c r="ET1671" s="4"/>
      <c r="EU1671" s="4"/>
      <c r="EV1671" s="4"/>
      <c r="EW1671" s="4"/>
      <c r="EX1671" s="4"/>
      <c r="EY1671" s="4"/>
      <c r="EZ1671" s="4"/>
    </row>
    <row r="1672" spans="1:156">
      <c r="A1672" s="8">
        <v>1667</v>
      </c>
      <c r="B1672" s="21">
        <v>2013</v>
      </c>
      <c r="C1672" s="21">
        <v>2003</v>
      </c>
      <c r="D1672" s="22">
        <v>107.2128158</v>
      </c>
      <c r="E1672" s="9">
        <v>-69736.428499999995</v>
      </c>
      <c r="F1672" s="9">
        <v>1904195.3149000001</v>
      </c>
      <c r="G1672" s="9">
        <v>101672.62639999999</v>
      </c>
      <c r="H1672" s="9">
        <v>415177.4731</v>
      </c>
      <c r="I1672" s="9">
        <v>88334.698300000004</v>
      </c>
      <c r="J1672" s="9">
        <v>116273.0818</v>
      </c>
      <c r="K1672" s="9">
        <v>5054.3355000000001</v>
      </c>
      <c r="L1672" s="9">
        <v>2690335.2875999999</v>
      </c>
      <c r="M1672" s="9">
        <f t="shared" si="182"/>
        <v>111218.7463</v>
      </c>
      <c r="N1672" s="26"/>
      <c r="O1672" s="26"/>
      <c r="P1672" s="26"/>
      <c r="Q1672" s="26"/>
      <c r="R1672" s="26"/>
      <c r="S1672" s="26"/>
      <c r="T1672" s="26"/>
      <c r="U1672" s="26"/>
      <c r="V1672" s="33">
        <f t="shared" si="183"/>
        <v>-69736.428499999995</v>
      </c>
      <c r="W1672" s="26"/>
      <c r="X1672" s="26"/>
      <c r="Y1672" s="26"/>
      <c r="Z1672" s="26"/>
      <c r="AA1672" s="26"/>
      <c r="AB1672" s="38">
        <v>2014</v>
      </c>
      <c r="AC1672" s="38">
        <v>1964</v>
      </c>
      <c r="AD1672" s="39">
        <v>136.84781240000001</v>
      </c>
      <c r="AE1672" s="33">
        <v>-50618.024899999997</v>
      </c>
      <c r="AF1672" s="33">
        <v>1987342.9531</v>
      </c>
      <c r="AG1672" s="33">
        <v>106509.8227</v>
      </c>
      <c r="AH1672" s="33">
        <v>187524.39</v>
      </c>
      <c r="AI1672" s="33">
        <v>91305.264999999999</v>
      </c>
      <c r="AJ1672" s="33">
        <v>313581.00589999999</v>
      </c>
      <c r="AK1672" s="33">
        <v>12440.695400000001</v>
      </c>
      <c r="AL1672" s="33">
        <v>2724440.7662</v>
      </c>
      <c r="AM1672" s="33">
        <f t="shared" si="184"/>
        <v>301140.31049999996</v>
      </c>
      <c r="AN1672" s="33"/>
      <c r="AO1672" s="33"/>
      <c r="AP1672" s="33"/>
      <c r="AQ1672" s="33"/>
      <c r="AR1672" s="33"/>
      <c r="AS1672" s="33"/>
      <c r="AT1672" s="33"/>
      <c r="AU1672" s="33"/>
      <c r="AV1672" s="33">
        <f t="shared" si="185"/>
        <v>-50618.024899999997</v>
      </c>
      <c r="AW1672" s="33"/>
      <c r="AX1672" s="33"/>
      <c r="AY1672" s="33"/>
      <c r="AZ1672" s="33"/>
      <c r="BA1672" s="38">
        <v>1667</v>
      </c>
      <c r="BB1672" s="38">
        <v>2015</v>
      </c>
      <c r="BC1672" s="38">
        <v>1965</v>
      </c>
      <c r="BD1672" s="39">
        <v>166.12631579999999</v>
      </c>
      <c r="BE1672" s="33">
        <f t="shared" si="186"/>
        <v>220506.88059953693</v>
      </c>
      <c r="BF1672" s="33">
        <v>2086505.3858</v>
      </c>
      <c r="BG1672" s="33">
        <v>106509.8227</v>
      </c>
      <c r="BH1672" s="33">
        <v>186814.67329999999</v>
      </c>
      <c r="BI1672" s="33">
        <v>73220.202099536502</v>
      </c>
      <c r="BJ1672" s="33">
        <v>566378.6004</v>
      </c>
      <c r="BK1672" s="33">
        <v>4271.7525999999998</v>
      </c>
      <c r="BL1672" s="33">
        <v>2794650.0510999998</v>
      </c>
      <c r="BM1672" s="33">
        <f t="shared" si="187"/>
        <v>562106.84779999999</v>
      </c>
      <c r="BN1672" s="9"/>
      <c r="BO1672" s="9"/>
      <c r="BP1672" s="9"/>
      <c r="BQ1672" s="9"/>
      <c r="BR1672" s="9"/>
      <c r="BS1672" s="9"/>
      <c r="BT1672" s="9"/>
      <c r="BU1672" s="9"/>
      <c r="BV1672" s="33">
        <f t="shared" si="188"/>
        <v>220506.88059953693</v>
      </c>
      <c r="BW1672" s="9"/>
      <c r="BX1672" s="9"/>
      <c r="BY1672" s="9"/>
      <c r="BZ1672" s="9"/>
      <c r="CA1672" s="21"/>
      <c r="CB1672" s="21"/>
      <c r="CC1672" s="21"/>
      <c r="CD1672" s="22"/>
      <c r="CE1672" s="9"/>
      <c r="CF1672" s="9"/>
      <c r="CG1672" s="9"/>
      <c r="CH1672" s="9"/>
      <c r="CI1672" s="9"/>
      <c r="CJ1672" s="9"/>
      <c r="CK1672" s="9"/>
      <c r="CL1672" s="9"/>
      <c r="CM1672" s="10"/>
      <c r="CN1672" s="4"/>
      <c r="CO1672" s="4"/>
      <c r="CP1672" s="4"/>
      <c r="CQ1672" s="4"/>
      <c r="CR1672" s="4"/>
      <c r="CS1672" s="4"/>
      <c r="CT1672" s="4"/>
      <c r="CU1672" s="4"/>
      <c r="CV1672" s="4"/>
      <c r="CW1672" s="4"/>
      <c r="CX1672" s="4"/>
      <c r="CY1672" s="4"/>
      <c r="CZ1672" s="4"/>
      <c r="DD1672" s="3"/>
      <c r="DE1672" s="4"/>
      <c r="DF1672" s="4"/>
      <c r="DG1672" s="4"/>
      <c r="DH1672" s="4"/>
      <c r="DI1672" s="4"/>
      <c r="DJ1672" s="4"/>
      <c r="DK1672" s="4"/>
      <c r="DL1672" s="4"/>
      <c r="DM1672" s="4"/>
      <c r="DN1672" s="4"/>
      <c r="DO1672" s="4"/>
      <c r="DP1672" s="4"/>
      <c r="DQ1672" s="4"/>
      <c r="DR1672" s="4"/>
      <c r="DS1672" s="4"/>
      <c r="DT1672" s="4"/>
      <c r="DU1672" s="4"/>
      <c r="DV1672" s="4"/>
      <c r="DW1672" s="4"/>
      <c r="DX1672" s="4"/>
      <c r="DY1672" s="4"/>
      <c r="DZ1672" s="4"/>
      <c r="EE1672" s="4"/>
      <c r="EF1672" s="4"/>
      <c r="EG1672" s="4"/>
      <c r="EH1672" s="4"/>
      <c r="EI1672" s="4"/>
      <c r="EJ1672" s="4"/>
      <c r="EK1672" s="4"/>
      <c r="EL1672" s="4"/>
      <c r="EM1672" s="4"/>
      <c r="EN1672" s="4"/>
      <c r="EO1672" s="4"/>
      <c r="EP1672" s="4"/>
      <c r="EQ1672" s="4"/>
      <c r="ER1672" s="4"/>
      <c r="ES1672" s="4"/>
      <c r="ET1672" s="4"/>
      <c r="EU1672" s="4"/>
      <c r="EV1672" s="4"/>
      <c r="EW1672" s="4"/>
      <c r="EX1672" s="4"/>
      <c r="EY1672" s="4"/>
      <c r="EZ1672" s="4"/>
    </row>
    <row r="1673" spans="1:156">
      <c r="A1673" s="8">
        <v>1668</v>
      </c>
      <c r="B1673" s="21">
        <v>2013</v>
      </c>
      <c r="C1673" s="21">
        <v>1956</v>
      </c>
      <c r="D1673" s="22">
        <v>179.89372280000001</v>
      </c>
      <c r="E1673" s="9">
        <v>-60744.3125</v>
      </c>
      <c r="F1673" s="9">
        <v>1931016.8485000001</v>
      </c>
      <c r="G1673" s="9">
        <v>101672.62639999999</v>
      </c>
      <c r="H1673" s="9">
        <v>415289.43229999999</v>
      </c>
      <c r="I1673" s="9">
        <v>87917.781099999993</v>
      </c>
      <c r="J1673" s="9">
        <v>101130.488</v>
      </c>
      <c r="K1673" s="9">
        <v>9163.8489000000009</v>
      </c>
      <c r="L1673" s="9">
        <v>2688607.64</v>
      </c>
      <c r="M1673" s="9">
        <f t="shared" si="182"/>
        <v>91966.6391</v>
      </c>
      <c r="N1673" s="26"/>
      <c r="O1673" s="26"/>
      <c r="P1673" s="26"/>
      <c r="Q1673" s="26"/>
      <c r="R1673" s="26"/>
      <c r="S1673" s="26"/>
      <c r="T1673" s="26"/>
      <c r="U1673" s="26"/>
      <c r="V1673" s="33">
        <f t="shared" si="183"/>
        <v>-60744.3125</v>
      </c>
      <c r="W1673" s="26"/>
      <c r="X1673" s="26"/>
      <c r="Y1673" s="26"/>
      <c r="Z1673" s="26"/>
      <c r="AA1673" s="26"/>
      <c r="AB1673" s="38">
        <v>2014</v>
      </c>
      <c r="AC1673" s="38">
        <v>1984</v>
      </c>
      <c r="AD1673" s="39">
        <v>159.0187081</v>
      </c>
      <c r="AE1673" s="33">
        <v>227363.1398</v>
      </c>
      <c r="AF1673" s="33">
        <v>2044817.8391</v>
      </c>
      <c r="AG1673" s="33">
        <v>106509.8227</v>
      </c>
      <c r="AH1673" s="33">
        <v>191873.56479999999</v>
      </c>
      <c r="AI1673" s="33">
        <v>74958.734800000006</v>
      </c>
      <c r="AJ1673" s="33">
        <v>539409.88089999999</v>
      </c>
      <c r="AK1673" s="33">
        <v>0</v>
      </c>
      <c r="AL1673" s="33">
        <v>2730206.7025000001</v>
      </c>
      <c r="AM1673" s="33">
        <f t="shared" si="184"/>
        <v>539409.88089999999</v>
      </c>
      <c r="AN1673" s="33"/>
      <c r="AO1673" s="33"/>
      <c r="AP1673" s="33"/>
      <c r="AQ1673" s="33"/>
      <c r="AR1673" s="33"/>
      <c r="AS1673" s="33"/>
      <c r="AT1673" s="33"/>
      <c r="AU1673" s="33"/>
      <c r="AV1673" s="33">
        <f t="shared" si="185"/>
        <v>227363.1398</v>
      </c>
      <c r="AW1673" s="33"/>
      <c r="AX1673" s="33"/>
      <c r="AY1673" s="33"/>
      <c r="AZ1673" s="33"/>
      <c r="BA1673" s="38">
        <v>1668</v>
      </c>
      <c r="BB1673" s="38">
        <v>2015</v>
      </c>
      <c r="BC1673" s="38">
        <v>1985</v>
      </c>
      <c r="BD1673" s="39">
        <v>118.7752141</v>
      </c>
      <c r="BE1673" s="33">
        <f t="shared" si="186"/>
        <v>-128668.70690240664</v>
      </c>
      <c r="BF1673" s="33">
        <v>2084519.8319999999</v>
      </c>
      <c r="BG1673" s="33">
        <v>106509.8227</v>
      </c>
      <c r="BH1673" s="33">
        <v>184501.07699999999</v>
      </c>
      <c r="BI1673" s="33">
        <v>81915.937097593604</v>
      </c>
      <c r="BJ1673" s="33">
        <v>243113.19140000001</v>
      </c>
      <c r="BK1673" s="33">
        <v>47361.763099999996</v>
      </c>
      <c r="BL1673" s="33">
        <v>2781866.804</v>
      </c>
      <c r="BM1673" s="33">
        <f t="shared" si="187"/>
        <v>195751.42830000003</v>
      </c>
      <c r="BN1673" s="9"/>
      <c r="BO1673" s="9"/>
      <c r="BP1673" s="9"/>
      <c r="BQ1673" s="9"/>
      <c r="BR1673" s="9"/>
      <c r="BS1673" s="9"/>
      <c r="BT1673" s="9"/>
      <c r="BU1673" s="9"/>
      <c r="BV1673" s="33">
        <f t="shared" si="188"/>
        <v>-128668.70690240664</v>
      </c>
      <c r="BW1673" s="9"/>
      <c r="BX1673" s="9"/>
      <c r="BY1673" s="9"/>
      <c r="BZ1673" s="9"/>
      <c r="CA1673" s="21"/>
      <c r="CB1673" s="21"/>
      <c r="CC1673" s="21"/>
      <c r="CD1673" s="22"/>
      <c r="CE1673" s="9"/>
      <c r="CF1673" s="9"/>
      <c r="CG1673" s="9"/>
      <c r="CH1673" s="9"/>
      <c r="CI1673" s="9"/>
      <c r="CJ1673" s="9"/>
      <c r="CK1673" s="9"/>
      <c r="CL1673" s="9"/>
      <c r="CM1673" s="10"/>
      <c r="CN1673" s="4"/>
      <c r="CO1673" s="4"/>
      <c r="CP1673" s="4"/>
      <c r="CQ1673" s="4"/>
      <c r="CR1673" s="4"/>
      <c r="CS1673" s="4"/>
      <c r="CT1673" s="4"/>
      <c r="CU1673" s="4"/>
      <c r="CV1673" s="4"/>
      <c r="CW1673" s="4"/>
      <c r="CX1673" s="4"/>
      <c r="CY1673" s="4"/>
      <c r="CZ1673" s="4"/>
      <c r="DD1673" s="3"/>
      <c r="DE1673" s="4"/>
      <c r="DF1673" s="4"/>
      <c r="DG1673" s="4"/>
      <c r="DH1673" s="4"/>
      <c r="DI1673" s="4"/>
      <c r="DJ1673" s="4"/>
      <c r="DK1673" s="4"/>
      <c r="DL1673" s="4"/>
      <c r="DM1673" s="4"/>
      <c r="DN1673" s="4"/>
      <c r="DO1673" s="4"/>
      <c r="DP1673" s="4"/>
      <c r="DQ1673" s="4"/>
      <c r="DR1673" s="4"/>
      <c r="DS1673" s="4"/>
      <c r="DT1673" s="4"/>
      <c r="DU1673" s="4"/>
      <c r="DV1673" s="4"/>
      <c r="DW1673" s="4"/>
      <c r="DX1673" s="4"/>
      <c r="DY1673" s="4"/>
      <c r="DZ1673" s="4"/>
      <c r="EE1673" s="4"/>
      <c r="EF1673" s="4"/>
      <c r="EG1673" s="4"/>
      <c r="EH1673" s="4"/>
      <c r="EI1673" s="4"/>
      <c r="EJ1673" s="4"/>
      <c r="EK1673" s="4"/>
      <c r="EL1673" s="4"/>
      <c r="EM1673" s="4"/>
      <c r="EN1673" s="4"/>
      <c r="EO1673" s="4"/>
      <c r="EP1673" s="4"/>
      <c r="EQ1673" s="4"/>
      <c r="ER1673" s="4"/>
      <c r="ES1673" s="4"/>
      <c r="ET1673" s="4"/>
      <c r="EU1673" s="4"/>
      <c r="EV1673" s="4"/>
      <c r="EW1673" s="4"/>
      <c r="EX1673" s="4"/>
      <c r="EY1673" s="4"/>
      <c r="EZ1673" s="4"/>
    </row>
    <row r="1674" spans="1:156">
      <c r="A1674" s="8">
        <v>1669</v>
      </c>
      <c r="B1674" s="21">
        <v>2013</v>
      </c>
      <c r="C1674" s="21">
        <v>1983</v>
      </c>
      <c r="D1674" s="22">
        <v>158.51116959999999</v>
      </c>
      <c r="E1674" s="9">
        <v>-83354.0245</v>
      </c>
      <c r="F1674" s="9">
        <v>1899722.0896999999</v>
      </c>
      <c r="G1674" s="9">
        <v>101672.62639999999</v>
      </c>
      <c r="H1674" s="9">
        <v>415885.24040000001</v>
      </c>
      <c r="I1674" s="9">
        <v>85699.092499999999</v>
      </c>
      <c r="J1674" s="9">
        <v>101468.7684</v>
      </c>
      <c r="K1674" s="9">
        <v>0</v>
      </c>
      <c r="L1674" s="9">
        <v>2687801.8421</v>
      </c>
      <c r="M1674" s="9">
        <f t="shared" si="182"/>
        <v>101468.7684</v>
      </c>
      <c r="N1674" s="26"/>
      <c r="O1674" s="26"/>
      <c r="P1674" s="26"/>
      <c r="Q1674" s="26"/>
      <c r="R1674" s="26"/>
      <c r="S1674" s="26"/>
      <c r="T1674" s="26"/>
      <c r="U1674" s="26"/>
      <c r="V1674" s="33">
        <f t="shared" si="183"/>
        <v>-83354.0245</v>
      </c>
      <c r="W1674" s="26"/>
      <c r="X1674" s="26"/>
      <c r="Y1674" s="26"/>
      <c r="Z1674" s="26"/>
      <c r="AA1674" s="26"/>
      <c r="AB1674" s="38">
        <v>2014</v>
      </c>
      <c r="AC1674" s="38">
        <v>1956</v>
      </c>
      <c r="AD1674" s="39">
        <v>179.89372280000001</v>
      </c>
      <c r="AE1674" s="33">
        <v>349764.65840000001</v>
      </c>
      <c r="AF1674" s="33">
        <v>1983629.1416</v>
      </c>
      <c r="AG1674" s="33">
        <v>106509.8227</v>
      </c>
      <c r="AH1674" s="33">
        <v>191056.4724</v>
      </c>
      <c r="AI1674" s="33">
        <v>78029.806100000002</v>
      </c>
      <c r="AJ1674" s="33">
        <v>740969.64159999997</v>
      </c>
      <c r="AK1674" s="33">
        <v>1956.7906</v>
      </c>
      <c r="AL1674" s="33">
        <v>2748473.4355000001</v>
      </c>
      <c r="AM1674" s="33">
        <f t="shared" si="184"/>
        <v>739012.85100000002</v>
      </c>
      <c r="AN1674" s="33"/>
      <c r="AO1674" s="33"/>
      <c r="AP1674" s="33"/>
      <c r="AQ1674" s="33"/>
      <c r="AR1674" s="33"/>
      <c r="AS1674" s="33"/>
      <c r="AT1674" s="33"/>
      <c r="AU1674" s="33"/>
      <c r="AV1674" s="33">
        <f t="shared" si="185"/>
        <v>349764.65840000001</v>
      </c>
      <c r="AW1674" s="33"/>
      <c r="AX1674" s="33"/>
      <c r="AY1674" s="33"/>
      <c r="AZ1674" s="33"/>
      <c r="BA1674" s="38">
        <v>1669</v>
      </c>
      <c r="BB1674" s="38">
        <v>2015</v>
      </c>
      <c r="BC1674" s="38">
        <v>1957</v>
      </c>
      <c r="BD1674" s="39">
        <v>143.02299429999999</v>
      </c>
      <c r="BE1674" s="33">
        <f t="shared" si="186"/>
        <v>-62643.756183859892</v>
      </c>
      <c r="BF1674" s="33">
        <v>2026318.0774999999</v>
      </c>
      <c r="BG1674" s="33">
        <v>106509.8227</v>
      </c>
      <c r="BH1674" s="33">
        <v>184289.04120000001</v>
      </c>
      <c r="BI1674" s="33">
        <v>82712.8810161398</v>
      </c>
      <c r="BJ1674" s="33">
        <v>334578.81290000002</v>
      </c>
      <c r="BK1674" s="33">
        <v>11505.5915</v>
      </c>
      <c r="BL1674" s="33">
        <v>2785546.8</v>
      </c>
      <c r="BM1674" s="33">
        <f t="shared" si="187"/>
        <v>323073.22140000004</v>
      </c>
      <c r="BN1674" s="9"/>
      <c r="BO1674" s="9"/>
      <c r="BP1674" s="9"/>
      <c r="BQ1674" s="9"/>
      <c r="BR1674" s="9"/>
      <c r="BS1674" s="9"/>
      <c r="BT1674" s="9"/>
      <c r="BU1674" s="9"/>
      <c r="BV1674" s="33">
        <f t="shared" si="188"/>
        <v>-62643.756183859892</v>
      </c>
      <c r="BW1674" s="9"/>
      <c r="BX1674" s="9"/>
      <c r="BY1674" s="9"/>
      <c r="BZ1674" s="9"/>
      <c r="CA1674" s="21"/>
      <c r="CB1674" s="21"/>
      <c r="CC1674" s="21"/>
      <c r="CD1674" s="22"/>
      <c r="CE1674" s="9"/>
      <c r="CF1674" s="9"/>
      <c r="CG1674" s="9"/>
      <c r="CH1674" s="9"/>
      <c r="CI1674" s="9"/>
      <c r="CJ1674" s="9"/>
      <c r="CK1674" s="9"/>
      <c r="CL1674" s="9"/>
      <c r="CM1674" s="10"/>
      <c r="CN1674" s="4"/>
      <c r="CO1674" s="4"/>
      <c r="CP1674" s="4"/>
      <c r="CQ1674" s="4"/>
      <c r="CR1674" s="4"/>
      <c r="CS1674" s="4"/>
      <c r="CT1674" s="4"/>
      <c r="CU1674" s="4"/>
      <c r="CV1674" s="4"/>
      <c r="CW1674" s="4"/>
      <c r="CX1674" s="4"/>
      <c r="CY1674" s="4"/>
      <c r="CZ1674" s="4"/>
      <c r="DD1674" s="3"/>
      <c r="DE1674" s="4"/>
      <c r="DF1674" s="4"/>
      <c r="DG1674" s="4"/>
      <c r="DH1674" s="4"/>
      <c r="DI1674" s="4"/>
      <c r="DJ1674" s="4"/>
      <c r="DK1674" s="4"/>
      <c r="DL1674" s="4"/>
      <c r="DM1674" s="4"/>
      <c r="DN1674" s="4"/>
      <c r="DO1674" s="4"/>
      <c r="DP1674" s="4"/>
      <c r="DQ1674" s="4"/>
      <c r="DR1674" s="4"/>
      <c r="DS1674" s="4"/>
      <c r="DT1674" s="4"/>
      <c r="DU1674" s="4"/>
      <c r="DV1674" s="4"/>
      <c r="DW1674" s="4"/>
      <c r="DX1674" s="4"/>
      <c r="DY1674" s="4"/>
      <c r="DZ1674" s="4"/>
      <c r="EE1674" s="4"/>
      <c r="EF1674" s="4"/>
      <c r="EG1674" s="4"/>
      <c r="EH1674" s="4"/>
      <c r="EI1674" s="4"/>
      <c r="EJ1674" s="4"/>
      <c r="EK1674" s="4"/>
      <c r="EL1674" s="4"/>
      <c r="EM1674" s="4"/>
      <c r="EN1674" s="4"/>
      <c r="EO1674" s="4"/>
      <c r="EP1674" s="4"/>
      <c r="EQ1674" s="4"/>
      <c r="ER1674" s="4"/>
      <c r="ES1674" s="4"/>
      <c r="ET1674" s="4"/>
      <c r="EU1674" s="4"/>
      <c r="EV1674" s="4"/>
      <c r="EW1674" s="4"/>
      <c r="EX1674" s="4"/>
      <c r="EY1674" s="4"/>
      <c r="EZ1674" s="4"/>
    </row>
    <row r="1675" spans="1:156">
      <c r="A1675" s="8">
        <v>1670</v>
      </c>
      <c r="B1675" s="21">
        <v>2013</v>
      </c>
      <c r="C1675" s="21">
        <v>1987</v>
      </c>
      <c r="D1675" s="22">
        <v>105.1904648</v>
      </c>
      <c r="E1675" s="9">
        <v>-58750.505400000002</v>
      </c>
      <c r="F1675" s="9">
        <v>1932093.3892000001</v>
      </c>
      <c r="G1675" s="9">
        <v>101672.62639999999</v>
      </c>
      <c r="H1675" s="9">
        <v>415718.86969999998</v>
      </c>
      <c r="I1675" s="9">
        <v>86318.628800000006</v>
      </c>
      <c r="J1675" s="9">
        <v>104162.6105</v>
      </c>
      <c r="K1675" s="9">
        <v>7147.6337999999996</v>
      </c>
      <c r="L1675" s="9">
        <v>2691568.9963000002</v>
      </c>
      <c r="M1675" s="9">
        <f t="shared" si="182"/>
        <v>97014.976699999999</v>
      </c>
      <c r="N1675" s="26"/>
      <c r="O1675" s="26"/>
      <c r="P1675" s="26"/>
      <c r="Q1675" s="26"/>
      <c r="R1675" s="26"/>
      <c r="S1675" s="26"/>
      <c r="T1675" s="26"/>
      <c r="U1675" s="26"/>
      <c r="V1675" s="33">
        <f t="shared" si="183"/>
        <v>-58750.505400000002</v>
      </c>
      <c r="W1675" s="26"/>
      <c r="X1675" s="26"/>
      <c r="Y1675" s="26"/>
      <c r="Z1675" s="26"/>
      <c r="AA1675" s="26"/>
      <c r="AB1675" s="38">
        <v>2014</v>
      </c>
      <c r="AC1675" s="38">
        <v>1992</v>
      </c>
      <c r="AD1675" s="39">
        <v>96.583156709999997</v>
      </c>
      <c r="AE1675" s="33">
        <v>-161361.67199999999</v>
      </c>
      <c r="AF1675" s="33">
        <v>2056070.7050000001</v>
      </c>
      <c r="AG1675" s="33">
        <v>106509.8227</v>
      </c>
      <c r="AH1675" s="33">
        <v>177896.0803</v>
      </c>
      <c r="AI1675" s="33">
        <v>127493.6139</v>
      </c>
      <c r="AJ1675" s="33">
        <v>202397.09030000001</v>
      </c>
      <c r="AK1675" s="33">
        <v>123312.8315</v>
      </c>
      <c r="AL1675" s="33">
        <v>2708416.1527</v>
      </c>
      <c r="AM1675" s="33">
        <f t="shared" si="184"/>
        <v>79084.258800000011</v>
      </c>
      <c r="AN1675" s="33"/>
      <c r="AO1675" s="33"/>
      <c r="AP1675" s="33"/>
      <c r="AQ1675" s="33"/>
      <c r="AR1675" s="33"/>
      <c r="AS1675" s="33"/>
      <c r="AT1675" s="33"/>
      <c r="AU1675" s="33"/>
      <c r="AV1675" s="33">
        <f t="shared" si="185"/>
        <v>-161361.67199999999</v>
      </c>
      <c r="AW1675" s="33"/>
      <c r="AX1675" s="33"/>
      <c r="AY1675" s="33"/>
      <c r="AZ1675" s="33"/>
      <c r="BA1675" s="38">
        <v>1670</v>
      </c>
      <c r="BB1675" s="38">
        <v>2015</v>
      </c>
      <c r="BC1675" s="38">
        <v>1993</v>
      </c>
      <c r="BD1675" s="39">
        <v>116.7870363</v>
      </c>
      <c r="BE1675" s="33">
        <f t="shared" si="186"/>
        <v>-211639.94488928607</v>
      </c>
      <c r="BF1675" s="33">
        <v>2092090.3759999999</v>
      </c>
      <c r="BG1675" s="33">
        <v>106509.8227</v>
      </c>
      <c r="BH1675" s="33">
        <v>176129.1151</v>
      </c>
      <c r="BI1675" s="33">
        <v>113382.257110714</v>
      </c>
      <c r="BJ1675" s="33">
        <v>177500.5331</v>
      </c>
      <c r="BK1675" s="33">
        <v>96929.255900000004</v>
      </c>
      <c r="BL1675" s="33">
        <v>2780322.7930000001</v>
      </c>
      <c r="BM1675" s="33">
        <f t="shared" si="187"/>
        <v>80571.277199999997</v>
      </c>
      <c r="BN1675" s="9"/>
      <c r="BO1675" s="9"/>
      <c r="BP1675" s="9"/>
      <c r="BQ1675" s="9"/>
      <c r="BR1675" s="9"/>
      <c r="BS1675" s="9"/>
      <c r="BT1675" s="9"/>
      <c r="BU1675" s="9"/>
      <c r="BV1675" s="33">
        <f t="shared" si="188"/>
        <v>-211639.94488928607</v>
      </c>
      <c r="BW1675" s="9"/>
      <c r="BX1675" s="9"/>
      <c r="BY1675" s="9"/>
      <c r="BZ1675" s="9"/>
      <c r="CA1675" s="21"/>
      <c r="CB1675" s="21"/>
      <c r="CC1675" s="21"/>
      <c r="CD1675" s="22"/>
      <c r="CE1675" s="9"/>
      <c r="CF1675" s="9"/>
      <c r="CG1675" s="9"/>
      <c r="CH1675" s="9"/>
      <c r="CI1675" s="9"/>
      <c r="CJ1675" s="9"/>
      <c r="CK1675" s="9"/>
      <c r="CL1675" s="9"/>
      <c r="CM1675" s="10"/>
      <c r="CN1675" s="4"/>
      <c r="CO1675" s="4"/>
      <c r="CP1675" s="4"/>
      <c r="CQ1675" s="4"/>
      <c r="CR1675" s="4"/>
      <c r="CS1675" s="4"/>
      <c r="CT1675" s="4"/>
      <c r="CU1675" s="4"/>
      <c r="CV1675" s="4"/>
      <c r="CW1675" s="4"/>
      <c r="CX1675" s="4"/>
      <c r="CY1675" s="4"/>
      <c r="CZ1675" s="4"/>
      <c r="DD1675" s="3"/>
      <c r="DE1675" s="4"/>
      <c r="DF1675" s="4"/>
      <c r="DG1675" s="4"/>
      <c r="DH1675" s="4"/>
      <c r="DI1675" s="4"/>
      <c r="DJ1675" s="4"/>
      <c r="DK1675" s="4"/>
      <c r="DL1675" s="4"/>
      <c r="DM1675" s="4"/>
      <c r="DN1675" s="4"/>
      <c r="DO1675" s="4"/>
      <c r="DP1675" s="4"/>
      <c r="DQ1675" s="4"/>
      <c r="DR1675" s="4"/>
      <c r="DS1675" s="4"/>
      <c r="DT1675" s="4"/>
      <c r="DU1675" s="4"/>
      <c r="DV1675" s="4"/>
      <c r="DW1675" s="4"/>
      <c r="DX1675" s="4"/>
      <c r="DY1675" s="4"/>
      <c r="DZ1675" s="4"/>
      <c r="EE1675" s="4"/>
      <c r="EF1675" s="4"/>
      <c r="EG1675" s="4"/>
      <c r="EH1675" s="4"/>
      <c r="EI1675" s="4"/>
      <c r="EJ1675" s="4"/>
      <c r="EK1675" s="4"/>
      <c r="EL1675" s="4"/>
      <c r="EM1675" s="4"/>
      <c r="EN1675" s="4"/>
      <c r="EO1675" s="4"/>
      <c r="EP1675" s="4"/>
      <c r="EQ1675" s="4"/>
      <c r="ER1675" s="4"/>
      <c r="ES1675" s="4"/>
      <c r="ET1675" s="4"/>
      <c r="EU1675" s="4"/>
      <c r="EV1675" s="4"/>
      <c r="EW1675" s="4"/>
      <c r="EX1675" s="4"/>
      <c r="EY1675" s="4"/>
      <c r="EZ1675" s="4"/>
    </row>
    <row r="1676" spans="1:156">
      <c r="A1676" s="8">
        <v>1671</v>
      </c>
      <c r="B1676" s="21">
        <v>2013</v>
      </c>
      <c r="C1676" s="21">
        <v>1992</v>
      </c>
      <c r="D1676" s="22">
        <v>96.583156709999997</v>
      </c>
      <c r="E1676" s="9">
        <v>-46520.778700000003</v>
      </c>
      <c r="F1676" s="9">
        <v>1948377.1126000001</v>
      </c>
      <c r="G1676" s="9">
        <v>101672.62639999999</v>
      </c>
      <c r="H1676" s="9">
        <v>415472.81020000001</v>
      </c>
      <c r="I1676" s="9">
        <v>87234.912800000006</v>
      </c>
      <c r="J1676" s="9">
        <v>98677.023499999996</v>
      </c>
      <c r="K1676" s="9">
        <v>7674.3647000000001</v>
      </c>
      <c r="L1676" s="9">
        <v>2690280.8994</v>
      </c>
      <c r="M1676" s="9">
        <f t="shared" si="182"/>
        <v>91002.65879999999</v>
      </c>
      <c r="N1676" s="26"/>
      <c r="O1676" s="26"/>
      <c r="P1676" s="26"/>
      <c r="Q1676" s="26"/>
      <c r="R1676" s="26"/>
      <c r="S1676" s="26"/>
      <c r="T1676" s="26"/>
      <c r="U1676" s="26"/>
      <c r="V1676" s="33">
        <f t="shared" si="183"/>
        <v>-46520.778700000003</v>
      </c>
      <c r="W1676" s="26"/>
      <c r="X1676" s="26"/>
      <c r="Y1676" s="26"/>
      <c r="Z1676" s="26"/>
      <c r="AA1676" s="26"/>
      <c r="AB1676" s="38">
        <v>2014</v>
      </c>
      <c r="AC1676" s="38">
        <v>1999</v>
      </c>
      <c r="AD1676" s="39">
        <v>160.9222432</v>
      </c>
      <c r="AE1676" s="33">
        <v>210237.0453</v>
      </c>
      <c r="AF1676" s="33">
        <v>2054056.3566999999</v>
      </c>
      <c r="AG1676" s="33">
        <v>106509.8227</v>
      </c>
      <c r="AH1676" s="33">
        <v>190118.58530000001</v>
      </c>
      <c r="AI1676" s="33">
        <v>81554.888399999996</v>
      </c>
      <c r="AJ1676" s="33">
        <v>523111.25750000001</v>
      </c>
      <c r="AK1676" s="33">
        <v>7575.7048000000004</v>
      </c>
      <c r="AL1676" s="33">
        <v>2737538.1605000002</v>
      </c>
      <c r="AM1676" s="33">
        <f t="shared" si="184"/>
        <v>515535.5527</v>
      </c>
      <c r="AN1676" s="33"/>
      <c r="AO1676" s="33"/>
      <c r="AP1676" s="33"/>
      <c r="AQ1676" s="33"/>
      <c r="AR1676" s="33"/>
      <c r="AS1676" s="33"/>
      <c r="AT1676" s="33"/>
      <c r="AU1676" s="33"/>
      <c r="AV1676" s="33">
        <f t="shared" si="185"/>
        <v>210237.0453</v>
      </c>
      <c r="AW1676" s="33"/>
      <c r="AX1676" s="33"/>
      <c r="AY1676" s="33"/>
      <c r="AZ1676" s="33"/>
      <c r="BA1676" s="38">
        <v>1671</v>
      </c>
      <c r="BB1676" s="38">
        <v>2015</v>
      </c>
      <c r="BC1676" s="38">
        <v>2000</v>
      </c>
      <c r="BD1676" s="39">
        <v>130.36176699999999</v>
      </c>
      <c r="BE1676" s="33">
        <f t="shared" si="186"/>
        <v>123781.15963847609</v>
      </c>
      <c r="BF1676" s="33">
        <v>2092659.4791000001</v>
      </c>
      <c r="BG1676" s="33">
        <v>106509.8227</v>
      </c>
      <c r="BH1676" s="33">
        <v>185037.20329999999</v>
      </c>
      <c r="BI1676" s="33">
        <v>79900.886838476101</v>
      </c>
      <c r="BJ1676" s="33">
        <v>464877.47279999999</v>
      </c>
      <c r="BK1676" s="33">
        <v>11166.491400000001</v>
      </c>
      <c r="BL1676" s="33">
        <v>2794037.2137000002</v>
      </c>
      <c r="BM1676" s="33">
        <f t="shared" si="187"/>
        <v>453710.98139999999</v>
      </c>
      <c r="BN1676" s="9"/>
      <c r="BO1676" s="9"/>
      <c r="BP1676" s="9"/>
      <c r="BQ1676" s="9"/>
      <c r="BR1676" s="9"/>
      <c r="BS1676" s="9"/>
      <c r="BT1676" s="9"/>
      <c r="BU1676" s="9"/>
      <c r="BV1676" s="33">
        <f t="shared" si="188"/>
        <v>123781.15963847609</v>
      </c>
      <c r="BW1676" s="9"/>
      <c r="BX1676" s="9"/>
      <c r="BY1676" s="9"/>
      <c r="BZ1676" s="9"/>
      <c r="CA1676" s="21"/>
      <c r="CB1676" s="21"/>
      <c r="CC1676" s="21"/>
      <c r="CD1676" s="22"/>
      <c r="CE1676" s="9"/>
      <c r="CF1676" s="9"/>
      <c r="CG1676" s="9"/>
      <c r="CH1676" s="9"/>
      <c r="CI1676" s="9"/>
      <c r="CJ1676" s="9"/>
      <c r="CK1676" s="9"/>
      <c r="CL1676" s="9"/>
      <c r="CM1676" s="10"/>
      <c r="CN1676" s="4"/>
      <c r="CO1676" s="4"/>
      <c r="CP1676" s="4"/>
      <c r="CQ1676" s="4"/>
      <c r="CR1676" s="4"/>
      <c r="CS1676" s="4"/>
      <c r="CT1676" s="4"/>
      <c r="CU1676" s="4"/>
      <c r="CV1676" s="4"/>
      <c r="CW1676" s="4"/>
      <c r="CX1676" s="4"/>
      <c r="CY1676" s="4"/>
      <c r="CZ1676" s="4"/>
      <c r="DD1676" s="3"/>
      <c r="DE1676" s="4"/>
      <c r="DF1676" s="4"/>
      <c r="DG1676" s="4"/>
      <c r="DH1676" s="4"/>
      <c r="DI1676" s="4"/>
      <c r="DJ1676" s="4"/>
      <c r="DK1676" s="4"/>
      <c r="DL1676" s="4"/>
      <c r="DM1676" s="4"/>
      <c r="DN1676" s="4"/>
      <c r="DO1676" s="4"/>
      <c r="DP1676" s="4"/>
      <c r="DQ1676" s="4"/>
      <c r="DR1676" s="4"/>
      <c r="DS1676" s="4"/>
      <c r="DT1676" s="4"/>
      <c r="DU1676" s="4"/>
      <c r="DV1676" s="4"/>
      <c r="DW1676" s="4"/>
      <c r="DX1676" s="4"/>
      <c r="DY1676" s="4"/>
      <c r="DZ1676" s="4"/>
      <c r="EE1676" s="4"/>
      <c r="EF1676" s="4"/>
      <c r="EG1676" s="4"/>
      <c r="EH1676" s="4"/>
      <c r="EI1676" s="4"/>
      <c r="EJ1676" s="4"/>
      <c r="EK1676" s="4"/>
      <c r="EL1676" s="4"/>
      <c r="EM1676" s="4"/>
      <c r="EN1676" s="4"/>
      <c r="EO1676" s="4"/>
      <c r="EP1676" s="4"/>
      <c r="EQ1676" s="4"/>
      <c r="ER1676" s="4"/>
      <c r="ES1676" s="4"/>
      <c r="ET1676" s="4"/>
      <c r="EU1676" s="4"/>
      <c r="EV1676" s="4"/>
      <c r="EW1676" s="4"/>
      <c r="EX1676" s="4"/>
      <c r="EY1676" s="4"/>
      <c r="EZ1676" s="4"/>
    </row>
    <row r="1677" spans="1:156">
      <c r="A1677" s="8">
        <v>1672</v>
      </c>
      <c r="B1677" s="21">
        <v>2013</v>
      </c>
      <c r="C1677" s="21">
        <v>1968</v>
      </c>
      <c r="D1677" s="22">
        <v>129.60285930000001</v>
      </c>
      <c r="E1677" s="9">
        <v>-46333.766000000003</v>
      </c>
      <c r="F1677" s="9">
        <v>1976040.5141</v>
      </c>
      <c r="G1677" s="9">
        <v>101672.62639999999</v>
      </c>
      <c r="H1677" s="9">
        <v>416523.87170000002</v>
      </c>
      <c r="I1677" s="9">
        <v>83320.937900000004</v>
      </c>
      <c r="J1677" s="9">
        <v>65683.204899999997</v>
      </c>
      <c r="K1677" s="9">
        <v>7414.3990999999996</v>
      </c>
      <c r="L1677" s="9">
        <v>2682160.5219000001</v>
      </c>
      <c r="M1677" s="9">
        <f t="shared" si="182"/>
        <v>58268.805799999995</v>
      </c>
      <c r="N1677" s="26"/>
      <c r="O1677" s="26"/>
      <c r="P1677" s="26"/>
      <c r="Q1677" s="26"/>
      <c r="R1677" s="26"/>
      <c r="S1677" s="26"/>
      <c r="T1677" s="26"/>
      <c r="U1677" s="26"/>
      <c r="V1677" s="33">
        <f t="shared" si="183"/>
        <v>-46333.766000000003</v>
      </c>
      <c r="W1677" s="26"/>
      <c r="X1677" s="26"/>
      <c r="Y1677" s="26"/>
      <c r="Z1677" s="26"/>
      <c r="AA1677" s="26"/>
      <c r="AB1677" s="38">
        <v>2014</v>
      </c>
      <c r="AC1677" s="38">
        <v>1984</v>
      </c>
      <c r="AD1677" s="39">
        <v>159.0187081</v>
      </c>
      <c r="AE1677" s="33">
        <v>316903.96830000001</v>
      </c>
      <c r="AF1677" s="33">
        <v>2112325.6649000002</v>
      </c>
      <c r="AG1677" s="33">
        <v>106509.8227</v>
      </c>
      <c r="AH1677" s="33">
        <v>191470.44200000001</v>
      </c>
      <c r="AI1677" s="33">
        <v>76473.886499999993</v>
      </c>
      <c r="AJ1677" s="33">
        <v>560559.65269999998</v>
      </c>
      <c r="AK1677" s="33">
        <v>2632.7269000000001</v>
      </c>
      <c r="AL1677" s="33">
        <v>2727802.7735000001</v>
      </c>
      <c r="AM1677" s="33">
        <f t="shared" si="184"/>
        <v>557926.92579999997</v>
      </c>
      <c r="AN1677" s="33"/>
      <c r="AO1677" s="33"/>
      <c r="AP1677" s="33"/>
      <c r="AQ1677" s="33"/>
      <c r="AR1677" s="33"/>
      <c r="AS1677" s="33"/>
      <c r="AT1677" s="33"/>
      <c r="AU1677" s="33"/>
      <c r="AV1677" s="33">
        <f t="shared" si="185"/>
        <v>316903.96830000001</v>
      </c>
      <c r="AW1677" s="33"/>
      <c r="AX1677" s="33"/>
      <c r="AY1677" s="33"/>
      <c r="AZ1677" s="33"/>
      <c r="BA1677" s="38">
        <v>1672</v>
      </c>
      <c r="BB1677" s="38">
        <v>2015</v>
      </c>
      <c r="BC1677" s="38">
        <v>1985</v>
      </c>
      <c r="BD1677" s="39">
        <v>118.7752141</v>
      </c>
      <c r="BE1677" s="33">
        <f t="shared" si="186"/>
        <v>-90187.661970829591</v>
      </c>
      <c r="BF1677" s="33">
        <v>2175982.2450999999</v>
      </c>
      <c r="BG1677" s="33">
        <v>106509.8227</v>
      </c>
      <c r="BH1677" s="33">
        <v>183637.6244</v>
      </c>
      <c r="BI1677" s="33">
        <v>85161.254729170207</v>
      </c>
      <c r="BJ1677" s="33">
        <v>244245.30420000001</v>
      </c>
      <c r="BK1677" s="33">
        <v>89360.306800000006</v>
      </c>
      <c r="BL1677" s="33">
        <v>2796363.6063000001</v>
      </c>
      <c r="BM1677" s="33">
        <f t="shared" si="187"/>
        <v>154884.99739999999</v>
      </c>
      <c r="BN1677" s="9"/>
      <c r="BO1677" s="9"/>
      <c r="BP1677" s="9"/>
      <c r="BQ1677" s="9"/>
      <c r="BR1677" s="9"/>
      <c r="BS1677" s="9"/>
      <c r="BT1677" s="9"/>
      <c r="BU1677" s="9"/>
      <c r="BV1677" s="33">
        <f t="shared" si="188"/>
        <v>-90187.661970829591</v>
      </c>
      <c r="BW1677" s="9"/>
      <c r="BX1677" s="9"/>
      <c r="BY1677" s="9"/>
      <c r="BZ1677" s="9"/>
      <c r="CA1677" s="21"/>
      <c r="CB1677" s="21"/>
      <c r="CC1677" s="21"/>
      <c r="CD1677" s="22"/>
      <c r="CE1677" s="9"/>
      <c r="CF1677" s="9"/>
      <c r="CG1677" s="9"/>
      <c r="CH1677" s="9"/>
      <c r="CI1677" s="9"/>
      <c r="CJ1677" s="9"/>
      <c r="CK1677" s="9"/>
      <c r="CL1677" s="9"/>
      <c r="CM1677" s="10"/>
      <c r="CN1677" s="4"/>
      <c r="CO1677" s="4"/>
      <c r="CP1677" s="4"/>
      <c r="CQ1677" s="4"/>
      <c r="CR1677" s="4"/>
      <c r="CS1677" s="4"/>
      <c r="CT1677" s="4"/>
      <c r="CU1677" s="4"/>
      <c r="CV1677" s="4"/>
      <c r="CW1677" s="4"/>
      <c r="CX1677" s="4"/>
      <c r="CY1677" s="4"/>
      <c r="CZ1677" s="4"/>
      <c r="DD1677" s="3"/>
      <c r="DE1677" s="4"/>
      <c r="DF1677" s="4"/>
      <c r="DG1677" s="4"/>
      <c r="DH1677" s="4"/>
      <c r="DI1677" s="4"/>
      <c r="DJ1677" s="4"/>
      <c r="DK1677" s="4"/>
      <c r="DL1677" s="4"/>
      <c r="DM1677" s="4"/>
      <c r="DN1677" s="4"/>
      <c r="DO1677" s="4"/>
      <c r="DP1677" s="4"/>
      <c r="DQ1677" s="4"/>
      <c r="DR1677" s="4"/>
      <c r="DS1677" s="4"/>
      <c r="DT1677" s="4"/>
      <c r="DU1677" s="4"/>
      <c r="DV1677" s="4"/>
      <c r="DW1677" s="4"/>
      <c r="DX1677" s="4"/>
      <c r="DY1677" s="4"/>
      <c r="DZ1677" s="4"/>
      <c r="EE1677" s="4"/>
      <c r="EF1677" s="4"/>
      <c r="EG1677" s="4"/>
      <c r="EH1677" s="4"/>
      <c r="EI1677" s="4"/>
      <c r="EJ1677" s="4"/>
      <c r="EK1677" s="4"/>
      <c r="EL1677" s="4"/>
      <c r="EM1677" s="4"/>
      <c r="EN1677" s="4"/>
      <c r="EO1677" s="4"/>
      <c r="EP1677" s="4"/>
      <c r="EQ1677" s="4"/>
      <c r="ER1677" s="4"/>
      <c r="ES1677" s="4"/>
      <c r="ET1677" s="4"/>
      <c r="EU1677" s="4"/>
      <c r="EV1677" s="4"/>
      <c r="EW1677" s="4"/>
      <c r="EX1677" s="4"/>
      <c r="EY1677" s="4"/>
      <c r="EZ1677" s="4"/>
    </row>
    <row r="1678" spans="1:156">
      <c r="A1678" s="8">
        <v>1673</v>
      </c>
      <c r="B1678" s="21">
        <v>2013</v>
      </c>
      <c r="C1678" s="21">
        <v>1959</v>
      </c>
      <c r="D1678" s="22">
        <v>157.36598480000001</v>
      </c>
      <c r="E1678" s="9">
        <v>-20249.0209</v>
      </c>
      <c r="F1678" s="9">
        <v>1951915.6646</v>
      </c>
      <c r="G1678" s="9">
        <v>101672.62639999999</v>
      </c>
      <c r="H1678" s="9">
        <v>416521.86979999999</v>
      </c>
      <c r="I1678" s="9">
        <v>83328.392600000006</v>
      </c>
      <c r="J1678" s="9">
        <v>114701.4298</v>
      </c>
      <c r="K1678" s="9">
        <v>0</v>
      </c>
      <c r="L1678" s="9">
        <v>2688389.0041</v>
      </c>
      <c r="M1678" s="9">
        <f t="shared" si="182"/>
        <v>114701.4298</v>
      </c>
      <c r="N1678" s="26"/>
      <c r="O1678" s="26"/>
      <c r="P1678" s="26"/>
      <c r="Q1678" s="26"/>
      <c r="R1678" s="26"/>
      <c r="S1678" s="26"/>
      <c r="T1678" s="26"/>
      <c r="U1678" s="26"/>
      <c r="V1678" s="33">
        <f t="shared" si="183"/>
        <v>-20249.0209</v>
      </c>
      <c r="W1678" s="26"/>
      <c r="X1678" s="26"/>
      <c r="Y1678" s="26"/>
      <c r="Z1678" s="26"/>
      <c r="AA1678" s="26"/>
      <c r="AB1678" s="38">
        <v>2014</v>
      </c>
      <c r="AC1678" s="38">
        <v>1983</v>
      </c>
      <c r="AD1678" s="39">
        <v>158.51116959999999</v>
      </c>
      <c r="AE1678" s="33">
        <v>78286.1731</v>
      </c>
      <c r="AF1678" s="33">
        <v>2065394.8495</v>
      </c>
      <c r="AG1678" s="33">
        <v>106509.8227</v>
      </c>
      <c r="AH1678" s="33">
        <v>192889.9093</v>
      </c>
      <c r="AI1678" s="33">
        <v>71138.767500000002</v>
      </c>
      <c r="AJ1678" s="33">
        <v>378986.1128</v>
      </c>
      <c r="AK1678" s="33">
        <v>0</v>
      </c>
      <c r="AL1678" s="33">
        <v>2736633.2886999999</v>
      </c>
      <c r="AM1678" s="33">
        <f t="shared" si="184"/>
        <v>378986.1128</v>
      </c>
      <c r="AN1678" s="33"/>
      <c r="AO1678" s="33"/>
      <c r="AP1678" s="33"/>
      <c r="AQ1678" s="33"/>
      <c r="AR1678" s="33"/>
      <c r="AS1678" s="33"/>
      <c r="AT1678" s="33"/>
      <c r="AU1678" s="33"/>
      <c r="AV1678" s="33">
        <f t="shared" si="185"/>
        <v>78286.1731</v>
      </c>
      <c r="AW1678" s="33"/>
      <c r="AX1678" s="33"/>
      <c r="AY1678" s="33"/>
      <c r="AZ1678" s="33"/>
      <c r="BA1678" s="38">
        <v>1673</v>
      </c>
      <c r="BB1678" s="38">
        <v>2015</v>
      </c>
      <c r="BC1678" s="38">
        <v>1984</v>
      </c>
      <c r="BD1678" s="39">
        <v>159.0187081</v>
      </c>
      <c r="BE1678" s="33">
        <f t="shared" si="186"/>
        <v>302443.85689352127</v>
      </c>
      <c r="BF1678" s="33">
        <v>2167761.1866000001</v>
      </c>
      <c r="BG1678" s="33">
        <v>106509.8227</v>
      </c>
      <c r="BH1678" s="33">
        <v>186173.43719999999</v>
      </c>
      <c r="BI1678" s="33">
        <v>75630.310893521397</v>
      </c>
      <c r="BJ1678" s="33">
        <v>587774.32050000003</v>
      </c>
      <c r="BK1678" s="33">
        <v>12986.861000000001</v>
      </c>
      <c r="BL1678" s="33">
        <v>2808418.36</v>
      </c>
      <c r="BM1678" s="33">
        <f t="shared" si="187"/>
        <v>574787.4595</v>
      </c>
      <c r="BN1678" s="9"/>
      <c r="BO1678" s="9"/>
      <c r="BP1678" s="9"/>
      <c r="BQ1678" s="9"/>
      <c r="BR1678" s="9"/>
      <c r="BS1678" s="9"/>
      <c r="BT1678" s="9"/>
      <c r="BU1678" s="9"/>
      <c r="BV1678" s="33">
        <f t="shared" si="188"/>
        <v>302443.85689352127</v>
      </c>
      <c r="BW1678" s="9"/>
      <c r="BX1678" s="9"/>
      <c r="BY1678" s="9"/>
      <c r="BZ1678" s="9"/>
      <c r="CA1678" s="21"/>
      <c r="CB1678" s="21"/>
      <c r="CC1678" s="21"/>
      <c r="CD1678" s="22"/>
      <c r="CE1678" s="9"/>
      <c r="CF1678" s="9"/>
      <c r="CG1678" s="9"/>
      <c r="CH1678" s="9"/>
      <c r="CI1678" s="9"/>
      <c r="CJ1678" s="9"/>
      <c r="CK1678" s="9"/>
      <c r="CL1678" s="9"/>
      <c r="CM1678" s="10"/>
      <c r="CN1678" s="4"/>
      <c r="CO1678" s="4"/>
      <c r="CP1678" s="4"/>
      <c r="CQ1678" s="4"/>
      <c r="CR1678" s="4"/>
      <c r="CS1678" s="4"/>
      <c r="CT1678" s="4"/>
      <c r="CU1678" s="4"/>
      <c r="CV1678" s="4"/>
      <c r="CW1678" s="4"/>
      <c r="CX1678" s="4"/>
      <c r="CY1678" s="4"/>
      <c r="CZ1678" s="4"/>
      <c r="DD1678" s="3"/>
      <c r="DE1678" s="4"/>
      <c r="DF1678" s="4"/>
      <c r="DG1678" s="4"/>
      <c r="DH1678" s="4"/>
      <c r="DI1678" s="4"/>
      <c r="DJ1678" s="4"/>
      <c r="DK1678" s="4"/>
      <c r="DL1678" s="4"/>
      <c r="DM1678" s="4"/>
      <c r="DN1678" s="4"/>
      <c r="DO1678" s="4"/>
      <c r="DP1678" s="4"/>
      <c r="DQ1678" s="4"/>
      <c r="DR1678" s="4"/>
      <c r="DS1678" s="4"/>
      <c r="DT1678" s="4"/>
      <c r="DU1678" s="4"/>
      <c r="DV1678" s="4"/>
      <c r="DW1678" s="4"/>
      <c r="DX1678" s="4"/>
      <c r="DY1678" s="4"/>
      <c r="DZ1678" s="4"/>
      <c r="EE1678" s="4"/>
      <c r="EF1678" s="4"/>
      <c r="EG1678" s="4"/>
      <c r="EH1678" s="4"/>
      <c r="EI1678" s="4"/>
      <c r="EJ1678" s="4"/>
      <c r="EK1678" s="4"/>
      <c r="EL1678" s="4"/>
      <c r="EM1678" s="4"/>
      <c r="EN1678" s="4"/>
      <c r="EO1678" s="4"/>
      <c r="EP1678" s="4"/>
      <c r="EQ1678" s="4"/>
      <c r="ER1678" s="4"/>
      <c r="ES1678" s="4"/>
      <c r="ET1678" s="4"/>
      <c r="EU1678" s="4"/>
      <c r="EV1678" s="4"/>
      <c r="EW1678" s="4"/>
      <c r="EX1678" s="4"/>
      <c r="EY1678" s="4"/>
      <c r="EZ1678" s="4"/>
    </row>
    <row r="1679" spans="1:156">
      <c r="A1679" s="8">
        <v>1674</v>
      </c>
      <c r="B1679" s="21">
        <v>2013</v>
      </c>
      <c r="C1679" s="21">
        <v>1961</v>
      </c>
      <c r="D1679" s="22">
        <v>139.37192200000001</v>
      </c>
      <c r="E1679" s="9">
        <v>-24359.610100000002</v>
      </c>
      <c r="F1679" s="9">
        <v>1967361.9652</v>
      </c>
      <c r="G1679" s="9">
        <v>101672.62639999999</v>
      </c>
      <c r="H1679" s="9">
        <v>415100.13660000003</v>
      </c>
      <c r="I1679" s="9">
        <v>88622.686300000001</v>
      </c>
      <c r="J1679" s="9">
        <v>108623.697</v>
      </c>
      <c r="K1679" s="9">
        <v>14494.1522</v>
      </c>
      <c r="L1679" s="9">
        <v>2691246.5693999999</v>
      </c>
      <c r="M1679" s="9">
        <f t="shared" si="182"/>
        <v>94129.544800000003</v>
      </c>
      <c r="N1679" s="26"/>
      <c r="O1679" s="26"/>
      <c r="P1679" s="26"/>
      <c r="Q1679" s="26"/>
      <c r="R1679" s="26"/>
      <c r="S1679" s="26"/>
      <c r="T1679" s="26"/>
      <c r="U1679" s="26"/>
      <c r="V1679" s="33">
        <f t="shared" si="183"/>
        <v>-24359.610100000002</v>
      </c>
      <c r="W1679" s="26"/>
      <c r="X1679" s="26"/>
      <c r="Y1679" s="26"/>
      <c r="Z1679" s="26"/>
      <c r="AA1679" s="26"/>
      <c r="AB1679" s="38">
        <v>2014</v>
      </c>
      <c r="AC1679" s="38">
        <v>1939</v>
      </c>
      <c r="AD1679" s="39">
        <v>108.2014492</v>
      </c>
      <c r="AE1679" s="33">
        <v>-215354.4903</v>
      </c>
      <c r="AF1679" s="33">
        <v>2049386.1787</v>
      </c>
      <c r="AG1679" s="33">
        <v>106509.8227</v>
      </c>
      <c r="AH1679" s="33">
        <v>182446.56539999999</v>
      </c>
      <c r="AI1679" s="33">
        <v>110390.4516</v>
      </c>
      <c r="AJ1679" s="33">
        <v>128643.3023</v>
      </c>
      <c r="AK1679" s="33">
        <v>81642.220799999996</v>
      </c>
      <c r="AL1679" s="33">
        <v>2711088.5902999998</v>
      </c>
      <c r="AM1679" s="33">
        <f t="shared" si="184"/>
        <v>47001.0815</v>
      </c>
      <c r="AN1679" s="33"/>
      <c r="AO1679" s="33"/>
      <c r="AP1679" s="33"/>
      <c r="AQ1679" s="33"/>
      <c r="AR1679" s="33"/>
      <c r="AS1679" s="33"/>
      <c r="AT1679" s="33"/>
      <c r="AU1679" s="33"/>
      <c r="AV1679" s="33">
        <f t="shared" si="185"/>
        <v>-215354.4903</v>
      </c>
      <c r="AW1679" s="33"/>
      <c r="AX1679" s="33"/>
      <c r="AY1679" s="33"/>
      <c r="AZ1679" s="33"/>
      <c r="BA1679" s="38">
        <v>1674</v>
      </c>
      <c r="BB1679" s="38">
        <v>2015</v>
      </c>
      <c r="BC1679" s="38">
        <v>1940</v>
      </c>
      <c r="BD1679" s="39">
        <v>109.1286128</v>
      </c>
      <c r="BE1679" s="33">
        <f t="shared" si="186"/>
        <v>-118084.36207519472</v>
      </c>
      <c r="BF1679" s="33">
        <v>2087328.2511</v>
      </c>
      <c r="BG1679" s="33">
        <v>106509.8227</v>
      </c>
      <c r="BH1679" s="33">
        <v>181529.7622</v>
      </c>
      <c r="BI1679" s="33">
        <v>93083.730624805394</v>
      </c>
      <c r="BJ1679" s="33">
        <v>224386.1906</v>
      </c>
      <c r="BK1679" s="33">
        <v>34960.303399999997</v>
      </c>
      <c r="BL1679" s="33">
        <v>2775961.8158999998</v>
      </c>
      <c r="BM1679" s="33">
        <f t="shared" si="187"/>
        <v>189425.8872</v>
      </c>
      <c r="BN1679" s="9"/>
      <c r="BO1679" s="9"/>
      <c r="BP1679" s="9"/>
      <c r="BQ1679" s="9"/>
      <c r="BR1679" s="9"/>
      <c r="BS1679" s="9"/>
      <c r="BT1679" s="9"/>
      <c r="BU1679" s="9"/>
      <c r="BV1679" s="33">
        <f t="shared" si="188"/>
        <v>-118084.36207519472</v>
      </c>
      <c r="BW1679" s="9"/>
      <c r="BX1679" s="9"/>
      <c r="BY1679" s="9"/>
      <c r="BZ1679" s="9"/>
      <c r="CA1679" s="21"/>
      <c r="CB1679" s="21"/>
      <c r="CC1679" s="21"/>
      <c r="CD1679" s="22"/>
      <c r="CE1679" s="9"/>
      <c r="CF1679" s="9"/>
      <c r="CG1679" s="9"/>
      <c r="CH1679" s="9"/>
      <c r="CI1679" s="9"/>
      <c r="CJ1679" s="9"/>
      <c r="CK1679" s="9"/>
      <c r="CL1679" s="9"/>
      <c r="CM1679" s="10"/>
      <c r="CN1679" s="4"/>
      <c r="CO1679" s="4"/>
      <c r="CP1679" s="4"/>
      <c r="CQ1679" s="4"/>
      <c r="CR1679" s="4"/>
      <c r="CS1679" s="4"/>
      <c r="CT1679" s="4"/>
      <c r="CU1679" s="4"/>
      <c r="CV1679" s="4"/>
      <c r="CW1679" s="4"/>
      <c r="CX1679" s="4"/>
      <c r="CY1679" s="4"/>
      <c r="CZ1679" s="4"/>
      <c r="DD1679" s="3"/>
      <c r="DE1679" s="4"/>
      <c r="DF1679" s="4"/>
      <c r="DG1679" s="4"/>
      <c r="DH1679" s="4"/>
      <c r="DI1679" s="4"/>
      <c r="DJ1679" s="4"/>
      <c r="DK1679" s="4"/>
      <c r="DL1679" s="4"/>
      <c r="DM1679" s="4"/>
      <c r="DN1679" s="4"/>
      <c r="DO1679" s="4"/>
      <c r="DP1679" s="4"/>
      <c r="DQ1679" s="4"/>
      <c r="DR1679" s="4"/>
      <c r="DS1679" s="4"/>
      <c r="DT1679" s="4"/>
      <c r="DU1679" s="4"/>
      <c r="DV1679" s="4"/>
      <c r="DW1679" s="4"/>
      <c r="DX1679" s="4"/>
      <c r="DY1679" s="4"/>
      <c r="DZ1679" s="4"/>
      <c r="EE1679" s="4"/>
      <c r="EF1679" s="4"/>
      <c r="EG1679" s="4"/>
      <c r="EH1679" s="4"/>
      <c r="EI1679" s="4"/>
      <c r="EJ1679" s="4"/>
      <c r="EK1679" s="4"/>
      <c r="EL1679" s="4"/>
      <c r="EM1679" s="4"/>
      <c r="EN1679" s="4"/>
      <c r="EO1679" s="4"/>
      <c r="EP1679" s="4"/>
      <c r="EQ1679" s="4"/>
      <c r="ER1679" s="4"/>
      <c r="ES1679" s="4"/>
      <c r="ET1679" s="4"/>
      <c r="EU1679" s="4"/>
      <c r="EV1679" s="4"/>
      <c r="EW1679" s="4"/>
      <c r="EX1679" s="4"/>
      <c r="EY1679" s="4"/>
      <c r="EZ1679" s="4"/>
    </row>
    <row r="1680" spans="1:156">
      <c r="A1680" s="8">
        <v>1675</v>
      </c>
      <c r="B1680" s="21">
        <v>2013</v>
      </c>
      <c r="C1680" s="21">
        <v>1961</v>
      </c>
      <c r="D1680" s="22">
        <v>139.37192200000001</v>
      </c>
      <c r="E1680" s="9">
        <v>-76513.7929</v>
      </c>
      <c r="F1680" s="9">
        <v>1913502.6498</v>
      </c>
      <c r="G1680" s="9">
        <v>101672.62639999999</v>
      </c>
      <c r="H1680" s="9">
        <v>415366.37569999998</v>
      </c>
      <c r="I1680" s="9">
        <v>87631.256899999993</v>
      </c>
      <c r="J1680" s="9">
        <v>109981.5362</v>
      </c>
      <c r="K1680" s="9">
        <v>13655.872100000001</v>
      </c>
      <c r="L1680" s="9">
        <v>2691012.3659000001</v>
      </c>
      <c r="M1680" s="9">
        <f t="shared" si="182"/>
        <v>96325.664099999995</v>
      </c>
      <c r="N1680" s="26"/>
      <c r="O1680" s="26"/>
      <c r="P1680" s="26"/>
      <c r="Q1680" s="26"/>
      <c r="R1680" s="26"/>
      <c r="S1680" s="26"/>
      <c r="T1680" s="26"/>
      <c r="U1680" s="26"/>
      <c r="V1680" s="33">
        <f t="shared" si="183"/>
        <v>-76513.7929</v>
      </c>
      <c r="W1680" s="26"/>
      <c r="X1680" s="26"/>
      <c r="Y1680" s="26"/>
      <c r="Z1680" s="26"/>
      <c r="AA1680" s="26"/>
      <c r="AB1680" s="38">
        <v>2014</v>
      </c>
      <c r="AC1680" s="38">
        <v>1929</v>
      </c>
      <c r="AD1680" s="39">
        <v>94.527411990000004</v>
      </c>
      <c r="AE1680" s="33">
        <v>-219551.10630000001</v>
      </c>
      <c r="AF1680" s="33">
        <v>2023907.2426</v>
      </c>
      <c r="AG1680" s="33">
        <v>106509.8227</v>
      </c>
      <c r="AH1680" s="33">
        <v>182070.76850000001</v>
      </c>
      <c r="AI1680" s="33">
        <v>111802.89780000001</v>
      </c>
      <c r="AJ1680" s="33">
        <v>124279.8704</v>
      </c>
      <c r="AK1680" s="33">
        <v>64848.990899999997</v>
      </c>
      <c r="AL1680" s="33">
        <v>2703272.7174</v>
      </c>
      <c r="AM1680" s="33">
        <f t="shared" si="184"/>
        <v>59430.879500000003</v>
      </c>
      <c r="AN1680" s="33"/>
      <c r="AO1680" s="33"/>
      <c r="AP1680" s="33"/>
      <c r="AQ1680" s="33"/>
      <c r="AR1680" s="33"/>
      <c r="AS1680" s="33"/>
      <c r="AT1680" s="33"/>
      <c r="AU1680" s="33"/>
      <c r="AV1680" s="33">
        <f t="shared" si="185"/>
        <v>-219551.10630000001</v>
      </c>
      <c r="AW1680" s="33"/>
      <c r="AX1680" s="33"/>
      <c r="AY1680" s="33"/>
      <c r="AZ1680" s="33"/>
      <c r="BA1680" s="38">
        <v>1675</v>
      </c>
      <c r="BB1680" s="38">
        <v>2015</v>
      </c>
      <c r="BC1680" s="38">
        <v>1930</v>
      </c>
      <c r="BD1680" s="39">
        <v>94.463451000000006</v>
      </c>
      <c r="BE1680" s="33">
        <f t="shared" si="186"/>
        <v>-278551.921146526</v>
      </c>
      <c r="BF1680" s="33">
        <v>2070135.5932</v>
      </c>
      <c r="BG1680" s="33">
        <v>106509.8227</v>
      </c>
      <c r="BH1680" s="33">
        <v>171205.38</v>
      </c>
      <c r="BI1680" s="33">
        <v>131888.292753474</v>
      </c>
      <c r="BJ1680" s="33">
        <v>125443.7148</v>
      </c>
      <c r="BK1680" s="33">
        <v>103593.202</v>
      </c>
      <c r="BL1680" s="33">
        <v>2780141.5225999998</v>
      </c>
      <c r="BM1680" s="33">
        <f t="shared" si="187"/>
        <v>21850.512799999997</v>
      </c>
      <c r="BN1680" s="9"/>
      <c r="BO1680" s="9"/>
      <c r="BP1680" s="9"/>
      <c r="BQ1680" s="9"/>
      <c r="BR1680" s="9"/>
      <c r="BS1680" s="9"/>
      <c r="BT1680" s="9"/>
      <c r="BU1680" s="9"/>
      <c r="BV1680" s="33">
        <f t="shared" si="188"/>
        <v>-278551.921146526</v>
      </c>
      <c r="BW1680" s="9"/>
      <c r="BX1680" s="9"/>
      <c r="BY1680" s="9"/>
      <c r="BZ1680" s="9"/>
      <c r="CA1680" s="21"/>
      <c r="CB1680" s="21"/>
      <c r="CC1680" s="21"/>
      <c r="CD1680" s="22"/>
      <c r="CE1680" s="9"/>
      <c r="CF1680" s="9"/>
      <c r="CG1680" s="9"/>
      <c r="CH1680" s="9"/>
      <c r="CI1680" s="9"/>
      <c r="CJ1680" s="9"/>
      <c r="CK1680" s="9"/>
      <c r="CL1680" s="9"/>
      <c r="CM1680" s="10"/>
      <c r="CN1680" s="4"/>
      <c r="CO1680" s="4"/>
      <c r="CP1680" s="4"/>
      <c r="CQ1680" s="4"/>
      <c r="CR1680" s="4"/>
      <c r="CS1680" s="4"/>
      <c r="CT1680" s="4"/>
      <c r="CU1680" s="4"/>
      <c r="CV1680" s="4"/>
      <c r="CW1680" s="4"/>
      <c r="CX1680" s="4"/>
      <c r="CY1680" s="4"/>
      <c r="CZ1680" s="4"/>
      <c r="DD1680" s="3"/>
      <c r="DE1680" s="4"/>
      <c r="DF1680" s="4"/>
      <c r="DG1680" s="4"/>
      <c r="DH1680" s="4"/>
      <c r="DI1680" s="4"/>
      <c r="DJ1680" s="4"/>
      <c r="DK1680" s="4"/>
      <c r="DL1680" s="4"/>
      <c r="DM1680" s="4"/>
      <c r="DN1680" s="4"/>
      <c r="DO1680" s="4"/>
      <c r="DP1680" s="4"/>
      <c r="DQ1680" s="4"/>
      <c r="DR1680" s="4"/>
      <c r="DS1680" s="4"/>
      <c r="DT1680" s="4"/>
      <c r="DU1680" s="4"/>
      <c r="DV1680" s="4"/>
      <c r="DW1680" s="4"/>
      <c r="DX1680" s="4"/>
      <c r="DY1680" s="4"/>
      <c r="DZ1680" s="4"/>
      <c r="EE1680" s="4"/>
      <c r="EF1680" s="4"/>
      <c r="EG1680" s="4"/>
      <c r="EH1680" s="4"/>
      <c r="EI1680" s="4"/>
      <c r="EJ1680" s="4"/>
      <c r="EK1680" s="4"/>
      <c r="EL1680" s="4"/>
      <c r="EM1680" s="4"/>
      <c r="EN1680" s="4"/>
      <c r="EO1680" s="4"/>
      <c r="EP1680" s="4"/>
      <c r="EQ1680" s="4"/>
      <c r="ER1680" s="4"/>
      <c r="ES1680" s="4"/>
      <c r="ET1680" s="4"/>
      <c r="EU1680" s="4"/>
      <c r="EV1680" s="4"/>
      <c r="EW1680" s="4"/>
      <c r="EX1680" s="4"/>
      <c r="EY1680" s="4"/>
      <c r="EZ1680" s="4"/>
    </row>
    <row r="1681" spans="1:156">
      <c r="A1681" s="8">
        <v>1676</v>
      </c>
      <c r="B1681" s="21">
        <v>2013</v>
      </c>
      <c r="C1681" s="21">
        <v>1993</v>
      </c>
      <c r="D1681" s="22">
        <v>116.7870363</v>
      </c>
      <c r="E1681" s="9">
        <v>19155.271499999999</v>
      </c>
      <c r="F1681" s="9">
        <v>1963185.9232999999</v>
      </c>
      <c r="G1681" s="9">
        <v>101672.62639999999</v>
      </c>
      <c r="H1681" s="9">
        <v>414831.11349999998</v>
      </c>
      <c r="I1681" s="9">
        <v>89624.482600000003</v>
      </c>
      <c r="J1681" s="9">
        <v>154766.04699999999</v>
      </c>
      <c r="K1681" s="9">
        <v>10675.3086</v>
      </c>
      <c r="L1681" s="9">
        <v>2694249.6127999998</v>
      </c>
      <c r="M1681" s="9">
        <f t="shared" si="182"/>
        <v>144090.7384</v>
      </c>
      <c r="N1681" s="26"/>
      <c r="O1681" s="26"/>
      <c r="P1681" s="26"/>
      <c r="Q1681" s="26"/>
      <c r="R1681" s="26"/>
      <c r="S1681" s="26"/>
      <c r="T1681" s="26"/>
      <c r="U1681" s="26"/>
      <c r="V1681" s="33">
        <f t="shared" si="183"/>
        <v>19155.271499999999</v>
      </c>
      <c r="W1681" s="26"/>
      <c r="X1681" s="26"/>
      <c r="Y1681" s="26"/>
      <c r="Z1681" s="26"/>
      <c r="AA1681" s="26"/>
      <c r="AB1681" s="38">
        <v>2014</v>
      </c>
      <c r="AC1681" s="38">
        <v>1967</v>
      </c>
      <c r="AD1681" s="39">
        <v>143.80169509999999</v>
      </c>
      <c r="AE1681" s="33">
        <v>100713.7491</v>
      </c>
      <c r="AF1681" s="33">
        <v>2056910.8019999999</v>
      </c>
      <c r="AG1681" s="33">
        <v>106509.8227</v>
      </c>
      <c r="AH1681" s="33">
        <v>189168.89730000001</v>
      </c>
      <c r="AI1681" s="33">
        <v>85124.325299999997</v>
      </c>
      <c r="AJ1681" s="33">
        <v>402753.12770000001</v>
      </c>
      <c r="AK1681" s="33">
        <v>12794.482099999999</v>
      </c>
      <c r="AL1681" s="33">
        <v>2726958.7437</v>
      </c>
      <c r="AM1681" s="33">
        <f t="shared" si="184"/>
        <v>389958.64559999999</v>
      </c>
      <c r="AN1681" s="33"/>
      <c r="AO1681" s="33"/>
      <c r="AP1681" s="33"/>
      <c r="AQ1681" s="33"/>
      <c r="AR1681" s="33"/>
      <c r="AS1681" s="33"/>
      <c r="AT1681" s="33"/>
      <c r="AU1681" s="33"/>
      <c r="AV1681" s="33">
        <f t="shared" si="185"/>
        <v>100713.7491</v>
      </c>
      <c r="AW1681" s="33"/>
      <c r="AX1681" s="33"/>
      <c r="AY1681" s="33"/>
      <c r="AZ1681" s="33"/>
      <c r="BA1681" s="38">
        <v>1676</v>
      </c>
      <c r="BB1681" s="38">
        <v>2015</v>
      </c>
      <c r="BC1681" s="38">
        <v>1968</v>
      </c>
      <c r="BD1681" s="39">
        <v>129.60285930000001</v>
      </c>
      <c r="BE1681" s="33">
        <f t="shared" si="186"/>
        <v>112334.54683010373</v>
      </c>
      <c r="BF1681" s="33">
        <v>2097256.9314999999</v>
      </c>
      <c r="BG1681" s="33">
        <v>106509.8227</v>
      </c>
      <c r="BH1681" s="33">
        <v>187373.50589999999</v>
      </c>
      <c r="BI1681" s="33">
        <v>71119.809330104195</v>
      </c>
      <c r="BJ1681" s="33">
        <v>437026.61479999998</v>
      </c>
      <c r="BK1681" s="33">
        <v>3298.6734000000001</v>
      </c>
      <c r="BL1681" s="33">
        <v>2783653.4640000002</v>
      </c>
      <c r="BM1681" s="33">
        <f t="shared" si="187"/>
        <v>433727.94139999995</v>
      </c>
      <c r="BN1681" s="9"/>
      <c r="BO1681" s="9"/>
      <c r="BP1681" s="9"/>
      <c r="BQ1681" s="9"/>
      <c r="BR1681" s="9"/>
      <c r="BS1681" s="9"/>
      <c r="BT1681" s="9"/>
      <c r="BU1681" s="9"/>
      <c r="BV1681" s="33">
        <f t="shared" si="188"/>
        <v>112334.54683010373</v>
      </c>
      <c r="BW1681" s="9"/>
      <c r="BX1681" s="9"/>
      <c r="BY1681" s="9"/>
      <c r="BZ1681" s="9"/>
      <c r="CA1681" s="21"/>
      <c r="CB1681" s="21"/>
      <c r="CC1681" s="21"/>
      <c r="CD1681" s="22"/>
      <c r="CE1681" s="9"/>
      <c r="CF1681" s="9"/>
      <c r="CG1681" s="9"/>
      <c r="CH1681" s="9"/>
      <c r="CI1681" s="9"/>
      <c r="CJ1681" s="9"/>
      <c r="CK1681" s="9"/>
      <c r="CL1681" s="9"/>
      <c r="CM1681" s="10"/>
      <c r="CN1681" s="4"/>
      <c r="CO1681" s="4"/>
      <c r="CP1681" s="4"/>
      <c r="CQ1681" s="4"/>
      <c r="CR1681" s="4"/>
      <c r="CS1681" s="4"/>
      <c r="CT1681" s="4"/>
      <c r="CU1681" s="4"/>
      <c r="CV1681" s="4"/>
      <c r="CW1681" s="4"/>
      <c r="CX1681" s="4"/>
      <c r="CY1681" s="4"/>
      <c r="CZ1681" s="4"/>
      <c r="DD1681" s="3"/>
      <c r="DE1681" s="4"/>
      <c r="DF1681" s="4"/>
      <c r="DG1681" s="4"/>
      <c r="DH1681" s="4"/>
      <c r="DI1681" s="4"/>
      <c r="DJ1681" s="4"/>
      <c r="DK1681" s="4"/>
      <c r="DL1681" s="4"/>
      <c r="DM1681" s="4"/>
      <c r="DN1681" s="4"/>
      <c r="DO1681" s="4"/>
      <c r="DP1681" s="4"/>
      <c r="DQ1681" s="4"/>
      <c r="DR1681" s="4"/>
      <c r="DS1681" s="4"/>
      <c r="DT1681" s="4"/>
      <c r="DU1681" s="4"/>
      <c r="DV1681" s="4"/>
      <c r="DW1681" s="4"/>
      <c r="DX1681" s="4"/>
      <c r="DY1681" s="4"/>
      <c r="DZ1681" s="4"/>
      <c r="EE1681" s="4"/>
      <c r="EF1681" s="4"/>
      <c r="EG1681" s="4"/>
      <c r="EH1681" s="4"/>
      <c r="EI1681" s="4"/>
      <c r="EJ1681" s="4"/>
      <c r="EK1681" s="4"/>
      <c r="EL1681" s="4"/>
      <c r="EM1681" s="4"/>
      <c r="EN1681" s="4"/>
      <c r="EO1681" s="4"/>
      <c r="EP1681" s="4"/>
      <c r="EQ1681" s="4"/>
      <c r="ER1681" s="4"/>
      <c r="ES1681" s="4"/>
      <c r="ET1681" s="4"/>
      <c r="EU1681" s="4"/>
      <c r="EV1681" s="4"/>
      <c r="EW1681" s="4"/>
      <c r="EX1681" s="4"/>
      <c r="EY1681" s="4"/>
      <c r="EZ1681" s="4"/>
    </row>
    <row r="1682" spans="1:156">
      <c r="A1682" s="8">
        <v>1677</v>
      </c>
      <c r="B1682" s="21">
        <v>2013</v>
      </c>
      <c r="C1682" s="21">
        <v>1995</v>
      </c>
      <c r="D1682" s="22">
        <v>131.04328570000001</v>
      </c>
      <c r="E1682" s="9">
        <v>18163.090199999999</v>
      </c>
      <c r="F1682" s="9">
        <v>1967996.1909</v>
      </c>
      <c r="G1682" s="9">
        <v>101672.62639999999</v>
      </c>
      <c r="H1682" s="9">
        <v>415733.3076</v>
      </c>
      <c r="I1682" s="9">
        <v>86264.864799999996</v>
      </c>
      <c r="J1682" s="9">
        <v>138658.86550000001</v>
      </c>
      <c r="K1682" s="9">
        <v>5005.5024000000003</v>
      </c>
      <c r="L1682" s="9">
        <v>2687157.2626</v>
      </c>
      <c r="M1682" s="9">
        <f t="shared" si="182"/>
        <v>133653.36310000002</v>
      </c>
      <c r="N1682" s="26"/>
      <c r="O1682" s="26"/>
      <c r="P1682" s="26"/>
      <c r="Q1682" s="26"/>
      <c r="R1682" s="26"/>
      <c r="S1682" s="26"/>
      <c r="T1682" s="26"/>
      <c r="U1682" s="26"/>
      <c r="V1682" s="33">
        <f t="shared" si="183"/>
        <v>18163.090199999999</v>
      </c>
      <c r="W1682" s="26"/>
      <c r="X1682" s="26"/>
      <c r="Y1682" s="26"/>
      <c r="Z1682" s="26"/>
      <c r="AA1682" s="26"/>
      <c r="AB1682" s="38">
        <v>2014</v>
      </c>
      <c r="AC1682" s="38">
        <v>1934</v>
      </c>
      <c r="AD1682" s="39">
        <v>151.97348650000001</v>
      </c>
      <c r="AE1682" s="33">
        <v>301430.44559999998</v>
      </c>
      <c r="AF1682" s="33">
        <v>2066303.3444000001</v>
      </c>
      <c r="AG1682" s="33">
        <v>106509.8227</v>
      </c>
      <c r="AH1682" s="33">
        <v>193391.80230000001</v>
      </c>
      <c r="AI1682" s="33">
        <v>69252.3845</v>
      </c>
      <c r="AJ1682" s="33">
        <v>605234.7868</v>
      </c>
      <c r="AK1682" s="33">
        <v>6260.6454999999996</v>
      </c>
      <c r="AL1682" s="33">
        <v>2733001.0495000002</v>
      </c>
      <c r="AM1682" s="33">
        <f t="shared" si="184"/>
        <v>598974.14130000002</v>
      </c>
      <c r="AN1682" s="33"/>
      <c r="AO1682" s="33"/>
      <c r="AP1682" s="33"/>
      <c r="AQ1682" s="33"/>
      <c r="AR1682" s="33"/>
      <c r="AS1682" s="33"/>
      <c r="AT1682" s="33"/>
      <c r="AU1682" s="33"/>
      <c r="AV1682" s="33">
        <f t="shared" si="185"/>
        <v>301430.44559999998</v>
      </c>
      <c r="AW1682" s="33"/>
      <c r="AX1682" s="33"/>
      <c r="AY1682" s="33"/>
      <c r="AZ1682" s="33"/>
      <c r="BA1682" s="38">
        <v>1677</v>
      </c>
      <c r="BB1682" s="38">
        <v>2015</v>
      </c>
      <c r="BC1682" s="38">
        <v>1935</v>
      </c>
      <c r="BD1682" s="39">
        <v>122.9110288</v>
      </c>
      <c r="BE1682" s="33">
        <f t="shared" si="186"/>
        <v>-45669.992827694863</v>
      </c>
      <c r="BF1682" s="33">
        <v>2087881.4331</v>
      </c>
      <c r="BG1682" s="33">
        <v>106509.8227</v>
      </c>
      <c r="BH1682" s="33">
        <v>183452.40040000001</v>
      </c>
      <c r="BI1682" s="33">
        <v>85857.4256723055</v>
      </c>
      <c r="BJ1682" s="33">
        <v>279753.94669999997</v>
      </c>
      <c r="BK1682" s="33">
        <v>18789.230599999999</v>
      </c>
      <c r="BL1682" s="33">
        <v>2770335.7908000001</v>
      </c>
      <c r="BM1682" s="33">
        <f t="shared" si="187"/>
        <v>260964.71609999996</v>
      </c>
      <c r="BN1682" s="9"/>
      <c r="BO1682" s="9"/>
      <c r="BP1682" s="9"/>
      <c r="BQ1682" s="9"/>
      <c r="BR1682" s="9"/>
      <c r="BS1682" s="9"/>
      <c r="BT1682" s="9"/>
      <c r="BU1682" s="9"/>
      <c r="BV1682" s="33">
        <f t="shared" si="188"/>
        <v>-45669.992827694863</v>
      </c>
      <c r="BW1682" s="9"/>
      <c r="BX1682" s="9"/>
      <c r="BY1682" s="9"/>
      <c r="BZ1682" s="9"/>
      <c r="CA1682" s="21"/>
      <c r="CB1682" s="21"/>
      <c r="CC1682" s="21"/>
      <c r="CD1682" s="22"/>
      <c r="CE1682" s="9"/>
      <c r="CF1682" s="9"/>
      <c r="CG1682" s="9"/>
      <c r="CH1682" s="9"/>
      <c r="CI1682" s="9"/>
      <c r="CJ1682" s="9"/>
      <c r="CK1682" s="9"/>
      <c r="CL1682" s="9"/>
      <c r="CM1682" s="10"/>
      <c r="CN1682" s="4"/>
      <c r="CO1682" s="4"/>
      <c r="CP1682" s="4"/>
      <c r="CQ1682" s="4"/>
      <c r="CR1682" s="4"/>
      <c r="CS1682" s="4"/>
      <c r="CT1682" s="4"/>
      <c r="CU1682" s="4"/>
      <c r="CV1682" s="4"/>
      <c r="CW1682" s="4"/>
      <c r="CX1682" s="4"/>
      <c r="CY1682" s="4"/>
      <c r="CZ1682" s="4"/>
      <c r="DD1682" s="3"/>
      <c r="DE1682" s="4"/>
      <c r="DF1682" s="4"/>
      <c r="DG1682" s="4"/>
      <c r="DH1682" s="4"/>
      <c r="DI1682" s="4"/>
      <c r="DJ1682" s="4"/>
      <c r="DK1682" s="4"/>
      <c r="DL1682" s="4"/>
      <c r="DM1682" s="4"/>
      <c r="DN1682" s="4"/>
      <c r="DO1682" s="4"/>
      <c r="DP1682" s="4"/>
      <c r="DQ1682" s="4"/>
      <c r="DR1682" s="4"/>
      <c r="DS1682" s="4"/>
      <c r="DT1682" s="4"/>
      <c r="DU1682" s="4"/>
      <c r="DV1682" s="4"/>
      <c r="DW1682" s="4"/>
      <c r="DX1682" s="4"/>
      <c r="DY1682" s="4"/>
      <c r="DZ1682" s="4"/>
      <c r="EE1682" s="4"/>
      <c r="EF1682" s="4"/>
      <c r="EG1682" s="4"/>
      <c r="EH1682" s="4"/>
      <c r="EI1682" s="4"/>
      <c r="EJ1682" s="4"/>
      <c r="EK1682" s="4"/>
      <c r="EL1682" s="4"/>
      <c r="EM1682" s="4"/>
      <c r="EN1682" s="4"/>
      <c r="EO1682" s="4"/>
      <c r="EP1682" s="4"/>
      <c r="EQ1682" s="4"/>
      <c r="ER1682" s="4"/>
      <c r="ES1682" s="4"/>
      <c r="ET1682" s="4"/>
      <c r="EU1682" s="4"/>
      <c r="EV1682" s="4"/>
      <c r="EW1682" s="4"/>
      <c r="EX1682" s="4"/>
      <c r="EY1682" s="4"/>
      <c r="EZ1682" s="4"/>
    </row>
    <row r="1683" spans="1:156">
      <c r="A1683" s="8">
        <v>1678</v>
      </c>
      <c r="B1683" s="21">
        <v>2013</v>
      </c>
      <c r="C1683" s="21">
        <v>1995</v>
      </c>
      <c r="D1683" s="22">
        <v>131.04328570000001</v>
      </c>
      <c r="E1683" s="9">
        <v>-36411.035600000003</v>
      </c>
      <c r="F1683" s="9">
        <v>1934310.7463</v>
      </c>
      <c r="G1683" s="9">
        <v>101672.62639999999</v>
      </c>
      <c r="H1683" s="9">
        <v>415775.8798</v>
      </c>
      <c r="I1683" s="9">
        <v>86106.333100000003</v>
      </c>
      <c r="J1683" s="9">
        <v>117980.7185</v>
      </c>
      <c r="K1683" s="9">
        <v>2253.8757999999998</v>
      </c>
      <c r="L1683" s="9">
        <v>2690003.4638</v>
      </c>
      <c r="M1683" s="9">
        <f t="shared" si="182"/>
        <v>115726.84270000001</v>
      </c>
      <c r="N1683" s="26"/>
      <c r="O1683" s="26"/>
      <c r="P1683" s="26"/>
      <c r="Q1683" s="26"/>
      <c r="R1683" s="26"/>
      <c r="S1683" s="26"/>
      <c r="T1683" s="26"/>
      <c r="U1683" s="26"/>
      <c r="V1683" s="33">
        <f t="shared" si="183"/>
        <v>-36411.035600000003</v>
      </c>
      <c r="W1683" s="26"/>
      <c r="X1683" s="26"/>
      <c r="Y1683" s="26"/>
      <c r="Z1683" s="26"/>
      <c r="AA1683" s="26"/>
      <c r="AB1683" s="38">
        <v>2014</v>
      </c>
      <c r="AC1683" s="38">
        <v>1987</v>
      </c>
      <c r="AD1683" s="39">
        <v>105.1904648</v>
      </c>
      <c r="AE1683" s="33">
        <v>-174211.31709999999</v>
      </c>
      <c r="AF1683" s="33">
        <v>2030274.0702</v>
      </c>
      <c r="AG1683" s="33">
        <v>106509.8227</v>
      </c>
      <c r="AH1683" s="33">
        <v>186750.80910000001</v>
      </c>
      <c r="AI1683" s="33">
        <v>94212.796499999997</v>
      </c>
      <c r="AJ1683" s="33">
        <v>173297.05679999999</v>
      </c>
      <c r="AK1683" s="33">
        <v>49075.166899999997</v>
      </c>
      <c r="AL1683" s="33">
        <v>2716180.7056</v>
      </c>
      <c r="AM1683" s="33">
        <f t="shared" si="184"/>
        <v>124221.88989999999</v>
      </c>
      <c r="AN1683" s="33"/>
      <c r="AO1683" s="33"/>
      <c r="AP1683" s="33"/>
      <c r="AQ1683" s="33"/>
      <c r="AR1683" s="33"/>
      <c r="AS1683" s="33"/>
      <c r="AT1683" s="33"/>
      <c r="AU1683" s="33"/>
      <c r="AV1683" s="33">
        <f t="shared" si="185"/>
        <v>-174211.31709999999</v>
      </c>
      <c r="AW1683" s="33"/>
      <c r="AX1683" s="33"/>
      <c r="AY1683" s="33"/>
      <c r="AZ1683" s="33"/>
      <c r="BA1683" s="38">
        <v>1678</v>
      </c>
      <c r="BB1683" s="38">
        <v>2015</v>
      </c>
      <c r="BC1683" s="38">
        <v>1988</v>
      </c>
      <c r="BD1683" s="39">
        <v>96.405491260000005</v>
      </c>
      <c r="BE1683" s="33">
        <f t="shared" si="186"/>
        <v>-300347.5596534037</v>
      </c>
      <c r="BF1683" s="33">
        <v>2085325.9456</v>
      </c>
      <c r="BG1683" s="33">
        <v>106509.8227</v>
      </c>
      <c r="BH1683" s="33">
        <v>163841.6048</v>
      </c>
      <c r="BI1683" s="33">
        <v>159565.30704659599</v>
      </c>
      <c r="BJ1683" s="33">
        <v>142730.1416</v>
      </c>
      <c r="BK1683" s="33">
        <v>160420.65270000001</v>
      </c>
      <c r="BL1683" s="33">
        <v>2797899.7286999999</v>
      </c>
      <c r="BM1683" s="33">
        <f t="shared" si="187"/>
        <v>-17690.511100000003</v>
      </c>
      <c r="BN1683" s="9"/>
      <c r="BO1683" s="9"/>
      <c r="BP1683" s="9"/>
      <c r="BQ1683" s="9"/>
      <c r="BR1683" s="9"/>
      <c r="BS1683" s="9"/>
      <c r="BT1683" s="9"/>
      <c r="BU1683" s="9"/>
      <c r="BV1683" s="33">
        <f t="shared" si="188"/>
        <v>-300347.5596534037</v>
      </c>
      <c r="BW1683" s="9"/>
      <c r="BX1683" s="9"/>
      <c r="BY1683" s="9"/>
      <c r="BZ1683" s="9"/>
      <c r="CA1683" s="21"/>
      <c r="CB1683" s="21"/>
      <c r="CC1683" s="21"/>
      <c r="CD1683" s="22"/>
      <c r="CE1683" s="9"/>
      <c r="CF1683" s="9"/>
      <c r="CG1683" s="9"/>
      <c r="CH1683" s="9"/>
      <c r="CI1683" s="9"/>
      <c r="CJ1683" s="9"/>
      <c r="CK1683" s="9"/>
      <c r="CL1683" s="9"/>
      <c r="CM1683" s="10"/>
      <c r="CN1683" s="4"/>
      <c r="CO1683" s="4"/>
      <c r="CP1683" s="4"/>
      <c r="CQ1683" s="4"/>
      <c r="CR1683" s="4"/>
      <c r="CS1683" s="4"/>
      <c r="CT1683" s="4"/>
      <c r="CU1683" s="4"/>
      <c r="CV1683" s="4"/>
      <c r="CW1683" s="4"/>
      <c r="CX1683" s="4"/>
      <c r="CY1683" s="4"/>
      <c r="CZ1683" s="4"/>
      <c r="DD1683" s="3"/>
      <c r="DE1683" s="4"/>
      <c r="DF1683" s="4"/>
      <c r="DG1683" s="4"/>
      <c r="DH1683" s="4"/>
      <c r="DI1683" s="4"/>
      <c r="DJ1683" s="4"/>
      <c r="DK1683" s="4"/>
      <c r="DL1683" s="4"/>
      <c r="DM1683" s="4"/>
      <c r="DN1683" s="4"/>
      <c r="DO1683" s="4"/>
      <c r="DP1683" s="4"/>
      <c r="DQ1683" s="4"/>
      <c r="DR1683" s="4"/>
      <c r="DS1683" s="4"/>
      <c r="DT1683" s="4"/>
      <c r="DU1683" s="4"/>
      <c r="DV1683" s="4"/>
      <c r="DW1683" s="4"/>
      <c r="DX1683" s="4"/>
      <c r="DY1683" s="4"/>
      <c r="DZ1683" s="4"/>
      <c r="EE1683" s="4"/>
      <c r="EF1683" s="4"/>
      <c r="EG1683" s="4"/>
      <c r="EH1683" s="4"/>
      <c r="EI1683" s="4"/>
      <c r="EJ1683" s="4"/>
      <c r="EK1683" s="4"/>
      <c r="EL1683" s="4"/>
      <c r="EM1683" s="4"/>
      <c r="EN1683" s="4"/>
      <c r="EO1683" s="4"/>
      <c r="EP1683" s="4"/>
      <c r="EQ1683" s="4"/>
      <c r="ER1683" s="4"/>
      <c r="ES1683" s="4"/>
      <c r="ET1683" s="4"/>
      <c r="EU1683" s="4"/>
      <c r="EV1683" s="4"/>
      <c r="EW1683" s="4"/>
      <c r="EX1683" s="4"/>
      <c r="EY1683" s="4"/>
      <c r="EZ1683" s="4"/>
    </row>
    <row r="1684" spans="1:156">
      <c r="A1684" s="8">
        <v>1679</v>
      </c>
      <c r="B1684" s="21">
        <v>2013</v>
      </c>
      <c r="C1684" s="21">
        <v>1953</v>
      </c>
      <c r="D1684" s="22">
        <v>133.47564790000001</v>
      </c>
      <c r="E1684" s="9">
        <v>-61680.3056</v>
      </c>
      <c r="F1684" s="9">
        <v>1952185.4073999999</v>
      </c>
      <c r="G1684" s="9">
        <v>101672.62639999999</v>
      </c>
      <c r="H1684" s="9">
        <v>415451.17359999998</v>
      </c>
      <c r="I1684" s="9">
        <v>87315.483900000007</v>
      </c>
      <c r="J1684" s="9">
        <v>92387.270900000003</v>
      </c>
      <c r="K1684" s="9">
        <v>21083.0625</v>
      </c>
      <c r="L1684" s="9">
        <v>2689609.2052000002</v>
      </c>
      <c r="M1684" s="9">
        <f t="shared" si="182"/>
        <v>71304.208400000003</v>
      </c>
      <c r="N1684" s="26"/>
      <c r="O1684" s="26"/>
      <c r="P1684" s="26"/>
      <c r="Q1684" s="26"/>
      <c r="R1684" s="26"/>
      <c r="S1684" s="26"/>
      <c r="T1684" s="26"/>
      <c r="U1684" s="26"/>
      <c r="V1684" s="33">
        <f t="shared" si="183"/>
        <v>-61680.3056</v>
      </c>
      <c r="W1684" s="26"/>
      <c r="X1684" s="26"/>
      <c r="Y1684" s="26"/>
      <c r="Z1684" s="26"/>
      <c r="AA1684" s="26"/>
      <c r="AB1684" s="38">
        <v>2014</v>
      </c>
      <c r="AC1684" s="38">
        <v>1950</v>
      </c>
      <c r="AD1684" s="39">
        <v>158.5133792</v>
      </c>
      <c r="AE1684" s="33">
        <v>198777.1765</v>
      </c>
      <c r="AF1684" s="33">
        <v>2068003.4908</v>
      </c>
      <c r="AG1684" s="33">
        <v>106509.8227</v>
      </c>
      <c r="AH1684" s="33">
        <v>189462.74900000001</v>
      </c>
      <c r="AI1684" s="33">
        <v>84019.873099999997</v>
      </c>
      <c r="AJ1684" s="33">
        <v>495446.72489999997</v>
      </c>
      <c r="AK1684" s="33">
        <v>13897.465</v>
      </c>
      <c r="AL1684" s="33">
        <v>2730768.0189</v>
      </c>
      <c r="AM1684" s="33">
        <f t="shared" si="184"/>
        <v>481549.25989999995</v>
      </c>
      <c r="AN1684" s="33"/>
      <c r="AO1684" s="33"/>
      <c r="AP1684" s="33"/>
      <c r="AQ1684" s="33"/>
      <c r="AR1684" s="33"/>
      <c r="AS1684" s="33"/>
      <c r="AT1684" s="33"/>
      <c r="AU1684" s="33"/>
      <c r="AV1684" s="33">
        <f t="shared" si="185"/>
        <v>198777.1765</v>
      </c>
      <c r="AW1684" s="33"/>
      <c r="AX1684" s="33"/>
      <c r="AY1684" s="33"/>
      <c r="AZ1684" s="33"/>
      <c r="BA1684" s="38">
        <v>1679</v>
      </c>
      <c r="BB1684" s="38">
        <v>2015</v>
      </c>
      <c r="BC1684" s="38">
        <v>1951</v>
      </c>
      <c r="BD1684" s="39">
        <v>165.19841829999999</v>
      </c>
      <c r="BE1684" s="33">
        <f t="shared" si="186"/>
        <v>412285.57004496036</v>
      </c>
      <c r="BF1684" s="33">
        <v>2131163.9942000001</v>
      </c>
      <c r="BG1684" s="33">
        <v>106509.8227</v>
      </c>
      <c r="BH1684" s="33">
        <v>186811.72349999999</v>
      </c>
      <c r="BI1684" s="33">
        <v>73231.288944960601</v>
      </c>
      <c r="BJ1684" s="33">
        <v>736016.20799999998</v>
      </c>
      <c r="BK1684" s="33">
        <v>4081.1984000000002</v>
      </c>
      <c r="BL1684" s="33">
        <v>2817366.2689</v>
      </c>
      <c r="BM1684" s="33">
        <f t="shared" si="187"/>
        <v>731935.00959999999</v>
      </c>
      <c r="BN1684" s="9"/>
      <c r="BO1684" s="9"/>
      <c r="BP1684" s="9"/>
      <c r="BQ1684" s="9"/>
      <c r="BR1684" s="9"/>
      <c r="BS1684" s="9"/>
      <c r="BT1684" s="9"/>
      <c r="BU1684" s="9"/>
      <c r="BV1684" s="33">
        <f t="shared" si="188"/>
        <v>412285.57004496036</v>
      </c>
      <c r="BW1684" s="9"/>
      <c r="BX1684" s="9"/>
      <c r="BY1684" s="9"/>
      <c r="BZ1684" s="9"/>
      <c r="CA1684" s="21"/>
      <c r="CB1684" s="21"/>
      <c r="CC1684" s="21"/>
      <c r="CD1684" s="22"/>
      <c r="CE1684" s="9"/>
      <c r="CF1684" s="9"/>
      <c r="CG1684" s="9"/>
      <c r="CH1684" s="9"/>
      <c r="CI1684" s="9"/>
      <c r="CJ1684" s="9"/>
      <c r="CK1684" s="9"/>
      <c r="CL1684" s="9"/>
      <c r="CM1684" s="10"/>
      <c r="CN1684" s="4"/>
      <c r="CO1684" s="4"/>
      <c r="CP1684" s="4"/>
      <c r="CQ1684" s="4"/>
      <c r="CR1684" s="4"/>
      <c r="CS1684" s="4"/>
      <c r="CT1684" s="4"/>
      <c r="CU1684" s="4"/>
      <c r="CV1684" s="4"/>
      <c r="CW1684" s="4"/>
      <c r="CX1684" s="4"/>
      <c r="CY1684" s="4"/>
      <c r="CZ1684" s="4"/>
      <c r="DD1684" s="3"/>
      <c r="DE1684" s="4"/>
      <c r="DF1684" s="4"/>
      <c r="DG1684" s="4"/>
      <c r="DH1684" s="4"/>
      <c r="DI1684" s="4"/>
      <c r="DJ1684" s="4"/>
      <c r="DK1684" s="4"/>
      <c r="DL1684" s="4"/>
      <c r="DM1684" s="4"/>
      <c r="DN1684" s="4"/>
      <c r="DO1684" s="4"/>
      <c r="DP1684" s="4"/>
      <c r="DQ1684" s="4"/>
      <c r="DR1684" s="4"/>
      <c r="DS1684" s="4"/>
      <c r="DT1684" s="4"/>
      <c r="DU1684" s="4"/>
      <c r="DV1684" s="4"/>
      <c r="DW1684" s="4"/>
      <c r="DX1684" s="4"/>
      <c r="DY1684" s="4"/>
      <c r="DZ1684" s="4"/>
      <c r="EE1684" s="4"/>
      <c r="EF1684" s="4"/>
      <c r="EG1684" s="4"/>
      <c r="EH1684" s="4"/>
      <c r="EI1684" s="4"/>
      <c r="EJ1684" s="4"/>
      <c r="EK1684" s="4"/>
      <c r="EL1684" s="4"/>
      <c r="EM1684" s="4"/>
      <c r="EN1684" s="4"/>
      <c r="EO1684" s="4"/>
      <c r="EP1684" s="4"/>
      <c r="EQ1684" s="4"/>
      <c r="ER1684" s="4"/>
      <c r="ES1684" s="4"/>
      <c r="ET1684" s="4"/>
      <c r="EU1684" s="4"/>
      <c r="EV1684" s="4"/>
      <c r="EW1684" s="4"/>
      <c r="EX1684" s="4"/>
      <c r="EY1684" s="4"/>
      <c r="EZ1684" s="4"/>
    </row>
    <row r="1685" spans="1:156">
      <c r="A1685" s="8">
        <v>1680</v>
      </c>
      <c r="B1685" s="21">
        <v>2013</v>
      </c>
      <c r="C1685" s="21">
        <v>1986</v>
      </c>
      <c r="D1685" s="22">
        <v>143.2179874</v>
      </c>
      <c r="E1685" s="9">
        <v>17076.8917</v>
      </c>
      <c r="F1685" s="9">
        <v>1979884.7738000001</v>
      </c>
      <c r="G1685" s="9">
        <v>101672.62639999999</v>
      </c>
      <c r="H1685" s="9">
        <v>415094.49040000001</v>
      </c>
      <c r="I1685" s="9">
        <v>88643.7117</v>
      </c>
      <c r="J1685" s="9">
        <v>132527.9264</v>
      </c>
      <c r="K1685" s="9">
        <v>12676.581200000001</v>
      </c>
      <c r="L1685" s="9">
        <v>2688070.0559</v>
      </c>
      <c r="M1685" s="9">
        <f t="shared" si="182"/>
        <v>119851.3452</v>
      </c>
      <c r="N1685" s="26"/>
      <c r="O1685" s="26"/>
      <c r="P1685" s="26"/>
      <c r="Q1685" s="26"/>
      <c r="R1685" s="26"/>
      <c r="S1685" s="26"/>
      <c r="T1685" s="26"/>
      <c r="U1685" s="26"/>
      <c r="V1685" s="33">
        <f t="shared" si="183"/>
        <v>17076.8917</v>
      </c>
      <c r="W1685" s="26"/>
      <c r="X1685" s="26"/>
      <c r="Y1685" s="26"/>
      <c r="Z1685" s="26"/>
      <c r="AA1685" s="26"/>
      <c r="AB1685" s="38">
        <v>2014</v>
      </c>
      <c r="AC1685" s="38">
        <v>1967</v>
      </c>
      <c r="AD1685" s="39">
        <v>143.80169509999999</v>
      </c>
      <c r="AE1685" s="33">
        <v>126029.82</v>
      </c>
      <c r="AF1685" s="33">
        <v>2077173.6518000001</v>
      </c>
      <c r="AG1685" s="33">
        <v>106509.8227</v>
      </c>
      <c r="AH1685" s="33">
        <v>189584.1018</v>
      </c>
      <c r="AI1685" s="33">
        <v>83563.764200000005</v>
      </c>
      <c r="AJ1685" s="33">
        <v>409215.36489999999</v>
      </c>
      <c r="AK1685" s="33">
        <v>17872.207900000001</v>
      </c>
      <c r="AL1685" s="33">
        <v>2722144.6775000002</v>
      </c>
      <c r="AM1685" s="33">
        <f t="shared" si="184"/>
        <v>391343.15700000001</v>
      </c>
      <c r="AN1685" s="33"/>
      <c r="AO1685" s="33"/>
      <c r="AP1685" s="33"/>
      <c r="AQ1685" s="33"/>
      <c r="AR1685" s="33"/>
      <c r="AS1685" s="33"/>
      <c r="AT1685" s="33"/>
      <c r="AU1685" s="33"/>
      <c r="AV1685" s="33">
        <f t="shared" si="185"/>
        <v>126029.82</v>
      </c>
      <c r="AW1685" s="33"/>
      <c r="AX1685" s="33"/>
      <c r="AY1685" s="33"/>
      <c r="AZ1685" s="33"/>
      <c r="BA1685" s="38">
        <v>1680</v>
      </c>
      <c r="BB1685" s="38">
        <v>2015</v>
      </c>
      <c r="BC1685" s="38">
        <v>1968</v>
      </c>
      <c r="BD1685" s="39">
        <v>129.60285930000001</v>
      </c>
      <c r="BE1685" s="33">
        <f t="shared" si="186"/>
        <v>241030.14514790894</v>
      </c>
      <c r="BF1685" s="33">
        <v>2127312.7450999999</v>
      </c>
      <c r="BG1685" s="33">
        <v>106509.8227</v>
      </c>
      <c r="BH1685" s="33">
        <v>186939.701</v>
      </c>
      <c r="BI1685" s="33">
        <v>72750.280747908895</v>
      </c>
      <c r="BJ1685" s="33">
        <v>559541.76670000004</v>
      </c>
      <c r="BK1685" s="33">
        <v>3316.1145999999999</v>
      </c>
      <c r="BL1685" s="33">
        <v>2808708.0564999999</v>
      </c>
      <c r="BM1685" s="33">
        <f t="shared" si="187"/>
        <v>556225.65210000006</v>
      </c>
      <c r="BN1685" s="9"/>
      <c r="BO1685" s="9"/>
      <c r="BP1685" s="9"/>
      <c r="BQ1685" s="9"/>
      <c r="BR1685" s="9"/>
      <c r="BS1685" s="9"/>
      <c r="BT1685" s="9"/>
      <c r="BU1685" s="9"/>
      <c r="BV1685" s="33">
        <f t="shared" si="188"/>
        <v>241030.14514790894</v>
      </c>
      <c r="BW1685" s="9"/>
      <c r="BX1685" s="9"/>
      <c r="BY1685" s="9"/>
      <c r="BZ1685" s="9"/>
      <c r="CA1685" s="21"/>
      <c r="CB1685" s="21"/>
      <c r="CC1685" s="21"/>
      <c r="CD1685" s="22"/>
      <c r="CE1685" s="9"/>
      <c r="CF1685" s="9"/>
      <c r="CG1685" s="9"/>
      <c r="CH1685" s="9"/>
      <c r="CI1685" s="9"/>
      <c r="CJ1685" s="9"/>
      <c r="CK1685" s="9"/>
      <c r="CL1685" s="9"/>
      <c r="CM1685" s="10"/>
      <c r="CN1685" s="4"/>
      <c r="CO1685" s="4"/>
      <c r="CP1685" s="4"/>
      <c r="CQ1685" s="4"/>
      <c r="CR1685" s="4"/>
      <c r="CS1685" s="4"/>
      <c r="CT1685" s="4"/>
      <c r="CU1685" s="4"/>
      <c r="CV1685" s="4"/>
      <c r="CW1685" s="4"/>
      <c r="CX1685" s="4"/>
      <c r="CY1685" s="4"/>
      <c r="CZ1685" s="4"/>
      <c r="DD1685" s="3"/>
      <c r="DE1685" s="4"/>
      <c r="DF1685" s="4"/>
      <c r="DG1685" s="4"/>
      <c r="DH1685" s="4"/>
      <c r="DI1685" s="4"/>
      <c r="DJ1685" s="4"/>
      <c r="DK1685" s="4"/>
      <c r="DL1685" s="4"/>
      <c r="DM1685" s="4"/>
      <c r="DN1685" s="4"/>
      <c r="DO1685" s="4"/>
      <c r="DP1685" s="4"/>
      <c r="DQ1685" s="4"/>
      <c r="DR1685" s="4"/>
      <c r="DS1685" s="4"/>
      <c r="DT1685" s="4"/>
      <c r="DU1685" s="4"/>
      <c r="DV1685" s="4"/>
      <c r="DW1685" s="4"/>
      <c r="DX1685" s="4"/>
      <c r="DY1685" s="4"/>
      <c r="DZ1685" s="4"/>
      <c r="EE1685" s="4"/>
      <c r="EF1685" s="4"/>
      <c r="EG1685" s="4"/>
      <c r="EH1685" s="4"/>
      <c r="EI1685" s="4"/>
      <c r="EJ1685" s="4"/>
      <c r="EK1685" s="4"/>
      <c r="EL1685" s="4"/>
      <c r="EM1685" s="4"/>
      <c r="EN1685" s="4"/>
      <c r="EO1685" s="4"/>
      <c r="EP1685" s="4"/>
      <c r="EQ1685" s="4"/>
      <c r="ER1685" s="4"/>
      <c r="ES1685" s="4"/>
      <c r="ET1685" s="4"/>
      <c r="EU1685" s="4"/>
      <c r="EV1685" s="4"/>
      <c r="EW1685" s="4"/>
      <c r="EX1685" s="4"/>
      <c r="EY1685" s="4"/>
      <c r="EZ1685" s="4"/>
    </row>
    <row r="1686" spans="1:156">
      <c r="A1686" s="8">
        <v>1681</v>
      </c>
      <c r="B1686" s="21">
        <v>2013</v>
      </c>
      <c r="C1686" s="21">
        <v>1998</v>
      </c>
      <c r="D1686" s="22">
        <v>141.2795888</v>
      </c>
      <c r="E1686" s="9">
        <v>3732.9949999999999</v>
      </c>
      <c r="F1686" s="9">
        <v>1959423.28</v>
      </c>
      <c r="G1686" s="9">
        <v>101672.62639999999</v>
      </c>
      <c r="H1686" s="9">
        <v>415564.5661</v>
      </c>
      <c r="I1686" s="9">
        <v>86893.229399999997</v>
      </c>
      <c r="J1686" s="9">
        <v>134058.24770000001</v>
      </c>
      <c r="K1686" s="9">
        <v>4731.1081000000004</v>
      </c>
      <c r="L1686" s="9">
        <v>2689147.8465</v>
      </c>
      <c r="M1686" s="9">
        <f t="shared" si="182"/>
        <v>129327.13960000001</v>
      </c>
      <c r="N1686" s="26"/>
      <c r="O1686" s="26"/>
      <c r="P1686" s="26"/>
      <c r="Q1686" s="26"/>
      <c r="R1686" s="26"/>
      <c r="S1686" s="26"/>
      <c r="T1686" s="26"/>
      <c r="U1686" s="26"/>
      <c r="V1686" s="33">
        <f t="shared" si="183"/>
        <v>3732.9949999999999</v>
      </c>
      <c r="W1686" s="26"/>
      <c r="X1686" s="26"/>
      <c r="Y1686" s="26"/>
      <c r="Z1686" s="26"/>
      <c r="AA1686" s="26"/>
      <c r="AB1686" s="38">
        <v>2014</v>
      </c>
      <c r="AC1686" s="38">
        <v>1969</v>
      </c>
      <c r="AD1686" s="39">
        <v>154.8868702</v>
      </c>
      <c r="AE1686" s="33">
        <v>272374.98869999999</v>
      </c>
      <c r="AF1686" s="33">
        <v>2084101.666</v>
      </c>
      <c r="AG1686" s="33">
        <v>106509.8227</v>
      </c>
      <c r="AH1686" s="33">
        <v>192374.144</v>
      </c>
      <c r="AI1686" s="33">
        <v>73077.289900000003</v>
      </c>
      <c r="AJ1686" s="33">
        <v>549820.1459</v>
      </c>
      <c r="AK1686" s="33">
        <v>2572.4427999999998</v>
      </c>
      <c r="AL1686" s="33">
        <v>2730935.6370000001</v>
      </c>
      <c r="AM1686" s="33">
        <f t="shared" si="184"/>
        <v>547247.70310000004</v>
      </c>
      <c r="AN1686" s="33"/>
      <c r="AO1686" s="33"/>
      <c r="AP1686" s="33"/>
      <c r="AQ1686" s="33"/>
      <c r="AR1686" s="33"/>
      <c r="AS1686" s="33"/>
      <c r="AT1686" s="33"/>
      <c r="AU1686" s="33"/>
      <c r="AV1686" s="33">
        <f t="shared" si="185"/>
        <v>272374.98869999999</v>
      </c>
      <c r="AW1686" s="33"/>
      <c r="AX1686" s="33"/>
      <c r="AY1686" s="33"/>
      <c r="AZ1686" s="33"/>
      <c r="BA1686" s="38">
        <v>1681</v>
      </c>
      <c r="BB1686" s="38">
        <v>2015</v>
      </c>
      <c r="BC1686" s="38">
        <v>1970</v>
      </c>
      <c r="BD1686" s="39">
        <v>124.7922181</v>
      </c>
      <c r="BE1686" s="33">
        <f t="shared" si="186"/>
        <v>-37064.19609376369</v>
      </c>
      <c r="BF1686" s="33">
        <v>2116047.2828000002</v>
      </c>
      <c r="BG1686" s="33">
        <v>106509.8227</v>
      </c>
      <c r="BH1686" s="33">
        <v>183659.3676</v>
      </c>
      <c r="BI1686" s="33">
        <v>85079.532206236501</v>
      </c>
      <c r="BJ1686" s="33">
        <v>286920.06359999999</v>
      </c>
      <c r="BK1686" s="33">
        <v>32599.366399999999</v>
      </c>
      <c r="BL1686" s="33">
        <v>2782680.8986</v>
      </c>
      <c r="BM1686" s="33">
        <f t="shared" si="187"/>
        <v>254320.6972</v>
      </c>
      <c r="BN1686" s="9"/>
      <c r="BO1686" s="9"/>
      <c r="BP1686" s="9"/>
      <c r="BQ1686" s="9"/>
      <c r="BR1686" s="9"/>
      <c r="BS1686" s="9"/>
      <c r="BT1686" s="9"/>
      <c r="BU1686" s="9"/>
      <c r="BV1686" s="33">
        <f t="shared" si="188"/>
        <v>-37064.19609376369</v>
      </c>
      <c r="BW1686" s="9"/>
      <c r="BX1686" s="9"/>
      <c r="BY1686" s="9"/>
      <c r="BZ1686" s="9"/>
      <c r="CA1686" s="21"/>
      <c r="CB1686" s="21"/>
      <c r="CC1686" s="21"/>
      <c r="CD1686" s="22"/>
      <c r="CE1686" s="9"/>
      <c r="CF1686" s="9"/>
      <c r="CG1686" s="9"/>
      <c r="CH1686" s="9"/>
      <c r="CI1686" s="9"/>
      <c r="CJ1686" s="9"/>
      <c r="CK1686" s="9"/>
      <c r="CL1686" s="9"/>
      <c r="CM1686" s="10"/>
      <c r="CN1686" s="4"/>
      <c r="CO1686" s="4"/>
      <c r="CP1686" s="4"/>
      <c r="CQ1686" s="4"/>
      <c r="CR1686" s="4"/>
      <c r="CS1686" s="4"/>
      <c r="CT1686" s="4"/>
      <c r="CU1686" s="4"/>
      <c r="CV1686" s="4"/>
      <c r="CW1686" s="4"/>
      <c r="CX1686" s="4"/>
      <c r="CY1686" s="4"/>
      <c r="CZ1686" s="4"/>
      <c r="DD1686" s="3"/>
      <c r="DE1686" s="4"/>
      <c r="DF1686" s="4"/>
      <c r="DG1686" s="4"/>
      <c r="DH1686" s="4"/>
      <c r="DI1686" s="4"/>
      <c r="DJ1686" s="4"/>
      <c r="DK1686" s="4"/>
      <c r="DL1686" s="4"/>
      <c r="DM1686" s="4"/>
      <c r="DN1686" s="4"/>
      <c r="DO1686" s="4"/>
      <c r="DP1686" s="4"/>
      <c r="DQ1686" s="4"/>
      <c r="DR1686" s="4"/>
      <c r="DS1686" s="4"/>
      <c r="DT1686" s="4"/>
      <c r="DU1686" s="4"/>
      <c r="DV1686" s="4"/>
      <c r="DW1686" s="4"/>
      <c r="DX1686" s="4"/>
      <c r="DY1686" s="4"/>
      <c r="DZ1686" s="4"/>
      <c r="EE1686" s="4"/>
      <c r="EF1686" s="4"/>
      <c r="EG1686" s="4"/>
      <c r="EH1686" s="4"/>
      <c r="EI1686" s="4"/>
      <c r="EJ1686" s="4"/>
      <c r="EK1686" s="4"/>
      <c r="EL1686" s="4"/>
      <c r="EM1686" s="4"/>
      <c r="EN1686" s="4"/>
      <c r="EO1686" s="4"/>
      <c r="EP1686" s="4"/>
      <c r="EQ1686" s="4"/>
      <c r="ER1686" s="4"/>
      <c r="ES1686" s="4"/>
      <c r="ET1686" s="4"/>
      <c r="EU1686" s="4"/>
      <c r="EV1686" s="4"/>
      <c r="EW1686" s="4"/>
      <c r="EX1686" s="4"/>
      <c r="EY1686" s="4"/>
      <c r="EZ1686" s="4"/>
    </row>
    <row r="1687" spans="1:156">
      <c r="A1687" s="8">
        <v>1682</v>
      </c>
      <c r="B1687" s="21">
        <v>2013</v>
      </c>
      <c r="C1687" s="21">
        <v>1950</v>
      </c>
      <c r="D1687" s="22">
        <v>158.5133792</v>
      </c>
      <c r="E1687" s="9">
        <v>-127067.3416</v>
      </c>
      <c r="F1687" s="9">
        <v>1918459.6343</v>
      </c>
      <c r="G1687" s="9">
        <v>101672.62639999999</v>
      </c>
      <c r="H1687" s="9">
        <v>415094.42139999999</v>
      </c>
      <c r="I1687" s="9">
        <v>88643.968500000003</v>
      </c>
      <c r="J1687" s="9">
        <v>48987.379699999998</v>
      </c>
      <c r="K1687" s="9">
        <v>20017.925500000001</v>
      </c>
      <c r="L1687" s="9">
        <v>2679907.4465000001</v>
      </c>
      <c r="M1687" s="9">
        <f t="shared" si="182"/>
        <v>28969.454199999996</v>
      </c>
      <c r="N1687" s="26"/>
      <c r="O1687" s="26"/>
      <c r="P1687" s="26"/>
      <c r="Q1687" s="26"/>
      <c r="R1687" s="26"/>
      <c r="S1687" s="26"/>
      <c r="T1687" s="26"/>
      <c r="U1687" s="26"/>
      <c r="V1687" s="33">
        <f t="shared" si="183"/>
        <v>-127067.3416</v>
      </c>
      <c r="W1687" s="26"/>
      <c r="X1687" s="26"/>
      <c r="Y1687" s="26"/>
      <c r="Z1687" s="26"/>
      <c r="AA1687" s="26"/>
      <c r="AB1687" s="38">
        <v>2014</v>
      </c>
      <c r="AC1687" s="38">
        <v>1957</v>
      </c>
      <c r="AD1687" s="39">
        <v>143.02299429999999</v>
      </c>
      <c r="AE1687" s="33">
        <v>37190.635699999999</v>
      </c>
      <c r="AF1687" s="33">
        <v>2069114.7239999999</v>
      </c>
      <c r="AG1687" s="33">
        <v>106509.8227</v>
      </c>
      <c r="AH1687" s="33">
        <v>189325.288</v>
      </c>
      <c r="AI1687" s="33">
        <v>84536.524999999994</v>
      </c>
      <c r="AJ1687" s="33">
        <v>333442.25180000003</v>
      </c>
      <c r="AK1687" s="33">
        <v>17025.917600000001</v>
      </c>
      <c r="AL1687" s="33">
        <v>2728712.0581999999</v>
      </c>
      <c r="AM1687" s="33">
        <f t="shared" si="184"/>
        <v>316416.33420000004</v>
      </c>
      <c r="AN1687" s="33"/>
      <c r="AO1687" s="33"/>
      <c r="AP1687" s="33"/>
      <c r="AQ1687" s="33"/>
      <c r="AR1687" s="33"/>
      <c r="AS1687" s="33"/>
      <c r="AT1687" s="33"/>
      <c r="AU1687" s="33"/>
      <c r="AV1687" s="33">
        <f t="shared" si="185"/>
        <v>37190.635699999999</v>
      </c>
      <c r="AW1687" s="33"/>
      <c r="AX1687" s="33"/>
      <c r="AY1687" s="33"/>
      <c r="AZ1687" s="33"/>
      <c r="BA1687" s="38">
        <v>1682</v>
      </c>
      <c r="BB1687" s="38">
        <v>2015</v>
      </c>
      <c r="BC1687" s="38">
        <v>1958</v>
      </c>
      <c r="BD1687" s="39">
        <v>135.44914199999999</v>
      </c>
      <c r="BE1687" s="33">
        <f t="shared" si="186"/>
        <v>-15811.815486364532</v>
      </c>
      <c r="BF1687" s="33">
        <v>2130975.7494999999</v>
      </c>
      <c r="BG1687" s="33">
        <v>106509.8227</v>
      </c>
      <c r="BH1687" s="33">
        <v>184127.29689999999</v>
      </c>
      <c r="BI1687" s="33">
        <v>83320.803013635697</v>
      </c>
      <c r="BJ1687" s="33">
        <v>294889.57669999998</v>
      </c>
      <c r="BK1687" s="33">
        <v>31416.609</v>
      </c>
      <c r="BL1687" s="33">
        <v>2784218.4553</v>
      </c>
      <c r="BM1687" s="33">
        <f t="shared" si="187"/>
        <v>263472.96769999998</v>
      </c>
      <c r="BN1687" s="9"/>
      <c r="BO1687" s="9"/>
      <c r="BP1687" s="9"/>
      <c r="BQ1687" s="9"/>
      <c r="BR1687" s="9"/>
      <c r="BS1687" s="9"/>
      <c r="BT1687" s="9"/>
      <c r="BU1687" s="9"/>
      <c r="BV1687" s="33">
        <f t="shared" si="188"/>
        <v>-15811.815486364532</v>
      </c>
      <c r="BW1687" s="9"/>
      <c r="BX1687" s="9"/>
      <c r="BY1687" s="9"/>
      <c r="BZ1687" s="9"/>
      <c r="CA1687" s="21"/>
      <c r="CB1687" s="21"/>
      <c r="CC1687" s="21"/>
      <c r="CD1687" s="22"/>
      <c r="CE1687" s="9"/>
      <c r="CF1687" s="9"/>
      <c r="CG1687" s="9"/>
      <c r="CH1687" s="9"/>
      <c r="CI1687" s="9"/>
      <c r="CJ1687" s="9"/>
      <c r="CK1687" s="9"/>
      <c r="CL1687" s="9"/>
      <c r="CM1687" s="10"/>
      <c r="CN1687" s="4"/>
      <c r="CO1687" s="4"/>
      <c r="CP1687" s="4"/>
      <c r="CQ1687" s="4"/>
      <c r="CR1687" s="4"/>
      <c r="CS1687" s="4"/>
      <c r="CT1687" s="4"/>
      <c r="CU1687" s="4"/>
      <c r="CV1687" s="4"/>
      <c r="CW1687" s="4"/>
      <c r="CX1687" s="4"/>
      <c r="CY1687" s="4"/>
      <c r="CZ1687" s="4"/>
      <c r="DD1687" s="3"/>
      <c r="DE1687" s="4"/>
      <c r="DF1687" s="4"/>
      <c r="DG1687" s="4"/>
      <c r="DH1687" s="4"/>
      <c r="DI1687" s="4"/>
      <c r="DJ1687" s="4"/>
      <c r="DK1687" s="4"/>
      <c r="DL1687" s="4"/>
      <c r="DM1687" s="4"/>
      <c r="DN1687" s="4"/>
      <c r="DO1687" s="4"/>
      <c r="DP1687" s="4"/>
      <c r="DQ1687" s="4"/>
      <c r="DR1687" s="4"/>
      <c r="DS1687" s="4"/>
      <c r="DT1687" s="4"/>
      <c r="DU1687" s="4"/>
      <c r="DV1687" s="4"/>
      <c r="DW1687" s="4"/>
      <c r="DX1687" s="4"/>
      <c r="DY1687" s="4"/>
      <c r="DZ1687" s="4"/>
      <c r="EE1687" s="4"/>
      <c r="EF1687" s="4"/>
      <c r="EG1687" s="4"/>
      <c r="EH1687" s="4"/>
      <c r="EI1687" s="4"/>
      <c r="EJ1687" s="4"/>
      <c r="EK1687" s="4"/>
      <c r="EL1687" s="4"/>
      <c r="EM1687" s="4"/>
      <c r="EN1687" s="4"/>
      <c r="EO1687" s="4"/>
      <c r="EP1687" s="4"/>
      <c r="EQ1687" s="4"/>
      <c r="ER1687" s="4"/>
      <c r="ES1687" s="4"/>
      <c r="ET1687" s="4"/>
      <c r="EU1687" s="4"/>
      <c r="EV1687" s="4"/>
      <c r="EW1687" s="4"/>
      <c r="EX1687" s="4"/>
      <c r="EY1687" s="4"/>
      <c r="EZ1687" s="4"/>
    </row>
    <row r="1688" spans="1:156">
      <c r="A1688" s="8">
        <v>1683</v>
      </c>
      <c r="B1688" s="21">
        <v>2013</v>
      </c>
      <c r="C1688" s="21">
        <v>1960</v>
      </c>
      <c r="D1688" s="22">
        <v>144.04261149999999</v>
      </c>
      <c r="E1688" s="9">
        <v>-81588.9231</v>
      </c>
      <c r="F1688" s="9">
        <v>1912470.8921000001</v>
      </c>
      <c r="G1688" s="9">
        <v>101672.62639999999</v>
      </c>
      <c r="H1688" s="9">
        <v>415802.85979999998</v>
      </c>
      <c r="I1688" s="9">
        <v>86005.863899999997</v>
      </c>
      <c r="J1688" s="9">
        <v>97636.382100000003</v>
      </c>
      <c r="K1688" s="9">
        <v>4753.9655000000002</v>
      </c>
      <c r="L1688" s="9">
        <v>2690423.5819000001</v>
      </c>
      <c r="M1688" s="9">
        <f t="shared" si="182"/>
        <v>92882.416599999997</v>
      </c>
      <c r="N1688" s="26"/>
      <c r="O1688" s="26"/>
      <c r="P1688" s="26"/>
      <c r="Q1688" s="26"/>
      <c r="R1688" s="26"/>
      <c r="S1688" s="26"/>
      <c r="T1688" s="26"/>
      <c r="U1688" s="26"/>
      <c r="V1688" s="33">
        <f t="shared" si="183"/>
        <v>-81588.9231</v>
      </c>
      <c r="W1688" s="26"/>
      <c r="X1688" s="26"/>
      <c r="Y1688" s="26"/>
      <c r="Z1688" s="26"/>
      <c r="AA1688" s="26"/>
      <c r="AB1688" s="38">
        <v>2014</v>
      </c>
      <c r="AC1688" s="38">
        <v>1995</v>
      </c>
      <c r="AD1688" s="39">
        <v>131.04328570000001</v>
      </c>
      <c r="AE1688" s="33">
        <v>-40057.000399999997</v>
      </c>
      <c r="AF1688" s="33">
        <v>1993698.7742999999</v>
      </c>
      <c r="AG1688" s="33">
        <v>106509.8227</v>
      </c>
      <c r="AH1688" s="33">
        <v>181595.2726</v>
      </c>
      <c r="AI1688" s="33">
        <v>113590.0664</v>
      </c>
      <c r="AJ1688" s="33">
        <v>355067.39020000002</v>
      </c>
      <c r="AK1688" s="33">
        <v>70419.729600000006</v>
      </c>
      <c r="AL1688" s="33">
        <v>2720098.5968999998</v>
      </c>
      <c r="AM1688" s="33">
        <f t="shared" si="184"/>
        <v>284647.6606</v>
      </c>
      <c r="AN1688" s="33"/>
      <c r="AO1688" s="33"/>
      <c r="AP1688" s="33"/>
      <c r="AQ1688" s="33"/>
      <c r="AR1688" s="33"/>
      <c r="AS1688" s="33"/>
      <c r="AT1688" s="33"/>
      <c r="AU1688" s="33"/>
      <c r="AV1688" s="33">
        <f t="shared" si="185"/>
        <v>-40057.000399999997</v>
      </c>
      <c r="AW1688" s="33"/>
      <c r="AX1688" s="33"/>
      <c r="AY1688" s="33"/>
      <c r="AZ1688" s="33"/>
      <c r="BA1688" s="38">
        <v>1683</v>
      </c>
      <c r="BB1688" s="38">
        <v>2015</v>
      </c>
      <c r="BC1688" s="38">
        <v>1996</v>
      </c>
      <c r="BD1688" s="39">
        <v>184.8110351</v>
      </c>
      <c r="BE1688" s="33">
        <f t="shared" si="186"/>
        <v>235506.1548379045</v>
      </c>
      <c r="BF1688" s="33">
        <v>2079741.8027999999</v>
      </c>
      <c r="BG1688" s="33">
        <v>106509.8227</v>
      </c>
      <c r="BH1688" s="33">
        <v>187052.8909</v>
      </c>
      <c r="BI1688" s="33">
        <v>72324.852537904299</v>
      </c>
      <c r="BJ1688" s="33">
        <v>603427.96990000003</v>
      </c>
      <c r="BK1688" s="33">
        <v>4421.13</v>
      </c>
      <c r="BL1688" s="33">
        <v>2809130.054</v>
      </c>
      <c r="BM1688" s="33">
        <f t="shared" si="187"/>
        <v>599006.83990000002</v>
      </c>
      <c r="BN1688" s="9"/>
      <c r="BO1688" s="9"/>
      <c r="BP1688" s="9"/>
      <c r="BQ1688" s="9"/>
      <c r="BR1688" s="9"/>
      <c r="BS1688" s="9"/>
      <c r="BT1688" s="9"/>
      <c r="BU1688" s="9"/>
      <c r="BV1688" s="33">
        <f t="shared" si="188"/>
        <v>235506.1548379045</v>
      </c>
      <c r="BW1688" s="9"/>
      <c r="BX1688" s="9"/>
      <c r="BY1688" s="9"/>
      <c r="BZ1688" s="9"/>
      <c r="CA1688" s="21"/>
      <c r="CB1688" s="21"/>
      <c r="CC1688" s="21"/>
      <c r="CD1688" s="22"/>
      <c r="CE1688" s="9"/>
      <c r="CF1688" s="9"/>
      <c r="CG1688" s="9"/>
      <c r="CH1688" s="9"/>
      <c r="CI1688" s="9"/>
      <c r="CJ1688" s="9"/>
      <c r="CK1688" s="9"/>
      <c r="CL1688" s="9"/>
      <c r="CM1688" s="10"/>
      <c r="CN1688" s="4"/>
      <c r="CO1688" s="4"/>
      <c r="CP1688" s="4"/>
      <c r="CQ1688" s="4"/>
      <c r="CR1688" s="4"/>
      <c r="CS1688" s="4"/>
      <c r="CT1688" s="4"/>
      <c r="CU1688" s="4"/>
      <c r="CV1688" s="4"/>
      <c r="CW1688" s="4"/>
      <c r="CX1688" s="4"/>
      <c r="CY1688" s="4"/>
      <c r="CZ1688" s="4"/>
      <c r="DD1688" s="3"/>
      <c r="DE1688" s="4"/>
      <c r="DF1688" s="4"/>
      <c r="DG1688" s="4"/>
      <c r="DH1688" s="4"/>
      <c r="DI1688" s="4"/>
      <c r="DJ1688" s="4"/>
      <c r="DK1688" s="4"/>
      <c r="DL1688" s="4"/>
      <c r="DM1688" s="4"/>
      <c r="DN1688" s="4"/>
      <c r="DO1688" s="4"/>
      <c r="DP1688" s="4"/>
      <c r="DQ1688" s="4"/>
      <c r="DR1688" s="4"/>
      <c r="DS1688" s="4"/>
      <c r="DT1688" s="4"/>
      <c r="DU1688" s="4"/>
      <c r="DV1688" s="4"/>
      <c r="DW1688" s="4"/>
      <c r="DX1688" s="4"/>
      <c r="DY1688" s="4"/>
      <c r="DZ1688" s="4"/>
      <c r="EE1688" s="4"/>
      <c r="EF1688" s="4"/>
      <c r="EG1688" s="4"/>
      <c r="EH1688" s="4"/>
      <c r="EI1688" s="4"/>
      <c r="EJ1688" s="4"/>
      <c r="EK1688" s="4"/>
      <c r="EL1688" s="4"/>
      <c r="EM1688" s="4"/>
      <c r="EN1688" s="4"/>
      <c r="EO1688" s="4"/>
      <c r="EP1688" s="4"/>
      <c r="EQ1688" s="4"/>
      <c r="ER1688" s="4"/>
      <c r="ES1688" s="4"/>
      <c r="ET1688" s="4"/>
      <c r="EU1688" s="4"/>
      <c r="EV1688" s="4"/>
      <c r="EW1688" s="4"/>
      <c r="EX1688" s="4"/>
      <c r="EY1688" s="4"/>
      <c r="EZ1688" s="4"/>
    </row>
    <row r="1689" spans="1:156">
      <c r="A1689" s="8">
        <v>1684</v>
      </c>
      <c r="B1689" s="21">
        <v>2013</v>
      </c>
      <c r="C1689" s="21">
        <v>1986</v>
      </c>
      <c r="D1689" s="22">
        <v>143.2179874</v>
      </c>
      <c r="E1689" s="9">
        <v>-63702.874100000001</v>
      </c>
      <c r="F1689" s="9">
        <v>1943518.4561000001</v>
      </c>
      <c r="G1689" s="9">
        <v>101672.62639999999</v>
      </c>
      <c r="H1689" s="9">
        <v>415503.11619999999</v>
      </c>
      <c r="I1689" s="9">
        <v>87122.058600000004</v>
      </c>
      <c r="J1689" s="9">
        <v>84309.051399999997</v>
      </c>
      <c r="K1689" s="9">
        <v>5514.7475999999997</v>
      </c>
      <c r="L1689" s="9">
        <v>2690313.4352000002</v>
      </c>
      <c r="M1689" s="9">
        <f t="shared" si="182"/>
        <v>78794.303799999994</v>
      </c>
      <c r="N1689" s="26"/>
      <c r="O1689" s="26"/>
      <c r="P1689" s="26"/>
      <c r="Q1689" s="26"/>
      <c r="R1689" s="26"/>
      <c r="S1689" s="26"/>
      <c r="T1689" s="26"/>
      <c r="U1689" s="26"/>
      <c r="V1689" s="33">
        <f t="shared" si="183"/>
        <v>-63702.874100000001</v>
      </c>
      <c r="W1689" s="26"/>
      <c r="X1689" s="26"/>
      <c r="Y1689" s="26"/>
      <c r="Z1689" s="26"/>
      <c r="AA1689" s="26"/>
      <c r="AB1689" s="38">
        <v>2014</v>
      </c>
      <c r="AC1689" s="38">
        <v>1958</v>
      </c>
      <c r="AD1689" s="39">
        <v>135.44914199999999</v>
      </c>
      <c r="AE1689" s="33">
        <v>-76262.037599999996</v>
      </c>
      <c r="AF1689" s="33">
        <v>2052601.1413</v>
      </c>
      <c r="AG1689" s="33">
        <v>106509.8227</v>
      </c>
      <c r="AH1689" s="33">
        <v>188983.13769999999</v>
      </c>
      <c r="AI1689" s="33">
        <v>85822.5092</v>
      </c>
      <c r="AJ1689" s="33">
        <v>233995.61670000001</v>
      </c>
      <c r="AK1689" s="33">
        <v>20526.2955</v>
      </c>
      <c r="AL1689" s="33">
        <v>2723647.9696999998</v>
      </c>
      <c r="AM1689" s="33">
        <f t="shared" si="184"/>
        <v>213469.32120000001</v>
      </c>
      <c r="AN1689" s="33"/>
      <c r="AO1689" s="33"/>
      <c r="AP1689" s="33"/>
      <c r="AQ1689" s="33"/>
      <c r="AR1689" s="33"/>
      <c r="AS1689" s="33"/>
      <c r="AT1689" s="33"/>
      <c r="AU1689" s="33"/>
      <c r="AV1689" s="33">
        <f t="shared" si="185"/>
        <v>-76262.037599999996</v>
      </c>
      <c r="AW1689" s="33"/>
      <c r="AX1689" s="33"/>
      <c r="AY1689" s="33"/>
      <c r="AZ1689" s="33"/>
      <c r="BA1689" s="38">
        <v>1684</v>
      </c>
      <c r="BB1689" s="38">
        <v>2015</v>
      </c>
      <c r="BC1689" s="38">
        <v>1959</v>
      </c>
      <c r="BD1689" s="39">
        <v>157.36598480000001</v>
      </c>
      <c r="BE1689" s="33">
        <f t="shared" si="186"/>
        <v>189948.8615875477</v>
      </c>
      <c r="BF1689" s="33">
        <v>2057296.2748</v>
      </c>
      <c r="BG1689" s="33">
        <v>106509.8227</v>
      </c>
      <c r="BH1689" s="33">
        <v>186710.4472</v>
      </c>
      <c r="BI1689" s="33">
        <v>73611.939487548196</v>
      </c>
      <c r="BJ1689" s="33">
        <v>563573.19420000003</v>
      </c>
      <c r="BK1689" s="33">
        <v>2246.0221999999999</v>
      </c>
      <c r="BL1689" s="33">
        <v>2795506.7946000001</v>
      </c>
      <c r="BM1689" s="33">
        <f t="shared" si="187"/>
        <v>561327.17200000002</v>
      </c>
      <c r="BN1689" s="9"/>
      <c r="BO1689" s="9"/>
      <c r="BP1689" s="9"/>
      <c r="BQ1689" s="9"/>
      <c r="BR1689" s="9"/>
      <c r="BS1689" s="9"/>
      <c r="BT1689" s="9"/>
      <c r="BU1689" s="9"/>
      <c r="BV1689" s="33">
        <f t="shared" si="188"/>
        <v>189948.8615875477</v>
      </c>
      <c r="BW1689" s="9"/>
      <c r="BX1689" s="9"/>
      <c r="BY1689" s="9"/>
      <c r="BZ1689" s="9"/>
      <c r="CA1689" s="21"/>
      <c r="CB1689" s="21"/>
      <c r="CC1689" s="21"/>
      <c r="CD1689" s="22"/>
      <c r="CE1689" s="9"/>
      <c r="CF1689" s="9"/>
      <c r="CG1689" s="9"/>
      <c r="CH1689" s="9"/>
      <c r="CI1689" s="9"/>
      <c r="CJ1689" s="9"/>
      <c r="CK1689" s="9"/>
      <c r="CL1689" s="9"/>
      <c r="CM1689" s="10"/>
      <c r="CN1689" s="4"/>
      <c r="CO1689" s="4"/>
      <c r="CP1689" s="4"/>
      <c r="CQ1689" s="4"/>
      <c r="CR1689" s="4"/>
      <c r="CS1689" s="4"/>
      <c r="CT1689" s="4"/>
      <c r="CU1689" s="4"/>
      <c r="CV1689" s="4"/>
      <c r="CW1689" s="4"/>
      <c r="CX1689" s="4"/>
      <c r="CY1689" s="4"/>
      <c r="CZ1689" s="4"/>
      <c r="DD1689" s="3"/>
      <c r="DE1689" s="4"/>
      <c r="DF1689" s="4"/>
      <c r="DG1689" s="4"/>
      <c r="DH1689" s="4"/>
      <c r="DI1689" s="4"/>
      <c r="DJ1689" s="4"/>
      <c r="DK1689" s="4"/>
      <c r="DL1689" s="4"/>
      <c r="DM1689" s="4"/>
      <c r="DN1689" s="4"/>
      <c r="DO1689" s="4"/>
      <c r="DP1689" s="4"/>
      <c r="DQ1689" s="4"/>
      <c r="DR1689" s="4"/>
      <c r="DS1689" s="4"/>
      <c r="DT1689" s="4"/>
      <c r="DU1689" s="4"/>
      <c r="DV1689" s="4"/>
      <c r="DW1689" s="4"/>
      <c r="DX1689" s="4"/>
      <c r="DY1689" s="4"/>
      <c r="DZ1689" s="4"/>
      <c r="EE1689" s="4"/>
      <c r="EF1689" s="4"/>
      <c r="EG1689" s="4"/>
      <c r="EH1689" s="4"/>
      <c r="EI1689" s="4"/>
      <c r="EJ1689" s="4"/>
      <c r="EK1689" s="4"/>
      <c r="EL1689" s="4"/>
      <c r="EM1689" s="4"/>
      <c r="EN1689" s="4"/>
      <c r="EO1689" s="4"/>
      <c r="EP1689" s="4"/>
      <c r="EQ1689" s="4"/>
      <c r="ER1689" s="4"/>
      <c r="ES1689" s="4"/>
      <c r="ET1689" s="4"/>
      <c r="EU1689" s="4"/>
      <c r="EV1689" s="4"/>
      <c r="EW1689" s="4"/>
      <c r="EX1689" s="4"/>
      <c r="EY1689" s="4"/>
      <c r="EZ1689" s="4"/>
    </row>
    <row r="1690" spans="1:156">
      <c r="A1690" s="8">
        <v>1685</v>
      </c>
      <c r="B1690" s="21">
        <v>2013</v>
      </c>
      <c r="C1690" s="21">
        <v>1955</v>
      </c>
      <c r="D1690" s="22">
        <v>130.9657498</v>
      </c>
      <c r="E1690" s="9">
        <v>-89514.794299999994</v>
      </c>
      <c r="F1690" s="9">
        <v>1889867.3954</v>
      </c>
      <c r="G1690" s="9">
        <v>101672.62639999999</v>
      </c>
      <c r="H1690" s="9">
        <v>415042.74089999998</v>
      </c>
      <c r="I1690" s="9">
        <v>88836.4182</v>
      </c>
      <c r="J1690" s="9">
        <v>101511.4863</v>
      </c>
      <c r="K1690" s="9">
        <v>2385.085</v>
      </c>
      <c r="L1690" s="9">
        <v>2684060.3764999998</v>
      </c>
      <c r="M1690" s="9">
        <f t="shared" si="182"/>
        <v>99126.401299999998</v>
      </c>
      <c r="N1690" s="26"/>
      <c r="O1690" s="26"/>
      <c r="P1690" s="26"/>
      <c r="Q1690" s="26"/>
      <c r="R1690" s="26"/>
      <c r="S1690" s="26"/>
      <c r="T1690" s="26"/>
      <c r="U1690" s="26"/>
      <c r="V1690" s="33">
        <f t="shared" si="183"/>
        <v>-89514.794299999994</v>
      </c>
      <c r="W1690" s="26"/>
      <c r="X1690" s="26"/>
      <c r="Y1690" s="26"/>
      <c r="Z1690" s="26"/>
      <c r="AA1690" s="26"/>
      <c r="AB1690" s="38">
        <v>2014</v>
      </c>
      <c r="AC1690" s="38">
        <v>1969</v>
      </c>
      <c r="AD1690" s="39">
        <v>154.8868702</v>
      </c>
      <c r="AE1690" s="33">
        <v>139907.85550000001</v>
      </c>
      <c r="AF1690" s="33">
        <v>1944692.4915</v>
      </c>
      <c r="AG1690" s="33">
        <v>106509.8227</v>
      </c>
      <c r="AH1690" s="33">
        <v>192256.4938</v>
      </c>
      <c r="AI1690" s="33">
        <v>73519.482600000003</v>
      </c>
      <c r="AJ1690" s="33">
        <v>562645.8848</v>
      </c>
      <c r="AK1690" s="33">
        <v>0</v>
      </c>
      <c r="AL1690" s="33">
        <v>2739716.3198000002</v>
      </c>
      <c r="AM1690" s="33">
        <f t="shared" si="184"/>
        <v>562645.8848</v>
      </c>
      <c r="AN1690" s="33"/>
      <c r="AO1690" s="33"/>
      <c r="AP1690" s="33"/>
      <c r="AQ1690" s="33"/>
      <c r="AR1690" s="33"/>
      <c r="AS1690" s="33"/>
      <c r="AT1690" s="33"/>
      <c r="AU1690" s="33"/>
      <c r="AV1690" s="33">
        <f t="shared" si="185"/>
        <v>139907.85550000001</v>
      </c>
      <c r="AW1690" s="33"/>
      <c r="AX1690" s="33"/>
      <c r="AY1690" s="33"/>
      <c r="AZ1690" s="33"/>
      <c r="BA1690" s="38">
        <v>1685</v>
      </c>
      <c r="BB1690" s="38">
        <v>2015</v>
      </c>
      <c r="BC1690" s="38">
        <v>1970</v>
      </c>
      <c r="BD1690" s="39">
        <v>124.7922181</v>
      </c>
      <c r="BE1690" s="33">
        <f t="shared" si="186"/>
        <v>-41796.926649815869</v>
      </c>
      <c r="BF1690" s="33">
        <v>2044202.8474999999</v>
      </c>
      <c r="BG1690" s="33">
        <v>106509.8227</v>
      </c>
      <c r="BH1690" s="33">
        <v>183128.54920000001</v>
      </c>
      <c r="BI1690" s="33">
        <v>87074.632150184203</v>
      </c>
      <c r="BJ1690" s="33">
        <v>352805.30650000001</v>
      </c>
      <c r="BK1690" s="33">
        <v>17670.016500000002</v>
      </c>
      <c r="BL1690" s="33">
        <v>2797848.0682000001</v>
      </c>
      <c r="BM1690" s="33">
        <f t="shared" si="187"/>
        <v>335135.28999999998</v>
      </c>
      <c r="BN1690" s="9"/>
      <c r="BO1690" s="9"/>
      <c r="BP1690" s="9"/>
      <c r="BQ1690" s="9"/>
      <c r="BR1690" s="9"/>
      <c r="BS1690" s="9"/>
      <c r="BT1690" s="9"/>
      <c r="BU1690" s="9"/>
      <c r="BV1690" s="33">
        <f t="shared" si="188"/>
        <v>-41796.926649815869</v>
      </c>
      <c r="BW1690" s="9"/>
      <c r="BX1690" s="9"/>
      <c r="BY1690" s="9"/>
      <c r="BZ1690" s="9"/>
      <c r="CA1690" s="21"/>
      <c r="CB1690" s="21"/>
      <c r="CC1690" s="21"/>
      <c r="CD1690" s="22"/>
      <c r="CE1690" s="9"/>
      <c r="CF1690" s="9"/>
      <c r="CG1690" s="9"/>
      <c r="CH1690" s="9"/>
      <c r="CI1690" s="9"/>
      <c r="CJ1690" s="9"/>
      <c r="CK1690" s="9"/>
      <c r="CL1690" s="9"/>
      <c r="CM1690" s="10"/>
      <c r="CN1690" s="4"/>
      <c r="CO1690" s="4"/>
      <c r="CP1690" s="4"/>
      <c r="CQ1690" s="4"/>
      <c r="CR1690" s="4"/>
      <c r="CS1690" s="4"/>
      <c r="CT1690" s="4"/>
      <c r="CU1690" s="4"/>
      <c r="CV1690" s="4"/>
      <c r="CW1690" s="4"/>
      <c r="CX1690" s="4"/>
      <c r="CY1690" s="4"/>
      <c r="CZ1690" s="4"/>
      <c r="DD1690" s="3"/>
      <c r="DE1690" s="4"/>
      <c r="DF1690" s="4"/>
      <c r="DG1690" s="4"/>
      <c r="DH1690" s="4"/>
      <c r="DI1690" s="4"/>
      <c r="DJ1690" s="4"/>
      <c r="DK1690" s="4"/>
      <c r="DL1690" s="4"/>
      <c r="DM1690" s="4"/>
      <c r="DN1690" s="4"/>
      <c r="DO1690" s="4"/>
      <c r="DP1690" s="4"/>
      <c r="DQ1690" s="4"/>
      <c r="DR1690" s="4"/>
      <c r="DS1690" s="4"/>
      <c r="DT1690" s="4"/>
      <c r="DU1690" s="4"/>
      <c r="DV1690" s="4"/>
      <c r="DW1690" s="4"/>
      <c r="DX1690" s="4"/>
      <c r="DY1690" s="4"/>
      <c r="DZ1690" s="4"/>
      <c r="EE1690" s="4"/>
      <c r="EF1690" s="4"/>
      <c r="EG1690" s="4"/>
      <c r="EH1690" s="4"/>
      <c r="EI1690" s="4"/>
      <c r="EJ1690" s="4"/>
      <c r="EK1690" s="4"/>
      <c r="EL1690" s="4"/>
      <c r="EM1690" s="4"/>
      <c r="EN1690" s="4"/>
      <c r="EO1690" s="4"/>
      <c r="EP1690" s="4"/>
      <c r="EQ1690" s="4"/>
      <c r="ER1690" s="4"/>
      <c r="ES1690" s="4"/>
      <c r="ET1690" s="4"/>
      <c r="EU1690" s="4"/>
      <c r="EV1690" s="4"/>
      <c r="EW1690" s="4"/>
      <c r="EX1690" s="4"/>
      <c r="EY1690" s="4"/>
      <c r="EZ1690" s="4"/>
    </row>
    <row r="1691" spans="1:156">
      <c r="A1691" s="8">
        <v>1686</v>
      </c>
      <c r="B1691" s="21">
        <v>2013</v>
      </c>
      <c r="C1691" s="21">
        <v>1994</v>
      </c>
      <c r="D1691" s="22">
        <v>97.75743104</v>
      </c>
      <c r="E1691" s="9">
        <v>-79710.358300000007</v>
      </c>
      <c r="F1691" s="9">
        <v>1985683.2904999999</v>
      </c>
      <c r="G1691" s="9">
        <v>101672.62639999999</v>
      </c>
      <c r="H1691" s="9">
        <v>415374.08880000003</v>
      </c>
      <c r="I1691" s="9">
        <v>87602.534799999994</v>
      </c>
      <c r="J1691" s="9">
        <v>66598.746299999999</v>
      </c>
      <c r="K1691" s="9">
        <v>48861.963100000001</v>
      </c>
      <c r="L1691" s="9">
        <v>2687779.682</v>
      </c>
      <c r="M1691" s="9">
        <f t="shared" si="182"/>
        <v>17736.783199999998</v>
      </c>
      <c r="N1691" s="26"/>
      <c r="O1691" s="26"/>
      <c r="P1691" s="26"/>
      <c r="Q1691" s="26"/>
      <c r="R1691" s="26"/>
      <c r="S1691" s="26"/>
      <c r="T1691" s="26"/>
      <c r="U1691" s="26"/>
      <c r="V1691" s="33">
        <f t="shared" si="183"/>
        <v>-79710.358300000007</v>
      </c>
      <c r="W1691" s="26"/>
      <c r="X1691" s="26"/>
      <c r="Y1691" s="26"/>
      <c r="Z1691" s="26"/>
      <c r="AA1691" s="26"/>
      <c r="AB1691" s="38">
        <v>2014</v>
      </c>
      <c r="AC1691" s="38">
        <v>2001</v>
      </c>
      <c r="AD1691" s="39">
        <v>79.308135870000001</v>
      </c>
      <c r="AE1691" s="33">
        <v>-306706.4019</v>
      </c>
      <c r="AF1691" s="33">
        <v>2125976.3344999999</v>
      </c>
      <c r="AG1691" s="33">
        <v>106509.8227</v>
      </c>
      <c r="AH1691" s="33">
        <v>169286.58480000001</v>
      </c>
      <c r="AI1691" s="33">
        <v>159852.7127</v>
      </c>
      <c r="AJ1691" s="33">
        <v>49308.7952</v>
      </c>
      <c r="AK1691" s="33">
        <v>212611.84950000001</v>
      </c>
      <c r="AL1691" s="33">
        <v>2705028.8021999998</v>
      </c>
      <c r="AM1691" s="33">
        <f t="shared" si="184"/>
        <v>-163303.05430000002</v>
      </c>
      <c r="AN1691" s="33"/>
      <c r="AO1691" s="33"/>
      <c r="AP1691" s="33"/>
      <c r="AQ1691" s="33"/>
      <c r="AR1691" s="33"/>
      <c r="AS1691" s="33"/>
      <c r="AT1691" s="33"/>
      <c r="AU1691" s="33"/>
      <c r="AV1691" s="33">
        <f t="shared" si="185"/>
        <v>-306706.4019</v>
      </c>
      <c r="AW1691" s="33"/>
      <c r="AX1691" s="33"/>
      <c r="AY1691" s="33"/>
      <c r="AZ1691" s="33"/>
      <c r="BA1691" s="38">
        <v>1686</v>
      </c>
      <c r="BB1691" s="38">
        <v>2015</v>
      </c>
      <c r="BC1691" s="38">
        <v>2002</v>
      </c>
      <c r="BD1691" s="39">
        <v>126.5561804</v>
      </c>
      <c r="BE1691" s="33">
        <f t="shared" si="186"/>
        <v>-136597.3595983074</v>
      </c>
      <c r="BF1691" s="33">
        <v>2209233.3769</v>
      </c>
      <c r="BG1691" s="33">
        <v>106509.8227</v>
      </c>
      <c r="BH1691" s="33">
        <v>171933.11139999999</v>
      </c>
      <c r="BI1691" s="33">
        <v>129153.088301693</v>
      </c>
      <c r="BJ1691" s="33">
        <v>254966.89980000001</v>
      </c>
      <c r="BK1691" s="33">
        <v>191433.6214</v>
      </c>
      <c r="BL1691" s="33">
        <v>2816960.0373</v>
      </c>
      <c r="BM1691" s="33">
        <f t="shared" si="187"/>
        <v>63533.27840000001</v>
      </c>
      <c r="BN1691" s="9"/>
      <c r="BO1691" s="9"/>
      <c r="BP1691" s="9"/>
      <c r="BQ1691" s="9"/>
      <c r="BR1691" s="9"/>
      <c r="BS1691" s="9"/>
      <c r="BT1691" s="9"/>
      <c r="BU1691" s="9"/>
      <c r="BV1691" s="33">
        <f t="shared" si="188"/>
        <v>-136597.3595983074</v>
      </c>
      <c r="BW1691" s="9"/>
      <c r="BX1691" s="9"/>
      <c r="BY1691" s="9"/>
      <c r="BZ1691" s="9"/>
      <c r="CA1691" s="21"/>
      <c r="CB1691" s="21"/>
      <c r="CC1691" s="21"/>
      <c r="CD1691" s="22"/>
      <c r="CE1691" s="9"/>
      <c r="CF1691" s="9"/>
      <c r="CG1691" s="9"/>
      <c r="CH1691" s="9"/>
      <c r="CI1691" s="9"/>
      <c r="CJ1691" s="9"/>
      <c r="CK1691" s="9"/>
      <c r="CL1691" s="9"/>
      <c r="CM1691" s="10"/>
      <c r="CN1691" s="4"/>
      <c r="CO1691" s="4"/>
      <c r="CP1691" s="4"/>
      <c r="CQ1691" s="4"/>
      <c r="CR1691" s="4"/>
      <c r="CS1691" s="4"/>
      <c r="CT1691" s="4"/>
      <c r="CU1691" s="4"/>
      <c r="CV1691" s="4"/>
      <c r="CW1691" s="4"/>
      <c r="CX1691" s="4"/>
      <c r="CY1691" s="4"/>
      <c r="CZ1691" s="4"/>
      <c r="DD1691" s="3"/>
      <c r="DE1691" s="4"/>
      <c r="DF1691" s="4"/>
      <c r="DG1691" s="4"/>
      <c r="DH1691" s="4"/>
      <c r="DI1691" s="4"/>
      <c r="DJ1691" s="4"/>
      <c r="DK1691" s="4"/>
      <c r="DL1691" s="4"/>
      <c r="DM1691" s="4"/>
      <c r="DN1691" s="4"/>
      <c r="DO1691" s="4"/>
      <c r="DP1691" s="4"/>
      <c r="DQ1691" s="4"/>
      <c r="DR1691" s="4"/>
      <c r="DS1691" s="4"/>
      <c r="DT1691" s="4"/>
      <c r="DU1691" s="4"/>
      <c r="DV1691" s="4"/>
      <c r="DW1691" s="4"/>
      <c r="DX1691" s="4"/>
      <c r="DY1691" s="4"/>
      <c r="DZ1691" s="4"/>
      <c r="EE1691" s="4"/>
      <c r="EF1691" s="4"/>
      <c r="EG1691" s="4"/>
      <c r="EH1691" s="4"/>
      <c r="EI1691" s="4"/>
      <c r="EJ1691" s="4"/>
      <c r="EK1691" s="4"/>
      <c r="EL1691" s="4"/>
      <c r="EM1691" s="4"/>
      <c r="EN1691" s="4"/>
      <c r="EO1691" s="4"/>
      <c r="EP1691" s="4"/>
      <c r="EQ1691" s="4"/>
      <c r="ER1691" s="4"/>
      <c r="ES1691" s="4"/>
      <c r="ET1691" s="4"/>
      <c r="EU1691" s="4"/>
      <c r="EV1691" s="4"/>
      <c r="EW1691" s="4"/>
      <c r="EX1691" s="4"/>
      <c r="EY1691" s="4"/>
      <c r="EZ1691" s="4"/>
    </row>
    <row r="1692" spans="1:156">
      <c r="A1692" s="8">
        <v>1687</v>
      </c>
      <c r="B1692" s="21">
        <v>2013</v>
      </c>
      <c r="C1692" s="21">
        <v>1985</v>
      </c>
      <c r="D1692" s="22">
        <v>118.7752141</v>
      </c>
      <c r="E1692" s="9">
        <v>-57213.646699999998</v>
      </c>
      <c r="F1692" s="9">
        <v>1954378.3861</v>
      </c>
      <c r="G1692" s="9">
        <v>101672.62639999999</v>
      </c>
      <c r="H1692" s="9">
        <v>416103.10080000001</v>
      </c>
      <c r="I1692" s="9">
        <v>84887.8174</v>
      </c>
      <c r="J1692" s="9">
        <v>74041.088499999998</v>
      </c>
      <c r="K1692" s="9">
        <v>1251.7638999999999</v>
      </c>
      <c r="L1692" s="9">
        <v>2687044.9021000001</v>
      </c>
      <c r="M1692" s="9">
        <f t="shared" si="182"/>
        <v>72789.324599999993</v>
      </c>
      <c r="N1692" s="26"/>
      <c r="O1692" s="26"/>
      <c r="P1692" s="26"/>
      <c r="Q1692" s="26"/>
      <c r="R1692" s="26"/>
      <c r="S1692" s="26"/>
      <c r="T1692" s="26"/>
      <c r="U1692" s="26"/>
      <c r="V1692" s="33">
        <f t="shared" si="183"/>
        <v>-57213.646699999998</v>
      </c>
      <c r="W1692" s="26"/>
      <c r="X1692" s="26"/>
      <c r="Y1692" s="26"/>
      <c r="Z1692" s="26"/>
      <c r="AA1692" s="26"/>
      <c r="AB1692" s="38">
        <v>2014</v>
      </c>
      <c r="AC1692" s="38">
        <v>1990</v>
      </c>
      <c r="AD1692" s="39">
        <v>135.3888048</v>
      </c>
      <c r="AE1692" s="33">
        <v>46366.510900000001</v>
      </c>
      <c r="AF1692" s="33">
        <v>2047458.6995999999</v>
      </c>
      <c r="AG1692" s="33">
        <v>106509.8227</v>
      </c>
      <c r="AH1692" s="33">
        <v>189657.56</v>
      </c>
      <c r="AI1692" s="33">
        <v>83287.668799999999</v>
      </c>
      <c r="AJ1692" s="33">
        <v>355402.17859999998</v>
      </c>
      <c r="AK1692" s="33">
        <v>12555.6152</v>
      </c>
      <c r="AL1692" s="33">
        <v>2723393.8034999999</v>
      </c>
      <c r="AM1692" s="33">
        <f t="shared" si="184"/>
        <v>342846.56339999998</v>
      </c>
      <c r="AN1692" s="33"/>
      <c r="AO1692" s="33"/>
      <c r="AP1692" s="33"/>
      <c r="AQ1692" s="33"/>
      <c r="AR1692" s="33"/>
      <c r="AS1692" s="33"/>
      <c r="AT1692" s="33"/>
      <c r="AU1692" s="33"/>
      <c r="AV1692" s="33">
        <f t="shared" si="185"/>
        <v>46366.510900000001</v>
      </c>
      <c r="AW1692" s="33"/>
      <c r="AX1692" s="33"/>
      <c r="AY1692" s="33"/>
      <c r="AZ1692" s="33"/>
      <c r="BA1692" s="38">
        <v>1687</v>
      </c>
      <c r="BB1692" s="38">
        <v>2015</v>
      </c>
      <c r="BC1692" s="38">
        <v>1991</v>
      </c>
      <c r="BD1692" s="39">
        <v>149.61549260000001</v>
      </c>
      <c r="BE1692" s="33">
        <f t="shared" si="186"/>
        <v>92773.078401532955</v>
      </c>
      <c r="BF1692" s="33">
        <v>2026721.5388</v>
      </c>
      <c r="BG1692" s="33">
        <v>106509.8227</v>
      </c>
      <c r="BH1692" s="33">
        <v>185424.4651</v>
      </c>
      <c r="BI1692" s="33">
        <v>78445.349501533099</v>
      </c>
      <c r="BJ1692" s="33">
        <v>488623.60259999998</v>
      </c>
      <c r="BK1692" s="33">
        <v>7702.1701000000003</v>
      </c>
      <c r="BL1692" s="33">
        <v>2785249.5301999999</v>
      </c>
      <c r="BM1692" s="33">
        <f t="shared" si="187"/>
        <v>480921.4325</v>
      </c>
      <c r="BN1692" s="9"/>
      <c r="BO1692" s="9"/>
      <c r="BP1692" s="9"/>
      <c r="BQ1692" s="9"/>
      <c r="BR1692" s="9"/>
      <c r="BS1692" s="9"/>
      <c r="BT1692" s="9"/>
      <c r="BU1692" s="9"/>
      <c r="BV1692" s="33">
        <f t="shared" si="188"/>
        <v>92773.078401532955</v>
      </c>
      <c r="BW1692" s="9"/>
      <c r="BX1692" s="9"/>
      <c r="BY1692" s="9"/>
      <c r="BZ1692" s="9"/>
      <c r="CA1692" s="21"/>
      <c r="CB1692" s="21"/>
      <c r="CC1692" s="21"/>
      <c r="CD1692" s="22"/>
      <c r="CE1692" s="9"/>
      <c r="CF1692" s="9"/>
      <c r="CG1692" s="9"/>
      <c r="CH1692" s="9"/>
      <c r="CI1692" s="9"/>
      <c r="CJ1692" s="9"/>
      <c r="CK1692" s="9"/>
      <c r="CL1692" s="9"/>
      <c r="CM1692" s="10"/>
      <c r="CN1692" s="4"/>
      <c r="CO1692" s="4"/>
      <c r="CP1692" s="4"/>
      <c r="CQ1692" s="4"/>
      <c r="CR1692" s="4"/>
      <c r="CS1692" s="4"/>
      <c r="CT1692" s="4"/>
      <c r="CU1692" s="4"/>
      <c r="CV1692" s="4"/>
      <c r="CW1692" s="4"/>
      <c r="CX1692" s="4"/>
      <c r="CY1692" s="4"/>
      <c r="CZ1692" s="4"/>
      <c r="DD1692" s="3"/>
      <c r="DE1692" s="4"/>
      <c r="DF1692" s="4"/>
      <c r="DG1692" s="4"/>
      <c r="DH1692" s="4"/>
      <c r="DI1692" s="4"/>
      <c r="DJ1692" s="4"/>
      <c r="DK1692" s="4"/>
      <c r="DL1692" s="4"/>
      <c r="DM1692" s="4"/>
      <c r="DN1692" s="4"/>
      <c r="DO1692" s="4"/>
      <c r="DP1692" s="4"/>
      <c r="DQ1692" s="4"/>
      <c r="DR1692" s="4"/>
      <c r="DS1692" s="4"/>
      <c r="DT1692" s="4"/>
      <c r="DU1692" s="4"/>
      <c r="DV1692" s="4"/>
      <c r="DW1692" s="4"/>
      <c r="DX1692" s="4"/>
      <c r="DY1692" s="4"/>
      <c r="DZ1692" s="4"/>
      <c r="EE1692" s="4"/>
      <c r="EF1692" s="4"/>
      <c r="EG1692" s="4"/>
      <c r="EH1692" s="4"/>
      <c r="EI1692" s="4"/>
      <c r="EJ1692" s="4"/>
      <c r="EK1692" s="4"/>
      <c r="EL1692" s="4"/>
      <c r="EM1692" s="4"/>
      <c r="EN1692" s="4"/>
      <c r="EO1692" s="4"/>
      <c r="EP1692" s="4"/>
      <c r="EQ1692" s="4"/>
      <c r="ER1692" s="4"/>
      <c r="ES1692" s="4"/>
      <c r="ET1692" s="4"/>
      <c r="EU1692" s="4"/>
      <c r="EV1692" s="4"/>
      <c r="EW1692" s="4"/>
      <c r="EX1692" s="4"/>
      <c r="EY1692" s="4"/>
      <c r="EZ1692" s="4"/>
    </row>
    <row r="1693" spans="1:156">
      <c r="A1693" s="8">
        <v>1688</v>
      </c>
      <c r="B1693" s="21">
        <v>2013</v>
      </c>
      <c r="C1693" s="21">
        <v>1966</v>
      </c>
      <c r="D1693" s="22">
        <v>120.1563148</v>
      </c>
      <c r="E1693" s="9">
        <v>-54453.774899999997</v>
      </c>
      <c r="F1693" s="9">
        <v>1996057.3740000001</v>
      </c>
      <c r="G1693" s="9">
        <v>101672.62639999999</v>
      </c>
      <c r="H1693" s="9">
        <v>415384.3567</v>
      </c>
      <c r="I1693" s="9">
        <v>87564.298899999994</v>
      </c>
      <c r="J1693" s="9">
        <v>49138.680800000002</v>
      </c>
      <c r="K1693" s="9">
        <v>20921.462299999999</v>
      </c>
      <c r="L1693" s="9">
        <v>2683349.6494</v>
      </c>
      <c r="M1693" s="9">
        <f t="shared" si="182"/>
        <v>28217.218500000003</v>
      </c>
      <c r="N1693" s="26"/>
      <c r="O1693" s="26"/>
      <c r="P1693" s="26"/>
      <c r="Q1693" s="26"/>
      <c r="R1693" s="26"/>
      <c r="S1693" s="26"/>
      <c r="T1693" s="26"/>
      <c r="U1693" s="26"/>
      <c r="V1693" s="33">
        <f t="shared" si="183"/>
        <v>-54453.774899999997</v>
      </c>
      <c r="W1693" s="26"/>
      <c r="X1693" s="26"/>
      <c r="Y1693" s="26"/>
      <c r="Z1693" s="26"/>
      <c r="AA1693" s="26"/>
      <c r="AB1693" s="38">
        <v>2014</v>
      </c>
      <c r="AC1693" s="38">
        <v>1959</v>
      </c>
      <c r="AD1693" s="39">
        <v>157.36598480000001</v>
      </c>
      <c r="AE1693" s="33">
        <v>393302.42560000002</v>
      </c>
      <c r="AF1693" s="33">
        <v>2134272.3462999999</v>
      </c>
      <c r="AG1693" s="33">
        <v>106509.8227</v>
      </c>
      <c r="AH1693" s="33">
        <v>191690.85190000001</v>
      </c>
      <c r="AI1693" s="33">
        <v>75645.467799999999</v>
      </c>
      <c r="AJ1693" s="33">
        <v>623866.1213</v>
      </c>
      <c r="AK1693" s="33">
        <v>6762.9759000000004</v>
      </c>
      <c r="AL1693" s="33">
        <v>2731919.2083999999</v>
      </c>
      <c r="AM1693" s="33">
        <f t="shared" si="184"/>
        <v>617103.14540000004</v>
      </c>
      <c r="AN1693" s="33"/>
      <c r="AO1693" s="33"/>
      <c r="AP1693" s="33"/>
      <c r="AQ1693" s="33"/>
      <c r="AR1693" s="33"/>
      <c r="AS1693" s="33"/>
      <c r="AT1693" s="33"/>
      <c r="AU1693" s="33"/>
      <c r="AV1693" s="33">
        <f t="shared" si="185"/>
        <v>393302.42560000002</v>
      </c>
      <c r="AW1693" s="33"/>
      <c r="AX1693" s="33"/>
      <c r="AY1693" s="33"/>
      <c r="AZ1693" s="33"/>
      <c r="BA1693" s="38">
        <v>1688</v>
      </c>
      <c r="BB1693" s="38">
        <v>2015</v>
      </c>
      <c r="BC1693" s="38">
        <v>1960</v>
      </c>
      <c r="BD1693" s="39">
        <v>144.04261149999999</v>
      </c>
      <c r="BE1693" s="33">
        <f t="shared" si="186"/>
        <v>277423.79472146975</v>
      </c>
      <c r="BF1693" s="33">
        <v>2150281.5340999998</v>
      </c>
      <c r="BG1693" s="33">
        <v>106509.8227</v>
      </c>
      <c r="BH1693" s="33">
        <v>187089.7757</v>
      </c>
      <c r="BI1693" s="33">
        <v>72186.219821469902</v>
      </c>
      <c r="BJ1693" s="33">
        <v>577112.97970000003</v>
      </c>
      <c r="BK1693" s="33">
        <v>17267.552800000001</v>
      </c>
      <c r="BL1693" s="33">
        <v>2798488.9844999998</v>
      </c>
      <c r="BM1693" s="33">
        <f t="shared" si="187"/>
        <v>559845.42690000008</v>
      </c>
      <c r="BN1693" s="9"/>
      <c r="BO1693" s="9"/>
      <c r="BP1693" s="9"/>
      <c r="BQ1693" s="9"/>
      <c r="BR1693" s="9"/>
      <c r="BS1693" s="9"/>
      <c r="BT1693" s="9"/>
      <c r="BU1693" s="9"/>
      <c r="BV1693" s="33">
        <f t="shared" si="188"/>
        <v>277423.79472146975</v>
      </c>
      <c r="BW1693" s="9"/>
      <c r="BX1693" s="9"/>
      <c r="BY1693" s="9"/>
      <c r="BZ1693" s="9"/>
      <c r="CA1693" s="21"/>
      <c r="CB1693" s="21"/>
      <c r="CC1693" s="21"/>
      <c r="CD1693" s="22"/>
      <c r="CE1693" s="9"/>
      <c r="CF1693" s="9"/>
      <c r="CG1693" s="9"/>
      <c r="CH1693" s="9"/>
      <c r="CI1693" s="9"/>
      <c r="CJ1693" s="9"/>
      <c r="CK1693" s="9"/>
      <c r="CL1693" s="9"/>
      <c r="CM1693" s="10"/>
      <c r="CN1693" s="4"/>
      <c r="CO1693" s="4"/>
      <c r="CP1693" s="4"/>
      <c r="CQ1693" s="4"/>
      <c r="CR1693" s="4"/>
      <c r="CS1693" s="4"/>
      <c r="CT1693" s="4"/>
      <c r="CU1693" s="4"/>
      <c r="CV1693" s="4"/>
      <c r="CW1693" s="4"/>
      <c r="CX1693" s="4"/>
      <c r="CY1693" s="4"/>
      <c r="CZ1693" s="4"/>
      <c r="DD1693" s="3"/>
      <c r="DE1693" s="4"/>
      <c r="DF1693" s="4"/>
      <c r="DG1693" s="4"/>
      <c r="DH1693" s="4"/>
      <c r="DI1693" s="4"/>
      <c r="DJ1693" s="4"/>
      <c r="DK1693" s="4"/>
      <c r="DL1693" s="4"/>
      <c r="DM1693" s="4"/>
      <c r="DN1693" s="4"/>
      <c r="DO1693" s="4"/>
      <c r="DP1693" s="4"/>
      <c r="DQ1693" s="4"/>
      <c r="DR1693" s="4"/>
      <c r="DS1693" s="4"/>
      <c r="DT1693" s="4"/>
      <c r="DU1693" s="4"/>
      <c r="DV1693" s="4"/>
      <c r="DW1693" s="4"/>
      <c r="DX1693" s="4"/>
      <c r="DY1693" s="4"/>
      <c r="DZ1693" s="4"/>
      <c r="EE1693" s="4"/>
      <c r="EF1693" s="4"/>
      <c r="EG1693" s="4"/>
      <c r="EH1693" s="4"/>
      <c r="EI1693" s="4"/>
      <c r="EJ1693" s="4"/>
      <c r="EK1693" s="4"/>
      <c r="EL1693" s="4"/>
      <c r="EM1693" s="4"/>
      <c r="EN1693" s="4"/>
      <c r="EO1693" s="4"/>
      <c r="EP1693" s="4"/>
      <c r="EQ1693" s="4"/>
      <c r="ER1693" s="4"/>
      <c r="ES1693" s="4"/>
      <c r="ET1693" s="4"/>
      <c r="EU1693" s="4"/>
      <c r="EV1693" s="4"/>
      <c r="EW1693" s="4"/>
      <c r="EX1693" s="4"/>
      <c r="EY1693" s="4"/>
      <c r="EZ1693" s="4"/>
    </row>
    <row r="1694" spans="1:156">
      <c r="A1694" s="8">
        <v>1689</v>
      </c>
      <c r="B1694" s="21">
        <v>2013</v>
      </c>
      <c r="C1694" s="21">
        <v>1958</v>
      </c>
      <c r="D1694" s="22">
        <v>135.44914199999999</v>
      </c>
      <c r="E1694" s="9">
        <v>-22631.457699999999</v>
      </c>
      <c r="F1694" s="9">
        <v>2009304.1211000001</v>
      </c>
      <c r="G1694" s="9">
        <v>101672.62639999999</v>
      </c>
      <c r="H1694" s="9">
        <v>415497.39980000001</v>
      </c>
      <c r="I1694" s="9">
        <v>87143.345300000001</v>
      </c>
      <c r="J1694" s="9">
        <v>94604.887199999997</v>
      </c>
      <c r="K1694" s="9">
        <v>41067.611599999997</v>
      </c>
      <c r="L1694" s="9">
        <v>2689786.2259</v>
      </c>
      <c r="M1694" s="9">
        <f t="shared" si="182"/>
        <v>53537.275600000001</v>
      </c>
      <c r="N1694" s="26"/>
      <c r="O1694" s="26"/>
      <c r="P1694" s="26"/>
      <c r="Q1694" s="26"/>
      <c r="R1694" s="26"/>
      <c r="S1694" s="26"/>
      <c r="T1694" s="26"/>
      <c r="U1694" s="26"/>
      <c r="V1694" s="33">
        <f t="shared" si="183"/>
        <v>-22631.457699999999</v>
      </c>
      <c r="W1694" s="26"/>
      <c r="X1694" s="26"/>
      <c r="Y1694" s="26"/>
      <c r="Z1694" s="26"/>
      <c r="AA1694" s="26"/>
      <c r="AB1694" s="38">
        <v>2014</v>
      </c>
      <c r="AC1694" s="38">
        <v>2008</v>
      </c>
      <c r="AD1694" s="39">
        <v>121.24909940000001</v>
      </c>
      <c r="AE1694" s="33">
        <v>-82791.177599999995</v>
      </c>
      <c r="AF1694" s="33">
        <v>2086069.1247</v>
      </c>
      <c r="AG1694" s="33">
        <v>106509.8227</v>
      </c>
      <c r="AH1694" s="33">
        <v>184009.9823</v>
      </c>
      <c r="AI1694" s="33">
        <v>104514.2929</v>
      </c>
      <c r="AJ1694" s="33">
        <v>249337.005</v>
      </c>
      <c r="AK1694" s="33">
        <v>91806.127299999993</v>
      </c>
      <c r="AL1694" s="33">
        <v>2721425.2779000001</v>
      </c>
      <c r="AM1694" s="33">
        <f t="shared" si="184"/>
        <v>157530.87770000001</v>
      </c>
      <c r="AN1694" s="33"/>
      <c r="AO1694" s="33"/>
      <c r="AP1694" s="33"/>
      <c r="AQ1694" s="33"/>
      <c r="AR1694" s="33"/>
      <c r="AS1694" s="33"/>
      <c r="AT1694" s="33"/>
      <c r="AU1694" s="33"/>
      <c r="AV1694" s="33">
        <f t="shared" si="185"/>
        <v>-82791.177599999995</v>
      </c>
      <c r="AW1694" s="33"/>
      <c r="AX1694" s="33"/>
      <c r="AY1694" s="33"/>
      <c r="AZ1694" s="33"/>
      <c r="BA1694" s="38">
        <v>1689</v>
      </c>
      <c r="BB1694" s="38">
        <v>2015</v>
      </c>
      <c r="BC1694" s="38">
        <v>1929</v>
      </c>
      <c r="BD1694" s="39">
        <v>94.527411990000004</v>
      </c>
      <c r="BE1694" s="33">
        <f t="shared" si="186"/>
        <v>-253041.18022549246</v>
      </c>
      <c r="BF1694" s="33">
        <v>2134124.1889999998</v>
      </c>
      <c r="BG1694" s="33">
        <v>106509.8227</v>
      </c>
      <c r="BH1694" s="33">
        <v>172431.20499999999</v>
      </c>
      <c r="BI1694" s="33">
        <v>127280.98557450699</v>
      </c>
      <c r="BJ1694" s="33">
        <v>95118.116099999999</v>
      </c>
      <c r="BK1694" s="33">
        <v>107174.5733</v>
      </c>
      <c r="BL1694" s="33">
        <v>2781330.9252999998</v>
      </c>
      <c r="BM1694" s="33">
        <f t="shared" si="187"/>
        <v>-12056.457200000004</v>
      </c>
      <c r="BN1694" s="9"/>
      <c r="BO1694" s="9"/>
      <c r="BP1694" s="9"/>
      <c r="BQ1694" s="9"/>
      <c r="BR1694" s="9"/>
      <c r="BS1694" s="9"/>
      <c r="BT1694" s="9"/>
      <c r="BU1694" s="9"/>
      <c r="BV1694" s="33">
        <f t="shared" si="188"/>
        <v>-253041.18022549246</v>
      </c>
      <c r="BW1694" s="9"/>
      <c r="BX1694" s="9"/>
      <c r="BY1694" s="9"/>
      <c r="BZ1694" s="9"/>
      <c r="CA1694" s="21"/>
      <c r="CB1694" s="21"/>
      <c r="CC1694" s="21"/>
      <c r="CD1694" s="22"/>
      <c r="CE1694" s="9"/>
      <c r="CF1694" s="9"/>
      <c r="CG1694" s="9"/>
      <c r="CH1694" s="9"/>
      <c r="CI1694" s="9"/>
      <c r="CJ1694" s="9"/>
      <c r="CK1694" s="9"/>
      <c r="CL1694" s="9"/>
      <c r="CM1694" s="10"/>
      <c r="CN1694" s="4"/>
      <c r="CO1694" s="4"/>
      <c r="CP1694" s="4"/>
      <c r="CQ1694" s="4"/>
      <c r="CR1694" s="4"/>
      <c r="CS1694" s="4"/>
      <c r="CT1694" s="4"/>
      <c r="CU1694" s="4"/>
      <c r="CV1694" s="4"/>
      <c r="CW1694" s="4"/>
      <c r="CX1694" s="4"/>
      <c r="CY1694" s="4"/>
      <c r="CZ1694" s="4"/>
      <c r="DD1694" s="3"/>
      <c r="DE1694" s="4"/>
      <c r="DF1694" s="4"/>
      <c r="DG1694" s="4"/>
      <c r="DH1694" s="4"/>
      <c r="DI1694" s="4"/>
      <c r="DJ1694" s="4"/>
      <c r="DK1694" s="4"/>
      <c r="DL1694" s="4"/>
      <c r="DM1694" s="4"/>
      <c r="DN1694" s="4"/>
      <c r="DO1694" s="4"/>
      <c r="DP1694" s="4"/>
      <c r="DQ1694" s="4"/>
      <c r="DR1694" s="4"/>
      <c r="DS1694" s="4"/>
      <c r="DT1694" s="4"/>
      <c r="DU1694" s="4"/>
      <c r="DV1694" s="4"/>
      <c r="DW1694" s="4"/>
      <c r="DX1694" s="4"/>
      <c r="DY1694" s="4"/>
      <c r="DZ1694" s="4"/>
      <c r="EE1694" s="4"/>
      <c r="EF1694" s="4"/>
      <c r="EG1694" s="4"/>
      <c r="EH1694" s="4"/>
      <c r="EI1694" s="4"/>
      <c r="EJ1694" s="4"/>
      <c r="EK1694" s="4"/>
      <c r="EL1694" s="4"/>
      <c r="EM1694" s="4"/>
      <c r="EN1694" s="4"/>
      <c r="EO1694" s="4"/>
      <c r="EP1694" s="4"/>
      <c r="EQ1694" s="4"/>
      <c r="ER1694" s="4"/>
      <c r="ES1694" s="4"/>
      <c r="ET1694" s="4"/>
      <c r="EU1694" s="4"/>
      <c r="EV1694" s="4"/>
      <c r="EW1694" s="4"/>
      <c r="EX1694" s="4"/>
      <c r="EY1694" s="4"/>
      <c r="EZ1694" s="4"/>
    </row>
    <row r="1695" spans="1:156">
      <c r="A1695" s="8">
        <v>1690</v>
      </c>
      <c r="B1695" s="21">
        <v>2013</v>
      </c>
      <c r="C1695" s="21">
        <v>1969</v>
      </c>
      <c r="D1695" s="22">
        <v>154.8868702</v>
      </c>
      <c r="E1695" s="9">
        <v>-45013.150399999999</v>
      </c>
      <c r="F1695" s="9">
        <v>1931101.8716</v>
      </c>
      <c r="G1695" s="9">
        <v>101672.62639999999</v>
      </c>
      <c r="H1695" s="9">
        <v>415412.19400000002</v>
      </c>
      <c r="I1695" s="9">
        <v>87460.637499999997</v>
      </c>
      <c r="J1695" s="9">
        <v>115394.5521</v>
      </c>
      <c r="K1695" s="9">
        <v>4578.7194</v>
      </c>
      <c r="L1695" s="9">
        <v>2691476.3125999998</v>
      </c>
      <c r="M1695" s="9">
        <f t="shared" si="182"/>
        <v>110815.8327</v>
      </c>
      <c r="N1695" s="26"/>
      <c r="O1695" s="26"/>
      <c r="P1695" s="26"/>
      <c r="Q1695" s="26"/>
      <c r="R1695" s="26"/>
      <c r="S1695" s="26"/>
      <c r="T1695" s="26"/>
      <c r="U1695" s="26"/>
      <c r="V1695" s="33">
        <f t="shared" si="183"/>
        <v>-45013.150399999999</v>
      </c>
      <c r="W1695" s="26"/>
      <c r="X1695" s="26"/>
      <c r="Y1695" s="26"/>
      <c r="Z1695" s="26"/>
      <c r="AA1695" s="26"/>
      <c r="AB1695" s="38">
        <v>2014</v>
      </c>
      <c r="AC1695" s="38">
        <v>1956</v>
      </c>
      <c r="AD1695" s="39">
        <v>179.89372280000001</v>
      </c>
      <c r="AE1695" s="33">
        <v>293745.41210000002</v>
      </c>
      <c r="AF1695" s="33">
        <v>2044098.7652</v>
      </c>
      <c r="AG1695" s="33">
        <v>106509.8227</v>
      </c>
      <c r="AH1695" s="33">
        <v>191205.44159999999</v>
      </c>
      <c r="AI1695" s="33">
        <v>77469.899999999994</v>
      </c>
      <c r="AJ1695" s="33">
        <v>617406.18709999998</v>
      </c>
      <c r="AK1695" s="33">
        <v>3485.8872999999999</v>
      </c>
      <c r="AL1695" s="33">
        <v>2739458.8171999999</v>
      </c>
      <c r="AM1695" s="33">
        <f t="shared" si="184"/>
        <v>613920.29980000004</v>
      </c>
      <c r="AN1695" s="33"/>
      <c r="AO1695" s="33"/>
      <c r="AP1695" s="33"/>
      <c r="AQ1695" s="33"/>
      <c r="AR1695" s="33"/>
      <c r="AS1695" s="33"/>
      <c r="AT1695" s="33"/>
      <c r="AU1695" s="33"/>
      <c r="AV1695" s="33">
        <f t="shared" si="185"/>
        <v>293745.41210000002</v>
      </c>
      <c r="AW1695" s="33"/>
      <c r="AX1695" s="33"/>
      <c r="AY1695" s="33"/>
      <c r="AZ1695" s="33"/>
      <c r="BA1695" s="38">
        <v>1690</v>
      </c>
      <c r="BB1695" s="38">
        <v>2015</v>
      </c>
      <c r="BC1695" s="38">
        <v>1957</v>
      </c>
      <c r="BD1695" s="39">
        <v>143.02299429999999</v>
      </c>
      <c r="BE1695" s="33">
        <f t="shared" si="186"/>
        <v>67660.215345814824</v>
      </c>
      <c r="BF1695" s="33">
        <v>2107472.9067000002</v>
      </c>
      <c r="BG1695" s="33">
        <v>106509.8227</v>
      </c>
      <c r="BH1695" s="33">
        <v>183300.62959999999</v>
      </c>
      <c r="BI1695" s="33">
        <v>86427.8617458144</v>
      </c>
      <c r="BJ1695" s="33">
        <v>411499.42349999998</v>
      </c>
      <c r="BK1695" s="33">
        <v>21625.516</v>
      </c>
      <c r="BL1695" s="33">
        <v>2805924.9128999999</v>
      </c>
      <c r="BM1695" s="33">
        <f t="shared" si="187"/>
        <v>389873.90749999997</v>
      </c>
      <c r="BN1695" s="9"/>
      <c r="BO1695" s="9"/>
      <c r="BP1695" s="9"/>
      <c r="BQ1695" s="9"/>
      <c r="BR1695" s="9"/>
      <c r="BS1695" s="9"/>
      <c r="BT1695" s="9"/>
      <c r="BU1695" s="9"/>
      <c r="BV1695" s="33">
        <f t="shared" si="188"/>
        <v>67660.215345814824</v>
      </c>
      <c r="BW1695" s="9"/>
      <c r="BX1695" s="9"/>
      <c r="BY1695" s="9"/>
      <c r="BZ1695" s="9"/>
      <c r="CA1695" s="21"/>
      <c r="CB1695" s="21"/>
      <c r="CC1695" s="21"/>
      <c r="CD1695" s="22"/>
      <c r="CE1695" s="9"/>
      <c r="CF1695" s="9"/>
      <c r="CG1695" s="9"/>
      <c r="CH1695" s="9"/>
      <c r="CI1695" s="9"/>
      <c r="CJ1695" s="9"/>
      <c r="CK1695" s="9"/>
      <c r="CL1695" s="9"/>
      <c r="CM1695" s="10"/>
      <c r="CN1695" s="4"/>
      <c r="CO1695" s="4"/>
      <c r="CP1695" s="4"/>
      <c r="CQ1695" s="4"/>
      <c r="CR1695" s="4"/>
      <c r="CS1695" s="4"/>
      <c r="CT1695" s="4"/>
      <c r="CU1695" s="4"/>
      <c r="CV1695" s="4"/>
      <c r="CW1695" s="4"/>
      <c r="CX1695" s="4"/>
      <c r="CY1695" s="4"/>
      <c r="CZ1695" s="4"/>
      <c r="DD1695" s="3"/>
      <c r="DE1695" s="4"/>
      <c r="DF1695" s="4"/>
      <c r="DG1695" s="4"/>
      <c r="DH1695" s="4"/>
      <c r="DI1695" s="4"/>
      <c r="DJ1695" s="4"/>
      <c r="DK1695" s="4"/>
      <c r="DL1695" s="4"/>
      <c r="DM1695" s="4"/>
      <c r="DN1695" s="4"/>
      <c r="DO1695" s="4"/>
      <c r="DP1695" s="4"/>
      <c r="DQ1695" s="4"/>
      <c r="DR1695" s="4"/>
      <c r="DS1695" s="4"/>
      <c r="DT1695" s="4"/>
      <c r="DU1695" s="4"/>
      <c r="DV1695" s="4"/>
      <c r="DW1695" s="4"/>
      <c r="DX1695" s="4"/>
      <c r="DY1695" s="4"/>
      <c r="DZ1695" s="4"/>
      <c r="EE1695" s="4"/>
      <c r="EF1695" s="4"/>
      <c r="EG1695" s="4"/>
      <c r="EH1695" s="4"/>
      <c r="EI1695" s="4"/>
      <c r="EJ1695" s="4"/>
      <c r="EK1695" s="4"/>
      <c r="EL1695" s="4"/>
      <c r="EM1695" s="4"/>
      <c r="EN1695" s="4"/>
      <c r="EO1695" s="4"/>
      <c r="EP1695" s="4"/>
      <c r="EQ1695" s="4"/>
      <c r="ER1695" s="4"/>
      <c r="ES1695" s="4"/>
      <c r="ET1695" s="4"/>
      <c r="EU1695" s="4"/>
      <c r="EV1695" s="4"/>
      <c r="EW1695" s="4"/>
      <c r="EX1695" s="4"/>
      <c r="EY1695" s="4"/>
      <c r="EZ1695" s="4"/>
    </row>
    <row r="1696" spans="1:156">
      <c r="A1696" s="8">
        <v>1691</v>
      </c>
      <c r="B1696" s="21">
        <v>2013</v>
      </c>
      <c r="C1696" s="21">
        <v>1954</v>
      </c>
      <c r="D1696" s="22">
        <v>155.51180840000001</v>
      </c>
      <c r="E1696" s="9">
        <v>-59974.0841</v>
      </c>
      <c r="F1696" s="9">
        <v>1949506.3703000001</v>
      </c>
      <c r="G1696" s="9">
        <v>101672.62639999999</v>
      </c>
      <c r="H1696" s="9">
        <v>416527.64390000002</v>
      </c>
      <c r="I1696" s="9">
        <v>83306.890599999999</v>
      </c>
      <c r="J1696" s="9">
        <v>71505.710699999996</v>
      </c>
      <c r="K1696" s="9">
        <v>2456.1967</v>
      </c>
      <c r="L1696" s="9">
        <v>2680037.1294</v>
      </c>
      <c r="M1696" s="9">
        <f t="shared" si="182"/>
        <v>69049.513999999996</v>
      </c>
      <c r="N1696" s="26"/>
      <c r="O1696" s="26"/>
      <c r="P1696" s="26"/>
      <c r="Q1696" s="26"/>
      <c r="R1696" s="26"/>
      <c r="S1696" s="26"/>
      <c r="T1696" s="26"/>
      <c r="U1696" s="26"/>
      <c r="V1696" s="33">
        <f t="shared" si="183"/>
        <v>-59974.0841</v>
      </c>
      <c r="W1696" s="26"/>
      <c r="X1696" s="26"/>
      <c r="Y1696" s="26"/>
      <c r="Z1696" s="26"/>
      <c r="AA1696" s="26"/>
      <c r="AB1696" s="38">
        <v>2014</v>
      </c>
      <c r="AC1696" s="38">
        <v>1959</v>
      </c>
      <c r="AD1696" s="39">
        <v>157.36598480000001</v>
      </c>
      <c r="AE1696" s="33">
        <v>320427.25449999998</v>
      </c>
      <c r="AF1696" s="33">
        <v>2039452.8306</v>
      </c>
      <c r="AG1696" s="33">
        <v>106509.8227</v>
      </c>
      <c r="AH1696" s="33">
        <v>191789.24969999999</v>
      </c>
      <c r="AI1696" s="33">
        <v>75275.636400000003</v>
      </c>
      <c r="AJ1696" s="33">
        <v>641619.66390000004</v>
      </c>
      <c r="AK1696" s="33">
        <v>1579.8369</v>
      </c>
      <c r="AL1696" s="33">
        <v>2732640.1118000001</v>
      </c>
      <c r="AM1696" s="33">
        <f t="shared" si="184"/>
        <v>640039.82700000005</v>
      </c>
      <c r="AN1696" s="33"/>
      <c r="AO1696" s="33"/>
      <c r="AP1696" s="33"/>
      <c r="AQ1696" s="33"/>
      <c r="AR1696" s="33"/>
      <c r="AS1696" s="33"/>
      <c r="AT1696" s="33"/>
      <c r="AU1696" s="33"/>
      <c r="AV1696" s="33">
        <f t="shared" si="185"/>
        <v>320427.25449999998</v>
      </c>
      <c r="AW1696" s="33"/>
      <c r="AX1696" s="33"/>
      <c r="AY1696" s="33"/>
      <c r="AZ1696" s="33"/>
      <c r="BA1696" s="38">
        <v>1691</v>
      </c>
      <c r="BB1696" s="38">
        <v>2015</v>
      </c>
      <c r="BC1696" s="38">
        <v>1960</v>
      </c>
      <c r="BD1696" s="39">
        <v>144.04261149999999</v>
      </c>
      <c r="BE1696" s="33">
        <f t="shared" si="186"/>
        <v>229101.01922547305</v>
      </c>
      <c r="BF1696" s="33">
        <v>2118941.0614999998</v>
      </c>
      <c r="BG1696" s="33">
        <v>106509.8227</v>
      </c>
      <c r="BH1696" s="33">
        <v>187108.3328</v>
      </c>
      <c r="BI1696" s="33">
        <v>72116.472325473107</v>
      </c>
      <c r="BJ1696" s="33">
        <v>556626.22369999997</v>
      </c>
      <c r="BK1696" s="33">
        <v>15400.5985</v>
      </c>
      <c r="BL1696" s="33">
        <v>2796800.2952999999</v>
      </c>
      <c r="BM1696" s="33">
        <f t="shared" si="187"/>
        <v>541225.62520000001</v>
      </c>
      <c r="BN1696" s="9"/>
      <c r="BO1696" s="9"/>
      <c r="BP1696" s="9"/>
      <c r="BQ1696" s="9"/>
      <c r="BR1696" s="9"/>
      <c r="BS1696" s="9"/>
      <c r="BT1696" s="9"/>
      <c r="BU1696" s="9"/>
      <c r="BV1696" s="33">
        <f t="shared" si="188"/>
        <v>229101.01922547305</v>
      </c>
      <c r="BW1696" s="9"/>
      <c r="BX1696" s="9"/>
      <c r="BY1696" s="9"/>
      <c r="BZ1696" s="9"/>
      <c r="CA1696" s="21"/>
      <c r="CB1696" s="21"/>
      <c r="CC1696" s="21"/>
      <c r="CD1696" s="22"/>
      <c r="CE1696" s="9"/>
      <c r="CF1696" s="9"/>
      <c r="CG1696" s="9"/>
      <c r="CH1696" s="9"/>
      <c r="CI1696" s="9"/>
      <c r="CJ1696" s="9"/>
      <c r="CK1696" s="9"/>
      <c r="CL1696" s="9"/>
      <c r="CM1696" s="10"/>
      <c r="CN1696" s="4"/>
      <c r="CO1696" s="4"/>
      <c r="CP1696" s="4"/>
      <c r="CQ1696" s="4"/>
      <c r="CR1696" s="4"/>
      <c r="CS1696" s="4"/>
      <c r="CT1696" s="4"/>
      <c r="CU1696" s="4"/>
      <c r="CV1696" s="4"/>
      <c r="CW1696" s="4"/>
      <c r="CX1696" s="4"/>
      <c r="CY1696" s="4"/>
      <c r="CZ1696" s="4"/>
      <c r="DD1696" s="3"/>
      <c r="DE1696" s="4"/>
      <c r="DF1696" s="4"/>
      <c r="DG1696" s="4"/>
      <c r="DH1696" s="4"/>
      <c r="DI1696" s="4"/>
      <c r="DJ1696" s="4"/>
      <c r="DK1696" s="4"/>
      <c r="DL1696" s="4"/>
      <c r="DM1696" s="4"/>
      <c r="DN1696" s="4"/>
      <c r="DO1696" s="4"/>
      <c r="DP1696" s="4"/>
      <c r="DQ1696" s="4"/>
      <c r="DR1696" s="4"/>
      <c r="DS1696" s="4"/>
      <c r="DT1696" s="4"/>
      <c r="DU1696" s="4"/>
      <c r="DV1696" s="4"/>
      <c r="DW1696" s="4"/>
      <c r="DX1696" s="4"/>
      <c r="DY1696" s="4"/>
      <c r="DZ1696" s="4"/>
      <c r="EE1696" s="4"/>
      <c r="EF1696" s="4"/>
      <c r="EG1696" s="4"/>
      <c r="EH1696" s="4"/>
      <c r="EI1696" s="4"/>
      <c r="EJ1696" s="4"/>
      <c r="EK1696" s="4"/>
      <c r="EL1696" s="4"/>
      <c r="EM1696" s="4"/>
      <c r="EN1696" s="4"/>
      <c r="EO1696" s="4"/>
      <c r="EP1696" s="4"/>
      <c r="EQ1696" s="4"/>
      <c r="ER1696" s="4"/>
      <c r="ES1696" s="4"/>
      <c r="ET1696" s="4"/>
      <c r="EU1696" s="4"/>
      <c r="EV1696" s="4"/>
      <c r="EW1696" s="4"/>
      <c r="EX1696" s="4"/>
      <c r="EY1696" s="4"/>
      <c r="EZ1696" s="4"/>
    </row>
    <row r="1697" spans="1:156">
      <c r="A1697" s="8">
        <v>1692</v>
      </c>
      <c r="B1697" s="21">
        <v>2013</v>
      </c>
      <c r="C1697" s="21">
        <v>2000</v>
      </c>
      <c r="D1697" s="22">
        <v>130.36176699999999</v>
      </c>
      <c r="E1697" s="9">
        <v>-36499.443299999999</v>
      </c>
      <c r="F1697" s="9">
        <v>1953869.5082</v>
      </c>
      <c r="G1697" s="9">
        <v>101672.62639999999</v>
      </c>
      <c r="H1697" s="9">
        <v>415843.45799999998</v>
      </c>
      <c r="I1697" s="9">
        <v>85854.683300000004</v>
      </c>
      <c r="J1697" s="9">
        <v>97540.994000000006</v>
      </c>
      <c r="K1697" s="9">
        <v>2234.0055000000002</v>
      </c>
      <c r="L1697" s="9">
        <v>2689046.7075999998</v>
      </c>
      <c r="M1697" s="9">
        <f t="shared" si="182"/>
        <v>95306.988500000007</v>
      </c>
      <c r="N1697" s="26"/>
      <c r="O1697" s="26"/>
      <c r="P1697" s="26"/>
      <c r="Q1697" s="26"/>
      <c r="R1697" s="26"/>
      <c r="S1697" s="26"/>
      <c r="T1697" s="26"/>
      <c r="U1697" s="26"/>
      <c r="V1697" s="33">
        <f t="shared" si="183"/>
        <v>-36499.443299999999</v>
      </c>
      <c r="W1697" s="26"/>
      <c r="X1697" s="26"/>
      <c r="Y1697" s="26"/>
      <c r="Z1697" s="26"/>
      <c r="AA1697" s="26"/>
      <c r="AB1697" s="38">
        <v>2014</v>
      </c>
      <c r="AC1697" s="38">
        <v>1970</v>
      </c>
      <c r="AD1697" s="39">
        <v>124.7922181</v>
      </c>
      <c r="AE1697" s="33">
        <v>-53422.633500000004</v>
      </c>
      <c r="AF1697" s="33">
        <v>2054974.9180000001</v>
      </c>
      <c r="AG1697" s="33">
        <v>106509.8227</v>
      </c>
      <c r="AH1697" s="33">
        <v>188942.8425</v>
      </c>
      <c r="AI1697" s="33">
        <v>85973.960300000006</v>
      </c>
      <c r="AJ1697" s="33">
        <v>250342.34700000001</v>
      </c>
      <c r="AK1697" s="33">
        <v>23181.2667</v>
      </c>
      <c r="AL1697" s="33">
        <v>2716985.2573000002</v>
      </c>
      <c r="AM1697" s="33">
        <f t="shared" si="184"/>
        <v>227161.0803</v>
      </c>
      <c r="AN1697" s="33"/>
      <c r="AO1697" s="33"/>
      <c r="AP1697" s="33"/>
      <c r="AQ1697" s="33"/>
      <c r="AR1697" s="33"/>
      <c r="AS1697" s="33"/>
      <c r="AT1697" s="33"/>
      <c r="AU1697" s="33"/>
      <c r="AV1697" s="33">
        <f t="shared" si="185"/>
        <v>-53422.633500000004</v>
      </c>
      <c r="AW1697" s="33"/>
      <c r="AX1697" s="33"/>
      <c r="AY1697" s="33"/>
      <c r="AZ1697" s="33"/>
      <c r="BA1697" s="38">
        <v>1692</v>
      </c>
      <c r="BB1697" s="38">
        <v>2015</v>
      </c>
      <c r="BC1697" s="38">
        <v>1971</v>
      </c>
      <c r="BD1697" s="39">
        <v>171.1430752</v>
      </c>
      <c r="BE1697" s="33">
        <f t="shared" si="186"/>
        <v>138172.36929776659</v>
      </c>
      <c r="BF1697" s="33">
        <v>2133890.8191999998</v>
      </c>
      <c r="BG1697" s="33">
        <v>106509.8227</v>
      </c>
      <c r="BH1697" s="33">
        <v>184488.54990000001</v>
      </c>
      <c r="BI1697" s="33">
        <v>81963.020697766799</v>
      </c>
      <c r="BJ1697" s="33">
        <v>438344.35330000002</v>
      </c>
      <c r="BK1697" s="33">
        <v>12295.586499999999</v>
      </c>
      <c r="BL1697" s="33">
        <v>2794728.61</v>
      </c>
      <c r="BM1697" s="33">
        <f t="shared" si="187"/>
        <v>426048.76680000004</v>
      </c>
      <c r="BN1697" s="9"/>
      <c r="BO1697" s="9"/>
      <c r="BP1697" s="9"/>
      <c r="BQ1697" s="9"/>
      <c r="BR1697" s="9"/>
      <c r="BS1697" s="9"/>
      <c r="BT1697" s="9"/>
      <c r="BU1697" s="9"/>
      <c r="BV1697" s="33">
        <f t="shared" si="188"/>
        <v>138172.36929776659</v>
      </c>
      <c r="BW1697" s="9"/>
      <c r="BX1697" s="9"/>
      <c r="BY1697" s="9"/>
      <c r="BZ1697" s="9"/>
      <c r="CA1697" s="21"/>
      <c r="CB1697" s="21"/>
      <c r="CC1697" s="21"/>
      <c r="CD1697" s="22"/>
      <c r="CE1697" s="9"/>
      <c r="CF1697" s="9"/>
      <c r="CG1697" s="9"/>
      <c r="CH1697" s="9"/>
      <c r="CI1697" s="9"/>
      <c r="CJ1697" s="9"/>
      <c r="CK1697" s="9"/>
      <c r="CL1697" s="9"/>
      <c r="CM1697" s="10"/>
      <c r="CN1697" s="4"/>
      <c r="CO1697" s="4"/>
      <c r="CP1697" s="4"/>
      <c r="CQ1697" s="4"/>
      <c r="CR1697" s="4"/>
      <c r="CS1697" s="4"/>
      <c r="CT1697" s="4"/>
      <c r="CU1697" s="4"/>
      <c r="CV1697" s="4"/>
      <c r="CW1697" s="4"/>
      <c r="CX1697" s="4"/>
      <c r="CY1697" s="4"/>
      <c r="CZ1697" s="4"/>
      <c r="DD1697" s="3"/>
      <c r="DE1697" s="4"/>
      <c r="DF1697" s="4"/>
      <c r="DG1697" s="4"/>
      <c r="DH1697" s="4"/>
      <c r="DI1697" s="4"/>
      <c r="DJ1697" s="4"/>
      <c r="DK1697" s="4"/>
      <c r="DL1697" s="4"/>
      <c r="DM1697" s="4"/>
      <c r="DN1697" s="4"/>
      <c r="DO1697" s="4"/>
      <c r="DP1697" s="4"/>
      <c r="DQ1697" s="4"/>
      <c r="DR1697" s="4"/>
      <c r="DS1697" s="4"/>
      <c r="DT1697" s="4"/>
      <c r="DU1697" s="4"/>
      <c r="DV1697" s="4"/>
      <c r="DW1697" s="4"/>
      <c r="DX1697" s="4"/>
      <c r="DY1697" s="4"/>
      <c r="DZ1697" s="4"/>
      <c r="EE1697" s="4"/>
      <c r="EF1697" s="4"/>
      <c r="EG1697" s="4"/>
      <c r="EH1697" s="4"/>
      <c r="EI1697" s="4"/>
      <c r="EJ1697" s="4"/>
      <c r="EK1697" s="4"/>
      <c r="EL1697" s="4"/>
      <c r="EM1697" s="4"/>
      <c r="EN1697" s="4"/>
      <c r="EO1697" s="4"/>
      <c r="EP1697" s="4"/>
      <c r="EQ1697" s="4"/>
      <c r="ER1697" s="4"/>
      <c r="ES1697" s="4"/>
      <c r="ET1697" s="4"/>
      <c r="EU1697" s="4"/>
      <c r="EV1697" s="4"/>
      <c r="EW1697" s="4"/>
      <c r="EX1697" s="4"/>
      <c r="EY1697" s="4"/>
      <c r="EZ1697" s="4"/>
    </row>
    <row r="1698" spans="1:156">
      <c r="A1698" s="8">
        <v>1693</v>
      </c>
      <c r="B1698" s="21">
        <v>2013</v>
      </c>
      <c r="C1698" s="21">
        <v>1961</v>
      </c>
      <c r="D1698" s="22">
        <v>139.37192200000001</v>
      </c>
      <c r="E1698" s="9">
        <v>-32245.462100000001</v>
      </c>
      <c r="F1698" s="9">
        <v>1978109.3329</v>
      </c>
      <c r="G1698" s="9">
        <v>101672.62639999999</v>
      </c>
      <c r="H1698" s="9">
        <v>415482.1985</v>
      </c>
      <c r="I1698" s="9">
        <v>87199.952600000004</v>
      </c>
      <c r="J1698" s="9">
        <v>89390.8799</v>
      </c>
      <c r="K1698" s="9">
        <v>12375.518099999999</v>
      </c>
      <c r="L1698" s="9">
        <v>2691724.9342999998</v>
      </c>
      <c r="M1698" s="9">
        <f t="shared" si="182"/>
        <v>77015.361799999999</v>
      </c>
      <c r="N1698" s="26"/>
      <c r="O1698" s="26"/>
      <c r="P1698" s="26"/>
      <c r="Q1698" s="26"/>
      <c r="R1698" s="26"/>
      <c r="S1698" s="26"/>
      <c r="T1698" s="26"/>
      <c r="U1698" s="26"/>
      <c r="V1698" s="33">
        <f t="shared" si="183"/>
        <v>-32245.462100000001</v>
      </c>
      <c r="W1698" s="26"/>
      <c r="X1698" s="26"/>
      <c r="Y1698" s="26"/>
      <c r="Z1698" s="26"/>
      <c r="AA1698" s="26"/>
      <c r="AB1698" s="38">
        <v>2014</v>
      </c>
      <c r="AC1698" s="38">
        <v>1965</v>
      </c>
      <c r="AD1698" s="39">
        <v>166.12631579999999</v>
      </c>
      <c r="AE1698" s="33">
        <v>279803.0122</v>
      </c>
      <c r="AF1698" s="33">
        <v>2082211.3413</v>
      </c>
      <c r="AG1698" s="33">
        <v>106509.8227</v>
      </c>
      <c r="AH1698" s="33">
        <v>191713.23759999999</v>
      </c>
      <c r="AI1698" s="33">
        <v>75561.330499999996</v>
      </c>
      <c r="AJ1698" s="33">
        <v>569906.60869999998</v>
      </c>
      <c r="AK1698" s="33">
        <v>6407.4777000000004</v>
      </c>
      <c r="AL1698" s="33">
        <v>2739691.8508000001</v>
      </c>
      <c r="AM1698" s="33">
        <f t="shared" si="184"/>
        <v>563499.13099999994</v>
      </c>
      <c r="AN1698" s="33"/>
      <c r="AO1698" s="33"/>
      <c r="AP1698" s="33"/>
      <c r="AQ1698" s="33"/>
      <c r="AR1698" s="33"/>
      <c r="AS1698" s="33"/>
      <c r="AT1698" s="33"/>
      <c r="AU1698" s="33"/>
      <c r="AV1698" s="33">
        <f t="shared" si="185"/>
        <v>279803.0122</v>
      </c>
      <c r="AW1698" s="33"/>
      <c r="AX1698" s="33"/>
      <c r="AY1698" s="33"/>
      <c r="AZ1698" s="33"/>
      <c r="BA1698" s="38">
        <v>1693</v>
      </c>
      <c r="BB1698" s="38">
        <v>2015</v>
      </c>
      <c r="BC1698" s="38">
        <v>1966</v>
      </c>
      <c r="BD1698" s="39">
        <v>120.1563148</v>
      </c>
      <c r="BE1698" s="33">
        <f t="shared" si="186"/>
        <v>25543.361265807413</v>
      </c>
      <c r="BF1698" s="33">
        <v>2128491.5644</v>
      </c>
      <c r="BG1698" s="33">
        <v>106509.8227</v>
      </c>
      <c r="BH1698" s="33">
        <v>184247.77</v>
      </c>
      <c r="BI1698" s="33">
        <v>82868.000565807495</v>
      </c>
      <c r="BJ1698" s="33">
        <v>360949.61940000003</v>
      </c>
      <c r="BK1698" s="33">
        <v>36798.211499999998</v>
      </c>
      <c r="BL1698" s="33">
        <v>2800725.2042999999</v>
      </c>
      <c r="BM1698" s="33">
        <f t="shared" si="187"/>
        <v>324151.40790000005</v>
      </c>
      <c r="BN1698" s="9"/>
      <c r="BO1698" s="9"/>
      <c r="BP1698" s="9"/>
      <c r="BQ1698" s="9"/>
      <c r="BR1698" s="9"/>
      <c r="BS1698" s="9"/>
      <c r="BT1698" s="9"/>
      <c r="BU1698" s="9"/>
      <c r="BV1698" s="33">
        <f t="shared" si="188"/>
        <v>25543.361265807413</v>
      </c>
      <c r="BW1698" s="9"/>
      <c r="BX1698" s="9"/>
      <c r="BY1698" s="9"/>
      <c r="BZ1698" s="9"/>
      <c r="CA1698" s="21"/>
      <c r="CB1698" s="21"/>
      <c r="CC1698" s="21"/>
      <c r="CD1698" s="22"/>
      <c r="CE1698" s="9"/>
      <c r="CF1698" s="9"/>
      <c r="CG1698" s="9"/>
      <c r="CH1698" s="9"/>
      <c r="CI1698" s="9"/>
      <c r="CJ1698" s="9"/>
      <c r="CK1698" s="9"/>
      <c r="CL1698" s="9"/>
      <c r="CM1698" s="10"/>
      <c r="CN1698" s="4"/>
      <c r="CO1698" s="4"/>
      <c r="CP1698" s="4"/>
      <c r="CQ1698" s="4"/>
      <c r="CR1698" s="4"/>
      <c r="CS1698" s="4"/>
      <c r="CT1698" s="4"/>
      <c r="CU1698" s="4"/>
      <c r="CV1698" s="4"/>
      <c r="CW1698" s="4"/>
      <c r="CX1698" s="4"/>
      <c r="CY1698" s="4"/>
      <c r="CZ1698" s="4"/>
      <c r="DD1698" s="3"/>
      <c r="DE1698" s="4"/>
      <c r="DF1698" s="4"/>
      <c r="DG1698" s="4"/>
      <c r="DH1698" s="4"/>
      <c r="DI1698" s="4"/>
      <c r="DJ1698" s="4"/>
      <c r="DK1698" s="4"/>
      <c r="DL1698" s="4"/>
      <c r="DM1698" s="4"/>
      <c r="DN1698" s="4"/>
      <c r="DO1698" s="4"/>
      <c r="DP1698" s="4"/>
      <c r="DQ1698" s="4"/>
      <c r="DR1698" s="4"/>
      <c r="DS1698" s="4"/>
      <c r="DT1698" s="4"/>
      <c r="DU1698" s="4"/>
      <c r="DV1698" s="4"/>
      <c r="DW1698" s="4"/>
      <c r="DX1698" s="4"/>
      <c r="DY1698" s="4"/>
      <c r="DZ1698" s="4"/>
      <c r="EE1698" s="4"/>
      <c r="EF1698" s="4"/>
      <c r="EG1698" s="4"/>
      <c r="EH1698" s="4"/>
      <c r="EI1698" s="4"/>
      <c r="EJ1698" s="4"/>
      <c r="EK1698" s="4"/>
      <c r="EL1698" s="4"/>
      <c r="EM1698" s="4"/>
      <c r="EN1698" s="4"/>
      <c r="EO1698" s="4"/>
      <c r="EP1698" s="4"/>
      <c r="EQ1698" s="4"/>
      <c r="ER1698" s="4"/>
      <c r="ES1698" s="4"/>
      <c r="ET1698" s="4"/>
      <c r="EU1698" s="4"/>
      <c r="EV1698" s="4"/>
      <c r="EW1698" s="4"/>
      <c r="EX1698" s="4"/>
      <c r="EY1698" s="4"/>
      <c r="EZ1698" s="4"/>
    </row>
    <row r="1699" spans="1:156">
      <c r="A1699" s="8">
        <v>1694</v>
      </c>
      <c r="B1699" s="21">
        <v>2013</v>
      </c>
      <c r="C1699" s="21">
        <v>1955</v>
      </c>
      <c r="D1699" s="22">
        <v>130.9657498</v>
      </c>
      <c r="E1699" s="9">
        <v>-65831.926699999996</v>
      </c>
      <c r="F1699" s="9">
        <v>1933620.4494</v>
      </c>
      <c r="G1699" s="9">
        <v>101672.62639999999</v>
      </c>
      <c r="H1699" s="9">
        <v>415350.3493</v>
      </c>
      <c r="I1699" s="9">
        <v>87690.936499999996</v>
      </c>
      <c r="J1699" s="9">
        <v>86068.5236</v>
      </c>
      <c r="K1699" s="9">
        <v>6118.5590000000002</v>
      </c>
      <c r="L1699" s="9">
        <v>2684116.253</v>
      </c>
      <c r="M1699" s="9">
        <f t="shared" si="182"/>
        <v>79949.964600000007</v>
      </c>
      <c r="N1699" s="26"/>
      <c r="O1699" s="26"/>
      <c r="P1699" s="26"/>
      <c r="Q1699" s="26"/>
      <c r="R1699" s="26"/>
      <c r="S1699" s="26"/>
      <c r="T1699" s="26"/>
      <c r="U1699" s="26"/>
      <c r="V1699" s="33">
        <f t="shared" si="183"/>
        <v>-65831.926699999996</v>
      </c>
      <c r="W1699" s="26"/>
      <c r="X1699" s="26"/>
      <c r="Y1699" s="26"/>
      <c r="Z1699" s="26"/>
      <c r="AA1699" s="26"/>
      <c r="AB1699" s="38">
        <v>2014</v>
      </c>
      <c r="AC1699" s="38">
        <v>1968</v>
      </c>
      <c r="AD1699" s="39">
        <v>129.60285930000001</v>
      </c>
      <c r="AE1699" s="33">
        <v>14534.5211</v>
      </c>
      <c r="AF1699" s="33">
        <v>2011421.2146999999</v>
      </c>
      <c r="AG1699" s="33">
        <v>106509.8227</v>
      </c>
      <c r="AH1699" s="33">
        <v>192029.36129999999</v>
      </c>
      <c r="AI1699" s="33">
        <v>74373.168300000005</v>
      </c>
      <c r="AJ1699" s="33">
        <v>352237.80690000003</v>
      </c>
      <c r="AK1699" s="33">
        <v>3088.8225000000002</v>
      </c>
      <c r="AL1699" s="33">
        <v>2718948.0301999999</v>
      </c>
      <c r="AM1699" s="33">
        <f t="shared" si="184"/>
        <v>349148.98440000002</v>
      </c>
      <c r="AN1699" s="33"/>
      <c r="AO1699" s="33"/>
      <c r="AP1699" s="33"/>
      <c r="AQ1699" s="33"/>
      <c r="AR1699" s="33"/>
      <c r="AS1699" s="33"/>
      <c r="AT1699" s="33"/>
      <c r="AU1699" s="33"/>
      <c r="AV1699" s="33">
        <f t="shared" si="185"/>
        <v>14534.5211</v>
      </c>
      <c r="AW1699" s="33"/>
      <c r="AX1699" s="33"/>
      <c r="AY1699" s="33"/>
      <c r="AZ1699" s="33"/>
      <c r="BA1699" s="38">
        <v>1694</v>
      </c>
      <c r="BB1699" s="38">
        <v>2015</v>
      </c>
      <c r="BC1699" s="38">
        <v>1969</v>
      </c>
      <c r="BD1699" s="39">
        <v>154.8868702</v>
      </c>
      <c r="BE1699" s="33">
        <f t="shared" si="186"/>
        <v>104190.76057210332</v>
      </c>
      <c r="BF1699" s="33">
        <v>2045240.3214</v>
      </c>
      <c r="BG1699" s="33">
        <v>106509.8227</v>
      </c>
      <c r="BH1699" s="33">
        <v>187334.0815</v>
      </c>
      <c r="BI1699" s="33">
        <v>71267.9876721029</v>
      </c>
      <c r="BJ1699" s="33">
        <v>487322.90110000002</v>
      </c>
      <c r="BK1699" s="33">
        <v>3920.8202999999999</v>
      </c>
      <c r="BL1699" s="33">
        <v>2789563.5334999999</v>
      </c>
      <c r="BM1699" s="33">
        <f t="shared" si="187"/>
        <v>483402.0808</v>
      </c>
      <c r="BN1699" s="9"/>
      <c r="BO1699" s="9"/>
      <c r="BP1699" s="9"/>
      <c r="BQ1699" s="9"/>
      <c r="BR1699" s="9"/>
      <c r="BS1699" s="9"/>
      <c r="BT1699" s="9"/>
      <c r="BU1699" s="9"/>
      <c r="BV1699" s="33">
        <f t="shared" si="188"/>
        <v>104190.76057210332</v>
      </c>
      <c r="BW1699" s="9"/>
      <c r="BX1699" s="9"/>
      <c r="BY1699" s="9"/>
      <c r="BZ1699" s="9"/>
      <c r="CA1699" s="21"/>
      <c r="CB1699" s="21"/>
      <c r="CC1699" s="21"/>
      <c r="CD1699" s="22"/>
      <c r="CE1699" s="9"/>
      <c r="CF1699" s="9"/>
      <c r="CG1699" s="9"/>
      <c r="CH1699" s="9"/>
      <c r="CI1699" s="9"/>
      <c r="CJ1699" s="9"/>
      <c r="CK1699" s="9"/>
      <c r="CL1699" s="9"/>
      <c r="CM1699" s="10"/>
      <c r="CN1699" s="4"/>
      <c r="CO1699" s="4"/>
      <c r="CP1699" s="4"/>
      <c r="CQ1699" s="4"/>
      <c r="CR1699" s="4"/>
      <c r="CS1699" s="4"/>
      <c r="CT1699" s="4"/>
      <c r="CU1699" s="4"/>
      <c r="CV1699" s="4"/>
      <c r="CW1699" s="4"/>
      <c r="CX1699" s="4"/>
      <c r="CY1699" s="4"/>
      <c r="CZ1699" s="4"/>
      <c r="DD1699" s="3"/>
      <c r="DE1699" s="4"/>
      <c r="DF1699" s="4"/>
      <c r="DG1699" s="4"/>
      <c r="DH1699" s="4"/>
      <c r="DI1699" s="4"/>
      <c r="DJ1699" s="4"/>
      <c r="DK1699" s="4"/>
      <c r="DL1699" s="4"/>
      <c r="DM1699" s="4"/>
      <c r="DN1699" s="4"/>
      <c r="DO1699" s="4"/>
      <c r="DP1699" s="4"/>
      <c r="DQ1699" s="4"/>
      <c r="DR1699" s="4"/>
      <c r="DS1699" s="4"/>
      <c r="DT1699" s="4"/>
      <c r="DU1699" s="4"/>
      <c r="DV1699" s="4"/>
      <c r="DW1699" s="4"/>
      <c r="DX1699" s="4"/>
      <c r="DY1699" s="4"/>
      <c r="DZ1699" s="4"/>
      <c r="EE1699" s="4"/>
      <c r="EF1699" s="4"/>
      <c r="EG1699" s="4"/>
      <c r="EH1699" s="4"/>
      <c r="EI1699" s="4"/>
      <c r="EJ1699" s="4"/>
      <c r="EK1699" s="4"/>
      <c r="EL1699" s="4"/>
      <c r="EM1699" s="4"/>
      <c r="EN1699" s="4"/>
      <c r="EO1699" s="4"/>
      <c r="EP1699" s="4"/>
      <c r="EQ1699" s="4"/>
      <c r="ER1699" s="4"/>
      <c r="ES1699" s="4"/>
      <c r="ET1699" s="4"/>
      <c r="EU1699" s="4"/>
      <c r="EV1699" s="4"/>
      <c r="EW1699" s="4"/>
      <c r="EX1699" s="4"/>
      <c r="EY1699" s="4"/>
      <c r="EZ1699" s="4"/>
    </row>
    <row r="1700" spans="1:156">
      <c r="A1700" s="8">
        <v>1695</v>
      </c>
      <c r="B1700" s="21">
        <v>2013</v>
      </c>
      <c r="C1700" s="21">
        <v>1949</v>
      </c>
      <c r="D1700" s="22">
        <v>130.26025490000001</v>
      </c>
      <c r="E1700" s="9">
        <v>-81831.807400000005</v>
      </c>
      <c r="F1700" s="9">
        <v>1937359.9027</v>
      </c>
      <c r="G1700" s="9">
        <v>101672.62639999999</v>
      </c>
      <c r="H1700" s="9">
        <v>415382.01659999997</v>
      </c>
      <c r="I1700" s="9">
        <v>87573.012799999997</v>
      </c>
      <c r="J1700" s="9">
        <v>84152.983999999997</v>
      </c>
      <c r="K1700" s="9">
        <v>18889.293099999999</v>
      </c>
      <c r="L1700" s="9">
        <v>2689083.0567999999</v>
      </c>
      <c r="M1700" s="9">
        <f t="shared" si="182"/>
        <v>65263.690900000001</v>
      </c>
      <c r="N1700" s="26"/>
      <c r="O1700" s="26"/>
      <c r="P1700" s="26"/>
      <c r="Q1700" s="26"/>
      <c r="R1700" s="26"/>
      <c r="S1700" s="26"/>
      <c r="T1700" s="26"/>
      <c r="U1700" s="26"/>
      <c r="V1700" s="33">
        <f t="shared" si="183"/>
        <v>-81831.807400000005</v>
      </c>
      <c r="W1700" s="26"/>
      <c r="X1700" s="26"/>
      <c r="Y1700" s="26"/>
      <c r="Z1700" s="26"/>
      <c r="AA1700" s="26"/>
      <c r="AB1700" s="38">
        <v>2014</v>
      </c>
      <c r="AC1700" s="38">
        <v>1952</v>
      </c>
      <c r="AD1700" s="39">
        <v>147.2903905</v>
      </c>
      <c r="AE1700" s="33">
        <v>198549.30129999999</v>
      </c>
      <c r="AF1700" s="33">
        <v>2050560.4550000001</v>
      </c>
      <c r="AG1700" s="33">
        <v>106509.8227</v>
      </c>
      <c r="AH1700" s="33">
        <v>190736.1985</v>
      </c>
      <c r="AI1700" s="33">
        <v>79233.5671</v>
      </c>
      <c r="AJ1700" s="33">
        <v>521398.12089999998</v>
      </c>
      <c r="AK1700" s="33">
        <v>23997.141800000001</v>
      </c>
      <c r="AL1700" s="33">
        <v>2725891.7212</v>
      </c>
      <c r="AM1700" s="33">
        <f t="shared" si="184"/>
        <v>497400.9791</v>
      </c>
      <c r="AN1700" s="33"/>
      <c r="AO1700" s="33"/>
      <c r="AP1700" s="33"/>
      <c r="AQ1700" s="33"/>
      <c r="AR1700" s="33"/>
      <c r="AS1700" s="33"/>
      <c r="AT1700" s="33"/>
      <c r="AU1700" s="33"/>
      <c r="AV1700" s="33">
        <f t="shared" si="185"/>
        <v>198549.30129999999</v>
      </c>
      <c r="AW1700" s="33"/>
      <c r="AX1700" s="33"/>
      <c r="AY1700" s="33"/>
      <c r="AZ1700" s="33"/>
      <c r="BA1700" s="38">
        <v>1695</v>
      </c>
      <c r="BB1700" s="38">
        <v>2015</v>
      </c>
      <c r="BC1700" s="38">
        <v>1953</v>
      </c>
      <c r="BD1700" s="39">
        <v>133.47564790000001</v>
      </c>
      <c r="BE1700" s="33">
        <f t="shared" si="186"/>
        <v>-33835.97462100815</v>
      </c>
      <c r="BF1700" s="33">
        <v>2097475.7026999998</v>
      </c>
      <c r="BG1700" s="33">
        <v>106509.8227</v>
      </c>
      <c r="BH1700" s="33">
        <v>181337.7825</v>
      </c>
      <c r="BI1700" s="33">
        <v>93805.293378991395</v>
      </c>
      <c r="BJ1700" s="33">
        <v>326320.82010000001</v>
      </c>
      <c r="BK1700" s="33">
        <v>46908.384400000003</v>
      </c>
      <c r="BL1700" s="33">
        <v>2792377.0115999999</v>
      </c>
      <c r="BM1700" s="33">
        <f t="shared" si="187"/>
        <v>279412.43570000003</v>
      </c>
      <c r="BN1700" s="9"/>
      <c r="BO1700" s="9"/>
      <c r="BP1700" s="9"/>
      <c r="BQ1700" s="9"/>
      <c r="BR1700" s="9"/>
      <c r="BS1700" s="9"/>
      <c r="BT1700" s="9"/>
      <c r="BU1700" s="9"/>
      <c r="BV1700" s="33">
        <f t="shared" si="188"/>
        <v>-33835.97462100815</v>
      </c>
      <c r="BW1700" s="9"/>
      <c r="BX1700" s="9"/>
      <c r="BY1700" s="9"/>
      <c r="BZ1700" s="9"/>
      <c r="CA1700" s="21"/>
      <c r="CB1700" s="21"/>
      <c r="CC1700" s="21"/>
      <c r="CD1700" s="22"/>
      <c r="CE1700" s="9"/>
      <c r="CF1700" s="9"/>
      <c r="CG1700" s="9"/>
      <c r="CH1700" s="9"/>
      <c r="CI1700" s="9"/>
      <c r="CJ1700" s="9"/>
      <c r="CK1700" s="9"/>
      <c r="CL1700" s="9"/>
      <c r="CM1700" s="10"/>
      <c r="CN1700" s="4"/>
      <c r="CO1700" s="4"/>
      <c r="CP1700" s="4"/>
      <c r="CQ1700" s="4"/>
      <c r="CR1700" s="4"/>
      <c r="CS1700" s="4"/>
      <c r="CT1700" s="4"/>
      <c r="CU1700" s="4"/>
      <c r="CV1700" s="4"/>
      <c r="CW1700" s="4"/>
      <c r="CX1700" s="4"/>
      <c r="CY1700" s="4"/>
      <c r="CZ1700" s="4"/>
      <c r="DD1700" s="3"/>
      <c r="DE1700" s="4"/>
      <c r="DF1700" s="4"/>
      <c r="DG1700" s="4"/>
      <c r="DH1700" s="4"/>
      <c r="DI1700" s="4"/>
      <c r="DJ1700" s="4"/>
      <c r="DK1700" s="4"/>
      <c r="DL1700" s="4"/>
      <c r="DM1700" s="4"/>
      <c r="DN1700" s="4"/>
      <c r="DO1700" s="4"/>
      <c r="DP1700" s="4"/>
      <c r="DQ1700" s="4"/>
      <c r="DR1700" s="4"/>
      <c r="DS1700" s="4"/>
      <c r="DT1700" s="4"/>
      <c r="DU1700" s="4"/>
      <c r="DV1700" s="4"/>
      <c r="DW1700" s="4"/>
      <c r="DX1700" s="4"/>
      <c r="DY1700" s="4"/>
      <c r="DZ1700" s="4"/>
      <c r="EE1700" s="4"/>
      <c r="EF1700" s="4"/>
      <c r="EG1700" s="4"/>
      <c r="EH1700" s="4"/>
      <c r="EI1700" s="4"/>
      <c r="EJ1700" s="4"/>
      <c r="EK1700" s="4"/>
      <c r="EL1700" s="4"/>
      <c r="EM1700" s="4"/>
      <c r="EN1700" s="4"/>
      <c r="EO1700" s="4"/>
      <c r="EP1700" s="4"/>
      <c r="EQ1700" s="4"/>
      <c r="ER1700" s="4"/>
      <c r="ES1700" s="4"/>
      <c r="ET1700" s="4"/>
      <c r="EU1700" s="4"/>
      <c r="EV1700" s="4"/>
      <c r="EW1700" s="4"/>
      <c r="EX1700" s="4"/>
      <c r="EY1700" s="4"/>
      <c r="EZ1700" s="4"/>
    </row>
    <row r="1701" spans="1:156">
      <c r="A1701" s="8">
        <v>1696</v>
      </c>
      <c r="B1701" s="21">
        <v>2013</v>
      </c>
      <c r="C1701" s="21">
        <v>1971</v>
      </c>
      <c r="D1701" s="22">
        <v>171.1430752</v>
      </c>
      <c r="E1701" s="9">
        <v>-96974.218399999998</v>
      </c>
      <c r="F1701" s="9">
        <v>1926995.3027999999</v>
      </c>
      <c r="G1701" s="9">
        <v>101672.62639999999</v>
      </c>
      <c r="H1701" s="9">
        <v>415635.85840000003</v>
      </c>
      <c r="I1701" s="9">
        <v>86627.748900000006</v>
      </c>
      <c r="J1701" s="9">
        <v>64793.148500000003</v>
      </c>
      <c r="K1701" s="9">
        <v>1651.414</v>
      </c>
      <c r="L1701" s="9">
        <v>2691047.4893999998</v>
      </c>
      <c r="M1701" s="9">
        <f t="shared" si="182"/>
        <v>63141.734500000006</v>
      </c>
      <c r="N1701" s="26"/>
      <c r="O1701" s="26"/>
      <c r="P1701" s="26"/>
      <c r="Q1701" s="26"/>
      <c r="R1701" s="26"/>
      <c r="S1701" s="26"/>
      <c r="T1701" s="26"/>
      <c r="U1701" s="26"/>
      <c r="V1701" s="33">
        <f t="shared" si="183"/>
        <v>-96974.218399999998</v>
      </c>
      <c r="W1701" s="26"/>
      <c r="X1701" s="26"/>
      <c r="Y1701" s="26"/>
      <c r="Z1701" s="26"/>
      <c r="AA1701" s="26"/>
      <c r="AB1701" s="38">
        <v>2014</v>
      </c>
      <c r="AC1701" s="38">
        <v>1931</v>
      </c>
      <c r="AD1701" s="39">
        <v>87.262880030000005</v>
      </c>
      <c r="AE1701" s="33">
        <v>-355042.1876</v>
      </c>
      <c r="AF1701" s="33">
        <v>2039410.1246</v>
      </c>
      <c r="AG1701" s="33">
        <v>106509.8227</v>
      </c>
      <c r="AH1701" s="33">
        <v>164550.3578</v>
      </c>
      <c r="AI1701" s="33">
        <v>177653.99249999999</v>
      </c>
      <c r="AJ1701" s="33">
        <v>108634.4843</v>
      </c>
      <c r="AK1701" s="33">
        <v>244301.32180000001</v>
      </c>
      <c r="AL1701" s="33">
        <v>2707499.6475999998</v>
      </c>
      <c r="AM1701" s="33">
        <f t="shared" si="184"/>
        <v>-135666.83750000002</v>
      </c>
      <c r="AN1701" s="33"/>
      <c r="AO1701" s="33"/>
      <c r="AP1701" s="33"/>
      <c r="AQ1701" s="33"/>
      <c r="AR1701" s="33"/>
      <c r="AS1701" s="33"/>
      <c r="AT1701" s="33"/>
      <c r="AU1701" s="33"/>
      <c r="AV1701" s="33">
        <f t="shared" si="185"/>
        <v>-355042.1876</v>
      </c>
      <c r="AW1701" s="33"/>
      <c r="AX1701" s="33"/>
      <c r="AY1701" s="33"/>
      <c r="AZ1701" s="33"/>
      <c r="BA1701" s="38">
        <v>1696</v>
      </c>
      <c r="BB1701" s="38">
        <v>2015</v>
      </c>
      <c r="BC1701" s="38">
        <v>1932</v>
      </c>
      <c r="BD1701" s="39">
        <v>133.21170939999999</v>
      </c>
      <c r="BE1701" s="33">
        <f t="shared" si="186"/>
        <v>-172153.21839139704</v>
      </c>
      <c r="BF1701" s="33">
        <v>2094153.4187</v>
      </c>
      <c r="BG1701" s="33">
        <v>106509.8227</v>
      </c>
      <c r="BH1701" s="33">
        <v>167190.87789999999</v>
      </c>
      <c r="BI1701" s="33">
        <v>146976.94370860301</v>
      </c>
      <c r="BJ1701" s="33">
        <v>280257.6876</v>
      </c>
      <c r="BK1701" s="33">
        <v>172093.14689999999</v>
      </c>
      <c r="BL1701" s="33">
        <v>2795148.8221</v>
      </c>
      <c r="BM1701" s="33">
        <f t="shared" si="187"/>
        <v>108164.54070000001</v>
      </c>
      <c r="BN1701" s="9"/>
      <c r="BO1701" s="9"/>
      <c r="BP1701" s="9"/>
      <c r="BQ1701" s="9"/>
      <c r="BR1701" s="9"/>
      <c r="BS1701" s="9"/>
      <c r="BT1701" s="9"/>
      <c r="BU1701" s="9"/>
      <c r="BV1701" s="33">
        <f t="shared" si="188"/>
        <v>-172153.21839139704</v>
      </c>
      <c r="BW1701" s="9"/>
      <c r="BX1701" s="9"/>
      <c r="BY1701" s="9"/>
      <c r="BZ1701" s="9"/>
      <c r="CA1701" s="21"/>
      <c r="CB1701" s="21"/>
      <c r="CC1701" s="21"/>
      <c r="CD1701" s="22"/>
      <c r="CE1701" s="9"/>
      <c r="CF1701" s="9"/>
      <c r="CG1701" s="9"/>
      <c r="CH1701" s="9"/>
      <c r="CI1701" s="9"/>
      <c r="CJ1701" s="9"/>
      <c r="CK1701" s="9"/>
      <c r="CL1701" s="9"/>
      <c r="CM1701" s="10"/>
      <c r="CN1701" s="4"/>
      <c r="CO1701" s="4"/>
      <c r="CP1701" s="4"/>
      <c r="CQ1701" s="4"/>
      <c r="CR1701" s="4"/>
      <c r="CS1701" s="4"/>
      <c r="CT1701" s="4"/>
      <c r="CU1701" s="4"/>
      <c r="CV1701" s="4"/>
      <c r="CW1701" s="4"/>
      <c r="CX1701" s="4"/>
      <c r="CY1701" s="4"/>
      <c r="CZ1701" s="4"/>
      <c r="DD1701" s="3"/>
      <c r="DE1701" s="4"/>
      <c r="DF1701" s="4"/>
      <c r="DG1701" s="4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/>
      <c r="DR1701" s="4"/>
      <c r="DS1701" s="4"/>
      <c r="DT1701" s="4"/>
      <c r="DU1701" s="4"/>
      <c r="DV1701" s="4"/>
      <c r="DW1701" s="4"/>
      <c r="DX1701" s="4"/>
      <c r="DY1701" s="4"/>
      <c r="DZ1701" s="4"/>
      <c r="EE1701" s="4"/>
      <c r="EF1701" s="4"/>
      <c r="EG1701" s="4"/>
      <c r="EH1701" s="4"/>
      <c r="EI1701" s="4"/>
      <c r="EJ1701" s="4"/>
      <c r="EK1701" s="4"/>
      <c r="EL1701" s="4"/>
      <c r="EM1701" s="4"/>
      <c r="EN1701" s="4"/>
      <c r="EO1701" s="4"/>
      <c r="EP1701" s="4"/>
      <c r="EQ1701" s="4"/>
      <c r="ER1701" s="4"/>
      <c r="ES1701" s="4"/>
      <c r="ET1701" s="4"/>
      <c r="EU1701" s="4"/>
      <c r="EV1701" s="4"/>
      <c r="EW1701" s="4"/>
      <c r="EX1701" s="4"/>
      <c r="EY1701" s="4"/>
      <c r="EZ1701" s="4"/>
    </row>
    <row r="1702" spans="1:156">
      <c r="A1702" s="8">
        <v>1697</v>
      </c>
      <c r="B1702" s="21">
        <v>2013</v>
      </c>
      <c r="C1702" s="21">
        <v>1979</v>
      </c>
      <c r="D1702" s="22">
        <v>108.16205739999999</v>
      </c>
      <c r="E1702" s="9">
        <v>-97555.926900000006</v>
      </c>
      <c r="F1702" s="9">
        <v>1951132.1902999999</v>
      </c>
      <c r="G1702" s="9">
        <v>101672.62639999999</v>
      </c>
      <c r="H1702" s="9">
        <v>415420.92320000002</v>
      </c>
      <c r="I1702" s="9">
        <v>87428.131200000003</v>
      </c>
      <c r="J1702" s="9">
        <v>55334.763500000001</v>
      </c>
      <c r="K1702" s="9">
        <v>25842.138200000001</v>
      </c>
      <c r="L1702" s="9">
        <v>2682702.4234000002</v>
      </c>
      <c r="M1702" s="9">
        <f t="shared" si="182"/>
        <v>29492.6253</v>
      </c>
      <c r="N1702" s="26"/>
      <c r="O1702" s="26"/>
      <c r="P1702" s="26"/>
      <c r="Q1702" s="26"/>
      <c r="R1702" s="26"/>
      <c r="S1702" s="26"/>
      <c r="T1702" s="26"/>
      <c r="U1702" s="26"/>
      <c r="V1702" s="33">
        <f t="shared" si="183"/>
        <v>-97555.926900000006</v>
      </c>
      <c r="W1702" s="26"/>
      <c r="X1702" s="26"/>
      <c r="Y1702" s="26"/>
      <c r="Z1702" s="26"/>
      <c r="AA1702" s="26"/>
      <c r="AB1702" s="38">
        <v>2014</v>
      </c>
      <c r="AC1702" s="38">
        <v>1997</v>
      </c>
      <c r="AD1702" s="39">
        <v>193.73167799999999</v>
      </c>
      <c r="AE1702" s="33">
        <v>294707.74770000001</v>
      </c>
      <c r="AF1702" s="33">
        <v>2040397.2864000001</v>
      </c>
      <c r="AG1702" s="33">
        <v>106509.8227</v>
      </c>
      <c r="AH1702" s="33">
        <v>191402.29149999999</v>
      </c>
      <c r="AI1702" s="33">
        <v>76730.032600000006</v>
      </c>
      <c r="AJ1702" s="33">
        <v>636243.8162</v>
      </c>
      <c r="AK1702" s="33">
        <v>3387.8532</v>
      </c>
      <c r="AL1702" s="33">
        <v>2753187.6485000001</v>
      </c>
      <c r="AM1702" s="33">
        <f t="shared" si="184"/>
        <v>632855.96299999999</v>
      </c>
      <c r="AN1702" s="33"/>
      <c r="AO1702" s="33"/>
      <c r="AP1702" s="33"/>
      <c r="AQ1702" s="33"/>
      <c r="AR1702" s="33"/>
      <c r="AS1702" s="33"/>
      <c r="AT1702" s="33"/>
      <c r="AU1702" s="33"/>
      <c r="AV1702" s="33">
        <f t="shared" si="185"/>
        <v>294707.74770000001</v>
      </c>
      <c r="AW1702" s="33"/>
      <c r="AX1702" s="33"/>
      <c r="AY1702" s="33"/>
      <c r="AZ1702" s="33"/>
      <c r="BA1702" s="38">
        <v>1697</v>
      </c>
      <c r="BB1702" s="38">
        <v>2015</v>
      </c>
      <c r="BC1702" s="38">
        <v>1998</v>
      </c>
      <c r="BD1702" s="39">
        <v>141.2795888</v>
      </c>
      <c r="BE1702" s="33">
        <f t="shared" si="186"/>
        <v>15166.261544939596</v>
      </c>
      <c r="BF1702" s="33">
        <v>2052329.183</v>
      </c>
      <c r="BG1702" s="33">
        <v>106509.8227</v>
      </c>
      <c r="BH1702" s="33">
        <v>186924.70939999999</v>
      </c>
      <c r="BI1702" s="33">
        <v>72806.627444939702</v>
      </c>
      <c r="BJ1702" s="33">
        <v>379338.67469999997</v>
      </c>
      <c r="BK1702" s="33">
        <v>5649.5915000000005</v>
      </c>
      <c r="BL1702" s="33">
        <v>2777093.1642</v>
      </c>
      <c r="BM1702" s="33">
        <f t="shared" si="187"/>
        <v>373689.08319999999</v>
      </c>
      <c r="BN1702" s="9"/>
      <c r="BO1702" s="9"/>
      <c r="BP1702" s="9"/>
      <c r="BQ1702" s="9"/>
      <c r="BR1702" s="9"/>
      <c r="BS1702" s="9"/>
      <c r="BT1702" s="9"/>
      <c r="BU1702" s="9"/>
      <c r="BV1702" s="33">
        <f t="shared" si="188"/>
        <v>15166.261544939596</v>
      </c>
      <c r="BW1702" s="9"/>
      <c r="BX1702" s="9"/>
      <c r="BY1702" s="9"/>
      <c r="BZ1702" s="9"/>
      <c r="CA1702" s="21"/>
      <c r="CB1702" s="21"/>
      <c r="CC1702" s="21"/>
      <c r="CD1702" s="22"/>
      <c r="CE1702" s="9"/>
      <c r="CF1702" s="9"/>
      <c r="CG1702" s="9"/>
      <c r="CH1702" s="9"/>
      <c r="CI1702" s="9"/>
      <c r="CJ1702" s="9"/>
      <c r="CK1702" s="9"/>
      <c r="CL1702" s="9"/>
      <c r="CM1702" s="10"/>
      <c r="CN1702" s="4"/>
      <c r="CO1702" s="4"/>
      <c r="CP1702" s="4"/>
      <c r="CQ1702" s="4"/>
      <c r="CR1702" s="4"/>
      <c r="CS1702" s="4"/>
      <c r="CT1702" s="4"/>
      <c r="CU1702" s="4"/>
      <c r="CV1702" s="4"/>
      <c r="CW1702" s="4"/>
      <c r="CX1702" s="4"/>
      <c r="CY1702" s="4"/>
      <c r="CZ1702" s="4"/>
      <c r="DD1702" s="3"/>
      <c r="DE1702" s="4"/>
      <c r="DF1702" s="4"/>
      <c r="DG1702" s="4"/>
      <c r="DH1702" s="4"/>
      <c r="DI1702" s="4"/>
      <c r="DJ1702" s="4"/>
      <c r="DK1702" s="4"/>
      <c r="DL1702" s="4"/>
      <c r="DM1702" s="4"/>
      <c r="DN1702" s="4"/>
      <c r="DO1702" s="4"/>
      <c r="DP1702" s="4"/>
      <c r="DQ1702" s="4"/>
      <c r="DR1702" s="4"/>
      <c r="DS1702" s="4"/>
      <c r="DT1702" s="4"/>
      <c r="DU1702" s="4"/>
      <c r="DV1702" s="4"/>
      <c r="DW1702" s="4"/>
      <c r="DX1702" s="4"/>
      <c r="DY1702" s="4"/>
      <c r="DZ1702" s="4"/>
      <c r="EE1702" s="4"/>
      <c r="EF1702" s="4"/>
      <c r="EG1702" s="4"/>
      <c r="EH1702" s="4"/>
      <c r="EI1702" s="4"/>
      <c r="EJ1702" s="4"/>
      <c r="EK1702" s="4"/>
      <c r="EL1702" s="4"/>
      <c r="EM1702" s="4"/>
      <c r="EN1702" s="4"/>
      <c r="EO1702" s="4"/>
      <c r="EP1702" s="4"/>
      <c r="EQ1702" s="4"/>
      <c r="ER1702" s="4"/>
      <c r="ES1702" s="4"/>
      <c r="ET1702" s="4"/>
      <c r="EU1702" s="4"/>
      <c r="EV1702" s="4"/>
      <c r="EW1702" s="4"/>
      <c r="EX1702" s="4"/>
      <c r="EY1702" s="4"/>
      <c r="EZ1702" s="4"/>
    </row>
    <row r="1703" spans="1:156">
      <c r="A1703" s="8">
        <v>1698</v>
      </c>
      <c r="B1703" s="21">
        <v>2013</v>
      </c>
      <c r="C1703" s="21">
        <v>1972</v>
      </c>
      <c r="D1703" s="22">
        <v>186.30179999999999</v>
      </c>
      <c r="E1703" s="9">
        <v>-101132.2144</v>
      </c>
      <c r="F1703" s="9">
        <v>1914681.2079</v>
      </c>
      <c r="G1703" s="9">
        <v>101672.62639999999</v>
      </c>
      <c r="H1703" s="9">
        <v>415464.20179999998</v>
      </c>
      <c r="I1703" s="9">
        <v>87266.968999999997</v>
      </c>
      <c r="J1703" s="9">
        <v>67896.959700000007</v>
      </c>
      <c r="K1703" s="9">
        <v>7892.3827000000001</v>
      </c>
      <c r="L1703" s="9">
        <v>2680221.7965000002</v>
      </c>
      <c r="M1703" s="9">
        <f t="shared" si="182"/>
        <v>60004.577000000005</v>
      </c>
      <c r="N1703" s="26"/>
      <c r="O1703" s="26"/>
      <c r="P1703" s="26"/>
      <c r="Q1703" s="26"/>
      <c r="R1703" s="26"/>
      <c r="S1703" s="26"/>
      <c r="T1703" s="26"/>
      <c r="U1703" s="26"/>
      <c r="V1703" s="33">
        <f t="shared" si="183"/>
        <v>-101132.2144</v>
      </c>
      <c r="W1703" s="26"/>
      <c r="X1703" s="26"/>
      <c r="Y1703" s="26"/>
      <c r="Z1703" s="26"/>
      <c r="AA1703" s="26"/>
      <c r="AB1703" s="38">
        <v>2014</v>
      </c>
      <c r="AC1703" s="38">
        <v>1989</v>
      </c>
      <c r="AD1703" s="39">
        <v>120.8120722</v>
      </c>
      <c r="AE1703" s="33">
        <v>-160219.43530000001</v>
      </c>
      <c r="AF1703" s="33">
        <v>2007649.0233</v>
      </c>
      <c r="AG1703" s="33">
        <v>106509.8227</v>
      </c>
      <c r="AH1703" s="33">
        <v>183821.8279</v>
      </c>
      <c r="AI1703" s="33">
        <v>105221.478</v>
      </c>
      <c r="AJ1703" s="33">
        <v>211368.19990000001</v>
      </c>
      <c r="AK1703" s="33">
        <v>57224.200400000002</v>
      </c>
      <c r="AL1703" s="33">
        <v>2717565.5866999999</v>
      </c>
      <c r="AM1703" s="33">
        <f t="shared" si="184"/>
        <v>154143.99950000001</v>
      </c>
      <c r="AN1703" s="33"/>
      <c r="AO1703" s="33"/>
      <c r="AP1703" s="33"/>
      <c r="AQ1703" s="33"/>
      <c r="AR1703" s="33"/>
      <c r="AS1703" s="33"/>
      <c r="AT1703" s="33"/>
      <c r="AU1703" s="33"/>
      <c r="AV1703" s="33">
        <f t="shared" si="185"/>
        <v>-160219.43530000001</v>
      </c>
      <c r="AW1703" s="33"/>
      <c r="AX1703" s="33"/>
      <c r="AY1703" s="33"/>
      <c r="AZ1703" s="33"/>
      <c r="BA1703" s="38">
        <v>1698</v>
      </c>
      <c r="BB1703" s="38">
        <v>2015</v>
      </c>
      <c r="BC1703" s="38">
        <v>1990</v>
      </c>
      <c r="BD1703" s="39">
        <v>135.3888048</v>
      </c>
      <c r="BE1703" s="33">
        <f t="shared" si="186"/>
        <v>83591.773624110501</v>
      </c>
      <c r="BF1703" s="33">
        <v>2050936.4007000001</v>
      </c>
      <c r="BG1703" s="33">
        <v>106509.8227</v>
      </c>
      <c r="BH1703" s="33">
        <v>184350.83840000001</v>
      </c>
      <c r="BI1703" s="33">
        <v>82480.614024110197</v>
      </c>
      <c r="BJ1703" s="33">
        <v>459926.10629999998</v>
      </c>
      <c r="BK1703" s="33">
        <v>4106.5428000000002</v>
      </c>
      <c r="BL1703" s="33">
        <v>2796505.4657000001</v>
      </c>
      <c r="BM1703" s="33">
        <f t="shared" si="187"/>
        <v>455819.56349999999</v>
      </c>
      <c r="BN1703" s="9"/>
      <c r="BO1703" s="9"/>
      <c r="BP1703" s="9"/>
      <c r="BQ1703" s="9"/>
      <c r="BR1703" s="9"/>
      <c r="BS1703" s="9"/>
      <c r="BT1703" s="9"/>
      <c r="BU1703" s="9"/>
      <c r="BV1703" s="33">
        <f t="shared" si="188"/>
        <v>83591.773624110501</v>
      </c>
      <c r="BW1703" s="9"/>
      <c r="BX1703" s="9"/>
      <c r="BY1703" s="9"/>
      <c r="BZ1703" s="9"/>
      <c r="CA1703" s="21"/>
      <c r="CB1703" s="21"/>
      <c r="CC1703" s="21"/>
      <c r="CD1703" s="22"/>
      <c r="CE1703" s="9"/>
      <c r="CF1703" s="9"/>
      <c r="CG1703" s="9"/>
      <c r="CH1703" s="9"/>
      <c r="CI1703" s="9"/>
      <c r="CJ1703" s="9"/>
      <c r="CK1703" s="9"/>
      <c r="CL1703" s="9"/>
      <c r="CM1703" s="10"/>
      <c r="CN1703" s="4"/>
      <c r="CO1703" s="4"/>
      <c r="CP1703" s="4"/>
      <c r="CQ1703" s="4"/>
      <c r="CR1703" s="4"/>
      <c r="CS1703" s="4"/>
      <c r="CT1703" s="4"/>
      <c r="CU1703" s="4"/>
      <c r="CV1703" s="4"/>
      <c r="CW1703" s="4"/>
      <c r="CX1703" s="4"/>
      <c r="CY1703" s="4"/>
      <c r="CZ1703" s="4"/>
      <c r="DD1703" s="3"/>
      <c r="DE1703" s="4"/>
      <c r="DF1703" s="4"/>
      <c r="DG1703" s="4"/>
      <c r="DH1703" s="4"/>
      <c r="DI1703" s="4"/>
      <c r="DJ1703" s="4"/>
      <c r="DK1703" s="4"/>
      <c r="DL1703" s="4"/>
      <c r="DM1703" s="4"/>
      <c r="DN1703" s="4"/>
      <c r="DO1703" s="4"/>
      <c r="DP1703" s="4"/>
      <c r="DQ1703" s="4"/>
      <c r="DR1703" s="4"/>
      <c r="DS1703" s="4"/>
      <c r="DT1703" s="4"/>
      <c r="DU1703" s="4"/>
      <c r="DV1703" s="4"/>
      <c r="DW1703" s="4"/>
      <c r="DX1703" s="4"/>
      <c r="DY1703" s="4"/>
      <c r="DZ1703" s="4"/>
      <c r="EE1703" s="4"/>
      <c r="EF1703" s="4"/>
      <c r="EG1703" s="4"/>
      <c r="EH1703" s="4"/>
      <c r="EI1703" s="4"/>
      <c r="EJ1703" s="4"/>
      <c r="EK1703" s="4"/>
      <c r="EL1703" s="4"/>
      <c r="EM1703" s="4"/>
      <c r="EN1703" s="4"/>
      <c r="EO1703" s="4"/>
      <c r="EP1703" s="4"/>
      <c r="EQ1703" s="4"/>
      <c r="ER1703" s="4"/>
      <c r="ES1703" s="4"/>
      <c r="ET1703" s="4"/>
      <c r="EU1703" s="4"/>
      <c r="EV1703" s="4"/>
      <c r="EW1703" s="4"/>
      <c r="EX1703" s="4"/>
      <c r="EY1703" s="4"/>
      <c r="EZ1703" s="4"/>
    </row>
    <row r="1704" spans="1:156">
      <c r="A1704" s="8">
        <v>1699</v>
      </c>
      <c r="B1704" s="21">
        <v>2013</v>
      </c>
      <c r="C1704" s="21">
        <v>1999</v>
      </c>
      <c r="D1704" s="22">
        <v>160.9222432</v>
      </c>
      <c r="E1704" s="9">
        <v>-68156.861799999999</v>
      </c>
      <c r="F1704" s="9">
        <v>1964703.3640999999</v>
      </c>
      <c r="G1704" s="9">
        <v>101672.62639999999</v>
      </c>
      <c r="H1704" s="9">
        <v>415881.4632</v>
      </c>
      <c r="I1704" s="9">
        <v>85713.1584</v>
      </c>
      <c r="J1704" s="9">
        <v>50056.453399999999</v>
      </c>
      <c r="K1704" s="9">
        <v>6586.4201999999996</v>
      </c>
      <c r="L1704" s="9">
        <v>2679597.5071</v>
      </c>
      <c r="M1704" s="9">
        <f t="shared" si="182"/>
        <v>43470.033199999998</v>
      </c>
      <c r="N1704" s="26"/>
      <c r="O1704" s="26"/>
      <c r="P1704" s="26"/>
      <c r="Q1704" s="26"/>
      <c r="R1704" s="26"/>
      <c r="S1704" s="26"/>
      <c r="T1704" s="26"/>
      <c r="U1704" s="26"/>
      <c r="V1704" s="33">
        <f t="shared" si="183"/>
        <v>-68156.861799999999</v>
      </c>
      <c r="W1704" s="26"/>
      <c r="X1704" s="26"/>
      <c r="Y1704" s="26"/>
      <c r="Z1704" s="26"/>
      <c r="AA1704" s="26"/>
      <c r="AB1704" s="38">
        <v>2014</v>
      </c>
      <c r="AC1704" s="38">
        <v>1944</v>
      </c>
      <c r="AD1704" s="39">
        <v>86.51293957</v>
      </c>
      <c r="AE1704" s="33">
        <v>-271850.77960000001</v>
      </c>
      <c r="AF1704" s="33">
        <v>2067715.6936000001</v>
      </c>
      <c r="AG1704" s="33">
        <v>106509.8227</v>
      </c>
      <c r="AH1704" s="33">
        <v>177867.07060000001</v>
      </c>
      <c r="AI1704" s="33">
        <v>127602.6479</v>
      </c>
      <c r="AJ1704" s="33">
        <v>51539.808499999999</v>
      </c>
      <c r="AK1704" s="33">
        <v>95288.522100000002</v>
      </c>
      <c r="AL1704" s="33">
        <v>2707797.3007</v>
      </c>
      <c r="AM1704" s="33">
        <f t="shared" si="184"/>
        <v>-43748.713600000003</v>
      </c>
      <c r="AN1704" s="33"/>
      <c r="AO1704" s="33"/>
      <c r="AP1704" s="33"/>
      <c r="AQ1704" s="33"/>
      <c r="AR1704" s="33"/>
      <c r="AS1704" s="33"/>
      <c r="AT1704" s="33"/>
      <c r="AU1704" s="33"/>
      <c r="AV1704" s="33">
        <f t="shared" si="185"/>
        <v>-271850.77960000001</v>
      </c>
      <c r="AW1704" s="33"/>
      <c r="AX1704" s="33"/>
      <c r="AY1704" s="33"/>
      <c r="AZ1704" s="33"/>
      <c r="BA1704" s="38">
        <v>1699</v>
      </c>
      <c r="BB1704" s="38">
        <v>2015</v>
      </c>
      <c r="BC1704" s="38">
        <v>1945</v>
      </c>
      <c r="BD1704" s="39">
        <v>108.2331054</v>
      </c>
      <c r="BE1704" s="33">
        <f t="shared" si="186"/>
        <v>-274048.84934588708</v>
      </c>
      <c r="BF1704" s="33">
        <v>2139152.1121999999</v>
      </c>
      <c r="BG1704" s="33">
        <v>106509.8227</v>
      </c>
      <c r="BH1704" s="33">
        <v>169426.9638</v>
      </c>
      <c r="BI1704" s="33">
        <v>138572.53425411301</v>
      </c>
      <c r="BJ1704" s="33">
        <v>160451.25750000001</v>
      </c>
      <c r="BK1704" s="33">
        <v>189539.0894</v>
      </c>
      <c r="BL1704" s="33">
        <v>2798622.4504</v>
      </c>
      <c r="BM1704" s="33">
        <f t="shared" si="187"/>
        <v>-29087.83189999999</v>
      </c>
      <c r="BN1704" s="9"/>
      <c r="BO1704" s="9"/>
      <c r="BP1704" s="9"/>
      <c r="BQ1704" s="9"/>
      <c r="BR1704" s="9"/>
      <c r="BS1704" s="9"/>
      <c r="BT1704" s="9"/>
      <c r="BU1704" s="9"/>
      <c r="BV1704" s="33">
        <f t="shared" si="188"/>
        <v>-274048.84934588708</v>
      </c>
      <c r="BW1704" s="9"/>
      <c r="BX1704" s="9"/>
      <c r="BY1704" s="9"/>
      <c r="BZ1704" s="9"/>
      <c r="CA1704" s="21"/>
      <c r="CB1704" s="21"/>
      <c r="CC1704" s="21"/>
      <c r="CD1704" s="22"/>
      <c r="CE1704" s="9"/>
      <c r="CF1704" s="9"/>
      <c r="CG1704" s="9"/>
      <c r="CH1704" s="9"/>
      <c r="CI1704" s="9"/>
      <c r="CJ1704" s="9"/>
      <c r="CK1704" s="9"/>
      <c r="CL1704" s="9"/>
      <c r="CM1704" s="10"/>
      <c r="CN1704" s="4"/>
      <c r="CO1704" s="4"/>
      <c r="CP1704" s="4"/>
      <c r="CQ1704" s="4"/>
      <c r="CR1704" s="4"/>
      <c r="CS1704" s="4"/>
      <c r="CT1704" s="4"/>
      <c r="CU1704" s="4"/>
      <c r="CV1704" s="4"/>
      <c r="CW1704" s="4"/>
      <c r="CX1704" s="4"/>
      <c r="CY1704" s="4"/>
      <c r="CZ1704" s="4"/>
      <c r="DD1704" s="3"/>
      <c r="DE1704" s="4"/>
      <c r="DF1704" s="4"/>
      <c r="DG1704" s="4"/>
      <c r="DH1704" s="4"/>
      <c r="DI1704" s="4"/>
      <c r="DJ1704" s="4"/>
      <c r="DK1704" s="4"/>
      <c r="DL1704" s="4"/>
      <c r="DM1704" s="4"/>
      <c r="DN1704" s="4"/>
      <c r="DO1704" s="4"/>
      <c r="DP1704" s="4"/>
      <c r="DQ1704" s="4"/>
      <c r="DR1704" s="4"/>
      <c r="DS1704" s="4"/>
      <c r="DT1704" s="4"/>
      <c r="DU1704" s="4"/>
      <c r="DV1704" s="4"/>
      <c r="DW1704" s="4"/>
      <c r="DX1704" s="4"/>
      <c r="DY1704" s="4"/>
      <c r="DZ1704" s="4"/>
      <c r="EE1704" s="4"/>
      <c r="EF1704" s="4"/>
      <c r="EG1704" s="4"/>
      <c r="EH1704" s="4"/>
      <c r="EI1704" s="4"/>
      <c r="EJ1704" s="4"/>
      <c r="EK1704" s="4"/>
      <c r="EL1704" s="4"/>
      <c r="EM1704" s="4"/>
      <c r="EN1704" s="4"/>
      <c r="EO1704" s="4"/>
      <c r="EP1704" s="4"/>
      <c r="EQ1704" s="4"/>
      <c r="ER1704" s="4"/>
      <c r="ES1704" s="4"/>
      <c r="ET1704" s="4"/>
      <c r="EU1704" s="4"/>
      <c r="EV1704" s="4"/>
      <c r="EW1704" s="4"/>
      <c r="EX1704" s="4"/>
      <c r="EY1704" s="4"/>
      <c r="EZ1704" s="4"/>
    </row>
    <row r="1705" spans="1:156">
      <c r="A1705" s="8">
        <v>1700</v>
      </c>
      <c r="B1705" s="21">
        <v>2013</v>
      </c>
      <c r="C1705" s="21">
        <v>1957</v>
      </c>
      <c r="D1705" s="22">
        <v>143.02299429999999</v>
      </c>
      <c r="E1705" s="9">
        <v>-59630.219899999996</v>
      </c>
      <c r="F1705" s="9">
        <v>1957760.2845000001</v>
      </c>
      <c r="G1705" s="9">
        <v>101672.62639999999</v>
      </c>
      <c r="H1705" s="9">
        <v>415362.47029999999</v>
      </c>
      <c r="I1705" s="9">
        <v>87645.799899999998</v>
      </c>
      <c r="J1705" s="9">
        <v>103446.56200000001</v>
      </c>
      <c r="K1705" s="9">
        <v>33421.616399999999</v>
      </c>
      <c r="L1705" s="9">
        <v>2692096.3467000001</v>
      </c>
      <c r="M1705" s="9">
        <f t="shared" si="182"/>
        <v>70024.945600000006</v>
      </c>
      <c r="N1705" s="26"/>
      <c r="O1705" s="26"/>
      <c r="P1705" s="26"/>
      <c r="Q1705" s="26"/>
      <c r="R1705" s="26"/>
      <c r="S1705" s="26"/>
      <c r="T1705" s="26"/>
      <c r="U1705" s="26"/>
      <c r="V1705" s="33">
        <f t="shared" si="183"/>
        <v>-59630.219899999996</v>
      </c>
      <c r="W1705" s="26"/>
      <c r="X1705" s="26"/>
      <c r="Y1705" s="26"/>
      <c r="Z1705" s="26"/>
      <c r="AA1705" s="26"/>
      <c r="AB1705" s="38">
        <v>2014</v>
      </c>
      <c r="AC1705" s="38">
        <v>1999</v>
      </c>
      <c r="AD1705" s="39">
        <v>160.9222432</v>
      </c>
      <c r="AE1705" s="33">
        <v>192967.3469</v>
      </c>
      <c r="AF1705" s="33">
        <v>2050934.2149</v>
      </c>
      <c r="AG1705" s="33">
        <v>106509.8227</v>
      </c>
      <c r="AH1705" s="33">
        <v>189589.15090000001</v>
      </c>
      <c r="AI1705" s="33">
        <v>83544.786999999997</v>
      </c>
      <c r="AJ1705" s="33">
        <v>513892.86099999998</v>
      </c>
      <c r="AK1705" s="33">
        <v>10939.217699999999</v>
      </c>
      <c r="AL1705" s="33">
        <v>2740564.2718000002</v>
      </c>
      <c r="AM1705" s="33">
        <f t="shared" si="184"/>
        <v>502953.6433</v>
      </c>
      <c r="AN1705" s="33"/>
      <c r="AO1705" s="33"/>
      <c r="AP1705" s="33"/>
      <c r="AQ1705" s="33"/>
      <c r="AR1705" s="33"/>
      <c r="AS1705" s="33"/>
      <c r="AT1705" s="33"/>
      <c r="AU1705" s="33"/>
      <c r="AV1705" s="33">
        <f t="shared" si="185"/>
        <v>192967.3469</v>
      </c>
      <c r="AW1705" s="33"/>
      <c r="AX1705" s="33"/>
      <c r="AY1705" s="33"/>
      <c r="AZ1705" s="33"/>
      <c r="BA1705" s="38">
        <v>1700</v>
      </c>
      <c r="BB1705" s="38">
        <v>2015</v>
      </c>
      <c r="BC1705" s="38">
        <v>2000</v>
      </c>
      <c r="BD1705" s="39">
        <v>130.36176699999999</v>
      </c>
      <c r="BE1705" s="33">
        <f t="shared" si="186"/>
        <v>69706.566933888476</v>
      </c>
      <c r="BF1705" s="33">
        <v>2107927.0117000001</v>
      </c>
      <c r="BG1705" s="33">
        <v>106509.8227</v>
      </c>
      <c r="BH1705" s="33">
        <v>185651.97070000001</v>
      </c>
      <c r="BI1705" s="33">
        <v>77590.261633888294</v>
      </c>
      <c r="BJ1705" s="33">
        <v>378697.44219999999</v>
      </c>
      <c r="BK1705" s="33">
        <v>8340.6524000000009</v>
      </c>
      <c r="BL1705" s="33">
        <v>2778329.2895999998</v>
      </c>
      <c r="BM1705" s="33">
        <f t="shared" si="187"/>
        <v>370356.78979999997</v>
      </c>
      <c r="BN1705" s="9"/>
      <c r="BO1705" s="9"/>
      <c r="BP1705" s="9"/>
      <c r="BQ1705" s="9"/>
      <c r="BR1705" s="9"/>
      <c r="BS1705" s="9"/>
      <c r="BT1705" s="9"/>
      <c r="BU1705" s="9"/>
      <c r="BV1705" s="33">
        <f t="shared" si="188"/>
        <v>69706.566933888476</v>
      </c>
      <c r="BW1705" s="9"/>
      <c r="BX1705" s="9"/>
      <c r="BY1705" s="9"/>
      <c r="BZ1705" s="9"/>
      <c r="CA1705" s="21"/>
      <c r="CB1705" s="21"/>
      <c r="CC1705" s="21"/>
      <c r="CD1705" s="22"/>
      <c r="CE1705" s="9"/>
      <c r="CF1705" s="9"/>
      <c r="CG1705" s="9"/>
      <c r="CH1705" s="9"/>
      <c r="CI1705" s="9"/>
      <c r="CJ1705" s="9"/>
      <c r="CK1705" s="9"/>
      <c r="CL1705" s="9"/>
      <c r="CM1705" s="10"/>
      <c r="CN1705" s="4"/>
      <c r="CO1705" s="4"/>
      <c r="CP1705" s="4"/>
      <c r="CQ1705" s="4"/>
      <c r="CR1705" s="4"/>
      <c r="CS1705" s="4"/>
      <c r="CT1705" s="4"/>
      <c r="CU1705" s="4"/>
      <c r="CV1705" s="4"/>
      <c r="CW1705" s="4"/>
      <c r="CX1705" s="4"/>
      <c r="CY1705" s="4"/>
      <c r="CZ1705" s="4"/>
      <c r="DD1705" s="3"/>
      <c r="DE1705" s="4"/>
      <c r="DF1705" s="4"/>
      <c r="DG1705" s="4"/>
      <c r="DH1705" s="4"/>
      <c r="DI1705" s="4"/>
      <c r="DJ1705" s="4"/>
      <c r="DK1705" s="4"/>
      <c r="DL1705" s="4"/>
      <c r="DM1705" s="4"/>
      <c r="DN1705" s="4"/>
      <c r="DO1705" s="4"/>
      <c r="DP1705" s="4"/>
      <c r="DQ1705" s="4"/>
      <c r="DR1705" s="4"/>
      <c r="DS1705" s="4"/>
      <c r="DT1705" s="4"/>
      <c r="DU1705" s="4"/>
      <c r="DV1705" s="4"/>
      <c r="DW1705" s="4"/>
      <c r="DX1705" s="4"/>
      <c r="DY1705" s="4"/>
      <c r="DZ1705" s="4"/>
      <c r="EE1705" s="4"/>
      <c r="EF1705" s="4"/>
      <c r="EG1705" s="4"/>
      <c r="EH1705" s="4"/>
      <c r="EI1705" s="4"/>
      <c r="EJ1705" s="4"/>
      <c r="EK1705" s="4"/>
      <c r="EL1705" s="4"/>
      <c r="EM1705" s="4"/>
      <c r="EN1705" s="4"/>
      <c r="EO1705" s="4"/>
      <c r="EP1705" s="4"/>
      <c r="EQ1705" s="4"/>
      <c r="ER1705" s="4"/>
      <c r="ES1705" s="4"/>
      <c r="ET1705" s="4"/>
      <c r="EU1705" s="4"/>
      <c r="EV1705" s="4"/>
      <c r="EW1705" s="4"/>
      <c r="EX1705" s="4"/>
      <c r="EY1705" s="4"/>
      <c r="EZ1705" s="4"/>
    </row>
    <row r="1706" spans="1:156">
      <c r="A1706" s="8">
        <v>1701</v>
      </c>
      <c r="B1706" s="21">
        <v>2013</v>
      </c>
      <c r="C1706" s="21">
        <v>1953</v>
      </c>
      <c r="D1706" s="22">
        <v>133.47564790000001</v>
      </c>
      <c r="E1706" s="9">
        <v>-50538.736100000002</v>
      </c>
      <c r="F1706" s="9">
        <v>1963526.5974999999</v>
      </c>
      <c r="G1706" s="9">
        <v>101672.62639999999</v>
      </c>
      <c r="H1706" s="9">
        <v>415342.69429999997</v>
      </c>
      <c r="I1706" s="9">
        <v>87719.442500000005</v>
      </c>
      <c r="J1706" s="9">
        <v>83649.998099999997</v>
      </c>
      <c r="K1706" s="9">
        <v>12506.3622</v>
      </c>
      <c r="L1706" s="9">
        <v>2689943.7327999999</v>
      </c>
      <c r="M1706" s="9">
        <f t="shared" si="182"/>
        <v>71143.635899999994</v>
      </c>
      <c r="N1706" s="26"/>
      <c r="O1706" s="26"/>
      <c r="P1706" s="26"/>
      <c r="Q1706" s="26"/>
      <c r="R1706" s="26"/>
      <c r="S1706" s="26"/>
      <c r="T1706" s="26"/>
      <c r="U1706" s="26"/>
      <c r="V1706" s="33">
        <f t="shared" si="183"/>
        <v>-50538.736100000002</v>
      </c>
      <c r="W1706" s="26"/>
      <c r="X1706" s="26"/>
      <c r="Y1706" s="26"/>
      <c r="Z1706" s="26"/>
      <c r="AA1706" s="26"/>
      <c r="AB1706" s="38">
        <v>2014</v>
      </c>
      <c r="AC1706" s="38">
        <v>2002</v>
      </c>
      <c r="AD1706" s="39">
        <v>126.5561804</v>
      </c>
      <c r="AE1706" s="33">
        <v>-87556.439400000003</v>
      </c>
      <c r="AF1706" s="33">
        <v>2022267.4354000001</v>
      </c>
      <c r="AG1706" s="33">
        <v>106509.8227</v>
      </c>
      <c r="AH1706" s="33">
        <v>176703.39600000001</v>
      </c>
      <c r="AI1706" s="33">
        <v>131976.36050000001</v>
      </c>
      <c r="AJ1706" s="33">
        <v>300499.91960000002</v>
      </c>
      <c r="AK1706" s="33">
        <v>102173.3836</v>
      </c>
      <c r="AL1706" s="33">
        <v>2723339.99</v>
      </c>
      <c r="AM1706" s="33">
        <f t="shared" si="184"/>
        <v>198326.53600000002</v>
      </c>
      <c r="AN1706" s="33"/>
      <c r="AO1706" s="33"/>
      <c r="AP1706" s="33"/>
      <c r="AQ1706" s="33"/>
      <c r="AR1706" s="33"/>
      <c r="AS1706" s="33"/>
      <c r="AT1706" s="33"/>
      <c r="AU1706" s="33"/>
      <c r="AV1706" s="33">
        <f t="shared" si="185"/>
        <v>-87556.439400000003</v>
      </c>
      <c r="AW1706" s="33"/>
      <c r="AX1706" s="33"/>
      <c r="AY1706" s="33"/>
      <c r="AZ1706" s="33"/>
      <c r="BA1706" s="38">
        <v>1701</v>
      </c>
      <c r="BB1706" s="38">
        <v>2015</v>
      </c>
      <c r="BC1706" s="38">
        <v>2003</v>
      </c>
      <c r="BD1706" s="39">
        <v>107.2128158</v>
      </c>
      <c r="BE1706" s="33">
        <f t="shared" si="186"/>
        <v>-190195.11352846446</v>
      </c>
      <c r="BF1706" s="33">
        <v>2072057.7272000001</v>
      </c>
      <c r="BG1706" s="33">
        <v>106509.8227</v>
      </c>
      <c r="BH1706" s="33">
        <v>172623.2671</v>
      </c>
      <c r="BI1706" s="33">
        <v>126559.113171536</v>
      </c>
      <c r="BJ1706" s="33">
        <v>245044.0428</v>
      </c>
      <c r="BK1706" s="33">
        <v>116593.38340000001</v>
      </c>
      <c r="BL1706" s="33">
        <v>2796395.7031</v>
      </c>
      <c r="BM1706" s="33">
        <f t="shared" si="187"/>
        <v>128450.65939999999</v>
      </c>
      <c r="BN1706" s="9"/>
      <c r="BO1706" s="9"/>
      <c r="BP1706" s="9"/>
      <c r="BQ1706" s="9"/>
      <c r="BR1706" s="9"/>
      <c r="BS1706" s="9"/>
      <c r="BT1706" s="9"/>
      <c r="BU1706" s="9"/>
      <c r="BV1706" s="33">
        <f t="shared" si="188"/>
        <v>-190195.11352846446</v>
      </c>
      <c r="BW1706" s="9"/>
      <c r="BX1706" s="9"/>
      <c r="BY1706" s="9"/>
      <c r="BZ1706" s="9"/>
      <c r="CA1706" s="21"/>
      <c r="CB1706" s="21"/>
      <c r="CC1706" s="21"/>
      <c r="CD1706" s="22"/>
      <c r="CE1706" s="9"/>
      <c r="CF1706" s="9"/>
      <c r="CG1706" s="9"/>
      <c r="CH1706" s="9"/>
      <c r="CI1706" s="9"/>
      <c r="CJ1706" s="9"/>
      <c r="CK1706" s="9"/>
      <c r="CL1706" s="9"/>
      <c r="CM1706" s="10"/>
      <c r="CN1706" s="4"/>
      <c r="CO1706" s="4"/>
      <c r="CP1706" s="4"/>
      <c r="CQ1706" s="4"/>
      <c r="CR1706" s="4"/>
      <c r="CS1706" s="4"/>
      <c r="CT1706" s="4"/>
      <c r="CU1706" s="4"/>
      <c r="CV1706" s="4"/>
      <c r="CW1706" s="4"/>
      <c r="CX1706" s="4"/>
      <c r="CY1706" s="4"/>
      <c r="CZ1706" s="4"/>
      <c r="DD1706" s="3"/>
      <c r="DE1706" s="4"/>
      <c r="DF1706" s="4"/>
      <c r="DG1706" s="4"/>
      <c r="DH1706" s="4"/>
      <c r="DI1706" s="4"/>
      <c r="DJ1706" s="4"/>
      <c r="DK1706" s="4"/>
      <c r="DL1706" s="4"/>
      <c r="DM1706" s="4"/>
      <c r="DN1706" s="4"/>
      <c r="DO1706" s="4"/>
      <c r="DP1706" s="4"/>
      <c r="DQ1706" s="4"/>
      <c r="DR1706" s="4"/>
      <c r="DS1706" s="4"/>
      <c r="DT1706" s="4"/>
      <c r="DU1706" s="4"/>
      <c r="DV1706" s="4"/>
      <c r="DW1706" s="4"/>
      <c r="DX1706" s="4"/>
      <c r="DY1706" s="4"/>
      <c r="DZ1706" s="4"/>
      <c r="EE1706" s="4"/>
      <c r="EF1706" s="4"/>
      <c r="EG1706" s="4"/>
      <c r="EH1706" s="4"/>
      <c r="EI1706" s="4"/>
      <c r="EJ1706" s="4"/>
      <c r="EK1706" s="4"/>
      <c r="EL1706" s="4"/>
      <c r="EM1706" s="4"/>
      <c r="EN1706" s="4"/>
      <c r="EO1706" s="4"/>
      <c r="EP1706" s="4"/>
      <c r="EQ1706" s="4"/>
      <c r="ER1706" s="4"/>
      <c r="ES1706" s="4"/>
      <c r="ET1706" s="4"/>
      <c r="EU1706" s="4"/>
      <c r="EV1706" s="4"/>
      <c r="EW1706" s="4"/>
      <c r="EX1706" s="4"/>
      <c r="EY1706" s="4"/>
      <c r="EZ1706" s="4"/>
    </row>
    <row r="1707" spans="1:156">
      <c r="A1707" s="8">
        <v>1702</v>
      </c>
      <c r="B1707" s="21">
        <v>2013</v>
      </c>
      <c r="C1707" s="21">
        <v>2001</v>
      </c>
      <c r="D1707" s="22">
        <v>79.308135870000001</v>
      </c>
      <c r="E1707" s="9">
        <v>-47861.088199999998</v>
      </c>
      <c r="F1707" s="9">
        <v>1939139.9802000001</v>
      </c>
      <c r="G1707" s="9">
        <v>101672.62639999999</v>
      </c>
      <c r="H1707" s="9">
        <v>415383.16460000002</v>
      </c>
      <c r="I1707" s="9">
        <v>87568.737899999993</v>
      </c>
      <c r="J1707" s="9">
        <v>99774.465599999996</v>
      </c>
      <c r="K1707" s="9">
        <v>6730.9636</v>
      </c>
      <c r="L1707" s="9">
        <v>2684669.0994000002</v>
      </c>
      <c r="M1707" s="9">
        <f t="shared" si="182"/>
        <v>93043.501999999993</v>
      </c>
      <c r="N1707" s="26"/>
      <c r="O1707" s="26"/>
      <c r="P1707" s="26"/>
      <c r="Q1707" s="26"/>
      <c r="R1707" s="26"/>
      <c r="S1707" s="26"/>
      <c r="T1707" s="26"/>
      <c r="U1707" s="26"/>
      <c r="V1707" s="33">
        <f t="shared" si="183"/>
        <v>-47861.088199999998</v>
      </c>
      <c r="W1707" s="26"/>
      <c r="X1707" s="26"/>
      <c r="Y1707" s="26"/>
      <c r="Z1707" s="26"/>
      <c r="AA1707" s="26"/>
      <c r="AB1707" s="38">
        <v>2014</v>
      </c>
      <c r="AC1707" s="38">
        <v>1936</v>
      </c>
      <c r="AD1707" s="39">
        <v>113.9190562</v>
      </c>
      <c r="AE1707" s="33">
        <v>-141511.6257</v>
      </c>
      <c r="AF1707" s="33">
        <v>2043629.1277000001</v>
      </c>
      <c r="AG1707" s="33">
        <v>106509.8227</v>
      </c>
      <c r="AH1707" s="33">
        <v>175709.79819999999</v>
      </c>
      <c r="AI1707" s="33">
        <v>135710.83369999999</v>
      </c>
      <c r="AJ1707" s="33">
        <v>233782.63759999999</v>
      </c>
      <c r="AK1707" s="33">
        <v>116131.9862</v>
      </c>
      <c r="AL1707" s="33">
        <v>2720721.8594</v>
      </c>
      <c r="AM1707" s="33">
        <f t="shared" si="184"/>
        <v>117650.65139999999</v>
      </c>
      <c r="AN1707" s="33"/>
      <c r="AO1707" s="33"/>
      <c r="AP1707" s="33"/>
      <c r="AQ1707" s="33"/>
      <c r="AR1707" s="33"/>
      <c r="AS1707" s="33"/>
      <c r="AT1707" s="33"/>
      <c r="AU1707" s="33"/>
      <c r="AV1707" s="33">
        <f t="shared" si="185"/>
        <v>-141511.6257</v>
      </c>
      <c r="AW1707" s="33"/>
      <c r="AX1707" s="33"/>
      <c r="AY1707" s="33"/>
      <c r="AZ1707" s="33"/>
      <c r="BA1707" s="38">
        <v>1702</v>
      </c>
      <c r="BB1707" s="38">
        <v>2015</v>
      </c>
      <c r="BC1707" s="38">
        <v>1937</v>
      </c>
      <c r="BD1707" s="39">
        <v>92.292621330000003</v>
      </c>
      <c r="BE1707" s="33">
        <f t="shared" si="186"/>
        <v>-324216.01824696455</v>
      </c>
      <c r="BF1707" s="33">
        <v>2118651.1795000001</v>
      </c>
      <c r="BG1707" s="33">
        <v>106509.8227</v>
      </c>
      <c r="BH1707" s="33">
        <v>166785.7715</v>
      </c>
      <c r="BI1707" s="33">
        <v>148499.55055303601</v>
      </c>
      <c r="BJ1707" s="33">
        <v>117577.1404</v>
      </c>
      <c r="BK1707" s="33">
        <v>182266.85219999999</v>
      </c>
      <c r="BL1707" s="33">
        <v>2799972.6307000001</v>
      </c>
      <c r="BM1707" s="33">
        <f t="shared" si="187"/>
        <v>-64689.71179999999</v>
      </c>
      <c r="BN1707" s="9"/>
      <c r="BO1707" s="9"/>
      <c r="BP1707" s="9"/>
      <c r="BQ1707" s="9"/>
      <c r="BR1707" s="9"/>
      <c r="BS1707" s="9"/>
      <c r="BT1707" s="9"/>
      <c r="BU1707" s="9"/>
      <c r="BV1707" s="33">
        <f t="shared" si="188"/>
        <v>-324216.01824696455</v>
      </c>
      <c r="BW1707" s="9"/>
      <c r="BX1707" s="9"/>
      <c r="BY1707" s="9"/>
      <c r="BZ1707" s="9"/>
      <c r="CA1707" s="21"/>
      <c r="CB1707" s="21"/>
      <c r="CC1707" s="21"/>
      <c r="CD1707" s="22"/>
      <c r="CE1707" s="9"/>
      <c r="CF1707" s="9"/>
      <c r="CG1707" s="9"/>
      <c r="CH1707" s="9"/>
      <c r="CI1707" s="9"/>
      <c r="CJ1707" s="9"/>
      <c r="CK1707" s="9"/>
      <c r="CL1707" s="9"/>
      <c r="CM1707" s="10"/>
      <c r="CN1707" s="4"/>
      <c r="CO1707" s="4"/>
      <c r="CP1707" s="4"/>
      <c r="CQ1707" s="4"/>
      <c r="CR1707" s="4"/>
      <c r="CS1707" s="4"/>
      <c r="CT1707" s="4"/>
      <c r="CU1707" s="4"/>
      <c r="CV1707" s="4"/>
      <c r="CW1707" s="4"/>
      <c r="CX1707" s="4"/>
      <c r="CY1707" s="4"/>
      <c r="CZ1707" s="4"/>
      <c r="DD1707" s="3"/>
      <c r="DE1707" s="4"/>
      <c r="DF1707" s="4"/>
      <c r="DG1707" s="4"/>
      <c r="DH1707" s="4"/>
      <c r="DI1707" s="4"/>
      <c r="DJ1707" s="4"/>
      <c r="DK1707" s="4"/>
      <c r="DL1707" s="4"/>
      <c r="DM1707" s="4"/>
      <c r="DN1707" s="4"/>
      <c r="DO1707" s="4"/>
      <c r="DP1707" s="4"/>
      <c r="DQ1707" s="4"/>
      <c r="DR1707" s="4"/>
      <c r="DS1707" s="4"/>
      <c r="DT1707" s="4"/>
      <c r="DU1707" s="4"/>
      <c r="DV1707" s="4"/>
      <c r="DW1707" s="4"/>
      <c r="DX1707" s="4"/>
      <c r="DY1707" s="4"/>
      <c r="DZ1707" s="4"/>
      <c r="EE1707" s="4"/>
      <c r="EF1707" s="4"/>
      <c r="EG1707" s="4"/>
      <c r="EH1707" s="4"/>
      <c r="EI1707" s="4"/>
      <c r="EJ1707" s="4"/>
      <c r="EK1707" s="4"/>
      <c r="EL1707" s="4"/>
      <c r="EM1707" s="4"/>
      <c r="EN1707" s="4"/>
      <c r="EO1707" s="4"/>
      <c r="EP1707" s="4"/>
      <c r="EQ1707" s="4"/>
      <c r="ER1707" s="4"/>
      <c r="ES1707" s="4"/>
      <c r="ET1707" s="4"/>
      <c r="EU1707" s="4"/>
      <c r="EV1707" s="4"/>
      <c r="EW1707" s="4"/>
      <c r="EX1707" s="4"/>
      <c r="EY1707" s="4"/>
      <c r="EZ1707" s="4"/>
    </row>
    <row r="1708" spans="1:156">
      <c r="A1708" s="8">
        <v>1703</v>
      </c>
      <c r="B1708" s="21">
        <v>2013</v>
      </c>
      <c r="C1708" s="21">
        <v>1951</v>
      </c>
      <c r="D1708" s="22">
        <v>165.19841829999999</v>
      </c>
      <c r="E1708" s="9">
        <v>-71305.901899999997</v>
      </c>
      <c r="F1708" s="9">
        <v>1977480.3864</v>
      </c>
      <c r="G1708" s="9">
        <v>101672.62639999999</v>
      </c>
      <c r="H1708" s="9">
        <v>415765.22159999999</v>
      </c>
      <c r="I1708" s="9">
        <v>86146.022400000002</v>
      </c>
      <c r="J1708" s="9">
        <v>53806.845300000001</v>
      </c>
      <c r="K1708" s="9">
        <v>20961.471300000001</v>
      </c>
      <c r="L1708" s="9">
        <v>2685215.5328000002</v>
      </c>
      <c r="M1708" s="9">
        <f t="shared" si="182"/>
        <v>32845.373999999996</v>
      </c>
      <c r="N1708" s="26"/>
      <c r="O1708" s="26"/>
      <c r="P1708" s="26"/>
      <c r="Q1708" s="26"/>
      <c r="R1708" s="26"/>
      <c r="S1708" s="26"/>
      <c r="T1708" s="26"/>
      <c r="U1708" s="26"/>
      <c r="V1708" s="33">
        <f t="shared" si="183"/>
        <v>-71305.901899999997</v>
      </c>
      <c r="W1708" s="26"/>
      <c r="X1708" s="26"/>
      <c r="Y1708" s="26"/>
      <c r="Z1708" s="26"/>
      <c r="AA1708" s="26"/>
      <c r="AB1708" s="38">
        <v>2014</v>
      </c>
      <c r="AC1708" s="38">
        <v>1990</v>
      </c>
      <c r="AD1708" s="39">
        <v>135.3888048</v>
      </c>
      <c r="AE1708" s="33">
        <v>186470.75469999999</v>
      </c>
      <c r="AF1708" s="33">
        <v>2118798.8402999998</v>
      </c>
      <c r="AG1708" s="33">
        <v>106509.8227</v>
      </c>
      <c r="AH1708" s="33">
        <v>188268.49280000001</v>
      </c>
      <c r="AI1708" s="33">
        <v>88508.527799999996</v>
      </c>
      <c r="AJ1708" s="33">
        <v>432084.24930000002</v>
      </c>
      <c r="AK1708" s="33">
        <v>26055.802100000001</v>
      </c>
      <c r="AL1708" s="33">
        <v>2721643.3761</v>
      </c>
      <c r="AM1708" s="33">
        <f t="shared" si="184"/>
        <v>406028.44720000005</v>
      </c>
      <c r="AN1708" s="33"/>
      <c r="AO1708" s="33"/>
      <c r="AP1708" s="33"/>
      <c r="AQ1708" s="33"/>
      <c r="AR1708" s="33"/>
      <c r="AS1708" s="33"/>
      <c r="AT1708" s="33"/>
      <c r="AU1708" s="33"/>
      <c r="AV1708" s="33">
        <f t="shared" si="185"/>
        <v>186470.75469999999</v>
      </c>
      <c r="AW1708" s="33"/>
      <c r="AX1708" s="33"/>
      <c r="AY1708" s="33"/>
      <c r="AZ1708" s="33"/>
      <c r="BA1708" s="38">
        <v>1703</v>
      </c>
      <c r="BB1708" s="38">
        <v>2015</v>
      </c>
      <c r="BC1708" s="38">
        <v>1991</v>
      </c>
      <c r="BD1708" s="39">
        <v>149.61549260000001</v>
      </c>
      <c r="BE1708" s="33">
        <f t="shared" si="186"/>
        <v>350812.41318121646</v>
      </c>
      <c r="BF1708" s="33">
        <v>2157202.3620000002</v>
      </c>
      <c r="BG1708" s="33">
        <v>106509.8227</v>
      </c>
      <c r="BH1708" s="33">
        <v>184171.95689999999</v>
      </c>
      <c r="BI1708" s="33">
        <v>83152.9465812165</v>
      </c>
      <c r="BJ1708" s="33">
        <v>652870.61769999994</v>
      </c>
      <c r="BK1708" s="33">
        <v>18459.107899999999</v>
      </c>
      <c r="BL1708" s="33">
        <v>2814636.1847999999</v>
      </c>
      <c r="BM1708" s="33">
        <f t="shared" si="187"/>
        <v>634411.5098</v>
      </c>
      <c r="BN1708" s="9"/>
      <c r="BO1708" s="9"/>
      <c r="BP1708" s="9"/>
      <c r="BQ1708" s="9"/>
      <c r="BR1708" s="9"/>
      <c r="BS1708" s="9"/>
      <c r="BT1708" s="9"/>
      <c r="BU1708" s="9"/>
      <c r="BV1708" s="33">
        <f t="shared" si="188"/>
        <v>350812.41318121646</v>
      </c>
      <c r="BW1708" s="9"/>
      <c r="BX1708" s="9"/>
      <c r="BY1708" s="9"/>
      <c r="BZ1708" s="9"/>
      <c r="CA1708" s="21"/>
      <c r="CB1708" s="21"/>
      <c r="CC1708" s="21"/>
      <c r="CD1708" s="22"/>
      <c r="CE1708" s="9"/>
      <c r="CF1708" s="9"/>
      <c r="CG1708" s="9"/>
      <c r="CH1708" s="9"/>
      <c r="CI1708" s="9"/>
      <c r="CJ1708" s="9"/>
      <c r="CK1708" s="9"/>
      <c r="CL1708" s="9"/>
      <c r="CM1708" s="10"/>
      <c r="CN1708" s="4"/>
      <c r="CO1708" s="4"/>
      <c r="CP1708" s="4"/>
      <c r="CQ1708" s="4"/>
      <c r="CR1708" s="4"/>
      <c r="CS1708" s="4"/>
      <c r="CT1708" s="4"/>
      <c r="CU1708" s="4"/>
      <c r="CV1708" s="4"/>
      <c r="CW1708" s="4"/>
      <c r="CX1708" s="4"/>
      <c r="CY1708" s="4"/>
      <c r="CZ1708" s="4"/>
      <c r="DD1708" s="3"/>
      <c r="DE1708" s="4"/>
      <c r="DF1708" s="4"/>
      <c r="DG1708" s="4"/>
      <c r="DH1708" s="4"/>
      <c r="DI1708" s="4"/>
      <c r="DJ1708" s="4"/>
      <c r="DK1708" s="4"/>
      <c r="DL1708" s="4"/>
      <c r="DM1708" s="4"/>
      <c r="DN1708" s="4"/>
      <c r="DO1708" s="4"/>
      <c r="DP1708" s="4"/>
      <c r="DQ1708" s="4"/>
      <c r="DR1708" s="4"/>
      <c r="DS1708" s="4"/>
      <c r="DT1708" s="4"/>
      <c r="DU1708" s="4"/>
      <c r="DV1708" s="4"/>
      <c r="DW1708" s="4"/>
      <c r="DX1708" s="4"/>
      <c r="DY1708" s="4"/>
      <c r="DZ1708" s="4"/>
      <c r="EE1708" s="4"/>
      <c r="EF1708" s="4"/>
      <c r="EG1708" s="4"/>
      <c r="EH1708" s="4"/>
      <c r="EI1708" s="4"/>
      <c r="EJ1708" s="4"/>
      <c r="EK1708" s="4"/>
      <c r="EL1708" s="4"/>
      <c r="EM1708" s="4"/>
      <c r="EN1708" s="4"/>
      <c r="EO1708" s="4"/>
      <c r="EP1708" s="4"/>
      <c r="EQ1708" s="4"/>
      <c r="ER1708" s="4"/>
      <c r="ES1708" s="4"/>
      <c r="ET1708" s="4"/>
      <c r="EU1708" s="4"/>
      <c r="EV1708" s="4"/>
      <c r="EW1708" s="4"/>
      <c r="EX1708" s="4"/>
      <c r="EY1708" s="4"/>
      <c r="EZ1708" s="4"/>
    </row>
    <row r="1709" spans="1:156">
      <c r="A1709" s="8">
        <v>1704</v>
      </c>
      <c r="B1709" s="21">
        <v>2013</v>
      </c>
      <c r="C1709" s="21">
        <v>1957</v>
      </c>
      <c r="D1709" s="22">
        <v>143.02299429999999</v>
      </c>
      <c r="E1709" s="9">
        <v>-87104.248999999996</v>
      </c>
      <c r="F1709" s="9">
        <v>1905623.5996999999</v>
      </c>
      <c r="G1709" s="9">
        <v>101672.62639999999</v>
      </c>
      <c r="H1709" s="9">
        <v>415086.52350000001</v>
      </c>
      <c r="I1709" s="9">
        <v>88673.379000000001</v>
      </c>
      <c r="J1709" s="9">
        <v>117854.9678</v>
      </c>
      <c r="K1709" s="9">
        <v>22535.302899999999</v>
      </c>
      <c r="L1709" s="9">
        <v>2693480.0425999998</v>
      </c>
      <c r="M1709" s="9">
        <f t="shared" si="182"/>
        <v>95319.664900000003</v>
      </c>
      <c r="N1709" s="26"/>
      <c r="O1709" s="26"/>
      <c r="P1709" s="26"/>
      <c r="Q1709" s="26"/>
      <c r="R1709" s="26"/>
      <c r="S1709" s="26"/>
      <c r="T1709" s="26"/>
      <c r="U1709" s="26"/>
      <c r="V1709" s="33">
        <f t="shared" si="183"/>
        <v>-87104.248999999996</v>
      </c>
      <c r="W1709" s="26"/>
      <c r="X1709" s="26"/>
      <c r="Y1709" s="26"/>
      <c r="Z1709" s="26"/>
      <c r="AA1709" s="26"/>
      <c r="AB1709" s="38">
        <v>2014</v>
      </c>
      <c r="AC1709" s="38">
        <v>1993</v>
      </c>
      <c r="AD1709" s="39">
        <v>116.7870363</v>
      </c>
      <c r="AE1709" s="33">
        <v>-150248.44020000001</v>
      </c>
      <c r="AF1709" s="33">
        <v>2020626.2226</v>
      </c>
      <c r="AG1709" s="33">
        <v>106509.8227</v>
      </c>
      <c r="AH1709" s="33">
        <v>178536.31779999999</v>
      </c>
      <c r="AI1709" s="33">
        <v>125087.2579</v>
      </c>
      <c r="AJ1709" s="33">
        <v>249029.7764</v>
      </c>
      <c r="AK1709" s="33">
        <v>119323.8924</v>
      </c>
      <c r="AL1709" s="33">
        <v>2710713.9452</v>
      </c>
      <c r="AM1709" s="33">
        <f t="shared" si="184"/>
        <v>129705.88400000001</v>
      </c>
      <c r="AN1709" s="33"/>
      <c r="AO1709" s="33"/>
      <c r="AP1709" s="33"/>
      <c r="AQ1709" s="33"/>
      <c r="AR1709" s="33"/>
      <c r="AS1709" s="33"/>
      <c r="AT1709" s="33"/>
      <c r="AU1709" s="33"/>
      <c r="AV1709" s="33">
        <f t="shared" si="185"/>
        <v>-150248.44020000001</v>
      </c>
      <c r="AW1709" s="33"/>
      <c r="AX1709" s="33"/>
      <c r="AY1709" s="33"/>
      <c r="AZ1709" s="33"/>
      <c r="BA1709" s="38">
        <v>1704</v>
      </c>
      <c r="BB1709" s="38">
        <v>2015</v>
      </c>
      <c r="BC1709" s="38">
        <v>1994</v>
      </c>
      <c r="BD1709" s="39">
        <v>97.75743104</v>
      </c>
      <c r="BE1709" s="33">
        <f t="shared" si="186"/>
        <v>-207231.09414330916</v>
      </c>
      <c r="BF1709" s="33">
        <v>2071155.4325000001</v>
      </c>
      <c r="BG1709" s="33">
        <v>106509.8227</v>
      </c>
      <c r="BH1709" s="33">
        <v>174433.46160000001</v>
      </c>
      <c r="BI1709" s="33">
        <v>119755.43185669099</v>
      </c>
      <c r="BJ1709" s="33">
        <v>192699.87719999999</v>
      </c>
      <c r="BK1709" s="33">
        <v>84978.408599999995</v>
      </c>
      <c r="BL1709" s="33">
        <v>2786806.7113999999</v>
      </c>
      <c r="BM1709" s="33">
        <f t="shared" si="187"/>
        <v>107721.46859999999</v>
      </c>
      <c r="BN1709" s="9"/>
      <c r="BO1709" s="9"/>
      <c r="BP1709" s="9"/>
      <c r="BQ1709" s="9"/>
      <c r="BR1709" s="9"/>
      <c r="BS1709" s="9"/>
      <c r="BT1709" s="9"/>
      <c r="BU1709" s="9"/>
      <c r="BV1709" s="33">
        <f t="shared" si="188"/>
        <v>-207231.09414330916</v>
      </c>
      <c r="BW1709" s="9"/>
      <c r="BX1709" s="9"/>
      <c r="BY1709" s="9"/>
      <c r="BZ1709" s="9"/>
      <c r="CA1709" s="21"/>
      <c r="CB1709" s="21"/>
      <c r="CC1709" s="21"/>
      <c r="CD1709" s="22"/>
      <c r="CE1709" s="9"/>
      <c r="CF1709" s="9"/>
      <c r="CG1709" s="9"/>
      <c r="CH1709" s="9"/>
      <c r="CI1709" s="9"/>
      <c r="CJ1709" s="9"/>
      <c r="CK1709" s="9"/>
      <c r="CL1709" s="9"/>
      <c r="CM1709" s="10"/>
      <c r="CN1709" s="4"/>
      <c r="CO1709" s="4"/>
      <c r="CP1709" s="4"/>
      <c r="CQ1709" s="4"/>
      <c r="CR1709" s="4"/>
      <c r="CS1709" s="4"/>
      <c r="CT1709" s="4"/>
      <c r="CU1709" s="4"/>
      <c r="CV1709" s="4"/>
      <c r="CW1709" s="4"/>
      <c r="CX1709" s="4"/>
      <c r="CY1709" s="4"/>
      <c r="CZ1709" s="4"/>
      <c r="DD1709" s="3"/>
      <c r="DE1709" s="4"/>
      <c r="DF1709" s="4"/>
      <c r="DG1709" s="4"/>
      <c r="DH1709" s="4"/>
      <c r="DI1709" s="4"/>
      <c r="DJ1709" s="4"/>
      <c r="DK1709" s="4"/>
      <c r="DL1709" s="4"/>
      <c r="DM1709" s="4"/>
      <c r="DN1709" s="4"/>
      <c r="DO1709" s="4"/>
      <c r="DP1709" s="4"/>
      <c r="DQ1709" s="4"/>
      <c r="DR1709" s="4"/>
      <c r="DS1709" s="4"/>
      <c r="DT1709" s="4"/>
      <c r="DU1709" s="4"/>
      <c r="DV1709" s="4"/>
      <c r="DW1709" s="4"/>
      <c r="DX1709" s="4"/>
      <c r="DY1709" s="4"/>
      <c r="DZ1709" s="4"/>
      <c r="EE1709" s="4"/>
      <c r="EF1709" s="4"/>
      <c r="EG1709" s="4"/>
      <c r="EH1709" s="4"/>
      <c r="EI1709" s="4"/>
      <c r="EJ1709" s="4"/>
      <c r="EK1709" s="4"/>
      <c r="EL1709" s="4"/>
      <c r="EM1709" s="4"/>
      <c r="EN1709" s="4"/>
      <c r="EO1709" s="4"/>
      <c r="EP1709" s="4"/>
      <c r="EQ1709" s="4"/>
      <c r="ER1709" s="4"/>
      <c r="ES1709" s="4"/>
      <c r="ET1709" s="4"/>
      <c r="EU1709" s="4"/>
      <c r="EV1709" s="4"/>
      <c r="EW1709" s="4"/>
      <c r="EX1709" s="4"/>
      <c r="EY1709" s="4"/>
      <c r="EZ1709" s="4"/>
    </row>
    <row r="1710" spans="1:156">
      <c r="A1710" s="8">
        <v>1705</v>
      </c>
      <c r="B1710" s="21">
        <v>2013</v>
      </c>
      <c r="C1710" s="21">
        <v>1985</v>
      </c>
      <c r="D1710" s="22">
        <v>118.7752141</v>
      </c>
      <c r="E1710" s="9">
        <v>-51000.314599999998</v>
      </c>
      <c r="F1710" s="9">
        <v>1935682.0666</v>
      </c>
      <c r="G1710" s="9">
        <v>101672.62639999999</v>
      </c>
      <c r="H1710" s="9">
        <v>416123.8897</v>
      </c>
      <c r="I1710" s="9">
        <v>84810.403200000001</v>
      </c>
      <c r="J1710" s="9">
        <v>102127.9621</v>
      </c>
      <c r="K1710" s="9">
        <v>2467.3732</v>
      </c>
      <c r="L1710" s="9">
        <v>2688949.8894000002</v>
      </c>
      <c r="M1710" s="9">
        <f t="shared" si="182"/>
        <v>99660.588900000002</v>
      </c>
      <c r="N1710" s="26"/>
      <c r="O1710" s="26"/>
      <c r="P1710" s="26"/>
      <c r="Q1710" s="26"/>
      <c r="R1710" s="26"/>
      <c r="S1710" s="26"/>
      <c r="T1710" s="26"/>
      <c r="U1710" s="26"/>
      <c r="V1710" s="33">
        <f t="shared" si="183"/>
        <v>-51000.314599999998</v>
      </c>
      <c r="W1710" s="26"/>
      <c r="X1710" s="26"/>
      <c r="Y1710" s="26"/>
      <c r="Z1710" s="26"/>
      <c r="AA1710" s="26"/>
      <c r="AB1710" s="38">
        <v>2014</v>
      </c>
      <c r="AC1710" s="38">
        <v>1955</v>
      </c>
      <c r="AD1710" s="39">
        <v>130.9657498</v>
      </c>
      <c r="AE1710" s="33">
        <v>-943.46820000000002</v>
      </c>
      <c r="AF1710" s="33">
        <v>2054462.6194</v>
      </c>
      <c r="AG1710" s="33">
        <v>106509.8227</v>
      </c>
      <c r="AH1710" s="33">
        <v>183049.08689999999</v>
      </c>
      <c r="AI1710" s="33">
        <v>108125.8529</v>
      </c>
      <c r="AJ1710" s="33">
        <v>337058.00199999998</v>
      </c>
      <c r="AK1710" s="33">
        <v>68258.248999999996</v>
      </c>
      <c r="AL1710" s="33">
        <v>2721890.6030999999</v>
      </c>
      <c r="AM1710" s="33">
        <f t="shared" si="184"/>
        <v>268799.75299999997</v>
      </c>
      <c r="AN1710" s="33"/>
      <c r="AO1710" s="33"/>
      <c r="AP1710" s="33"/>
      <c r="AQ1710" s="33"/>
      <c r="AR1710" s="33"/>
      <c r="AS1710" s="33"/>
      <c r="AT1710" s="33"/>
      <c r="AU1710" s="33"/>
      <c r="AV1710" s="33">
        <f t="shared" si="185"/>
        <v>-943.46820000000002</v>
      </c>
      <c r="AW1710" s="33"/>
      <c r="AX1710" s="33"/>
      <c r="AY1710" s="33"/>
      <c r="AZ1710" s="33"/>
      <c r="BA1710" s="38">
        <v>1705</v>
      </c>
      <c r="BB1710" s="38">
        <v>2015</v>
      </c>
      <c r="BC1710" s="38">
        <v>1956</v>
      </c>
      <c r="BD1710" s="39">
        <v>179.89372280000001</v>
      </c>
      <c r="BE1710" s="33">
        <f t="shared" si="186"/>
        <v>210689.06783678476</v>
      </c>
      <c r="BF1710" s="33">
        <v>2111220.3725999999</v>
      </c>
      <c r="BG1710" s="33">
        <v>106509.8227</v>
      </c>
      <c r="BH1710" s="33">
        <v>186168.64449999999</v>
      </c>
      <c r="BI1710" s="33">
        <v>75648.324536784698</v>
      </c>
      <c r="BJ1710" s="33">
        <v>535568.58239999996</v>
      </c>
      <c r="BK1710" s="33">
        <v>7244.8841000000002</v>
      </c>
      <c r="BL1710" s="33">
        <v>2797181.7947999998</v>
      </c>
      <c r="BM1710" s="33">
        <f t="shared" si="187"/>
        <v>528323.69829999993</v>
      </c>
      <c r="BN1710" s="9"/>
      <c r="BO1710" s="9"/>
      <c r="BP1710" s="9"/>
      <c r="BQ1710" s="9"/>
      <c r="BR1710" s="9"/>
      <c r="BS1710" s="9"/>
      <c r="BT1710" s="9"/>
      <c r="BU1710" s="9"/>
      <c r="BV1710" s="33">
        <f t="shared" si="188"/>
        <v>210689.06783678476</v>
      </c>
      <c r="BW1710" s="9"/>
      <c r="BX1710" s="9"/>
      <c r="BY1710" s="9"/>
      <c r="BZ1710" s="9"/>
      <c r="CA1710" s="21"/>
      <c r="CB1710" s="21"/>
      <c r="CC1710" s="21"/>
      <c r="CD1710" s="22"/>
      <c r="CE1710" s="9"/>
      <c r="CF1710" s="9"/>
      <c r="CG1710" s="9"/>
      <c r="CH1710" s="9"/>
      <c r="CI1710" s="9"/>
      <c r="CJ1710" s="9"/>
      <c r="CK1710" s="9"/>
      <c r="CL1710" s="9"/>
      <c r="CM1710" s="10"/>
      <c r="CN1710" s="4"/>
      <c r="CO1710" s="4"/>
      <c r="CP1710" s="4"/>
      <c r="CQ1710" s="4"/>
      <c r="CR1710" s="4"/>
      <c r="CS1710" s="4"/>
      <c r="CT1710" s="4"/>
      <c r="CU1710" s="4"/>
      <c r="CV1710" s="4"/>
      <c r="CW1710" s="4"/>
      <c r="CX1710" s="4"/>
      <c r="CY1710" s="4"/>
      <c r="CZ1710" s="4"/>
      <c r="DD1710" s="3"/>
      <c r="DE1710" s="4"/>
      <c r="DF1710" s="4"/>
      <c r="DG1710" s="4"/>
      <c r="DH1710" s="4"/>
      <c r="DI1710" s="4"/>
      <c r="DJ1710" s="4"/>
      <c r="DK1710" s="4"/>
      <c r="DL1710" s="4"/>
      <c r="DM1710" s="4"/>
      <c r="DN1710" s="4"/>
      <c r="DO1710" s="4"/>
      <c r="DP1710" s="4"/>
      <c r="DQ1710" s="4"/>
      <c r="DR1710" s="4"/>
      <c r="DS1710" s="4"/>
      <c r="DT1710" s="4"/>
      <c r="DU1710" s="4"/>
      <c r="DV1710" s="4"/>
      <c r="DW1710" s="4"/>
      <c r="DX1710" s="4"/>
      <c r="DY1710" s="4"/>
      <c r="DZ1710" s="4"/>
      <c r="EE1710" s="4"/>
      <c r="EF1710" s="4"/>
      <c r="EG1710" s="4"/>
      <c r="EH1710" s="4"/>
      <c r="EI1710" s="4"/>
      <c r="EJ1710" s="4"/>
      <c r="EK1710" s="4"/>
      <c r="EL1710" s="4"/>
      <c r="EM1710" s="4"/>
      <c r="EN1710" s="4"/>
      <c r="EO1710" s="4"/>
      <c r="EP1710" s="4"/>
      <c r="EQ1710" s="4"/>
      <c r="ER1710" s="4"/>
      <c r="ES1710" s="4"/>
      <c r="ET1710" s="4"/>
      <c r="EU1710" s="4"/>
      <c r="EV1710" s="4"/>
      <c r="EW1710" s="4"/>
      <c r="EX1710" s="4"/>
      <c r="EY1710" s="4"/>
      <c r="EZ1710" s="4"/>
    </row>
    <row r="1711" spans="1:156">
      <c r="A1711" s="8">
        <v>1706</v>
      </c>
      <c r="B1711" s="21">
        <v>2013</v>
      </c>
      <c r="C1711" s="21">
        <v>1951</v>
      </c>
      <c r="D1711" s="22">
        <v>165.19841829999999</v>
      </c>
      <c r="E1711" s="9">
        <v>-77291.733200000002</v>
      </c>
      <c r="F1711" s="9">
        <v>1934481.966</v>
      </c>
      <c r="G1711" s="9">
        <v>101672.62639999999</v>
      </c>
      <c r="H1711" s="9">
        <v>415608.12099999998</v>
      </c>
      <c r="I1711" s="9">
        <v>86731.038199999995</v>
      </c>
      <c r="J1711" s="9">
        <v>84429.475200000001</v>
      </c>
      <c r="K1711" s="9">
        <v>13370.1432</v>
      </c>
      <c r="L1711" s="9">
        <v>2686844.8168000001</v>
      </c>
      <c r="M1711" s="9">
        <f t="shared" si="182"/>
        <v>71059.331999999995</v>
      </c>
      <c r="N1711" s="26"/>
      <c r="O1711" s="26"/>
      <c r="P1711" s="26"/>
      <c r="Q1711" s="26"/>
      <c r="R1711" s="26"/>
      <c r="S1711" s="26"/>
      <c r="T1711" s="26"/>
      <c r="U1711" s="26"/>
      <c r="V1711" s="33">
        <f t="shared" si="183"/>
        <v>-77291.733200000002</v>
      </c>
      <c r="W1711" s="26"/>
      <c r="X1711" s="26"/>
      <c r="Y1711" s="26"/>
      <c r="Z1711" s="26"/>
      <c r="AA1711" s="26"/>
      <c r="AB1711" s="38">
        <v>2014</v>
      </c>
      <c r="AC1711" s="38">
        <v>2001</v>
      </c>
      <c r="AD1711" s="39">
        <v>79.308135870000001</v>
      </c>
      <c r="AE1711" s="33">
        <v>-282999.4045</v>
      </c>
      <c r="AF1711" s="33">
        <v>2043851.9306999999</v>
      </c>
      <c r="AG1711" s="33">
        <v>106509.8227</v>
      </c>
      <c r="AH1711" s="33">
        <v>176465.88630000001</v>
      </c>
      <c r="AI1711" s="33">
        <v>132869.04939999999</v>
      </c>
      <c r="AJ1711" s="33">
        <v>62452.820099999997</v>
      </c>
      <c r="AK1711" s="33">
        <v>102288.37239999999</v>
      </c>
      <c r="AL1711" s="33">
        <v>2702860.5414</v>
      </c>
      <c r="AM1711" s="33">
        <f t="shared" si="184"/>
        <v>-39835.552299999996</v>
      </c>
      <c r="AN1711" s="33"/>
      <c r="AO1711" s="33"/>
      <c r="AP1711" s="33"/>
      <c r="AQ1711" s="33"/>
      <c r="AR1711" s="33"/>
      <c r="AS1711" s="33"/>
      <c r="AT1711" s="33"/>
      <c r="AU1711" s="33"/>
      <c r="AV1711" s="33">
        <f t="shared" si="185"/>
        <v>-282999.4045</v>
      </c>
      <c r="AW1711" s="33"/>
      <c r="AX1711" s="33"/>
      <c r="AY1711" s="33"/>
      <c r="AZ1711" s="33"/>
      <c r="BA1711" s="38">
        <v>1706</v>
      </c>
      <c r="BB1711" s="38">
        <v>2015</v>
      </c>
      <c r="BC1711" s="38">
        <v>2002</v>
      </c>
      <c r="BD1711" s="39">
        <v>126.5561804</v>
      </c>
      <c r="BE1711" s="33">
        <f t="shared" si="186"/>
        <v>-67076.268944633659</v>
      </c>
      <c r="BF1711" s="33">
        <v>2092184.1402</v>
      </c>
      <c r="BG1711" s="33">
        <v>106509.8227</v>
      </c>
      <c r="BH1711" s="33">
        <v>177031.39300000001</v>
      </c>
      <c r="BI1711" s="33">
        <v>109991.013455366</v>
      </c>
      <c r="BJ1711" s="33">
        <v>306622.74800000002</v>
      </c>
      <c r="BK1711" s="33">
        <v>67057.561799999996</v>
      </c>
      <c r="BL1711" s="33">
        <v>2792357.8245000001</v>
      </c>
      <c r="BM1711" s="33">
        <f t="shared" si="187"/>
        <v>239565.18620000003</v>
      </c>
      <c r="BN1711" s="9"/>
      <c r="BO1711" s="9"/>
      <c r="BP1711" s="9"/>
      <c r="BQ1711" s="9"/>
      <c r="BR1711" s="9"/>
      <c r="BS1711" s="9"/>
      <c r="BT1711" s="9"/>
      <c r="BU1711" s="9"/>
      <c r="BV1711" s="33">
        <f t="shared" si="188"/>
        <v>-67076.268944633659</v>
      </c>
      <c r="BW1711" s="9"/>
      <c r="BX1711" s="9"/>
      <c r="BY1711" s="9"/>
      <c r="BZ1711" s="9"/>
      <c r="CA1711" s="21"/>
      <c r="CB1711" s="21"/>
      <c r="CC1711" s="21"/>
      <c r="CD1711" s="22"/>
      <c r="CE1711" s="9"/>
      <c r="CF1711" s="9"/>
      <c r="CG1711" s="9"/>
      <c r="CH1711" s="9"/>
      <c r="CI1711" s="9"/>
      <c r="CJ1711" s="9"/>
      <c r="CK1711" s="9"/>
      <c r="CL1711" s="9"/>
      <c r="CM1711" s="10"/>
      <c r="CN1711" s="4"/>
      <c r="CO1711" s="4"/>
      <c r="CP1711" s="4"/>
      <c r="CQ1711" s="4"/>
      <c r="CR1711" s="4"/>
      <c r="CS1711" s="4"/>
      <c r="CT1711" s="4"/>
      <c r="CU1711" s="4"/>
      <c r="CV1711" s="4"/>
      <c r="CW1711" s="4"/>
      <c r="CX1711" s="4"/>
      <c r="CY1711" s="4"/>
      <c r="CZ1711" s="4"/>
      <c r="DD1711" s="3"/>
      <c r="DE1711" s="4"/>
      <c r="DF1711" s="4"/>
      <c r="DG1711" s="4"/>
      <c r="DH1711" s="4"/>
      <c r="DI1711" s="4"/>
      <c r="DJ1711" s="4"/>
      <c r="DK1711" s="4"/>
      <c r="DL1711" s="4"/>
      <c r="DM1711" s="4"/>
      <c r="DN1711" s="4"/>
      <c r="DO1711" s="4"/>
      <c r="DP1711" s="4"/>
      <c r="DQ1711" s="4"/>
      <c r="DR1711" s="4"/>
      <c r="DS1711" s="4"/>
      <c r="DT1711" s="4"/>
      <c r="DU1711" s="4"/>
      <c r="DV1711" s="4"/>
      <c r="DW1711" s="4"/>
      <c r="DX1711" s="4"/>
      <c r="DY1711" s="4"/>
      <c r="DZ1711" s="4"/>
      <c r="EE1711" s="4"/>
      <c r="EF1711" s="4"/>
      <c r="EG1711" s="4"/>
      <c r="EH1711" s="4"/>
      <c r="EI1711" s="4"/>
      <c r="EJ1711" s="4"/>
      <c r="EK1711" s="4"/>
      <c r="EL1711" s="4"/>
      <c r="EM1711" s="4"/>
      <c r="EN1711" s="4"/>
      <c r="EO1711" s="4"/>
      <c r="EP1711" s="4"/>
      <c r="EQ1711" s="4"/>
      <c r="ER1711" s="4"/>
      <c r="ES1711" s="4"/>
      <c r="ET1711" s="4"/>
      <c r="EU1711" s="4"/>
      <c r="EV1711" s="4"/>
      <c r="EW1711" s="4"/>
      <c r="EX1711" s="4"/>
      <c r="EY1711" s="4"/>
      <c r="EZ1711" s="4"/>
    </row>
    <row r="1712" spans="1:156">
      <c r="A1712" s="8">
        <v>1707</v>
      </c>
      <c r="B1712" s="21">
        <v>2013</v>
      </c>
      <c r="C1712" s="21">
        <v>1950</v>
      </c>
      <c r="D1712" s="22">
        <v>158.5133792</v>
      </c>
      <c r="E1712" s="9">
        <v>-125881.40459999999</v>
      </c>
      <c r="F1712" s="9">
        <v>1920575.7860000001</v>
      </c>
      <c r="G1712" s="9">
        <v>101672.62639999999</v>
      </c>
      <c r="H1712" s="9">
        <v>415072.68329999998</v>
      </c>
      <c r="I1712" s="9">
        <v>88724.917799999996</v>
      </c>
      <c r="J1712" s="9">
        <v>50247.925900000002</v>
      </c>
      <c r="K1712" s="9">
        <v>18764.866399999999</v>
      </c>
      <c r="L1712" s="9">
        <v>2683410.4775999999</v>
      </c>
      <c r="M1712" s="9">
        <f t="shared" si="182"/>
        <v>31483.059500000003</v>
      </c>
      <c r="N1712" s="26"/>
      <c r="O1712" s="26"/>
      <c r="P1712" s="26"/>
      <c r="Q1712" s="26"/>
      <c r="R1712" s="26"/>
      <c r="S1712" s="26"/>
      <c r="T1712" s="26"/>
      <c r="U1712" s="26"/>
      <c r="V1712" s="33">
        <f t="shared" si="183"/>
        <v>-125881.40459999999</v>
      </c>
      <c r="W1712" s="26"/>
      <c r="X1712" s="26"/>
      <c r="Y1712" s="26"/>
      <c r="Z1712" s="26"/>
      <c r="AA1712" s="26"/>
      <c r="AB1712" s="38">
        <v>2014</v>
      </c>
      <c r="AC1712" s="38">
        <v>1944</v>
      </c>
      <c r="AD1712" s="39">
        <v>86.51293957</v>
      </c>
      <c r="AE1712" s="33">
        <v>-250560.06760000001</v>
      </c>
      <c r="AF1712" s="33">
        <v>2032901.0257999999</v>
      </c>
      <c r="AG1712" s="33">
        <v>106509.8227</v>
      </c>
      <c r="AH1712" s="33">
        <v>176241.37820000001</v>
      </c>
      <c r="AI1712" s="33">
        <v>133712.8713</v>
      </c>
      <c r="AJ1712" s="33">
        <v>82852.572</v>
      </c>
      <c r="AK1712" s="33">
        <v>77335.653699999995</v>
      </c>
      <c r="AL1712" s="33">
        <v>2705442.0838000001</v>
      </c>
      <c r="AM1712" s="33">
        <f t="shared" si="184"/>
        <v>5516.9183000000048</v>
      </c>
      <c r="AN1712" s="33"/>
      <c r="AO1712" s="33"/>
      <c r="AP1712" s="33"/>
      <c r="AQ1712" s="33"/>
      <c r="AR1712" s="33"/>
      <c r="AS1712" s="33"/>
      <c r="AT1712" s="33"/>
      <c r="AU1712" s="33"/>
      <c r="AV1712" s="33">
        <f t="shared" si="185"/>
        <v>-250560.06760000001</v>
      </c>
      <c r="AW1712" s="33"/>
      <c r="AX1712" s="33"/>
      <c r="AY1712" s="33"/>
      <c r="AZ1712" s="33"/>
      <c r="BA1712" s="38">
        <v>1707</v>
      </c>
      <c r="BB1712" s="38">
        <v>2015</v>
      </c>
      <c r="BC1712" s="38">
        <v>1945</v>
      </c>
      <c r="BD1712" s="39">
        <v>108.2331054</v>
      </c>
      <c r="BE1712" s="33">
        <f t="shared" si="186"/>
        <v>-287250.99935799465</v>
      </c>
      <c r="BF1712" s="33">
        <v>2042109.8896000001</v>
      </c>
      <c r="BG1712" s="33">
        <v>106509.8227</v>
      </c>
      <c r="BH1712" s="33">
        <v>172696.31229999999</v>
      </c>
      <c r="BI1712" s="33">
        <v>126284.570342005</v>
      </c>
      <c r="BJ1712" s="33">
        <v>148775.88440000001</v>
      </c>
      <c r="BK1712" s="33">
        <v>96440.465299999996</v>
      </c>
      <c r="BL1712" s="33">
        <v>2787187.0134000001</v>
      </c>
      <c r="BM1712" s="33">
        <f t="shared" si="187"/>
        <v>52335.419100000014</v>
      </c>
      <c r="BN1712" s="9"/>
      <c r="BO1712" s="9"/>
      <c r="BP1712" s="9"/>
      <c r="BQ1712" s="9"/>
      <c r="BR1712" s="9"/>
      <c r="BS1712" s="9"/>
      <c r="BT1712" s="9"/>
      <c r="BU1712" s="9"/>
      <c r="BV1712" s="33">
        <f t="shared" si="188"/>
        <v>-287250.99935799465</v>
      </c>
      <c r="BW1712" s="9"/>
      <c r="BX1712" s="9"/>
      <c r="BY1712" s="9"/>
      <c r="BZ1712" s="9"/>
      <c r="CA1712" s="21"/>
      <c r="CB1712" s="21"/>
      <c r="CC1712" s="21"/>
      <c r="CD1712" s="22"/>
      <c r="CE1712" s="9"/>
      <c r="CF1712" s="9"/>
      <c r="CG1712" s="9"/>
      <c r="CH1712" s="9"/>
      <c r="CI1712" s="9"/>
      <c r="CJ1712" s="9"/>
      <c r="CK1712" s="9"/>
      <c r="CL1712" s="9"/>
      <c r="CM1712" s="10"/>
      <c r="CN1712" s="4"/>
      <c r="CO1712" s="4"/>
      <c r="CP1712" s="4"/>
      <c r="CQ1712" s="4"/>
      <c r="CR1712" s="4"/>
      <c r="CS1712" s="4"/>
      <c r="CT1712" s="4"/>
      <c r="CU1712" s="4"/>
      <c r="CV1712" s="4"/>
      <c r="CW1712" s="4"/>
      <c r="CX1712" s="4"/>
      <c r="CY1712" s="4"/>
      <c r="CZ1712" s="4"/>
      <c r="DD1712" s="3"/>
      <c r="DE1712" s="4"/>
      <c r="DF1712" s="4"/>
      <c r="DG1712" s="4"/>
      <c r="DH1712" s="4"/>
      <c r="DI1712" s="4"/>
      <c r="DJ1712" s="4"/>
      <c r="DK1712" s="4"/>
      <c r="DL1712" s="4"/>
      <c r="DM1712" s="4"/>
      <c r="DN1712" s="4"/>
      <c r="DO1712" s="4"/>
      <c r="DP1712" s="4"/>
      <c r="DQ1712" s="4"/>
      <c r="DR1712" s="4"/>
      <c r="DS1712" s="4"/>
      <c r="DT1712" s="4"/>
      <c r="DU1712" s="4"/>
      <c r="DV1712" s="4"/>
      <c r="DW1712" s="4"/>
      <c r="DX1712" s="4"/>
      <c r="DY1712" s="4"/>
      <c r="DZ1712" s="4"/>
      <c r="EE1712" s="4"/>
      <c r="EF1712" s="4"/>
      <c r="EG1712" s="4"/>
      <c r="EH1712" s="4"/>
      <c r="EI1712" s="4"/>
      <c r="EJ1712" s="4"/>
      <c r="EK1712" s="4"/>
      <c r="EL1712" s="4"/>
      <c r="EM1712" s="4"/>
      <c r="EN1712" s="4"/>
      <c r="EO1712" s="4"/>
      <c r="EP1712" s="4"/>
      <c r="EQ1712" s="4"/>
      <c r="ER1712" s="4"/>
      <c r="ES1712" s="4"/>
      <c r="ET1712" s="4"/>
      <c r="EU1712" s="4"/>
      <c r="EV1712" s="4"/>
      <c r="EW1712" s="4"/>
      <c r="EX1712" s="4"/>
      <c r="EY1712" s="4"/>
      <c r="EZ1712" s="4"/>
    </row>
    <row r="1713" spans="1:156">
      <c r="A1713" s="8">
        <v>1708</v>
      </c>
      <c r="B1713" s="21">
        <v>2013</v>
      </c>
      <c r="C1713" s="21">
        <v>1954</v>
      </c>
      <c r="D1713" s="22">
        <v>155.51180840000001</v>
      </c>
      <c r="E1713" s="9">
        <v>-68913.741800000003</v>
      </c>
      <c r="F1713" s="9">
        <v>1940571.1671</v>
      </c>
      <c r="G1713" s="9">
        <v>101672.62639999999</v>
      </c>
      <c r="H1713" s="9">
        <v>416524.29680000001</v>
      </c>
      <c r="I1713" s="9">
        <v>83319.354800000001</v>
      </c>
      <c r="J1713" s="9">
        <v>74197.194600000003</v>
      </c>
      <c r="K1713" s="9">
        <v>1631.2483999999999</v>
      </c>
      <c r="L1713" s="9">
        <v>2683567.1331000002</v>
      </c>
      <c r="M1713" s="9">
        <f t="shared" si="182"/>
        <v>72565.946200000006</v>
      </c>
      <c r="N1713" s="26"/>
      <c r="O1713" s="26"/>
      <c r="P1713" s="26"/>
      <c r="Q1713" s="26"/>
      <c r="R1713" s="26"/>
      <c r="S1713" s="26"/>
      <c r="T1713" s="26"/>
      <c r="U1713" s="26"/>
      <c r="V1713" s="33">
        <f t="shared" si="183"/>
        <v>-68913.741800000003</v>
      </c>
      <c r="W1713" s="26"/>
      <c r="X1713" s="26"/>
      <c r="Y1713" s="26"/>
      <c r="Z1713" s="26"/>
      <c r="AA1713" s="26"/>
      <c r="AB1713" s="38">
        <v>2014</v>
      </c>
      <c r="AC1713" s="38">
        <v>1945</v>
      </c>
      <c r="AD1713" s="39">
        <v>108.2331054</v>
      </c>
      <c r="AE1713" s="33">
        <v>-277841.73609999998</v>
      </c>
      <c r="AF1713" s="33">
        <v>2034306.0156</v>
      </c>
      <c r="AG1713" s="33">
        <v>106509.8227</v>
      </c>
      <c r="AH1713" s="33">
        <v>173536.12580000001</v>
      </c>
      <c r="AI1713" s="33">
        <v>143880.65960000001</v>
      </c>
      <c r="AJ1713" s="33">
        <v>147802.49040000001</v>
      </c>
      <c r="AK1713" s="33">
        <v>165288.68239999999</v>
      </c>
      <c r="AL1713" s="33">
        <v>2718588.1677000001</v>
      </c>
      <c r="AM1713" s="33">
        <f t="shared" si="184"/>
        <v>-17486.191999999981</v>
      </c>
      <c r="AN1713" s="33"/>
      <c r="AO1713" s="33"/>
      <c r="AP1713" s="33"/>
      <c r="AQ1713" s="33"/>
      <c r="AR1713" s="33"/>
      <c r="AS1713" s="33"/>
      <c r="AT1713" s="33"/>
      <c r="AU1713" s="33"/>
      <c r="AV1713" s="33">
        <f t="shared" si="185"/>
        <v>-277841.73609999998</v>
      </c>
      <c r="AW1713" s="33"/>
      <c r="AX1713" s="33"/>
      <c r="AY1713" s="33"/>
      <c r="AZ1713" s="33"/>
      <c r="BA1713" s="38">
        <v>1708</v>
      </c>
      <c r="BB1713" s="38">
        <v>2015</v>
      </c>
      <c r="BC1713" s="38">
        <v>1946</v>
      </c>
      <c r="BD1713" s="39">
        <v>142.18066379999999</v>
      </c>
      <c r="BE1713" s="33">
        <f t="shared" si="186"/>
        <v>55485.387473042123</v>
      </c>
      <c r="BF1713" s="33">
        <v>2096541.0951</v>
      </c>
      <c r="BG1713" s="33">
        <v>106509.8227</v>
      </c>
      <c r="BH1713" s="33">
        <v>184557.65590000001</v>
      </c>
      <c r="BI1713" s="33">
        <v>81703.282973041802</v>
      </c>
      <c r="BJ1713" s="33">
        <v>385390.54719999997</v>
      </c>
      <c r="BK1713" s="33">
        <v>9649.8178000000007</v>
      </c>
      <c r="BL1713" s="33">
        <v>2789567.1985999998</v>
      </c>
      <c r="BM1713" s="33">
        <f t="shared" si="187"/>
        <v>375740.72939999995</v>
      </c>
      <c r="BN1713" s="9"/>
      <c r="BO1713" s="9"/>
      <c r="BP1713" s="9"/>
      <c r="BQ1713" s="9"/>
      <c r="BR1713" s="9"/>
      <c r="BS1713" s="9"/>
      <c r="BT1713" s="9"/>
      <c r="BU1713" s="9"/>
      <c r="BV1713" s="33">
        <f t="shared" si="188"/>
        <v>55485.387473042123</v>
      </c>
      <c r="BW1713" s="9"/>
      <c r="BX1713" s="9"/>
      <c r="BY1713" s="9"/>
      <c r="BZ1713" s="9"/>
      <c r="CA1713" s="21"/>
      <c r="CB1713" s="21"/>
      <c r="CC1713" s="21"/>
      <c r="CD1713" s="22"/>
      <c r="CE1713" s="9"/>
      <c r="CF1713" s="9"/>
      <c r="CG1713" s="9"/>
      <c r="CH1713" s="9"/>
      <c r="CI1713" s="9"/>
      <c r="CJ1713" s="9"/>
      <c r="CK1713" s="9"/>
      <c r="CL1713" s="9"/>
      <c r="CM1713" s="10"/>
      <c r="CN1713" s="4"/>
      <c r="CO1713" s="4"/>
      <c r="CP1713" s="4"/>
      <c r="CQ1713" s="4"/>
      <c r="CR1713" s="4"/>
      <c r="CS1713" s="4"/>
      <c r="CT1713" s="4"/>
      <c r="CU1713" s="4"/>
      <c r="CV1713" s="4"/>
      <c r="CW1713" s="4"/>
      <c r="CX1713" s="4"/>
      <c r="CY1713" s="4"/>
      <c r="CZ1713" s="4"/>
      <c r="DD1713" s="3"/>
      <c r="DE1713" s="4"/>
      <c r="DF1713" s="4"/>
      <c r="DG1713" s="4"/>
      <c r="DH1713" s="4"/>
      <c r="DI1713" s="4"/>
      <c r="DJ1713" s="4"/>
      <c r="DK1713" s="4"/>
      <c r="DL1713" s="4"/>
      <c r="DM1713" s="4"/>
      <c r="DN1713" s="4"/>
      <c r="DO1713" s="4"/>
      <c r="DP1713" s="4"/>
      <c r="DQ1713" s="4"/>
      <c r="DR1713" s="4"/>
      <c r="DS1713" s="4"/>
      <c r="DT1713" s="4"/>
      <c r="DU1713" s="4"/>
      <c r="DV1713" s="4"/>
      <c r="DW1713" s="4"/>
      <c r="DX1713" s="4"/>
      <c r="DY1713" s="4"/>
      <c r="DZ1713" s="4"/>
      <c r="EE1713" s="4"/>
      <c r="EF1713" s="4"/>
      <c r="EG1713" s="4"/>
      <c r="EH1713" s="4"/>
      <c r="EI1713" s="4"/>
      <c r="EJ1713" s="4"/>
      <c r="EK1713" s="4"/>
      <c r="EL1713" s="4"/>
      <c r="EM1713" s="4"/>
      <c r="EN1713" s="4"/>
      <c r="EO1713" s="4"/>
      <c r="EP1713" s="4"/>
      <c r="EQ1713" s="4"/>
      <c r="ER1713" s="4"/>
      <c r="ES1713" s="4"/>
      <c r="ET1713" s="4"/>
      <c r="EU1713" s="4"/>
      <c r="EV1713" s="4"/>
      <c r="EW1713" s="4"/>
      <c r="EX1713" s="4"/>
      <c r="EY1713" s="4"/>
      <c r="EZ1713" s="4"/>
    </row>
    <row r="1714" spans="1:156">
      <c r="A1714" s="8">
        <v>1709</v>
      </c>
      <c r="B1714" s="21">
        <v>2013</v>
      </c>
      <c r="C1714" s="21">
        <v>1966</v>
      </c>
      <c r="D1714" s="22">
        <v>120.1563148</v>
      </c>
      <c r="E1714" s="9">
        <v>-66704.007400000002</v>
      </c>
      <c r="F1714" s="9">
        <v>1952714.7187000001</v>
      </c>
      <c r="G1714" s="9">
        <v>101672.62639999999</v>
      </c>
      <c r="H1714" s="9">
        <v>415369.46460000001</v>
      </c>
      <c r="I1714" s="9">
        <v>87619.754300000001</v>
      </c>
      <c r="J1714" s="9">
        <v>65967.822799999994</v>
      </c>
      <c r="K1714" s="9">
        <v>10913.4771</v>
      </c>
      <c r="L1714" s="9">
        <v>2679134.9171000002</v>
      </c>
      <c r="M1714" s="9">
        <f t="shared" si="182"/>
        <v>55054.345699999991</v>
      </c>
      <c r="N1714" s="26"/>
      <c r="O1714" s="26"/>
      <c r="P1714" s="26"/>
      <c r="Q1714" s="26"/>
      <c r="R1714" s="26"/>
      <c r="S1714" s="26"/>
      <c r="T1714" s="26"/>
      <c r="U1714" s="26"/>
      <c r="V1714" s="33">
        <f t="shared" si="183"/>
        <v>-66704.007400000002</v>
      </c>
      <c r="W1714" s="26"/>
      <c r="X1714" s="26"/>
      <c r="Y1714" s="26"/>
      <c r="Z1714" s="26"/>
      <c r="AA1714" s="26"/>
      <c r="AB1714" s="38">
        <v>2014</v>
      </c>
      <c r="AC1714" s="38">
        <v>1948</v>
      </c>
      <c r="AD1714" s="39">
        <v>171.0904736</v>
      </c>
      <c r="AE1714" s="33">
        <v>200037.63510000001</v>
      </c>
      <c r="AF1714" s="33">
        <v>2023445.4587999999</v>
      </c>
      <c r="AG1714" s="33">
        <v>106509.8227</v>
      </c>
      <c r="AH1714" s="33">
        <v>192920.84529999999</v>
      </c>
      <c r="AI1714" s="33">
        <v>71022.493300000002</v>
      </c>
      <c r="AJ1714" s="33">
        <v>538099.32310000004</v>
      </c>
      <c r="AK1714" s="33">
        <v>0</v>
      </c>
      <c r="AL1714" s="33">
        <v>2731960.3081</v>
      </c>
      <c r="AM1714" s="33">
        <f t="shared" si="184"/>
        <v>538099.32310000004</v>
      </c>
      <c r="AN1714" s="33"/>
      <c r="AO1714" s="33"/>
      <c r="AP1714" s="33"/>
      <c r="AQ1714" s="33"/>
      <c r="AR1714" s="33"/>
      <c r="AS1714" s="33"/>
      <c r="AT1714" s="33"/>
      <c r="AU1714" s="33"/>
      <c r="AV1714" s="33">
        <f t="shared" si="185"/>
        <v>200037.63510000001</v>
      </c>
      <c r="AW1714" s="33"/>
      <c r="AX1714" s="33"/>
      <c r="AY1714" s="33"/>
      <c r="AZ1714" s="33"/>
      <c r="BA1714" s="38">
        <v>1709</v>
      </c>
      <c r="BB1714" s="38">
        <v>2015</v>
      </c>
      <c r="BC1714" s="38">
        <v>1949</v>
      </c>
      <c r="BD1714" s="39">
        <v>130.26025490000001</v>
      </c>
      <c r="BE1714" s="33">
        <f t="shared" si="186"/>
        <v>-71196.182950207032</v>
      </c>
      <c r="BF1714" s="33">
        <v>2065426.0462</v>
      </c>
      <c r="BG1714" s="33">
        <v>106509.8227</v>
      </c>
      <c r="BH1714" s="33">
        <v>185569.10440000001</v>
      </c>
      <c r="BI1714" s="33">
        <v>77901.717449792603</v>
      </c>
      <c r="BJ1714" s="33">
        <v>301900.22580000001</v>
      </c>
      <c r="BK1714" s="33">
        <v>28139.837100000001</v>
      </c>
      <c r="BL1714" s="33">
        <v>2780363.2623999999</v>
      </c>
      <c r="BM1714" s="33">
        <f t="shared" si="187"/>
        <v>273760.38870000001</v>
      </c>
      <c r="BN1714" s="9"/>
      <c r="BO1714" s="9"/>
      <c r="BP1714" s="9"/>
      <c r="BQ1714" s="9"/>
      <c r="BR1714" s="9"/>
      <c r="BS1714" s="9"/>
      <c r="BT1714" s="9"/>
      <c r="BU1714" s="9"/>
      <c r="BV1714" s="33">
        <f t="shared" si="188"/>
        <v>-71196.182950207032</v>
      </c>
      <c r="BW1714" s="9"/>
      <c r="BX1714" s="9"/>
      <c r="BY1714" s="9"/>
      <c r="BZ1714" s="9"/>
      <c r="CA1714" s="21"/>
      <c r="CB1714" s="21"/>
      <c r="CC1714" s="21"/>
      <c r="CD1714" s="22"/>
      <c r="CE1714" s="9"/>
      <c r="CF1714" s="9"/>
      <c r="CG1714" s="9"/>
      <c r="CH1714" s="9"/>
      <c r="CI1714" s="9"/>
      <c r="CJ1714" s="9"/>
      <c r="CK1714" s="9"/>
      <c r="CL1714" s="9"/>
      <c r="CM1714" s="10"/>
      <c r="CN1714" s="4"/>
      <c r="CO1714" s="4"/>
      <c r="CP1714" s="4"/>
      <c r="CQ1714" s="4"/>
      <c r="CR1714" s="4"/>
      <c r="CS1714" s="4"/>
      <c r="CT1714" s="4"/>
      <c r="CU1714" s="4"/>
      <c r="CV1714" s="4"/>
      <c r="CW1714" s="4"/>
      <c r="CX1714" s="4"/>
      <c r="CY1714" s="4"/>
      <c r="CZ1714" s="4"/>
      <c r="DD1714" s="3"/>
      <c r="DE1714" s="4"/>
      <c r="DF1714" s="4"/>
      <c r="DG1714" s="4"/>
      <c r="DH1714" s="4"/>
      <c r="DI1714" s="4"/>
      <c r="DJ1714" s="4"/>
      <c r="DK1714" s="4"/>
      <c r="DL1714" s="4"/>
      <c r="DM1714" s="4"/>
      <c r="DN1714" s="4"/>
      <c r="DO1714" s="4"/>
      <c r="DP1714" s="4"/>
      <c r="DQ1714" s="4"/>
      <c r="DR1714" s="4"/>
      <c r="DS1714" s="4"/>
      <c r="DT1714" s="4"/>
      <c r="DU1714" s="4"/>
      <c r="DV1714" s="4"/>
      <c r="DW1714" s="4"/>
      <c r="DX1714" s="4"/>
      <c r="DY1714" s="4"/>
      <c r="DZ1714" s="4"/>
      <c r="EE1714" s="4"/>
      <c r="EF1714" s="4"/>
      <c r="EG1714" s="4"/>
      <c r="EH1714" s="4"/>
      <c r="EI1714" s="4"/>
      <c r="EJ1714" s="4"/>
      <c r="EK1714" s="4"/>
      <c r="EL1714" s="4"/>
      <c r="EM1714" s="4"/>
      <c r="EN1714" s="4"/>
      <c r="EO1714" s="4"/>
      <c r="EP1714" s="4"/>
      <c r="EQ1714" s="4"/>
      <c r="ER1714" s="4"/>
      <c r="ES1714" s="4"/>
      <c r="ET1714" s="4"/>
      <c r="EU1714" s="4"/>
      <c r="EV1714" s="4"/>
      <c r="EW1714" s="4"/>
      <c r="EX1714" s="4"/>
      <c r="EY1714" s="4"/>
      <c r="EZ1714" s="4"/>
    </row>
    <row r="1715" spans="1:156">
      <c r="A1715" s="8">
        <v>1710</v>
      </c>
      <c r="B1715" s="21">
        <v>2013</v>
      </c>
      <c r="C1715" s="21">
        <v>1994</v>
      </c>
      <c r="D1715" s="22">
        <v>97.75743104</v>
      </c>
      <c r="E1715" s="9">
        <v>-90704.292600000001</v>
      </c>
      <c r="F1715" s="9">
        <v>1963958.1915</v>
      </c>
      <c r="G1715" s="9">
        <v>101672.62639999999</v>
      </c>
      <c r="H1715" s="9">
        <v>415511.15769999998</v>
      </c>
      <c r="I1715" s="9">
        <v>87092.113299999997</v>
      </c>
      <c r="J1715" s="9">
        <v>50520.447399999997</v>
      </c>
      <c r="K1715" s="9">
        <v>19793.814200000001</v>
      </c>
      <c r="L1715" s="9">
        <v>2689665.0147000002</v>
      </c>
      <c r="M1715" s="9">
        <f t="shared" si="182"/>
        <v>30726.633199999997</v>
      </c>
      <c r="N1715" s="26"/>
      <c r="O1715" s="26"/>
      <c r="P1715" s="26"/>
      <c r="Q1715" s="26"/>
      <c r="R1715" s="26"/>
      <c r="S1715" s="26"/>
      <c r="T1715" s="26"/>
      <c r="U1715" s="26"/>
      <c r="V1715" s="33">
        <f t="shared" si="183"/>
        <v>-90704.292600000001</v>
      </c>
      <c r="W1715" s="26"/>
      <c r="X1715" s="26"/>
      <c r="Y1715" s="26"/>
      <c r="Z1715" s="26"/>
      <c r="AA1715" s="26"/>
      <c r="AB1715" s="38">
        <v>2014</v>
      </c>
      <c r="AC1715" s="38">
        <v>1972</v>
      </c>
      <c r="AD1715" s="39">
        <v>186.30179999999999</v>
      </c>
      <c r="AE1715" s="33">
        <v>124426.5028</v>
      </c>
      <c r="AF1715" s="33">
        <v>2056699.2045</v>
      </c>
      <c r="AG1715" s="33">
        <v>106509.8227</v>
      </c>
      <c r="AH1715" s="33">
        <v>191949.51449999999</v>
      </c>
      <c r="AI1715" s="33">
        <v>74673.275200000004</v>
      </c>
      <c r="AJ1715" s="33">
        <v>443074.72970000003</v>
      </c>
      <c r="AK1715" s="33">
        <v>834.62019999999995</v>
      </c>
      <c r="AL1715" s="33">
        <v>2747645.4235</v>
      </c>
      <c r="AM1715" s="33">
        <f t="shared" si="184"/>
        <v>442240.10950000002</v>
      </c>
      <c r="AN1715" s="33"/>
      <c r="AO1715" s="33"/>
      <c r="AP1715" s="33"/>
      <c r="AQ1715" s="33"/>
      <c r="AR1715" s="33"/>
      <c r="AS1715" s="33"/>
      <c r="AT1715" s="33"/>
      <c r="AU1715" s="33"/>
      <c r="AV1715" s="33">
        <f t="shared" si="185"/>
        <v>124426.5028</v>
      </c>
      <c r="AW1715" s="33"/>
      <c r="AX1715" s="33"/>
      <c r="AY1715" s="33"/>
      <c r="AZ1715" s="33"/>
      <c r="BA1715" s="38">
        <v>1710</v>
      </c>
      <c r="BB1715" s="38">
        <v>2015</v>
      </c>
      <c r="BC1715" s="38">
        <v>1973</v>
      </c>
      <c r="BD1715" s="39">
        <v>98.382095480000004</v>
      </c>
      <c r="BE1715" s="33">
        <f t="shared" si="186"/>
        <v>-180790.95648759883</v>
      </c>
      <c r="BF1715" s="33">
        <v>2090109.2829</v>
      </c>
      <c r="BG1715" s="33">
        <v>106509.8227</v>
      </c>
      <c r="BH1715" s="33">
        <v>183036.3762</v>
      </c>
      <c r="BI1715" s="33">
        <v>87421.067612401399</v>
      </c>
      <c r="BJ1715" s="33">
        <v>161068.07500000001</v>
      </c>
      <c r="BK1715" s="33">
        <v>39161.039799999999</v>
      </c>
      <c r="BL1715" s="33">
        <v>2769774.5411</v>
      </c>
      <c r="BM1715" s="33">
        <f t="shared" si="187"/>
        <v>121907.03520000001</v>
      </c>
      <c r="BN1715" s="9"/>
      <c r="BO1715" s="9"/>
      <c r="BP1715" s="9"/>
      <c r="BQ1715" s="9"/>
      <c r="BR1715" s="9"/>
      <c r="BS1715" s="9"/>
      <c r="BT1715" s="9"/>
      <c r="BU1715" s="9"/>
      <c r="BV1715" s="33">
        <f t="shared" si="188"/>
        <v>-180790.95648759883</v>
      </c>
      <c r="BW1715" s="9"/>
      <c r="BX1715" s="9"/>
      <c r="BY1715" s="9"/>
      <c r="BZ1715" s="9"/>
      <c r="CA1715" s="21"/>
      <c r="CB1715" s="21"/>
      <c r="CC1715" s="21"/>
      <c r="CD1715" s="22"/>
      <c r="CE1715" s="9"/>
      <c r="CF1715" s="9"/>
      <c r="CG1715" s="9"/>
      <c r="CH1715" s="9"/>
      <c r="CI1715" s="9"/>
      <c r="CJ1715" s="9"/>
      <c r="CK1715" s="9"/>
      <c r="CL1715" s="9"/>
      <c r="CM1715" s="10"/>
      <c r="CN1715" s="4"/>
      <c r="CO1715" s="4"/>
      <c r="CP1715" s="4"/>
      <c r="CQ1715" s="4"/>
      <c r="CR1715" s="4"/>
      <c r="CS1715" s="4"/>
      <c r="CT1715" s="4"/>
      <c r="CU1715" s="4"/>
      <c r="CV1715" s="4"/>
      <c r="CW1715" s="4"/>
      <c r="CX1715" s="4"/>
      <c r="CY1715" s="4"/>
      <c r="CZ1715" s="4"/>
      <c r="DD1715" s="3"/>
      <c r="DE1715" s="4"/>
      <c r="DF1715" s="4"/>
      <c r="DG1715" s="4"/>
      <c r="DH1715" s="4"/>
      <c r="DI1715" s="4"/>
      <c r="DJ1715" s="4"/>
      <c r="DK1715" s="4"/>
      <c r="DL1715" s="4"/>
      <c r="DM1715" s="4"/>
      <c r="DN1715" s="4"/>
      <c r="DO1715" s="4"/>
      <c r="DP1715" s="4"/>
      <c r="DQ1715" s="4"/>
      <c r="DR1715" s="4"/>
      <c r="DS1715" s="4"/>
      <c r="DT1715" s="4"/>
      <c r="DU1715" s="4"/>
      <c r="DV1715" s="4"/>
      <c r="DW1715" s="4"/>
      <c r="DX1715" s="4"/>
      <c r="DY1715" s="4"/>
      <c r="DZ1715" s="4"/>
      <c r="EE1715" s="4"/>
      <c r="EF1715" s="4"/>
      <c r="EG1715" s="4"/>
      <c r="EH1715" s="4"/>
      <c r="EI1715" s="4"/>
      <c r="EJ1715" s="4"/>
      <c r="EK1715" s="4"/>
      <c r="EL1715" s="4"/>
      <c r="EM1715" s="4"/>
      <c r="EN1715" s="4"/>
      <c r="EO1715" s="4"/>
      <c r="EP1715" s="4"/>
      <c r="EQ1715" s="4"/>
      <c r="ER1715" s="4"/>
      <c r="ES1715" s="4"/>
      <c r="ET1715" s="4"/>
      <c r="EU1715" s="4"/>
      <c r="EV1715" s="4"/>
      <c r="EW1715" s="4"/>
      <c r="EX1715" s="4"/>
      <c r="EY1715" s="4"/>
      <c r="EZ1715" s="4"/>
    </row>
    <row r="1716" spans="1:156">
      <c r="A1716" s="8">
        <v>1711</v>
      </c>
      <c r="B1716" s="21">
        <v>2013</v>
      </c>
      <c r="C1716" s="21">
        <v>1970</v>
      </c>
      <c r="D1716" s="22">
        <v>124.7922181</v>
      </c>
      <c r="E1716" s="9">
        <v>-40633.830800000003</v>
      </c>
      <c r="F1716" s="9">
        <v>1987966.2786999999</v>
      </c>
      <c r="G1716" s="9">
        <v>101672.62639999999</v>
      </c>
      <c r="H1716" s="9">
        <v>415094.01520000002</v>
      </c>
      <c r="I1716" s="9">
        <v>88645.481499999994</v>
      </c>
      <c r="J1716" s="9">
        <v>71215.549199999994</v>
      </c>
      <c r="K1716" s="9">
        <v>23098.7075</v>
      </c>
      <c r="L1716" s="9">
        <v>2682129.0743</v>
      </c>
      <c r="M1716" s="9">
        <f t="shared" si="182"/>
        <v>48116.84169999999</v>
      </c>
      <c r="N1716" s="26"/>
      <c r="O1716" s="26"/>
      <c r="P1716" s="26"/>
      <c r="Q1716" s="26"/>
      <c r="R1716" s="26"/>
      <c r="S1716" s="26"/>
      <c r="T1716" s="26"/>
      <c r="U1716" s="26"/>
      <c r="V1716" s="33">
        <f t="shared" si="183"/>
        <v>-40633.830800000003</v>
      </c>
      <c r="W1716" s="26"/>
      <c r="X1716" s="26"/>
      <c r="Y1716" s="26"/>
      <c r="Z1716" s="26"/>
      <c r="AA1716" s="26"/>
      <c r="AB1716" s="38">
        <v>2014</v>
      </c>
      <c r="AC1716" s="38">
        <v>1929</v>
      </c>
      <c r="AD1716" s="39">
        <v>94.527411990000004</v>
      </c>
      <c r="AE1716" s="33">
        <v>-232830.39170000001</v>
      </c>
      <c r="AF1716" s="33">
        <v>2079173.7657999999</v>
      </c>
      <c r="AG1716" s="33">
        <v>106509.8227</v>
      </c>
      <c r="AH1716" s="33">
        <v>180074.27650000001</v>
      </c>
      <c r="AI1716" s="33">
        <v>119306.785</v>
      </c>
      <c r="AJ1716" s="33">
        <v>107295.20630000001</v>
      </c>
      <c r="AK1716" s="33">
        <v>119054.8008</v>
      </c>
      <c r="AL1716" s="33">
        <v>2706135.4471999998</v>
      </c>
      <c r="AM1716" s="33">
        <f t="shared" si="184"/>
        <v>-11759.594499999992</v>
      </c>
      <c r="AN1716" s="33"/>
      <c r="AO1716" s="33"/>
      <c r="AP1716" s="33"/>
      <c r="AQ1716" s="33"/>
      <c r="AR1716" s="33"/>
      <c r="AS1716" s="33"/>
      <c r="AT1716" s="33"/>
      <c r="AU1716" s="33"/>
      <c r="AV1716" s="33">
        <f t="shared" si="185"/>
        <v>-232830.39170000001</v>
      </c>
      <c r="AW1716" s="33"/>
      <c r="AX1716" s="33"/>
      <c r="AY1716" s="33"/>
      <c r="AZ1716" s="33"/>
      <c r="BA1716" s="38">
        <v>1711</v>
      </c>
      <c r="BB1716" s="38">
        <v>2015</v>
      </c>
      <c r="BC1716" s="38">
        <v>1930</v>
      </c>
      <c r="BD1716" s="39">
        <v>94.463451000000006</v>
      </c>
      <c r="BE1716" s="33">
        <f t="shared" si="186"/>
        <v>-295517.28173429612</v>
      </c>
      <c r="BF1716" s="33">
        <v>2065152.9657999999</v>
      </c>
      <c r="BG1716" s="33">
        <v>106509.8227</v>
      </c>
      <c r="BH1716" s="33">
        <v>170797.2941</v>
      </c>
      <c r="BI1716" s="33">
        <v>133422.09846570401</v>
      </c>
      <c r="BJ1716" s="33">
        <v>116606.46460000001</v>
      </c>
      <c r="BK1716" s="33">
        <v>104193.7015</v>
      </c>
      <c r="BL1716" s="33">
        <v>2783812.2259</v>
      </c>
      <c r="BM1716" s="33">
        <f t="shared" si="187"/>
        <v>12412.763100000011</v>
      </c>
      <c r="BN1716" s="9"/>
      <c r="BO1716" s="9"/>
      <c r="BP1716" s="9"/>
      <c r="BQ1716" s="9"/>
      <c r="BR1716" s="9"/>
      <c r="BS1716" s="9"/>
      <c r="BT1716" s="9"/>
      <c r="BU1716" s="9"/>
      <c r="BV1716" s="33">
        <f t="shared" si="188"/>
        <v>-295517.28173429612</v>
      </c>
      <c r="BW1716" s="9"/>
      <c r="BX1716" s="9"/>
      <c r="BY1716" s="9"/>
      <c r="BZ1716" s="9"/>
      <c r="CA1716" s="21"/>
      <c r="CB1716" s="21"/>
      <c r="CC1716" s="21"/>
      <c r="CD1716" s="22"/>
      <c r="CE1716" s="9"/>
      <c r="CF1716" s="9"/>
      <c r="CG1716" s="9"/>
      <c r="CH1716" s="9"/>
      <c r="CI1716" s="9"/>
      <c r="CJ1716" s="9"/>
      <c r="CK1716" s="9"/>
      <c r="CL1716" s="9"/>
      <c r="CM1716" s="10"/>
      <c r="CN1716" s="4"/>
      <c r="CO1716" s="4"/>
      <c r="CP1716" s="4"/>
      <c r="CQ1716" s="4"/>
      <c r="CR1716" s="4"/>
      <c r="CS1716" s="4"/>
      <c r="CT1716" s="4"/>
      <c r="CU1716" s="4"/>
      <c r="CV1716" s="4"/>
      <c r="CW1716" s="4"/>
      <c r="CX1716" s="4"/>
      <c r="CY1716" s="4"/>
      <c r="CZ1716" s="4"/>
      <c r="DD1716" s="3"/>
      <c r="DE1716" s="4"/>
      <c r="DF1716" s="4"/>
      <c r="DG1716" s="4"/>
      <c r="DH1716" s="4"/>
      <c r="DI1716" s="4"/>
      <c r="DJ1716" s="4"/>
      <c r="DK1716" s="4"/>
      <c r="DL1716" s="4"/>
      <c r="DM1716" s="4"/>
      <c r="DN1716" s="4"/>
      <c r="DO1716" s="4"/>
      <c r="DP1716" s="4"/>
      <c r="DQ1716" s="4"/>
      <c r="DR1716" s="4"/>
      <c r="DS1716" s="4"/>
      <c r="DT1716" s="4"/>
      <c r="DU1716" s="4"/>
      <c r="DV1716" s="4"/>
      <c r="DW1716" s="4"/>
      <c r="DX1716" s="4"/>
      <c r="DY1716" s="4"/>
      <c r="DZ1716" s="4"/>
      <c r="EE1716" s="4"/>
      <c r="EF1716" s="4"/>
      <c r="EG1716" s="4"/>
      <c r="EH1716" s="4"/>
      <c r="EI1716" s="4"/>
      <c r="EJ1716" s="4"/>
      <c r="EK1716" s="4"/>
      <c r="EL1716" s="4"/>
      <c r="EM1716" s="4"/>
      <c r="EN1716" s="4"/>
      <c r="EO1716" s="4"/>
      <c r="EP1716" s="4"/>
      <c r="EQ1716" s="4"/>
      <c r="ER1716" s="4"/>
      <c r="ES1716" s="4"/>
      <c r="ET1716" s="4"/>
      <c r="EU1716" s="4"/>
      <c r="EV1716" s="4"/>
      <c r="EW1716" s="4"/>
      <c r="EX1716" s="4"/>
      <c r="EY1716" s="4"/>
      <c r="EZ1716" s="4"/>
    </row>
    <row r="1717" spans="1:156">
      <c r="A1717" s="8">
        <v>1712</v>
      </c>
      <c r="B1717" s="21">
        <v>2013</v>
      </c>
      <c r="C1717" s="21">
        <v>1982</v>
      </c>
      <c r="D1717" s="22">
        <v>170.52547989999999</v>
      </c>
      <c r="E1717" s="9">
        <v>-54675.778200000001</v>
      </c>
      <c r="F1717" s="9">
        <v>1930094.7629</v>
      </c>
      <c r="G1717" s="9">
        <v>101672.62639999999</v>
      </c>
      <c r="H1717" s="9">
        <v>416436.74859999999</v>
      </c>
      <c r="I1717" s="9">
        <v>83645.369500000001</v>
      </c>
      <c r="J1717" s="9">
        <v>95798.823099999994</v>
      </c>
      <c r="K1717" s="9">
        <v>1491.8693000000001</v>
      </c>
      <c r="L1717" s="9">
        <v>2680832.2393999998</v>
      </c>
      <c r="M1717" s="9">
        <f t="shared" si="182"/>
        <v>94306.953799999988</v>
      </c>
      <c r="N1717" s="26"/>
      <c r="O1717" s="26"/>
      <c r="P1717" s="26"/>
      <c r="Q1717" s="26"/>
      <c r="R1717" s="26"/>
      <c r="S1717" s="26"/>
      <c r="T1717" s="26"/>
      <c r="U1717" s="26"/>
      <c r="V1717" s="33">
        <f t="shared" si="183"/>
        <v>-54675.778200000001</v>
      </c>
      <c r="W1717" s="26"/>
      <c r="X1717" s="26"/>
      <c r="Y1717" s="26"/>
      <c r="Z1717" s="26"/>
      <c r="AA1717" s="26"/>
      <c r="AB1717" s="38">
        <v>2014</v>
      </c>
      <c r="AC1717" s="38">
        <v>1956</v>
      </c>
      <c r="AD1717" s="39">
        <v>179.89372280000001</v>
      </c>
      <c r="AE1717" s="33">
        <v>65621.748900000006</v>
      </c>
      <c r="AF1717" s="33">
        <v>1984367.8847000001</v>
      </c>
      <c r="AG1717" s="33">
        <v>106509.8227</v>
      </c>
      <c r="AH1717" s="33">
        <v>191532.66390000001</v>
      </c>
      <c r="AI1717" s="33">
        <v>76240.023199999996</v>
      </c>
      <c r="AJ1717" s="33">
        <v>456455.39779999998</v>
      </c>
      <c r="AK1717" s="33">
        <v>1551.5133000000001</v>
      </c>
      <c r="AL1717" s="33">
        <v>2747932.5301000001</v>
      </c>
      <c r="AM1717" s="33">
        <f t="shared" si="184"/>
        <v>454903.88449999999</v>
      </c>
      <c r="AN1717" s="33"/>
      <c r="AO1717" s="33"/>
      <c r="AP1717" s="33"/>
      <c r="AQ1717" s="33"/>
      <c r="AR1717" s="33"/>
      <c r="AS1717" s="33"/>
      <c r="AT1717" s="33"/>
      <c r="AU1717" s="33"/>
      <c r="AV1717" s="33">
        <f t="shared" si="185"/>
        <v>65621.748900000006</v>
      </c>
      <c r="AW1717" s="33"/>
      <c r="AX1717" s="33"/>
      <c r="AY1717" s="33"/>
      <c r="AZ1717" s="33"/>
      <c r="BA1717" s="38">
        <v>1712</v>
      </c>
      <c r="BB1717" s="38">
        <v>2015</v>
      </c>
      <c r="BC1717" s="38">
        <v>1957</v>
      </c>
      <c r="BD1717" s="39">
        <v>143.02299429999999</v>
      </c>
      <c r="BE1717" s="33">
        <f t="shared" si="186"/>
        <v>37945.945747225545</v>
      </c>
      <c r="BF1717" s="33">
        <v>2054662.2365000001</v>
      </c>
      <c r="BG1717" s="33">
        <v>106509.8227</v>
      </c>
      <c r="BH1717" s="33">
        <v>184458.60279999999</v>
      </c>
      <c r="BI1717" s="33">
        <v>82075.577747225499</v>
      </c>
      <c r="BJ1717" s="33">
        <v>409590.0465</v>
      </c>
      <c r="BK1717" s="33">
        <v>8623.6165000000001</v>
      </c>
      <c r="BL1717" s="33">
        <v>2790726.7239999999</v>
      </c>
      <c r="BM1717" s="33">
        <f t="shared" si="187"/>
        <v>400966.43</v>
      </c>
      <c r="BN1717" s="9"/>
      <c r="BO1717" s="9"/>
      <c r="BP1717" s="9"/>
      <c r="BQ1717" s="9"/>
      <c r="BR1717" s="9"/>
      <c r="BS1717" s="9"/>
      <c r="BT1717" s="9"/>
      <c r="BU1717" s="9"/>
      <c r="BV1717" s="33">
        <f t="shared" si="188"/>
        <v>37945.945747225545</v>
      </c>
      <c r="BW1717" s="9"/>
      <c r="BX1717" s="9"/>
      <c r="BY1717" s="9"/>
      <c r="BZ1717" s="9"/>
      <c r="CA1717" s="21"/>
      <c r="CB1717" s="21"/>
      <c r="CC1717" s="21"/>
      <c r="CD1717" s="22"/>
      <c r="CE1717" s="9"/>
      <c r="CF1717" s="9"/>
      <c r="CG1717" s="9"/>
      <c r="CH1717" s="9"/>
      <c r="CI1717" s="9"/>
      <c r="CJ1717" s="9"/>
      <c r="CK1717" s="9"/>
      <c r="CL1717" s="9"/>
      <c r="CM1717" s="10"/>
      <c r="CN1717" s="4"/>
      <c r="CO1717" s="4"/>
      <c r="CP1717" s="4"/>
      <c r="CQ1717" s="4"/>
      <c r="CR1717" s="4"/>
      <c r="CS1717" s="4"/>
      <c r="CT1717" s="4"/>
      <c r="CU1717" s="4"/>
      <c r="CV1717" s="4"/>
      <c r="CW1717" s="4"/>
      <c r="CX1717" s="4"/>
      <c r="CY1717" s="4"/>
      <c r="CZ1717" s="4"/>
      <c r="DD1717" s="3"/>
      <c r="DE1717" s="4"/>
      <c r="DF1717" s="4"/>
      <c r="DG1717" s="4"/>
      <c r="DH1717" s="4"/>
      <c r="DI1717" s="4"/>
      <c r="DJ1717" s="4"/>
      <c r="DK1717" s="4"/>
      <c r="DL1717" s="4"/>
      <c r="DM1717" s="4"/>
      <c r="DN1717" s="4"/>
      <c r="DO1717" s="4"/>
      <c r="DP1717" s="4"/>
      <c r="DQ1717" s="4"/>
      <c r="DR1717" s="4"/>
      <c r="DS1717" s="4"/>
      <c r="DT1717" s="4"/>
      <c r="DU1717" s="4"/>
      <c r="DV1717" s="4"/>
      <c r="DW1717" s="4"/>
      <c r="DX1717" s="4"/>
      <c r="DY1717" s="4"/>
      <c r="DZ1717" s="4"/>
      <c r="EE1717" s="4"/>
      <c r="EF1717" s="4"/>
      <c r="EG1717" s="4"/>
      <c r="EH1717" s="4"/>
      <c r="EI1717" s="4"/>
      <c r="EJ1717" s="4"/>
      <c r="EK1717" s="4"/>
      <c r="EL1717" s="4"/>
      <c r="EM1717" s="4"/>
      <c r="EN1717" s="4"/>
      <c r="EO1717" s="4"/>
      <c r="EP1717" s="4"/>
      <c r="EQ1717" s="4"/>
      <c r="ER1717" s="4"/>
      <c r="ES1717" s="4"/>
      <c r="ET1717" s="4"/>
      <c r="EU1717" s="4"/>
      <c r="EV1717" s="4"/>
      <c r="EW1717" s="4"/>
      <c r="EX1717" s="4"/>
      <c r="EY1717" s="4"/>
      <c r="EZ1717" s="4"/>
    </row>
    <row r="1718" spans="1:156">
      <c r="A1718" s="8">
        <v>1713</v>
      </c>
      <c r="B1718" s="21">
        <v>2013</v>
      </c>
      <c r="C1718" s="21">
        <v>1990</v>
      </c>
      <c r="D1718" s="22">
        <v>135.3888048</v>
      </c>
      <c r="E1718" s="9">
        <v>10785.609</v>
      </c>
      <c r="F1718" s="9">
        <v>1975433.1036</v>
      </c>
      <c r="G1718" s="9">
        <v>101672.62639999999</v>
      </c>
      <c r="H1718" s="9">
        <v>415888.0613</v>
      </c>
      <c r="I1718" s="9">
        <v>85688.588300000003</v>
      </c>
      <c r="J1718" s="9">
        <v>129166.6159</v>
      </c>
      <c r="K1718" s="9">
        <v>2259.1325999999999</v>
      </c>
      <c r="L1718" s="9">
        <v>2694804.2538000001</v>
      </c>
      <c r="M1718" s="9">
        <f t="shared" si="182"/>
        <v>126907.48330000001</v>
      </c>
      <c r="N1718" s="26"/>
      <c r="O1718" s="26"/>
      <c r="P1718" s="26"/>
      <c r="Q1718" s="26"/>
      <c r="R1718" s="26"/>
      <c r="S1718" s="26"/>
      <c r="T1718" s="26"/>
      <c r="U1718" s="26"/>
      <c r="V1718" s="33">
        <f t="shared" si="183"/>
        <v>10785.609</v>
      </c>
      <c r="W1718" s="26"/>
      <c r="X1718" s="26"/>
      <c r="Y1718" s="26"/>
      <c r="Z1718" s="26"/>
      <c r="AA1718" s="26"/>
      <c r="AB1718" s="38">
        <v>2014</v>
      </c>
      <c r="AC1718" s="38">
        <v>1939</v>
      </c>
      <c r="AD1718" s="39">
        <v>108.2014492</v>
      </c>
      <c r="AE1718" s="33">
        <v>-134843.5992</v>
      </c>
      <c r="AF1718" s="33">
        <v>2118296.2486999999</v>
      </c>
      <c r="AG1718" s="33">
        <v>106509.8227</v>
      </c>
      <c r="AH1718" s="33">
        <v>179570.86610000001</v>
      </c>
      <c r="AI1718" s="33">
        <v>121198.8711</v>
      </c>
      <c r="AJ1718" s="33">
        <v>177388.70819999999</v>
      </c>
      <c r="AK1718" s="33">
        <v>122894.5224</v>
      </c>
      <c r="AL1718" s="33">
        <v>2714913.5935999998</v>
      </c>
      <c r="AM1718" s="33">
        <f t="shared" si="184"/>
        <v>54494.185799999992</v>
      </c>
      <c r="AN1718" s="33"/>
      <c r="AO1718" s="33"/>
      <c r="AP1718" s="33"/>
      <c r="AQ1718" s="33"/>
      <c r="AR1718" s="33"/>
      <c r="AS1718" s="33"/>
      <c r="AT1718" s="33"/>
      <c r="AU1718" s="33"/>
      <c r="AV1718" s="33">
        <f t="shared" si="185"/>
        <v>-134843.5992</v>
      </c>
      <c r="AW1718" s="33"/>
      <c r="AX1718" s="33"/>
      <c r="AY1718" s="33"/>
      <c r="AZ1718" s="33"/>
      <c r="BA1718" s="38">
        <v>1713</v>
      </c>
      <c r="BB1718" s="38">
        <v>2015</v>
      </c>
      <c r="BC1718" s="38">
        <v>1940</v>
      </c>
      <c r="BD1718" s="39">
        <v>109.1286128</v>
      </c>
      <c r="BE1718" s="33">
        <f t="shared" si="186"/>
        <v>-134768.70749346446</v>
      </c>
      <c r="BF1718" s="33">
        <v>2160174.6633000001</v>
      </c>
      <c r="BG1718" s="33">
        <v>106509.8227</v>
      </c>
      <c r="BH1718" s="33">
        <v>179541.45629999999</v>
      </c>
      <c r="BI1718" s="33">
        <v>100556.85000653499</v>
      </c>
      <c r="BJ1718" s="33">
        <v>214453.83679999999</v>
      </c>
      <c r="BK1718" s="33">
        <v>102000.9087</v>
      </c>
      <c r="BL1718" s="33">
        <v>2794004.4279</v>
      </c>
      <c r="BM1718" s="33">
        <f t="shared" si="187"/>
        <v>112452.92809999999</v>
      </c>
      <c r="BN1718" s="9"/>
      <c r="BO1718" s="9"/>
      <c r="BP1718" s="9"/>
      <c r="BQ1718" s="9"/>
      <c r="BR1718" s="9"/>
      <c r="BS1718" s="9"/>
      <c r="BT1718" s="9"/>
      <c r="BU1718" s="9"/>
      <c r="BV1718" s="33">
        <f t="shared" si="188"/>
        <v>-134768.70749346446</v>
      </c>
      <c r="BW1718" s="9"/>
      <c r="BX1718" s="9"/>
      <c r="BY1718" s="9"/>
      <c r="BZ1718" s="9"/>
      <c r="CA1718" s="21"/>
      <c r="CB1718" s="21"/>
      <c r="CC1718" s="21"/>
      <c r="CD1718" s="22"/>
      <c r="CE1718" s="9"/>
      <c r="CF1718" s="9"/>
      <c r="CG1718" s="9"/>
      <c r="CH1718" s="9"/>
      <c r="CI1718" s="9"/>
      <c r="CJ1718" s="9"/>
      <c r="CK1718" s="9"/>
      <c r="CL1718" s="9"/>
      <c r="CM1718" s="10"/>
      <c r="CN1718" s="4"/>
      <c r="CO1718" s="4"/>
      <c r="CP1718" s="4"/>
      <c r="CQ1718" s="4"/>
      <c r="CR1718" s="4"/>
      <c r="CS1718" s="4"/>
      <c r="CT1718" s="4"/>
      <c r="CU1718" s="4"/>
      <c r="CV1718" s="4"/>
      <c r="CW1718" s="4"/>
      <c r="CX1718" s="4"/>
      <c r="CY1718" s="4"/>
      <c r="CZ1718" s="4"/>
      <c r="DD1718" s="3"/>
      <c r="DE1718" s="4"/>
      <c r="DF1718" s="4"/>
      <c r="DG1718" s="4"/>
      <c r="DH1718" s="4"/>
      <c r="DI1718" s="4"/>
      <c r="DJ1718" s="4"/>
      <c r="DK1718" s="4"/>
      <c r="DL1718" s="4"/>
      <c r="DM1718" s="4"/>
      <c r="DN1718" s="4"/>
      <c r="DO1718" s="4"/>
      <c r="DP1718" s="4"/>
      <c r="DQ1718" s="4"/>
      <c r="DR1718" s="4"/>
      <c r="DS1718" s="4"/>
      <c r="DT1718" s="4"/>
      <c r="DU1718" s="4"/>
      <c r="DV1718" s="4"/>
      <c r="DW1718" s="4"/>
      <c r="DX1718" s="4"/>
      <c r="DY1718" s="4"/>
      <c r="DZ1718" s="4"/>
      <c r="EE1718" s="4"/>
      <c r="EF1718" s="4"/>
      <c r="EG1718" s="4"/>
      <c r="EH1718" s="4"/>
      <c r="EI1718" s="4"/>
      <c r="EJ1718" s="4"/>
      <c r="EK1718" s="4"/>
      <c r="EL1718" s="4"/>
      <c r="EM1718" s="4"/>
      <c r="EN1718" s="4"/>
      <c r="EO1718" s="4"/>
      <c r="EP1718" s="4"/>
      <c r="EQ1718" s="4"/>
      <c r="ER1718" s="4"/>
      <c r="ES1718" s="4"/>
      <c r="ET1718" s="4"/>
      <c r="EU1718" s="4"/>
      <c r="EV1718" s="4"/>
      <c r="EW1718" s="4"/>
      <c r="EX1718" s="4"/>
      <c r="EY1718" s="4"/>
      <c r="EZ1718" s="4"/>
    </row>
    <row r="1719" spans="1:156">
      <c r="A1719" s="8">
        <v>1714</v>
      </c>
      <c r="B1719" s="21">
        <v>2013</v>
      </c>
      <c r="C1719" s="21">
        <v>1984</v>
      </c>
      <c r="D1719" s="22">
        <v>159.0187081</v>
      </c>
      <c r="E1719" s="9">
        <v>41331.569600000003</v>
      </c>
      <c r="F1719" s="9">
        <v>1957894.5686000001</v>
      </c>
      <c r="G1719" s="9">
        <v>101672.62639999999</v>
      </c>
      <c r="H1719" s="9">
        <v>416436.74859999999</v>
      </c>
      <c r="I1719" s="9">
        <v>83645.369500000001</v>
      </c>
      <c r="J1719" s="9">
        <v>170653.72779999999</v>
      </c>
      <c r="K1719" s="9">
        <v>96.228499999999997</v>
      </c>
      <c r="L1719" s="9">
        <v>2688875.2428000001</v>
      </c>
      <c r="M1719" s="9">
        <f t="shared" si="182"/>
        <v>170557.4993</v>
      </c>
      <c r="N1719" s="26"/>
      <c r="O1719" s="26"/>
      <c r="P1719" s="26"/>
      <c r="Q1719" s="26"/>
      <c r="R1719" s="26"/>
      <c r="S1719" s="26"/>
      <c r="T1719" s="26"/>
      <c r="U1719" s="26"/>
      <c r="V1719" s="33">
        <f t="shared" si="183"/>
        <v>41331.569600000003</v>
      </c>
      <c r="W1719" s="26"/>
      <c r="X1719" s="26"/>
      <c r="Y1719" s="26"/>
      <c r="Z1719" s="26"/>
      <c r="AA1719" s="26"/>
      <c r="AB1719" s="38">
        <v>2014</v>
      </c>
      <c r="AC1719" s="38">
        <v>1947</v>
      </c>
      <c r="AD1719" s="39">
        <v>140.70919799999999</v>
      </c>
      <c r="AE1719" s="33">
        <v>227570.9803</v>
      </c>
      <c r="AF1719" s="33">
        <v>2057622.3367000001</v>
      </c>
      <c r="AG1719" s="33">
        <v>106509.8227</v>
      </c>
      <c r="AH1719" s="33">
        <v>189908.21059999999</v>
      </c>
      <c r="AI1719" s="33">
        <v>82345.589399999997</v>
      </c>
      <c r="AJ1719" s="33">
        <v>526598.50009999995</v>
      </c>
      <c r="AK1719" s="33">
        <v>5991.7588999999998</v>
      </c>
      <c r="AL1719" s="33">
        <v>2729421.7203000002</v>
      </c>
      <c r="AM1719" s="33">
        <f t="shared" si="184"/>
        <v>520606.74119999993</v>
      </c>
      <c r="AN1719" s="33"/>
      <c r="AO1719" s="33"/>
      <c r="AP1719" s="33"/>
      <c r="AQ1719" s="33"/>
      <c r="AR1719" s="33"/>
      <c r="AS1719" s="33"/>
      <c r="AT1719" s="33"/>
      <c r="AU1719" s="33"/>
      <c r="AV1719" s="33">
        <f t="shared" si="185"/>
        <v>227570.9803</v>
      </c>
      <c r="AW1719" s="33"/>
      <c r="AX1719" s="33"/>
      <c r="AY1719" s="33"/>
      <c r="AZ1719" s="33"/>
      <c r="BA1719" s="38">
        <v>1714</v>
      </c>
      <c r="BB1719" s="38">
        <v>2015</v>
      </c>
      <c r="BC1719" s="38">
        <v>1948</v>
      </c>
      <c r="BD1719" s="39">
        <v>171.0904736</v>
      </c>
      <c r="BE1719" s="33">
        <f t="shared" si="186"/>
        <v>155669.24504800001</v>
      </c>
      <c r="BF1719" s="33">
        <v>2091379.9742000001</v>
      </c>
      <c r="BG1719" s="33">
        <v>106509.8227</v>
      </c>
      <c r="BH1719" s="33">
        <v>188282.2132</v>
      </c>
      <c r="BI1719" s="33">
        <v>67704.400248000005</v>
      </c>
      <c r="BJ1719" s="33">
        <v>488255.6458</v>
      </c>
      <c r="BK1719" s="33">
        <v>0</v>
      </c>
      <c r="BL1719" s="33">
        <v>2786462.8111</v>
      </c>
      <c r="BM1719" s="33">
        <f t="shared" si="187"/>
        <v>488255.6458</v>
      </c>
      <c r="BN1719" s="9"/>
      <c r="BO1719" s="9"/>
      <c r="BP1719" s="9"/>
      <c r="BQ1719" s="9"/>
      <c r="BR1719" s="9"/>
      <c r="BS1719" s="9"/>
      <c r="BT1719" s="9"/>
      <c r="BU1719" s="9"/>
      <c r="BV1719" s="33">
        <f t="shared" si="188"/>
        <v>155669.24504800001</v>
      </c>
      <c r="BW1719" s="9"/>
      <c r="BX1719" s="9"/>
      <c r="BY1719" s="9"/>
      <c r="BZ1719" s="9"/>
      <c r="CA1719" s="21"/>
      <c r="CB1719" s="21"/>
      <c r="CC1719" s="21"/>
      <c r="CD1719" s="22"/>
      <c r="CE1719" s="9"/>
      <c r="CF1719" s="9"/>
      <c r="CG1719" s="9"/>
      <c r="CH1719" s="9"/>
      <c r="CI1719" s="9"/>
      <c r="CJ1719" s="9"/>
      <c r="CK1719" s="9"/>
      <c r="CL1719" s="9"/>
      <c r="CM1719" s="10"/>
      <c r="CN1719" s="4"/>
      <c r="CO1719" s="4"/>
      <c r="CP1719" s="4"/>
      <c r="CQ1719" s="4"/>
      <c r="CR1719" s="4"/>
      <c r="CS1719" s="4"/>
      <c r="CT1719" s="4"/>
      <c r="CU1719" s="4"/>
      <c r="CV1719" s="4"/>
      <c r="CW1719" s="4"/>
      <c r="CX1719" s="4"/>
      <c r="CY1719" s="4"/>
      <c r="CZ1719" s="4"/>
      <c r="DD1719" s="3"/>
      <c r="DE1719" s="4"/>
      <c r="DF1719" s="4"/>
      <c r="DG1719" s="4"/>
      <c r="DH1719" s="4"/>
      <c r="DI1719" s="4"/>
      <c r="DJ1719" s="4"/>
      <c r="DK1719" s="4"/>
      <c r="DL1719" s="4"/>
      <c r="DM1719" s="4"/>
      <c r="DN1719" s="4"/>
      <c r="DO1719" s="4"/>
      <c r="DP1719" s="4"/>
      <c r="DQ1719" s="4"/>
      <c r="DR1719" s="4"/>
      <c r="DS1719" s="4"/>
      <c r="DT1719" s="4"/>
      <c r="DU1719" s="4"/>
      <c r="DV1719" s="4"/>
      <c r="DW1719" s="4"/>
      <c r="DX1719" s="4"/>
      <c r="DY1719" s="4"/>
      <c r="DZ1719" s="4"/>
      <c r="EE1719" s="4"/>
      <c r="EF1719" s="4"/>
      <c r="EG1719" s="4"/>
      <c r="EH1719" s="4"/>
      <c r="EI1719" s="4"/>
      <c r="EJ1719" s="4"/>
      <c r="EK1719" s="4"/>
      <c r="EL1719" s="4"/>
      <c r="EM1719" s="4"/>
      <c r="EN1719" s="4"/>
      <c r="EO1719" s="4"/>
      <c r="EP1719" s="4"/>
      <c r="EQ1719" s="4"/>
      <c r="ER1719" s="4"/>
      <c r="ES1719" s="4"/>
      <c r="ET1719" s="4"/>
      <c r="EU1719" s="4"/>
      <c r="EV1719" s="4"/>
      <c r="EW1719" s="4"/>
      <c r="EX1719" s="4"/>
      <c r="EY1719" s="4"/>
      <c r="EZ1719" s="4"/>
    </row>
    <row r="1720" spans="1:156">
      <c r="A1720" s="8">
        <v>1715</v>
      </c>
      <c r="B1720" s="21">
        <v>2013</v>
      </c>
      <c r="C1720" s="21">
        <v>1979</v>
      </c>
      <c r="D1720" s="22">
        <v>108.16205739999999</v>
      </c>
      <c r="E1720" s="9">
        <v>-127785.7303</v>
      </c>
      <c r="F1720" s="9">
        <v>1924853.8892999999</v>
      </c>
      <c r="G1720" s="9">
        <v>101672.62639999999</v>
      </c>
      <c r="H1720" s="9">
        <v>415648.61900000001</v>
      </c>
      <c r="I1720" s="9">
        <v>86580.230500000005</v>
      </c>
      <c r="J1720" s="9">
        <v>43135.083899999998</v>
      </c>
      <c r="K1720" s="9">
        <v>12309.8</v>
      </c>
      <c r="L1720" s="9">
        <v>2687366.3794</v>
      </c>
      <c r="M1720" s="9">
        <f t="shared" si="182"/>
        <v>30825.283899999999</v>
      </c>
      <c r="N1720" s="26"/>
      <c r="O1720" s="26"/>
      <c r="P1720" s="26"/>
      <c r="Q1720" s="26"/>
      <c r="R1720" s="26"/>
      <c r="S1720" s="26"/>
      <c r="T1720" s="26"/>
      <c r="U1720" s="26"/>
      <c r="V1720" s="33">
        <f t="shared" si="183"/>
        <v>-127785.7303</v>
      </c>
      <c r="W1720" s="26"/>
      <c r="X1720" s="26"/>
      <c r="Y1720" s="26"/>
      <c r="Z1720" s="26"/>
      <c r="AA1720" s="26"/>
      <c r="AB1720" s="38">
        <v>2014</v>
      </c>
      <c r="AC1720" s="38">
        <v>1952</v>
      </c>
      <c r="AD1720" s="39">
        <v>147.2903905</v>
      </c>
      <c r="AE1720" s="33">
        <v>69776.571100000001</v>
      </c>
      <c r="AF1720" s="33">
        <v>2007400.4961999999</v>
      </c>
      <c r="AG1720" s="33">
        <v>106509.8227</v>
      </c>
      <c r="AH1720" s="33">
        <v>191215.3517</v>
      </c>
      <c r="AI1720" s="33">
        <v>77432.652499999997</v>
      </c>
      <c r="AJ1720" s="33">
        <v>427912.10849999997</v>
      </c>
      <c r="AK1720" s="33">
        <v>5950.8122999999996</v>
      </c>
      <c r="AL1720" s="33">
        <v>2734743.0482000001</v>
      </c>
      <c r="AM1720" s="33">
        <f t="shared" si="184"/>
        <v>421961.29619999998</v>
      </c>
      <c r="AN1720" s="33"/>
      <c r="AO1720" s="33"/>
      <c r="AP1720" s="33"/>
      <c r="AQ1720" s="33"/>
      <c r="AR1720" s="33"/>
      <c r="AS1720" s="33"/>
      <c r="AT1720" s="33"/>
      <c r="AU1720" s="33"/>
      <c r="AV1720" s="33">
        <f t="shared" si="185"/>
        <v>69776.571100000001</v>
      </c>
      <c r="AW1720" s="33"/>
      <c r="AX1720" s="33"/>
      <c r="AY1720" s="33"/>
      <c r="AZ1720" s="33"/>
      <c r="BA1720" s="38">
        <v>1715</v>
      </c>
      <c r="BB1720" s="38">
        <v>2015</v>
      </c>
      <c r="BC1720" s="38">
        <v>1953</v>
      </c>
      <c r="BD1720" s="39">
        <v>133.47564790000001</v>
      </c>
      <c r="BE1720" s="33">
        <f t="shared" si="186"/>
        <v>-65870.8651708588</v>
      </c>
      <c r="BF1720" s="33">
        <v>2023554.0342999999</v>
      </c>
      <c r="BG1720" s="33">
        <v>106509.8227</v>
      </c>
      <c r="BH1720" s="33">
        <v>181570.45970000001</v>
      </c>
      <c r="BI1720" s="33">
        <v>92930.767529140998</v>
      </c>
      <c r="BJ1720" s="33">
        <v>349518.26669999998</v>
      </c>
      <c r="BK1720" s="33">
        <v>27660.540400000002</v>
      </c>
      <c r="BL1720" s="33">
        <v>2792293.6757</v>
      </c>
      <c r="BM1720" s="33">
        <f t="shared" si="187"/>
        <v>321857.72629999998</v>
      </c>
      <c r="BN1720" s="9"/>
      <c r="BO1720" s="9"/>
      <c r="BP1720" s="9"/>
      <c r="BQ1720" s="9"/>
      <c r="BR1720" s="9"/>
      <c r="BS1720" s="9"/>
      <c r="BT1720" s="9"/>
      <c r="BU1720" s="9"/>
      <c r="BV1720" s="33">
        <f t="shared" si="188"/>
        <v>-65870.8651708588</v>
      </c>
      <c r="BW1720" s="9"/>
      <c r="BX1720" s="9"/>
      <c r="BY1720" s="9"/>
      <c r="BZ1720" s="9"/>
      <c r="CA1720" s="21"/>
      <c r="CB1720" s="21"/>
      <c r="CC1720" s="21"/>
      <c r="CD1720" s="22"/>
      <c r="CE1720" s="9"/>
      <c r="CF1720" s="9"/>
      <c r="CG1720" s="9"/>
      <c r="CH1720" s="9"/>
      <c r="CI1720" s="9"/>
      <c r="CJ1720" s="9"/>
      <c r="CK1720" s="9"/>
      <c r="CL1720" s="9"/>
      <c r="CM1720" s="10"/>
      <c r="CN1720" s="4"/>
      <c r="CO1720" s="4"/>
      <c r="CP1720" s="4"/>
      <c r="CQ1720" s="4"/>
      <c r="CR1720" s="4"/>
      <c r="CS1720" s="4"/>
      <c r="CT1720" s="4"/>
      <c r="CU1720" s="4"/>
      <c r="CV1720" s="4"/>
      <c r="CW1720" s="4"/>
      <c r="CX1720" s="4"/>
      <c r="CY1720" s="4"/>
      <c r="CZ1720" s="4"/>
      <c r="DD1720" s="3"/>
      <c r="DE1720" s="4"/>
      <c r="DF1720" s="4"/>
      <c r="DG1720" s="4"/>
      <c r="DH1720" s="4"/>
      <c r="DI1720" s="4"/>
      <c r="DJ1720" s="4"/>
      <c r="DK1720" s="4"/>
      <c r="DL1720" s="4"/>
      <c r="DM1720" s="4"/>
      <c r="DN1720" s="4"/>
      <c r="DO1720" s="4"/>
      <c r="DP1720" s="4"/>
      <c r="DQ1720" s="4"/>
      <c r="DR1720" s="4"/>
      <c r="DS1720" s="4"/>
      <c r="DT1720" s="4"/>
      <c r="DU1720" s="4"/>
      <c r="DV1720" s="4"/>
      <c r="DW1720" s="4"/>
      <c r="DX1720" s="4"/>
      <c r="DY1720" s="4"/>
      <c r="DZ1720" s="4"/>
      <c r="EE1720" s="4"/>
      <c r="EF1720" s="4"/>
      <c r="EG1720" s="4"/>
      <c r="EH1720" s="4"/>
      <c r="EI1720" s="4"/>
      <c r="EJ1720" s="4"/>
      <c r="EK1720" s="4"/>
      <c r="EL1720" s="4"/>
      <c r="EM1720" s="4"/>
      <c r="EN1720" s="4"/>
      <c r="EO1720" s="4"/>
      <c r="EP1720" s="4"/>
      <c r="EQ1720" s="4"/>
      <c r="ER1720" s="4"/>
      <c r="ES1720" s="4"/>
      <c r="ET1720" s="4"/>
      <c r="EU1720" s="4"/>
      <c r="EV1720" s="4"/>
      <c r="EW1720" s="4"/>
      <c r="EX1720" s="4"/>
      <c r="EY1720" s="4"/>
      <c r="EZ1720" s="4"/>
    </row>
    <row r="1721" spans="1:156">
      <c r="A1721" s="8">
        <v>1716</v>
      </c>
      <c r="B1721" s="21">
        <v>2013</v>
      </c>
      <c r="C1721" s="21">
        <v>1956</v>
      </c>
      <c r="D1721" s="22">
        <v>179.89372280000001</v>
      </c>
      <c r="E1721" s="9">
        <v>-76383.862999999998</v>
      </c>
      <c r="F1721" s="9">
        <v>1953504.4213</v>
      </c>
      <c r="G1721" s="9">
        <v>101672.62639999999</v>
      </c>
      <c r="H1721" s="9">
        <v>415005.13630000001</v>
      </c>
      <c r="I1721" s="9">
        <v>88976.451400000005</v>
      </c>
      <c r="J1721" s="9">
        <v>76027.962100000004</v>
      </c>
      <c r="K1721" s="9">
        <v>22241.7058</v>
      </c>
      <c r="L1721" s="9">
        <v>2689328.7546999999</v>
      </c>
      <c r="M1721" s="9">
        <f t="shared" si="182"/>
        <v>53786.256300000008</v>
      </c>
      <c r="N1721" s="26"/>
      <c r="O1721" s="26"/>
      <c r="P1721" s="26"/>
      <c r="Q1721" s="26"/>
      <c r="R1721" s="26"/>
      <c r="S1721" s="26"/>
      <c r="T1721" s="26"/>
      <c r="U1721" s="26"/>
      <c r="V1721" s="33">
        <f t="shared" si="183"/>
        <v>-76383.862999999998</v>
      </c>
      <c r="W1721" s="26"/>
      <c r="X1721" s="26"/>
      <c r="Y1721" s="26"/>
      <c r="Z1721" s="26"/>
      <c r="AA1721" s="26"/>
      <c r="AB1721" s="38">
        <v>2014</v>
      </c>
      <c r="AC1721" s="38">
        <v>1999</v>
      </c>
      <c r="AD1721" s="39">
        <v>160.9222432</v>
      </c>
      <c r="AE1721" s="33">
        <v>108925.3858</v>
      </c>
      <c r="AF1721" s="33">
        <v>2043297.1623</v>
      </c>
      <c r="AG1721" s="33">
        <v>106509.8227</v>
      </c>
      <c r="AH1721" s="33">
        <v>189621.71900000001</v>
      </c>
      <c r="AI1721" s="33">
        <v>83422.378599999996</v>
      </c>
      <c r="AJ1721" s="33">
        <v>436990.02429999999</v>
      </c>
      <c r="AK1721" s="33">
        <v>8833.2338999999993</v>
      </c>
      <c r="AL1721" s="33">
        <v>2742082.4871999999</v>
      </c>
      <c r="AM1721" s="33">
        <f t="shared" si="184"/>
        <v>428156.7904</v>
      </c>
      <c r="AN1721" s="33"/>
      <c r="AO1721" s="33"/>
      <c r="AP1721" s="33"/>
      <c r="AQ1721" s="33"/>
      <c r="AR1721" s="33"/>
      <c r="AS1721" s="33"/>
      <c r="AT1721" s="33"/>
      <c r="AU1721" s="33"/>
      <c r="AV1721" s="33">
        <f t="shared" si="185"/>
        <v>108925.3858</v>
      </c>
      <c r="AW1721" s="33"/>
      <c r="AX1721" s="33"/>
      <c r="AY1721" s="33"/>
      <c r="AZ1721" s="33"/>
      <c r="BA1721" s="38">
        <v>1716</v>
      </c>
      <c r="BB1721" s="38">
        <v>2015</v>
      </c>
      <c r="BC1721" s="38">
        <v>2000</v>
      </c>
      <c r="BD1721" s="39">
        <v>130.36176699999999</v>
      </c>
      <c r="BE1721" s="33">
        <f t="shared" si="186"/>
        <v>125914.19070676994</v>
      </c>
      <c r="BF1721" s="33">
        <v>2131502.5880999998</v>
      </c>
      <c r="BG1721" s="33">
        <v>106509.8227</v>
      </c>
      <c r="BH1721" s="33">
        <v>185535.20629999999</v>
      </c>
      <c r="BI1721" s="33">
        <v>78029.124606769503</v>
      </c>
      <c r="BJ1721" s="33">
        <v>414303.53139999998</v>
      </c>
      <c r="BK1721" s="33">
        <v>7792.7889999999998</v>
      </c>
      <c r="BL1721" s="33">
        <v>2782173.2933999998</v>
      </c>
      <c r="BM1721" s="33">
        <f t="shared" si="187"/>
        <v>406510.74239999999</v>
      </c>
      <c r="BN1721" s="9"/>
      <c r="BO1721" s="9"/>
      <c r="BP1721" s="9"/>
      <c r="BQ1721" s="9"/>
      <c r="BR1721" s="9"/>
      <c r="BS1721" s="9"/>
      <c r="BT1721" s="9"/>
      <c r="BU1721" s="9"/>
      <c r="BV1721" s="33">
        <f t="shared" si="188"/>
        <v>125914.19070676994</v>
      </c>
      <c r="BW1721" s="9"/>
      <c r="BX1721" s="9"/>
      <c r="BY1721" s="9"/>
      <c r="BZ1721" s="9"/>
      <c r="CA1721" s="21"/>
      <c r="CB1721" s="21"/>
      <c r="CC1721" s="21"/>
      <c r="CD1721" s="22"/>
      <c r="CE1721" s="9"/>
      <c r="CF1721" s="9"/>
      <c r="CG1721" s="9"/>
      <c r="CH1721" s="9"/>
      <c r="CI1721" s="9"/>
      <c r="CJ1721" s="9"/>
      <c r="CK1721" s="9"/>
      <c r="CL1721" s="9"/>
      <c r="CM1721" s="10"/>
      <c r="CN1721" s="4"/>
      <c r="CO1721" s="4"/>
      <c r="CP1721" s="4"/>
      <c r="CQ1721" s="4"/>
      <c r="CR1721" s="4"/>
      <c r="CS1721" s="4"/>
      <c r="CT1721" s="4"/>
      <c r="CU1721" s="4"/>
      <c r="CV1721" s="4"/>
      <c r="CW1721" s="4"/>
      <c r="CX1721" s="4"/>
      <c r="CY1721" s="4"/>
      <c r="CZ1721" s="4"/>
      <c r="DD1721" s="3"/>
      <c r="DE1721" s="4"/>
      <c r="DF1721" s="4"/>
      <c r="DG1721" s="4"/>
      <c r="DH1721" s="4"/>
      <c r="DI1721" s="4"/>
      <c r="DJ1721" s="4"/>
      <c r="DK1721" s="4"/>
      <c r="DL1721" s="4"/>
      <c r="DM1721" s="4"/>
      <c r="DN1721" s="4"/>
      <c r="DO1721" s="4"/>
      <c r="DP1721" s="4"/>
      <c r="DQ1721" s="4"/>
      <c r="DR1721" s="4"/>
      <c r="DS1721" s="4"/>
      <c r="DT1721" s="4"/>
      <c r="DU1721" s="4"/>
      <c r="DV1721" s="4"/>
      <c r="DW1721" s="4"/>
      <c r="DX1721" s="4"/>
      <c r="DY1721" s="4"/>
      <c r="DZ1721" s="4"/>
      <c r="EE1721" s="4"/>
      <c r="EF1721" s="4"/>
      <c r="EG1721" s="4"/>
      <c r="EH1721" s="4"/>
      <c r="EI1721" s="4"/>
      <c r="EJ1721" s="4"/>
      <c r="EK1721" s="4"/>
      <c r="EL1721" s="4"/>
      <c r="EM1721" s="4"/>
      <c r="EN1721" s="4"/>
      <c r="EO1721" s="4"/>
      <c r="EP1721" s="4"/>
      <c r="EQ1721" s="4"/>
      <c r="ER1721" s="4"/>
      <c r="ES1721" s="4"/>
      <c r="ET1721" s="4"/>
      <c r="EU1721" s="4"/>
      <c r="EV1721" s="4"/>
      <c r="EW1721" s="4"/>
      <c r="EX1721" s="4"/>
      <c r="EY1721" s="4"/>
      <c r="EZ1721" s="4"/>
    </row>
    <row r="1722" spans="1:156">
      <c r="A1722" s="8">
        <v>1717</v>
      </c>
      <c r="B1722" s="21">
        <v>2013</v>
      </c>
      <c r="C1722" s="21">
        <v>1975</v>
      </c>
      <c r="D1722" s="22">
        <v>140.76798020000001</v>
      </c>
      <c r="E1722" s="9">
        <v>-104608.2813</v>
      </c>
      <c r="F1722" s="9">
        <v>1918324.3012999999</v>
      </c>
      <c r="G1722" s="9">
        <v>101672.62639999999</v>
      </c>
      <c r="H1722" s="9">
        <v>415818.23800000001</v>
      </c>
      <c r="I1722" s="9">
        <v>85948.598100000003</v>
      </c>
      <c r="J1722" s="9">
        <v>67347.597599999994</v>
      </c>
      <c r="K1722" s="9">
        <v>12491.9184</v>
      </c>
      <c r="L1722" s="9">
        <v>2681227.7242999999</v>
      </c>
      <c r="M1722" s="9">
        <f t="shared" si="182"/>
        <v>54855.679199999991</v>
      </c>
      <c r="N1722" s="26"/>
      <c r="O1722" s="26"/>
      <c r="P1722" s="26"/>
      <c r="Q1722" s="26"/>
      <c r="R1722" s="26"/>
      <c r="S1722" s="26"/>
      <c r="T1722" s="26"/>
      <c r="U1722" s="26"/>
      <c r="V1722" s="33">
        <f t="shared" si="183"/>
        <v>-104608.2813</v>
      </c>
      <c r="W1722" s="26"/>
      <c r="X1722" s="26"/>
      <c r="Y1722" s="26"/>
      <c r="Z1722" s="26"/>
      <c r="AA1722" s="26"/>
      <c r="AB1722" s="38">
        <v>2014</v>
      </c>
      <c r="AC1722" s="38">
        <v>1980</v>
      </c>
      <c r="AD1722" s="39">
        <v>121.8353111</v>
      </c>
      <c r="AE1722" s="33">
        <v>-143925.0294</v>
      </c>
      <c r="AF1722" s="33">
        <v>1989792.3186999999</v>
      </c>
      <c r="AG1722" s="33">
        <v>106509.8227</v>
      </c>
      <c r="AH1722" s="33">
        <v>181654.21549999999</v>
      </c>
      <c r="AI1722" s="33">
        <v>113368.5273</v>
      </c>
      <c r="AJ1722" s="33">
        <v>241222.3211</v>
      </c>
      <c r="AK1722" s="33">
        <v>54555.2088</v>
      </c>
      <c r="AL1722" s="33">
        <v>2721917.0258999998</v>
      </c>
      <c r="AM1722" s="33">
        <f t="shared" si="184"/>
        <v>186667.11230000001</v>
      </c>
      <c r="AN1722" s="33"/>
      <c r="AO1722" s="33"/>
      <c r="AP1722" s="33"/>
      <c r="AQ1722" s="33"/>
      <c r="AR1722" s="33"/>
      <c r="AS1722" s="33"/>
      <c r="AT1722" s="33"/>
      <c r="AU1722" s="33"/>
      <c r="AV1722" s="33">
        <f t="shared" si="185"/>
        <v>-143925.0294</v>
      </c>
      <c r="AW1722" s="33"/>
      <c r="AX1722" s="33"/>
      <c r="AY1722" s="33"/>
      <c r="AZ1722" s="33"/>
      <c r="BA1722" s="38">
        <v>1717</v>
      </c>
      <c r="BB1722" s="38">
        <v>2015</v>
      </c>
      <c r="BC1722" s="38">
        <v>1981</v>
      </c>
      <c r="BD1722" s="39">
        <v>140.5062116</v>
      </c>
      <c r="BE1722" s="33">
        <f t="shared" si="186"/>
        <v>158012.00690256385</v>
      </c>
      <c r="BF1722" s="33">
        <v>2034498.7393</v>
      </c>
      <c r="BG1722" s="33">
        <v>106509.8227</v>
      </c>
      <c r="BH1722" s="33">
        <v>186804.94450000001</v>
      </c>
      <c r="BI1722" s="33">
        <v>73256.768102563801</v>
      </c>
      <c r="BJ1722" s="33">
        <v>556667.73529999994</v>
      </c>
      <c r="BK1722" s="33">
        <v>1084.7571</v>
      </c>
      <c r="BL1722" s="33">
        <v>2798641.2459</v>
      </c>
      <c r="BM1722" s="33">
        <f t="shared" si="187"/>
        <v>555582.9781999999</v>
      </c>
      <c r="BN1722" s="9"/>
      <c r="BO1722" s="9"/>
      <c r="BP1722" s="9"/>
      <c r="BQ1722" s="9"/>
      <c r="BR1722" s="9"/>
      <c r="BS1722" s="9"/>
      <c r="BT1722" s="9"/>
      <c r="BU1722" s="9"/>
      <c r="BV1722" s="33">
        <f t="shared" si="188"/>
        <v>158012.00690256385</v>
      </c>
      <c r="BW1722" s="9"/>
      <c r="BX1722" s="9"/>
      <c r="BY1722" s="9"/>
      <c r="BZ1722" s="9"/>
      <c r="CA1722" s="21"/>
      <c r="CB1722" s="21"/>
      <c r="CC1722" s="21"/>
      <c r="CD1722" s="22"/>
      <c r="CE1722" s="9"/>
      <c r="CF1722" s="9"/>
      <c r="CG1722" s="9"/>
      <c r="CH1722" s="9"/>
      <c r="CI1722" s="9"/>
      <c r="CJ1722" s="9"/>
      <c r="CK1722" s="9"/>
      <c r="CL1722" s="9"/>
      <c r="CM1722" s="10"/>
      <c r="CN1722" s="4"/>
      <c r="CO1722" s="4"/>
      <c r="CP1722" s="4"/>
      <c r="CQ1722" s="4"/>
      <c r="CR1722" s="4"/>
      <c r="CS1722" s="4"/>
      <c r="CT1722" s="4"/>
      <c r="CU1722" s="4"/>
      <c r="CV1722" s="4"/>
      <c r="CW1722" s="4"/>
      <c r="CX1722" s="4"/>
      <c r="CY1722" s="4"/>
      <c r="CZ1722" s="4"/>
      <c r="DD1722" s="3"/>
      <c r="DE1722" s="4"/>
      <c r="DF1722" s="4"/>
      <c r="DG1722" s="4"/>
      <c r="DH1722" s="4"/>
      <c r="DI1722" s="4"/>
      <c r="DJ1722" s="4"/>
      <c r="DK1722" s="4"/>
      <c r="DL1722" s="4"/>
      <c r="DM1722" s="4"/>
      <c r="DN1722" s="4"/>
      <c r="DO1722" s="4"/>
      <c r="DP1722" s="4"/>
      <c r="DQ1722" s="4"/>
      <c r="DR1722" s="4"/>
      <c r="DS1722" s="4"/>
      <c r="DT1722" s="4"/>
      <c r="DU1722" s="4"/>
      <c r="DV1722" s="4"/>
      <c r="DW1722" s="4"/>
      <c r="DX1722" s="4"/>
      <c r="DY1722" s="4"/>
      <c r="DZ1722" s="4"/>
      <c r="EE1722" s="4"/>
      <c r="EF1722" s="4"/>
      <c r="EG1722" s="4"/>
      <c r="EH1722" s="4"/>
      <c r="EI1722" s="4"/>
      <c r="EJ1722" s="4"/>
      <c r="EK1722" s="4"/>
      <c r="EL1722" s="4"/>
      <c r="EM1722" s="4"/>
      <c r="EN1722" s="4"/>
      <c r="EO1722" s="4"/>
      <c r="EP1722" s="4"/>
      <c r="EQ1722" s="4"/>
      <c r="ER1722" s="4"/>
      <c r="ES1722" s="4"/>
      <c r="ET1722" s="4"/>
      <c r="EU1722" s="4"/>
      <c r="EV1722" s="4"/>
      <c r="EW1722" s="4"/>
      <c r="EX1722" s="4"/>
      <c r="EY1722" s="4"/>
      <c r="EZ1722" s="4"/>
    </row>
    <row r="1723" spans="1:156">
      <c r="A1723" s="8">
        <v>1718</v>
      </c>
      <c r="B1723" s="21">
        <v>2013</v>
      </c>
      <c r="C1723" s="21">
        <v>1953</v>
      </c>
      <c r="D1723" s="22">
        <v>133.47564790000001</v>
      </c>
      <c r="E1723" s="9">
        <v>-40746.655400000003</v>
      </c>
      <c r="F1723" s="9">
        <v>1965919.8332</v>
      </c>
      <c r="G1723" s="9">
        <v>101672.62639999999</v>
      </c>
      <c r="H1723" s="9">
        <v>415354.9117</v>
      </c>
      <c r="I1723" s="9">
        <v>87673.947</v>
      </c>
      <c r="J1723" s="9">
        <v>89204.954299999998</v>
      </c>
      <c r="K1723" s="9">
        <v>11817.96</v>
      </c>
      <c r="L1723" s="9">
        <v>2688754.9682</v>
      </c>
      <c r="M1723" s="9">
        <f t="shared" si="182"/>
        <v>77386.994299999991</v>
      </c>
      <c r="N1723" s="26"/>
      <c r="O1723" s="26"/>
      <c r="P1723" s="26"/>
      <c r="Q1723" s="26"/>
      <c r="R1723" s="26"/>
      <c r="S1723" s="26"/>
      <c r="T1723" s="26"/>
      <c r="U1723" s="26"/>
      <c r="V1723" s="33">
        <f t="shared" si="183"/>
        <v>-40746.655400000003</v>
      </c>
      <c r="W1723" s="26"/>
      <c r="X1723" s="26"/>
      <c r="Y1723" s="26"/>
      <c r="Z1723" s="26"/>
      <c r="AA1723" s="26"/>
      <c r="AB1723" s="38">
        <v>2014</v>
      </c>
      <c r="AC1723" s="38">
        <v>1999</v>
      </c>
      <c r="AD1723" s="39">
        <v>160.9222432</v>
      </c>
      <c r="AE1723" s="33">
        <v>250072.60370000001</v>
      </c>
      <c r="AF1723" s="33">
        <v>2064925.6525000001</v>
      </c>
      <c r="AG1723" s="33">
        <v>106509.8227</v>
      </c>
      <c r="AH1723" s="33">
        <v>189865.8812</v>
      </c>
      <c r="AI1723" s="33">
        <v>82504.686100000006</v>
      </c>
      <c r="AJ1723" s="33">
        <v>559758.98049999995</v>
      </c>
      <c r="AK1723" s="33">
        <v>10382.3202</v>
      </c>
      <c r="AL1723" s="33">
        <v>2743110.0991000002</v>
      </c>
      <c r="AM1723" s="33">
        <f t="shared" si="184"/>
        <v>549376.66029999999</v>
      </c>
      <c r="AN1723" s="33"/>
      <c r="AO1723" s="33"/>
      <c r="AP1723" s="33"/>
      <c r="AQ1723" s="33"/>
      <c r="AR1723" s="33"/>
      <c r="AS1723" s="33"/>
      <c r="AT1723" s="33"/>
      <c r="AU1723" s="33"/>
      <c r="AV1723" s="33">
        <f t="shared" si="185"/>
        <v>250072.60370000001</v>
      </c>
      <c r="AW1723" s="33"/>
      <c r="AX1723" s="33"/>
      <c r="AY1723" s="33"/>
      <c r="AZ1723" s="33"/>
      <c r="BA1723" s="38">
        <v>1718</v>
      </c>
      <c r="BB1723" s="38">
        <v>2015</v>
      </c>
      <c r="BC1723" s="38">
        <v>2000</v>
      </c>
      <c r="BD1723" s="39">
        <v>130.36176699999999</v>
      </c>
      <c r="BE1723" s="33">
        <f t="shared" si="186"/>
        <v>107468.46341047902</v>
      </c>
      <c r="BF1723" s="33">
        <v>2128772.7521000002</v>
      </c>
      <c r="BG1723" s="33">
        <v>106509.8227</v>
      </c>
      <c r="BH1723" s="33">
        <v>185821.12059999999</v>
      </c>
      <c r="BI1723" s="33">
        <v>76954.505410479207</v>
      </c>
      <c r="BJ1723" s="33">
        <v>406327.41259999998</v>
      </c>
      <c r="BK1723" s="33">
        <v>14610.5569</v>
      </c>
      <c r="BL1723" s="33">
        <v>2782306.5931000002</v>
      </c>
      <c r="BM1723" s="33">
        <f t="shared" si="187"/>
        <v>391716.85569999996</v>
      </c>
      <c r="BN1723" s="9"/>
      <c r="BO1723" s="9"/>
      <c r="BP1723" s="9"/>
      <c r="BQ1723" s="9"/>
      <c r="BR1723" s="9"/>
      <c r="BS1723" s="9"/>
      <c r="BT1723" s="9"/>
      <c r="BU1723" s="9"/>
      <c r="BV1723" s="33">
        <f t="shared" si="188"/>
        <v>107468.46341047902</v>
      </c>
      <c r="BW1723" s="9"/>
      <c r="BX1723" s="9"/>
      <c r="BY1723" s="9"/>
      <c r="BZ1723" s="9"/>
      <c r="CA1723" s="21"/>
      <c r="CB1723" s="21"/>
      <c r="CC1723" s="21"/>
      <c r="CD1723" s="22"/>
      <c r="CE1723" s="9"/>
      <c r="CF1723" s="9"/>
      <c r="CG1723" s="9"/>
      <c r="CH1723" s="9"/>
      <c r="CI1723" s="9"/>
      <c r="CJ1723" s="9"/>
      <c r="CK1723" s="9"/>
      <c r="CL1723" s="9"/>
      <c r="CM1723" s="10"/>
      <c r="CN1723" s="4"/>
      <c r="CO1723" s="4"/>
      <c r="CP1723" s="4"/>
      <c r="CQ1723" s="4"/>
      <c r="CR1723" s="4"/>
      <c r="CS1723" s="4"/>
      <c r="CT1723" s="4"/>
      <c r="CU1723" s="4"/>
      <c r="CV1723" s="4"/>
      <c r="CW1723" s="4"/>
      <c r="CX1723" s="4"/>
      <c r="CY1723" s="4"/>
      <c r="CZ1723" s="4"/>
      <c r="DD1723" s="3"/>
      <c r="DE1723" s="4"/>
      <c r="DF1723" s="4"/>
      <c r="DG1723" s="4"/>
      <c r="DH1723" s="4"/>
      <c r="DI1723" s="4"/>
      <c r="DJ1723" s="4"/>
      <c r="DK1723" s="4"/>
      <c r="DL1723" s="4"/>
      <c r="DM1723" s="4"/>
      <c r="DN1723" s="4"/>
      <c r="DO1723" s="4"/>
      <c r="DP1723" s="4"/>
      <c r="DQ1723" s="4"/>
      <c r="DR1723" s="4"/>
      <c r="DS1723" s="4"/>
      <c r="DT1723" s="4"/>
      <c r="DU1723" s="4"/>
      <c r="DV1723" s="4"/>
      <c r="DW1723" s="4"/>
      <c r="DX1723" s="4"/>
      <c r="DY1723" s="4"/>
      <c r="DZ1723" s="4"/>
      <c r="EE1723" s="4"/>
      <c r="EF1723" s="4"/>
      <c r="EG1723" s="4"/>
      <c r="EH1723" s="4"/>
      <c r="EI1723" s="4"/>
      <c r="EJ1723" s="4"/>
      <c r="EK1723" s="4"/>
      <c r="EL1723" s="4"/>
      <c r="EM1723" s="4"/>
      <c r="EN1723" s="4"/>
      <c r="EO1723" s="4"/>
      <c r="EP1723" s="4"/>
      <c r="EQ1723" s="4"/>
      <c r="ER1723" s="4"/>
      <c r="ES1723" s="4"/>
      <c r="ET1723" s="4"/>
      <c r="EU1723" s="4"/>
      <c r="EV1723" s="4"/>
      <c r="EW1723" s="4"/>
      <c r="EX1723" s="4"/>
      <c r="EY1723" s="4"/>
      <c r="EZ1723" s="4"/>
    </row>
    <row r="1724" spans="1:156">
      <c r="A1724" s="8">
        <v>1719</v>
      </c>
      <c r="B1724" s="21">
        <v>2013</v>
      </c>
      <c r="C1724" s="21">
        <v>1983</v>
      </c>
      <c r="D1724" s="22">
        <v>158.51116959999999</v>
      </c>
      <c r="E1724" s="9">
        <v>-81385.939799999993</v>
      </c>
      <c r="F1724" s="9">
        <v>1911107.4306999999</v>
      </c>
      <c r="G1724" s="9">
        <v>101672.62639999999</v>
      </c>
      <c r="H1724" s="9">
        <v>415899.51049999997</v>
      </c>
      <c r="I1724" s="9">
        <v>85645.953200000004</v>
      </c>
      <c r="J1724" s="9">
        <v>93166.969400000002</v>
      </c>
      <c r="K1724" s="9">
        <v>0</v>
      </c>
      <c r="L1724" s="9">
        <v>2688878.43</v>
      </c>
      <c r="M1724" s="9">
        <f t="shared" si="182"/>
        <v>93166.969400000002</v>
      </c>
      <c r="N1724" s="26"/>
      <c r="O1724" s="26"/>
      <c r="P1724" s="26"/>
      <c r="Q1724" s="26"/>
      <c r="R1724" s="26"/>
      <c r="S1724" s="26"/>
      <c r="T1724" s="26"/>
      <c r="U1724" s="26"/>
      <c r="V1724" s="33">
        <f t="shared" si="183"/>
        <v>-81385.939799999993</v>
      </c>
      <c r="W1724" s="26"/>
      <c r="X1724" s="26"/>
      <c r="Y1724" s="26"/>
      <c r="Z1724" s="26"/>
      <c r="AA1724" s="26"/>
      <c r="AB1724" s="38">
        <v>2014</v>
      </c>
      <c r="AC1724" s="38">
        <v>1973</v>
      </c>
      <c r="AD1724" s="39">
        <v>98.382095480000004</v>
      </c>
      <c r="AE1724" s="33">
        <v>-220000.25949999999</v>
      </c>
      <c r="AF1724" s="33">
        <v>1983074.6213</v>
      </c>
      <c r="AG1724" s="33">
        <v>106509.8227</v>
      </c>
      <c r="AH1724" s="33">
        <v>189221.28520000001</v>
      </c>
      <c r="AI1724" s="33">
        <v>84927.423299999995</v>
      </c>
      <c r="AJ1724" s="33">
        <v>135990.3536</v>
      </c>
      <c r="AK1724" s="33">
        <v>12792.109700000001</v>
      </c>
      <c r="AL1724" s="33">
        <v>2706931.6559000001</v>
      </c>
      <c r="AM1724" s="33">
        <f t="shared" si="184"/>
        <v>123198.2439</v>
      </c>
      <c r="AN1724" s="33"/>
      <c r="AO1724" s="33"/>
      <c r="AP1724" s="33"/>
      <c r="AQ1724" s="33"/>
      <c r="AR1724" s="33"/>
      <c r="AS1724" s="33"/>
      <c r="AT1724" s="33"/>
      <c r="AU1724" s="33"/>
      <c r="AV1724" s="33">
        <f t="shared" si="185"/>
        <v>-220000.25949999999</v>
      </c>
      <c r="AW1724" s="33"/>
      <c r="AX1724" s="33"/>
      <c r="AY1724" s="33"/>
      <c r="AZ1724" s="33"/>
      <c r="BA1724" s="38">
        <v>1719</v>
      </c>
      <c r="BB1724" s="38">
        <v>2015</v>
      </c>
      <c r="BC1724" s="38">
        <v>1974</v>
      </c>
      <c r="BD1724" s="39">
        <v>194.84334010000001</v>
      </c>
      <c r="BE1724" s="33">
        <f t="shared" si="186"/>
        <v>-75140.446724359412</v>
      </c>
      <c r="BF1724" s="33">
        <v>2019195.7353000001</v>
      </c>
      <c r="BG1724" s="33">
        <v>106509.8227</v>
      </c>
      <c r="BH1724" s="33">
        <v>185838.03709999999</v>
      </c>
      <c r="BI1724" s="33">
        <v>76890.9242756405</v>
      </c>
      <c r="BJ1724" s="33">
        <v>337618.16619999998</v>
      </c>
      <c r="BK1724" s="33">
        <v>3735.6884</v>
      </c>
      <c r="BL1724" s="33">
        <v>2797457.4438999998</v>
      </c>
      <c r="BM1724" s="33">
        <f t="shared" si="187"/>
        <v>333882.47779999999</v>
      </c>
      <c r="BN1724" s="9"/>
      <c r="BO1724" s="9"/>
      <c r="BP1724" s="9"/>
      <c r="BQ1724" s="9"/>
      <c r="BR1724" s="9"/>
      <c r="BS1724" s="9"/>
      <c r="BT1724" s="9"/>
      <c r="BU1724" s="9"/>
      <c r="BV1724" s="33">
        <f t="shared" si="188"/>
        <v>-75140.446724359412</v>
      </c>
      <c r="BW1724" s="9"/>
      <c r="BX1724" s="9"/>
      <c r="BY1724" s="9"/>
      <c r="BZ1724" s="9"/>
      <c r="CA1724" s="21"/>
      <c r="CB1724" s="21"/>
      <c r="CC1724" s="21"/>
      <c r="CD1724" s="22"/>
      <c r="CE1724" s="9"/>
      <c r="CF1724" s="9"/>
      <c r="CG1724" s="9"/>
      <c r="CH1724" s="9"/>
      <c r="CI1724" s="9"/>
      <c r="CJ1724" s="9"/>
      <c r="CK1724" s="9"/>
      <c r="CL1724" s="9"/>
      <c r="CM1724" s="10"/>
      <c r="CN1724" s="4"/>
      <c r="CO1724" s="4"/>
      <c r="CP1724" s="4"/>
      <c r="CQ1724" s="4"/>
      <c r="CR1724" s="4"/>
      <c r="CS1724" s="4"/>
      <c r="CT1724" s="4"/>
      <c r="CU1724" s="4"/>
      <c r="CV1724" s="4"/>
      <c r="CW1724" s="4"/>
      <c r="CX1724" s="4"/>
      <c r="CY1724" s="4"/>
      <c r="CZ1724" s="4"/>
      <c r="DD1724" s="3"/>
      <c r="DE1724" s="4"/>
      <c r="DF1724" s="4"/>
      <c r="DG1724" s="4"/>
      <c r="DH1724" s="4"/>
      <c r="DI1724" s="4"/>
      <c r="DJ1724" s="4"/>
      <c r="DK1724" s="4"/>
      <c r="DL1724" s="4"/>
      <c r="DM1724" s="4"/>
      <c r="DN1724" s="4"/>
      <c r="DO1724" s="4"/>
      <c r="DP1724" s="4"/>
      <c r="DQ1724" s="4"/>
      <c r="DR1724" s="4"/>
      <c r="DS1724" s="4"/>
      <c r="DT1724" s="4"/>
      <c r="DU1724" s="4"/>
      <c r="DV1724" s="4"/>
      <c r="DW1724" s="4"/>
      <c r="DX1724" s="4"/>
      <c r="DY1724" s="4"/>
      <c r="DZ1724" s="4"/>
      <c r="EE1724" s="4"/>
      <c r="EF1724" s="4"/>
      <c r="EG1724" s="4"/>
      <c r="EH1724" s="4"/>
      <c r="EI1724" s="4"/>
      <c r="EJ1724" s="4"/>
      <c r="EK1724" s="4"/>
      <c r="EL1724" s="4"/>
      <c r="EM1724" s="4"/>
      <c r="EN1724" s="4"/>
      <c r="EO1724" s="4"/>
      <c r="EP1724" s="4"/>
      <c r="EQ1724" s="4"/>
      <c r="ER1724" s="4"/>
      <c r="ES1724" s="4"/>
      <c r="ET1724" s="4"/>
      <c r="EU1724" s="4"/>
      <c r="EV1724" s="4"/>
      <c r="EW1724" s="4"/>
      <c r="EX1724" s="4"/>
      <c r="EY1724" s="4"/>
      <c r="EZ1724" s="4"/>
    </row>
    <row r="1725" spans="1:156">
      <c r="A1725" s="8">
        <v>1720</v>
      </c>
      <c r="B1725" s="21">
        <v>2013</v>
      </c>
      <c r="C1725" s="21">
        <v>1958</v>
      </c>
      <c r="D1725" s="22">
        <v>135.44914199999999</v>
      </c>
      <c r="E1725" s="9">
        <v>-41948.103000000003</v>
      </c>
      <c r="F1725" s="9">
        <v>1932363.4117999999</v>
      </c>
      <c r="G1725" s="9">
        <v>101672.62639999999</v>
      </c>
      <c r="H1725" s="9">
        <v>415160.99969999999</v>
      </c>
      <c r="I1725" s="9">
        <v>88396.042300000001</v>
      </c>
      <c r="J1725" s="9">
        <v>128472.79399999999</v>
      </c>
      <c r="K1725" s="9">
        <v>14111.4732</v>
      </c>
      <c r="L1725" s="9">
        <v>2693902.5041</v>
      </c>
      <c r="M1725" s="9">
        <f t="shared" si="182"/>
        <v>114361.32079999999</v>
      </c>
      <c r="N1725" s="26"/>
      <c r="O1725" s="26"/>
      <c r="P1725" s="26"/>
      <c r="Q1725" s="26"/>
      <c r="R1725" s="26"/>
      <c r="S1725" s="26"/>
      <c r="T1725" s="26"/>
      <c r="U1725" s="26"/>
      <c r="V1725" s="33">
        <f t="shared" si="183"/>
        <v>-41948.103000000003</v>
      </c>
      <c r="W1725" s="26"/>
      <c r="X1725" s="26"/>
      <c r="Y1725" s="26"/>
      <c r="Z1725" s="26"/>
      <c r="AA1725" s="26"/>
      <c r="AB1725" s="38">
        <v>2014</v>
      </c>
      <c r="AC1725" s="38">
        <v>1950</v>
      </c>
      <c r="AD1725" s="39">
        <v>158.5133792</v>
      </c>
      <c r="AE1725" s="33">
        <v>163553.80110000001</v>
      </c>
      <c r="AF1725" s="33">
        <v>2021523.2995</v>
      </c>
      <c r="AG1725" s="33">
        <v>106509.8227</v>
      </c>
      <c r="AH1725" s="33">
        <v>188299.4846</v>
      </c>
      <c r="AI1725" s="33">
        <v>88392.044099999999</v>
      </c>
      <c r="AJ1725" s="33">
        <v>509355.56300000002</v>
      </c>
      <c r="AK1725" s="33">
        <v>11244.5013</v>
      </c>
      <c r="AL1725" s="33">
        <v>2739281.9114999999</v>
      </c>
      <c r="AM1725" s="33">
        <f t="shared" si="184"/>
        <v>498111.06170000002</v>
      </c>
      <c r="AN1725" s="33"/>
      <c r="AO1725" s="33"/>
      <c r="AP1725" s="33"/>
      <c r="AQ1725" s="33"/>
      <c r="AR1725" s="33"/>
      <c r="AS1725" s="33"/>
      <c r="AT1725" s="33"/>
      <c r="AU1725" s="33"/>
      <c r="AV1725" s="33">
        <f t="shared" si="185"/>
        <v>163553.80110000001</v>
      </c>
      <c r="AW1725" s="33"/>
      <c r="AX1725" s="33"/>
      <c r="AY1725" s="33"/>
      <c r="AZ1725" s="33"/>
      <c r="BA1725" s="38">
        <v>1720</v>
      </c>
      <c r="BB1725" s="38">
        <v>2015</v>
      </c>
      <c r="BC1725" s="38">
        <v>1951</v>
      </c>
      <c r="BD1725" s="39">
        <v>165.19841829999999</v>
      </c>
      <c r="BE1725" s="33">
        <f t="shared" si="186"/>
        <v>312923.55696623866</v>
      </c>
      <c r="BF1725" s="33">
        <v>2111525.2645</v>
      </c>
      <c r="BG1725" s="33">
        <v>106509.8227</v>
      </c>
      <c r="BH1725" s="33">
        <v>187020.08530000001</v>
      </c>
      <c r="BI1725" s="33">
        <v>72448.153666238693</v>
      </c>
      <c r="BJ1725" s="33">
        <v>637655.31290000002</v>
      </c>
      <c r="BK1725" s="33">
        <v>2464.4666999999999</v>
      </c>
      <c r="BL1725" s="33">
        <v>2799770.6154</v>
      </c>
      <c r="BM1725" s="33">
        <f t="shared" si="187"/>
        <v>635190.84620000003</v>
      </c>
      <c r="BN1725" s="9"/>
      <c r="BO1725" s="9"/>
      <c r="BP1725" s="9"/>
      <c r="BQ1725" s="9"/>
      <c r="BR1725" s="9"/>
      <c r="BS1725" s="9"/>
      <c r="BT1725" s="9"/>
      <c r="BU1725" s="9"/>
      <c r="BV1725" s="33">
        <f t="shared" si="188"/>
        <v>312923.55696623866</v>
      </c>
      <c r="BW1725" s="9"/>
      <c r="BX1725" s="9"/>
      <c r="BY1725" s="9"/>
      <c r="BZ1725" s="9"/>
      <c r="CA1725" s="21"/>
      <c r="CB1725" s="21"/>
      <c r="CC1725" s="21"/>
      <c r="CD1725" s="22"/>
      <c r="CE1725" s="9"/>
      <c r="CF1725" s="9"/>
      <c r="CG1725" s="9"/>
      <c r="CH1725" s="9"/>
      <c r="CI1725" s="9"/>
      <c r="CJ1725" s="9"/>
      <c r="CK1725" s="9"/>
      <c r="CL1725" s="9"/>
      <c r="CM1725" s="10"/>
      <c r="CN1725" s="4"/>
      <c r="CO1725" s="4"/>
      <c r="CP1725" s="4"/>
      <c r="CQ1725" s="4"/>
      <c r="CR1725" s="4"/>
      <c r="CS1725" s="4"/>
      <c r="CT1725" s="4"/>
      <c r="CU1725" s="4"/>
      <c r="CV1725" s="4"/>
      <c r="CW1725" s="4"/>
      <c r="CX1725" s="4"/>
      <c r="CY1725" s="4"/>
      <c r="CZ1725" s="4"/>
      <c r="DD1725" s="3"/>
      <c r="DE1725" s="4"/>
      <c r="DF1725" s="4"/>
      <c r="DG1725" s="4"/>
      <c r="DH1725" s="4"/>
      <c r="DI1725" s="4"/>
      <c r="DJ1725" s="4"/>
      <c r="DK1725" s="4"/>
      <c r="DL1725" s="4"/>
      <c r="DM1725" s="4"/>
      <c r="DN1725" s="4"/>
      <c r="DO1725" s="4"/>
      <c r="DP1725" s="4"/>
      <c r="DQ1725" s="4"/>
      <c r="DR1725" s="4"/>
      <c r="DS1725" s="4"/>
      <c r="DT1725" s="4"/>
      <c r="DU1725" s="4"/>
      <c r="DV1725" s="4"/>
      <c r="DW1725" s="4"/>
      <c r="DX1725" s="4"/>
      <c r="DY1725" s="4"/>
      <c r="DZ1725" s="4"/>
      <c r="EE1725" s="4"/>
      <c r="EF1725" s="4"/>
      <c r="EG1725" s="4"/>
      <c r="EH1725" s="4"/>
      <c r="EI1725" s="4"/>
      <c r="EJ1725" s="4"/>
      <c r="EK1725" s="4"/>
      <c r="EL1725" s="4"/>
      <c r="EM1725" s="4"/>
      <c r="EN1725" s="4"/>
      <c r="EO1725" s="4"/>
      <c r="EP1725" s="4"/>
      <c r="EQ1725" s="4"/>
      <c r="ER1725" s="4"/>
      <c r="ES1725" s="4"/>
      <c r="ET1725" s="4"/>
      <c r="EU1725" s="4"/>
      <c r="EV1725" s="4"/>
      <c r="EW1725" s="4"/>
      <c r="EX1725" s="4"/>
      <c r="EY1725" s="4"/>
      <c r="EZ1725" s="4"/>
    </row>
    <row r="1726" spans="1:156">
      <c r="A1726" s="8">
        <v>1721</v>
      </c>
      <c r="B1726" s="21">
        <v>2013</v>
      </c>
      <c r="C1726" s="21">
        <v>1962</v>
      </c>
      <c r="D1726" s="22">
        <v>126.2553453</v>
      </c>
      <c r="E1726" s="9">
        <v>-67105.737599999993</v>
      </c>
      <c r="F1726" s="9">
        <v>1932603.1834</v>
      </c>
      <c r="G1726" s="9">
        <v>101672.62639999999</v>
      </c>
      <c r="H1726" s="9">
        <v>415692.31579999998</v>
      </c>
      <c r="I1726" s="9">
        <v>86417.511100000003</v>
      </c>
      <c r="J1726" s="9">
        <v>99036.710800000001</v>
      </c>
      <c r="K1726" s="9">
        <v>14410.1909</v>
      </c>
      <c r="L1726" s="9">
        <v>2688117.8942999998</v>
      </c>
      <c r="M1726" s="9">
        <f t="shared" si="182"/>
        <v>84626.519899999999</v>
      </c>
      <c r="N1726" s="26"/>
      <c r="O1726" s="26"/>
      <c r="P1726" s="26"/>
      <c r="Q1726" s="26"/>
      <c r="R1726" s="26"/>
      <c r="S1726" s="26"/>
      <c r="T1726" s="26"/>
      <c r="U1726" s="26"/>
      <c r="V1726" s="33">
        <f t="shared" si="183"/>
        <v>-67105.737599999993</v>
      </c>
      <c r="W1726" s="26"/>
      <c r="X1726" s="26"/>
      <c r="Y1726" s="26"/>
      <c r="Z1726" s="26"/>
      <c r="AA1726" s="26"/>
      <c r="AB1726" s="38">
        <v>2014</v>
      </c>
      <c r="AC1726" s="38">
        <v>1979</v>
      </c>
      <c r="AD1726" s="39">
        <v>108.16205739999999</v>
      </c>
      <c r="AE1726" s="33">
        <v>-157743.8585</v>
      </c>
      <c r="AF1726" s="33">
        <v>2032694.7959</v>
      </c>
      <c r="AG1726" s="33">
        <v>106509.8227</v>
      </c>
      <c r="AH1726" s="33">
        <v>184169.45910000001</v>
      </c>
      <c r="AI1726" s="33">
        <v>103914.89350000001</v>
      </c>
      <c r="AJ1726" s="33">
        <v>193182.55979999999</v>
      </c>
      <c r="AK1726" s="33">
        <v>65022.863599999997</v>
      </c>
      <c r="AL1726" s="33">
        <v>2713192.5258999998</v>
      </c>
      <c r="AM1726" s="33">
        <f t="shared" si="184"/>
        <v>128159.69619999999</v>
      </c>
      <c r="AN1726" s="33"/>
      <c r="AO1726" s="33"/>
      <c r="AP1726" s="33"/>
      <c r="AQ1726" s="33"/>
      <c r="AR1726" s="33"/>
      <c r="AS1726" s="33"/>
      <c r="AT1726" s="33"/>
      <c r="AU1726" s="33"/>
      <c r="AV1726" s="33">
        <f t="shared" si="185"/>
        <v>-157743.8585</v>
      </c>
      <c r="AW1726" s="33"/>
      <c r="AX1726" s="33"/>
      <c r="AY1726" s="33"/>
      <c r="AZ1726" s="33"/>
      <c r="BA1726" s="38">
        <v>1721</v>
      </c>
      <c r="BB1726" s="38">
        <v>2015</v>
      </c>
      <c r="BC1726" s="38">
        <v>1980</v>
      </c>
      <c r="BD1726" s="39">
        <v>121.8353111</v>
      </c>
      <c r="BE1726" s="33">
        <f t="shared" si="186"/>
        <v>-131170.64209634997</v>
      </c>
      <c r="BF1726" s="33">
        <v>2053123.4276999999</v>
      </c>
      <c r="BG1726" s="33">
        <v>106509.8227</v>
      </c>
      <c r="BH1726" s="33">
        <v>176619.64379999999</v>
      </c>
      <c r="BI1726" s="33">
        <v>111538.58740365</v>
      </c>
      <c r="BJ1726" s="33">
        <v>261352.36470000001</v>
      </c>
      <c r="BK1726" s="33">
        <v>46655.840300000003</v>
      </c>
      <c r="BL1726" s="33">
        <v>2793658.6480999999</v>
      </c>
      <c r="BM1726" s="33">
        <f t="shared" si="187"/>
        <v>214696.52439999999</v>
      </c>
      <c r="BN1726" s="9"/>
      <c r="BO1726" s="9"/>
      <c r="BP1726" s="9"/>
      <c r="BQ1726" s="9"/>
      <c r="BR1726" s="9"/>
      <c r="BS1726" s="9"/>
      <c r="BT1726" s="9"/>
      <c r="BU1726" s="9"/>
      <c r="BV1726" s="33">
        <f t="shared" si="188"/>
        <v>-131170.64209634997</v>
      </c>
      <c r="BW1726" s="9"/>
      <c r="BX1726" s="9"/>
      <c r="BY1726" s="9"/>
      <c r="BZ1726" s="9"/>
      <c r="CA1726" s="21"/>
      <c r="CB1726" s="21"/>
      <c r="CC1726" s="21"/>
      <c r="CD1726" s="22"/>
      <c r="CE1726" s="9"/>
      <c r="CF1726" s="9"/>
      <c r="CG1726" s="9"/>
      <c r="CH1726" s="9"/>
      <c r="CI1726" s="9"/>
      <c r="CJ1726" s="9"/>
      <c r="CK1726" s="9"/>
      <c r="CL1726" s="9"/>
      <c r="CM1726" s="10"/>
      <c r="CN1726" s="4"/>
      <c r="CO1726" s="4"/>
      <c r="CP1726" s="4"/>
      <c r="CQ1726" s="4"/>
      <c r="CR1726" s="4"/>
      <c r="CS1726" s="4"/>
      <c r="CT1726" s="4"/>
      <c r="CU1726" s="4"/>
      <c r="CV1726" s="4"/>
      <c r="CW1726" s="4"/>
      <c r="CX1726" s="4"/>
      <c r="CY1726" s="4"/>
      <c r="CZ1726" s="4"/>
      <c r="DD1726" s="3"/>
      <c r="DE1726" s="4"/>
      <c r="DF1726" s="4"/>
      <c r="DG1726" s="4"/>
      <c r="DH1726" s="4"/>
      <c r="DI1726" s="4"/>
      <c r="DJ1726" s="4"/>
      <c r="DK1726" s="4"/>
      <c r="DL1726" s="4"/>
      <c r="DM1726" s="4"/>
      <c r="DN1726" s="4"/>
      <c r="DO1726" s="4"/>
      <c r="DP1726" s="4"/>
      <c r="DQ1726" s="4"/>
      <c r="DR1726" s="4"/>
      <c r="DS1726" s="4"/>
      <c r="DT1726" s="4"/>
      <c r="DU1726" s="4"/>
      <c r="DV1726" s="4"/>
      <c r="DW1726" s="4"/>
      <c r="DX1726" s="4"/>
      <c r="DY1726" s="4"/>
      <c r="DZ1726" s="4"/>
      <c r="EE1726" s="4"/>
      <c r="EF1726" s="4"/>
      <c r="EG1726" s="4"/>
      <c r="EH1726" s="4"/>
      <c r="EI1726" s="4"/>
      <c r="EJ1726" s="4"/>
      <c r="EK1726" s="4"/>
      <c r="EL1726" s="4"/>
      <c r="EM1726" s="4"/>
      <c r="EN1726" s="4"/>
      <c r="EO1726" s="4"/>
      <c r="EP1726" s="4"/>
      <c r="EQ1726" s="4"/>
      <c r="ER1726" s="4"/>
      <c r="ES1726" s="4"/>
      <c r="ET1726" s="4"/>
      <c r="EU1726" s="4"/>
      <c r="EV1726" s="4"/>
      <c r="EW1726" s="4"/>
      <c r="EX1726" s="4"/>
      <c r="EY1726" s="4"/>
      <c r="EZ1726" s="4"/>
    </row>
    <row r="1727" spans="1:156">
      <c r="A1727" s="8">
        <v>1722</v>
      </c>
      <c r="B1727" s="21">
        <v>2013</v>
      </c>
      <c r="C1727" s="21">
        <v>1980</v>
      </c>
      <c r="D1727" s="22">
        <v>121.8353111</v>
      </c>
      <c r="E1727" s="9">
        <v>-51257.552600000003</v>
      </c>
      <c r="F1727" s="9">
        <v>1930878.8437000001</v>
      </c>
      <c r="G1727" s="9">
        <v>101672.62639999999</v>
      </c>
      <c r="H1727" s="9">
        <v>414996.65830000001</v>
      </c>
      <c r="I1727" s="9">
        <v>89008.021900000007</v>
      </c>
      <c r="J1727" s="9">
        <v>115664.57520000001</v>
      </c>
      <c r="K1727" s="9">
        <v>9029.1262000000006</v>
      </c>
      <c r="L1727" s="9">
        <v>2694449.1519999998</v>
      </c>
      <c r="M1727" s="9">
        <f t="shared" si="182"/>
        <v>106635.44900000001</v>
      </c>
      <c r="N1727" s="26"/>
      <c r="O1727" s="26"/>
      <c r="P1727" s="26"/>
      <c r="Q1727" s="26"/>
      <c r="R1727" s="26"/>
      <c r="S1727" s="26"/>
      <c r="T1727" s="26"/>
      <c r="U1727" s="26"/>
      <c r="V1727" s="33">
        <f t="shared" si="183"/>
        <v>-51257.552600000003</v>
      </c>
      <c r="W1727" s="26"/>
      <c r="X1727" s="26"/>
      <c r="Y1727" s="26"/>
      <c r="Z1727" s="26"/>
      <c r="AA1727" s="26"/>
      <c r="AB1727" s="38">
        <v>2014</v>
      </c>
      <c r="AC1727" s="38">
        <v>1968</v>
      </c>
      <c r="AD1727" s="39">
        <v>129.60285930000001</v>
      </c>
      <c r="AE1727" s="33">
        <v>167095.6918</v>
      </c>
      <c r="AF1727" s="33">
        <v>2055787.977</v>
      </c>
      <c r="AG1727" s="33">
        <v>106509.8227</v>
      </c>
      <c r="AH1727" s="33">
        <v>192183.73790000001</v>
      </c>
      <c r="AI1727" s="33">
        <v>73792.938200000004</v>
      </c>
      <c r="AJ1727" s="33">
        <v>455416.73920000001</v>
      </c>
      <c r="AK1727" s="33">
        <v>5145.8582999999999</v>
      </c>
      <c r="AL1727" s="33">
        <v>2711449.6649000002</v>
      </c>
      <c r="AM1727" s="33">
        <f t="shared" si="184"/>
        <v>450270.88089999999</v>
      </c>
      <c r="AN1727" s="33"/>
      <c r="AO1727" s="33"/>
      <c r="AP1727" s="33"/>
      <c r="AQ1727" s="33"/>
      <c r="AR1727" s="33"/>
      <c r="AS1727" s="33"/>
      <c r="AT1727" s="33"/>
      <c r="AU1727" s="33"/>
      <c r="AV1727" s="33">
        <f t="shared" si="185"/>
        <v>167095.6918</v>
      </c>
      <c r="AW1727" s="33"/>
      <c r="AX1727" s="33"/>
      <c r="AY1727" s="33"/>
      <c r="AZ1727" s="33"/>
      <c r="BA1727" s="38">
        <v>1722</v>
      </c>
      <c r="BB1727" s="38">
        <v>2015</v>
      </c>
      <c r="BC1727" s="38">
        <v>1969</v>
      </c>
      <c r="BD1727" s="39">
        <v>154.8868702</v>
      </c>
      <c r="BE1727" s="33">
        <f t="shared" si="186"/>
        <v>140481.95924695302</v>
      </c>
      <c r="BF1727" s="33">
        <v>2127423.2220999999</v>
      </c>
      <c r="BG1727" s="33">
        <v>106509.8227</v>
      </c>
      <c r="BH1727" s="33">
        <v>187401.20180000001</v>
      </c>
      <c r="BI1727" s="33">
        <v>71015.713646953198</v>
      </c>
      <c r="BJ1727" s="33">
        <v>437809.63290000003</v>
      </c>
      <c r="BK1727" s="33">
        <v>4879.125</v>
      </c>
      <c r="BL1727" s="33">
        <v>2784798.5088999998</v>
      </c>
      <c r="BM1727" s="33">
        <f t="shared" si="187"/>
        <v>432930.50790000003</v>
      </c>
      <c r="BN1727" s="9"/>
      <c r="BO1727" s="9"/>
      <c r="BP1727" s="9"/>
      <c r="BQ1727" s="9"/>
      <c r="BR1727" s="9"/>
      <c r="BS1727" s="9"/>
      <c r="BT1727" s="9"/>
      <c r="BU1727" s="9"/>
      <c r="BV1727" s="33">
        <f t="shared" si="188"/>
        <v>140481.95924695302</v>
      </c>
      <c r="BW1727" s="9"/>
      <c r="BX1727" s="9"/>
      <c r="BY1727" s="9"/>
      <c r="BZ1727" s="9"/>
      <c r="CA1727" s="21"/>
      <c r="CB1727" s="21"/>
      <c r="CC1727" s="21"/>
      <c r="CD1727" s="22"/>
      <c r="CE1727" s="9"/>
      <c r="CF1727" s="9"/>
      <c r="CG1727" s="9"/>
      <c r="CH1727" s="9"/>
      <c r="CI1727" s="9"/>
      <c r="CJ1727" s="9"/>
      <c r="CK1727" s="9"/>
      <c r="CL1727" s="9"/>
      <c r="CM1727" s="10"/>
      <c r="CN1727" s="4"/>
      <c r="CO1727" s="4"/>
      <c r="CP1727" s="4"/>
      <c r="CQ1727" s="4"/>
      <c r="CR1727" s="4"/>
      <c r="CS1727" s="4"/>
      <c r="CT1727" s="4"/>
      <c r="CU1727" s="4"/>
      <c r="CV1727" s="4"/>
      <c r="CW1727" s="4"/>
      <c r="CX1727" s="4"/>
      <c r="CY1727" s="4"/>
      <c r="CZ1727" s="4"/>
      <c r="DD1727" s="3"/>
      <c r="DE1727" s="4"/>
      <c r="DF1727" s="4"/>
      <c r="DG1727" s="4"/>
      <c r="DH1727" s="4"/>
      <c r="DI1727" s="4"/>
      <c r="DJ1727" s="4"/>
      <c r="DK1727" s="4"/>
      <c r="DL1727" s="4"/>
      <c r="DM1727" s="4"/>
      <c r="DN1727" s="4"/>
      <c r="DO1727" s="4"/>
      <c r="DP1727" s="4"/>
      <c r="DQ1727" s="4"/>
      <c r="DR1727" s="4"/>
      <c r="DS1727" s="4"/>
      <c r="DT1727" s="4"/>
      <c r="DU1727" s="4"/>
      <c r="DV1727" s="4"/>
      <c r="DW1727" s="4"/>
      <c r="DX1727" s="4"/>
      <c r="DY1727" s="4"/>
      <c r="DZ1727" s="4"/>
      <c r="EE1727" s="4"/>
      <c r="EF1727" s="4"/>
      <c r="EG1727" s="4"/>
      <c r="EH1727" s="4"/>
      <c r="EI1727" s="4"/>
      <c r="EJ1727" s="4"/>
      <c r="EK1727" s="4"/>
      <c r="EL1727" s="4"/>
      <c r="EM1727" s="4"/>
      <c r="EN1727" s="4"/>
      <c r="EO1727" s="4"/>
      <c r="EP1727" s="4"/>
      <c r="EQ1727" s="4"/>
      <c r="ER1727" s="4"/>
      <c r="ES1727" s="4"/>
      <c r="ET1727" s="4"/>
      <c r="EU1727" s="4"/>
      <c r="EV1727" s="4"/>
      <c r="EW1727" s="4"/>
      <c r="EX1727" s="4"/>
      <c r="EY1727" s="4"/>
      <c r="EZ1727" s="4"/>
    </row>
    <row r="1728" spans="1:156">
      <c r="A1728" s="8">
        <v>1723</v>
      </c>
      <c r="B1728" s="21">
        <v>2013</v>
      </c>
      <c r="C1728" s="21">
        <v>1956</v>
      </c>
      <c r="D1728" s="22">
        <v>179.89372280000001</v>
      </c>
      <c r="E1728" s="9">
        <v>-59198.395700000001</v>
      </c>
      <c r="F1728" s="9">
        <v>1946836.6243</v>
      </c>
      <c r="G1728" s="9">
        <v>101672.62639999999</v>
      </c>
      <c r="H1728" s="9">
        <v>415410.37680000003</v>
      </c>
      <c r="I1728" s="9">
        <v>87467.404399999999</v>
      </c>
      <c r="J1728" s="9">
        <v>86290.462299999999</v>
      </c>
      <c r="K1728" s="9">
        <v>9233.6506000000008</v>
      </c>
      <c r="L1728" s="9">
        <v>2687642.2392000002</v>
      </c>
      <c r="M1728" s="9">
        <f t="shared" si="182"/>
        <v>77056.811699999991</v>
      </c>
      <c r="N1728" s="26"/>
      <c r="O1728" s="26"/>
      <c r="P1728" s="26"/>
      <c r="Q1728" s="26"/>
      <c r="R1728" s="26"/>
      <c r="S1728" s="26"/>
      <c r="T1728" s="26"/>
      <c r="U1728" s="26"/>
      <c r="V1728" s="33">
        <f t="shared" si="183"/>
        <v>-59198.395700000001</v>
      </c>
      <c r="W1728" s="26"/>
      <c r="X1728" s="26"/>
      <c r="Y1728" s="26"/>
      <c r="Z1728" s="26"/>
      <c r="AA1728" s="26"/>
      <c r="AB1728" s="38">
        <v>2014</v>
      </c>
      <c r="AC1728" s="38">
        <v>1947</v>
      </c>
      <c r="AD1728" s="39">
        <v>140.70919799999999</v>
      </c>
      <c r="AE1728" s="33">
        <v>204829.50769999999</v>
      </c>
      <c r="AF1728" s="33">
        <v>2069095.9756</v>
      </c>
      <c r="AG1728" s="33">
        <v>106509.8227</v>
      </c>
      <c r="AH1728" s="33">
        <v>189880.7548</v>
      </c>
      <c r="AI1728" s="33">
        <v>82448.783200000005</v>
      </c>
      <c r="AJ1728" s="33">
        <v>483375.88329999999</v>
      </c>
      <c r="AK1728" s="33">
        <v>5312.0793000000003</v>
      </c>
      <c r="AL1728" s="33">
        <v>2721169.6324999998</v>
      </c>
      <c r="AM1728" s="33">
        <f t="shared" si="184"/>
        <v>478063.804</v>
      </c>
      <c r="AN1728" s="33"/>
      <c r="AO1728" s="33"/>
      <c r="AP1728" s="33"/>
      <c r="AQ1728" s="33"/>
      <c r="AR1728" s="33"/>
      <c r="AS1728" s="33"/>
      <c r="AT1728" s="33"/>
      <c r="AU1728" s="33"/>
      <c r="AV1728" s="33">
        <f t="shared" si="185"/>
        <v>204829.50769999999</v>
      </c>
      <c r="AW1728" s="33"/>
      <c r="AX1728" s="33"/>
      <c r="AY1728" s="33"/>
      <c r="AZ1728" s="33"/>
      <c r="BA1728" s="38">
        <v>1723</v>
      </c>
      <c r="BB1728" s="38">
        <v>2015</v>
      </c>
      <c r="BC1728" s="38">
        <v>1948</v>
      </c>
      <c r="BD1728" s="39">
        <v>171.0904736</v>
      </c>
      <c r="BE1728" s="33">
        <f t="shared" si="186"/>
        <v>240798.65914799972</v>
      </c>
      <c r="BF1728" s="33">
        <v>2134020.6189999999</v>
      </c>
      <c r="BG1728" s="33">
        <v>106509.8227</v>
      </c>
      <c r="BH1728" s="33">
        <v>188282.2132</v>
      </c>
      <c r="BI1728" s="33">
        <v>67704.400248000005</v>
      </c>
      <c r="BJ1728" s="33">
        <v>544674.35970000003</v>
      </c>
      <c r="BK1728" s="33">
        <v>1750.0196000000001</v>
      </c>
      <c r="BL1728" s="33">
        <v>2798642.7360999999</v>
      </c>
      <c r="BM1728" s="33">
        <f t="shared" si="187"/>
        <v>542924.34010000003</v>
      </c>
      <c r="BN1728" s="9"/>
      <c r="BO1728" s="9"/>
      <c r="BP1728" s="9"/>
      <c r="BQ1728" s="9"/>
      <c r="BR1728" s="9"/>
      <c r="BS1728" s="9"/>
      <c r="BT1728" s="9"/>
      <c r="BU1728" s="9"/>
      <c r="BV1728" s="33">
        <f t="shared" si="188"/>
        <v>240798.65914799972</v>
      </c>
      <c r="BW1728" s="9"/>
      <c r="BX1728" s="9"/>
      <c r="BY1728" s="9"/>
      <c r="BZ1728" s="9"/>
      <c r="CA1728" s="21"/>
      <c r="CB1728" s="21"/>
      <c r="CC1728" s="21"/>
      <c r="CD1728" s="22"/>
      <c r="CE1728" s="9"/>
      <c r="CF1728" s="9"/>
      <c r="CG1728" s="9"/>
      <c r="CH1728" s="9"/>
      <c r="CI1728" s="9"/>
      <c r="CJ1728" s="9"/>
      <c r="CK1728" s="9"/>
      <c r="CL1728" s="9"/>
      <c r="CM1728" s="10"/>
      <c r="CN1728" s="4"/>
      <c r="CO1728" s="4"/>
      <c r="CP1728" s="4"/>
      <c r="CQ1728" s="4"/>
      <c r="CR1728" s="4"/>
      <c r="CS1728" s="4"/>
      <c r="CT1728" s="4"/>
      <c r="CU1728" s="4"/>
      <c r="CV1728" s="4"/>
      <c r="CW1728" s="4"/>
      <c r="CX1728" s="4"/>
      <c r="CY1728" s="4"/>
      <c r="CZ1728" s="4"/>
      <c r="DD1728" s="3"/>
      <c r="DE1728" s="4"/>
      <c r="DF1728" s="4"/>
      <c r="DG1728" s="4"/>
      <c r="DH1728" s="4"/>
      <c r="DI1728" s="4"/>
      <c r="DJ1728" s="4"/>
      <c r="DK1728" s="4"/>
      <c r="DL1728" s="4"/>
      <c r="DM1728" s="4"/>
      <c r="DN1728" s="4"/>
      <c r="DO1728" s="4"/>
      <c r="DP1728" s="4"/>
      <c r="DQ1728" s="4"/>
      <c r="DR1728" s="4"/>
      <c r="DS1728" s="4"/>
      <c r="DT1728" s="4"/>
      <c r="DU1728" s="4"/>
      <c r="DV1728" s="4"/>
      <c r="DW1728" s="4"/>
      <c r="DX1728" s="4"/>
      <c r="DY1728" s="4"/>
      <c r="DZ1728" s="4"/>
      <c r="EE1728" s="4"/>
      <c r="EF1728" s="4"/>
      <c r="EG1728" s="4"/>
      <c r="EH1728" s="4"/>
      <c r="EI1728" s="4"/>
      <c r="EJ1728" s="4"/>
      <c r="EK1728" s="4"/>
      <c r="EL1728" s="4"/>
      <c r="EM1728" s="4"/>
      <c r="EN1728" s="4"/>
      <c r="EO1728" s="4"/>
      <c r="EP1728" s="4"/>
      <c r="EQ1728" s="4"/>
      <c r="ER1728" s="4"/>
      <c r="ES1728" s="4"/>
      <c r="ET1728" s="4"/>
      <c r="EU1728" s="4"/>
      <c r="EV1728" s="4"/>
      <c r="EW1728" s="4"/>
      <c r="EX1728" s="4"/>
      <c r="EY1728" s="4"/>
      <c r="EZ1728" s="4"/>
    </row>
    <row r="1729" spans="1:156">
      <c r="A1729" s="8">
        <v>1724</v>
      </c>
      <c r="B1729" s="21">
        <v>2013</v>
      </c>
      <c r="C1729" s="21">
        <v>1970</v>
      </c>
      <c r="D1729" s="22">
        <v>124.7922181</v>
      </c>
      <c r="E1729" s="9">
        <v>-112704.68429999999</v>
      </c>
      <c r="F1729" s="9">
        <v>1912953.4205</v>
      </c>
      <c r="G1729" s="9">
        <v>101672.62639999999</v>
      </c>
      <c r="H1729" s="9">
        <v>415388.71669999999</v>
      </c>
      <c r="I1729" s="9">
        <v>87548.062999999995</v>
      </c>
      <c r="J1729" s="9">
        <v>60151.288</v>
      </c>
      <c r="K1729" s="9">
        <v>6353.1259</v>
      </c>
      <c r="L1729" s="9">
        <v>2684065.673</v>
      </c>
      <c r="M1729" s="9">
        <f t="shared" si="182"/>
        <v>53798.162100000001</v>
      </c>
      <c r="N1729" s="26"/>
      <c r="O1729" s="26"/>
      <c r="P1729" s="26"/>
      <c r="Q1729" s="26"/>
      <c r="R1729" s="26"/>
      <c r="S1729" s="26"/>
      <c r="T1729" s="26"/>
      <c r="U1729" s="26"/>
      <c r="V1729" s="33">
        <f t="shared" si="183"/>
        <v>-112704.68429999999</v>
      </c>
      <c r="W1729" s="26"/>
      <c r="X1729" s="26"/>
      <c r="Y1729" s="26"/>
      <c r="Z1729" s="26"/>
      <c r="AA1729" s="26"/>
      <c r="AB1729" s="38">
        <v>2014</v>
      </c>
      <c r="AC1729" s="38">
        <v>1980</v>
      </c>
      <c r="AD1729" s="39">
        <v>121.8353111</v>
      </c>
      <c r="AE1729" s="33">
        <v>-68532.788799999995</v>
      </c>
      <c r="AF1729" s="33">
        <v>1996699.8093000001</v>
      </c>
      <c r="AG1729" s="33">
        <v>106509.8227</v>
      </c>
      <c r="AH1729" s="33">
        <v>179493.4614</v>
      </c>
      <c r="AI1729" s="33">
        <v>121489.79949999999</v>
      </c>
      <c r="AJ1729" s="33">
        <v>326453.53580000001</v>
      </c>
      <c r="AK1729" s="33">
        <v>72347.3272</v>
      </c>
      <c r="AL1729" s="33">
        <v>2726831.8901999998</v>
      </c>
      <c r="AM1729" s="33">
        <f t="shared" si="184"/>
        <v>254106.20860000001</v>
      </c>
      <c r="AN1729" s="33"/>
      <c r="AO1729" s="33"/>
      <c r="AP1729" s="33"/>
      <c r="AQ1729" s="33"/>
      <c r="AR1729" s="33"/>
      <c r="AS1729" s="33"/>
      <c r="AT1729" s="33"/>
      <c r="AU1729" s="33"/>
      <c r="AV1729" s="33">
        <f t="shared" si="185"/>
        <v>-68532.788799999995</v>
      </c>
      <c r="AW1729" s="33"/>
      <c r="AX1729" s="33"/>
      <c r="AY1729" s="33"/>
      <c r="AZ1729" s="33"/>
      <c r="BA1729" s="38">
        <v>1724</v>
      </c>
      <c r="BB1729" s="38">
        <v>2015</v>
      </c>
      <c r="BC1729" s="38">
        <v>1981</v>
      </c>
      <c r="BD1729" s="39">
        <v>140.5062116</v>
      </c>
      <c r="BE1729" s="33">
        <f t="shared" si="186"/>
        <v>46357.464793575928</v>
      </c>
      <c r="BF1729" s="33">
        <v>2040905.8082000001</v>
      </c>
      <c r="BG1729" s="33">
        <v>106509.8227</v>
      </c>
      <c r="BH1729" s="33">
        <v>186777.32329999999</v>
      </c>
      <c r="BI1729" s="33">
        <v>73360.583293576303</v>
      </c>
      <c r="BJ1729" s="33">
        <v>419047.402</v>
      </c>
      <c r="BK1729" s="33">
        <v>1710.1713</v>
      </c>
      <c r="BL1729" s="33">
        <v>2778533.3034000001</v>
      </c>
      <c r="BM1729" s="33">
        <f t="shared" si="187"/>
        <v>417337.23070000001</v>
      </c>
      <c r="BN1729" s="9"/>
      <c r="BO1729" s="9"/>
      <c r="BP1729" s="9"/>
      <c r="BQ1729" s="9"/>
      <c r="BR1729" s="9"/>
      <c r="BS1729" s="9"/>
      <c r="BT1729" s="9"/>
      <c r="BU1729" s="9"/>
      <c r="BV1729" s="33">
        <f t="shared" si="188"/>
        <v>46357.464793575928</v>
      </c>
      <c r="BW1729" s="9"/>
      <c r="BX1729" s="9"/>
      <c r="BY1729" s="9"/>
      <c r="BZ1729" s="9"/>
      <c r="CA1729" s="21"/>
      <c r="CB1729" s="21"/>
      <c r="CC1729" s="21"/>
      <c r="CD1729" s="22"/>
      <c r="CE1729" s="9"/>
      <c r="CF1729" s="9"/>
      <c r="CG1729" s="9"/>
      <c r="CH1729" s="9"/>
      <c r="CI1729" s="9"/>
      <c r="CJ1729" s="9"/>
      <c r="CK1729" s="9"/>
      <c r="CL1729" s="9"/>
      <c r="CM1729" s="10"/>
      <c r="CN1729" s="4"/>
      <c r="CO1729" s="4"/>
      <c r="CP1729" s="4"/>
      <c r="CQ1729" s="4"/>
      <c r="CR1729" s="4"/>
      <c r="CS1729" s="4"/>
      <c r="CT1729" s="4"/>
      <c r="CU1729" s="4"/>
      <c r="CV1729" s="4"/>
      <c r="CW1729" s="4"/>
      <c r="CX1729" s="4"/>
      <c r="CY1729" s="4"/>
      <c r="CZ1729" s="4"/>
      <c r="DD1729" s="3"/>
      <c r="DE1729" s="4"/>
      <c r="DF1729" s="4"/>
      <c r="DG1729" s="4"/>
      <c r="DH1729" s="4"/>
      <c r="DI1729" s="4"/>
      <c r="DJ1729" s="4"/>
      <c r="DK1729" s="4"/>
      <c r="DL1729" s="4"/>
      <c r="DM1729" s="4"/>
      <c r="DN1729" s="4"/>
      <c r="DO1729" s="4"/>
      <c r="DP1729" s="4"/>
      <c r="DQ1729" s="4"/>
      <c r="DR1729" s="4"/>
      <c r="DS1729" s="4"/>
      <c r="DT1729" s="4"/>
      <c r="DU1729" s="4"/>
      <c r="DV1729" s="4"/>
      <c r="DW1729" s="4"/>
      <c r="DX1729" s="4"/>
      <c r="DY1729" s="4"/>
      <c r="DZ1729" s="4"/>
      <c r="EE1729" s="4"/>
      <c r="EF1729" s="4"/>
      <c r="EG1729" s="4"/>
      <c r="EH1729" s="4"/>
      <c r="EI1729" s="4"/>
      <c r="EJ1729" s="4"/>
      <c r="EK1729" s="4"/>
      <c r="EL1729" s="4"/>
      <c r="EM1729" s="4"/>
      <c r="EN1729" s="4"/>
      <c r="EO1729" s="4"/>
      <c r="EP1729" s="4"/>
      <c r="EQ1729" s="4"/>
      <c r="ER1729" s="4"/>
      <c r="ES1729" s="4"/>
      <c r="ET1729" s="4"/>
      <c r="EU1729" s="4"/>
      <c r="EV1729" s="4"/>
      <c r="EW1729" s="4"/>
      <c r="EX1729" s="4"/>
      <c r="EY1729" s="4"/>
      <c r="EZ1729" s="4"/>
    </row>
    <row r="1730" spans="1:156">
      <c r="A1730" s="8">
        <v>1725</v>
      </c>
      <c r="B1730" s="21">
        <v>2013</v>
      </c>
      <c r="C1730" s="21">
        <v>1994</v>
      </c>
      <c r="D1730" s="22">
        <v>97.75743104</v>
      </c>
      <c r="E1730" s="9">
        <v>-122631.80039999999</v>
      </c>
      <c r="F1730" s="9">
        <v>1884364.2655</v>
      </c>
      <c r="G1730" s="9">
        <v>101672.62639999999</v>
      </c>
      <c r="H1730" s="9">
        <v>415501.27750000003</v>
      </c>
      <c r="I1730" s="9">
        <v>87128.905299999999</v>
      </c>
      <c r="J1730" s="9">
        <v>83688.542000000001</v>
      </c>
      <c r="K1730" s="9">
        <v>6221.2743</v>
      </c>
      <c r="L1730" s="9">
        <v>2688766.1430000002</v>
      </c>
      <c r="M1730" s="9">
        <f t="shared" si="182"/>
        <v>77467.267699999997</v>
      </c>
      <c r="N1730" s="26"/>
      <c r="O1730" s="26"/>
      <c r="P1730" s="26"/>
      <c r="Q1730" s="26"/>
      <c r="R1730" s="26"/>
      <c r="S1730" s="26"/>
      <c r="T1730" s="26"/>
      <c r="U1730" s="26"/>
      <c r="V1730" s="33">
        <f t="shared" si="183"/>
        <v>-122631.80039999999</v>
      </c>
      <c r="W1730" s="26"/>
      <c r="X1730" s="26"/>
      <c r="Y1730" s="26"/>
      <c r="Z1730" s="26"/>
      <c r="AA1730" s="26"/>
      <c r="AB1730" s="38">
        <v>2014</v>
      </c>
      <c r="AC1730" s="38">
        <v>1948</v>
      </c>
      <c r="AD1730" s="39">
        <v>171.0904736</v>
      </c>
      <c r="AE1730" s="33">
        <v>10082.9589</v>
      </c>
      <c r="AF1730" s="33">
        <v>1972928.2383000001</v>
      </c>
      <c r="AG1730" s="33">
        <v>106509.8227</v>
      </c>
      <c r="AH1730" s="33">
        <v>192957.1128</v>
      </c>
      <c r="AI1730" s="33">
        <v>70886.180800000002</v>
      </c>
      <c r="AJ1730" s="33">
        <v>404387.10700000002</v>
      </c>
      <c r="AK1730" s="33">
        <v>2413.0668000000001</v>
      </c>
      <c r="AL1730" s="33">
        <v>2735172.4356999998</v>
      </c>
      <c r="AM1730" s="33">
        <f t="shared" si="184"/>
        <v>401974.04020000005</v>
      </c>
      <c r="AN1730" s="33"/>
      <c r="AO1730" s="33"/>
      <c r="AP1730" s="33"/>
      <c r="AQ1730" s="33"/>
      <c r="AR1730" s="33"/>
      <c r="AS1730" s="33"/>
      <c r="AT1730" s="33"/>
      <c r="AU1730" s="33"/>
      <c r="AV1730" s="33">
        <f t="shared" si="185"/>
        <v>10082.9589</v>
      </c>
      <c r="AW1730" s="33"/>
      <c r="AX1730" s="33"/>
      <c r="AY1730" s="33"/>
      <c r="AZ1730" s="33"/>
      <c r="BA1730" s="38">
        <v>1725</v>
      </c>
      <c r="BB1730" s="38">
        <v>2015</v>
      </c>
      <c r="BC1730" s="38">
        <v>1949</v>
      </c>
      <c r="BD1730" s="39">
        <v>130.26025490000001</v>
      </c>
      <c r="BE1730" s="33">
        <f t="shared" si="186"/>
        <v>-110376.20120179839</v>
      </c>
      <c r="BF1730" s="33">
        <v>2007182.9183</v>
      </c>
      <c r="BG1730" s="33">
        <v>106509.8227</v>
      </c>
      <c r="BH1730" s="33">
        <v>185579.1955</v>
      </c>
      <c r="BI1730" s="33">
        <v>77863.789698201203</v>
      </c>
      <c r="BJ1730" s="33">
        <v>320118.2329</v>
      </c>
      <c r="BK1730" s="33">
        <v>22187.667300000001</v>
      </c>
      <c r="BL1730" s="33">
        <v>2785442.4929999998</v>
      </c>
      <c r="BM1730" s="33">
        <f t="shared" si="187"/>
        <v>297930.56559999997</v>
      </c>
      <c r="BN1730" s="9"/>
      <c r="BO1730" s="9"/>
      <c r="BP1730" s="9"/>
      <c r="BQ1730" s="9"/>
      <c r="BR1730" s="9"/>
      <c r="BS1730" s="9"/>
      <c r="BT1730" s="9"/>
      <c r="BU1730" s="9"/>
      <c r="BV1730" s="33">
        <f t="shared" si="188"/>
        <v>-110376.20120179839</v>
      </c>
      <c r="BW1730" s="9"/>
      <c r="BX1730" s="9"/>
      <c r="BY1730" s="9"/>
      <c r="BZ1730" s="9"/>
      <c r="CA1730" s="21"/>
      <c r="CB1730" s="21"/>
      <c r="CC1730" s="21"/>
      <c r="CD1730" s="22"/>
      <c r="CE1730" s="9"/>
      <c r="CF1730" s="9"/>
      <c r="CG1730" s="9"/>
      <c r="CH1730" s="9"/>
      <c r="CI1730" s="9"/>
      <c r="CJ1730" s="9"/>
      <c r="CK1730" s="9"/>
      <c r="CL1730" s="9"/>
      <c r="CM1730" s="10"/>
      <c r="CN1730" s="4"/>
      <c r="CO1730" s="4"/>
      <c r="CP1730" s="4"/>
      <c r="CQ1730" s="4"/>
      <c r="CR1730" s="4"/>
      <c r="CS1730" s="4"/>
      <c r="CT1730" s="4"/>
      <c r="CU1730" s="4"/>
      <c r="CV1730" s="4"/>
      <c r="CW1730" s="4"/>
      <c r="CX1730" s="4"/>
      <c r="CY1730" s="4"/>
      <c r="CZ1730" s="4"/>
      <c r="DD1730" s="3"/>
      <c r="DE1730" s="4"/>
      <c r="DF1730" s="4"/>
      <c r="DG1730" s="4"/>
      <c r="DH1730" s="4"/>
      <c r="DI1730" s="4"/>
      <c r="DJ1730" s="4"/>
      <c r="DK1730" s="4"/>
      <c r="DL1730" s="4"/>
      <c r="DM1730" s="4"/>
      <c r="DN1730" s="4"/>
      <c r="DO1730" s="4"/>
      <c r="DP1730" s="4"/>
      <c r="DQ1730" s="4"/>
      <c r="DR1730" s="4"/>
      <c r="DS1730" s="4"/>
      <c r="DT1730" s="4"/>
      <c r="DU1730" s="4"/>
      <c r="DV1730" s="4"/>
      <c r="DW1730" s="4"/>
      <c r="DX1730" s="4"/>
      <c r="DY1730" s="4"/>
      <c r="DZ1730" s="4"/>
      <c r="EE1730" s="4"/>
      <c r="EF1730" s="4"/>
      <c r="EG1730" s="4"/>
      <c r="EH1730" s="4"/>
      <c r="EI1730" s="4"/>
      <c r="EJ1730" s="4"/>
      <c r="EK1730" s="4"/>
      <c r="EL1730" s="4"/>
      <c r="EM1730" s="4"/>
      <c r="EN1730" s="4"/>
      <c r="EO1730" s="4"/>
      <c r="EP1730" s="4"/>
      <c r="EQ1730" s="4"/>
      <c r="ER1730" s="4"/>
      <c r="ES1730" s="4"/>
      <c r="ET1730" s="4"/>
      <c r="EU1730" s="4"/>
      <c r="EV1730" s="4"/>
      <c r="EW1730" s="4"/>
      <c r="EX1730" s="4"/>
      <c r="EY1730" s="4"/>
      <c r="EZ1730" s="4"/>
    </row>
    <row r="1731" spans="1:156">
      <c r="A1731" s="8">
        <v>1726</v>
      </c>
      <c r="B1731" s="21">
        <v>2013</v>
      </c>
      <c r="C1731" s="21">
        <v>1963</v>
      </c>
      <c r="D1731" s="22">
        <v>129.95508799999999</v>
      </c>
      <c r="E1731" s="9">
        <v>-31335.205099999999</v>
      </c>
      <c r="F1731" s="9">
        <v>1977864.8032</v>
      </c>
      <c r="G1731" s="9">
        <v>101672.62639999999</v>
      </c>
      <c r="H1731" s="9">
        <v>415511.35700000002</v>
      </c>
      <c r="I1731" s="9">
        <v>87091.371100000004</v>
      </c>
      <c r="J1731" s="9">
        <v>84168.357000000004</v>
      </c>
      <c r="K1731" s="9">
        <v>10508.609200000001</v>
      </c>
      <c r="L1731" s="9">
        <v>2687135.1107000001</v>
      </c>
      <c r="M1731" s="9">
        <f t="shared" si="182"/>
        <v>73659.747799999997</v>
      </c>
      <c r="N1731" s="26"/>
      <c r="O1731" s="26"/>
      <c r="P1731" s="26"/>
      <c r="Q1731" s="26"/>
      <c r="R1731" s="26"/>
      <c r="S1731" s="26"/>
      <c r="T1731" s="26"/>
      <c r="U1731" s="26"/>
      <c r="V1731" s="33">
        <f t="shared" si="183"/>
        <v>-31335.205099999999</v>
      </c>
      <c r="W1731" s="26"/>
      <c r="X1731" s="26"/>
      <c r="Y1731" s="26"/>
      <c r="Z1731" s="26"/>
      <c r="AA1731" s="26"/>
      <c r="AB1731" s="38">
        <v>2014</v>
      </c>
      <c r="AC1731" s="38">
        <v>1952</v>
      </c>
      <c r="AD1731" s="39">
        <v>147.2903905</v>
      </c>
      <c r="AE1731" s="33">
        <v>121338.9831</v>
      </c>
      <c r="AF1731" s="33">
        <v>2088063.3373</v>
      </c>
      <c r="AG1731" s="33">
        <v>106509.8227</v>
      </c>
      <c r="AH1731" s="33">
        <v>191712.72880000001</v>
      </c>
      <c r="AI1731" s="33">
        <v>75563.243000000002</v>
      </c>
      <c r="AJ1731" s="33">
        <v>407593.56040000002</v>
      </c>
      <c r="AK1731" s="33">
        <v>22657.243699999999</v>
      </c>
      <c r="AL1731" s="33">
        <v>2725446.4652999998</v>
      </c>
      <c r="AM1731" s="33">
        <f t="shared" si="184"/>
        <v>384936.31670000002</v>
      </c>
      <c r="AN1731" s="33"/>
      <c r="AO1731" s="33"/>
      <c r="AP1731" s="33"/>
      <c r="AQ1731" s="33"/>
      <c r="AR1731" s="33"/>
      <c r="AS1731" s="33"/>
      <c r="AT1731" s="33"/>
      <c r="AU1731" s="33"/>
      <c r="AV1731" s="33">
        <f t="shared" si="185"/>
        <v>121338.9831</v>
      </c>
      <c r="AW1731" s="33"/>
      <c r="AX1731" s="33"/>
      <c r="AY1731" s="33"/>
      <c r="AZ1731" s="33"/>
      <c r="BA1731" s="38">
        <v>1726</v>
      </c>
      <c r="BB1731" s="38">
        <v>2015</v>
      </c>
      <c r="BC1731" s="38">
        <v>1953</v>
      </c>
      <c r="BD1731" s="39">
        <v>133.47564790000001</v>
      </c>
      <c r="BE1731" s="33">
        <f t="shared" si="186"/>
        <v>-21313.640931982081</v>
      </c>
      <c r="BF1731" s="33">
        <v>2083371.6255999999</v>
      </c>
      <c r="BG1731" s="33">
        <v>106509.8227</v>
      </c>
      <c r="BH1731" s="33">
        <v>182755.3561</v>
      </c>
      <c r="BI1731" s="33">
        <v>88477.291668018297</v>
      </c>
      <c r="BJ1731" s="33">
        <v>342625.21149999998</v>
      </c>
      <c r="BK1731" s="33">
        <v>37847.760300000002</v>
      </c>
      <c r="BL1731" s="33">
        <v>2787205.1882000002</v>
      </c>
      <c r="BM1731" s="33">
        <f t="shared" si="187"/>
        <v>304777.45119999995</v>
      </c>
      <c r="BN1731" s="9"/>
      <c r="BO1731" s="9"/>
      <c r="BP1731" s="9"/>
      <c r="BQ1731" s="9"/>
      <c r="BR1731" s="9"/>
      <c r="BS1731" s="9"/>
      <c r="BT1731" s="9"/>
      <c r="BU1731" s="9"/>
      <c r="BV1731" s="33">
        <f t="shared" si="188"/>
        <v>-21313.640931982081</v>
      </c>
      <c r="BW1731" s="9"/>
      <c r="BX1731" s="9"/>
      <c r="BY1731" s="9"/>
      <c r="BZ1731" s="9"/>
      <c r="CA1731" s="21"/>
      <c r="CB1731" s="21"/>
      <c r="CC1731" s="21"/>
      <c r="CD1731" s="22"/>
      <c r="CE1731" s="9"/>
      <c r="CF1731" s="9"/>
      <c r="CG1731" s="9"/>
      <c r="CH1731" s="9"/>
      <c r="CI1731" s="9"/>
      <c r="CJ1731" s="9"/>
      <c r="CK1731" s="9"/>
      <c r="CL1731" s="9"/>
      <c r="CM1731" s="10"/>
      <c r="CN1731" s="4"/>
      <c r="CO1731" s="4"/>
      <c r="CP1731" s="4"/>
      <c r="CQ1731" s="4"/>
      <c r="CR1731" s="4"/>
      <c r="CS1731" s="4"/>
      <c r="CT1731" s="4"/>
      <c r="CU1731" s="4"/>
      <c r="CV1731" s="4"/>
      <c r="CW1731" s="4"/>
      <c r="CX1731" s="4"/>
      <c r="CY1731" s="4"/>
      <c r="CZ1731" s="4"/>
      <c r="DD1731" s="3"/>
      <c r="DE1731" s="4"/>
      <c r="DF1731" s="4"/>
      <c r="DG1731" s="4"/>
      <c r="DH1731" s="4"/>
      <c r="DI1731" s="4"/>
      <c r="DJ1731" s="4"/>
      <c r="DK1731" s="4"/>
      <c r="DL1731" s="4"/>
      <c r="DM1731" s="4"/>
      <c r="DN1731" s="4"/>
      <c r="DO1731" s="4"/>
      <c r="DP1731" s="4"/>
      <c r="DQ1731" s="4"/>
      <c r="DR1731" s="4"/>
      <c r="DS1731" s="4"/>
      <c r="DT1731" s="4"/>
      <c r="DU1731" s="4"/>
      <c r="DV1731" s="4"/>
      <c r="DW1731" s="4"/>
      <c r="DX1731" s="4"/>
      <c r="DY1731" s="4"/>
      <c r="DZ1731" s="4"/>
      <c r="EE1731" s="4"/>
      <c r="EF1731" s="4"/>
      <c r="EG1731" s="4"/>
      <c r="EH1731" s="4"/>
      <c r="EI1731" s="4"/>
      <c r="EJ1731" s="4"/>
      <c r="EK1731" s="4"/>
      <c r="EL1731" s="4"/>
      <c r="EM1731" s="4"/>
      <c r="EN1731" s="4"/>
      <c r="EO1731" s="4"/>
      <c r="EP1731" s="4"/>
      <c r="EQ1731" s="4"/>
      <c r="ER1731" s="4"/>
      <c r="ES1731" s="4"/>
      <c r="ET1731" s="4"/>
      <c r="EU1731" s="4"/>
      <c r="EV1731" s="4"/>
      <c r="EW1731" s="4"/>
      <c r="EX1731" s="4"/>
      <c r="EY1731" s="4"/>
      <c r="EZ1731" s="4"/>
    </row>
    <row r="1732" spans="1:156">
      <c r="A1732" s="8">
        <v>1727</v>
      </c>
      <c r="B1732" s="21">
        <v>2013</v>
      </c>
      <c r="C1732" s="21">
        <v>1979</v>
      </c>
      <c r="D1732" s="22">
        <v>108.16205739999999</v>
      </c>
      <c r="E1732" s="9">
        <v>-94061.826100000006</v>
      </c>
      <c r="F1732" s="9">
        <v>1968353.0815999999</v>
      </c>
      <c r="G1732" s="9">
        <v>101672.62639999999</v>
      </c>
      <c r="H1732" s="9">
        <v>415461.3922</v>
      </c>
      <c r="I1732" s="9">
        <v>87277.431500000006</v>
      </c>
      <c r="J1732" s="9">
        <v>46182.256300000001</v>
      </c>
      <c r="K1732" s="9">
        <v>25632.9895</v>
      </c>
      <c r="L1732" s="9">
        <v>2687375.6247</v>
      </c>
      <c r="M1732" s="9">
        <f t="shared" si="182"/>
        <v>20549.266800000001</v>
      </c>
      <c r="N1732" s="26"/>
      <c r="O1732" s="26"/>
      <c r="P1732" s="26"/>
      <c r="Q1732" s="26"/>
      <c r="R1732" s="26"/>
      <c r="S1732" s="26"/>
      <c r="T1732" s="26"/>
      <c r="U1732" s="26"/>
      <c r="V1732" s="33">
        <f t="shared" si="183"/>
        <v>-94061.826100000006</v>
      </c>
      <c r="W1732" s="26"/>
      <c r="X1732" s="26"/>
      <c r="Y1732" s="26"/>
      <c r="Z1732" s="26"/>
      <c r="AA1732" s="26"/>
      <c r="AB1732" s="38">
        <v>2014</v>
      </c>
      <c r="AC1732" s="38">
        <v>1954</v>
      </c>
      <c r="AD1732" s="39">
        <v>155.51180840000001</v>
      </c>
      <c r="AE1732" s="33">
        <v>215296.772</v>
      </c>
      <c r="AF1732" s="33">
        <v>2032370.2858</v>
      </c>
      <c r="AG1732" s="33">
        <v>106509.8227</v>
      </c>
      <c r="AH1732" s="33">
        <v>191324.2971</v>
      </c>
      <c r="AI1732" s="33">
        <v>77023.177200000006</v>
      </c>
      <c r="AJ1732" s="33">
        <v>545431.08860000002</v>
      </c>
      <c r="AK1732" s="33">
        <v>5231.8739999999998</v>
      </c>
      <c r="AL1732" s="33">
        <v>2732130.0254000002</v>
      </c>
      <c r="AM1732" s="33">
        <f t="shared" si="184"/>
        <v>540199.21460000006</v>
      </c>
      <c r="AN1732" s="33"/>
      <c r="AO1732" s="33"/>
      <c r="AP1732" s="33"/>
      <c r="AQ1732" s="33"/>
      <c r="AR1732" s="33"/>
      <c r="AS1732" s="33"/>
      <c r="AT1732" s="33"/>
      <c r="AU1732" s="33"/>
      <c r="AV1732" s="33">
        <f t="shared" si="185"/>
        <v>215296.772</v>
      </c>
      <c r="AW1732" s="33"/>
      <c r="AX1732" s="33"/>
      <c r="AY1732" s="33"/>
      <c r="AZ1732" s="33"/>
      <c r="BA1732" s="38">
        <v>1727</v>
      </c>
      <c r="BB1732" s="38">
        <v>2015</v>
      </c>
      <c r="BC1732" s="38">
        <v>1955</v>
      </c>
      <c r="BD1732" s="39">
        <v>130.9657498</v>
      </c>
      <c r="BE1732" s="33">
        <f t="shared" si="186"/>
        <v>-15271.009993554093</v>
      </c>
      <c r="BF1732" s="33">
        <v>2075505.7664999999</v>
      </c>
      <c r="BG1732" s="33">
        <v>106509.8227</v>
      </c>
      <c r="BH1732" s="33">
        <v>181742.6593</v>
      </c>
      <c r="BI1732" s="33">
        <v>92283.549406446095</v>
      </c>
      <c r="BJ1732" s="33">
        <v>343720.3235</v>
      </c>
      <c r="BK1732" s="33">
        <v>28062.605100000001</v>
      </c>
      <c r="BL1732" s="33">
        <v>2786970.5263</v>
      </c>
      <c r="BM1732" s="33">
        <f t="shared" si="187"/>
        <v>315657.71840000001</v>
      </c>
      <c r="BN1732" s="9"/>
      <c r="BO1732" s="9"/>
      <c r="BP1732" s="9"/>
      <c r="BQ1732" s="9"/>
      <c r="BR1732" s="9"/>
      <c r="BS1732" s="9"/>
      <c r="BT1732" s="9"/>
      <c r="BU1732" s="9"/>
      <c r="BV1732" s="33">
        <f t="shared" si="188"/>
        <v>-15271.009993554093</v>
      </c>
      <c r="BW1732" s="9"/>
      <c r="BX1732" s="9"/>
      <c r="BY1732" s="9"/>
      <c r="BZ1732" s="9"/>
      <c r="CA1732" s="21"/>
      <c r="CB1732" s="21"/>
      <c r="CC1732" s="21"/>
      <c r="CD1732" s="22"/>
      <c r="CE1732" s="9"/>
      <c r="CF1732" s="9"/>
      <c r="CG1732" s="9"/>
      <c r="CH1732" s="9"/>
      <c r="CI1732" s="9"/>
      <c r="CJ1732" s="9"/>
      <c r="CK1732" s="9"/>
      <c r="CL1732" s="9"/>
      <c r="CM1732" s="10"/>
      <c r="CN1732" s="4"/>
      <c r="CO1732" s="4"/>
      <c r="CP1732" s="4"/>
      <c r="CQ1732" s="4"/>
      <c r="CR1732" s="4"/>
      <c r="CS1732" s="4"/>
      <c r="CT1732" s="4"/>
      <c r="CU1732" s="4"/>
      <c r="CV1732" s="4"/>
      <c r="CW1732" s="4"/>
      <c r="CX1732" s="4"/>
      <c r="CY1732" s="4"/>
      <c r="CZ1732" s="4"/>
      <c r="DD1732" s="3"/>
      <c r="DE1732" s="4"/>
      <c r="DF1732" s="4"/>
      <c r="DG1732" s="4"/>
      <c r="DH1732" s="4"/>
      <c r="DI1732" s="4"/>
      <c r="DJ1732" s="4"/>
      <c r="DK1732" s="4"/>
      <c r="DL1732" s="4"/>
      <c r="DM1732" s="4"/>
      <c r="DN1732" s="4"/>
      <c r="DO1732" s="4"/>
      <c r="DP1732" s="4"/>
      <c r="DQ1732" s="4"/>
      <c r="DR1732" s="4"/>
      <c r="DS1732" s="4"/>
      <c r="DT1732" s="4"/>
      <c r="DU1732" s="4"/>
      <c r="DV1732" s="4"/>
      <c r="DW1732" s="4"/>
      <c r="DX1732" s="4"/>
      <c r="DY1732" s="4"/>
      <c r="DZ1732" s="4"/>
      <c r="EE1732" s="4"/>
      <c r="EF1732" s="4"/>
      <c r="EG1732" s="4"/>
      <c r="EH1732" s="4"/>
      <c r="EI1732" s="4"/>
      <c r="EJ1732" s="4"/>
      <c r="EK1732" s="4"/>
      <c r="EL1732" s="4"/>
      <c r="EM1732" s="4"/>
      <c r="EN1732" s="4"/>
      <c r="EO1732" s="4"/>
      <c r="EP1732" s="4"/>
      <c r="EQ1732" s="4"/>
      <c r="ER1732" s="4"/>
      <c r="ES1732" s="4"/>
      <c r="ET1732" s="4"/>
      <c r="EU1732" s="4"/>
      <c r="EV1732" s="4"/>
      <c r="EW1732" s="4"/>
      <c r="EX1732" s="4"/>
      <c r="EY1732" s="4"/>
      <c r="EZ1732" s="4"/>
    </row>
    <row r="1733" spans="1:156">
      <c r="A1733" s="8">
        <v>1728</v>
      </c>
      <c r="B1733" s="21">
        <v>2013</v>
      </c>
      <c r="C1733" s="21">
        <v>1987</v>
      </c>
      <c r="D1733" s="22">
        <v>105.1904648</v>
      </c>
      <c r="E1733" s="9">
        <v>-57141.523999999998</v>
      </c>
      <c r="F1733" s="9">
        <v>1968757.7109999999</v>
      </c>
      <c r="G1733" s="9">
        <v>101672.62639999999</v>
      </c>
      <c r="H1733" s="9">
        <v>415782.06290000002</v>
      </c>
      <c r="I1733" s="9">
        <v>86083.308300000004</v>
      </c>
      <c r="J1733" s="9">
        <v>71627.156900000002</v>
      </c>
      <c r="K1733" s="9">
        <v>13142.8837</v>
      </c>
      <c r="L1733" s="9">
        <v>2687921.5059000002</v>
      </c>
      <c r="M1733" s="9">
        <f t="shared" si="182"/>
        <v>58484.273200000003</v>
      </c>
      <c r="N1733" s="26"/>
      <c r="O1733" s="26"/>
      <c r="P1733" s="26"/>
      <c r="Q1733" s="26"/>
      <c r="R1733" s="26"/>
      <c r="S1733" s="26"/>
      <c r="T1733" s="26"/>
      <c r="U1733" s="26"/>
      <c r="V1733" s="33">
        <f t="shared" si="183"/>
        <v>-57141.523999999998</v>
      </c>
      <c r="W1733" s="26"/>
      <c r="X1733" s="26"/>
      <c r="Y1733" s="26"/>
      <c r="Z1733" s="26"/>
      <c r="AA1733" s="26"/>
      <c r="AB1733" s="38">
        <v>2014</v>
      </c>
      <c r="AC1733" s="38">
        <v>1983</v>
      </c>
      <c r="AD1733" s="39">
        <v>158.51116959999999</v>
      </c>
      <c r="AE1733" s="33">
        <v>110373.4005</v>
      </c>
      <c r="AF1733" s="33">
        <v>2078756.1716</v>
      </c>
      <c r="AG1733" s="33">
        <v>106509.8227</v>
      </c>
      <c r="AH1733" s="33">
        <v>192886.24890000001</v>
      </c>
      <c r="AI1733" s="33">
        <v>71152.525399999999</v>
      </c>
      <c r="AJ1733" s="33">
        <v>387689.9</v>
      </c>
      <c r="AK1733" s="33">
        <v>137.1806</v>
      </c>
      <c r="AL1733" s="33">
        <v>2726484.0874000001</v>
      </c>
      <c r="AM1733" s="33">
        <f t="shared" si="184"/>
        <v>387552.7194</v>
      </c>
      <c r="AN1733" s="33"/>
      <c r="AO1733" s="33"/>
      <c r="AP1733" s="33"/>
      <c r="AQ1733" s="33"/>
      <c r="AR1733" s="33"/>
      <c r="AS1733" s="33"/>
      <c r="AT1733" s="33"/>
      <c r="AU1733" s="33"/>
      <c r="AV1733" s="33">
        <f t="shared" si="185"/>
        <v>110373.4005</v>
      </c>
      <c r="AW1733" s="33"/>
      <c r="AX1733" s="33"/>
      <c r="AY1733" s="33"/>
      <c r="AZ1733" s="33"/>
      <c r="BA1733" s="38">
        <v>1728</v>
      </c>
      <c r="BB1733" s="38">
        <v>2015</v>
      </c>
      <c r="BC1733" s="38">
        <v>1984</v>
      </c>
      <c r="BD1733" s="39">
        <v>159.0187081</v>
      </c>
      <c r="BE1733" s="33">
        <f t="shared" si="186"/>
        <v>312680.7833304978</v>
      </c>
      <c r="BF1733" s="33">
        <v>2151139.0702999998</v>
      </c>
      <c r="BG1733" s="33">
        <v>106509.8227</v>
      </c>
      <c r="BH1733" s="33">
        <v>186411.9607</v>
      </c>
      <c r="BI1733" s="33">
        <v>74733.811730497298</v>
      </c>
      <c r="BJ1733" s="33">
        <v>598170.90119999996</v>
      </c>
      <c r="BK1733" s="33">
        <v>6569.4861000000001</v>
      </c>
      <c r="BL1733" s="33">
        <v>2797715.2971999999</v>
      </c>
      <c r="BM1733" s="33">
        <f t="shared" si="187"/>
        <v>591601.41509999998</v>
      </c>
      <c r="BN1733" s="9"/>
      <c r="BO1733" s="9"/>
      <c r="BP1733" s="9"/>
      <c r="BQ1733" s="9"/>
      <c r="BR1733" s="9"/>
      <c r="BS1733" s="9"/>
      <c r="BT1733" s="9"/>
      <c r="BU1733" s="9"/>
      <c r="BV1733" s="33">
        <f t="shared" si="188"/>
        <v>312680.7833304978</v>
      </c>
      <c r="BW1733" s="9"/>
      <c r="BX1733" s="9"/>
      <c r="BY1733" s="9"/>
      <c r="BZ1733" s="9"/>
      <c r="CA1733" s="21"/>
      <c r="CB1733" s="21"/>
      <c r="CC1733" s="21"/>
      <c r="CD1733" s="22"/>
      <c r="CE1733" s="9"/>
      <c r="CF1733" s="9"/>
      <c r="CG1733" s="9"/>
      <c r="CH1733" s="9"/>
      <c r="CI1733" s="9"/>
      <c r="CJ1733" s="9"/>
      <c r="CK1733" s="9"/>
      <c r="CL1733" s="9"/>
      <c r="CM1733" s="10"/>
      <c r="CN1733" s="4"/>
      <c r="CO1733" s="4"/>
      <c r="CP1733" s="4"/>
      <c r="CQ1733" s="4"/>
      <c r="CR1733" s="4"/>
      <c r="CS1733" s="4"/>
      <c r="CT1733" s="4"/>
      <c r="CU1733" s="4"/>
      <c r="CV1733" s="4"/>
      <c r="CW1733" s="4"/>
      <c r="CX1733" s="4"/>
      <c r="CY1733" s="4"/>
      <c r="CZ1733" s="4"/>
      <c r="DD1733" s="3"/>
      <c r="DE1733" s="4"/>
      <c r="DF1733" s="4"/>
      <c r="DG1733" s="4"/>
      <c r="DH1733" s="4"/>
      <c r="DI1733" s="4"/>
      <c r="DJ1733" s="4"/>
      <c r="DK1733" s="4"/>
      <c r="DL1733" s="4"/>
      <c r="DM1733" s="4"/>
      <c r="DN1733" s="4"/>
      <c r="DO1733" s="4"/>
      <c r="DP1733" s="4"/>
      <c r="DQ1733" s="4"/>
      <c r="DR1733" s="4"/>
      <c r="DS1733" s="4"/>
      <c r="DT1733" s="4"/>
      <c r="DU1733" s="4"/>
      <c r="DV1733" s="4"/>
      <c r="DW1733" s="4"/>
      <c r="DX1733" s="4"/>
      <c r="DY1733" s="4"/>
      <c r="DZ1733" s="4"/>
      <c r="EE1733" s="4"/>
      <c r="EF1733" s="4"/>
      <c r="EG1733" s="4"/>
      <c r="EH1733" s="4"/>
      <c r="EI1733" s="4"/>
      <c r="EJ1733" s="4"/>
      <c r="EK1733" s="4"/>
      <c r="EL1733" s="4"/>
      <c r="EM1733" s="4"/>
      <c r="EN1733" s="4"/>
      <c r="EO1733" s="4"/>
      <c r="EP1733" s="4"/>
      <c r="EQ1733" s="4"/>
      <c r="ER1733" s="4"/>
      <c r="ES1733" s="4"/>
      <c r="ET1733" s="4"/>
      <c r="EU1733" s="4"/>
      <c r="EV1733" s="4"/>
      <c r="EW1733" s="4"/>
      <c r="EX1733" s="4"/>
      <c r="EY1733" s="4"/>
      <c r="EZ1733" s="4"/>
    </row>
    <row r="1734" spans="1:156">
      <c r="A1734" s="8">
        <v>1729</v>
      </c>
      <c r="B1734" s="21">
        <v>2013</v>
      </c>
      <c r="C1734" s="21">
        <v>1953</v>
      </c>
      <c r="D1734" s="22">
        <v>133.47564790000001</v>
      </c>
      <c r="E1734" s="9">
        <v>-61286.278100000003</v>
      </c>
      <c r="F1734" s="9">
        <v>1943743.2498999999</v>
      </c>
      <c r="G1734" s="9">
        <v>101672.62639999999</v>
      </c>
      <c r="H1734" s="9">
        <v>415327.93939999997</v>
      </c>
      <c r="I1734" s="9">
        <v>87774.387199999997</v>
      </c>
      <c r="J1734" s="9">
        <v>87053.603300000002</v>
      </c>
      <c r="K1734" s="9">
        <v>6729.9467000000004</v>
      </c>
      <c r="L1734" s="9">
        <v>2690128.1376</v>
      </c>
      <c r="M1734" s="9">
        <f t="shared" si="182"/>
        <v>80323.656600000002</v>
      </c>
      <c r="N1734" s="26"/>
      <c r="O1734" s="26"/>
      <c r="P1734" s="26"/>
      <c r="Q1734" s="26"/>
      <c r="R1734" s="26"/>
      <c r="S1734" s="26"/>
      <c r="T1734" s="26"/>
      <c r="U1734" s="26"/>
      <c r="V1734" s="33">
        <f t="shared" si="183"/>
        <v>-61286.278100000003</v>
      </c>
      <c r="W1734" s="26"/>
      <c r="X1734" s="26"/>
      <c r="Y1734" s="26"/>
      <c r="Z1734" s="26"/>
      <c r="AA1734" s="26"/>
      <c r="AB1734" s="38">
        <v>2014</v>
      </c>
      <c r="AC1734" s="38">
        <v>1989</v>
      </c>
      <c r="AD1734" s="39">
        <v>120.8120722</v>
      </c>
      <c r="AE1734" s="33">
        <v>-132065.53909999999</v>
      </c>
      <c r="AF1734" s="33">
        <v>2070413.3459000001</v>
      </c>
      <c r="AG1734" s="33">
        <v>106509.8227</v>
      </c>
      <c r="AH1734" s="33">
        <v>179492.7732</v>
      </c>
      <c r="AI1734" s="33">
        <v>121492.38589999999</v>
      </c>
      <c r="AJ1734" s="33">
        <v>205558.54810000001</v>
      </c>
      <c r="AK1734" s="33">
        <v>99375.733099999998</v>
      </c>
      <c r="AL1734" s="33">
        <v>2716156.6819000002</v>
      </c>
      <c r="AM1734" s="33">
        <f t="shared" si="184"/>
        <v>106182.81500000002</v>
      </c>
      <c r="AN1734" s="33"/>
      <c r="AO1734" s="33"/>
      <c r="AP1734" s="33"/>
      <c r="AQ1734" s="33"/>
      <c r="AR1734" s="33"/>
      <c r="AS1734" s="33"/>
      <c r="AT1734" s="33"/>
      <c r="AU1734" s="33"/>
      <c r="AV1734" s="33">
        <f t="shared" si="185"/>
        <v>-132065.53909999999</v>
      </c>
      <c r="AW1734" s="33"/>
      <c r="AX1734" s="33"/>
      <c r="AY1734" s="33"/>
      <c r="AZ1734" s="33"/>
      <c r="BA1734" s="38">
        <v>1729</v>
      </c>
      <c r="BB1734" s="38">
        <v>2015</v>
      </c>
      <c r="BC1734" s="38">
        <v>1990</v>
      </c>
      <c r="BD1734" s="39">
        <v>135.3888048</v>
      </c>
      <c r="BE1734" s="33">
        <f t="shared" si="186"/>
        <v>68509.120952689555</v>
      </c>
      <c r="BF1734" s="33">
        <v>2081372.8259999999</v>
      </c>
      <c r="BG1734" s="33">
        <v>106509.8227</v>
      </c>
      <c r="BH1734" s="33">
        <v>184765.628</v>
      </c>
      <c r="BI1734" s="33">
        <v>80921.612552689505</v>
      </c>
      <c r="BJ1734" s="33">
        <v>411639.06579999998</v>
      </c>
      <c r="BK1734" s="33">
        <v>9270.6229000000003</v>
      </c>
      <c r="BL1734" s="33">
        <v>2787429.2111999998</v>
      </c>
      <c r="BM1734" s="33">
        <f t="shared" si="187"/>
        <v>402368.44289999997</v>
      </c>
      <c r="BN1734" s="9"/>
      <c r="BO1734" s="9"/>
      <c r="BP1734" s="9"/>
      <c r="BQ1734" s="9"/>
      <c r="BR1734" s="9"/>
      <c r="BS1734" s="9"/>
      <c r="BT1734" s="9"/>
      <c r="BU1734" s="9"/>
      <c r="BV1734" s="33">
        <f t="shared" si="188"/>
        <v>68509.120952689555</v>
      </c>
      <c r="BW1734" s="9"/>
      <c r="BX1734" s="9"/>
      <c r="BY1734" s="9"/>
      <c r="BZ1734" s="9"/>
      <c r="CA1734" s="21"/>
      <c r="CB1734" s="21"/>
      <c r="CC1734" s="21"/>
      <c r="CD1734" s="22"/>
      <c r="CE1734" s="9"/>
      <c r="CF1734" s="9"/>
      <c r="CG1734" s="9"/>
      <c r="CH1734" s="9"/>
      <c r="CI1734" s="9"/>
      <c r="CJ1734" s="9"/>
      <c r="CK1734" s="9"/>
      <c r="CL1734" s="9"/>
      <c r="CM1734" s="10"/>
      <c r="CN1734" s="4"/>
      <c r="CO1734" s="4"/>
      <c r="CP1734" s="4"/>
      <c r="CQ1734" s="4"/>
      <c r="CR1734" s="4"/>
      <c r="CS1734" s="4"/>
      <c r="CT1734" s="4"/>
      <c r="CU1734" s="4"/>
      <c r="CV1734" s="4"/>
      <c r="CW1734" s="4"/>
      <c r="CX1734" s="4"/>
      <c r="CY1734" s="4"/>
      <c r="CZ1734" s="4"/>
      <c r="DD1734" s="3"/>
      <c r="DE1734" s="4"/>
      <c r="DF1734" s="4"/>
      <c r="DG1734" s="4"/>
      <c r="DH1734" s="4"/>
      <c r="DI1734" s="4"/>
      <c r="DJ1734" s="4"/>
      <c r="DK1734" s="4"/>
      <c r="DL1734" s="4"/>
      <c r="DM1734" s="4"/>
      <c r="DN1734" s="4"/>
      <c r="DO1734" s="4"/>
      <c r="DP1734" s="4"/>
      <c r="DQ1734" s="4"/>
      <c r="DR1734" s="4"/>
      <c r="DS1734" s="4"/>
      <c r="DT1734" s="4"/>
      <c r="DU1734" s="4"/>
      <c r="DV1734" s="4"/>
      <c r="DW1734" s="4"/>
      <c r="DX1734" s="4"/>
      <c r="DY1734" s="4"/>
      <c r="DZ1734" s="4"/>
      <c r="EE1734" s="4"/>
      <c r="EF1734" s="4"/>
      <c r="EG1734" s="4"/>
      <c r="EH1734" s="4"/>
      <c r="EI1734" s="4"/>
      <c r="EJ1734" s="4"/>
      <c r="EK1734" s="4"/>
      <c r="EL1734" s="4"/>
      <c r="EM1734" s="4"/>
      <c r="EN1734" s="4"/>
      <c r="EO1734" s="4"/>
      <c r="EP1734" s="4"/>
      <c r="EQ1734" s="4"/>
      <c r="ER1734" s="4"/>
      <c r="ES1734" s="4"/>
      <c r="ET1734" s="4"/>
      <c r="EU1734" s="4"/>
      <c r="EV1734" s="4"/>
      <c r="EW1734" s="4"/>
      <c r="EX1734" s="4"/>
      <c r="EY1734" s="4"/>
      <c r="EZ1734" s="4"/>
    </row>
    <row r="1735" spans="1:156">
      <c r="A1735" s="8">
        <v>1730</v>
      </c>
      <c r="B1735" s="21">
        <v>2013</v>
      </c>
      <c r="C1735" s="21">
        <v>1977</v>
      </c>
      <c r="D1735" s="22">
        <v>78.848646959999996</v>
      </c>
      <c r="E1735" s="9">
        <v>-64883.850700000003</v>
      </c>
      <c r="F1735" s="9">
        <v>1959158.9734</v>
      </c>
      <c r="G1735" s="9">
        <v>101672.62639999999</v>
      </c>
      <c r="H1735" s="9">
        <v>415861.21100000001</v>
      </c>
      <c r="I1735" s="9">
        <v>85788.574200000003</v>
      </c>
      <c r="J1735" s="9">
        <v>82223.382899999997</v>
      </c>
      <c r="K1735" s="9">
        <v>23913.5651</v>
      </c>
      <c r="L1735" s="9">
        <v>2685675.0534999999</v>
      </c>
      <c r="M1735" s="9">
        <f t="shared" ref="M1735:M1798" si="189">J1735-K1735</f>
        <v>58309.817799999997</v>
      </c>
      <c r="N1735" s="26"/>
      <c r="O1735" s="26"/>
      <c r="P1735" s="26"/>
      <c r="Q1735" s="26"/>
      <c r="R1735" s="26"/>
      <c r="S1735" s="26"/>
      <c r="T1735" s="26"/>
      <c r="U1735" s="26"/>
      <c r="V1735" s="33">
        <f t="shared" ref="V1735:V1798" si="190">E1735</f>
        <v>-64883.850700000003</v>
      </c>
      <c r="W1735" s="26"/>
      <c r="X1735" s="26"/>
      <c r="Y1735" s="26"/>
      <c r="Z1735" s="26"/>
      <c r="AA1735" s="26"/>
      <c r="AB1735" s="38">
        <v>2014</v>
      </c>
      <c r="AC1735" s="38">
        <v>1935</v>
      </c>
      <c r="AD1735" s="39">
        <v>122.9110288</v>
      </c>
      <c r="AE1735" s="33">
        <v>13727.5627</v>
      </c>
      <c r="AF1735" s="33">
        <v>2051785.0721</v>
      </c>
      <c r="AG1735" s="33">
        <v>106509.8227</v>
      </c>
      <c r="AH1735" s="33">
        <v>184150.48139999999</v>
      </c>
      <c r="AI1735" s="33">
        <v>103986.22199999999</v>
      </c>
      <c r="AJ1735" s="33">
        <v>325417.34299999999</v>
      </c>
      <c r="AK1735" s="33">
        <v>43653.692000000003</v>
      </c>
      <c r="AL1735" s="33">
        <v>2714467.6864</v>
      </c>
      <c r="AM1735" s="33">
        <f t="shared" ref="AM1735:AM1798" si="191">AJ1735-AK1735</f>
        <v>281763.65100000001</v>
      </c>
      <c r="AN1735" s="33"/>
      <c r="AO1735" s="33"/>
      <c r="AP1735" s="33"/>
      <c r="AQ1735" s="33"/>
      <c r="AR1735" s="33"/>
      <c r="AS1735" s="33"/>
      <c r="AT1735" s="33"/>
      <c r="AU1735" s="33"/>
      <c r="AV1735" s="33">
        <f t="shared" ref="AV1735:AV1798" si="192">AE1735</f>
        <v>13727.5627</v>
      </c>
      <c r="AW1735" s="33"/>
      <c r="AX1735" s="33"/>
      <c r="AY1735" s="33"/>
      <c r="AZ1735" s="33"/>
      <c r="BA1735" s="38">
        <v>1730</v>
      </c>
      <c r="BB1735" s="38">
        <v>2015</v>
      </c>
      <c r="BC1735" s="38">
        <v>1936</v>
      </c>
      <c r="BD1735" s="39">
        <v>113.9190562</v>
      </c>
      <c r="BE1735" s="33">
        <f t="shared" ref="BE1735:BE1798" si="193">SUM(BF1735:BJ1735)-SUM(BK1735:BL1735)</f>
        <v>-239914.85592078185</v>
      </c>
      <c r="BF1735" s="33">
        <v>2092749.0793000001</v>
      </c>
      <c r="BG1735" s="33">
        <v>106509.8227</v>
      </c>
      <c r="BH1735" s="33">
        <v>169661.9676</v>
      </c>
      <c r="BI1735" s="33">
        <v>137689.264079218</v>
      </c>
      <c r="BJ1735" s="33">
        <v>189104.81630000001</v>
      </c>
      <c r="BK1735" s="33">
        <v>139781.91</v>
      </c>
      <c r="BL1735" s="33">
        <v>2795847.8958999999</v>
      </c>
      <c r="BM1735" s="33">
        <f t="shared" ref="BM1735:BM1798" si="194">BJ1735-BK1735</f>
        <v>49322.906300000002</v>
      </c>
      <c r="BN1735" s="9"/>
      <c r="BO1735" s="9"/>
      <c r="BP1735" s="9"/>
      <c r="BQ1735" s="9"/>
      <c r="BR1735" s="9"/>
      <c r="BS1735" s="9"/>
      <c r="BT1735" s="9"/>
      <c r="BU1735" s="9"/>
      <c r="BV1735" s="33">
        <f t="shared" ref="BV1735:BV1798" si="195">BE1735</f>
        <v>-239914.85592078185</v>
      </c>
      <c r="BW1735" s="9"/>
      <c r="BX1735" s="9"/>
      <c r="BY1735" s="9"/>
      <c r="BZ1735" s="9"/>
      <c r="CA1735" s="21"/>
      <c r="CB1735" s="21"/>
      <c r="CC1735" s="21"/>
      <c r="CD1735" s="22"/>
      <c r="CE1735" s="9"/>
      <c r="CF1735" s="9"/>
      <c r="CG1735" s="9"/>
      <c r="CH1735" s="9"/>
      <c r="CI1735" s="9"/>
      <c r="CJ1735" s="9"/>
      <c r="CK1735" s="9"/>
      <c r="CL1735" s="9"/>
      <c r="CM1735" s="10"/>
      <c r="CN1735" s="4"/>
      <c r="CO1735" s="4"/>
      <c r="CP1735" s="4"/>
      <c r="CQ1735" s="4"/>
      <c r="CR1735" s="4"/>
      <c r="CS1735" s="4"/>
      <c r="CT1735" s="4"/>
      <c r="CU1735" s="4"/>
      <c r="CV1735" s="4"/>
      <c r="CW1735" s="4"/>
      <c r="CX1735" s="4"/>
      <c r="CY1735" s="4"/>
      <c r="CZ1735" s="4"/>
      <c r="DD1735" s="3"/>
      <c r="DE1735" s="4"/>
      <c r="DF1735" s="4"/>
      <c r="DG1735" s="4"/>
      <c r="DH1735" s="4"/>
      <c r="DI1735" s="4"/>
      <c r="DJ1735" s="4"/>
      <c r="DK1735" s="4"/>
      <c r="DL1735" s="4"/>
      <c r="DM1735" s="4"/>
      <c r="DN1735" s="4"/>
      <c r="DO1735" s="4"/>
      <c r="DP1735" s="4"/>
      <c r="DQ1735" s="4"/>
      <c r="DR1735" s="4"/>
      <c r="DS1735" s="4"/>
      <c r="DT1735" s="4"/>
      <c r="DU1735" s="4"/>
      <c r="DV1735" s="4"/>
      <c r="DW1735" s="4"/>
      <c r="DX1735" s="4"/>
      <c r="DY1735" s="4"/>
      <c r="DZ1735" s="4"/>
      <c r="EE1735" s="4"/>
      <c r="EF1735" s="4"/>
      <c r="EG1735" s="4"/>
      <c r="EH1735" s="4"/>
      <c r="EI1735" s="4"/>
      <c r="EJ1735" s="4"/>
      <c r="EK1735" s="4"/>
      <c r="EL1735" s="4"/>
      <c r="EM1735" s="4"/>
      <c r="EN1735" s="4"/>
      <c r="EO1735" s="4"/>
      <c r="EP1735" s="4"/>
      <c r="EQ1735" s="4"/>
      <c r="ER1735" s="4"/>
      <c r="ES1735" s="4"/>
      <c r="ET1735" s="4"/>
      <c r="EU1735" s="4"/>
      <c r="EV1735" s="4"/>
      <c r="EW1735" s="4"/>
      <c r="EX1735" s="4"/>
      <c r="EY1735" s="4"/>
      <c r="EZ1735" s="4"/>
    </row>
    <row r="1736" spans="1:156">
      <c r="A1736" s="8">
        <v>1731</v>
      </c>
      <c r="B1736" s="21">
        <v>2013</v>
      </c>
      <c r="C1736" s="21">
        <v>1979</v>
      </c>
      <c r="D1736" s="22">
        <v>108.16205739999999</v>
      </c>
      <c r="E1736" s="9">
        <v>-91366.661600000007</v>
      </c>
      <c r="F1736" s="9">
        <v>1972624.9379</v>
      </c>
      <c r="G1736" s="9">
        <v>101672.62639999999</v>
      </c>
      <c r="H1736" s="9">
        <v>415295.94300000003</v>
      </c>
      <c r="I1736" s="9">
        <v>87893.536200000002</v>
      </c>
      <c r="J1736" s="9">
        <v>51246.790800000002</v>
      </c>
      <c r="K1736" s="9">
        <v>36564.392999999996</v>
      </c>
      <c r="L1736" s="9">
        <v>2683536.1030000001</v>
      </c>
      <c r="M1736" s="9">
        <f t="shared" si="189"/>
        <v>14682.397800000006</v>
      </c>
      <c r="N1736" s="26"/>
      <c r="O1736" s="26"/>
      <c r="P1736" s="26"/>
      <c r="Q1736" s="26"/>
      <c r="R1736" s="26"/>
      <c r="S1736" s="26"/>
      <c r="T1736" s="26"/>
      <c r="U1736" s="26"/>
      <c r="V1736" s="33">
        <f t="shared" si="190"/>
        <v>-91366.661600000007</v>
      </c>
      <c r="W1736" s="26"/>
      <c r="X1736" s="26"/>
      <c r="Y1736" s="26"/>
      <c r="Z1736" s="26"/>
      <c r="AA1736" s="26"/>
      <c r="AB1736" s="38">
        <v>2014</v>
      </c>
      <c r="AC1736" s="38">
        <v>1930</v>
      </c>
      <c r="AD1736" s="39">
        <v>94.463451000000006</v>
      </c>
      <c r="AE1736" s="33">
        <v>-279700.71549999999</v>
      </c>
      <c r="AF1736" s="33">
        <v>2074553.2418</v>
      </c>
      <c r="AG1736" s="33">
        <v>106509.8227</v>
      </c>
      <c r="AH1736" s="33">
        <v>175102.6838</v>
      </c>
      <c r="AI1736" s="33">
        <v>137992.69500000001</v>
      </c>
      <c r="AJ1736" s="33">
        <v>101674.7677</v>
      </c>
      <c r="AK1736" s="33">
        <v>167719.8848</v>
      </c>
      <c r="AL1736" s="33">
        <v>2707814.0416999999</v>
      </c>
      <c r="AM1736" s="33">
        <f t="shared" si="191"/>
        <v>-66045.117100000003</v>
      </c>
      <c r="AN1736" s="33"/>
      <c r="AO1736" s="33"/>
      <c r="AP1736" s="33"/>
      <c r="AQ1736" s="33"/>
      <c r="AR1736" s="33"/>
      <c r="AS1736" s="33"/>
      <c r="AT1736" s="33"/>
      <c r="AU1736" s="33"/>
      <c r="AV1736" s="33">
        <f t="shared" si="192"/>
        <v>-279700.71549999999</v>
      </c>
      <c r="AW1736" s="33"/>
      <c r="AX1736" s="33"/>
      <c r="AY1736" s="33"/>
      <c r="AZ1736" s="33"/>
      <c r="BA1736" s="38">
        <v>1731</v>
      </c>
      <c r="BB1736" s="38">
        <v>2015</v>
      </c>
      <c r="BC1736" s="38">
        <v>1931</v>
      </c>
      <c r="BD1736" s="39">
        <v>87.262880030000005</v>
      </c>
      <c r="BE1736" s="33">
        <f t="shared" si="193"/>
        <v>-300915.01443453133</v>
      </c>
      <c r="BF1736" s="33">
        <v>2101848.2204</v>
      </c>
      <c r="BG1736" s="33">
        <v>106509.8227</v>
      </c>
      <c r="BH1736" s="33">
        <v>170612.00709999999</v>
      </c>
      <c r="BI1736" s="33">
        <v>134118.50616546901</v>
      </c>
      <c r="BJ1736" s="33">
        <v>91625.171100000007</v>
      </c>
      <c r="BK1736" s="33">
        <v>132326.0263</v>
      </c>
      <c r="BL1736" s="33">
        <v>2773302.7156000002</v>
      </c>
      <c r="BM1736" s="33">
        <f t="shared" si="194"/>
        <v>-40700.855199999991</v>
      </c>
      <c r="BN1736" s="9"/>
      <c r="BO1736" s="9"/>
      <c r="BP1736" s="9"/>
      <c r="BQ1736" s="9"/>
      <c r="BR1736" s="9"/>
      <c r="BS1736" s="9"/>
      <c r="BT1736" s="9"/>
      <c r="BU1736" s="9"/>
      <c r="BV1736" s="33">
        <f t="shared" si="195"/>
        <v>-300915.01443453133</v>
      </c>
      <c r="BW1736" s="9"/>
      <c r="BX1736" s="9"/>
      <c r="BY1736" s="9"/>
      <c r="BZ1736" s="9"/>
      <c r="CA1736" s="21"/>
      <c r="CB1736" s="21"/>
      <c r="CC1736" s="21"/>
      <c r="CD1736" s="22"/>
      <c r="CE1736" s="9"/>
      <c r="CF1736" s="9"/>
      <c r="CG1736" s="9"/>
      <c r="CH1736" s="9"/>
      <c r="CI1736" s="9"/>
      <c r="CJ1736" s="9"/>
      <c r="CK1736" s="9"/>
      <c r="CL1736" s="9"/>
      <c r="CM1736" s="10"/>
      <c r="CN1736" s="4"/>
      <c r="CO1736" s="4"/>
      <c r="CP1736" s="4"/>
      <c r="CQ1736" s="4"/>
      <c r="CR1736" s="4"/>
      <c r="CS1736" s="4"/>
      <c r="CT1736" s="4"/>
      <c r="CU1736" s="4"/>
      <c r="CV1736" s="4"/>
      <c r="CW1736" s="4"/>
      <c r="CX1736" s="4"/>
      <c r="CY1736" s="4"/>
      <c r="CZ1736" s="4"/>
      <c r="DD1736" s="3"/>
      <c r="DE1736" s="4"/>
      <c r="DF1736" s="4"/>
      <c r="DG1736" s="4"/>
      <c r="DH1736" s="4"/>
      <c r="DI1736" s="4"/>
      <c r="DJ1736" s="4"/>
      <c r="DK1736" s="4"/>
      <c r="DL1736" s="4"/>
      <c r="DM1736" s="4"/>
      <c r="DN1736" s="4"/>
      <c r="DO1736" s="4"/>
      <c r="DP1736" s="4"/>
      <c r="DQ1736" s="4"/>
      <c r="DR1736" s="4"/>
      <c r="DS1736" s="4"/>
      <c r="DT1736" s="4"/>
      <c r="DU1736" s="4"/>
      <c r="DV1736" s="4"/>
      <c r="DW1736" s="4"/>
      <c r="DX1736" s="4"/>
      <c r="DY1736" s="4"/>
      <c r="DZ1736" s="4"/>
      <c r="EE1736" s="4"/>
      <c r="EF1736" s="4"/>
      <c r="EG1736" s="4"/>
      <c r="EH1736" s="4"/>
      <c r="EI1736" s="4"/>
      <c r="EJ1736" s="4"/>
      <c r="EK1736" s="4"/>
      <c r="EL1736" s="4"/>
      <c r="EM1736" s="4"/>
      <c r="EN1736" s="4"/>
      <c r="EO1736" s="4"/>
      <c r="EP1736" s="4"/>
      <c r="EQ1736" s="4"/>
      <c r="ER1736" s="4"/>
      <c r="ES1736" s="4"/>
      <c r="ET1736" s="4"/>
      <c r="EU1736" s="4"/>
      <c r="EV1736" s="4"/>
      <c r="EW1736" s="4"/>
      <c r="EX1736" s="4"/>
      <c r="EY1736" s="4"/>
      <c r="EZ1736" s="4"/>
    </row>
    <row r="1737" spans="1:156">
      <c r="A1737" s="8">
        <v>1732</v>
      </c>
      <c r="B1737" s="21">
        <v>2013</v>
      </c>
      <c r="C1737" s="21">
        <v>1953</v>
      </c>
      <c r="D1737" s="22">
        <v>133.47564790000001</v>
      </c>
      <c r="E1737" s="9">
        <v>-28368.574400000001</v>
      </c>
      <c r="F1737" s="9">
        <v>2003279.2445</v>
      </c>
      <c r="G1737" s="9">
        <v>101672.62639999999</v>
      </c>
      <c r="H1737" s="9">
        <v>415146.83289999998</v>
      </c>
      <c r="I1737" s="9">
        <v>88448.797000000006</v>
      </c>
      <c r="J1737" s="9">
        <v>73175.175000000003</v>
      </c>
      <c r="K1737" s="9">
        <v>25428.8069</v>
      </c>
      <c r="L1737" s="9">
        <v>2684662.4434000002</v>
      </c>
      <c r="M1737" s="9">
        <f t="shared" si="189"/>
        <v>47746.368100000007</v>
      </c>
      <c r="N1737" s="26"/>
      <c r="O1737" s="26"/>
      <c r="P1737" s="26"/>
      <c r="Q1737" s="26"/>
      <c r="R1737" s="26"/>
      <c r="S1737" s="26"/>
      <c r="T1737" s="26"/>
      <c r="U1737" s="26"/>
      <c r="V1737" s="33">
        <f t="shared" si="190"/>
        <v>-28368.574400000001</v>
      </c>
      <c r="W1737" s="26"/>
      <c r="X1737" s="26"/>
      <c r="Y1737" s="26"/>
      <c r="Z1737" s="26"/>
      <c r="AA1737" s="26"/>
      <c r="AB1737" s="38">
        <v>2014</v>
      </c>
      <c r="AC1737" s="38">
        <v>1941</v>
      </c>
      <c r="AD1737" s="39">
        <v>99.84141047</v>
      </c>
      <c r="AE1737" s="33">
        <v>-187632.18599999999</v>
      </c>
      <c r="AF1737" s="33">
        <v>2114582.7653999999</v>
      </c>
      <c r="AG1737" s="33">
        <v>106509.8227</v>
      </c>
      <c r="AH1737" s="33">
        <v>174793.40909999999</v>
      </c>
      <c r="AI1737" s="33">
        <v>139155.1151</v>
      </c>
      <c r="AJ1737" s="33">
        <v>171967.72570000001</v>
      </c>
      <c r="AK1737" s="33">
        <v>185946.8175</v>
      </c>
      <c r="AL1737" s="33">
        <v>2708694.2064999999</v>
      </c>
      <c r="AM1737" s="33">
        <f t="shared" si="191"/>
        <v>-13979.091799999995</v>
      </c>
      <c r="AN1737" s="33"/>
      <c r="AO1737" s="33"/>
      <c r="AP1737" s="33"/>
      <c r="AQ1737" s="33"/>
      <c r="AR1737" s="33"/>
      <c r="AS1737" s="33"/>
      <c r="AT1737" s="33"/>
      <c r="AU1737" s="33"/>
      <c r="AV1737" s="33">
        <f t="shared" si="192"/>
        <v>-187632.18599999999</v>
      </c>
      <c r="AW1737" s="33"/>
      <c r="AX1737" s="33"/>
      <c r="AY1737" s="33"/>
      <c r="AZ1737" s="33"/>
      <c r="BA1737" s="38">
        <v>1732</v>
      </c>
      <c r="BB1737" s="38">
        <v>2015</v>
      </c>
      <c r="BC1737" s="38">
        <v>1942</v>
      </c>
      <c r="BD1737" s="39">
        <v>129.83243809999999</v>
      </c>
      <c r="BE1737" s="33">
        <f t="shared" si="193"/>
        <v>-61001.771708762273</v>
      </c>
      <c r="BF1737" s="33">
        <v>2140257.8889000001</v>
      </c>
      <c r="BG1737" s="33">
        <v>106509.8227</v>
      </c>
      <c r="BH1737" s="33">
        <v>185376.28640000001</v>
      </c>
      <c r="BI1737" s="33">
        <v>78626.431091237799</v>
      </c>
      <c r="BJ1737" s="33">
        <v>263343.3222</v>
      </c>
      <c r="BK1737" s="33">
        <v>44514.012699999999</v>
      </c>
      <c r="BL1737" s="33">
        <v>2790601.5103000002</v>
      </c>
      <c r="BM1737" s="33">
        <f t="shared" si="194"/>
        <v>218829.3095</v>
      </c>
      <c r="BN1737" s="9"/>
      <c r="BO1737" s="9"/>
      <c r="BP1737" s="9"/>
      <c r="BQ1737" s="9"/>
      <c r="BR1737" s="9"/>
      <c r="BS1737" s="9"/>
      <c r="BT1737" s="9"/>
      <c r="BU1737" s="9"/>
      <c r="BV1737" s="33">
        <f t="shared" si="195"/>
        <v>-61001.771708762273</v>
      </c>
      <c r="BW1737" s="9"/>
      <c r="BX1737" s="9"/>
      <c r="BY1737" s="9"/>
      <c r="BZ1737" s="9"/>
      <c r="CA1737" s="21"/>
      <c r="CB1737" s="21"/>
      <c r="CC1737" s="21"/>
      <c r="CD1737" s="22"/>
      <c r="CE1737" s="9"/>
      <c r="CF1737" s="9"/>
      <c r="CG1737" s="9"/>
      <c r="CH1737" s="9"/>
      <c r="CI1737" s="9"/>
      <c r="CJ1737" s="9"/>
      <c r="CK1737" s="9"/>
      <c r="CL1737" s="9"/>
      <c r="CM1737" s="10"/>
      <c r="CN1737" s="4"/>
      <c r="CO1737" s="4"/>
      <c r="CP1737" s="4"/>
      <c r="CQ1737" s="4"/>
      <c r="CR1737" s="4"/>
      <c r="CS1737" s="4"/>
      <c r="CT1737" s="4"/>
      <c r="CU1737" s="4"/>
      <c r="CV1737" s="4"/>
      <c r="CW1737" s="4"/>
      <c r="CX1737" s="4"/>
      <c r="CY1737" s="4"/>
      <c r="CZ1737" s="4"/>
      <c r="DD1737" s="3"/>
      <c r="DE1737" s="4"/>
      <c r="DF1737" s="4"/>
      <c r="DG1737" s="4"/>
      <c r="DH1737" s="4"/>
      <c r="DI1737" s="4"/>
      <c r="DJ1737" s="4"/>
      <c r="DK1737" s="4"/>
      <c r="DL1737" s="4"/>
      <c r="DM1737" s="4"/>
      <c r="DN1737" s="4"/>
      <c r="DO1737" s="4"/>
      <c r="DP1737" s="4"/>
      <c r="DQ1737" s="4"/>
      <c r="DR1737" s="4"/>
      <c r="DS1737" s="4"/>
      <c r="DT1737" s="4"/>
      <c r="DU1737" s="4"/>
      <c r="DV1737" s="4"/>
      <c r="DW1737" s="4"/>
      <c r="DX1737" s="4"/>
      <c r="DY1737" s="4"/>
      <c r="DZ1737" s="4"/>
      <c r="EE1737" s="4"/>
      <c r="EF1737" s="4"/>
      <c r="EG1737" s="4"/>
      <c r="EH1737" s="4"/>
      <c r="EI1737" s="4"/>
      <c r="EJ1737" s="4"/>
      <c r="EK1737" s="4"/>
      <c r="EL1737" s="4"/>
      <c r="EM1737" s="4"/>
      <c r="EN1737" s="4"/>
      <c r="EO1737" s="4"/>
      <c r="EP1737" s="4"/>
      <c r="EQ1737" s="4"/>
      <c r="ER1737" s="4"/>
      <c r="ES1737" s="4"/>
      <c r="ET1737" s="4"/>
      <c r="EU1737" s="4"/>
      <c r="EV1737" s="4"/>
      <c r="EW1737" s="4"/>
      <c r="EX1737" s="4"/>
      <c r="EY1737" s="4"/>
      <c r="EZ1737" s="4"/>
    </row>
    <row r="1738" spans="1:156">
      <c r="A1738" s="8">
        <v>1733</v>
      </c>
      <c r="B1738" s="21">
        <v>2013</v>
      </c>
      <c r="C1738" s="21">
        <v>2003</v>
      </c>
      <c r="D1738" s="22">
        <v>107.2128158</v>
      </c>
      <c r="E1738" s="9">
        <v>-64313.896099999998</v>
      </c>
      <c r="F1738" s="9">
        <v>1946723.2611</v>
      </c>
      <c r="G1738" s="9">
        <v>101672.62639999999</v>
      </c>
      <c r="H1738" s="9">
        <v>415388.54190000001</v>
      </c>
      <c r="I1738" s="9">
        <v>87548.713600000003</v>
      </c>
      <c r="J1738" s="9">
        <v>80743.763300000006</v>
      </c>
      <c r="K1738" s="9">
        <v>12841.595499999999</v>
      </c>
      <c r="L1738" s="9">
        <v>2683549.2071000002</v>
      </c>
      <c r="M1738" s="9">
        <f t="shared" si="189"/>
        <v>67902.16780000001</v>
      </c>
      <c r="N1738" s="26"/>
      <c r="O1738" s="26"/>
      <c r="P1738" s="26"/>
      <c r="Q1738" s="26"/>
      <c r="R1738" s="26"/>
      <c r="S1738" s="26"/>
      <c r="T1738" s="26"/>
      <c r="U1738" s="26"/>
      <c r="V1738" s="33">
        <f t="shared" si="190"/>
        <v>-64313.896099999998</v>
      </c>
      <c r="W1738" s="26"/>
      <c r="X1738" s="26"/>
      <c r="Y1738" s="26"/>
      <c r="Z1738" s="26"/>
      <c r="AA1738" s="26"/>
      <c r="AB1738" s="38">
        <v>2014</v>
      </c>
      <c r="AC1738" s="38">
        <v>1962</v>
      </c>
      <c r="AD1738" s="39">
        <v>126.2553453</v>
      </c>
      <c r="AE1738" s="33">
        <v>-24636.722099999999</v>
      </c>
      <c r="AF1738" s="33">
        <v>2065092.8281</v>
      </c>
      <c r="AG1738" s="33">
        <v>106509.8227</v>
      </c>
      <c r="AH1738" s="33">
        <v>187384.18700000001</v>
      </c>
      <c r="AI1738" s="33">
        <v>91832.222899999993</v>
      </c>
      <c r="AJ1738" s="33">
        <v>286673.86979999999</v>
      </c>
      <c r="AK1738" s="33">
        <v>39034.233399999997</v>
      </c>
      <c r="AL1738" s="33">
        <v>2723095.4193000002</v>
      </c>
      <c r="AM1738" s="33">
        <f t="shared" si="191"/>
        <v>247639.63639999999</v>
      </c>
      <c r="AN1738" s="33"/>
      <c r="AO1738" s="33"/>
      <c r="AP1738" s="33"/>
      <c r="AQ1738" s="33"/>
      <c r="AR1738" s="33"/>
      <c r="AS1738" s="33"/>
      <c r="AT1738" s="33"/>
      <c r="AU1738" s="33"/>
      <c r="AV1738" s="33">
        <f t="shared" si="192"/>
        <v>-24636.722099999999</v>
      </c>
      <c r="AW1738" s="33"/>
      <c r="AX1738" s="33"/>
      <c r="AY1738" s="33"/>
      <c r="AZ1738" s="33"/>
      <c r="BA1738" s="38">
        <v>1733</v>
      </c>
      <c r="BB1738" s="38">
        <v>2015</v>
      </c>
      <c r="BC1738" s="38">
        <v>1963</v>
      </c>
      <c r="BD1738" s="39">
        <v>129.95508799999999</v>
      </c>
      <c r="BE1738" s="33">
        <f t="shared" si="193"/>
        <v>117541.09233258106</v>
      </c>
      <c r="BF1738" s="33">
        <v>2077454.7930000001</v>
      </c>
      <c r="BG1738" s="33">
        <v>106509.8227</v>
      </c>
      <c r="BH1738" s="33">
        <v>186115.57490000001</v>
      </c>
      <c r="BI1738" s="33">
        <v>75847.788432581394</v>
      </c>
      <c r="BJ1738" s="33">
        <v>472089.37809999997</v>
      </c>
      <c r="BK1738" s="33">
        <v>7610.5236000000004</v>
      </c>
      <c r="BL1738" s="33">
        <v>2792865.7412</v>
      </c>
      <c r="BM1738" s="33">
        <f t="shared" si="194"/>
        <v>464478.85449999996</v>
      </c>
      <c r="BN1738" s="9"/>
      <c r="BO1738" s="9"/>
      <c r="BP1738" s="9"/>
      <c r="BQ1738" s="9"/>
      <c r="BR1738" s="9"/>
      <c r="BS1738" s="9"/>
      <c r="BT1738" s="9"/>
      <c r="BU1738" s="9"/>
      <c r="BV1738" s="33">
        <f t="shared" si="195"/>
        <v>117541.09233258106</v>
      </c>
      <c r="BW1738" s="9"/>
      <c r="BX1738" s="9"/>
      <c r="BY1738" s="9"/>
      <c r="BZ1738" s="9"/>
      <c r="CA1738" s="21"/>
      <c r="CB1738" s="21"/>
      <c r="CC1738" s="21"/>
      <c r="CD1738" s="22"/>
      <c r="CE1738" s="9"/>
      <c r="CF1738" s="9"/>
      <c r="CG1738" s="9"/>
      <c r="CH1738" s="9"/>
      <c r="CI1738" s="9"/>
      <c r="CJ1738" s="9"/>
      <c r="CK1738" s="9"/>
      <c r="CL1738" s="9"/>
      <c r="CM1738" s="10"/>
      <c r="CN1738" s="4"/>
      <c r="CO1738" s="4"/>
      <c r="CP1738" s="4"/>
      <c r="CQ1738" s="4"/>
      <c r="CR1738" s="4"/>
      <c r="CS1738" s="4"/>
      <c r="CT1738" s="4"/>
      <c r="CU1738" s="4"/>
      <c r="CV1738" s="4"/>
      <c r="CW1738" s="4"/>
      <c r="CX1738" s="4"/>
      <c r="CY1738" s="4"/>
      <c r="CZ1738" s="4"/>
      <c r="DD1738" s="3"/>
      <c r="DE1738" s="4"/>
      <c r="DF1738" s="4"/>
      <c r="DG1738" s="4"/>
      <c r="DH1738" s="4"/>
      <c r="DI1738" s="4"/>
      <c r="DJ1738" s="4"/>
      <c r="DK1738" s="4"/>
      <c r="DL1738" s="4"/>
      <c r="DM1738" s="4"/>
      <c r="DN1738" s="4"/>
      <c r="DO1738" s="4"/>
      <c r="DP1738" s="4"/>
      <c r="DQ1738" s="4"/>
      <c r="DR1738" s="4"/>
      <c r="DS1738" s="4"/>
      <c r="DT1738" s="4"/>
      <c r="DU1738" s="4"/>
      <c r="DV1738" s="4"/>
      <c r="DW1738" s="4"/>
      <c r="DX1738" s="4"/>
      <c r="DY1738" s="4"/>
      <c r="DZ1738" s="4"/>
      <c r="EE1738" s="4"/>
      <c r="EF1738" s="4"/>
      <c r="EG1738" s="4"/>
      <c r="EH1738" s="4"/>
      <c r="EI1738" s="4"/>
      <c r="EJ1738" s="4"/>
      <c r="EK1738" s="4"/>
      <c r="EL1738" s="4"/>
      <c r="EM1738" s="4"/>
      <c r="EN1738" s="4"/>
      <c r="EO1738" s="4"/>
      <c r="EP1738" s="4"/>
      <c r="EQ1738" s="4"/>
      <c r="ER1738" s="4"/>
      <c r="ES1738" s="4"/>
      <c r="ET1738" s="4"/>
      <c r="EU1738" s="4"/>
      <c r="EV1738" s="4"/>
      <c r="EW1738" s="4"/>
      <c r="EX1738" s="4"/>
      <c r="EY1738" s="4"/>
      <c r="EZ1738" s="4"/>
    </row>
    <row r="1739" spans="1:156">
      <c r="A1739" s="8">
        <v>1734</v>
      </c>
      <c r="B1739" s="21">
        <v>2013</v>
      </c>
      <c r="C1739" s="21">
        <v>1992</v>
      </c>
      <c r="D1739" s="22">
        <v>96.583156709999997</v>
      </c>
      <c r="E1739" s="9">
        <v>-14481.538</v>
      </c>
      <c r="F1739" s="9">
        <v>1966834.6421000001</v>
      </c>
      <c r="G1739" s="9">
        <v>101672.62639999999</v>
      </c>
      <c r="H1739" s="9">
        <v>414822.28200000001</v>
      </c>
      <c r="I1739" s="9">
        <v>89657.369600000005</v>
      </c>
      <c r="J1739" s="9">
        <v>127275.2677</v>
      </c>
      <c r="K1739" s="9">
        <v>26861.9938</v>
      </c>
      <c r="L1739" s="9">
        <v>2687881.7321000001</v>
      </c>
      <c r="M1739" s="9">
        <f t="shared" si="189"/>
        <v>100413.2739</v>
      </c>
      <c r="N1739" s="26"/>
      <c r="O1739" s="26"/>
      <c r="P1739" s="26"/>
      <c r="Q1739" s="26"/>
      <c r="R1739" s="26"/>
      <c r="S1739" s="26"/>
      <c r="T1739" s="26"/>
      <c r="U1739" s="26"/>
      <c r="V1739" s="33">
        <f t="shared" si="190"/>
        <v>-14481.538</v>
      </c>
      <c r="W1739" s="26"/>
      <c r="X1739" s="26"/>
      <c r="Y1739" s="26"/>
      <c r="Z1739" s="26"/>
      <c r="AA1739" s="26"/>
      <c r="AB1739" s="38">
        <v>2014</v>
      </c>
      <c r="AC1739" s="38">
        <v>1929</v>
      </c>
      <c r="AD1739" s="39">
        <v>94.527411990000004</v>
      </c>
      <c r="AE1739" s="33">
        <v>-235506.33600000001</v>
      </c>
      <c r="AF1739" s="33">
        <v>2085236.9223</v>
      </c>
      <c r="AG1739" s="33">
        <v>106509.8227</v>
      </c>
      <c r="AH1739" s="33">
        <v>179720.07019999999</v>
      </c>
      <c r="AI1739" s="33">
        <v>120638.08199999999</v>
      </c>
      <c r="AJ1739" s="33">
        <v>93514.300300000003</v>
      </c>
      <c r="AK1739" s="33">
        <v>113337.16770000001</v>
      </c>
      <c r="AL1739" s="33">
        <v>2707788.3657</v>
      </c>
      <c r="AM1739" s="33">
        <f t="shared" si="191"/>
        <v>-19822.867400000003</v>
      </c>
      <c r="AN1739" s="33"/>
      <c r="AO1739" s="33"/>
      <c r="AP1739" s="33"/>
      <c r="AQ1739" s="33"/>
      <c r="AR1739" s="33"/>
      <c r="AS1739" s="33"/>
      <c r="AT1739" s="33"/>
      <c r="AU1739" s="33"/>
      <c r="AV1739" s="33">
        <f t="shared" si="192"/>
        <v>-235506.33600000001</v>
      </c>
      <c r="AW1739" s="33"/>
      <c r="AX1739" s="33"/>
      <c r="AY1739" s="33"/>
      <c r="AZ1739" s="33"/>
      <c r="BA1739" s="38">
        <v>1734</v>
      </c>
      <c r="BB1739" s="38">
        <v>2015</v>
      </c>
      <c r="BC1739" s="38">
        <v>1930</v>
      </c>
      <c r="BD1739" s="39">
        <v>94.463451000000006</v>
      </c>
      <c r="BE1739" s="33">
        <f t="shared" si="193"/>
        <v>-296152.22571624303</v>
      </c>
      <c r="BF1739" s="33">
        <v>2041602.0806</v>
      </c>
      <c r="BG1739" s="33">
        <v>106509.8227</v>
      </c>
      <c r="BH1739" s="33">
        <v>173758.08100000001</v>
      </c>
      <c r="BI1739" s="33">
        <v>122293.874283757</v>
      </c>
      <c r="BJ1739" s="33">
        <v>105115.8823</v>
      </c>
      <c r="BK1739" s="33">
        <v>80544.996100000004</v>
      </c>
      <c r="BL1739" s="33">
        <v>2764886.9704999998</v>
      </c>
      <c r="BM1739" s="33">
        <f t="shared" si="194"/>
        <v>24570.886199999994</v>
      </c>
      <c r="BN1739" s="9"/>
      <c r="BO1739" s="9"/>
      <c r="BP1739" s="9"/>
      <c r="BQ1739" s="9"/>
      <c r="BR1739" s="9"/>
      <c r="BS1739" s="9"/>
      <c r="BT1739" s="9"/>
      <c r="BU1739" s="9"/>
      <c r="BV1739" s="33">
        <f t="shared" si="195"/>
        <v>-296152.22571624303</v>
      </c>
      <c r="BW1739" s="9"/>
      <c r="BX1739" s="9"/>
      <c r="BY1739" s="9"/>
      <c r="BZ1739" s="9"/>
      <c r="CA1739" s="21"/>
      <c r="CB1739" s="21"/>
      <c r="CC1739" s="21"/>
      <c r="CD1739" s="22"/>
      <c r="CE1739" s="9"/>
      <c r="CF1739" s="9"/>
      <c r="CG1739" s="9"/>
      <c r="CH1739" s="9"/>
      <c r="CI1739" s="9"/>
      <c r="CJ1739" s="9"/>
      <c r="CK1739" s="9"/>
      <c r="CL1739" s="9"/>
      <c r="CM1739" s="10"/>
      <c r="CN1739" s="4"/>
      <c r="CO1739" s="4"/>
      <c r="CP1739" s="4"/>
      <c r="CQ1739" s="4"/>
      <c r="CR1739" s="4"/>
      <c r="CS1739" s="4"/>
      <c r="CT1739" s="4"/>
      <c r="CU1739" s="4"/>
      <c r="CV1739" s="4"/>
      <c r="CW1739" s="4"/>
      <c r="CX1739" s="4"/>
      <c r="CY1739" s="4"/>
      <c r="CZ1739" s="4"/>
      <c r="DD1739" s="3"/>
      <c r="DE1739" s="4"/>
      <c r="DF1739" s="4"/>
      <c r="DG1739" s="4"/>
      <c r="DH1739" s="4"/>
      <c r="DI1739" s="4"/>
      <c r="DJ1739" s="4"/>
      <c r="DK1739" s="4"/>
      <c r="DL1739" s="4"/>
      <c r="DM1739" s="4"/>
      <c r="DN1739" s="4"/>
      <c r="DO1739" s="4"/>
      <c r="DP1739" s="4"/>
      <c r="DQ1739" s="4"/>
      <c r="DR1739" s="4"/>
      <c r="DS1739" s="4"/>
      <c r="DT1739" s="4"/>
      <c r="DU1739" s="4"/>
      <c r="DV1739" s="4"/>
      <c r="DW1739" s="4"/>
      <c r="DX1739" s="4"/>
      <c r="DY1739" s="4"/>
      <c r="DZ1739" s="4"/>
      <c r="EE1739" s="4"/>
      <c r="EF1739" s="4"/>
      <c r="EG1739" s="4"/>
      <c r="EH1739" s="4"/>
      <c r="EI1739" s="4"/>
      <c r="EJ1739" s="4"/>
      <c r="EK1739" s="4"/>
      <c r="EL1739" s="4"/>
      <c r="EM1739" s="4"/>
      <c r="EN1739" s="4"/>
      <c r="EO1739" s="4"/>
      <c r="EP1739" s="4"/>
      <c r="EQ1739" s="4"/>
      <c r="ER1739" s="4"/>
      <c r="ES1739" s="4"/>
      <c r="ET1739" s="4"/>
      <c r="EU1739" s="4"/>
      <c r="EV1739" s="4"/>
      <c r="EW1739" s="4"/>
      <c r="EX1739" s="4"/>
      <c r="EY1739" s="4"/>
      <c r="EZ1739" s="4"/>
    </row>
    <row r="1740" spans="1:156">
      <c r="A1740" s="8">
        <v>1735</v>
      </c>
      <c r="B1740" s="21">
        <v>2013</v>
      </c>
      <c r="C1740" s="21">
        <v>1987</v>
      </c>
      <c r="D1740" s="22">
        <v>105.1904648</v>
      </c>
      <c r="E1740" s="9">
        <v>-48459.267200000002</v>
      </c>
      <c r="F1740" s="9">
        <v>1946642.8167999999</v>
      </c>
      <c r="G1740" s="9">
        <v>101672.62639999999</v>
      </c>
      <c r="H1740" s="9">
        <v>415682.21519999998</v>
      </c>
      <c r="I1740" s="9">
        <v>86455.123999999996</v>
      </c>
      <c r="J1740" s="9">
        <v>99472.174700000003</v>
      </c>
      <c r="K1740" s="9">
        <v>8897.9076000000005</v>
      </c>
      <c r="L1740" s="9">
        <v>2689486.3168000001</v>
      </c>
      <c r="M1740" s="9">
        <f t="shared" si="189"/>
        <v>90574.267099999997</v>
      </c>
      <c r="N1740" s="26"/>
      <c r="O1740" s="26"/>
      <c r="P1740" s="26"/>
      <c r="Q1740" s="26"/>
      <c r="R1740" s="26"/>
      <c r="S1740" s="26"/>
      <c r="T1740" s="26"/>
      <c r="U1740" s="26"/>
      <c r="V1740" s="33">
        <f t="shared" si="190"/>
        <v>-48459.267200000002</v>
      </c>
      <c r="W1740" s="26"/>
      <c r="X1740" s="26"/>
      <c r="Y1740" s="26"/>
      <c r="Z1740" s="26"/>
      <c r="AA1740" s="26"/>
      <c r="AB1740" s="38">
        <v>2014</v>
      </c>
      <c r="AC1740" s="38">
        <v>1946</v>
      </c>
      <c r="AD1740" s="39">
        <v>142.18066379999999</v>
      </c>
      <c r="AE1740" s="33">
        <v>9342.0048000000006</v>
      </c>
      <c r="AF1740" s="33">
        <v>2041751.4523</v>
      </c>
      <c r="AG1740" s="33">
        <v>106509.8227</v>
      </c>
      <c r="AH1740" s="33">
        <v>188101.22990000001</v>
      </c>
      <c r="AI1740" s="33">
        <v>89137.191600000006</v>
      </c>
      <c r="AJ1740" s="33">
        <v>327525.08100000001</v>
      </c>
      <c r="AK1740" s="33">
        <v>23973.800500000001</v>
      </c>
      <c r="AL1740" s="33">
        <v>2719708.9722000002</v>
      </c>
      <c r="AM1740" s="33">
        <f t="shared" si="191"/>
        <v>303551.28049999999</v>
      </c>
      <c r="AN1740" s="33"/>
      <c r="AO1740" s="33"/>
      <c r="AP1740" s="33"/>
      <c r="AQ1740" s="33"/>
      <c r="AR1740" s="33"/>
      <c r="AS1740" s="33"/>
      <c r="AT1740" s="33"/>
      <c r="AU1740" s="33"/>
      <c r="AV1740" s="33">
        <f t="shared" si="192"/>
        <v>9342.0048000000006</v>
      </c>
      <c r="AW1740" s="33"/>
      <c r="AX1740" s="33"/>
      <c r="AY1740" s="33"/>
      <c r="AZ1740" s="33"/>
      <c r="BA1740" s="38">
        <v>1735</v>
      </c>
      <c r="BB1740" s="38">
        <v>2015</v>
      </c>
      <c r="BC1740" s="38">
        <v>1947</v>
      </c>
      <c r="BD1740" s="39">
        <v>140.70919799999999</v>
      </c>
      <c r="BE1740" s="33">
        <f t="shared" si="193"/>
        <v>60368.32110111136</v>
      </c>
      <c r="BF1740" s="33">
        <v>2053980.3329</v>
      </c>
      <c r="BG1740" s="33">
        <v>106509.8227</v>
      </c>
      <c r="BH1740" s="33">
        <v>185038.37849999999</v>
      </c>
      <c r="BI1740" s="33">
        <v>79896.470101110695</v>
      </c>
      <c r="BJ1740" s="33">
        <v>424892.37439999997</v>
      </c>
      <c r="BK1740" s="33">
        <v>6212.2142000000003</v>
      </c>
      <c r="BL1740" s="33">
        <v>2783736.8432999998</v>
      </c>
      <c r="BM1740" s="33">
        <f t="shared" si="194"/>
        <v>418680.16019999998</v>
      </c>
      <c r="BN1740" s="9"/>
      <c r="BO1740" s="9"/>
      <c r="BP1740" s="9"/>
      <c r="BQ1740" s="9"/>
      <c r="BR1740" s="9"/>
      <c r="BS1740" s="9"/>
      <c r="BT1740" s="9"/>
      <c r="BU1740" s="9"/>
      <c r="BV1740" s="33">
        <f t="shared" si="195"/>
        <v>60368.32110111136</v>
      </c>
      <c r="BW1740" s="9"/>
      <c r="BX1740" s="9"/>
      <c r="BY1740" s="9"/>
      <c r="BZ1740" s="9"/>
      <c r="CA1740" s="21"/>
      <c r="CB1740" s="21"/>
      <c r="CC1740" s="21"/>
      <c r="CD1740" s="22"/>
      <c r="CE1740" s="9"/>
      <c r="CF1740" s="9"/>
      <c r="CG1740" s="9"/>
      <c r="CH1740" s="9"/>
      <c r="CI1740" s="9"/>
      <c r="CJ1740" s="9"/>
      <c r="CK1740" s="9"/>
      <c r="CL1740" s="9"/>
      <c r="CM1740" s="10"/>
      <c r="CN1740" s="4"/>
      <c r="CO1740" s="4"/>
      <c r="CP1740" s="4"/>
      <c r="CQ1740" s="4"/>
      <c r="CR1740" s="4"/>
      <c r="CS1740" s="4"/>
      <c r="CT1740" s="4"/>
      <c r="CU1740" s="4"/>
      <c r="CV1740" s="4"/>
      <c r="CW1740" s="4"/>
      <c r="CX1740" s="4"/>
      <c r="CY1740" s="4"/>
      <c r="CZ1740" s="4"/>
      <c r="DD1740" s="3"/>
      <c r="DE1740" s="4"/>
      <c r="DF1740" s="4"/>
      <c r="DG1740" s="4"/>
      <c r="DH1740" s="4"/>
      <c r="DI1740" s="4"/>
      <c r="DJ1740" s="4"/>
      <c r="DK1740" s="4"/>
      <c r="DL1740" s="4"/>
      <c r="DM1740" s="4"/>
      <c r="DN1740" s="4"/>
      <c r="DO1740" s="4"/>
      <c r="DP1740" s="4"/>
      <c r="DQ1740" s="4"/>
      <c r="DR1740" s="4"/>
      <c r="DS1740" s="4"/>
      <c r="DT1740" s="4"/>
      <c r="DU1740" s="4"/>
      <c r="DV1740" s="4"/>
      <c r="DW1740" s="4"/>
      <c r="DX1740" s="4"/>
      <c r="DY1740" s="4"/>
      <c r="DZ1740" s="4"/>
      <c r="EE1740" s="4"/>
      <c r="EF1740" s="4"/>
      <c r="EG1740" s="4"/>
      <c r="EH1740" s="4"/>
      <c r="EI1740" s="4"/>
      <c r="EJ1740" s="4"/>
      <c r="EK1740" s="4"/>
      <c r="EL1740" s="4"/>
      <c r="EM1740" s="4"/>
      <c r="EN1740" s="4"/>
      <c r="EO1740" s="4"/>
      <c r="EP1740" s="4"/>
      <c r="EQ1740" s="4"/>
      <c r="ER1740" s="4"/>
      <c r="ES1740" s="4"/>
      <c r="ET1740" s="4"/>
      <c r="EU1740" s="4"/>
      <c r="EV1740" s="4"/>
      <c r="EW1740" s="4"/>
      <c r="EX1740" s="4"/>
      <c r="EY1740" s="4"/>
      <c r="EZ1740" s="4"/>
    </row>
    <row r="1741" spans="1:156">
      <c r="A1741" s="8">
        <v>1736</v>
      </c>
      <c r="B1741" s="21">
        <v>2013</v>
      </c>
      <c r="C1741" s="21">
        <v>1960</v>
      </c>
      <c r="D1741" s="22">
        <v>144.04261149999999</v>
      </c>
      <c r="E1741" s="9">
        <v>-56221.667999999998</v>
      </c>
      <c r="F1741" s="9">
        <v>1929783.6639</v>
      </c>
      <c r="G1741" s="9">
        <v>101672.62639999999</v>
      </c>
      <c r="H1741" s="9">
        <v>415772.39520000003</v>
      </c>
      <c r="I1741" s="9">
        <v>86119.309200000003</v>
      </c>
      <c r="J1741" s="9">
        <v>103994.4841</v>
      </c>
      <c r="K1741" s="9">
        <v>1530.4526000000001</v>
      </c>
      <c r="L1741" s="9">
        <v>2692033.6943000001</v>
      </c>
      <c r="M1741" s="9">
        <f t="shared" si="189"/>
        <v>102464.0315</v>
      </c>
      <c r="N1741" s="26"/>
      <c r="O1741" s="26"/>
      <c r="P1741" s="26"/>
      <c r="Q1741" s="26"/>
      <c r="R1741" s="26"/>
      <c r="S1741" s="26"/>
      <c r="T1741" s="26"/>
      <c r="U1741" s="26"/>
      <c r="V1741" s="33">
        <f t="shared" si="190"/>
        <v>-56221.667999999998</v>
      </c>
      <c r="W1741" s="26"/>
      <c r="X1741" s="26"/>
      <c r="Y1741" s="26"/>
      <c r="Z1741" s="26"/>
      <c r="AA1741" s="26"/>
      <c r="AB1741" s="38">
        <v>2014</v>
      </c>
      <c r="AC1741" s="38">
        <v>1977</v>
      </c>
      <c r="AD1741" s="39">
        <v>78.848646959999996</v>
      </c>
      <c r="AE1741" s="33">
        <v>-235859.09210000001</v>
      </c>
      <c r="AF1741" s="33">
        <v>2015405.6351999999</v>
      </c>
      <c r="AG1741" s="33">
        <v>106509.8227</v>
      </c>
      <c r="AH1741" s="33">
        <v>173350.04879999999</v>
      </c>
      <c r="AI1741" s="33">
        <v>144580.03690000001</v>
      </c>
      <c r="AJ1741" s="33">
        <v>102264.4326</v>
      </c>
      <c r="AK1741" s="33">
        <v>70016.767900000006</v>
      </c>
      <c r="AL1741" s="33">
        <v>2707952.3002999998</v>
      </c>
      <c r="AM1741" s="33">
        <f t="shared" si="191"/>
        <v>32247.664699999994</v>
      </c>
      <c r="AN1741" s="33"/>
      <c r="AO1741" s="33"/>
      <c r="AP1741" s="33"/>
      <c r="AQ1741" s="33"/>
      <c r="AR1741" s="33"/>
      <c r="AS1741" s="33"/>
      <c r="AT1741" s="33"/>
      <c r="AU1741" s="33"/>
      <c r="AV1741" s="33">
        <f t="shared" si="192"/>
        <v>-235859.09210000001</v>
      </c>
      <c r="AW1741" s="33"/>
      <c r="AX1741" s="33"/>
      <c r="AY1741" s="33"/>
      <c r="AZ1741" s="33"/>
      <c r="BA1741" s="38">
        <v>1736</v>
      </c>
      <c r="BB1741" s="38">
        <v>2015</v>
      </c>
      <c r="BC1741" s="38">
        <v>1978</v>
      </c>
      <c r="BD1741" s="39">
        <v>138.30665930000001</v>
      </c>
      <c r="BE1741" s="33">
        <f t="shared" si="193"/>
        <v>68569.058149143122</v>
      </c>
      <c r="BF1741" s="33">
        <v>2083748.3363999999</v>
      </c>
      <c r="BG1741" s="33">
        <v>106509.8227</v>
      </c>
      <c r="BH1741" s="33">
        <v>185924.84580000001</v>
      </c>
      <c r="BI1741" s="33">
        <v>76564.650649143194</v>
      </c>
      <c r="BJ1741" s="33">
        <v>425236.72619999998</v>
      </c>
      <c r="BK1741" s="33">
        <v>14245.0542</v>
      </c>
      <c r="BL1741" s="33">
        <v>2795170.2694000001</v>
      </c>
      <c r="BM1741" s="33">
        <f t="shared" si="194"/>
        <v>410991.67199999996</v>
      </c>
      <c r="BN1741" s="9"/>
      <c r="BO1741" s="9"/>
      <c r="BP1741" s="9"/>
      <c r="BQ1741" s="9"/>
      <c r="BR1741" s="9"/>
      <c r="BS1741" s="9"/>
      <c r="BT1741" s="9"/>
      <c r="BU1741" s="9"/>
      <c r="BV1741" s="33">
        <f t="shared" si="195"/>
        <v>68569.058149143122</v>
      </c>
      <c r="BW1741" s="9"/>
      <c r="BX1741" s="9"/>
      <c r="BY1741" s="9"/>
      <c r="BZ1741" s="9"/>
      <c r="CA1741" s="21"/>
      <c r="CB1741" s="21"/>
      <c r="CC1741" s="21"/>
      <c r="CD1741" s="22"/>
      <c r="CE1741" s="9"/>
      <c r="CF1741" s="9"/>
      <c r="CG1741" s="9"/>
      <c r="CH1741" s="9"/>
      <c r="CI1741" s="9"/>
      <c r="CJ1741" s="9"/>
      <c r="CK1741" s="9"/>
      <c r="CL1741" s="9"/>
      <c r="CM1741" s="10"/>
      <c r="CN1741" s="4"/>
      <c r="CO1741" s="4"/>
      <c r="CP1741" s="4"/>
      <c r="CQ1741" s="4"/>
      <c r="CR1741" s="4"/>
      <c r="CS1741" s="4"/>
      <c r="CT1741" s="4"/>
      <c r="CU1741" s="4"/>
      <c r="CV1741" s="4"/>
      <c r="CW1741" s="4"/>
      <c r="CX1741" s="4"/>
      <c r="CY1741" s="4"/>
      <c r="CZ1741" s="4"/>
      <c r="DD1741" s="3"/>
      <c r="DE1741" s="4"/>
      <c r="DF1741" s="4"/>
      <c r="DG1741" s="4"/>
      <c r="DH1741" s="4"/>
      <c r="DI1741" s="4"/>
      <c r="DJ1741" s="4"/>
      <c r="DK1741" s="4"/>
      <c r="DL1741" s="4"/>
      <c r="DM1741" s="4"/>
      <c r="DN1741" s="4"/>
      <c r="DO1741" s="4"/>
      <c r="DP1741" s="4"/>
      <c r="DQ1741" s="4"/>
      <c r="DR1741" s="4"/>
      <c r="DS1741" s="4"/>
      <c r="DT1741" s="4"/>
      <c r="DU1741" s="4"/>
      <c r="DV1741" s="4"/>
      <c r="DW1741" s="4"/>
      <c r="DX1741" s="4"/>
      <c r="DY1741" s="4"/>
      <c r="DZ1741" s="4"/>
      <c r="EE1741" s="4"/>
      <c r="EF1741" s="4"/>
      <c r="EG1741" s="4"/>
      <c r="EH1741" s="4"/>
      <c r="EI1741" s="4"/>
      <c r="EJ1741" s="4"/>
      <c r="EK1741" s="4"/>
      <c r="EL1741" s="4"/>
      <c r="EM1741" s="4"/>
      <c r="EN1741" s="4"/>
      <c r="EO1741" s="4"/>
      <c r="EP1741" s="4"/>
      <c r="EQ1741" s="4"/>
      <c r="ER1741" s="4"/>
      <c r="ES1741" s="4"/>
      <c r="ET1741" s="4"/>
      <c r="EU1741" s="4"/>
      <c r="EV1741" s="4"/>
      <c r="EW1741" s="4"/>
      <c r="EX1741" s="4"/>
      <c r="EY1741" s="4"/>
      <c r="EZ1741" s="4"/>
    </row>
    <row r="1742" spans="1:156">
      <c r="A1742" s="8">
        <v>1737</v>
      </c>
      <c r="B1742" s="21">
        <v>2013</v>
      </c>
      <c r="C1742" s="21">
        <v>1998</v>
      </c>
      <c r="D1742" s="22">
        <v>141.2795888</v>
      </c>
      <c r="E1742" s="9">
        <v>-33429.419900000001</v>
      </c>
      <c r="F1742" s="9">
        <v>1930343.2889</v>
      </c>
      <c r="G1742" s="9">
        <v>101672.62639999999</v>
      </c>
      <c r="H1742" s="9">
        <v>415453.10960000003</v>
      </c>
      <c r="I1742" s="9">
        <v>87308.274600000004</v>
      </c>
      <c r="J1742" s="9">
        <v>134153.84229999999</v>
      </c>
      <c r="K1742" s="9">
        <v>8101.1923999999999</v>
      </c>
      <c r="L1742" s="9">
        <v>2694259.3694000002</v>
      </c>
      <c r="M1742" s="9">
        <f t="shared" si="189"/>
        <v>126052.64989999999</v>
      </c>
      <c r="N1742" s="26"/>
      <c r="O1742" s="26"/>
      <c r="P1742" s="26"/>
      <c r="Q1742" s="26"/>
      <c r="R1742" s="26"/>
      <c r="S1742" s="26"/>
      <c r="T1742" s="26"/>
      <c r="U1742" s="26"/>
      <c r="V1742" s="33">
        <f t="shared" si="190"/>
        <v>-33429.419900000001</v>
      </c>
      <c r="W1742" s="26"/>
      <c r="X1742" s="26"/>
      <c r="Y1742" s="26"/>
      <c r="Z1742" s="26"/>
      <c r="AA1742" s="26"/>
      <c r="AB1742" s="38">
        <v>2014</v>
      </c>
      <c r="AC1742" s="38">
        <v>1932</v>
      </c>
      <c r="AD1742" s="39">
        <v>133.21170939999999</v>
      </c>
      <c r="AE1742" s="33">
        <v>-128369.7384</v>
      </c>
      <c r="AF1742" s="33">
        <v>2049780.6503999999</v>
      </c>
      <c r="AG1742" s="33">
        <v>106509.8227</v>
      </c>
      <c r="AH1742" s="33">
        <v>172575.42319999999</v>
      </c>
      <c r="AI1742" s="33">
        <v>147491.495</v>
      </c>
      <c r="AJ1742" s="33">
        <v>284374.81890000001</v>
      </c>
      <c r="AK1742" s="33">
        <v>162861.20019999999</v>
      </c>
      <c r="AL1742" s="33">
        <v>2726240.7483999999</v>
      </c>
      <c r="AM1742" s="33">
        <f t="shared" si="191"/>
        <v>121513.61870000002</v>
      </c>
      <c r="AN1742" s="33"/>
      <c r="AO1742" s="33"/>
      <c r="AP1742" s="33"/>
      <c r="AQ1742" s="33"/>
      <c r="AR1742" s="33"/>
      <c r="AS1742" s="33"/>
      <c r="AT1742" s="33"/>
      <c r="AU1742" s="33"/>
      <c r="AV1742" s="33">
        <f t="shared" si="192"/>
        <v>-128369.7384</v>
      </c>
      <c r="AW1742" s="33"/>
      <c r="AX1742" s="33"/>
      <c r="AY1742" s="33"/>
      <c r="AZ1742" s="33"/>
      <c r="BA1742" s="38">
        <v>1737</v>
      </c>
      <c r="BB1742" s="38">
        <v>2015</v>
      </c>
      <c r="BC1742" s="38">
        <v>1933</v>
      </c>
      <c r="BD1742" s="39">
        <v>142.748829</v>
      </c>
      <c r="BE1742" s="33">
        <f t="shared" si="193"/>
        <v>66779.716036386788</v>
      </c>
      <c r="BF1742" s="33">
        <v>2084019.1276</v>
      </c>
      <c r="BG1742" s="33">
        <v>106509.8227</v>
      </c>
      <c r="BH1742" s="33">
        <v>182368.61439999999</v>
      </c>
      <c r="BI1742" s="33">
        <v>89930.874536386895</v>
      </c>
      <c r="BJ1742" s="33">
        <v>431013.14929999999</v>
      </c>
      <c r="BK1742" s="33">
        <v>27980.610400000001</v>
      </c>
      <c r="BL1742" s="33">
        <v>2799081.2620999999</v>
      </c>
      <c r="BM1742" s="33">
        <f t="shared" si="194"/>
        <v>403032.53889999999</v>
      </c>
      <c r="BN1742" s="9"/>
      <c r="BO1742" s="9"/>
      <c r="BP1742" s="9"/>
      <c r="BQ1742" s="9"/>
      <c r="BR1742" s="9"/>
      <c r="BS1742" s="9"/>
      <c r="BT1742" s="9"/>
      <c r="BU1742" s="9"/>
      <c r="BV1742" s="33">
        <f t="shared" si="195"/>
        <v>66779.716036386788</v>
      </c>
      <c r="BW1742" s="9"/>
      <c r="BX1742" s="9"/>
      <c r="BY1742" s="9"/>
      <c r="BZ1742" s="9"/>
      <c r="CA1742" s="21"/>
      <c r="CB1742" s="21"/>
      <c r="CC1742" s="21"/>
      <c r="CD1742" s="22"/>
      <c r="CE1742" s="9"/>
      <c r="CF1742" s="9"/>
      <c r="CG1742" s="9"/>
      <c r="CH1742" s="9"/>
      <c r="CI1742" s="9"/>
      <c r="CJ1742" s="9"/>
      <c r="CK1742" s="9"/>
      <c r="CL1742" s="9"/>
      <c r="CM1742" s="10"/>
      <c r="CN1742" s="4"/>
      <c r="CO1742" s="4"/>
      <c r="CP1742" s="4"/>
      <c r="CQ1742" s="4"/>
      <c r="CR1742" s="4"/>
      <c r="CS1742" s="4"/>
      <c r="CT1742" s="4"/>
      <c r="CU1742" s="4"/>
      <c r="CV1742" s="4"/>
      <c r="CW1742" s="4"/>
      <c r="CX1742" s="4"/>
      <c r="CY1742" s="4"/>
      <c r="CZ1742" s="4"/>
      <c r="DD1742" s="3"/>
      <c r="DE1742" s="4"/>
      <c r="DF1742" s="4"/>
      <c r="DG1742" s="4"/>
      <c r="DH1742" s="4"/>
      <c r="DI1742" s="4"/>
      <c r="DJ1742" s="4"/>
      <c r="DK1742" s="4"/>
      <c r="DL1742" s="4"/>
      <c r="DM1742" s="4"/>
      <c r="DN1742" s="4"/>
      <c r="DO1742" s="4"/>
      <c r="DP1742" s="4"/>
      <c r="DQ1742" s="4"/>
      <c r="DR1742" s="4"/>
      <c r="DS1742" s="4"/>
      <c r="DT1742" s="4"/>
      <c r="DU1742" s="4"/>
      <c r="DV1742" s="4"/>
      <c r="DW1742" s="4"/>
      <c r="DX1742" s="4"/>
      <c r="DY1742" s="4"/>
      <c r="DZ1742" s="4"/>
      <c r="EE1742" s="4"/>
      <c r="EF1742" s="4"/>
      <c r="EG1742" s="4"/>
      <c r="EH1742" s="4"/>
      <c r="EI1742" s="4"/>
      <c r="EJ1742" s="4"/>
      <c r="EK1742" s="4"/>
      <c r="EL1742" s="4"/>
      <c r="EM1742" s="4"/>
      <c r="EN1742" s="4"/>
      <c r="EO1742" s="4"/>
      <c r="EP1742" s="4"/>
      <c r="EQ1742" s="4"/>
      <c r="ER1742" s="4"/>
      <c r="ES1742" s="4"/>
      <c r="ET1742" s="4"/>
      <c r="EU1742" s="4"/>
      <c r="EV1742" s="4"/>
      <c r="EW1742" s="4"/>
      <c r="EX1742" s="4"/>
      <c r="EY1742" s="4"/>
      <c r="EZ1742" s="4"/>
    </row>
    <row r="1743" spans="1:156">
      <c r="A1743" s="8">
        <v>1738</v>
      </c>
      <c r="B1743" s="21">
        <v>2013</v>
      </c>
      <c r="C1743" s="21">
        <v>1952</v>
      </c>
      <c r="D1743" s="22">
        <v>147.2903905</v>
      </c>
      <c r="E1743" s="9">
        <v>-50150.019699999997</v>
      </c>
      <c r="F1743" s="9">
        <v>1948296.1782</v>
      </c>
      <c r="G1743" s="9">
        <v>101672.62639999999</v>
      </c>
      <c r="H1743" s="9">
        <v>415148.15399999998</v>
      </c>
      <c r="I1743" s="9">
        <v>88443.877600000007</v>
      </c>
      <c r="J1743" s="9">
        <v>104662.7741</v>
      </c>
      <c r="K1743" s="9">
        <v>21886.782899999998</v>
      </c>
      <c r="L1743" s="9">
        <v>2686486.8470999999</v>
      </c>
      <c r="M1743" s="9">
        <f t="shared" si="189"/>
        <v>82775.991199999989</v>
      </c>
      <c r="N1743" s="26"/>
      <c r="O1743" s="26"/>
      <c r="P1743" s="26"/>
      <c r="Q1743" s="26"/>
      <c r="R1743" s="26"/>
      <c r="S1743" s="26"/>
      <c r="T1743" s="26"/>
      <c r="U1743" s="26"/>
      <c r="V1743" s="33">
        <f t="shared" si="190"/>
        <v>-50150.019699999997</v>
      </c>
      <c r="W1743" s="26"/>
      <c r="X1743" s="26"/>
      <c r="Y1743" s="26"/>
      <c r="Z1743" s="26"/>
      <c r="AA1743" s="26"/>
      <c r="AB1743" s="38">
        <v>2014</v>
      </c>
      <c r="AC1743" s="38">
        <v>1975</v>
      </c>
      <c r="AD1743" s="39">
        <v>140.76798020000001</v>
      </c>
      <c r="AE1743" s="33">
        <v>83250.567200000005</v>
      </c>
      <c r="AF1743" s="33">
        <v>2069831.514</v>
      </c>
      <c r="AG1743" s="33">
        <v>106509.8227</v>
      </c>
      <c r="AH1743" s="33">
        <v>189950.14350000001</v>
      </c>
      <c r="AI1743" s="33">
        <v>82187.983300000007</v>
      </c>
      <c r="AJ1743" s="33">
        <v>375511.60649999999</v>
      </c>
      <c r="AK1743" s="33">
        <v>13584.1751</v>
      </c>
      <c r="AL1743" s="33">
        <v>2727156.3275000001</v>
      </c>
      <c r="AM1743" s="33">
        <f t="shared" si="191"/>
        <v>361927.4314</v>
      </c>
      <c r="AN1743" s="33"/>
      <c r="AO1743" s="33"/>
      <c r="AP1743" s="33"/>
      <c r="AQ1743" s="33"/>
      <c r="AR1743" s="33"/>
      <c r="AS1743" s="33"/>
      <c r="AT1743" s="33"/>
      <c r="AU1743" s="33"/>
      <c r="AV1743" s="33">
        <f t="shared" si="192"/>
        <v>83250.567200000005</v>
      </c>
      <c r="AW1743" s="33"/>
      <c r="AX1743" s="33"/>
      <c r="AY1743" s="33"/>
      <c r="AZ1743" s="33"/>
      <c r="BA1743" s="38">
        <v>1738</v>
      </c>
      <c r="BB1743" s="38">
        <v>2015</v>
      </c>
      <c r="BC1743" s="38">
        <v>1976</v>
      </c>
      <c r="BD1743" s="39">
        <v>172.14116780000001</v>
      </c>
      <c r="BE1743" s="33">
        <f t="shared" si="193"/>
        <v>459451.57743760105</v>
      </c>
      <c r="BF1743" s="33">
        <v>2136195.21</v>
      </c>
      <c r="BG1743" s="33">
        <v>106509.8227</v>
      </c>
      <c r="BH1743" s="33">
        <v>188242.13099999999</v>
      </c>
      <c r="BI1743" s="33">
        <v>67855.050837601098</v>
      </c>
      <c r="BJ1743" s="33">
        <v>775231.70129999996</v>
      </c>
      <c r="BK1743" s="33">
        <v>0</v>
      </c>
      <c r="BL1743" s="33">
        <v>2814582.3383999998</v>
      </c>
      <c r="BM1743" s="33">
        <f t="shared" si="194"/>
        <v>775231.70129999996</v>
      </c>
      <c r="BN1743" s="9"/>
      <c r="BO1743" s="9"/>
      <c r="BP1743" s="9"/>
      <c r="BQ1743" s="9"/>
      <c r="BR1743" s="9"/>
      <c r="BS1743" s="9"/>
      <c r="BT1743" s="9"/>
      <c r="BU1743" s="9"/>
      <c r="BV1743" s="33">
        <f t="shared" si="195"/>
        <v>459451.57743760105</v>
      </c>
      <c r="BW1743" s="9"/>
      <c r="BX1743" s="9"/>
      <c r="BY1743" s="9"/>
      <c r="BZ1743" s="9"/>
      <c r="CA1743" s="21"/>
      <c r="CB1743" s="21"/>
      <c r="CC1743" s="21"/>
      <c r="CD1743" s="22"/>
      <c r="CE1743" s="9"/>
      <c r="CF1743" s="9"/>
      <c r="CG1743" s="9"/>
      <c r="CH1743" s="9"/>
      <c r="CI1743" s="9"/>
      <c r="CJ1743" s="9"/>
      <c r="CK1743" s="9"/>
      <c r="CL1743" s="9"/>
      <c r="CM1743" s="10"/>
      <c r="CN1743" s="4"/>
      <c r="CO1743" s="4"/>
      <c r="CP1743" s="4"/>
      <c r="CQ1743" s="4"/>
      <c r="CR1743" s="4"/>
      <c r="CS1743" s="4"/>
      <c r="CT1743" s="4"/>
      <c r="CU1743" s="4"/>
      <c r="CV1743" s="4"/>
      <c r="CW1743" s="4"/>
      <c r="CX1743" s="4"/>
      <c r="CY1743" s="4"/>
      <c r="CZ1743" s="4"/>
      <c r="DD1743" s="3"/>
      <c r="DE1743" s="4"/>
      <c r="DF1743" s="4"/>
      <c r="DG1743" s="4"/>
      <c r="DH1743" s="4"/>
      <c r="DI1743" s="4"/>
      <c r="DJ1743" s="4"/>
      <c r="DK1743" s="4"/>
      <c r="DL1743" s="4"/>
      <c r="DM1743" s="4"/>
      <c r="DN1743" s="4"/>
      <c r="DO1743" s="4"/>
      <c r="DP1743" s="4"/>
      <c r="DQ1743" s="4"/>
      <c r="DR1743" s="4"/>
      <c r="DS1743" s="4"/>
      <c r="DT1743" s="4"/>
      <c r="DU1743" s="4"/>
      <c r="DV1743" s="4"/>
      <c r="DW1743" s="4"/>
      <c r="DX1743" s="4"/>
      <c r="DY1743" s="4"/>
      <c r="DZ1743" s="4"/>
      <c r="EE1743" s="4"/>
      <c r="EF1743" s="4"/>
      <c r="EG1743" s="4"/>
      <c r="EH1743" s="4"/>
      <c r="EI1743" s="4"/>
      <c r="EJ1743" s="4"/>
      <c r="EK1743" s="4"/>
      <c r="EL1743" s="4"/>
      <c r="EM1743" s="4"/>
      <c r="EN1743" s="4"/>
      <c r="EO1743" s="4"/>
      <c r="EP1743" s="4"/>
      <c r="EQ1743" s="4"/>
      <c r="ER1743" s="4"/>
      <c r="ES1743" s="4"/>
      <c r="ET1743" s="4"/>
      <c r="EU1743" s="4"/>
      <c r="EV1743" s="4"/>
      <c r="EW1743" s="4"/>
      <c r="EX1743" s="4"/>
      <c r="EY1743" s="4"/>
      <c r="EZ1743" s="4"/>
    </row>
    <row r="1744" spans="1:156">
      <c r="A1744" s="8">
        <v>1739</v>
      </c>
      <c r="B1744" s="21">
        <v>2013</v>
      </c>
      <c r="C1744" s="21">
        <v>1957</v>
      </c>
      <c r="D1744" s="22">
        <v>143.02299429999999</v>
      </c>
      <c r="E1744" s="9">
        <v>-114074.82180000001</v>
      </c>
      <c r="F1744" s="9">
        <v>1899186.1091</v>
      </c>
      <c r="G1744" s="9">
        <v>101672.62639999999</v>
      </c>
      <c r="H1744" s="9">
        <v>415562.995</v>
      </c>
      <c r="I1744" s="9">
        <v>86899.079800000007</v>
      </c>
      <c r="J1744" s="9">
        <v>89341.084600000002</v>
      </c>
      <c r="K1744" s="9">
        <v>14118.73</v>
      </c>
      <c r="L1744" s="9">
        <v>2692617.9866999998</v>
      </c>
      <c r="M1744" s="9">
        <f t="shared" si="189"/>
        <v>75222.354600000006</v>
      </c>
      <c r="N1744" s="26"/>
      <c r="O1744" s="26"/>
      <c r="P1744" s="26"/>
      <c r="Q1744" s="26"/>
      <c r="R1744" s="26"/>
      <c r="S1744" s="26"/>
      <c r="T1744" s="26"/>
      <c r="U1744" s="26"/>
      <c r="V1744" s="33">
        <f t="shared" si="190"/>
        <v>-114074.82180000001</v>
      </c>
      <c r="W1744" s="26"/>
      <c r="X1744" s="26"/>
      <c r="Y1744" s="26"/>
      <c r="Z1744" s="26"/>
      <c r="AA1744" s="26"/>
      <c r="AB1744" s="38">
        <v>2014</v>
      </c>
      <c r="AC1744" s="38">
        <v>2001</v>
      </c>
      <c r="AD1744" s="39">
        <v>79.308135870000001</v>
      </c>
      <c r="AE1744" s="33">
        <v>-285370.00069999998</v>
      </c>
      <c r="AF1744" s="33">
        <v>2021471.0112000001</v>
      </c>
      <c r="AG1744" s="33">
        <v>106509.8227</v>
      </c>
      <c r="AH1744" s="33">
        <v>173578.4852</v>
      </c>
      <c r="AI1744" s="33">
        <v>143721.45050000001</v>
      </c>
      <c r="AJ1744" s="33">
        <v>76851.150899999993</v>
      </c>
      <c r="AK1744" s="33">
        <v>99353.502900000007</v>
      </c>
      <c r="AL1744" s="33">
        <v>2708148.4183</v>
      </c>
      <c r="AM1744" s="33">
        <f t="shared" si="191"/>
        <v>-22502.352000000014</v>
      </c>
      <c r="AN1744" s="33"/>
      <c r="AO1744" s="33"/>
      <c r="AP1744" s="33"/>
      <c r="AQ1744" s="33"/>
      <c r="AR1744" s="33"/>
      <c r="AS1744" s="33"/>
      <c r="AT1744" s="33"/>
      <c r="AU1744" s="33"/>
      <c r="AV1744" s="33">
        <f t="shared" si="192"/>
        <v>-285370.00069999998</v>
      </c>
      <c r="AW1744" s="33"/>
      <c r="AX1744" s="33"/>
      <c r="AY1744" s="33"/>
      <c r="AZ1744" s="33"/>
      <c r="BA1744" s="38">
        <v>1739</v>
      </c>
      <c r="BB1744" s="38">
        <v>2015</v>
      </c>
      <c r="BC1744" s="38">
        <v>2002</v>
      </c>
      <c r="BD1744" s="39">
        <v>126.5561804</v>
      </c>
      <c r="BE1744" s="33">
        <f t="shared" si="193"/>
        <v>-115756.05314425938</v>
      </c>
      <c r="BF1744" s="33">
        <v>2099818.3232999998</v>
      </c>
      <c r="BG1744" s="33">
        <v>106509.8227</v>
      </c>
      <c r="BH1744" s="33">
        <v>176227.88380000001</v>
      </c>
      <c r="BI1744" s="33">
        <v>113011.031655741</v>
      </c>
      <c r="BJ1744" s="33">
        <v>251700.42019999999</v>
      </c>
      <c r="BK1744" s="33">
        <v>74105.066900000005</v>
      </c>
      <c r="BL1744" s="33">
        <v>2788918.4679</v>
      </c>
      <c r="BM1744" s="33">
        <f t="shared" si="194"/>
        <v>177595.35329999999</v>
      </c>
      <c r="BN1744" s="9"/>
      <c r="BO1744" s="9"/>
      <c r="BP1744" s="9"/>
      <c r="BQ1744" s="9"/>
      <c r="BR1744" s="9"/>
      <c r="BS1744" s="9"/>
      <c r="BT1744" s="9"/>
      <c r="BU1744" s="9"/>
      <c r="BV1744" s="33">
        <f t="shared" si="195"/>
        <v>-115756.05314425938</v>
      </c>
      <c r="BW1744" s="9"/>
      <c r="BX1744" s="9"/>
      <c r="BY1744" s="9"/>
      <c r="BZ1744" s="9"/>
      <c r="CA1744" s="21"/>
      <c r="CB1744" s="21"/>
      <c r="CC1744" s="21"/>
      <c r="CD1744" s="22"/>
      <c r="CE1744" s="9"/>
      <c r="CF1744" s="9"/>
      <c r="CG1744" s="9"/>
      <c r="CH1744" s="9"/>
      <c r="CI1744" s="9"/>
      <c r="CJ1744" s="9"/>
      <c r="CK1744" s="9"/>
      <c r="CL1744" s="9"/>
      <c r="CM1744" s="10"/>
      <c r="CN1744" s="4"/>
      <c r="CO1744" s="4"/>
      <c r="CP1744" s="4"/>
      <c r="CQ1744" s="4"/>
      <c r="CR1744" s="4"/>
      <c r="CS1744" s="4"/>
      <c r="CT1744" s="4"/>
      <c r="CU1744" s="4"/>
      <c r="CV1744" s="4"/>
      <c r="CW1744" s="4"/>
      <c r="CX1744" s="4"/>
      <c r="CY1744" s="4"/>
      <c r="CZ1744" s="4"/>
      <c r="DD1744" s="3"/>
      <c r="DE1744" s="4"/>
      <c r="DF1744" s="4"/>
      <c r="DG1744" s="4"/>
      <c r="DH1744" s="4"/>
      <c r="DI1744" s="4"/>
      <c r="DJ1744" s="4"/>
      <c r="DK1744" s="4"/>
      <c r="DL1744" s="4"/>
      <c r="DM1744" s="4"/>
      <c r="DN1744" s="4"/>
      <c r="DO1744" s="4"/>
      <c r="DP1744" s="4"/>
      <c r="DQ1744" s="4"/>
      <c r="DR1744" s="4"/>
      <c r="DS1744" s="4"/>
      <c r="DT1744" s="4"/>
      <c r="DU1744" s="4"/>
      <c r="DV1744" s="4"/>
      <c r="DW1744" s="4"/>
      <c r="DX1744" s="4"/>
      <c r="DY1744" s="4"/>
      <c r="DZ1744" s="4"/>
      <c r="EE1744" s="4"/>
      <c r="EF1744" s="4"/>
      <c r="EG1744" s="4"/>
      <c r="EH1744" s="4"/>
      <c r="EI1744" s="4"/>
      <c r="EJ1744" s="4"/>
      <c r="EK1744" s="4"/>
      <c r="EL1744" s="4"/>
      <c r="EM1744" s="4"/>
      <c r="EN1744" s="4"/>
      <c r="EO1744" s="4"/>
      <c r="EP1744" s="4"/>
      <c r="EQ1744" s="4"/>
      <c r="ER1744" s="4"/>
      <c r="ES1744" s="4"/>
      <c r="ET1744" s="4"/>
      <c r="EU1744" s="4"/>
      <c r="EV1744" s="4"/>
      <c r="EW1744" s="4"/>
      <c r="EX1744" s="4"/>
      <c r="EY1744" s="4"/>
      <c r="EZ1744" s="4"/>
    </row>
    <row r="1745" spans="1:156">
      <c r="A1745" s="8">
        <v>1740</v>
      </c>
      <c r="B1745" s="21">
        <v>2013</v>
      </c>
      <c r="C1745" s="21">
        <v>1998</v>
      </c>
      <c r="D1745" s="22">
        <v>141.2795888</v>
      </c>
      <c r="E1745" s="9">
        <v>-43365.746500000001</v>
      </c>
      <c r="F1745" s="9">
        <v>1905159.8073</v>
      </c>
      <c r="G1745" s="9">
        <v>101672.62639999999</v>
      </c>
      <c r="H1745" s="9">
        <v>415687.53249999997</v>
      </c>
      <c r="I1745" s="9">
        <v>86435.323199999999</v>
      </c>
      <c r="J1745" s="9">
        <v>144196.61120000001</v>
      </c>
      <c r="K1745" s="9">
        <v>1861.6344999999999</v>
      </c>
      <c r="L1745" s="9">
        <v>2694656.0128000001</v>
      </c>
      <c r="M1745" s="9">
        <f t="shared" si="189"/>
        <v>142334.97670000003</v>
      </c>
      <c r="N1745" s="26"/>
      <c r="O1745" s="26"/>
      <c r="P1745" s="26"/>
      <c r="Q1745" s="26"/>
      <c r="R1745" s="26"/>
      <c r="S1745" s="26"/>
      <c r="T1745" s="26"/>
      <c r="U1745" s="26"/>
      <c r="V1745" s="33">
        <f t="shared" si="190"/>
        <v>-43365.746500000001</v>
      </c>
      <c r="W1745" s="26"/>
      <c r="X1745" s="26"/>
      <c r="Y1745" s="26"/>
      <c r="Z1745" s="26"/>
      <c r="AA1745" s="26"/>
      <c r="AB1745" s="38">
        <v>2014</v>
      </c>
      <c r="AC1745" s="38">
        <v>1984</v>
      </c>
      <c r="AD1745" s="39">
        <v>159.0187081</v>
      </c>
      <c r="AE1745" s="33">
        <v>110932.738</v>
      </c>
      <c r="AF1745" s="33">
        <v>1986122.4783999999</v>
      </c>
      <c r="AG1745" s="33">
        <v>106509.8227</v>
      </c>
      <c r="AH1745" s="33">
        <v>191760.69810000001</v>
      </c>
      <c r="AI1745" s="33">
        <v>75382.948300000004</v>
      </c>
      <c r="AJ1745" s="33">
        <v>490100.81209999998</v>
      </c>
      <c r="AK1745" s="33">
        <v>0</v>
      </c>
      <c r="AL1745" s="33">
        <v>2738944.0216000001</v>
      </c>
      <c r="AM1745" s="33">
        <f t="shared" si="191"/>
        <v>490100.81209999998</v>
      </c>
      <c r="AN1745" s="33"/>
      <c r="AO1745" s="33"/>
      <c r="AP1745" s="33"/>
      <c r="AQ1745" s="33"/>
      <c r="AR1745" s="33"/>
      <c r="AS1745" s="33"/>
      <c r="AT1745" s="33"/>
      <c r="AU1745" s="33"/>
      <c r="AV1745" s="33">
        <f t="shared" si="192"/>
        <v>110932.738</v>
      </c>
      <c r="AW1745" s="33"/>
      <c r="AX1745" s="33"/>
      <c r="AY1745" s="33"/>
      <c r="AZ1745" s="33"/>
      <c r="BA1745" s="38">
        <v>1740</v>
      </c>
      <c r="BB1745" s="38">
        <v>2015</v>
      </c>
      <c r="BC1745" s="38">
        <v>1985</v>
      </c>
      <c r="BD1745" s="39">
        <v>118.7752141</v>
      </c>
      <c r="BE1745" s="33">
        <f t="shared" si="193"/>
        <v>-138465.23212946579</v>
      </c>
      <c r="BF1745" s="33">
        <v>2018185.523</v>
      </c>
      <c r="BG1745" s="33">
        <v>106509.8227</v>
      </c>
      <c r="BH1745" s="33">
        <v>185069.74429999999</v>
      </c>
      <c r="BI1745" s="33">
        <v>79778.580270534396</v>
      </c>
      <c r="BJ1745" s="33">
        <v>268757.6299</v>
      </c>
      <c r="BK1745" s="33">
        <v>19162.8099</v>
      </c>
      <c r="BL1745" s="33">
        <v>2777603.7223999999</v>
      </c>
      <c r="BM1745" s="33">
        <f t="shared" si="194"/>
        <v>249594.82</v>
      </c>
      <c r="BN1745" s="9"/>
      <c r="BO1745" s="9"/>
      <c r="BP1745" s="9"/>
      <c r="BQ1745" s="9"/>
      <c r="BR1745" s="9"/>
      <c r="BS1745" s="9"/>
      <c r="BT1745" s="9"/>
      <c r="BU1745" s="9"/>
      <c r="BV1745" s="33">
        <f t="shared" si="195"/>
        <v>-138465.23212946579</v>
      </c>
      <c r="BW1745" s="9"/>
      <c r="BX1745" s="9"/>
      <c r="BY1745" s="9"/>
      <c r="BZ1745" s="9"/>
      <c r="CA1745" s="21"/>
      <c r="CB1745" s="21"/>
      <c r="CC1745" s="21"/>
      <c r="CD1745" s="22"/>
      <c r="CE1745" s="9"/>
      <c r="CF1745" s="9"/>
      <c r="CG1745" s="9"/>
      <c r="CH1745" s="9"/>
      <c r="CI1745" s="9"/>
      <c r="CJ1745" s="9"/>
      <c r="CK1745" s="9"/>
      <c r="CL1745" s="9"/>
      <c r="CM1745" s="10"/>
      <c r="CN1745" s="4"/>
      <c r="CO1745" s="4"/>
      <c r="CP1745" s="4"/>
      <c r="CQ1745" s="4"/>
      <c r="CR1745" s="4"/>
      <c r="CS1745" s="4"/>
      <c r="CT1745" s="4"/>
      <c r="CU1745" s="4"/>
      <c r="CV1745" s="4"/>
      <c r="CW1745" s="4"/>
      <c r="CX1745" s="4"/>
      <c r="CY1745" s="4"/>
      <c r="CZ1745" s="4"/>
      <c r="DD1745" s="3"/>
      <c r="DE1745" s="4"/>
      <c r="DF1745" s="4"/>
      <c r="DG1745" s="4"/>
      <c r="DH1745" s="4"/>
      <c r="DI1745" s="4"/>
      <c r="DJ1745" s="4"/>
      <c r="DK1745" s="4"/>
      <c r="DL1745" s="4"/>
      <c r="DM1745" s="4"/>
      <c r="DN1745" s="4"/>
      <c r="DO1745" s="4"/>
      <c r="DP1745" s="4"/>
      <c r="DQ1745" s="4"/>
      <c r="DR1745" s="4"/>
      <c r="DS1745" s="4"/>
      <c r="DT1745" s="4"/>
      <c r="DU1745" s="4"/>
      <c r="DV1745" s="4"/>
      <c r="DW1745" s="4"/>
      <c r="DX1745" s="4"/>
      <c r="DY1745" s="4"/>
      <c r="DZ1745" s="4"/>
      <c r="EE1745" s="4"/>
      <c r="EF1745" s="4"/>
      <c r="EG1745" s="4"/>
      <c r="EH1745" s="4"/>
      <c r="EI1745" s="4"/>
      <c r="EJ1745" s="4"/>
      <c r="EK1745" s="4"/>
      <c r="EL1745" s="4"/>
      <c r="EM1745" s="4"/>
      <c r="EN1745" s="4"/>
      <c r="EO1745" s="4"/>
      <c r="EP1745" s="4"/>
      <c r="EQ1745" s="4"/>
      <c r="ER1745" s="4"/>
      <c r="ES1745" s="4"/>
      <c r="ET1745" s="4"/>
      <c r="EU1745" s="4"/>
      <c r="EV1745" s="4"/>
      <c r="EW1745" s="4"/>
      <c r="EX1745" s="4"/>
      <c r="EY1745" s="4"/>
      <c r="EZ1745" s="4"/>
    </row>
    <row r="1746" spans="1:156">
      <c r="A1746" s="8">
        <v>1741</v>
      </c>
      <c r="B1746" s="21">
        <v>2013</v>
      </c>
      <c r="C1746" s="21">
        <v>1984</v>
      </c>
      <c r="D1746" s="22">
        <v>159.0187081</v>
      </c>
      <c r="E1746" s="9">
        <v>-54560.670299999998</v>
      </c>
      <c r="F1746" s="9">
        <v>1900092.8548000001</v>
      </c>
      <c r="G1746" s="9">
        <v>101672.62639999999</v>
      </c>
      <c r="H1746" s="9">
        <v>416436.74859999999</v>
      </c>
      <c r="I1746" s="9">
        <v>83645.369500000001</v>
      </c>
      <c r="J1746" s="9">
        <v>138338.4651</v>
      </c>
      <c r="K1746" s="9">
        <v>0</v>
      </c>
      <c r="L1746" s="9">
        <v>2694746.7346999999</v>
      </c>
      <c r="M1746" s="9">
        <f t="shared" si="189"/>
        <v>138338.4651</v>
      </c>
      <c r="N1746" s="26"/>
      <c r="O1746" s="26"/>
      <c r="P1746" s="26"/>
      <c r="Q1746" s="26"/>
      <c r="R1746" s="26"/>
      <c r="S1746" s="26"/>
      <c r="T1746" s="26"/>
      <c r="U1746" s="26"/>
      <c r="V1746" s="33">
        <f t="shared" si="190"/>
        <v>-54560.670299999998</v>
      </c>
      <c r="W1746" s="26"/>
      <c r="X1746" s="26"/>
      <c r="Y1746" s="26"/>
      <c r="Z1746" s="26"/>
      <c r="AA1746" s="26"/>
      <c r="AB1746" s="38">
        <v>2014</v>
      </c>
      <c r="AC1746" s="38">
        <v>1961</v>
      </c>
      <c r="AD1746" s="39">
        <v>139.37192200000001</v>
      </c>
      <c r="AE1746" s="33">
        <v>17654.4889</v>
      </c>
      <c r="AF1746" s="33">
        <v>1970002.0231999999</v>
      </c>
      <c r="AG1746" s="33">
        <v>106509.8227</v>
      </c>
      <c r="AH1746" s="33">
        <v>190352.02179999999</v>
      </c>
      <c r="AI1746" s="33">
        <v>80677.509099999996</v>
      </c>
      <c r="AJ1746" s="33">
        <v>401117.50939999998</v>
      </c>
      <c r="AK1746" s="33">
        <v>1896.5277000000001</v>
      </c>
      <c r="AL1746" s="33">
        <v>2729107.8695999999</v>
      </c>
      <c r="AM1746" s="33">
        <f t="shared" si="191"/>
        <v>399220.9817</v>
      </c>
      <c r="AN1746" s="33"/>
      <c r="AO1746" s="33"/>
      <c r="AP1746" s="33"/>
      <c r="AQ1746" s="33"/>
      <c r="AR1746" s="33"/>
      <c r="AS1746" s="33"/>
      <c r="AT1746" s="33"/>
      <c r="AU1746" s="33"/>
      <c r="AV1746" s="33">
        <f t="shared" si="192"/>
        <v>17654.4889</v>
      </c>
      <c r="AW1746" s="33"/>
      <c r="AX1746" s="33"/>
      <c r="AY1746" s="33"/>
      <c r="AZ1746" s="33"/>
      <c r="BA1746" s="38">
        <v>1741</v>
      </c>
      <c r="BB1746" s="38">
        <v>2015</v>
      </c>
      <c r="BC1746" s="38">
        <v>1962</v>
      </c>
      <c r="BD1746" s="39">
        <v>126.2553453</v>
      </c>
      <c r="BE1746" s="33">
        <f t="shared" si="193"/>
        <v>-106762.275509845</v>
      </c>
      <c r="BF1746" s="33">
        <v>2004530.2193</v>
      </c>
      <c r="BG1746" s="33">
        <v>106509.8227</v>
      </c>
      <c r="BH1746" s="33">
        <v>182447.22210000001</v>
      </c>
      <c r="BI1746" s="33">
        <v>89635.424490155303</v>
      </c>
      <c r="BJ1746" s="33">
        <v>312004.66749999998</v>
      </c>
      <c r="BK1746" s="33">
        <v>14202.8485</v>
      </c>
      <c r="BL1746" s="33">
        <v>2787686.7831000001</v>
      </c>
      <c r="BM1746" s="33">
        <f t="shared" si="194"/>
        <v>297801.81899999996</v>
      </c>
      <c r="BN1746" s="9"/>
      <c r="BO1746" s="9"/>
      <c r="BP1746" s="9"/>
      <c r="BQ1746" s="9"/>
      <c r="BR1746" s="9"/>
      <c r="BS1746" s="9"/>
      <c r="BT1746" s="9"/>
      <c r="BU1746" s="9"/>
      <c r="BV1746" s="33">
        <f t="shared" si="195"/>
        <v>-106762.275509845</v>
      </c>
      <c r="BW1746" s="9"/>
      <c r="BX1746" s="9"/>
      <c r="BY1746" s="9"/>
      <c r="BZ1746" s="9"/>
      <c r="CA1746" s="21"/>
      <c r="CB1746" s="21"/>
      <c r="CC1746" s="21"/>
      <c r="CD1746" s="22"/>
      <c r="CE1746" s="9"/>
      <c r="CF1746" s="9"/>
      <c r="CG1746" s="9"/>
      <c r="CH1746" s="9"/>
      <c r="CI1746" s="9"/>
      <c r="CJ1746" s="9"/>
      <c r="CK1746" s="9"/>
      <c r="CL1746" s="9"/>
      <c r="CM1746" s="10"/>
      <c r="CN1746" s="4"/>
      <c r="CO1746" s="4"/>
      <c r="CP1746" s="4"/>
      <c r="CQ1746" s="4"/>
      <c r="CR1746" s="4"/>
      <c r="CS1746" s="4"/>
      <c r="CT1746" s="4"/>
      <c r="CU1746" s="4"/>
      <c r="CV1746" s="4"/>
      <c r="CW1746" s="4"/>
      <c r="CX1746" s="4"/>
      <c r="CY1746" s="4"/>
      <c r="CZ1746" s="4"/>
      <c r="DD1746" s="3"/>
      <c r="DE1746" s="4"/>
      <c r="DF1746" s="4"/>
      <c r="DG1746" s="4"/>
      <c r="DH1746" s="4"/>
      <c r="DI1746" s="4"/>
      <c r="DJ1746" s="4"/>
      <c r="DK1746" s="4"/>
      <c r="DL1746" s="4"/>
      <c r="DM1746" s="4"/>
      <c r="DN1746" s="4"/>
      <c r="DO1746" s="4"/>
      <c r="DP1746" s="4"/>
      <c r="DQ1746" s="4"/>
      <c r="DR1746" s="4"/>
      <c r="DS1746" s="4"/>
      <c r="DT1746" s="4"/>
      <c r="DU1746" s="4"/>
      <c r="DV1746" s="4"/>
      <c r="DW1746" s="4"/>
      <c r="DX1746" s="4"/>
      <c r="DY1746" s="4"/>
      <c r="DZ1746" s="4"/>
      <c r="EE1746" s="4"/>
      <c r="EF1746" s="4"/>
      <c r="EG1746" s="4"/>
      <c r="EH1746" s="4"/>
      <c r="EI1746" s="4"/>
      <c r="EJ1746" s="4"/>
      <c r="EK1746" s="4"/>
      <c r="EL1746" s="4"/>
      <c r="EM1746" s="4"/>
      <c r="EN1746" s="4"/>
      <c r="EO1746" s="4"/>
      <c r="EP1746" s="4"/>
      <c r="EQ1746" s="4"/>
      <c r="ER1746" s="4"/>
      <c r="ES1746" s="4"/>
      <c r="ET1746" s="4"/>
      <c r="EU1746" s="4"/>
      <c r="EV1746" s="4"/>
      <c r="EW1746" s="4"/>
      <c r="EX1746" s="4"/>
      <c r="EY1746" s="4"/>
      <c r="EZ1746" s="4"/>
    </row>
    <row r="1747" spans="1:156">
      <c r="A1747" s="8">
        <v>1742</v>
      </c>
      <c r="B1747" s="21">
        <v>2013</v>
      </c>
      <c r="C1747" s="21">
        <v>1969</v>
      </c>
      <c r="D1747" s="22">
        <v>154.8868702</v>
      </c>
      <c r="E1747" s="9">
        <v>7355.3297000000002</v>
      </c>
      <c r="F1747" s="9">
        <v>1975870.8266</v>
      </c>
      <c r="G1747" s="9">
        <v>101672.62639999999</v>
      </c>
      <c r="H1747" s="9">
        <v>415500.79599999997</v>
      </c>
      <c r="I1747" s="9">
        <v>87130.698600000003</v>
      </c>
      <c r="J1747" s="9">
        <v>126816.9271</v>
      </c>
      <c r="K1747" s="9">
        <v>8108.3202000000001</v>
      </c>
      <c r="L1747" s="9">
        <v>2691528.2247000001</v>
      </c>
      <c r="M1747" s="9">
        <f t="shared" si="189"/>
        <v>118708.6069</v>
      </c>
      <c r="N1747" s="26"/>
      <c r="O1747" s="26"/>
      <c r="P1747" s="26"/>
      <c r="Q1747" s="26"/>
      <c r="R1747" s="26"/>
      <c r="S1747" s="26"/>
      <c r="T1747" s="26"/>
      <c r="U1747" s="26"/>
      <c r="V1747" s="33">
        <f t="shared" si="190"/>
        <v>7355.3297000000002</v>
      </c>
      <c r="W1747" s="26"/>
      <c r="X1747" s="26"/>
      <c r="Y1747" s="26"/>
      <c r="Z1747" s="26"/>
      <c r="AA1747" s="26"/>
      <c r="AB1747" s="38">
        <v>2014</v>
      </c>
      <c r="AC1747" s="38">
        <v>1941</v>
      </c>
      <c r="AD1747" s="39">
        <v>99.84141047</v>
      </c>
      <c r="AE1747" s="33">
        <v>-232907.03959999999</v>
      </c>
      <c r="AF1747" s="33">
        <v>2092819.0082</v>
      </c>
      <c r="AG1747" s="33">
        <v>106509.8227</v>
      </c>
      <c r="AH1747" s="33">
        <v>178895.2886</v>
      </c>
      <c r="AI1747" s="33">
        <v>123738.0536</v>
      </c>
      <c r="AJ1747" s="33">
        <v>112841.7298</v>
      </c>
      <c r="AK1747" s="33">
        <v>138695.58470000001</v>
      </c>
      <c r="AL1747" s="33">
        <v>2709015.3577000001</v>
      </c>
      <c r="AM1747" s="33">
        <f t="shared" si="191"/>
        <v>-25853.854900000006</v>
      </c>
      <c r="AN1747" s="33"/>
      <c r="AO1747" s="33"/>
      <c r="AP1747" s="33"/>
      <c r="AQ1747" s="33"/>
      <c r="AR1747" s="33"/>
      <c r="AS1747" s="33"/>
      <c r="AT1747" s="33"/>
      <c r="AU1747" s="33"/>
      <c r="AV1747" s="33">
        <f t="shared" si="192"/>
        <v>-232907.03959999999</v>
      </c>
      <c r="AW1747" s="33"/>
      <c r="AX1747" s="33"/>
      <c r="AY1747" s="33"/>
      <c r="AZ1747" s="33"/>
      <c r="BA1747" s="38">
        <v>1742</v>
      </c>
      <c r="BB1747" s="38">
        <v>2015</v>
      </c>
      <c r="BC1747" s="38">
        <v>1942</v>
      </c>
      <c r="BD1747" s="39">
        <v>129.83243809999999</v>
      </c>
      <c r="BE1747" s="33">
        <f t="shared" si="193"/>
        <v>-36153.073196036275</v>
      </c>
      <c r="BF1747" s="33">
        <v>2127435.1360999998</v>
      </c>
      <c r="BG1747" s="33">
        <v>106509.8227</v>
      </c>
      <c r="BH1747" s="33">
        <v>185936.90359999999</v>
      </c>
      <c r="BI1747" s="33">
        <v>76519.331103963894</v>
      </c>
      <c r="BJ1747" s="33">
        <v>256293.9645</v>
      </c>
      <c r="BK1747" s="33">
        <v>9018.1903000000002</v>
      </c>
      <c r="BL1747" s="33">
        <v>2779830.0408999999</v>
      </c>
      <c r="BM1747" s="33">
        <f t="shared" si="194"/>
        <v>247275.77420000001</v>
      </c>
      <c r="BN1747" s="9"/>
      <c r="BO1747" s="9"/>
      <c r="BP1747" s="9"/>
      <c r="BQ1747" s="9"/>
      <c r="BR1747" s="9"/>
      <c r="BS1747" s="9"/>
      <c r="BT1747" s="9"/>
      <c r="BU1747" s="9"/>
      <c r="BV1747" s="33">
        <f t="shared" si="195"/>
        <v>-36153.073196036275</v>
      </c>
      <c r="BW1747" s="9"/>
      <c r="BX1747" s="9"/>
      <c r="BY1747" s="9"/>
      <c r="BZ1747" s="9"/>
      <c r="CA1747" s="21"/>
      <c r="CB1747" s="21"/>
      <c r="CC1747" s="21"/>
      <c r="CD1747" s="22"/>
      <c r="CE1747" s="9"/>
      <c r="CF1747" s="9"/>
      <c r="CG1747" s="9"/>
      <c r="CH1747" s="9"/>
      <c r="CI1747" s="9"/>
      <c r="CJ1747" s="9"/>
      <c r="CK1747" s="9"/>
      <c r="CL1747" s="9"/>
      <c r="CM1747" s="10"/>
      <c r="CN1747" s="4"/>
      <c r="CO1747" s="4"/>
      <c r="CP1747" s="4"/>
      <c r="CQ1747" s="4"/>
      <c r="CR1747" s="4"/>
      <c r="CS1747" s="4"/>
      <c r="CT1747" s="4"/>
      <c r="CU1747" s="4"/>
      <c r="CV1747" s="4"/>
      <c r="CW1747" s="4"/>
      <c r="CX1747" s="4"/>
      <c r="CY1747" s="4"/>
      <c r="CZ1747" s="4"/>
      <c r="DD1747" s="3"/>
      <c r="DE1747" s="4"/>
      <c r="DF1747" s="4"/>
      <c r="DG1747" s="4"/>
      <c r="DH1747" s="4"/>
      <c r="DI1747" s="4"/>
      <c r="DJ1747" s="4"/>
      <c r="DK1747" s="4"/>
      <c r="DL1747" s="4"/>
      <c r="DM1747" s="4"/>
      <c r="DN1747" s="4"/>
      <c r="DO1747" s="4"/>
      <c r="DP1747" s="4"/>
      <c r="DQ1747" s="4"/>
      <c r="DR1747" s="4"/>
      <c r="DS1747" s="4"/>
      <c r="DT1747" s="4"/>
      <c r="DU1747" s="4"/>
      <c r="DV1747" s="4"/>
      <c r="DW1747" s="4"/>
      <c r="DX1747" s="4"/>
      <c r="DY1747" s="4"/>
      <c r="DZ1747" s="4"/>
      <c r="EE1747" s="4"/>
      <c r="EF1747" s="4"/>
      <c r="EG1747" s="4"/>
      <c r="EH1747" s="4"/>
      <c r="EI1747" s="4"/>
      <c r="EJ1747" s="4"/>
      <c r="EK1747" s="4"/>
      <c r="EL1747" s="4"/>
      <c r="EM1747" s="4"/>
      <c r="EN1747" s="4"/>
      <c r="EO1747" s="4"/>
      <c r="EP1747" s="4"/>
      <c r="EQ1747" s="4"/>
      <c r="ER1747" s="4"/>
      <c r="ES1747" s="4"/>
      <c r="ET1747" s="4"/>
      <c r="EU1747" s="4"/>
      <c r="EV1747" s="4"/>
      <c r="EW1747" s="4"/>
      <c r="EX1747" s="4"/>
      <c r="EY1747" s="4"/>
      <c r="EZ1747" s="4"/>
    </row>
    <row r="1748" spans="1:156">
      <c r="A1748" s="8">
        <v>1743</v>
      </c>
      <c r="B1748" s="21">
        <v>2013</v>
      </c>
      <c r="C1748" s="21">
        <v>2002</v>
      </c>
      <c r="D1748" s="22">
        <v>126.5561804</v>
      </c>
      <c r="E1748" s="9">
        <v>-10934.0159</v>
      </c>
      <c r="F1748" s="9">
        <v>1975738.4702999999</v>
      </c>
      <c r="G1748" s="9">
        <v>101672.62639999999</v>
      </c>
      <c r="H1748" s="9">
        <v>415295.77429999999</v>
      </c>
      <c r="I1748" s="9">
        <v>87894.164600000004</v>
      </c>
      <c r="J1748" s="9">
        <v>103657.4464</v>
      </c>
      <c r="K1748" s="9">
        <v>9371.3619999999992</v>
      </c>
      <c r="L1748" s="9">
        <v>2685821.1359000001</v>
      </c>
      <c r="M1748" s="9">
        <f t="shared" si="189"/>
        <v>94286.084400000007</v>
      </c>
      <c r="N1748" s="26"/>
      <c r="O1748" s="26"/>
      <c r="P1748" s="26"/>
      <c r="Q1748" s="26"/>
      <c r="R1748" s="26"/>
      <c r="S1748" s="26"/>
      <c r="T1748" s="26"/>
      <c r="U1748" s="26"/>
      <c r="V1748" s="33">
        <f t="shared" si="190"/>
        <v>-10934.0159</v>
      </c>
      <c r="W1748" s="26"/>
      <c r="X1748" s="26"/>
      <c r="Y1748" s="26"/>
      <c r="Z1748" s="26"/>
      <c r="AA1748" s="26"/>
      <c r="AB1748" s="38">
        <v>2014</v>
      </c>
      <c r="AC1748" s="38">
        <v>1967</v>
      </c>
      <c r="AD1748" s="39">
        <v>143.80169509999999</v>
      </c>
      <c r="AE1748" s="33">
        <v>131432.18220000001</v>
      </c>
      <c r="AF1748" s="33">
        <v>2037161.8592000001</v>
      </c>
      <c r="AG1748" s="33">
        <v>106509.8227</v>
      </c>
      <c r="AH1748" s="33">
        <v>189770.47229999999</v>
      </c>
      <c r="AI1748" s="33">
        <v>82863.283800000005</v>
      </c>
      <c r="AJ1748" s="33">
        <v>453343.17709999997</v>
      </c>
      <c r="AK1748" s="33">
        <v>13393.506799999999</v>
      </c>
      <c r="AL1748" s="33">
        <v>2724822.9262000001</v>
      </c>
      <c r="AM1748" s="33">
        <f t="shared" si="191"/>
        <v>439949.6703</v>
      </c>
      <c r="AN1748" s="33"/>
      <c r="AO1748" s="33"/>
      <c r="AP1748" s="33"/>
      <c r="AQ1748" s="33"/>
      <c r="AR1748" s="33"/>
      <c r="AS1748" s="33"/>
      <c r="AT1748" s="33"/>
      <c r="AU1748" s="33"/>
      <c r="AV1748" s="33">
        <f t="shared" si="192"/>
        <v>131432.18220000001</v>
      </c>
      <c r="AW1748" s="33"/>
      <c r="AX1748" s="33"/>
      <c r="AY1748" s="33"/>
      <c r="AZ1748" s="33"/>
      <c r="BA1748" s="38">
        <v>1743</v>
      </c>
      <c r="BB1748" s="38">
        <v>2015</v>
      </c>
      <c r="BC1748" s="38">
        <v>1968</v>
      </c>
      <c r="BD1748" s="39">
        <v>129.60285930000001</v>
      </c>
      <c r="BE1748" s="33">
        <f t="shared" si="193"/>
        <v>91432.434941494372</v>
      </c>
      <c r="BF1748" s="33">
        <v>2053666.9149</v>
      </c>
      <c r="BG1748" s="33">
        <v>106509.8227</v>
      </c>
      <c r="BH1748" s="33">
        <v>187285.51379999999</v>
      </c>
      <c r="BI1748" s="33">
        <v>71450.530841494503</v>
      </c>
      <c r="BJ1748" s="33">
        <v>457976.30900000001</v>
      </c>
      <c r="BK1748" s="33">
        <v>0</v>
      </c>
      <c r="BL1748" s="33">
        <v>2785456.6562999999</v>
      </c>
      <c r="BM1748" s="33">
        <f t="shared" si="194"/>
        <v>457976.30900000001</v>
      </c>
      <c r="BN1748" s="9"/>
      <c r="BO1748" s="9"/>
      <c r="BP1748" s="9"/>
      <c r="BQ1748" s="9"/>
      <c r="BR1748" s="9"/>
      <c r="BS1748" s="9"/>
      <c r="BT1748" s="9"/>
      <c r="BU1748" s="9"/>
      <c r="BV1748" s="33">
        <f t="shared" si="195"/>
        <v>91432.434941494372</v>
      </c>
      <c r="BW1748" s="9"/>
      <c r="BX1748" s="9"/>
      <c r="BY1748" s="9"/>
      <c r="BZ1748" s="9"/>
      <c r="CA1748" s="21"/>
      <c r="CB1748" s="21"/>
      <c r="CC1748" s="21"/>
      <c r="CD1748" s="22"/>
      <c r="CE1748" s="9"/>
      <c r="CF1748" s="9"/>
      <c r="CG1748" s="9"/>
      <c r="CH1748" s="9"/>
      <c r="CI1748" s="9"/>
      <c r="CJ1748" s="9"/>
      <c r="CK1748" s="9"/>
      <c r="CL1748" s="9"/>
      <c r="CM1748" s="10"/>
      <c r="CN1748" s="4"/>
      <c r="CO1748" s="4"/>
      <c r="CP1748" s="4"/>
      <c r="CQ1748" s="4"/>
      <c r="CR1748" s="4"/>
      <c r="CS1748" s="4"/>
      <c r="CT1748" s="4"/>
      <c r="CU1748" s="4"/>
      <c r="CV1748" s="4"/>
      <c r="CW1748" s="4"/>
      <c r="CX1748" s="4"/>
      <c r="CY1748" s="4"/>
      <c r="CZ1748" s="4"/>
      <c r="DD1748" s="3"/>
      <c r="DE1748" s="4"/>
      <c r="DF1748" s="4"/>
      <c r="DG1748" s="4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/>
      <c r="DR1748" s="4"/>
      <c r="DS1748" s="4"/>
      <c r="DT1748" s="4"/>
      <c r="DU1748" s="4"/>
      <c r="DV1748" s="4"/>
      <c r="DW1748" s="4"/>
      <c r="DX1748" s="4"/>
      <c r="DY1748" s="4"/>
      <c r="DZ1748" s="4"/>
      <c r="EE1748" s="4"/>
      <c r="EF1748" s="4"/>
      <c r="EG1748" s="4"/>
      <c r="EH1748" s="4"/>
      <c r="EI1748" s="4"/>
      <c r="EJ1748" s="4"/>
      <c r="EK1748" s="4"/>
      <c r="EL1748" s="4"/>
      <c r="EM1748" s="4"/>
      <c r="EN1748" s="4"/>
      <c r="EO1748" s="4"/>
      <c r="EP1748" s="4"/>
      <c r="EQ1748" s="4"/>
      <c r="ER1748" s="4"/>
      <c r="ES1748" s="4"/>
      <c r="ET1748" s="4"/>
      <c r="EU1748" s="4"/>
      <c r="EV1748" s="4"/>
      <c r="EW1748" s="4"/>
      <c r="EX1748" s="4"/>
      <c r="EY1748" s="4"/>
      <c r="EZ1748" s="4"/>
    </row>
    <row r="1749" spans="1:156">
      <c r="A1749" s="8">
        <v>1744</v>
      </c>
      <c r="B1749" s="21">
        <v>2013</v>
      </c>
      <c r="C1749" s="21">
        <v>1982</v>
      </c>
      <c r="D1749" s="22">
        <v>170.52547989999999</v>
      </c>
      <c r="E1749" s="9">
        <v>-29211.572400000001</v>
      </c>
      <c r="F1749" s="9">
        <v>1943460.5238000001</v>
      </c>
      <c r="G1749" s="9">
        <v>101672.62639999999</v>
      </c>
      <c r="H1749" s="9">
        <v>416436.74859999999</v>
      </c>
      <c r="I1749" s="9">
        <v>83645.369500000001</v>
      </c>
      <c r="J1749" s="9">
        <v>112295.4469</v>
      </c>
      <c r="K1749" s="9">
        <v>3412.1336000000001</v>
      </c>
      <c r="L1749" s="9">
        <v>2683310.1540999999</v>
      </c>
      <c r="M1749" s="9">
        <f t="shared" si="189"/>
        <v>108883.31329999999</v>
      </c>
      <c r="N1749" s="26"/>
      <c r="O1749" s="26"/>
      <c r="P1749" s="26"/>
      <c r="Q1749" s="26"/>
      <c r="R1749" s="26"/>
      <c r="S1749" s="26"/>
      <c r="T1749" s="26"/>
      <c r="U1749" s="26"/>
      <c r="V1749" s="33">
        <f t="shared" si="190"/>
        <v>-29211.572400000001</v>
      </c>
      <c r="W1749" s="26"/>
      <c r="X1749" s="26"/>
      <c r="Y1749" s="26"/>
      <c r="Z1749" s="26"/>
      <c r="AA1749" s="26"/>
      <c r="AB1749" s="38">
        <v>2014</v>
      </c>
      <c r="AC1749" s="38">
        <v>1994</v>
      </c>
      <c r="AD1749" s="39">
        <v>97.75743104</v>
      </c>
      <c r="AE1749" s="33">
        <v>-225733.2023</v>
      </c>
      <c r="AF1749" s="33">
        <v>2067984.6218999999</v>
      </c>
      <c r="AG1749" s="33">
        <v>106509.8227</v>
      </c>
      <c r="AH1749" s="33">
        <v>175035.94690000001</v>
      </c>
      <c r="AI1749" s="33">
        <v>138243.5282</v>
      </c>
      <c r="AJ1749" s="33">
        <v>153356.26860000001</v>
      </c>
      <c r="AK1749" s="33">
        <v>149081.46369999999</v>
      </c>
      <c r="AL1749" s="33">
        <v>2717781.9268999998</v>
      </c>
      <c r="AM1749" s="33">
        <f t="shared" si="191"/>
        <v>4274.8049000000174</v>
      </c>
      <c r="AN1749" s="33"/>
      <c r="AO1749" s="33"/>
      <c r="AP1749" s="33"/>
      <c r="AQ1749" s="33"/>
      <c r="AR1749" s="33"/>
      <c r="AS1749" s="33"/>
      <c r="AT1749" s="33"/>
      <c r="AU1749" s="33"/>
      <c r="AV1749" s="33">
        <f t="shared" si="192"/>
        <v>-225733.2023</v>
      </c>
      <c r="AW1749" s="33"/>
      <c r="AX1749" s="33"/>
      <c r="AY1749" s="33"/>
      <c r="AZ1749" s="33"/>
      <c r="BA1749" s="38">
        <v>1744</v>
      </c>
      <c r="BB1749" s="38">
        <v>2015</v>
      </c>
      <c r="BC1749" s="38">
        <v>1995</v>
      </c>
      <c r="BD1749" s="39">
        <v>131.04328570000001</v>
      </c>
      <c r="BE1749" s="33">
        <f t="shared" si="193"/>
        <v>-3452.479628640227</v>
      </c>
      <c r="BF1749" s="33">
        <v>2122475.9026000001</v>
      </c>
      <c r="BG1749" s="33">
        <v>106509.8227</v>
      </c>
      <c r="BH1749" s="33">
        <v>177124.24840000001</v>
      </c>
      <c r="BI1749" s="33">
        <v>109642.01307135999</v>
      </c>
      <c r="BJ1749" s="33">
        <v>321428.77549999999</v>
      </c>
      <c r="BK1749" s="33">
        <v>52557.069600000003</v>
      </c>
      <c r="BL1749" s="33">
        <v>2788076.1723000002</v>
      </c>
      <c r="BM1749" s="33">
        <f t="shared" si="194"/>
        <v>268871.7059</v>
      </c>
      <c r="BN1749" s="9"/>
      <c r="BO1749" s="9"/>
      <c r="BP1749" s="9"/>
      <c r="BQ1749" s="9"/>
      <c r="BR1749" s="9"/>
      <c r="BS1749" s="9"/>
      <c r="BT1749" s="9"/>
      <c r="BU1749" s="9"/>
      <c r="BV1749" s="33">
        <f t="shared" si="195"/>
        <v>-3452.479628640227</v>
      </c>
      <c r="BW1749" s="9"/>
      <c r="BX1749" s="9"/>
      <c r="BY1749" s="9"/>
      <c r="BZ1749" s="9"/>
      <c r="CA1749" s="21"/>
      <c r="CB1749" s="21"/>
      <c r="CC1749" s="21"/>
      <c r="CD1749" s="22"/>
      <c r="CE1749" s="9"/>
      <c r="CF1749" s="9"/>
      <c r="CG1749" s="9"/>
      <c r="CH1749" s="9"/>
      <c r="CI1749" s="9"/>
      <c r="CJ1749" s="9"/>
      <c r="CK1749" s="9"/>
      <c r="CL1749" s="9"/>
      <c r="CM1749" s="10"/>
      <c r="CN1749" s="4"/>
      <c r="CO1749" s="4"/>
      <c r="CP1749" s="4"/>
      <c r="CQ1749" s="4"/>
      <c r="CR1749" s="4"/>
      <c r="CS1749" s="4"/>
      <c r="CT1749" s="4"/>
      <c r="CU1749" s="4"/>
      <c r="CV1749" s="4"/>
      <c r="CW1749" s="4"/>
      <c r="CX1749" s="4"/>
      <c r="CY1749" s="4"/>
      <c r="CZ1749" s="4"/>
      <c r="DD1749" s="3"/>
      <c r="DE1749" s="4"/>
      <c r="DF1749" s="4"/>
      <c r="DG1749" s="4"/>
      <c r="DH1749" s="4"/>
      <c r="DI1749" s="4"/>
      <c r="DJ1749" s="4"/>
      <c r="DK1749" s="4"/>
      <c r="DL1749" s="4"/>
      <c r="DM1749" s="4"/>
      <c r="DN1749" s="4"/>
      <c r="DO1749" s="4"/>
      <c r="DP1749" s="4"/>
      <c r="DQ1749" s="4"/>
      <c r="DR1749" s="4"/>
      <c r="DS1749" s="4"/>
      <c r="DT1749" s="4"/>
      <c r="DU1749" s="4"/>
      <c r="DV1749" s="4"/>
      <c r="DW1749" s="4"/>
      <c r="DX1749" s="4"/>
      <c r="DY1749" s="4"/>
      <c r="DZ1749" s="4"/>
      <c r="EE1749" s="4"/>
      <c r="EF1749" s="4"/>
      <c r="EG1749" s="4"/>
      <c r="EH1749" s="4"/>
      <c r="EI1749" s="4"/>
      <c r="EJ1749" s="4"/>
      <c r="EK1749" s="4"/>
      <c r="EL1749" s="4"/>
      <c r="EM1749" s="4"/>
      <c r="EN1749" s="4"/>
      <c r="EO1749" s="4"/>
      <c r="EP1749" s="4"/>
      <c r="EQ1749" s="4"/>
      <c r="ER1749" s="4"/>
      <c r="ES1749" s="4"/>
      <c r="ET1749" s="4"/>
      <c r="EU1749" s="4"/>
      <c r="EV1749" s="4"/>
      <c r="EW1749" s="4"/>
      <c r="EX1749" s="4"/>
      <c r="EY1749" s="4"/>
      <c r="EZ1749" s="4"/>
    </row>
    <row r="1750" spans="1:156">
      <c r="A1750" s="8">
        <v>1745</v>
      </c>
      <c r="B1750" s="21">
        <v>2013</v>
      </c>
      <c r="C1750" s="21">
        <v>1986</v>
      </c>
      <c r="D1750" s="22">
        <v>143.2179874</v>
      </c>
      <c r="E1750" s="9">
        <v>16850.334599999998</v>
      </c>
      <c r="F1750" s="9">
        <v>1981093.7634999999</v>
      </c>
      <c r="G1750" s="9">
        <v>101672.62639999999</v>
      </c>
      <c r="H1750" s="9">
        <v>414823.59210000001</v>
      </c>
      <c r="I1750" s="9">
        <v>89652.491200000004</v>
      </c>
      <c r="J1750" s="9">
        <v>133009.07889999999</v>
      </c>
      <c r="K1750" s="9">
        <v>14562.492200000001</v>
      </c>
      <c r="L1750" s="9">
        <v>2688838.7252000002</v>
      </c>
      <c r="M1750" s="9">
        <f t="shared" si="189"/>
        <v>118446.58669999999</v>
      </c>
      <c r="N1750" s="26"/>
      <c r="O1750" s="26"/>
      <c r="P1750" s="26"/>
      <c r="Q1750" s="26"/>
      <c r="R1750" s="26"/>
      <c r="S1750" s="26"/>
      <c r="T1750" s="26"/>
      <c r="U1750" s="26"/>
      <c r="V1750" s="33">
        <f t="shared" si="190"/>
        <v>16850.334599999998</v>
      </c>
      <c r="W1750" s="26"/>
      <c r="X1750" s="26"/>
      <c r="Y1750" s="26"/>
      <c r="Z1750" s="26"/>
      <c r="AA1750" s="26"/>
      <c r="AB1750" s="38">
        <v>2014</v>
      </c>
      <c r="AC1750" s="38">
        <v>2000</v>
      </c>
      <c r="AD1750" s="39">
        <v>130.36176699999999</v>
      </c>
      <c r="AE1750" s="33">
        <v>73621.1921</v>
      </c>
      <c r="AF1750" s="33">
        <v>2078498.8091</v>
      </c>
      <c r="AG1750" s="33">
        <v>106509.8227</v>
      </c>
      <c r="AH1750" s="33">
        <v>190797.8585</v>
      </c>
      <c r="AI1750" s="33">
        <v>79001.815799999997</v>
      </c>
      <c r="AJ1750" s="33">
        <v>349290.83870000002</v>
      </c>
      <c r="AK1750" s="33">
        <v>12009.3303</v>
      </c>
      <c r="AL1750" s="33">
        <v>2718468.6222999999</v>
      </c>
      <c r="AM1750" s="33">
        <f t="shared" si="191"/>
        <v>337281.50840000005</v>
      </c>
      <c r="AN1750" s="33"/>
      <c r="AO1750" s="33"/>
      <c r="AP1750" s="33"/>
      <c r="AQ1750" s="33"/>
      <c r="AR1750" s="33"/>
      <c r="AS1750" s="33"/>
      <c r="AT1750" s="33"/>
      <c r="AU1750" s="33"/>
      <c r="AV1750" s="33">
        <f t="shared" si="192"/>
        <v>73621.1921</v>
      </c>
      <c r="AW1750" s="33"/>
      <c r="AX1750" s="33"/>
      <c r="AY1750" s="33"/>
      <c r="AZ1750" s="33"/>
      <c r="BA1750" s="38">
        <v>1745</v>
      </c>
      <c r="BB1750" s="38">
        <v>2015</v>
      </c>
      <c r="BC1750" s="38">
        <v>2001</v>
      </c>
      <c r="BD1750" s="39">
        <v>79.308135870000001</v>
      </c>
      <c r="BE1750" s="33">
        <f t="shared" si="193"/>
        <v>-324079.1565598743</v>
      </c>
      <c r="BF1750" s="33">
        <v>2068808.0186999999</v>
      </c>
      <c r="BG1750" s="33">
        <v>106509.8227</v>
      </c>
      <c r="BH1750" s="33">
        <v>169826.79610000001</v>
      </c>
      <c r="BI1750" s="33">
        <v>137069.75014012601</v>
      </c>
      <c r="BJ1750" s="33">
        <v>89660.921300000002</v>
      </c>
      <c r="BK1750" s="33">
        <v>124050.4896</v>
      </c>
      <c r="BL1750" s="33">
        <v>2771903.9759</v>
      </c>
      <c r="BM1750" s="33">
        <f t="shared" si="194"/>
        <v>-34389.568299999999</v>
      </c>
      <c r="BN1750" s="9"/>
      <c r="BO1750" s="9"/>
      <c r="BP1750" s="9"/>
      <c r="BQ1750" s="9"/>
      <c r="BR1750" s="9"/>
      <c r="BS1750" s="9"/>
      <c r="BT1750" s="9"/>
      <c r="BU1750" s="9"/>
      <c r="BV1750" s="33">
        <f t="shared" si="195"/>
        <v>-324079.1565598743</v>
      </c>
      <c r="BW1750" s="9"/>
      <c r="BX1750" s="9"/>
      <c r="BY1750" s="9"/>
      <c r="BZ1750" s="9"/>
      <c r="CA1750" s="21"/>
      <c r="CB1750" s="21"/>
      <c r="CC1750" s="21"/>
      <c r="CD1750" s="22"/>
      <c r="CE1750" s="9"/>
      <c r="CF1750" s="9"/>
      <c r="CG1750" s="9"/>
      <c r="CH1750" s="9"/>
      <c r="CI1750" s="9"/>
      <c r="CJ1750" s="9"/>
      <c r="CK1750" s="9"/>
      <c r="CL1750" s="9"/>
      <c r="CM1750" s="10"/>
      <c r="CN1750" s="4"/>
      <c r="CO1750" s="4"/>
      <c r="CP1750" s="4"/>
      <c r="CQ1750" s="4"/>
      <c r="CR1750" s="4"/>
      <c r="CS1750" s="4"/>
      <c r="CT1750" s="4"/>
      <c r="CU1750" s="4"/>
      <c r="CV1750" s="4"/>
      <c r="CW1750" s="4"/>
      <c r="CX1750" s="4"/>
      <c r="CY1750" s="4"/>
      <c r="CZ1750" s="4"/>
      <c r="DD1750" s="3"/>
      <c r="DE1750" s="4"/>
      <c r="DF1750" s="4"/>
      <c r="DG1750" s="4"/>
      <c r="DH1750" s="4"/>
      <c r="DI1750" s="4"/>
      <c r="DJ1750" s="4"/>
      <c r="DK1750" s="4"/>
      <c r="DL1750" s="4"/>
      <c r="DM1750" s="4"/>
      <c r="DN1750" s="4"/>
      <c r="DO1750" s="4"/>
      <c r="DP1750" s="4"/>
      <c r="DQ1750" s="4"/>
      <c r="DR1750" s="4"/>
      <c r="DS1750" s="4"/>
      <c r="DT1750" s="4"/>
      <c r="DU1750" s="4"/>
      <c r="DV1750" s="4"/>
      <c r="DW1750" s="4"/>
      <c r="DX1750" s="4"/>
      <c r="DY1750" s="4"/>
      <c r="DZ1750" s="4"/>
      <c r="EE1750" s="4"/>
      <c r="EF1750" s="4"/>
      <c r="EG1750" s="4"/>
      <c r="EH1750" s="4"/>
      <c r="EI1750" s="4"/>
      <c r="EJ1750" s="4"/>
      <c r="EK1750" s="4"/>
      <c r="EL1750" s="4"/>
      <c r="EM1750" s="4"/>
      <c r="EN1750" s="4"/>
      <c r="EO1750" s="4"/>
      <c r="EP1750" s="4"/>
      <c r="EQ1750" s="4"/>
      <c r="ER1750" s="4"/>
      <c r="ES1750" s="4"/>
      <c r="ET1750" s="4"/>
      <c r="EU1750" s="4"/>
      <c r="EV1750" s="4"/>
      <c r="EW1750" s="4"/>
      <c r="EX1750" s="4"/>
      <c r="EY1750" s="4"/>
      <c r="EZ1750" s="4"/>
    </row>
    <row r="1751" spans="1:156">
      <c r="A1751" s="8">
        <v>1746</v>
      </c>
      <c r="B1751" s="21">
        <v>2013</v>
      </c>
      <c r="C1751" s="21">
        <v>1964</v>
      </c>
      <c r="D1751" s="22">
        <v>136.84781240000001</v>
      </c>
      <c r="E1751" s="9">
        <v>-30676.732400000001</v>
      </c>
      <c r="F1751" s="9">
        <v>1924735.8088</v>
      </c>
      <c r="G1751" s="9">
        <v>101672.62639999999</v>
      </c>
      <c r="H1751" s="9">
        <v>415976.83669999999</v>
      </c>
      <c r="I1751" s="9">
        <v>85358.003700000001</v>
      </c>
      <c r="J1751" s="9">
        <v>130681.05839999999</v>
      </c>
      <c r="K1751" s="9">
        <v>1129.5192</v>
      </c>
      <c r="L1751" s="9">
        <v>2687971.5471000001</v>
      </c>
      <c r="M1751" s="9">
        <f t="shared" si="189"/>
        <v>129551.5392</v>
      </c>
      <c r="N1751" s="26"/>
      <c r="O1751" s="26"/>
      <c r="P1751" s="26"/>
      <c r="Q1751" s="26"/>
      <c r="R1751" s="26"/>
      <c r="S1751" s="26"/>
      <c r="T1751" s="26"/>
      <c r="U1751" s="26"/>
      <c r="V1751" s="33">
        <f t="shared" si="190"/>
        <v>-30676.732400000001</v>
      </c>
      <c r="W1751" s="26"/>
      <c r="X1751" s="26"/>
      <c r="Y1751" s="26"/>
      <c r="Z1751" s="26"/>
      <c r="AA1751" s="26"/>
      <c r="AB1751" s="38">
        <v>2014</v>
      </c>
      <c r="AC1751" s="38">
        <v>1978</v>
      </c>
      <c r="AD1751" s="39">
        <v>138.30665930000001</v>
      </c>
      <c r="AE1751" s="33">
        <v>-21870.838400000001</v>
      </c>
      <c r="AF1751" s="33">
        <v>2003300.1185999999</v>
      </c>
      <c r="AG1751" s="33">
        <v>106509.8227</v>
      </c>
      <c r="AH1751" s="33">
        <v>189182.3051</v>
      </c>
      <c r="AI1751" s="33">
        <v>85073.931400000001</v>
      </c>
      <c r="AJ1751" s="33">
        <v>333192.27</v>
      </c>
      <c r="AK1751" s="33">
        <v>18344.8213</v>
      </c>
      <c r="AL1751" s="33">
        <v>2720784.4649999999</v>
      </c>
      <c r="AM1751" s="33">
        <f t="shared" si="191"/>
        <v>314847.44870000001</v>
      </c>
      <c r="AN1751" s="33"/>
      <c r="AO1751" s="33"/>
      <c r="AP1751" s="33"/>
      <c r="AQ1751" s="33"/>
      <c r="AR1751" s="33"/>
      <c r="AS1751" s="33"/>
      <c r="AT1751" s="33"/>
      <c r="AU1751" s="33"/>
      <c r="AV1751" s="33">
        <f t="shared" si="192"/>
        <v>-21870.838400000001</v>
      </c>
      <c r="AW1751" s="33"/>
      <c r="AX1751" s="33"/>
      <c r="AY1751" s="33"/>
      <c r="AZ1751" s="33"/>
      <c r="BA1751" s="38">
        <v>1746</v>
      </c>
      <c r="BB1751" s="38">
        <v>2015</v>
      </c>
      <c r="BC1751" s="38">
        <v>1979</v>
      </c>
      <c r="BD1751" s="39">
        <v>108.16205739999999</v>
      </c>
      <c r="BE1751" s="33">
        <f t="shared" si="193"/>
        <v>-135139.17669866327</v>
      </c>
      <c r="BF1751" s="33">
        <v>2057402.4931999999</v>
      </c>
      <c r="BG1751" s="33">
        <v>106509.8227</v>
      </c>
      <c r="BH1751" s="33">
        <v>179796.57819999999</v>
      </c>
      <c r="BI1751" s="33">
        <v>99597.965001336794</v>
      </c>
      <c r="BJ1751" s="33">
        <v>244486.8401</v>
      </c>
      <c r="BK1751" s="33">
        <v>36875.724999999999</v>
      </c>
      <c r="BL1751" s="33">
        <v>2786057.1508999998</v>
      </c>
      <c r="BM1751" s="33">
        <f t="shared" si="194"/>
        <v>207611.1151</v>
      </c>
      <c r="BN1751" s="9"/>
      <c r="BO1751" s="9"/>
      <c r="BP1751" s="9"/>
      <c r="BQ1751" s="9"/>
      <c r="BR1751" s="9"/>
      <c r="BS1751" s="9"/>
      <c r="BT1751" s="9"/>
      <c r="BU1751" s="9"/>
      <c r="BV1751" s="33">
        <f t="shared" si="195"/>
        <v>-135139.17669866327</v>
      </c>
      <c r="BW1751" s="9"/>
      <c r="BX1751" s="9"/>
      <c r="BY1751" s="9"/>
      <c r="BZ1751" s="9"/>
      <c r="CA1751" s="21"/>
      <c r="CB1751" s="21"/>
      <c r="CC1751" s="21"/>
      <c r="CD1751" s="22"/>
      <c r="CE1751" s="9"/>
      <c r="CF1751" s="9"/>
      <c r="CG1751" s="9"/>
      <c r="CH1751" s="9"/>
      <c r="CI1751" s="9"/>
      <c r="CJ1751" s="9"/>
      <c r="CK1751" s="9"/>
      <c r="CL1751" s="9"/>
      <c r="CM1751" s="10"/>
      <c r="CN1751" s="4"/>
      <c r="CO1751" s="4"/>
      <c r="CP1751" s="4"/>
      <c r="CQ1751" s="4"/>
      <c r="CR1751" s="4"/>
      <c r="CS1751" s="4"/>
      <c r="CT1751" s="4"/>
      <c r="CU1751" s="4"/>
      <c r="CV1751" s="4"/>
      <c r="CW1751" s="4"/>
      <c r="CX1751" s="4"/>
      <c r="CY1751" s="4"/>
      <c r="CZ1751" s="4"/>
      <c r="DD1751" s="3"/>
      <c r="DE1751" s="4"/>
      <c r="DF1751" s="4"/>
      <c r="DG1751" s="4"/>
      <c r="DH1751" s="4"/>
      <c r="DI1751" s="4"/>
      <c r="DJ1751" s="4"/>
      <c r="DK1751" s="4"/>
      <c r="DL1751" s="4"/>
      <c r="DM1751" s="4"/>
      <c r="DN1751" s="4"/>
      <c r="DO1751" s="4"/>
      <c r="DP1751" s="4"/>
      <c r="DQ1751" s="4"/>
      <c r="DR1751" s="4"/>
      <c r="DS1751" s="4"/>
      <c r="DT1751" s="4"/>
      <c r="DU1751" s="4"/>
      <c r="DV1751" s="4"/>
      <c r="DW1751" s="4"/>
      <c r="DX1751" s="4"/>
      <c r="DY1751" s="4"/>
      <c r="DZ1751" s="4"/>
      <c r="EE1751" s="4"/>
      <c r="EF1751" s="4"/>
      <c r="EG1751" s="4"/>
      <c r="EH1751" s="4"/>
      <c r="EI1751" s="4"/>
      <c r="EJ1751" s="4"/>
      <c r="EK1751" s="4"/>
      <c r="EL1751" s="4"/>
      <c r="EM1751" s="4"/>
      <c r="EN1751" s="4"/>
      <c r="EO1751" s="4"/>
      <c r="EP1751" s="4"/>
      <c r="EQ1751" s="4"/>
      <c r="ER1751" s="4"/>
      <c r="ES1751" s="4"/>
      <c r="ET1751" s="4"/>
      <c r="EU1751" s="4"/>
      <c r="EV1751" s="4"/>
      <c r="EW1751" s="4"/>
      <c r="EX1751" s="4"/>
      <c r="EY1751" s="4"/>
      <c r="EZ1751" s="4"/>
    </row>
    <row r="1752" spans="1:156">
      <c r="A1752" s="8">
        <v>1747</v>
      </c>
      <c r="B1752" s="21">
        <v>2013</v>
      </c>
      <c r="C1752" s="21">
        <v>1978</v>
      </c>
      <c r="D1752" s="22">
        <v>138.30665930000001</v>
      </c>
      <c r="E1752" s="9">
        <v>30863.232800000002</v>
      </c>
      <c r="F1752" s="9">
        <v>1962460.7461000001</v>
      </c>
      <c r="G1752" s="9">
        <v>101672.62639999999</v>
      </c>
      <c r="H1752" s="9">
        <v>416436.74859999999</v>
      </c>
      <c r="I1752" s="9">
        <v>83645.369500000001</v>
      </c>
      <c r="J1752" s="9">
        <v>154389.7151</v>
      </c>
      <c r="K1752" s="9">
        <v>0</v>
      </c>
      <c r="L1752" s="9">
        <v>2687741.9730000002</v>
      </c>
      <c r="M1752" s="9">
        <f t="shared" si="189"/>
        <v>154389.7151</v>
      </c>
      <c r="N1752" s="26"/>
      <c r="O1752" s="26"/>
      <c r="P1752" s="26"/>
      <c r="Q1752" s="26"/>
      <c r="R1752" s="26"/>
      <c r="S1752" s="26"/>
      <c r="T1752" s="26"/>
      <c r="U1752" s="26"/>
      <c r="V1752" s="33">
        <f t="shared" si="190"/>
        <v>30863.232800000002</v>
      </c>
      <c r="W1752" s="26"/>
      <c r="X1752" s="26"/>
      <c r="Y1752" s="26"/>
      <c r="Z1752" s="26"/>
      <c r="AA1752" s="26"/>
      <c r="AB1752" s="38">
        <v>2014</v>
      </c>
      <c r="AC1752" s="38">
        <v>1970</v>
      </c>
      <c r="AD1752" s="39">
        <v>124.7922181</v>
      </c>
      <c r="AE1752" s="33">
        <v>-36365.7886</v>
      </c>
      <c r="AF1752" s="33">
        <v>2035120.2401999999</v>
      </c>
      <c r="AG1752" s="33">
        <v>106509.8227</v>
      </c>
      <c r="AH1752" s="33">
        <v>189165.8645</v>
      </c>
      <c r="AI1752" s="33">
        <v>85135.724100000007</v>
      </c>
      <c r="AJ1752" s="33">
        <v>289208.8787</v>
      </c>
      <c r="AK1752" s="33">
        <v>20758.667399999998</v>
      </c>
      <c r="AL1752" s="33">
        <v>2720747.6513</v>
      </c>
      <c r="AM1752" s="33">
        <f t="shared" si="191"/>
        <v>268450.21130000002</v>
      </c>
      <c r="AN1752" s="33"/>
      <c r="AO1752" s="33"/>
      <c r="AP1752" s="33"/>
      <c r="AQ1752" s="33"/>
      <c r="AR1752" s="33"/>
      <c r="AS1752" s="33"/>
      <c r="AT1752" s="33"/>
      <c r="AU1752" s="33"/>
      <c r="AV1752" s="33">
        <f t="shared" si="192"/>
        <v>-36365.7886</v>
      </c>
      <c r="AW1752" s="33"/>
      <c r="AX1752" s="33"/>
      <c r="AY1752" s="33"/>
      <c r="AZ1752" s="33"/>
      <c r="BA1752" s="38">
        <v>1747</v>
      </c>
      <c r="BB1752" s="38">
        <v>2015</v>
      </c>
      <c r="BC1752" s="38">
        <v>1971</v>
      </c>
      <c r="BD1752" s="39">
        <v>171.1430752</v>
      </c>
      <c r="BE1752" s="33">
        <f t="shared" si="193"/>
        <v>120892.54655194888</v>
      </c>
      <c r="BF1752" s="33">
        <v>2068545.9805999999</v>
      </c>
      <c r="BG1752" s="33">
        <v>106509.8227</v>
      </c>
      <c r="BH1752" s="33">
        <v>184858.2371</v>
      </c>
      <c r="BI1752" s="33">
        <v>80573.537751948999</v>
      </c>
      <c r="BJ1752" s="33">
        <v>490115.5747</v>
      </c>
      <c r="BK1752" s="33">
        <v>6799.0374000000002</v>
      </c>
      <c r="BL1752" s="33">
        <v>2802911.5688999998</v>
      </c>
      <c r="BM1752" s="33">
        <f t="shared" si="194"/>
        <v>483316.53730000003</v>
      </c>
      <c r="BN1752" s="9"/>
      <c r="BO1752" s="9"/>
      <c r="BP1752" s="9"/>
      <c r="BQ1752" s="9"/>
      <c r="BR1752" s="9"/>
      <c r="BS1752" s="9"/>
      <c r="BT1752" s="9"/>
      <c r="BU1752" s="9"/>
      <c r="BV1752" s="33">
        <f t="shared" si="195"/>
        <v>120892.54655194888</v>
      </c>
      <c r="BW1752" s="9"/>
      <c r="BX1752" s="9"/>
      <c r="BY1752" s="9"/>
      <c r="BZ1752" s="9"/>
      <c r="CA1752" s="21"/>
      <c r="CB1752" s="21"/>
      <c r="CC1752" s="21"/>
      <c r="CD1752" s="22"/>
      <c r="CE1752" s="9"/>
      <c r="CF1752" s="9"/>
      <c r="CG1752" s="9"/>
      <c r="CH1752" s="9"/>
      <c r="CI1752" s="9"/>
      <c r="CJ1752" s="9"/>
      <c r="CK1752" s="9"/>
      <c r="CL1752" s="9"/>
      <c r="CM1752" s="10"/>
      <c r="CN1752" s="4"/>
      <c r="CO1752" s="4"/>
      <c r="CP1752" s="4"/>
      <c r="CQ1752" s="4"/>
      <c r="CR1752" s="4"/>
      <c r="CS1752" s="4"/>
      <c r="CT1752" s="4"/>
      <c r="CU1752" s="4"/>
      <c r="CV1752" s="4"/>
      <c r="CW1752" s="4"/>
      <c r="CX1752" s="4"/>
      <c r="CY1752" s="4"/>
      <c r="CZ1752" s="4"/>
      <c r="DD1752" s="3"/>
      <c r="DE1752" s="4"/>
      <c r="DF1752" s="4"/>
      <c r="DG1752" s="4"/>
      <c r="DH1752" s="4"/>
      <c r="DI1752" s="4"/>
      <c r="DJ1752" s="4"/>
      <c r="DK1752" s="4"/>
      <c r="DL1752" s="4"/>
      <c r="DM1752" s="4"/>
      <c r="DN1752" s="4"/>
      <c r="DO1752" s="4"/>
      <c r="DP1752" s="4"/>
      <c r="DQ1752" s="4"/>
      <c r="DR1752" s="4"/>
      <c r="DS1752" s="4"/>
      <c r="DT1752" s="4"/>
      <c r="DU1752" s="4"/>
      <c r="DV1752" s="4"/>
      <c r="DW1752" s="4"/>
      <c r="DX1752" s="4"/>
      <c r="DY1752" s="4"/>
      <c r="DZ1752" s="4"/>
      <c r="EE1752" s="4"/>
      <c r="EF1752" s="4"/>
      <c r="EG1752" s="4"/>
      <c r="EH1752" s="4"/>
      <c r="EI1752" s="4"/>
      <c r="EJ1752" s="4"/>
      <c r="EK1752" s="4"/>
      <c r="EL1752" s="4"/>
      <c r="EM1752" s="4"/>
      <c r="EN1752" s="4"/>
      <c r="EO1752" s="4"/>
      <c r="EP1752" s="4"/>
      <c r="EQ1752" s="4"/>
      <c r="ER1752" s="4"/>
      <c r="ES1752" s="4"/>
      <c r="ET1752" s="4"/>
      <c r="EU1752" s="4"/>
      <c r="EV1752" s="4"/>
      <c r="EW1752" s="4"/>
      <c r="EX1752" s="4"/>
      <c r="EY1752" s="4"/>
      <c r="EZ1752" s="4"/>
    </row>
    <row r="1753" spans="1:156">
      <c r="A1753" s="8">
        <v>1748</v>
      </c>
      <c r="B1753" s="21">
        <v>2013</v>
      </c>
      <c r="C1753" s="21">
        <v>1965</v>
      </c>
      <c r="D1753" s="22">
        <v>166.12631579999999</v>
      </c>
      <c r="E1753" s="9">
        <v>-70471.112699999998</v>
      </c>
      <c r="F1753" s="9">
        <v>1912982.4073999999</v>
      </c>
      <c r="G1753" s="9">
        <v>101672.62639999999</v>
      </c>
      <c r="H1753" s="9">
        <v>415371.04330000002</v>
      </c>
      <c r="I1753" s="9">
        <v>87613.875599999999</v>
      </c>
      <c r="J1753" s="9">
        <v>101603.57739999999</v>
      </c>
      <c r="K1753" s="9">
        <v>2946.6262000000002</v>
      </c>
      <c r="L1753" s="9">
        <v>2686768.0167</v>
      </c>
      <c r="M1753" s="9">
        <f t="shared" si="189"/>
        <v>98656.951199999996</v>
      </c>
      <c r="N1753" s="26"/>
      <c r="O1753" s="26"/>
      <c r="P1753" s="26"/>
      <c r="Q1753" s="26"/>
      <c r="R1753" s="26"/>
      <c r="S1753" s="26"/>
      <c r="T1753" s="26"/>
      <c r="U1753" s="26"/>
      <c r="V1753" s="33">
        <f t="shared" si="190"/>
        <v>-70471.112699999998</v>
      </c>
      <c r="W1753" s="26"/>
      <c r="X1753" s="26"/>
      <c r="Y1753" s="26"/>
      <c r="Z1753" s="26"/>
      <c r="AA1753" s="26"/>
      <c r="AB1753" s="38">
        <v>2014</v>
      </c>
      <c r="AC1753" s="38">
        <v>1943</v>
      </c>
      <c r="AD1753" s="39">
        <v>149.93026549999999</v>
      </c>
      <c r="AE1753" s="33">
        <v>-72616.298800000004</v>
      </c>
      <c r="AF1753" s="33">
        <v>1980981.1953</v>
      </c>
      <c r="AG1753" s="33">
        <v>106509.8227</v>
      </c>
      <c r="AH1753" s="33">
        <v>188395.65</v>
      </c>
      <c r="AI1753" s="33">
        <v>88030.602899999998</v>
      </c>
      <c r="AJ1753" s="33">
        <v>311730.32059999998</v>
      </c>
      <c r="AK1753" s="33">
        <v>18022.359499999999</v>
      </c>
      <c r="AL1753" s="33">
        <v>2730241.5307</v>
      </c>
      <c r="AM1753" s="33">
        <f t="shared" si="191"/>
        <v>293707.96109999996</v>
      </c>
      <c r="AN1753" s="33"/>
      <c r="AO1753" s="33"/>
      <c r="AP1753" s="33"/>
      <c r="AQ1753" s="33"/>
      <c r="AR1753" s="33"/>
      <c r="AS1753" s="33"/>
      <c r="AT1753" s="33"/>
      <c r="AU1753" s="33"/>
      <c r="AV1753" s="33">
        <f t="shared" si="192"/>
        <v>-72616.298800000004</v>
      </c>
      <c r="AW1753" s="33"/>
      <c r="AX1753" s="33"/>
      <c r="AY1753" s="33"/>
      <c r="AZ1753" s="33"/>
      <c r="BA1753" s="38">
        <v>1748</v>
      </c>
      <c r="BB1753" s="38">
        <v>2015</v>
      </c>
      <c r="BC1753" s="38">
        <v>1944</v>
      </c>
      <c r="BD1753" s="39">
        <v>86.51293957</v>
      </c>
      <c r="BE1753" s="33">
        <f t="shared" si="193"/>
        <v>-316335.00233072974</v>
      </c>
      <c r="BF1753" s="33">
        <v>2041341.6857</v>
      </c>
      <c r="BG1753" s="33">
        <v>106509.8227</v>
      </c>
      <c r="BH1753" s="33">
        <v>172857.13159999999</v>
      </c>
      <c r="BI1753" s="33">
        <v>125680.12516927</v>
      </c>
      <c r="BJ1753" s="33">
        <v>70331.290599999993</v>
      </c>
      <c r="BK1753" s="33">
        <v>72515.218299999993</v>
      </c>
      <c r="BL1753" s="33">
        <v>2760539.8398000002</v>
      </c>
      <c r="BM1753" s="33">
        <f t="shared" si="194"/>
        <v>-2183.9277000000002</v>
      </c>
      <c r="BN1753" s="9"/>
      <c r="BO1753" s="9"/>
      <c r="BP1753" s="9"/>
      <c r="BQ1753" s="9"/>
      <c r="BR1753" s="9"/>
      <c r="BS1753" s="9"/>
      <c r="BT1753" s="9"/>
      <c r="BU1753" s="9"/>
      <c r="BV1753" s="33">
        <f t="shared" si="195"/>
        <v>-316335.00233072974</v>
      </c>
      <c r="BW1753" s="9"/>
      <c r="BX1753" s="9"/>
      <c r="BY1753" s="9"/>
      <c r="BZ1753" s="9"/>
      <c r="CA1753" s="21"/>
      <c r="CB1753" s="21"/>
      <c r="CC1753" s="21"/>
      <c r="CD1753" s="22"/>
      <c r="CE1753" s="9"/>
      <c r="CF1753" s="9"/>
      <c r="CG1753" s="9"/>
      <c r="CH1753" s="9"/>
      <c r="CI1753" s="9"/>
      <c r="CJ1753" s="9"/>
      <c r="CK1753" s="9"/>
      <c r="CL1753" s="9"/>
      <c r="CM1753" s="10"/>
      <c r="CN1753" s="4"/>
      <c r="CO1753" s="4"/>
      <c r="CP1753" s="4"/>
      <c r="CQ1753" s="4"/>
      <c r="CR1753" s="4"/>
      <c r="CS1753" s="4"/>
      <c r="CT1753" s="4"/>
      <c r="CU1753" s="4"/>
      <c r="CV1753" s="4"/>
      <c r="CW1753" s="4"/>
      <c r="CX1753" s="4"/>
      <c r="CY1753" s="4"/>
      <c r="CZ1753" s="4"/>
      <c r="DD1753" s="3"/>
      <c r="DE1753" s="4"/>
      <c r="DF1753" s="4"/>
      <c r="DG1753" s="4"/>
      <c r="DH1753" s="4"/>
      <c r="DI1753" s="4"/>
      <c r="DJ1753" s="4"/>
      <c r="DK1753" s="4"/>
      <c r="DL1753" s="4"/>
      <c r="DM1753" s="4"/>
      <c r="DN1753" s="4"/>
      <c r="DO1753" s="4"/>
      <c r="DP1753" s="4"/>
      <c r="DQ1753" s="4"/>
      <c r="DR1753" s="4"/>
      <c r="DS1753" s="4"/>
      <c r="DT1753" s="4"/>
      <c r="DU1753" s="4"/>
      <c r="DV1753" s="4"/>
      <c r="DW1753" s="4"/>
      <c r="DX1753" s="4"/>
      <c r="DY1753" s="4"/>
      <c r="DZ1753" s="4"/>
      <c r="EE1753" s="4"/>
      <c r="EF1753" s="4"/>
      <c r="EG1753" s="4"/>
      <c r="EH1753" s="4"/>
      <c r="EI1753" s="4"/>
      <c r="EJ1753" s="4"/>
      <c r="EK1753" s="4"/>
      <c r="EL1753" s="4"/>
      <c r="EM1753" s="4"/>
      <c r="EN1753" s="4"/>
      <c r="EO1753" s="4"/>
      <c r="EP1753" s="4"/>
      <c r="EQ1753" s="4"/>
      <c r="ER1753" s="4"/>
      <c r="ES1753" s="4"/>
      <c r="ET1753" s="4"/>
      <c r="EU1753" s="4"/>
      <c r="EV1753" s="4"/>
      <c r="EW1753" s="4"/>
      <c r="EX1753" s="4"/>
      <c r="EY1753" s="4"/>
      <c r="EZ1753" s="4"/>
    </row>
    <row r="1754" spans="1:156">
      <c r="A1754" s="8">
        <v>1749</v>
      </c>
      <c r="B1754" s="21">
        <v>2013</v>
      </c>
      <c r="C1754" s="21">
        <v>1987</v>
      </c>
      <c r="D1754" s="22">
        <v>105.1904648</v>
      </c>
      <c r="E1754" s="9">
        <v>-35459.573600000003</v>
      </c>
      <c r="F1754" s="9">
        <v>1972316.3566000001</v>
      </c>
      <c r="G1754" s="9">
        <v>101672.62639999999</v>
      </c>
      <c r="H1754" s="9">
        <v>415638.01280000003</v>
      </c>
      <c r="I1754" s="9">
        <v>86619.7264</v>
      </c>
      <c r="J1754" s="9">
        <v>90567.702600000004</v>
      </c>
      <c r="K1754" s="9">
        <v>12707.124599999999</v>
      </c>
      <c r="L1754" s="9">
        <v>2689566.8738000002</v>
      </c>
      <c r="M1754" s="9">
        <f t="shared" si="189"/>
        <v>77860.578000000009</v>
      </c>
      <c r="N1754" s="26"/>
      <c r="O1754" s="26"/>
      <c r="P1754" s="26"/>
      <c r="Q1754" s="26"/>
      <c r="R1754" s="26"/>
      <c r="S1754" s="26"/>
      <c r="T1754" s="26"/>
      <c r="U1754" s="26"/>
      <c r="V1754" s="33">
        <f t="shared" si="190"/>
        <v>-35459.573600000003</v>
      </c>
      <c r="W1754" s="26"/>
      <c r="X1754" s="26"/>
      <c r="Y1754" s="26"/>
      <c r="Z1754" s="26"/>
      <c r="AA1754" s="26"/>
      <c r="AB1754" s="38">
        <v>2014</v>
      </c>
      <c r="AC1754" s="38">
        <v>1975</v>
      </c>
      <c r="AD1754" s="39">
        <v>140.76798020000001</v>
      </c>
      <c r="AE1754" s="33">
        <v>94669.329700000002</v>
      </c>
      <c r="AF1754" s="33">
        <v>2041446.8832</v>
      </c>
      <c r="AG1754" s="33">
        <v>106509.8227</v>
      </c>
      <c r="AH1754" s="33">
        <v>189691.46170000001</v>
      </c>
      <c r="AI1754" s="33">
        <v>83160.248099999997</v>
      </c>
      <c r="AJ1754" s="33">
        <v>418692.80989999999</v>
      </c>
      <c r="AK1754" s="33">
        <v>16944.1237</v>
      </c>
      <c r="AL1754" s="33">
        <v>2727887.7721000002</v>
      </c>
      <c r="AM1754" s="33">
        <f t="shared" si="191"/>
        <v>401748.6862</v>
      </c>
      <c r="AN1754" s="33"/>
      <c r="AO1754" s="33"/>
      <c r="AP1754" s="33"/>
      <c r="AQ1754" s="33"/>
      <c r="AR1754" s="33"/>
      <c r="AS1754" s="33"/>
      <c r="AT1754" s="33"/>
      <c r="AU1754" s="33"/>
      <c r="AV1754" s="33">
        <f t="shared" si="192"/>
        <v>94669.329700000002</v>
      </c>
      <c r="AW1754" s="33"/>
      <c r="AX1754" s="33"/>
      <c r="AY1754" s="33"/>
      <c r="AZ1754" s="33"/>
      <c r="BA1754" s="38">
        <v>1749</v>
      </c>
      <c r="BB1754" s="38">
        <v>2015</v>
      </c>
      <c r="BC1754" s="38">
        <v>1976</v>
      </c>
      <c r="BD1754" s="39">
        <v>172.14116780000001</v>
      </c>
      <c r="BE1754" s="33">
        <f t="shared" si="193"/>
        <v>231078.5145922373</v>
      </c>
      <c r="BF1754" s="33">
        <v>2064499.865</v>
      </c>
      <c r="BG1754" s="33">
        <v>106509.8227</v>
      </c>
      <c r="BH1754" s="33">
        <v>188253.70680000001</v>
      </c>
      <c r="BI1754" s="33">
        <v>67811.542792237495</v>
      </c>
      <c r="BJ1754" s="33">
        <v>603008.94149999996</v>
      </c>
      <c r="BK1754" s="33">
        <v>0</v>
      </c>
      <c r="BL1754" s="33">
        <v>2799005.3642000002</v>
      </c>
      <c r="BM1754" s="33">
        <f t="shared" si="194"/>
        <v>603008.94149999996</v>
      </c>
      <c r="BN1754" s="9"/>
      <c r="BO1754" s="9"/>
      <c r="BP1754" s="9"/>
      <c r="BQ1754" s="9"/>
      <c r="BR1754" s="9"/>
      <c r="BS1754" s="9"/>
      <c r="BT1754" s="9"/>
      <c r="BU1754" s="9"/>
      <c r="BV1754" s="33">
        <f t="shared" si="195"/>
        <v>231078.5145922373</v>
      </c>
      <c r="BW1754" s="9"/>
      <c r="BX1754" s="9"/>
      <c r="BY1754" s="9"/>
      <c r="BZ1754" s="9"/>
      <c r="CA1754" s="21"/>
      <c r="CB1754" s="21"/>
      <c r="CC1754" s="21"/>
      <c r="CD1754" s="22"/>
      <c r="CE1754" s="9"/>
      <c r="CF1754" s="9"/>
      <c r="CG1754" s="9"/>
      <c r="CH1754" s="9"/>
      <c r="CI1754" s="9"/>
      <c r="CJ1754" s="9"/>
      <c r="CK1754" s="9"/>
      <c r="CL1754" s="9"/>
      <c r="CM1754" s="10"/>
      <c r="CN1754" s="4"/>
      <c r="CO1754" s="4"/>
      <c r="CP1754" s="4"/>
      <c r="CQ1754" s="4"/>
      <c r="CR1754" s="4"/>
      <c r="CS1754" s="4"/>
      <c r="CT1754" s="4"/>
      <c r="CU1754" s="4"/>
      <c r="CV1754" s="4"/>
      <c r="CW1754" s="4"/>
      <c r="CX1754" s="4"/>
      <c r="CY1754" s="4"/>
      <c r="CZ1754" s="4"/>
      <c r="DD1754" s="3"/>
      <c r="DE1754" s="4"/>
      <c r="DF1754" s="4"/>
      <c r="DG1754" s="4"/>
      <c r="DH1754" s="4"/>
      <c r="DI1754" s="4"/>
      <c r="DJ1754" s="4"/>
      <c r="DK1754" s="4"/>
      <c r="DL1754" s="4"/>
      <c r="DM1754" s="4"/>
      <c r="DN1754" s="4"/>
      <c r="DO1754" s="4"/>
      <c r="DP1754" s="4"/>
      <c r="DQ1754" s="4"/>
      <c r="DR1754" s="4"/>
      <c r="DS1754" s="4"/>
      <c r="DT1754" s="4"/>
      <c r="DU1754" s="4"/>
      <c r="DV1754" s="4"/>
      <c r="DW1754" s="4"/>
      <c r="DX1754" s="4"/>
      <c r="DY1754" s="4"/>
      <c r="DZ1754" s="4"/>
      <c r="EE1754" s="4"/>
      <c r="EF1754" s="4"/>
      <c r="EG1754" s="4"/>
      <c r="EH1754" s="4"/>
      <c r="EI1754" s="4"/>
      <c r="EJ1754" s="4"/>
      <c r="EK1754" s="4"/>
      <c r="EL1754" s="4"/>
      <c r="EM1754" s="4"/>
      <c r="EN1754" s="4"/>
      <c r="EO1754" s="4"/>
      <c r="EP1754" s="4"/>
      <c r="EQ1754" s="4"/>
      <c r="ER1754" s="4"/>
      <c r="ES1754" s="4"/>
      <c r="ET1754" s="4"/>
      <c r="EU1754" s="4"/>
      <c r="EV1754" s="4"/>
      <c r="EW1754" s="4"/>
      <c r="EX1754" s="4"/>
      <c r="EY1754" s="4"/>
      <c r="EZ1754" s="4"/>
    </row>
    <row r="1755" spans="1:156">
      <c r="A1755" s="8">
        <v>1750</v>
      </c>
      <c r="B1755" s="21">
        <v>2013</v>
      </c>
      <c r="C1755" s="21">
        <v>1979</v>
      </c>
      <c r="D1755" s="22">
        <v>108.16205739999999</v>
      </c>
      <c r="E1755" s="9">
        <v>-129035.9666</v>
      </c>
      <c r="F1755" s="9">
        <v>1904424.4387000001</v>
      </c>
      <c r="G1755" s="9">
        <v>101672.62639999999</v>
      </c>
      <c r="H1755" s="9">
        <v>415366.3358</v>
      </c>
      <c r="I1755" s="9">
        <v>87631.405599999998</v>
      </c>
      <c r="J1755" s="9">
        <v>66367.760899999994</v>
      </c>
      <c r="K1755" s="9">
        <v>16545.776399999999</v>
      </c>
      <c r="L1755" s="9">
        <v>2687952.7576000001</v>
      </c>
      <c r="M1755" s="9">
        <f t="shared" si="189"/>
        <v>49821.984499999991</v>
      </c>
      <c r="N1755" s="26"/>
      <c r="O1755" s="26"/>
      <c r="P1755" s="26"/>
      <c r="Q1755" s="26"/>
      <c r="R1755" s="26"/>
      <c r="S1755" s="26"/>
      <c r="T1755" s="26"/>
      <c r="U1755" s="26"/>
      <c r="V1755" s="33">
        <f t="shared" si="190"/>
        <v>-129035.9666</v>
      </c>
      <c r="W1755" s="26"/>
      <c r="X1755" s="26"/>
      <c r="Y1755" s="26"/>
      <c r="Z1755" s="26"/>
      <c r="AA1755" s="26"/>
      <c r="AB1755" s="38">
        <v>2014</v>
      </c>
      <c r="AC1755" s="38">
        <v>1974</v>
      </c>
      <c r="AD1755" s="39">
        <v>194.84334010000001</v>
      </c>
      <c r="AE1755" s="33">
        <v>74040.977100000004</v>
      </c>
      <c r="AF1755" s="33">
        <v>2001538.6732000001</v>
      </c>
      <c r="AG1755" s="33">
        <v>106509.8227</v>
      </c>
      <c r="AH1755" s="33">
        <v>190972.78039999999</v>
      </c>
      <c r="AI1755" s="33">
        <v>78344.365699999995</v>
      </c>
      <c r="AJ1755" s="33">
        <v>450558.81329999998</v>
      </c>
      <c r="AK1755" s="33">
        <v>3321.3820999999998</v>
      </c>
      <c r="AL1755" s="33">
        <v>2750562.0961000002</v>
      </c>
      <c r="AM1755" s="33">
        <f t="shared" si="191"/>
        <v>447237.43119999999</v>
      </c>
      <c r="AN1755" s="33"/>
      <c r="AO1755" s="33"/>
      <c r="AP1755" s="33"/>
      <c r="AQ1755" s="33"/>
      <c r="AR1755" s="33"/>
      <c r="AS1755" s="33"/>
      <c r="AT1755" s="33"/>
      <c r="AU1755" s="33"/>
      <c r="AV1755" s="33">
        <f t="shared" si="192"/>
        <v>74040.977100000004</v>
      </c>
      <c r="AW1755" s="33"/>
      <c r="AX1755" s="33"/>
      <c r="AY1755" s="33"/>
      <c r="AZ1755" s="33"/>
      <c r="BA1755" s="38">
        <v>1750</v>
      </c>
      <c r="BB1755" s="38">
        <v>2015</v>
      </c>
      <c r="BC1755" s="38">
        <v>1975</v>
      </c>
      <c r="BD1755" s="39">
        <v>140.76798020000001</v>
      </c>
      <c r="BE1755" s="33">
        <f t="shared" si="193"/>
        <v>14491.320614714641</v>
      </c>
      <c r="BF1755" s="33">
        <v>2080377.1122999999</v>
      </c>
      <c r="BG1755" s="33">
        <v>106509.8227</v>
      </c>
      <c r="BH1755" s="33">
        <v>185265.68479999999</v>
      </c>
      <c r="BI1755" s="33">
        <v>79042.130914714406</v>
      </c>
      <c r="BJ1755" s="33">
        <v>347716.22989999998</v>
      </c>
      <c r="BK1755" s="33">
        <v>4703.0847999999996</v>
      </c>
      <c r="BL1755" s="33">
        <v>2779716.5751999998</v>
      </c>
      <c r="BM1755" s="33">
        <f t="shared" si="194"/>
        <v>343013.14509999997</v>
      </c>
      <c r="BN1755" s="9"/>
      <c r="BO1755" s="9"/>
      <c r="BP1755" s="9"/>
      <c r="BQ1755" s="9"/>
      <c r="BR1755" s="9"/>
      <c r="BS1755" s="9"/>
      <c r="BT1755" s="9"/>
      <c r="BU1755" s="9"/>
      <c r="BV1755" s="33">
        <f t="shared" si="195"/>
        <v>14491.320614714641</v>
      </c>
      <c r="BW1755" s="9"/>
      <c r="BX1755" s="9"/>
      <c r="BY1755" s="9"/>
      <c r="BZ1755" s="9"/>
      <c r="CA1755" s="21"/>
      <c r="CB1755" s="21"/>
      <c r="CC1755" s="21"/>
      <c r="CD1755" s="22"/>
      <c r="CE1755" s="9"/>
      <c r="CF1755" s="9"/>
      <c r="CG1755" s="9"/>
      <c r="CH1755" s="9"/>
      <c r="CI1755" s="9"/>
      <c r="CJ1755" s="9"/>
      <c r="CK1755" s="9"/>
      <c r="CL1755" s="9"/>
      <c r="CM1755" s="10"/>
      <c r="CN1755" s="4"/>
      <c r="CO1755" s="4"/>
      <c r="CP1755" s="4"/>
      <c r="CQ1755" s="4"/>
      <c r="CR1755" s="4"/>
      <c r="CS1755" s="4"/>
      <c r="CT1755" s="4"/>
      <c r="CU1755" s="4"/>
      <c r="CV1755" s="4"/>
      <c r="CW1755" s="4"/>
      <c r="CX1755" s="4"/>
      <c r="CY1755" s="4"/>
      <c r="CZ1755" s="4"/>
      <c r="DD1755" s="3"/>
      <c r="DE1755" s="4"/>
      <c r="DF1755" s="4"/>
      <c r="DG1755" s="4"/>
      <c r="DH1755" s="4"/>
      <c r="DI1755" s="4"/>
      <c r="DJ1755" s="4"/>
      <c r="DK1755" s="4"/>
      <c r="DL1755" s="4"/>
      <c r="DM1755" s="4"/>
      <c r="DN1755" s="4"/>
      <c r="DO1755" s="4"/>
      <c r="DP1755" s="4"/>
      <c r="DQ1755" s="4"/>
      <c r="DR1755" s="4"/>
      <c r="DS1755" s="4"/>
      <c r="DT1755" s="4"/>
      <c r="DU1755" s="4"/>
      <c r="DV1755" s="4"/>
      <c r="DW1755" s="4"/>
      <c r="DX1755" s="4"/>
      <c r="DY1755" s="4"/>
      <c r="DZ1755" s="4"/>
      <c r="EE1755" s="4"/>
      <c r="EF1755" s="4"/>
      <c r="EG1755" s="4"/>
      <c r="EH1755" s="4"/>
      <c r="EI1755" s="4"/>
      <c r="EJ1755" s="4"/>
      <c r="EK1755" s="4"/>
      <c r="EL1755" s="4"/>
      <c r="EM1755" s="4"/>
      <c r="EN1755" s="4"/>
      <c r="EO1755" s="4"/>
      <c r="EP1755" s="4"/>
      <c r="EQ1755" s="4"/>
      <c r="ER1755" s="4"/>
      <c r="ES1755" s="4"/>
      <c r="ET1755" s="4"/>
      <c r="EU1755" s="4"/>
      <c r="EV1755" s="4"/>
      <c r="EW1755" s="4"/>
      <c r="EX1755" s="4"/>
      <c r="EY1755" s="4"/>
      <c r="EZ1755" s="4"/>
    </row>
    <row r="1756" spans="1:156">
      <c r="A1756" s="8">
        <v>1751</v>
      </c>
      <c r="B1756" s="21">
        <v>2013</v>
      </c>
      <c r="C1756" s="21">
        <v>1974</v>
      </c>
      <c r="D1756" s="22">
        <v>194.84334010000001</v>
      </c>
      <c r="E1756" s="9">
        <v>-100457.0227</v>
      </c>
      <c r="F1756" s="9">
        <v>1927942.5874000001</v>
      </c>
      <c r="G1756" s="9">
        <v>101672.62639999999</v>
      </c>
      <c r="H1756" s="9">
        <v>415717.1373</v>
      </c>
      <c r="I1756" s="9">
        <v>86325.08</v>
      </c>
      <c r="J1756" s="9">
        <v>58854.326200000003</v>
      </c>
      <c r="K1756" s="9">
        <v>8845.8629000000001</v>
      </c>
      <c r="L1756" s="9">
        <v>2682122.9171000002</v>
      </c>
      <c r="M1756" s="9">
        <f t="shared" si="189"/>
        <v>50008.463300000003</v>
      </c>
      <c r="N1756" s="26"/>
      <c r="O1756" s="26"/>
      <c r="P1756" s="26"/>
      <c r="Q1756" s="26"/>
      <c r="R1756" s="26"/>
      <c r="S1756" s="26"/>
      <c r="T1756" s="26"/>
      <c r="U1756" s="26"/>
      <c r="V1756" s="33">
        <f t="shared" si="190"/>
        <v>-100457.0227</v>
      </c>
      <c r="W1756" s="26"/>
      <c r="X1756" s="26"/>
      <c r="Y1756" s="26"/>
      <c r="Z1756" s="26"/>
      <c r="AA1756" s="26"/>
      <c r="AB1756" s="38">
        <v>2014</v>
      </c>
      <c r="AC1756" s="38">
        <v>1998</v>
      </c>
      <c r="AD1756" s="39">
        <v>141.2795888</v>
      </c>
      <c r="AE1756" s="33">
        <v>75218.758000000002</v>
      </c>
      <c r="AF1756" s="33">
        <v>2022916.6335</v>
      </c>
      <c r="AG1756" s="33">
        <v>106509.8227</v>
      </c>
      <c r="AH1756" s="33">
        <v>191716.53150000001</v>
      </c>
      <c r="AI1756" s="33">
        <v>75548.950200000007</v>
      </c>
      <c r="AJ1756" s="33">
        <v>414415.85700000002</v>
      </c>
      <c r="AK1756" s="33">
        <v>10914.864299999999</v>
      </c>
      <c r="AL1756" s="33">
        <v>2724974.1724999999</v>
      </c>
      <c r="AM1756" s="33">
        <f t="shared" si="191"/>
        <v>403500.9927</v>
      </c>
      <c r="AN1756" s="33"/>
      <c r="AO1756" s="33"/>
      <c r="AP1756" s="33"/>
      <c r="AQ1756" s="33"/>
      <c r="AR1756" s="33"/>
      <c r="AS1756" s="33"/>
      <c r="AT1756" s="33"/>
      <c r="AU1756" s="33"/>
      <c r="AV1756" s="33">
        <f t="shared" si="192"/>
        <v>75218.758000000002</v>
      </c>
      <c r="AW1756" s="33"/>
      <c r="AX1756" s="33"/>
      <c r="AY1756" s="33"/>
      <c r="AZ1756" s="33"/>
      <c r="BA1756" s="38">
        <v>1751</v>
      </c>
      <c r="BB1756" s="38">
        <v>2015</v>
      </c>
      <c r="BC1756" s="38">
        <v>1999</v>
      </c>
      <c r="BD1756" s="39">
        <v>160.9222432</v>
      </c>
      <c r="BE1756" s="33">
        <f t="shared" si="193"/>
        <v>143451.35377835436</v>
      </c>
      <c r="BF1756" s="33">
        <v>2040046.0264000001</v>
      </c>
      <c r="BG1756" s="33">
        <v>106509.8227</v>
      </c>
      <c r="BH1756" s="33">
        <v>185537.91949999999</v>
      </c>
      <c r="BI1756" s="33">
        <v>78018.927078354696</v>
      </c>
      <c r="BJ1756" s="33">
        <v>536963.15850000002</v>
      </c>
      <c r="BK1756" s="33">
        <v>5170.8867</v>
      </c>
      <c r="BL1756" s="33">
        <v>2798453.6137000001</v>
      </c>
      <c r="BM1756" s="33">
        <f t="shared" si="194"/>
        <v>531792.27179999999</v>
      </c>
      <c r="BN1756" s="9"/>
      <c r="BO1756" s="9"/>
      <c r="BP1756" s="9"/>
      <c r="BQ1756" s="9"/>
      <c r="BR1756" s="9"/>
      <c r="BS1756" s="9"/>
      <c r="BT1756" s="9"/>
      <c r="BU1756" s="9"/>
      <c r="BV1756" s="33">
        <f t="shared" si="195"/>
        <v>143451.35377835436</v>
      </c>
      <c r="BW1756" s="9"/>
      <c r="BX1756" s="9"/>
      <c r="BY1756" s="9"/>
      <c r="BZ1756" s="9"/>
      <c r="CA1756" s="21"/>
      <c r="CB1756" s="21"/>
      <c r="CC1756" s="21"/>
      <c r="CD1756" s="22"/>
      <c r="CE1756" s="9"/>
      <c r="CF1756" s="9"/>
      <c r="CG1756" s="9"/>
      <c r="CH1756" s="9"/>
      <c r="CI1756" s="9"/>
      <c r="CJ1756" s="9"/>
      <c r="CK1756" s="9"/>
      <c r="CL1756" s="9"/>
      <c r="CM1756" s="10"/>
      <c r="CN1756" s="4"/>
      <c r="CO1756" s="4"/>
      <c r="CP1756" s="4"/>
      <c r="CQ1756" s="4"/>
      <c r="CR1756" s="4"/>
      <c r="CS1756" s="4"/>
      <c r="CT1756" s="4"/>
      <c r="CU1756" s="4"/>
      <c r="CV1756" s="4"/>
      <c r="CW1756" s="4"/>
      <c r="CX1756" s="4"/>
      <c r="CY1756" s="4"/>
      <c r="CZ1756" s="4"/>
      <c r="DD1756" s="3"/>
      <c r="DE1756" s="4"/>
      <c r="DF1756" s="4"/>
      <c r="DG1756" s="4"/>
      <c r="DH1756" s="4"/>
      <c r="DI1756" s="4"/>
      <c r="DJ1756" s="4"/>
      <c r="DK1756" s="4"/>
      <c r="DL1756" s="4"/>
      <c r="DM1756" s="4"/>
      <c r="DN1756" s="4"/>
      <c r="DO1756" s="4"/>
      <c r="DP1756" s="4"/>
      <c r="DQ1756" s="4"/>
      <c r="DR1756" s="4"/>
      <c r="DS1756" s="4"/>
      <c r="DT1756" s="4"/>
      <c r="DU1756" s="4"/>
      <c r="DV1756" s="4"/>
      <c r="DW1756" s="4"/>
      <c r="DX1756" s="4"/>
      <c r="DY1756" s="4"/>
      <c r="DZ1756" s="4"/>
      <c r="EE1756" s="4"/>
      <c r="EF1756" s="4"/>
      <c r="EG1756" s="4"/>
      <c r="EH1756" s="4"/>
      <c r="EI1756" s="4"/>
      <c r="EJ1756" s="4"/>
      <c r="EK1756" s="4"/>
      <c r="EL1756" s="4"/>
      <c r="EM1756" s="4"/>
      <c r="EN1756" s="4"/>
      <c r="EO1756" s="4"/>
      <c r="EP1756" s="4"/>
      <c r="EQ1756" s="4"/>
      <c r="ER1756" s="4"/>
      <c r="ES1756" s="4"/>
      <c r="ET1756" s="4"/>
      <c r="EU1756" s="4"/>
      <c r="EV1756" s="4"/>
      <c r="EW1756" s="4"/>
      <c r="EX1756" s="4"/>
      <c r="EY1756" s="4"/>
      <c r="EZ1756" s="4"/>
    </row>
    <row r="1757" spans="1:156">
      <c r="A1757" s="8">
        <v>1752</v>
      </c>
      <c r="B1757" s="21">
        <v>2013</v>
      </c>
      <c r="C1757" s="21">
        <v>1955</v>
      </c>
      <c r="D1757" s="22">
        <v>130.9657498</v>
      </c>
      <c r="E1757" s="9">
        <v>-66087.536800000002</v>
      </c>
      <c r="F1757" s="9">
        <v>1915781.8958999999</v>
      </c>
      <c r="G1757" s="9">
        <v>101672.62639999999</v>
      </c>
      <c r="H1757" s="9">
        <v>415088.86040000001</v>
      </c>
      <c r="I1757" s="9">
        <v>88664.676999999996</v>
      </c>
      <c r="J1757" s="9">
        <v>104831.25</v>
      </c>
      <c r="K1757" s="9">
        <v>5630.5236999999997</v>
      </c>
      <c r="L1757" s="9">
        <v>2686496.3228000002</v>
      </c>
      <c r="M1757" s="9">
        <f t="shared" si="189"/>
        <v>99200.726299999995</v>
      </c>
      <c r="N1757" s="26"/>
      <c r="O1757" s="26"/>
      <c r="P1757" s="26"/>
      <c r="Q1757" s="26"/>
      <c r="R1757" s="26"/>
      <c r="S1757" s="26"/>
      <c r="T1757" s="26"/>
      <c r="U1757" s="26"/>
      <c r="V1757" s="33">
        <f t="shared" si="190"/>
        <v>-66087.536800000002</v>
      </c>
      <c r="W1757" s="26"/>
      <c r="X1757" s="26"/>
      <c r="Y1757" s="26"/>
      <c r="Z1757" s="26"/>
      <c r="AA1757" s="26"/>
      <c r="AB1757" s="38">
        <v>2014</v>
      </c>
      <c r="AC1757" s="38">
        <v>2000</v>
      </c>
      <c r="AD1757" s="39">
        <v>130.36176699999999</v>
      </c>
      <c r="AE1757" s="33">
        <v>85755.496400000004</v>
      </c>
      <c r="AF1757" s="33">
        <v>2074091.4606999999</v>
      </c>
      <c r="AG1757" s="33">
        <v>106509.8227</v>
      </c>
      <c r="AH1757" s="33">
        <v>191102.04550000001</v>
      </c>
      <c r="AI1757" s="33">
        <v>77858.517800000001</v>
      </c>
      <c r="AJ1757" s="33">
        <v>364261.71299999999</v>
      </c>
      <c r="AK1757" s="33">
        <v>9609.5990999999995</v>
      </c>
      <c r="AL1757" s="33">
        <v>2718458.4641999998</v>
      </c>
      <c r="AM1757" s="33">
        <f t="shared" si="191"/>
        <v>354652.1139</v>
      </c>
      <c r="AN1757" s="33"/>
      <c r="AO1757" s="33"/>
      <c r="AP1757" s="33"/>
      <c r="AQ1757" s="33"/>
      <c r="AR1757" s="33"/>
      <c r="AS1757" s="33"/>
      <c r="AT1757" s="33"/>
      <c r="AU1757" s="33"/>
      <c r="AV1757" s="33">
        <f t="shared" si="192"/>
        <v>85755.496400000004</v>
      </c>
      <c r="AW1757" s="33"/>
      <c r="AX1757" s="33"/>
      <c r="AY1757" s="33"/>
      <c r="AZ1757" s="33"/>
      <c r="BA1757" s="38">
        <v>1752</v>
      </c>
      <c r="BB1757" s="38">
        <v>2015</v>
      </c>
      <c r="BC1757" s="38">
        <v>2001</v>
      </c>
      <c r="BD1757" s="39">
        <v>79.308135870000001</v>
      </c>
      <c r="BE1757" s="33">
        <f t="shared" si="193"/>
        <v>-340571.19042539923</v>
      </c>
      <c r="BF1757" s="33">
        <v>2127520.1595000001</v>
      </c>
      <c r="BG1757" s="33">
        <v>106509.8227</v>
      </c>
      <c r="BH1757" s="33">
        <v>165669.35089999999</v>
      </c>
      <c r="BI1757" s="33">
        <v>152695.65767460101</v>
      </c>
      <c r="BJ1757" s="33">
        <v>92945.368199999997</v>
      </c>
      <c r="BK1757" s="33">
        <v>196572.68830000001</v>
      </c>
      <c r="BL1757" s="33">
        <v>2789338.8610999999</v>
      </c>
      <c r="BM1757" s="33">
        <f t="shared" si="194"/>
        <v>-103627.32010000001</v>
      </c>
      <c r="BN1757" s="9"/>
      <c r="BO1757" s="9"/>
      <c r="BP1757" s="9"/>
      <c r="BQ1757" s="9"/>
      <c r="BR1757" s="9"/>
      <c r="BS1757" s="9"/>
      <c r="BT1757" s="9"/>
      <c r="BU1757" s="9"/>
      <c r="BV1757" s="33">
        <f t="shared" si="195"/>
        <v>-340571.19042539923</v>
      </c>
      <c r="BW1757" s="9"/>
      <c r="BX1757" s="9"/>
      <c r="BY1757" s="9"/>
      <c r="BZ1757" s="9"/>
      <c r="CA1757" s="21"/>
      <c r="CB1757" s="21"/>
      <c r="CC1757" s="21"/>
      <c r="CD1757" s="22"/>
      <c r="CE1757" s="9"/>
      <c r="CF1757" s="9"/>
      <c r="CG1757" s="9"/>
      <c r="CH1757" s="9"/>
      <c r="CI1757" s="9"/>
      <c r="CJ1757" s="9"/>
      <c r="CK1757" s="9"/>
      <c r="CL1757" s="9"/>
      <c r="CM1757" s="10"/>
      <c r="CN1757" s="4"/>
      <c r="CO1757" s="4"/>
      <c r="CP1757" s="4"/>
      <c r="CQ1757" s="4"/>
      <c r="CR1757" s="4"/>
      <c r="CS1757" s="4"/>
      <c r="CT1757" s="4"/>
      <c r="CU1757" s="4"/>
      <c r="CV1757" s="4"/>
      <c r="CW1757" s="4"/>
      <c r="CX1757" s="4"/>
      <c r="CY1757" s="4"/>
      <c r="CZ1757" s="4"/>
      <c r="DD1757" s="3"/>
      <c r="DE1757" s="4"/>
      <c r="DF1757" s="4"/>
      <c r="DG1757" s="4"/>
      <c r="DH1757" s="4"/>
      <c r="DI1757" s="4"/>
      <c r="DJ1757" s="4"/>
      <c r="DK1757" s="4"/>
      <c r="DL1757" s="4"/>
      <c r="DM1757" s="4"/>
      <c r="DN1757" s="4"/>
      <c r="DO1757" s="4"/>
      <c r="DP1757" s="4"/>
      <c r="DQ1757" s="4"/>
      <c r="DR1757" s="4"/>
      <c r="DS1757" s="4"/>
      <c r="DT1757" s="4"/>
      <c r="DU1757" s="4"/>
      <c r="DV1757" s="4"/>
      <c r="DW1757" s="4"/>
      <c r="DX1757" s="4"/>
      <c r="DY1757" s="4"/>
      <c r="DZ1757" s="4"/>
      <c r="EE1757" s="4"/>
      <c r="EF1757" s="4"/>
      <c r="EG1757" s="4"/>
      <c r="EH1757" s="4"/>
      <c r="EI1757" s="4"/>
      <c r="EJ1757" s="4"/>
      <c r="EK1757" s="4"/>
      <c r="EL1757" s="4"/>
      <c r="EM1757" s="4"/>
      <c r="EN1757" s="4"/>
      <c r="EO1757" s="4"/>
      <c r="EP1757" s="4"/>
      <c r="EQ1757" s="4"/>
      <c r="ER1757" s="4"/>
      <c r="ES1757" s="4"/>
      <c r="ET1757" s="4"/>
      <c r="EU1757" s="4"/>
      <c r="EV1757" s="4"/>
      <c r="EW1757" s="4"/>
      <c r="EX1757" s="4"/>
      <c r="EY1757" s="4"/>
      <c r="EZ1757" s="4"/>
    </row>
    <row r="1758" spans="1:156">
      <c r="A1758" s="8">
        <v>1753</v>
      </c>
      <c r="B1758" s="21">
        <v>2013</v>
      </c>
      <c r="C1758" s="21">
        <v>1965</v>
      </c>
      <c r="D1758" s="22">
        <v>166.12631579999999</v>
      </c>
      <c r="E1758" s="9">
        <v>-91463.584900000002</v>
      </c>
      <c r="F1758" s="9">
        <v>1926566.4125999999</v>
      </c>
      <c r="G1758" s="9">
        <v>101672.62639999999</v>
      </c>
      <c r="H1758" s="9">
        <v>415523.96299999999</v>
      </c>
      <c r="I1758" s="9">
        <v>87044.428499999995</v>
      </c>
      <c r="J1758" s="9">
        <v>66925.607000000004</v>
      </c>
      <c r="K1758" s="9">
        <v>2956.1122999999998</v>
      </c>
      <c r="L1758" s="9">
        <v>2686240.51</v>
      </c>
      <c r="M1758" s="9">
        <f t="shared" si="189"/>
        <v>63969.494700000003</v>
      </c>
      <c r="N1758" s="26"/>
      <c r="O1758" s="26"/>
      <c r="P1758" s="26"/>
      <c r="Q1758" s="26"/>
      <c r="R1758" s="26"/>
      <c r="S1758" s="26"/>
      <c r="T1758" s="26"/>
      <c r="U1758" s="26"/>
      <c r="V1758" s="33">
        <f t="shared" si="190"/>
        <v>-91463.584900000002</v>
      </c>
      <c r="W1758" s="26"/>
      <c r="X1758" s="26"/>
      <c r="Y1758" s="26"/>
      <c r="Z1758" s="26"/>
      <c r="AA1758" s="26"/>
      <c r="AB1758" s="38">
        <v>2014</v>
      </c>
      <c r="AC1758" s="38">
        <v>1978</v>
      </c>
      <c r="AD1758" s="39">
        <v>138.30665930000001</v>
      </c>
      <c r="AE1758" s="33">
        <v>30412.953699999998</v>
      </c>
      <c r="AF1758" s="33">
        <v>2007835.0495</v>
      </c>
      <c r="AG1758" s="33">
        <v>106509.8227</v>
      </c>
      <c r="AH1758" s="33">
        <v>188173.38399999999</v>
      </c>
      <c r="AI1758" s="33">
        <v>88865.997799999997</v>
      </c>
      <c r="AJ1758" s="33">
        <v>383696.46730000002</v>
      </c>
      <c r="AK1758" s="33">
        <v>25843.847000000002</v>
      </c>
      <c r="AL1758" s="33">
        <v>2718823.9205999998</v>
      </c>
      <c r="AM1758" s="33">
        <f t="shared" si="191"/>
        <v>357852.62030000001</v>
      </c>
      <c r="AN1758" s="33"/>
      <c r="AO1758" s="33"/>
      <c r="AP1758" s="33"/>
      <c r="AQ1758" s="33"/>
      <c r="AR1758" s="33"/>
      <c r="AS1758" s="33"/>
      <c r="AT1758" s="33"/>
      <c r="AU1758" s="33"/>
      <c r="AV1758" s="33">
        <f t="shared" si="192"/>
        <v>30412.953699999998</v>
      </c>
      <c r="AW1758" s="33"/>
      <c r="AX1758" s="33"/>
      <c r="AY1758" s="33"/>
      <c r="AZ1758" s="33"/>
      <c r="BA1758" s="38">
        <v>1753</v>
      </c>
      <c r="BB1758" s="38">
        <v>2015</v>
      </c>
      <c r="BC1758" s="38">
        <v>1979</v>
      </c>
      <c r="BD1758" s="39">
        <v>108.16205739999999</v>
      </c>
      <c r="BE1758" s="33">
        <f t="shared" si="193"/>
        <v>-162741.37111458462</v>
      </c>
      <c r="BF1758" s="33">
        <v>2020364.0593000001</v>
      </c>
      <c r="BG1758" s="33">
        <v>106509.8227</v>
      </c>
      <c r="BH1758" s="33">
        <v>181237.0165</v>
      </c>
      <c r="BI1758" s="33">
        <v>94184.026085414895</v>
      </c>
      <c r="BJ1758" s="33">
        <v>241650.66409999999</v>
      </c>
      <c r="BK1758" s="33">
        <v>30692.046900000001</v>
      </c>
      <c r="BL1758" s="33">
        <v>2775994.9128999999</v>
      </c>
      <c r="BM1758" s="33">
        <f t="shared" si="194"/>
        <v>210958.61719999998</v>
      </c>
      <c r="BN1758" s="9"/>
      <c r="BO1758" s="9"/>
      <c r="BP1758" s="9"/>
      <c r="BQ1758" s="9"/>
      <c r="BR1758" s="9"/>
      <c r="BS1758" s="9"/>
      <c r="BT1758" s="9"/>
      <c r="BU1758" s="9"/>
      <c r="BV1758" s="33">
        <f t="shared" si="195"/>
        <v>-162741.37111458462</v>
      </c>
      <c r="BW1758" s="9"/>
      <c r="BX1758" s="9"/>
      <c r="BY1758" s="9"/>
      <c r="BZ1758" s="9"/>
      <c r="CA1758" s="21"/>
      <c r="CB1758" s="21"/>
      <c r="CC1758" s="21"/>
      <c r="CD1758" s="22"/>
      <c r="CE1758" s="9"/>
      <c r="CF1758" s="9"/>
      <c r="CG1758" s="9"/>
      <c r="CH1758" s="9"/>
      <c r="CI1758" s="9"/>
      <c r="CJ1758" s="9"/>
      <c r="CK1758" s="9"/>
      <c r="CL1758" s="9"/>
      <c r="CM1758" s="10"/>
      <c r="CN1758" s="4"/>
      <c r="CO1758" s="4"/>
      <c r="CP1758" s="4"/>
      <c r="CQ1758" s="4"/>
      <c r="CR1758" s="4"/>
      <c r="CS1758" s="4"/>
      <c r="CT1758" s="4"/>
      <c r="CU1758" s="4"/>
      <c r="CV1758" s="4"/>
      <c r="CW1758" s="4"/>
      <c r="CX1758" s="4"/>
      <c r="CY1758" s="4"/>
      <c r="CZ1758" s="4"/>
      <c r="DD1758" s="3"/>
      <c r="DE1758" s="4"/>
      <c r="DF1758" s="4"/>
      <c r="DG1758" s="4"/>
      <c r="DH1758" s="4"/>
      <c r="DI1758" s="4"/>
      <c r="DJ1758" s="4"/>
      <c r="DK1758" s="4"/>
      <c r="DL1758" s="4"/>
      <c r="DM1758" s="4"/>
      <c r="DN1758" s="4"/>
      <c r="DO1758" s="4"/>
      <c r="DP1758" s="4"/>
      <c r="DQ1758" s="4"/>
      <c r="DR1758" s="4"/>
      <c r="DS1758" s="4"/>
      <c r="DT1758" s="4"/>
      <c r="DU1758" s="4"/>
      <c r="DV1758" s="4"/>
      <c r="DW1758" s="4"/>
      <c r="DX1758" s="4"/>
      <c r="DY1758" s="4"/>
      <c r="DZ1758" s="4"/>
      <c r="EE1758" s="4"/>
      <c r="EF1758" s="4"/>
      <c r="EG1758" s="4"/>
      <c r="EH1758" s="4"/>
      <c r="EI1758" s="4"/>
      <c r="EJ1758" s="4"/>
      <c r="EK1758" s="4"/>
      <c r="EL1758" s="4"/>
      <c r="EM1758" s="4"/>
      <c r="EN1758" s="4"/>
      <c r="EO1758" s="4"/>
      <c r="EP1758" s="4"/>
      <c r="EQ1758" s="4"/>
      <c r="ER1758" s="4"/>
      <c r="ES1758" s="4"/>
      <c r="ET1758" s="4"/>
      <c r="EU1758" s="4"/>
      <c r="EV1758" s="4"/>
      <c r="EW1758" s="4"/>
      <c r="EX1758" s="4"/>
      <c r="EY1758" s="4"/>
      <c r="EZ1758" s="4"/>
    </row>
    <row r="1759" spans="1:156">
      <c r="A1759" s="8">
        <v>1754</v>
      </c>
      <c r="B1759" s="21">
        <v>2013</v>
      </c>
      <c r="C1759" s="21">
        <v>1972</v>
      </c>
      <c r="D1759" s="22">
        <v>186.30179999999999</v>
      </c>
      <c r="E1759" s="9">
        <v>-92323.325400000002</v>
      </c>
      <c r="F1759" s="9">
        <v>1925151.3698</v>
      </c>
      <c r="G1759" s="9">
        <v>101672.62639999999</v>
      </c>
      <c r="H1759" s="9">
        <v>414537.62099999998</v>
      </c>
      <c r="I1759" s="9">
        <v>90717.399000000005</v>
      </c>
      <c r="J1759" s="9">
        <v>71706.623200000002</v>
      </c>
      <c r="K1759" s="9">
        <v>11263.210499999999</v>
      </c>
      <c r="L1759" s="9">
        <v>2684845.7543000001</v>
      </c>
      <c r="M1759" s="9">
        <f t="shared" si="189"/>
        <v>60443.412700000001</v>
      </c>
      <c r="N1759" s="26"/>
      <c r="O1759" s="26"/>
      <c r="P1759" s="26"/>
      <c r="Q1759" s="26"/>
      <c r="R1759" s="26"/>
      <c r="S1759" s="26"/>
      <c r="T1759" s="26"/>
      <c r="U1759" s="26"/>
      <c r="V1759" s="33">
        <f t="shared" si="190"/>
        <v>-92323.325400000002</v>
      </c>
      <c r="W1759" s="26"/>
      <c r="X1759" s="26"/>
      <c r="Y1759" s="26"/>
      <c r="Z1759" s="26"/>
      <c r="AA1759" s="26"/>
      <c r="AB1759" s="38">
        <v>2014</v>
      </c>
      <c r="AC1759" s="38">
        <v>1985</v>
      </c>
      <c r="AD1759" s="39">
        <v>118.7752141</v>
      </c>
      <c r="AE1759" s="33">
        <v>-108882.9997</v>
      </c>
      <c r="AF1759" s="33">
        <v>2025167.8389999999</v>
      </c>
      <c r="AG1759" s="33">
        <v>106509.8227</v>
      </c>
      <c r="AH1759" s="33">
        <v>189922.01980000001</v>
      </c>
      <c r="AI1759" s="33">
        <v>82293.687099999996</v>
      </c>
      <c r="AJ1759" s="33">
        <v>226069.23449999999</v>
      </c>
      <c r="AK1759" s="33">
        <v>21324.901699999999</v>
      </c>
      <c r="AL1759" s="33">
        <v>2717520.7011000002</v>
      </c>
      <c r="AM1759" s="33">
        <f t="shared" si="191"/>
        <v>204744.3328</v>
      </c>
      <c r="AN1759" s="33"/>
      <c r="AO1759" s="33"/>
      <c r="AP1759" s="33"/>
      <c r="AQ1759" s="33"/>
      <c r="AR1759" s="33"/>
      <c r="AS1759" s="33"/>
      <c r="AT1759" s="33"/>
      <c r="AU1759" s="33"/>
      <c r="AV1759" s="33">
        <f t="shared" si="192"/>
        <v>-108882.9997</v>
      </c>
      <c r="AW1759" s="33"/>
      <c r="AX1759" s="33"/>
      <c r="AY1759" s="33"/>
      <c r="AZ1759" s="33"/>
      <c r="BA1759" s="38">
        <v>1754</v>
      </c>
      <c r="BB1759" s="38">
        <v>2015</v>
      </c>
      <c r="BC1759" s="38">
        <v>1986</v>
      </c>
      <c r="BD1759" s="39">
        <v>143.2179874</v>
      </c>
      <c r="BE1759" s="33">
        <f t="shared" si="193"/>
        <v>86533.22128161462</v>
      </c>
      <c r="BF1759" s="33">
        <v>2067682.8145999999</v>
      </c>
      <c r="BG1759" s="33">
        <v>106509.8227</v>
      </c>
      <c r="BH1759" s="33">
        <v>186389.35219999999</v>
      </c>
      <c r="BI1759" s="33">
        <v>74818.786681614307</v>
      </c>
      <c r="BJ1759" s="33">
        <v>449668.64110000001</v>
      </c>
      <c r="BK1759" s="33">
        <v>5816.4290000000001</v>
      </c>
      <c r="BL1759" s="33">
        <v>2792719.767</v>
      </c>
      <c r="BM1759" s="33">
        <f t="shared" si="194"/>
        <v>443852.2121</v>
      </c>
      <c r="BN1759" s="9"/>
      <c r="BO1759" s="9"/>
      <c r="BP1759" s="9"/>
      <c r="BQ1759" s="9"/>
      <c r="BR1759" s="9"/>
      <c r="BS1759" s="9"/>
      <c r="BT1759" s="9"/>
      <c r="BU1759" s="9"/>
      <c r="BV1759" s="33">
        <f t="shared" si="195"/>
        <v>86533.22128161462</v>
      </c>
      <c r="BW1759" s="9"/>
      <c r="BX1759" s="9"/>
      <c r="BY1759" s="9"/>
      <c r="BZ1759" s="9"/>
      <c r="CA1759" s="21"/>
      <c r="CB1759" s="21"/>
      <c r="CC1759" s="21"/>
      <c r="CD1759" s="22"/>
      <c r="CE1759" s="9"/>
      <c r="CF1759" s="9"/>
      <c r="CG1759" s="9"/>
      <c r="CH1759" s="9"/>
      <c r="CI1759" s="9"/>
      <c r="CJ1759" s="9"/>
      <c r="CK1759" s="9"/>
      <c r="CL1759" s="9"/>
      <c r="CM1759" s="10"/>
      <c r="CN1759" s="4"/>
      <c r="CO1759" s="4"/>
      <c r="CP1759" s="4"/>
      <c r="CQ1759" s="4"/>
      <c r="CR1759" s="4"/>
      <c r="CS1759" s="4"/>
      <c r="CT1759" s="4"/>
      <c r="CU1759" s="4"/>
      <c r="CV1759" s="4"/>
      <c r="CW1759" s="4"/>
      <c r="CX1759" s="4"/>
      <c r="CY1759" s="4"/>
      <c r="CZ1759" s="4"/>
      <c r="DD1759" s="3"/>
      <c r="DE1759" s="4"/>
      <c r="DF1759" s="4"/>
      <c r="DG1759" s="4"/>
      <c r="DH1759" s="4"/>
      <c r="DI1759" s="4"/>
      <c r="DJ1759" s="4"/>
      <c r="DK1759" s="4"/>
      <c r="DL1759" s="4"/>
      <c r="DM1759" s="4"/>
      <c r="DN1759" s="4"/>
      <c r="DO1759" s="4"/>
      <c r="DP1759" s="4"/>
      <c r="DQ1759" s="4"/>
      <c r="DR1759" s="4"/>
      <c r="DS1759" s="4"/>
      <c r="DT1759" s="4"/>
      <c r="DU1759" s="4"/>
      <c r="DV1759" s="4"/>
      <c r="DW1759" s="4"/>
      <c r="DX1759" s="4"/>
      <c r="DY1759" s="4"/>
      <c r="DZ1759" s="4"/>
      <c r="EE1759" s="4"/>
      <c r="EF1759" s="4"/>
      <c r="EG1759" s="4"/>
      <c r="EH1759" s="4"/>
      <c r="EI1759" s="4"/>
      <c r="EJ1759" s="4"/>
      <c r="EK1759" s="4"/>
      <c r="EL1759" s="4"/>
      <c r="EM1759" s="4"/>
      <c r="EN1759" s="4"/>
      <c r="EO1759" s="4"/>
      <c r="EP1759" s="4"/>
      <c r="EQ1759" s="4"/>
      <c r="ER1759" s="4"/>
      <c r="ES1759" s="4"/>
      <c r="ET1759" s="4"/>
      <c r="EU1759" s="4"/>
      <c r="EV1759" s="4"/>
      <c r="EW1759" s="4"/>
      <c r="EX1759" s="4"/>
      <c r="EY1759" s="4"/>
      <c r="EZ1759" s="4"/>
    </row>
    <row r="1760" spans="1:156">
      <c r="A1760" s="8">
        <v>1755</v>
      </c>
      <c r="B1760" s="21">
        <v>2013</v>
      </c>
      <c r="C1760" s="21">
        <v>1993</v>
      </c>
      <c r="D1760" s="22">
        <v>116.7870363</v>
      </c>
      <c r="E1760" s="9">
        <v>-33234.840400000001</v>
      </c>
      <c r="F1760" s="9">
        <v>1930423.8947999999</v>
      </c>
      <c r="G1760" s="9">
        <v>101672.62639999999</v>
      </c>
      <c r="H1760" s="9">
        <v>415598.75469999999</v>
      </c>
      <c r="I1760" s="9">
        <v>86765.917000000001</v>
      </c>
      <c r="J1760" s="9">
        <v>129825.03</v>
      </c>
      <c r="K1760" s="9">
        <v>2508.9014999999999</v>
      </c>
      <c r="L1760" s="9">
        <v>2695012.162</v>
      </c>
      <c r="M1760" s="9">
        <f t="shared" si="189"/>
        <v>127316.12849999999</v>
      </c>
      <c r="N1760" s="26"/>
      <c r="O1760" s="26"/>
      <c r="P1760" s="26"/>
      <c r="Q1760" s="26"/>
      <c r="R1760" s="26"/>
      <c r="S1760" s="26"/>
      <c r="T1760" s="26"/>
      <c r="U1760" s="26"/>
      <c r="V1760" s="33">
        <f t="shared" si="190"/>
        <v>-33234.840400000001</v>
      </c>
      <c r="W1760" s="26"/>
      <c r="X1760" s="26"/>
      <c r="Y1760" s="26"/>
      <c r="Z1760" s="26"/>
      <c r="AA1760" s="26"/>
      <c r="AB1760" s="38">
        <v>2014</v>
      </c>
      <c r="AC1760" s="38">
        <v>1964</v>
      </c>
      <c r="AD1760" s="39">
        <v>136.84781240000001</v>
      </c>
      <c r="AE1760" s="33">
        <v>49827.402199999997</v>
      </c>
      <c r="AF1760" s="33">
        <v>2008200.1139</v>
      </c>
      <c r="AG1760" s="33">
        <v>106509.8227</v>
      </c>
      <c r="AH1760" s="33">
        <v>186485.8254</v>
      </c>
      <c r="AI1760" s="33">
        <v>95208.747600000002</v>
      </c>
      <c r="AJ1760" s="33">
        <v>395965.55080000003</v>
      </c>
      <c r="AK1760" s="33">
        <v>18457.746899999998</v>
      </c>
      <c r="AL1760" s="33">
        <v>2724084.9112999998</v>
      </c>
      <c r="AM1760" s="33">
        <f t="shared" si="191"/>
        <v>377507.80390000006</v>
      </c>
      <c r="AN1760" s="33"/>
      <c r="AO1760" s="33"/>
      <c r="AP1760" s="33"/>
      <c r="AQ1760" s="33"/>
      <c r="AR1760" s="33"/>
      <c r="AS1760" s="33"/>
      <c r="AT1760" s="33"/>
      <c r="AU1760" s="33"/>
      <c r="AV1760" s="33">
        <f t="shared" si="192"/>
        <v>49827.402199999997</v>
      </c>
      <c r="AW1760" s="33"/>
      <c r="AX1760" s="33"/>
      <c r="AY1760" s="33"/>
      <c r="AZ1760" s="33"/>
      <c r="BA1760" s="38">
        <v>1755</v>
      </c>
      <c r="BB1760" s="38">
        <v>2015</v>
      </c>
      <c r="BC1760" s="38">
        <v>1965</v>
      </c>
      <c r="BD1760" s="39">
        <v>166.12631579999999</v>
      </c>
      <c r="BE1760" s="33">
        <f t="shared" si="193"/>
        <v>307223.5391033832</v>
      </c>
      <c r="BF1760" s="33">
        <v>2096511.8964</v>
      </c>
      <c r="BG1760" s="33">
        <v>106509.8227</v>
      </c>
      <c r="BH1760" s="33">
        <v>185870.11809999999</v>
      </c>
      <c r="BI1760" s="33">
        <v>76770.346703383198</v>
      </c>
      <c r="BJ1760" s="33">
        <v>660242.79929999996</v>
      </c>
      <c r="BK1760" s="33">
        <v>8353.1635999999999</v>
      </c>
      <c r="BL1760" s="33">
        <v>2810328.2804999999</v>
      </c>
      <c r="BM1760" s="33">
        <f t="shared" si="194"/>
        <v>651889.63569999998</v>
      </c>
      <c r="BN1760" s="9"/>
      <c r="BO1760" s="9"/>
      <c r="BP1760" s="9"/>
      <c r="BQ1760" s="9"/>
      <c r="BR1760" s="9"/>
      <c r="BS1760" s="9"/>
      <c r="BT1760" s="9"/>
      <c r="BU1760" s="9"/>
      <c r="BV1760" s="33">
        <f t="shared" si="195"/>
        <v>307223.5391033832</v>
      </c>
      <c r="BW1760" s="9"/>
      <c r="BX1760" s="9"/>
      <c r="BY1760" s="9"/>
      <c r="BZ1760" s="9"/>
      <c r="CA1760" s="21"/>
      <c r="CB1760" s="21"/>
      <c r="CC1760" s="21"/>
      <c r="CD1760" s="22"/>
      <c r="CE1760" s="9"/>
      <c r="CF1760" s="9"/>
      <c r="CG1760" s="9"/>
      <c r="CH1760" s="9"/>
      <c r="CI1760" s="9"/>
      <c r="CJ1760" s="9"/>
      <c r="CK1760" s="9"/>
      <c r="CL1760" s="9"/>
      <c r="CM1760" s="10"/>
      <c r="CN1760" s="4"/>
      <c r="CO1760" s="4"/>
      <c r="CP1760" s="4"/>
      <c r="CQ1760" s="4"/>
      <c r="CR1760" s="4"/>
      <c r="CS1760" s="4"/>
      <c r="CT1760" s="4"/>
      <c r="CU1760" s="4"/>
      <c r="CV1760" s="4"/>
      <c r="CW1760" s="4"/>
      <c r="CX1760" s="4"/>
      <c r="CY1760" s="4"/>
      <c r="CZ1760" s="4"/>
      <c r="DD1760" s="3"/>
      <c r="DE1760" s="4"/>
      <c r="DF1760" s="4"/>
      <c r="DG1760" s="4"/>
      <c r="DH1760" s="4"/>
      <c r="DI1760" s="4"/>
      <c r="DJ1760" s="4"/>
      <c r="DK1760" s="4"/>
      <c r="DL1760" s="4"/>
      <c r="DM1760" s="4"/>
      <c r="DN1760" s="4"/>
      <c r="DO1760" s="4"/>
      <c r="DP1760" s="4"/>
      <c r="DQ1760" s="4"/>
      <c r="DR1760" s="4"/>
      <c r="DS1760" s="4"/>
      <c r="DT1760" s="4"/>
      <c r="DU1760" s="4"/>
      <c r="DV1760" s="4"/>
      <c r="DW1760" s="4"/>
      <c r="DX1760" s="4"/>
      <c r="DY1760" s="4"/>
      <c r="DZ1760" s="4"/>
      <c r="EE1760" s="4"/>
      <c r="EF1760" s="4"/>
      <c r="EG1760" s="4"/>
      <c r="EH1760" s="4"/>
      <c r="EI1760" s="4"/>
      <c r="EJ1760" s="4"/>
      <c r="EK1760" s="4"/>
      <c r="EL1760" s="4"/>
      <c r="EM1760" s="4"/>
      <c r="EN1760" s="4"/>
      <c r="EO1760" s="4"/>
      <c r="EP1760" s="4"/>
      <c r="EQ1760" s="4"/>
      <c r="ER1760" s="4"/>
      <c r="ES1760" s="4"/>
      <c r="ET1760" s="4"/>
      <c r="EU1760" s="4"/>
      <c r="EV1760" s="4"/>
      <c r="EW1760" s="4"/>
      <c r="EX1760" s="4"/>
      <c r="EY1760" s="4"/>
      <c r="EZ1760" s="4"/>
    </row>
    <row r="1761" spans="1:156">
      <c r="A1761" s="8">
        <v>1756</v>
      </c>
      <c r="B1761" s="21">
        <v>2013</v>
      </c>
      <c r="C1761" s="21">
        <v>1965</v>
      </c>
      <c r="D1761" s="22">
        <v>166.12631579999999</v>
      </c>
      <c r="E1761" s="9">
        <v>-56576.7166</v>
      </c>
      <c r="F1761" s="9">
        <v>1944997.531</v>
      </c>
      <c r="G1761" s="9">
        <v>101672.62639999999</v>
      </c>
      <c r="H1761" s="9">
        <v>415092.5159</v>
      </c>
      <c r="I1761" s="9">
        <v>88651.064599999998</v>
      </c>
      <c r="J1761" s="9">
        <v>87068.494500000001</v>
      </c>
      <c r="K1761" s="9">
        <v>6916.3689999999997</v>
      </c>
      <c r="L1761" s="9">
        <v>2687142.58</v>
      </c>
      <c r="M1761" s="9">
        <f t="shared" si="189"/>
        <v>80152.125499999995</v>
      </c>
      <c r="N1761" s="26"/>
      <c r="O1761" s="26"/>
      <c r="P1761" s="26"/>
      <c r="Q1761" s="26"/>
      <c r="R1761" s="26"/>
      <c r="S1761" s="26"/>
      <c r="T1761" s="26"/>
      <c r="U1761" s="26"/>
      <c r="V1761" s="33">
        <f t="shared" si="190"/>
        <v>-56576.7166</v>
      </c>
      <c r="W1761" s="26"/>
      <c r="X1761" s="26"/>
      <c r="Y1761" s="26"/>
      <c r="Z1761" s="26"/>
      <c r="AA1761" s="26"/>
      <c r="AB1761" s="38">
        <v>2014</v>
      </c>
      <c r="AC1761" s="38">
        <v>1942</v>
      </c>
      <c r="AD1761" s="39">
        <v>129.83243809999999</v>
      </c>
      <c r="AE1761" s="33">
        <v>-7543.1108000000004</v>
      </c>
      <c r="AF1761" s="33">
        <v>2098101.0019999999</v>
      </c>
      <c r="AG1761" s="33">
        <v>106509.8227</v>
      </c>
      <c r="AH1761" s="33">
        <v>183909.37409999999</v>
      </c>
      <c r="AI1761" s="33">
        <v>104892.4323</v>
      </c>
      <c r="AJ1761" s="33">
        <v>267396.10639999999</v>
      </c>
      <c r="AK1761" s="33">
        <v>53364.527699999999</v>
      </c>
      <c r="AL1761" s="33">
        <v>2714987.3207</v>
      </c>
      <c r="AM1761" s="33">
        <f t="shared" si="191"/>
        <v>214031.57869999998</v>
      </c>
      <c r="AN1761" s="33"/>
      <c r="AO1761" s="33"/>
      <c r="AP1761" s="33"/>
      <c r="AQ1761" s="33"/>
      <c r="AR1761" s="33"/>
      <c r="AS1761" s="33"/>
      <c r="AT1761" s="33"/>
      <c r="AU1761" s="33"/>
      <c r="AV1761" s="33">
        <f t="shared" si="192"/>
        <v>-7543.1108000000004</v>
      </c>
      <c r="AW1761" s="33"/>
      <c r="AX1761" s="33"/>
      <c r="AY1761" s="33"/>
      <c r="AZ1761" s="33"/>
      <c r="BA1761" s="38">
        <v>1756</v>
      </c>
      <c r="BB1761" s="38">
        <v>2015</v>
      </c>
      <c r="BC1761" s="38">
        <v>1943</v>
      </c>
      <c r="BD1761" s="39">
        <v>149.93026549999999</v>
      </c>
      <c r="BE1761" s="33">
        <f t="shared" si="193"/>
        <v>18550.963891343679</v>
      </c>
      <c r="BF1761" s="33">
        <v>2195129.2985999999</v>
      </c>
      <c r="BG1761" s="33">
        <v>106509.8227</v>
      </c>
      <c r="BH1761" s="33">
        <v>183047.39660000001</v>
      </c>
      <c r="BI1761" s="33">
        <v>87379.647191343305</v>
      </c>
      <c r="BJ1761" s="33">
        <v>310411.53639999998</v>
      </c>
      <c r="BK1761" s="33">
        <v>67328.542300000001</v>
      </c>
      <c r="BL1761" s="33">
        <v>2796598.1952999998</v>
      </c>
      <c r="BM1761" s="33">
        <f t="shared" si="194"/>
        <v>243082.99409999998</v>
      </c>
      <c r="BN1761" s="9"/>
      <c r="BO1761" s="9"/>
      <c r="BP1761" s="9"/>
      <c r="BQ1761" s="9"/>
      <c r="BR1761" s="9"/>
      <c r="BS1761" s="9"/>
      <c r="BT1761" s="9"/>
      <c r="BU1761" s="9"/>
      <c r="BV1761" s="33">
        <f t="shared" si="195"/>
        <v>18550.963891343679</v>
      </c>
      <c r="BW1761" s="9"/>
      <c r="BX1761" s="9"/>
      <c r="BY1761" s="9"/>
      <c r="BZ1761" s="9"/>
      <c r="CA1761" s="21"/>
      <c r="CB1761" s="21"/>
      <c r="CC1761" s="21"/>
      <c r="CD1761" s="22"/>
      <c r="CE1761" s="9"/>
      <c r="CF1761" s="9"/>
      <c r="CG1761" s="9"/>
      <c r="CH1761" s="9"/>
      <c r="CI1761" s="9"/>
      <c r="CJ1761" s="9"/>
      <c r="CK1761" s="9"/>
      <c r="CL1761" s="9"/>
      <c r="CM1761" s="10"/>
      <c r="CN1761" s="4"/>
      <c r="CO1761" s="4"/>
      <c r="CP1761" s="4"/>
      <c r="CQ1761" s="4"/>
      <c r="CR1761" s="4"/>
      <c r="CS1761" s="4"/>
      <c r="CT1761" s="4"/>
      <c r="CU1761" s="4"/>
      <c r="CV1761" s="4"/>
      <c r="CW1761" s="4"/>
      <c r="CX1761" s="4"/>
      <c r="CY1761" s="4"/>
      <c r="CZ1761" s="4"/>
      <c r="DD1761" s="3"/>
      <c r="DE1761" s="4"/>
      <c r="DF1761" s="4"/>
      <c r="DG1761" s="4"/>
      <c r="DH1761" s="4"/>
      <c r="DI1761" s="4"/>
      <c r="DJ1761" s="4"/>
      <c r="DK1761" s="4"/>
      <c r="DL1761" s="4"/>
      <c r="DM1761" s="4"/>
      <c r="DN1761" s="4"/>
      <c r="DO1761" s="4"/>
      <c r="DP1761" s="4"/>
      <c r="DQ1761" s="4"/>
      <c r="DR1761" s="4"/>
      <c r="DS1761" s="4"/>
      <c r="DT1761" s="4"/>
      <c r="DU1761" s="4"/>
      <c r="DV1761" s="4"/>
      <c r="DW1761" s="4"/>
      <c r="DX1761" s="4"/>
      <c r="DY1761" s="4"/>
      <c r="DZ1761" s="4"/>
      <c r="EE1761" s="4"/>
      <c r="EF1761" s="4"/>
      <c r="EG1761" s="4"/>
      <c r="EH1761" s="4"/>
      <c r="EI1761" s="4"/>
      <c r="EJ1761" s="4"/>
      <c r="EK1761" s="4"/>
      <c r="EL1761" s="4"/>
      <c r="EM1761" s="4"/>
      <c r="EN1761" s="4"/>
      <c r="EO1761" s="4"/>
      <c r="EP1761" s="4"/>
      <c r="EQ1761" s="4"/>
      <c r="ER1761" s="4"/>
      <c r="ES1761" s="4"/>
      <c r="ET1761" s="4"/>
      <c r="EU1761" s="4"/>
      <c r="EV1761" s="4"/>
      <c r="EW1761" s="4"/>
      <c r="EX1761" s="4"/>
      <c r="EY1761" s="4"/>
      <c r="EZ1761" s="4"/>
    </row>
    <row r="1762" spans="1:156">
      <c r="A1762" s="8">
        <v>1757</v>
      </c>
      <c r="B1762" s="21">
        <v>2013</v>
      </c>
      <c r="C1762" s="21">
        <v>1962</v>
      </c>
      <c r="D1762" s="22">
        <v>126.2553453</v>
      </c>
      <c r="E1762" s="9">
        <v>-41149.222999999998</v>
      </c>
      <c r="F1762" s="9">
        <v>2011031.2291999999</v>
      </c>
      <c r="G1762" s="9">
        <v>101672.62639999999</v>
      </c>
      <c r="H1762" s="9">
        <v>415750.15100000001</v>
      </c>
      <c r="I1762" s="9">
        <v>86202.142699999997</v>
      </c>
      <c r="J1762" s="9">
        <v>56248.806700000001</v>
      </c>
      <c r="K1762" s="9">
        <v>26027.689900000001</v>
      </c>
      <c r="L1762" s="9">
        <v>2686026.4892000002</v>
      </c>
      <c r="M1762" s="9">
        <f t="shared" si="189"/>
        <v>30221.1168</v>
      </c>
      <c r="N1762" s="26"/>
      <c r="O1762" s="26"/>
      <c r="P1762" s="26"/>
      <c r="Q1762" s="26"/>
      <c r="R1762" s="26"/>
      <c r="S1762" s="26"/>
      <c r="T1762" s="26"/>
      <c r="U1762" s="26"/>
      <c r="V1762" s="33">
        <f t="shared" si="190"/>
        <v>-41149.222999999998</v>
      </c>
      <c r="W1762" s="26"/>
      <c r="X1762" s="26"/>
      <c r="Y1762" s="26"/>
      <c r="Z1762" s="26"/>
      <c r="AA1762" s="26"/>
      <c r="AB1762" s="38">
        <v>2014</v>
      </c>
      <c r="AC1762" s="38">
        <v>1969</v>
      </c>
      <c r="AD1762" s="39">
        <v>154.8868702</v>
      </c>
      <c r="AE1762" s="33">
        <v>144267.55040000001</v>
      </c>
      <c r="AF1762" s="33">
        <v>2055343.2344</v>
      </c>
      <c r="AG1762" s="33">
        <v>106509.8227</v>
      </c>
      <c r="AH1762" s="33">
        <v>192153.36009999999</v>
      </c>
      <c r="AI1762" s="33">
        <v>73907.114000000001</v>
      </c>
      <c r="AJ1762" s="33">
        <v>449570.95620000002</v>
      </c>
      <c r="AK1762" s="33">
        <v>554.91920000000005</v>
      </c>
      <c r="AL1762" s="33">
        <v>2732662.0178</v>
      </c>
      <c r="AM1762" s="33">
        <f t="shared" si="191"/>
        <v>449016.03700000001</v>
      </c>
      <c r="AN1762" s="33"/>
      <c r="AO1762" s="33"/>
      <c r="AP1762" s="33"/>
      <c r="AQ1762" s="33"/>
      <c r="AR1762" s="33"/>
      <c r="AS1762" s="33"/>
      <c r="AT1762" s="33"/>
      <c r="AU1762" s="33"/>
      <c r="AV1762" s="33">
        <f t="shared" si="192"/>
        <v>144267.55040000001</v>
      </c>
      <c r="AW1762" s="33"/>
      <c r="AX1762" s="33"/>
      <c r="AY1762" s="33"/>
      <c r="AZ1762" s="33"/>
      <c r="BA1762" s="38">
        <v>1757</v>
      </c>
      <c r="BB1762" s="38">
        <v>2015</v>
      </c>
      <c r="BC1762" s="38">
        <v>1970</v>
      </c>
      <c r="BD1762" s="39">
        <v>124.7922181</v>
      </c>
      <c r="BE1762" s="33">
        <f t="shared" si="193"/>
        <v>-116646.6304491167</v>
      </c>
      <c r="BF1762" s="33">
        <v>2053645.1784999999</v>
      </c>
      <c r="BG1762" s="33">
        <v>106509.8227</v>
      </c>
      <c r="BH1762" s="33">
        <v>183725.96280000001</v>
      </c>
      <c r="BI1762" s="33">
        <v>84829.231650883798</v>
      </c>
      <c r="BJ1762" s="33">
        <v>261173.7268</v>
      </c>
      <c r="BK1762" s="33">
        <v>26657.036400000001</v>
      </c>
      <c r="BL1762" s="33">
        <v>2779873.5164999999</v>
      </c>
      <c r="BM1762" s="33">
        <f t="shared" si="194"/>
        <v>234516.69039999999</v>
      </c>
      <c r="BN1762" s="9"/>
      <c r="BO1762" s="9"/>
      <c r="BP1762" s="9"/>
      <c r="BQ1762" s="9"/>
      <c r="BR1762" s="9"/>
      <c r="BS1762" s="9"/>
      <c r="BT1762" s="9"/>
      <c r="BU1762" s="9"/>
      <c r="BV1762" s="33">
        <f t="shared" si="195"/>
        <v>-116646.6304491167</v>
      </c>
      <c r="BW1762" s="9"/>
      <c r="BX1762" s="9"/>
      <c r="BY1762" s="9"/>
      <c r="BZ1762" s="9"/>
      <c r="CA1762" s="21"/>
      <c r="CB1762" s="21"/>
      <c r="CC1762" s="21"/>
      <c r="CD1762" s="22"/>
      <c r="CE1762" s="9"/>
      <c r="CF1762" s="9"/>
      <c r="CG1762" s="9"/>
      <c r="CH1762" s="9"/>
      <c r="CI1762" s="9"/>
      <c r="CJ1762" s="9"/>
      <c r="CK1762" s="9"/>
      <c r="CL1762" s="9"/>
      <c r="CM1762" s="10"/>
      <c r="CN1762" s="4"/>
      <c r="CO1762" s="4"/>
      <c r="CP1762" s="4"/>
      <c r="CQ1762" s="4"/>
      <c r="CR1762" s="4"/>
      <c r="CS1762" s="4"/>
      <c r="CT1762" s="4"/>
      <c r="CU1762" s="4"/>
      <c r="CV1762" s="4"/>
      <c r="CW1762" s="4"/>
      <c r="CX1762" s="4"/>
      <c r="CY1762" s="4"/>
      <c r="CZ1762" s="4"/>
      <c r="DD1762" s="3"/>
      <c r="DE1762" s="4"/>
      <c r="DF1762" s="4"/>
      <c r="DG1762" s="4"/>
      <c r="DH1762" s="4"/>
      <c r="DI1762" s="4"/>
      <c r="DJ1762" s="4"/>
      <c r="DK1762" s="4"/>
      <c r="DL1762" s="4"/>
      <c r="DM1762" s="4"/>
      <c r="DN1762" s="4"/>
      <c r="DO1762" s="4"/>
      <c r="DP1762" s="4"/>
      <c r="DQ1762" s="4"/>
      <c r="DR1762" s="4"/>
      <c r="DS1762" s="4"/>
      <c r="DT1762" s="4"/>
      <c r="DU1762" s="4"/>
      <c r="DV1762" s="4"/>
      <c r="DW1762" s="4"/>
      <c r="DX1762" s="4"/>
      <c r="DY1762" s="4"/>
      <c r="DZ1762" s="4"/>
      <c r="EE1762" s="4"/>
      <c r="EF1762" s="4"/>
      <c r="EG1762" s="4"/>
      <c r="EH1762" s="4"/>
      <c r="EI1762" s="4"/>
      <c r="EJ1762" s="4"/>
      <c r="EK1762" s="4"/>
      <c r="EL1762" s="4"/>
      <c r="EM1762" s="4"/>
      <c r="EN1762" s="4"/>
      <c r="EO1762" s="4"/>
      <c r="EP1762" s="4"/>
      <c r="EQ1762" s="4"/>
      <c r="ER1762" s="4"/>
      <c r="ES1762" s="4"/>
      <c r="ET1762" s="4"/>
      <c r="EU1762" s="4"/>
      <c r="EV1762" s="4"/>
      <c r="EW1762" s="4"/>
      <c r="EX1762" s="4"/>
      <c r="EY1762" s="4"/>
      <c r="EZ1762" s="4"/>
    </row>
    <row r="1763" spans="1:156">
      <c r="A1763" s="8">
        <v>1758</v>
      </c>
      <c r="B1763" s="21">
        <v>2013</v>
      </c>
      <c r="C1763" s="21">
        <v>1980</v>
      </c>
      <c r="D1763" s="22">
        <v>121.8353111</v>
      </c>
      <c r="E1763" s="9">
        <v>-28567.6083</v>
      </c>
      <c r="F1763" s="9">
        <v>1963385.612</v>
      </c>
      <c r="G1763" s="9">
        <v>101672.62639999999</v>
      </c>
      <c r="H1763" s="9">
        <v>415485.9326</v>
      </c>
      <c r="I1763" s="9">
        <v>87186.047399999996</v>
      </c>
      <c r="J1763" s="9">
        <v>103685.6087</v>
      </c>
      <c r="K1763" s="9">
        <v>7868.8033999999998</v>
      </c>
      <c r="L1763" s="9">
        <v>2692114.6318999999</v>
      </c>
      <c r="M1763" s="9">
        <f t="shared" si="189"/>
        <v>95816.805299999993</v>
      </c>
      <c r="N1763" s="26"/>
      <c r="O1763" s="26"/>
      <c r="P1763" s="26"/>
      <c r="Q1763" s="26"/>
      <c r="R1763" s="26"/>
      <c r="S1763" s="26"/>
      <c r="T1763" s="26"/>
      <c r="U1763" s="26"/>
      <c r="V1763" s="33">
        <f t="shared" si="190"/>
        <v>-28567.6083</v>
      </c>
      <c r="W1763" s="26"/>
      <c r="X1763" s="26"/>
      <c r="Y1763" s="26"/>
      <c r="Z1763" s="26"/>
      <c r="AA1763" s="26"/>
      <c r="AB1763" s="38">
        <v>2014</v>
      </c>
      <c r="AC1763" s="38">
        <v>1988</v>
      </c>
      <c r="AD1763" s="39">
        <v>96.405491260000005</v>
      </c>
      <c r="AE1763" s="33">
        <v>-246530.28400000001</v>
      </c>
      <c r="AF1763" s="33">
        <v>2094068.8942</v>
      </c>
      <c r="AG1763" s="33">
        <v>106509.8227</v>
      </c>
      <c r="AH1763" s="33">
        <v>175194.8026</v>
      </c>
      <c r="AI1763" s="33">
        <v>137646.4633</v>
      </c>
      <c r="AJ1763" s="33">
        <v>127660.1972</v>
      </c>
      <c r="AK1763" s="33">
        <v>180212.6194</v>
      </c>
      <c r="AL1763" s="33">
        <v>2707397.8445000001</v>
      </c>
      <c r="AM1763" s="33">
        <f t="shared" si="191"/>
        <v>-52552.422200000001</v>
      </c>
      <c r="AN1763" s="33"/>
      <c r="AO1763" s="33"/>
      <c r="AP1763" s="33"/>
      <c r="AQ1763" s="33"/>
      <c r="AR1763" s="33"/>
      <c r="AS1763" s="33"/>
      <c r="AT1763" s="33"/>
      <c r="AU1763" s="33"/>
      <c r="AV1763" s="33">
        <f t="shared" si="192"/>
        <v>-246530.28400000001</v>
      </c>
      <c r="AW1763" s="33"/>
      <c r="AX1763" s="33"/>
      <c r="AY1763" s="33"/>
      <c r="AZ1763" s="33"/>
      <c r="BA1763" s="38">
        <v>1758</v>
      </c>
      <c r="BB1763" s="38">
        <v>2015</v>
      </c>
      <c r="BC1763" s="38">
        <v>1989</v>
      </c>
      <c r="BD1763" s="39">
        <v>120.8120722</v>
      </c>
      <c r="BE1763" s="33">
        <f t="shared" si="193"/>
        <v>-133396.64438655926</v>
      </c>
      <c r="BF1763" s="33">
        <v>2166194.7524000001</v>
      </c>
      <c r="BG1763" s="33">
        <v>106509.8227</v>
      </c>
      <c r="BH1763" s="33">
        <v>176818.38329999999</v>
      </c>
      <c r="BI1763" s="33">
        <v>110791.617813441</v>
      </c>
      <c r="BJ1763" s="33">
        <v>244910.82689999999</v>
      </c>
      <c r="BK1763" s="33">
        <v>141002.35500000001</v>
      </c>
      <c r="BL1763" s="33">
        <v>2797619.6924999999</v>
      </c>
      <c r="BM1763" s="33">
        <f t="shared" si="194"/>
        <v>103908.47189999997</v>
      </c>
      <c r="BN1763" s="9"/>
      <c r="BO1763" s="9"/>
      <c r="BP1763" s="9"/>
      <c r="BQ1763" s="9"/>
      <c r="BR1763" s="9"/>
      <c r="BS1763" s="9"/>
      <c r="BT1763" s="9"/>
      <c r="BU1763" s="9"/>
      <c r="BV1763" s="33">
        <f t="shared" si="195"/>
        <v>-133396.64438655926</v>
      </c>
      <c r="BW1763" s="9"/>
      <c r="BX1763" s="9"/>
      <c r="BY1763" s="9"/>
      <c r="BZ1763" s="9"/>
      <c r="CA1763" s="21"/>
      <c r="CB1763" s="21"/>
      <c r="CC1763" s="21"/>
      <c r="CD1763" s="22"/>
      <c r="CE1763" s="9"/>
      <c r="CF1763" s="9"/>
      <c r="CG1763" s="9"/>
      <c r="CH1763" s="9"/>
      <c r="CI1763" s="9"/>
      <c r="CJ1763" s="9"/>
      <c r="CK1763" s="9"/>
      <c r="CL1763" s="9"/>
      <c r="CM1763" s="10"/>
      <c r="CN1763" s="4"/>
      <c r="CO1763" s="4"/>
      <c r="CP1763" s="4"/>
      <c r="CQ1763" s="4"/>
      <c r="CR1763" s="4"/>
      <c r="CS1763" s="4"/>
      <c r="CT1763" s="4"/>
      <c r="CU1763" s="4"/>
      <c r="CV1763" s="4"/>
      <c r="CW1763" s="4"/>
      <c r="CX1763" s="4"/>
      <c r="CY1763" s="4"/>
      <c r="CZ1763" s="4"/>
      <c r="DD1763" s="3"/>
      <c r="DE1763" s="4"/>
      <c r="DF1763" s="4"/>
      <c r="DG1763" s="4"/>
      <c r="DH1763" s="4"/>
      <c r="DI1763" s="4"/>
      <c r="DJ1763" s="4"/>
      <c r="DK1763" s="4"/>
      <c r="DL1763" s="4"/>
      <c r="DM1763" s="4"/>
      <c r="DN1763" s="4"/>
      <c r="DO1763" s="4"/>
      <c r="DP1763" s="4"/>
      <c r="DQ1763" s="4"/>
      <c r="DR1763" s="4"/>
      <c r="DS1763" s="4"/>
      <c r="DT1763" s="4"/>
      <c r="DU1763" s="4"/>
      <c r="DV1763" s="4"/>
      <c r="DW1763" s="4"/>
      <c r="DX1763" s="4"/>
      <c r="DY1763" s="4"/>
      <c r="DZ1763" s="4"/>
      <c r="EE1763" s="4"/>
      <c r="EF1763" s="4"/>
      <c r="EG1763" s="4"/>
      <c r="EH1763" s="4"/>
      <c r="EI1763" s="4"/>
      <c r="EJ1763" s="4"/>
      <c r="EK1763" s="4"/>
      <c r="EL1763" s="4"/>
      <c r="EM1763" s="4"/>
      <c r="EN1763" s="4"/>
      <c r="EO1763" s="4"/>
      <c r="EP1763" s="4"/>
      <c r="EQ1763" s="4"/>
      <c r="ER1763" s="4"/>
      <c r="ES1763" s="4"/>
      <c r="ET1763" s="4"/>
      <c r="EU1763" s="4"/>
      <c r="EV1763" s="4"/>
      <c r="EW1763" s="4"/>
      <c r="EX1763" s="4"/>
      <c r="EY1763" s="4"/>
      <c r="EZ1763" s="4"/>
    </row>
    <row r="1764" spans="1:156">
      <c r="A1764" s="8">
        <v>1759</v>
      </c>
      <c r="B1764" s="21">
        <v>2013</v>
      </c>
      <c r="C1764" s="21">
        <v>1984</v>
      </c>
      <c r="D1764" s="22">
        <v>159.0187081</v>
      </c>
      <c r="E1764" s="9">
        <v>28256.145</v>
      </c>
      <c r="F1764" s="9">
        <v>1957167.6924999999</v>
      </c>
      <c r="G1764" s="9">
        <v>101672.62639999999</v>
      </c>
      <c r="H1764" s="9">
        <v>416436.74859999999</v>
      </c>
      <c r="I1764" s="9">
        <v>83645.369500000001</v>
      </c>
      <c r="J1764" s="9">
        <v>157829.36610000001</v>
      </c>
      <c r="K1764" s="9">
        <v>0</v>
      </c>
      <c r="L1764" s="9">
        <v>2688495.6581999999</v>
      </c>
      <c r="M1764" s="9">
        <f t="shared" si="189"/>
        <v>157829.36610000001</v>
      </c>
      <c r="N1764" s="26"/>
      <c r="O1764" s="26"/>
      <c r="P1764" s="26"/>
      <c r="Q1764" s="26"/>
      <c r="R1764" s="26"/>
      <c r="S1764" s="26"/>
      <c r="T1764" s="26"/>
      <c r="U1764" s="26"/>
      <c r="V1764" s="33">
        <f t="shared" si="190"/>
        <v>28256.145</v>
      </c>
      <c r="W1764" s="26"/>
      <c r="X1764" s="26"/>
      <c r="Y1764" s="26"/>
      <c r="Z1764" s="26"/>
      <c r="AA1764" s="26"/>
      <c r="AB1764" s="38">
        <v>2014</v>
      </c>
      <c r="AC1764" s="38">
        <v>1961</v>
      </c>
      <c r="AD1764" s="39">
        <v>139.37192200000001</v>
      </c>
      <c r="AE1764" s="33">
        <v>49382.446400000001</v>
      </c>
      <c r="AF1764" s="33">
        <v>2011650.9108</v>
      </c>
      <c r="AG1764" s="33">
        <v>106509.8227</v>
      </c>
      <c r="AH1764" s="33">
        <v>190277.61170000001</v>
      </c>
      <c r="AI1764" s="33">
        <v>80957.182199999996</v>
      </c>
      <c r="AJ1764" s="33">
        <v>398919.85310000001</v>
      </c>
      <c r="AK1764" s="33">
        <v>8413.6391000000003</v>
      </c>
      <c r="AL1764" s="33">
        <v>2730519.2949000001</v>
      </c>
      <c r="AM1764" s="33">
        <f t="shared" si="191"/>
        <v>390506.21400000004</v>
      </c>
      <c r="AN1764" s="33"/>
      <c r="AO1764" s="33"/>
      <c r="AP1764" s="33"/>
      <c r="AQ1764" s="33"/>
      <c r="AR1764" s="33"/>
      <c r="AS1764" s="33"/>
      <c r="AT1764" s="33"/>
      <c r="AU1764" s="33"/>
      <c r="AV1764" s="33">
        <f t="shared" si="192"/>
        <v>49382.446400000001</v>
      </c>
      <c r="AW1764" s="33"/>
      <c r="AX1764" s="33"/>
      <c r="AY1764" s="33"/>
      <c r="AZ1764" s="33"/>
      <c r="BA1764" s="38">
        <v>1759</v>
      </c>
      <c r="BB1764" s="38">
        <v>2015</v>
      </c>
      <c r="BC1764" s="38">
        <v>1962</v>
      </c>
      <c r="BD1764" s="39">
        <v>126.2553453</v>
      </c>
      <c r="BE1764" s="33">
        <f t="shared" si="193"/>
        <v>-50895.710913107265</v>
      </c>
      <c r="BF1764" s="33">
        <v>2062927.5190000001</v>
      </c>
      <c r="BG1764" s="33">
        <v>106509.8227</v>
      </c>
      <c r="BH1764" s="33">
        <v>181652.17600000001</v>
      </c>
      <c r="BI1764" s="33">
        <v>92623.6337868923</v>
      </c>
      <c r="BJ1764" s="33">
        <v>320820.75660000002</v>
      </c>
      <c r="BK1764" s="33">
        <v>22605.046300000002</v>
      </c>
      <c r="BL1764" s="33">
        <v>2792824.5726999999</v>
      </c>
      <c r="BM1764" s="33">
        <f t="shared" si="194"/>
        <v>298215.71030000004</v>
      </c>
      <c r="BN1764" s="9"/>
      <c r="BO1764" s="9"/>
      <c r="BP1764" s="9"/>
      <c r="BQ1764" s="9"/>
      <c r="BR1764" s="9"/>
      <c r="BS1764" s="9"/>
      <c r="BT1764" s="9"/>
      <c r="BU1764" s="9"/>
      <c r="BV1764" s="33">
        <f t="shared" si="195"/>
        <v>-50895.710913107265</v>
      </c>
      <c r="BW1764" s="9"/>
      <c r="BX1764" s="9"/>
      <c r="BY1764" s="9"/>
      <c r="BZ1764" s="9"/>
      <c r="CA1764" s="21"/>
      <c r="CB1764" s="21"/>
      <c r="CC1764" s="21"/>
      <c r="CD1764" s="22"/>
      <c r="CE1764" s="9"/>
      <c r="CF1764" s="9"/>
      <c r="CG1764" s="9"/>
      <c r="CH1764" s="9"/>
      <c r="CI1764" s="9"/>
      <c r="CJ1764" s="9"/>
      <c r="CK1764" s="9"/>
      <c r="CL1764" s="9"/>
      <c r="CM1764" s="10"/>
      <c r="CN1764" s="4"/>
      <c r="CO1764" s="4"/>
      <c r="CP1764" s="4"/>
      <c r="CQ1764" s="4"/>
      <c r="CR1764" s="4"/>
      <c r="CS1764" s="4"/>
      <c r="CT1764" s="4"/>
      <c r="CU1764" s="4"/>
      <c r="CV1764" s="4"/>
      <c r="CW1764" s="4"/>
      <c r="CX1764" s="4"/>
      <c r="CY1764" s="4"/>
      <c r="CZ1764" s="4"/>
      <c r="DD1764" s="3"/>
      <c r="DE1764" s="4"/>
      <c r="DF1764" s="4"/>
      <c r="DG1764" s="4"/>
      <c r="DH1764" s="4"/>
      <c r="DI1764" s="4"/>
      <c r="DJ1764" s="4"/>
      <c r="DK1764" s="4"/>
      <c r="DL1764" s="4"/>
      <c r="DM1764" s="4"/>
      <c r="DN1764" s="4"/>
      <c r="DO1764" s="4"/>
      <c r="DP1764" s="4"/>
      <c r="DQ1764" s="4"/>
      <c r="DR1764" s="4"/>
      <c r="DS1764" s="4"/>
      <c r="DT1764" s="4"/>
      <c r="DU1764" s="4"/>
      <c r="DV1764" s="4"/>
      <c r="DW1764" s="4"/>
      <c r="DX1764" s="4"/>
      <c r="DY1764" s="4"/>
      <c r="DZ1764" s="4"/>
      <c r="EE1764" s="4"/>
      <c r="EF1764" s="4"/>
      <c r="EG1764" s="4"/>
      <c r="EH1764" s="4"/>
      <c r="EI1764" s="4"/>
      <c r="EJ1764" s="4"/>
      <c r="EK1764" s="4"/>
      <c r="EL1764" s="4"/>
      <c r="EM1764" s="4"/>
      <c r="EN1764" s="4"/>
      <c r="EO1764" s="4"/>
      <c r="EP1764" s="4"/>
      <c r="EQ1764" s="4"/>
      <c r="ER1764" s="4"/>
      <c r="ES1764" s="4"/>
      <c r="ET1764" s="4"/>
      <c r="EU1764" s="4"/>
      <c r="EV1764" s="4"/>
      <c r="EW1764" s="4"/>
      <c r="EX1764" s="4"/>
      <c r="EY1764" s="4"/>
      <c r="EZ1764" s="4"/>
    </row>
    <row r="1765" spans="1:156">
      <c r="A1765" s="8">
        <v>1760</v>
      </c>
      <c r="B1765" s="21">
        <v>2013</v>
      </c>
      <c r="C1765" s="21">
        <v>1994</v>
      </c>
      <c r="D1765" s="22">
        <v>97.75743104</v>
      </c>
      <c r="E1765" s="9">
        <v>-86253.179399999994</v>
      </c>
      <c r="F1765" s="9">
        <v>1922547.0603</v>
      </c>
      <c r="G1765" s="9">
        <v>101672.62639999999</v>
      </c>
      <c r="H1765" s="9">
        <v>415384.06569999998</v>
      </c>
      <c r="I1765" s="9">
        <v>87565.382299999997</v>
      </c>
      <c r="J1765" s="9">
        <v>83895.325800000006</v>
      </c>
      <c r="K1765" s="9">
        <v>9534.5355999999992</v>
      </c>
      <c r="L1765" s="9">
        <v>2687783.1042999998</v>
      </c>
      <c r="M1765" s="9">
        <f t="shared" si="189"/>
        <v>74360.790200000003</v>
      </c>
      <c r="N1765" s="26"/>
      <c r="O1765" s="26"/>
      <c r="P1765" s="26"/>
      <c r="Q1765" s="26"/>
      <c r="R1765" s="26"/>
      <c r="S1765" s="26"/>
      <c r="T1765" s="26"/>
      <c r="U1765" s="26"/>
      <c r="V1765" s="33">
        <f t="shared" si="190"/>
        <v>-86253.179399999994</v>
      </c>
      <c r="W1765" s="26"/>
      <c r="X1765" s="26"/>
      <c r="Y1765" s="26"/>
      <c r="Z1765" s="26"/>
      <c r="AA1765" s="26"/>
      <c r="AB1765" s="38">
        <v>2014</v>
      </c>
      <c r="AC1765" s="38">
        <v>1933</v>
      </c>
      <c r="AD1765" s="39">
        <v>142.748829</v>
      </c>
      <c r="AE1765" s="33">
        <v>29588.875100000001</v>
      </c>
      <c r="AF1765" s="33">
        <v>1995937.0935</v>
      </c>
      <c r="AG1765" s="33">
        <v>106509.8227</v>
      </c>
      <c r="AH1765" s="33">
        <v>188692.84510000001</v>
      </c>
      <c r="AI1765" s="33">
        <v>86913.584600000002</v>
      </c>
      <c r="AJ1765" s="33">
        <v>386435.8946</v>
      </c>
      <c r="AK1765" s="33">
        <v>11271.084500000001</v>
      </c>
      <c r="AL1765" s="33">
        <v>2723629.2807999998</v>
      </c>
      <c r="AM1765" s="33">
        <f t="shared" si="191"/>
        <v>375164.8101</v>
      </c>
      <c r="AN1765" s="33"/>
      <c r="AO1765" s="33"/>
      <c r="AP1765" s="33"/>
      <c r="AQ1765" s="33"/>
      <c r="AR1765" s="33"/>
      <c r="AS1765" s="33"/>
      <c r="AT1765" s="33"/>
      <c r="AU1765" s="33"/>
      <c r="AV1765" s="33">
        <f t="shared" si="192"/>
        <v>29588.875100000001</v>
      </c>
      <c r="AW1765" s="33"/>
      <c r="AX1765" s="33"/>
      <c r="AY1765" s="33"/>
      <c r="AZ1765" s="33"/>
      <c r="BA1765" s="38">
        <v>1760</v>
      </c>
      <c r="BB1765" s="38">
        <v>2015</v>
      </c>
      <c r="BC1765" s="38">
        <v>1934</v>
      </c>
      <c r="BD1765" s="39">
        <v>151.97348650000001</v>
      </c>
      <c r="BE1765" s="33">
        <f t="shared" si="193"/>
        <v>227697.93253365159</v>
      </c>
      <c r="BF1765" s="33">
        <v>2061660.6144999999</v>
      </c>
      <c r="BG1765" s="33">
        <v>106509.8227</v>
      </c>
      <c r="BH1765" s="33">
        <v>187680.03959999999</v>
      </c>
      <c r="BI1765" s="33">
        <v>69967.691733651402</v>
      </c>
      <c r="BJ1765" s="33">
        <v>615842.61239999998</v>
      </c>
      <c r="BK1765" s="33">
        <v>10945.3861</v>
      </c>
      <c r="BL1765" s="33">
        <v>2803017.4622999998</v>
      </c>
      <c r="BM1765" s="33">
        <f t="shared" si="194"/>
        <v>604897.22629999998</v>
      </c>
      <c r="BN1765" s="9"/>
      <c r="BO1765" s="9"/>
      <c r="BP1765" s="9"/>
      <c r="BQ1765" s="9"/>
      <c r="BR1765" s="9"/>
      <c r="BS1765" s="9"/>
      <c r="BT1765" s="9"/>
      <c r="BU1765" s="9"/>
      <c r="BV1765" s="33">
        <f t="shared" si="195"/>
        <v>227697.93253365159</v>
      </c>
      <c r="BW1765" s="9"/>
      <c r="BX1765" s="9"/>
      <c r="BY1765" s="9"/>
      <c r="BZ1765" s="9"/>
      <c r="CA1765" s="21"/>
      <c r="CB1765" s="21"/>
      <c r="CC1765" s="21"/>
      <c r="CD1765" s="22"/>
      <c r="CE1765" s="9"/>
      <c r="CF1765" s="9"/>
      <c r="CG1765" s="9"/>
      <c r="CH1765" s="9"/>
      <c r="CI1765" s="9"/>
      <c r="CJ1765" s="9"/>
      <c r="CK1765" s="9"/>
      <c r="CL1765" s="9"/>
      <c r="CM1765" s="10"/>
      <c r="CN1765" s="4"/>
      <c r="CO1765" s="4"/>
      <c r="CP1765" s="4"/>
      <c r="CQ1765" s="4"/>
      <c r="CR1765" s="4"/>
      <c r="CS1765" s="4"/>
      <c r="CT1765" s="4"/>
      <c r="CU1765" s="4"/>
      <c r="CV1765" s="4"/>
      <c r="CW1765" s="4"/>
      <c r="CX1765" s="4"/>
      <c r="CY1765" s="4"/>
      <c r="CZ1765" s="4"/>
      <c r="DD1765" s="3"/>
      <c r="DE1765" s="4"/>
      <c r="DF1765" s="4"/>
      <c r="DG1765" s="4"/>
      <c r="DH1765" s="4"/>
      <c r="DI1765" s="4"/>
      <c r="DJ1765" s="4"/>
      <c r="DK1765" s="4"/>
      <c r="DL1765" s="4"/>
      <c r="DM1765" s="4"/>
      <c r="DN1765" s="4"/>
      <c r="DO1765" s="4"/>
      <c r="DP1765" s="4"/>
      <c r="DQ1765" s="4"/>
      <c r="DR1765" s="4"/>
      <c r="DS1765" s="4"/>
      <c r="DT1765" s="4"/>
      <c r="DU1765" s="4"/>
      <c r="DV1765" s="4"/>
      <c r="DW1765" s="4"/>
      <c r="DX1765" s="4"/>
      <c r="DY1765" s="4"/>
      <c r="DZ1765" s="4"/>
      <c r="EE1765" s="4"/>
      <c r="EF1765" s="4"/>
      <c r="EG1765" s="4"/>
      <c r="EH1765" s="4"/>
      <c r="EI1765" s="4"/>
      <c r="EJ1765" s="4"/>
      <c r="EK1765" s="4"/>
      <c r="EL1765" s="4"/>
      <c r="EM1765" s="4"/>
      <c r="EN1765" s="4"/>
      <c r="EO1765" s="4"/>
      <c r="EP1765" s="4"/>
      <c r="EQ1765" s="4"/>
      <c r="ER1765" s="4"/>
      <c r="ES1765" s="4"/>
      <c r="ET1765" s="4"/>
      <c r="EU1765" s="4"/>
      <c r="EV1765" s="4"/>
      <c r="EW1765" s="4"/>
      <c r="EX1765" s="4"/>
      <c r="EY1765" s="4"/>
      <c r="EZ1765" s="4"/>
    </row>
    <row r="1766" spans="1:156">
      <c r="A1766" s="8">
        <v>1761</v>
      </c>
      <c r="B1766" s="21">
        <v>2013</v>
      </c>
      <c r="C1766" s="21">
        <v>1974</v>
      </c>
      <c r="D1766" s="22">
        <v>194.84334010000001</v>
      </c>
      <c r="E1766" s="9">
        <v>-94911.765899999999</v>
      </c>
      <c r="F1766" s="9">
        <v>1974786.304</v>
      </c>
      <c r="G1766" s="9">
        <v>101672.62639999999</v>
      </c>
      <c r="H1766" s="9">
        <v>415553.79259999999</v>
      </c>
      <c r="I1766" s="9">
        <v>86933.348199999993</v>
      </c>
      <c r="J1766" s="9">
        <v>42201.457199999997</v>
      </c>
      <c r="K1766" s="9">
        <v>34642.667500000003</v>
      </c>
      <c r="L1766" s="9">
        <v>2681416.6266999999</v>
      </c>
      <c r="M1766" s="9">
        <f t="shared" si="189"/>
        <v>7558.7896999999939</v>
      </c>
      <c r="N1766" s="26"/>
      <c r="O1766" s="26"/>
      <c r="P1766" s="26"/>
      <c r="Q1766" s="26"/>
      <c r="R1766" s="26"/>
      <c r="S1766" s="26"/>
      <c r="T1766" s="26"/>
      <c r="U1766" s="26"/>
      <c r="V1766" s="33">
        <f t="shared" si="190"/>
        <v>-94911.765899999999</v>
      </c>
      <c r="W1766" s="26"/>
      <c r="X1766" s="26"/>
      <c r="Y1766" s="26"/>
      <c r="Z1766" s="26"/>
      <c r="AA1766" s="26"/>
      <c r="AB1766" s="38">
        <v>2014</v>
      </c>
      <c r="AC1766" s="38">
        <v>1971</v>
      </c>
      <c r="AD1766" s="39">
        <v>171.1430752</v>
      </c>
      <c r="AE1766" s="33">
        <v>245265.10490000001</v>
      </c>
      <c r="AF1766" s="33">
        <v>2102882.8990000002</v>
      </c>
      <c r="AG1766" s="33">
        <v>106509.8227</v>
      </c>
      <c r="AH1766" s="33">
        <v>188676.14499999999</v>
      </c>
      <c r="AI1766" s="33">
        <v>86976.352400000003</v>
      </c>
      <c r="AJ1766" s="33">
        <v>543833.04150000005</v>
      </c>
      <c r="AK1766" s="33">
        <v>42403.691700000003</v>
      </c>
      <c r="AL1766" s="33">
        <v>2741209.4640000002</v>
      </c>
      <c r="AM1766" s="33">
        <f t="shared" si="191"/>
        <v>501429.34980000003</v>
      </c>
      <c r="AN1766" s="33"/>
      <c r="AO1766" s="33"/>
      <c r="AP1766" s="33"/>
      <c r="AQ1766" s="33"/>
      <c r="AR1766" s="33"/>
      <c r="AS1766" s="33"/>
      <c r="AT1766" s="33"/>
      <c r="AU1766" s="33"/>
      <c r="AV1766" s="33">
        <f t="shared" si="192"/>
        <v>245265.10490000001</v>
      </c>
      <c r="AW1766" s="33"/>
      <c r="AX1766" s="33"/>
      <c r="AY1766" s="33"/>
      <c r="AZ1766" s="33"/>
      <c r="BA1766" s="38">
        <v>1761</v>
      </c>
      <c r="BB1766" s="38">
        <v>2015</v>
      </c>
      <c r="BC1766" s="38">
        <v>1972</v>
      </c>
      <c r="BD1766" s="39">
        <v>186.30179999999999</v>
      </c>
      <c r="BE1766" s="33">
        <f t="shared" si="193"/>
        <v>141288.31798294513</v>
      </c>
      <c r="BF1766" s="33">
        <v>2119804.6005000002</v>
      </c>
      <c r="BG1766" s="33">
        <v>106509.8227</v>
      </c>
      <c r="BH1766" s="33">
        <v>186548.9105</v>
      </c>
      <c r="BI1766" s="33">
        <v>74219.0810829447</v>
      </c>
      <c r="BJ1766" s="33">
        <v>455173.27010000002</v>
      </c>
      <c r="BK1766" s="33">
        <v>2394.4924000000001</v>
      </c>
      <c r="BL1766" s="33">
        <v>2798572.8744999999</v>
      </c>
      <c r="BM1766" s="33">
        <f t="shared" si="194"/>
        <v>452778.77770000004</v>
      </c>
      <c r="BN1766" s="9"/>
      <c r="BO1766" s="9"/>
      <c r="BP1766" s="9"/>
      <c r="BQ1766" s="9"/>
      <c r="BR1766" s="9"/>
      <c r="BS1766" s="9"/>
      <c r="BT1766" s="9"/>
      <c r="BU1766" s="9"/>
      <c r="BV1766" s="33">
        <f t="shared" si="195"/>
        <v>141288.31798294513</v>
      </c>
      <c r="BW1766" s="9"/>
      <c r="BX1766" s="9"/>
      <c r="BY1766" s="9"/>
      <c r="BZ1766" s="9"/>
      <c r="CA1766" s="21"/>
      <c r="CB1766" s="21"/>
      <c r="CC1766" s="21"/>
      <c r="CD1766" s="22"/>
      <c r="CE1766" s="9"/>
      <c r="CF1766" s="9"/>
      <c r="CG1766" s="9"/>
      <c r="CH1766" s="9"/>
      <c r="CI1766" s="9"/>
      <c r="CJ1766" s="9"/>
      <c r="CK1766" s="9"/>
      <c r="CL1766" s="9"/>
      <c r="CM1766" s="10"/>
      <c r="CN1766" s="4"/>
      <c r="CO1766" s="4"/>
      <c r="CP1766" s="4"/>
      <c r="CQ1766" s="4"/>
      <c r="CR1766" s="4"/>
      <c r="CS1766" s="4"/>
      <c r="CT1766" s="4"/>
      <c r="CU1766" s="4"/>
      <c r="CV1766" s="4"/>
      <c r="CW1766" s="4"/>
      <c r="CX1766" s="4"/>
      <c r="CY1766" s="4"/>
      <c r="CZ1766" s="4"/>
      <c r="DD1766" s="3"/>
      <c r="DE1766" s="4"/>
      <c r="DF1766" s="4"/>
      <c r="DG1766" s="4"/>
      <c r="DH1766" s="4"/>
      <c r="DI1766" s="4"/>
      <c r="DJ1766" s="4"/>
      <c r="DK1766" s="4"/>
      <c r="DL1766" s="4"/>
      <c r="DM1766" s="4"/>
      <c r="DN1766" s="4"/>
      <c r="DO1766" s="4"/>
      <c r="DP1766" s="4"/>
      <c r="DQ1766" s="4"/>
      <c r="DR1766" s="4"/>
      <c r="DS1766" s="4"/>
      <c r="DT1766" s="4"/>
      <c r="DU1766" s="4"/>
      <c r="DV1766" s="4"/>
      <c r="DW1766" s="4"/>
      <c r="DX1766" s="4"/>
      <c r="DY1766" s="4"/>
      <c r="DZ1766" s="4"/>
      <c r="EE1766" s="4"/>
      <c r="EF1766" s="4"/>
      <c r="EG1766" s="4"/>
      <c r="EH1766" s="4"/>
      <c r="EI1766" s="4"/>
      <c r="EJ1766" s="4"/>
      <c r="EK1766" s="4"/>
      <c r="EL1766" s="4"/>
      <c r="EM1766" s="4"/>
      <c r="EN1766" s="4"/>
      <c r="EO1766" s="4"/>
      <c r="EP1766" s="4"/>
      <c r="EQ1766" s="4"/>
      <c r="ER1766" s="4"/>
      <c r="ES1766" s="4"/>
      <c r="ET1766" s="4"/>
      <c r="EU1766" s="4"/>
      <c r="EV1766" s="4"/>
      <c r="EW1766" s="4"/>
      <c r="EX1766" s="4"/>
      <c r="EY1766" s="4"/>
      <c r="EZ1766" s="4"/>
    </row>
    <row r="1767" spans="1:156">
      <c r="A1767" s="8">
        <v>1762</v>
      </c>
      <c r="B1767" s="21">
        <v>2013</v>
      </c>
      <c r="C1767" s="21">
        <v>1988</v>
      </c>
      <c r="D1767" s="22">
        <v>96.405491260000005</v>
      </c>
      <c r="E1767" s="9">
        <v>-22227.145100000002</v>
      </c>
      <c r="F1767" s="9">
        <v>1975909.0423999999</v>
      </c>
      <c r="G1767" s="9">
        <v>101672.62639999999</v>
      </c>
      <c r="H1767" s="9">
        <v>415401.6495</v>
      </c>
      <c r="I1767" s="9">
        <v>87499.903200000001</v>
      </c>
      <c r="J1767" s="9">
        <v>98873.450100000002</v>
      </c>
      <c r="K1767" s="9">
        <v>10922.3824</v>
      </c>
      <c r="L1767" s="9">
        <v>2690661.4342999998</v>
      </c>
      <c r="M1767" s="9">
        <f t="shared" si="189"/>
        <v>87951.0677</v>
      </c>
      <c r="N1767" s="26"/>
      <c r="O1767" s="26"/>
      <c r="P1767" s="26"/>
      <c r="Q1767" s="26"/>
      <c r="R1767" s="26"/>
      <c r="S1767" s="26"/>
      <c r="T1767" s="26"/>
      <c r="U1767" s="26"/>
      <c r="V1767" s="33">
        <f t="shared" si="190"/>
        <v>-22227.145100000002</v>
      </c>
      <c r="W1767" s="26"/>
      <c r="X1767" s="26"/>
      <c r="Y1767" s="26"/>
      <c r="Z1767" s="26"/>
      <c r="AA1767" s="26"/>
      <c r="AB1767" s="38">
        <v>2014</v>
      </c>
      <c r="AC1767" s="38">
        <v>1959</v>
      </c>
      <c r="AD1767" s="39">
        <v>157.36598480000001</v>
      </c>
      <c r="AE1767" s="33">
        <v>254174.51250000001</v>
      </c>
      <c r="AF1767" s="33">
        <v>2124459.6518000001</v>
      </c>
      <c r="AG1767" s="33">
        <v>106509.8227</v>
      </c>
      <c r="AH1767" s="33">
        <v>191682.7905</v>
      </c>
      <c r="AI1767" s="33">
        <v>75675.767000000007</v>
      </c>
      <c r="AJ1767" s="33">
        <v>483269.84370000003</v>
      </c>
      <c r="AK1767" s="33">
        <v>2604.3172</v>
      </c>
      <c r="AL1767" s="33">
        <v>2724819.0458999998</v>
      </c>
      <c r="AM1767" s="33">
        <f t="shared" si="191"/>
        <v>480665.52650000004</v>
      </c>
      <c r="AN1767" s="33"/>
      <c r="AO1767" s="33"/>
      <c r="AP1767" s="33"/>
      <c r="AQ1767" s="33"/>
      <c r="AR1767" s="33"/>
      <c r="AS1767" s="33"/>
      <c r="AT1767" s="33"/>
      <c r="AU1767" s="33"/>
      <c r="AV1767" s="33">
        <f t="shared" si="192"/>
        <v>254174.51250000001</v>
      </c>
      <c r="AW1767" s="33"/>
      <c r="AX1767" s="33"/>
      <c r="AY1767" s="33"/>
      <c r="AZ1767" s="33"/>
      <c r="BA1767" s="38">
        <v>1762</v>
      </c>
      <c r="BB1767" s="38">
        <v>2015</v>
      </c>
      <c r="BC1767" s="38">
        <v>1960</v>
      </c>
      <c r="BD1767" s="39">
        <v>144.04261149999999</v>
      </c>
      <c r="BE1767" s="33">
        <f t="shared" si="193"/>
        <v>270735.80126427906</v>
      </c>
      <c r="BF1767" s="33">
        <v>2171131.0754999998</v>
      </c>
      <c r="BG1767" s="33">
        <v>106509.8227</v>
      </c>
      <c r="BH1767" s="33">
        <v>187025.90410000001</v>
      </c>
      <c r="BI1767" s="33">
        <v>72426.283464279506</v>
      </c>
      <c r="BJ1767" s="33">
        <v>558052.40130000003</v>
      </c>
      <c r="BK1767" s="33">
        <v>24708.8685</v>
      </c>
      <c r="BL1767" s="33">
        <v>2799700.8173000002</v>
      </c>
      <c r="BM1767" s="33">
        <f t="shared" si="194"/>
        <v>533343.53280000004</v>
      </c>
      <c r="BN1767" s="9"/>
      <c r="BO1767" s="9"/>
      <c r="BP1767" s="9"/>
      <c r="BQ1767" s="9"/>
      <c r="BR1767" s="9"/>
      <c r="BS1767" s="9"/>
      <c r="BT1767" s="9"/>
      <c r="BU1767" s="9"/>
      <c r="BV1767" s="33">
        <f t="shared" si="195"/>
        <v>270735.80126427906</v>
      </c>
      <c r="BW1767" s="9"/>
      <c r="BX1767" s="9"/>
      <c r="BY1767" s="9"/>
      <c r="BZ1767" s="9"/>
      <c r="CA1767" s="21"/>
      <c r="CB1767" s="21"/>
      <c r="CC1767" s="21"/>
      <c r="CD1767" s="22"/>
      <c r="CE1767" s="9"/>
      <c r="CF1767" s="9"/>
      <c r="CG1767" s="9"/>
      <c r="CH1767" s="9"/>
      <c r="CI1767" s="9"/>
      <c r="CJ1767" s="9"/>
      <c r="CK1767" s="9"/>
      <c r="CL1767" s="9"/>
      <c r="CM1767" s="10"/>
      <c r="CN1767" s="4"/>
      <c r="CO1767" s="4"/>
      <c r="CP1767" s="4"/>
      <c r="CQ1767" s="4"/>
      <c r="CR1767" s="4"/>
      <c r="CS1767" s="4"/>
      <c r="CT1767" s="4"/>
      <c r="CU1767" s="4"/>
      <c r="CV1767" s="4"/>
      <c r="CW1767" s="4"/>
      <c r="CX1767" s="4"/>
      <c r="CY1767" s="4"/>
      <c r="CZ1767" s="4"/>
      <c r="DD1767" s="3"/>
      <c r="DE1767" s="4"/>
      <c r="DF1767" s="4"/>
      <c r="DG1767" s="4"/>
      <c r="DH1767" s="4"/>
      <c r="DI1767" s="4"/>
      <c r="DJ1767" s="4"/>
      <c r="DK1767" s="4"/>
      <c r="DL1767" s="4"/>
      <c r="DM1767" s="4"/>
      <c r="DN1767" s="4"/>
      <c r="DO1767" s="4"/>
      <c r="DP1767" s="4"/>
      <c r="DQ1767" s="4"/>
      <c r="DR1767" s="4"/>
      <c r="DS1767" s="4"/>
      <c r="DT1767" s="4"/>
      <c r="DU1767" s="4"/>
      <c r="DV1767" s="4"/>
      <c r="DW1767" s="4"/>
      <c r="DX1767" s="4"/>
      <c r="DY1767" s="4"/>
      <c r="DZ1767" s="4"/>
      <c r="EE1767" s="4"/>
      <c r="EF1767" s="4"/>
      <c r="EG1767" s="4"/>
      <c r="EH1767" s="4"/>
      <c r="EI1767" s="4"/>
      <c r="EJ1767" s="4"/>
      <c r="EK1767" s="4"/>
      <c r="EL1767" s="4"/>
      <c r="EM1767" s="4"/>
      <c r="EN1767" s="4"/>
      <c r="EO1767" s="4"/>
      <c r="EP1767" s="4"/>
      <c r="EQ1767" s="4"/>
      <c r="ER1767" s="4"/>
      <c r="ES1767" s="4"/>
      <c r="ET1767" s="4"/>
      <c r="EU1767" s="4"/>
      <c r="EV1767" s="4"/>
      <c r="EW1767" s="4"/>
      <c r="EX1767" s="4"/>
      <c r="EY1767" s="4"/>
      <c r="EZ1767" s="4"/>
    </row>
    <row r="1768" spans="1:156">
      <c r="A1768" s="8">
        <v>1763</v>
      </c>
      <c r="B1768" s="21">
        <v>2013</v>
      </c>
      <c r="C1768" s="21">
        <v>1979</v>
      </c>
      <c r="D1768" s="22">
        <v>108.16205739999999</v>
      </c>
      <c r="E1768" s="9">
        <v>-92887.787299999996</v>
      </c>
      <c r="F1768" s="9">
        <v>1945476.7929</v>
      </c>
      <c r="G1768" s="9">
        <v>101672.62639999999</v>
      </c>
      <c r="H1768" s="9">
        <v>415469.33169999998</v>
      </c>
      <c r="I1768" s="9">
        <v>87247.865999999995</v>
      </c>
      <c r="J1768" s="9">
        <v>67382.291100000002</v>
      </c>
      <c r="K1768" s="9">
        <v>24756.422399999999</v>
      </c>
      <c r="L1768" s="9">
        <v>2685380.2730999999</v>
      </c>
      <c r="M1768" s="9">
        <f t="shared" si="189"/>
        <v>42625.868700000006</v>
      </c>
      <c r="N1768" s="26"/>
      <c r="O1768" s="26"/>
      <c r="P1768" s="26"/>
      <c r="Q1768" s="26"/>
      <c r="R1768" s="26"/>
      <c r="S1768" s="26"/>
      <c r="T1768" s="26"/>
      <c r="U1768" s="26"/>
      <c r="V1768" s="33">
        <f t="shared" si="190"/>
        <v>-92887.787299999996</v>
      </c>
      <c r="W1768" s="26"/>
      <c r="X1768" s="26"/>
      <c r="Y1768" s="26"/>
      <c r="Z1768" s="26"/>
      <c r="AA1768" s="26"/>
      <c r="AB1768" s="38">
        <v>2014</v>
      </c>
      <c r="AC1768" s="38">
        <v>2004</v>
      </c>
      <c r="AD1768" s="39">
        <v>112.34405529999999</v>
      </c>
      <c r="AE1768" s="33">
        <v>-111656.152</v>
      </c>
      <c r="AF1768" s="33">
        <v>2035197.0856999999</v>
      </c>
      <c r="AG1768" s="33">
        <v>106509.8227</v>
      </c>
      <c r="AH1768" s="33">
        <v>182622.96109999999</v>
      </c>
      <c r="AI1768" s="33">
        <v>109727.462</v>
      </c>
      <c r="AJ1768" s="33">
        <v>226347.7311</v>
      </c>
      <c r="AK1768" s="33">
        <v>56392.9571</v>
      </c>
      <c r="AL1768" s="33">
        <v>2715668.2574999998</v>
      </c>
      <c r="AM1768" s="33">
        <f t="shared" si="191"/>
        <v>169954.774</v>
      </c>
      <c r="AN1768" s="33"/>
      <c r="AO1768" s="33"/>
      <c r="AP1768" s="33"/>
      <c r="AQ1768" s="33"/>
      <c r="AR1768" s="33"/>
      <c r="AS1768" s="33"/>
      <c r="AT1768" s="33"/>
      <c r="AU1768" s="33"/>
      <c r="AV1768" s="33">
        <f t="shared" si="192"/>
        <v>-111656.152</v>
      </c>
      <c r="AW1768" s="33"/>
      <c r="AX1768" s="33"/>
      <c r="AY1768" s="33"/>
      <c r="AZ1768" s="33"/>
      <c r="BA1768" s="38">
        <v>1763</v>
      </c>
      <c r="BB1768" s="38">
        <v>2015</v>
      </c>
      <c r="BC1768" s="38">
        <v>2005</v>
      </c>
      <c r="BD1768" s="39">
        <v>109.369305</v>
      </c>
      <c r="BE1768" s="33">
        <f t="shared" si="193"/>
        <v>-147971.79776548548</v>
      </c>
      <c r="BF1768" s="33">
        <v>2084440.9924999999</v>
      </c>
      <c r="BG1768" s="33">
        <v>106509.8227</v>
      </c>
      <c r="BH1768" s="33">
        <v>185631.658</v>
      </c>
      <c r="BI1768" s="33">
        <v>77666.6077345144</v>
      </c>
      <c r="BJ1768" s="33">
        <v>197890.72640000001</v>
      </c>
      <c r="BK1768" s="33">
        <v>26665.984199999999</v>
      </c>
      <c r="BL1768" s="33">
        <v>2773445.6209</v>
      </c>
      <c r="BM1768" s="33">
        <f t="shared" si="194"/>
        <v>171224.74220000001</v>
      </c>
      <c r="BN1768" s="9"/>
      <c r="BO1768" s="9"/>
      <c r="BP1768" s="9"/>
      <c r="BQ1768" s="9"/>
      <c r="BR1768" s="9"/>
      <c r="BS1768" s="9"/>
      <c r="BT1768" s="9"/>
      <c r="BU1768" s="9"/>
      <c r="BV1768" s="33">
        <f t="shared" si="195"/>
        <v>-147971.79776548548</v>
      </c>
      <c r="BW1768" s="9"/>
      <c r="BX1768" s="9"/>
      <c r="BY1768" s="9"/>
      <c r="BZ1768" s="9"/>
      <c r="CA1768" s="21"/>
      <c r="CB1768" s="21"/>
      <c r="CC1768" s="21"/>
      <c r="CD1768" s="22"/>
      <c r="CE1768" s="9"/>
      <c r="CF1768" s="9"/>
      <c r="CG1768" s="9"/>
      <c r="CH1768" s="9"/>
      <c r="CI1768" s="9"/>
      <c r="CJ1768" s="9"/>
      <c r="CK1768" s="9"/>
      <c r="CL1768" s="9"/>
      <c r="CM1768" s="10"/>
      <c r="CN1768" s="4"/>
      <c r="CO1768" s="4"/>
      <c r="CP1768" s="4"/>
      <c r="CQ1768" s="4"/>
      <c r="CR1768" s="4"/>
      <c r="CS1768" s="4"/>
      <c r="CT1768" s="4"/>
      <c r="CU1768" s="4"/>
      <c r="CV1768" s="4"/>
      <c r="CW1768" s="4"/>
      <c r="CX1768" s="4"/>
      <c r="CY1768" s="4"/>
      <c r="CZ1768" s="4"/>
      <c r="DD1768" s="3"/>
      <c r="DE1768" s="4"/>
      <c r="DF1768" s="4"/>
      <c r="DG1768" s="4"/>
      <c r="DH1768" s="4"/>
      <c r="DI1768" s="4"/>
      <c r="DJ1768" s="4"/>
      <c r="DK1768" s="4"/>
      <c r="DL1768" s="4"/>
      <c r="DM1768" s="4"/>
      <c r="DN1768" s="4"/>
      <c r="DO1768" s="4"/>
      <c r="DP1768" s="4"/>
      <c r="DQ1768" s="4"/>
      <c r="DR1768" s="4"/>
      <c r="DS1768" s="4"/>
      <c r="DT1768" s="4"/>
      <c r="DU1768" s="4"/>
      <c r="DV1768" s="4"/>
      <c r="DW1768" s="4"/>
      <c r="DX1768" s="4"/>
      <c r="DY1768" s="4"/>
      <c r="DZ1768" s="4"/>
      <c r="EE1768" s="4"/>
      <c r="EF1768" s="4"/>
      <c r="EG1768" s="4"/>
      <c r="EH1768" s="4"/>
      <c r="EI1768" s="4"/>
      <c r="EJ1768" s="4"/>
      <c r="EK1768" s="4"/>
      <c r="EL1768" s="4"/>
      <c r="EM1768" s="4"/>
      <c r="EN1768" s="4"/>
      <c r="EO1768" s="4"/>
      <c r="EP1768" s="4"/>
      <c r="EQ1768" s="4"/>
      <c r="ER1768" s="4"/>
      <c r="ES1768" s="4"/>
      <c r="ET1768" s="4"/>
      <c r="EU1768" s="4"/>
      <c r="EV1768" s="4"/>
      <c r="EW1768" s="4"/>
      <c r="EX1768" s="4"/>
      <c r="EY1768" s="4"/>
      <c r="EZ1768" s="4"/>
    </row>
    <row r="1769" spans="1:156">
      <c r="A1769" s="8">
        <v>1764</v>
      </c>
      <c r="B1769" s="21">
        <v>2013</v>
      </c>
      <c r="C1769" s="21">
        <v>1991</v>
      </c>
      <c r="D1769" s="22">
        <v>149.61549260000001</v>
      </c>
      <c r="E1769" s="9">
        <v>-37390.763500000001</v>
      </c>
      <c r="F1769" s="9">
        <v>1952650.0641000001</v>
      </c>
      <c r="G1769" s="9">
        <v>101672.62639999999</v>
      </c>
      <c r="H1769" s="9">
        <v>415504.58309999999</v>
      </c>
      <c r="I1769" s="9">
        <v>87116.596099999995</v>
      </c>
      <c r="J1769" s="9">
        <v>97132.716100000005</v>
      </c>
      <c r="K1769" s="9">
        <v>2623.9263999999998</v>
      </c>
      <c r="L1769" s="9">
        <v>2688843.4227999998</v>
      </c>
      <c r="M1769" s="9">
        <f t="shared" si="189"/>
        <v>94508.789700000008</v>
      </c>
      <c r="N1769" s="26"/>
      <c r="O1769" s="26"/>
      <c r="P1769" s="26"/>
      <c r="Q1769" s="26"/>
      <c r="R1769" s="26"/>
      <c r="S1769" s="26"/>
      <c r="T1769" s="26"/>
      <c r="U1769" s="26"/>
      <c r="V1769" s="33">
        <f t="shared" si="190"/>
        <v>-37390.763500000001</v>
      </c>
      <c r="W1769" s="26"/>
      <c r="X1769" s="26"/>
      <c r="Y1769" s="26"/>
      <c r="Z1769" s="26"/>
      <c r="AA1769" s="26"/>
      <c r="AB1769" s="38">
        <v>2014</v>
      </c>
      <c r="AC1769" s="38">
        <v>1971</v>
      </c>
      <c r="AD1769" s="39">
        <v>171.1430752</v>
      </c>
      <c r="AE1769" s="33">
        <v>155149.65599999999</v>
      </c>
      <c r="AF1769" s="33">
        <v>2018539.1524</v>
      </c>
      <c r="AG1769" s="33">
        <v>106509.8227</v>
      </c>
      <c r="AH1769" s="33">
        <v>188882.80439999999</v>
      </c>
      <c r="AI1769" s="33">
        <v>86199.615600000005</v>
      </c>
      <c r="AJ1769" s="33">
        <v>519749.01819999999</v>
      </c>
      <c r="AK1769" s="33">
        <v>15984.185799999999</v>
      </c>
      <c r="AL1769" s="33">
        <v>2748746.5713999998</v>
      </c>
      <c r="AM1769" s="33">
        <f t="shared" si="191"/>
        <v>503764.83240000001</v>
      </c>
      <c r="AN1769" s="33"/>
      <c r="AO1769" s="33"/>
      <c r="AP1769" s="33"/>
      <c r="AQ1769" s="33"/>
      <c r="AR1769" s="33"/>
      <c r="AS1769" s="33"/>
      <c r="AT1769" s="33"/>
      <c r="AU1769" s="33"/>
      <c r="AV1769" s="33">
        <f t="shared" si="192"/>
        <v>155149.65599999999</v>
      </c>
      <c r="AW1769" s="33"/>
      <c r="AX1769" s="33"/>
      <c r="AY1769" s="33"/>
      <c r="AZ1769" s="33"/>
      <c r="BA1769" s="38">
        <v>1764</v>
      </c>
      <c r="BB1769" s="38">
        <v>2015</v>
      </c>
      <c r="BC1769" s="38">
        <v>1972</v>
      </c>
      <c r="BD1769" s="39">
        <v>186.30179999999999</v>
      </c>
      <c r="BE1769" s="33">
        <f t="shared" si="193"/>
        <v>107776.98209518194</v>
      </c>
      <c r="BF1769" s="33">
        <v>2046540.4583000001</v>
      </c>
      <c r="BG1769" s="33">
        <v>106509.8227</v>
      </c>
      <c r="BH1769" s="33">
        <v>187050.63339999999</v>
      </c>
      <c r="BI1769" s="33">
        <v>72333.337595182194</v>
      </c>
      <c r="BJ1769" s="33">
        <v>495710.44089999999</v>
      </c>
      <c r="BK1769" s="33">
        <v>0</v>
      </c>
      <c r="BL1769" s="33">
        <v>2800367.7108</v>
      </c>
      <c r="BM1769" s="33">
        <f t="shared" si="194"/>
        <v>495710.44089999999</v>
      </c>
      <c r="BN1769" s="9"/>
      <c r="BO1769" s="9"/>
      <c r="BP1769" s="9"/>
      <c r="BQ1769" s="9"/>
      <c r="BR1769" s="9"/>
      <c r="BS1769" s="9"/>
      <c r="BT1769" s="9"/>
      <c r="BU1769" s="9"/>
      <c r="BV1769" s="33">
        <f t="shared" si="195"/>
        <v>107776.98209518194</v>
      </c>
      <c r="BW1769" s="9"/>
      <c r="BX1769" s="9"/>
      <c r="BY1769" s="9"/>
      <c r="BZ1769" s="9"/>
      <c r="CA1769" s="21"/>
      <c r="CB1769" s="21"/>
      <c r="CC1769" s="21"/>
      <c r="CD1769" s="22"/>
      <c r="CE1769" s="9"/>
      <c r="CF1769" s="9"/>
      <c r="CG1769" s="9"/>
      <c r="CH1769" s="9"/>
      <c r="CI1769" s="9"/>
      <c r="CJ1769" s="9"/>
      <c r="CK1769" s="9"/>
      <c r="CL1769" s="9"/>
      <c r="CM1769" s="10"/>
      <c r="CN1769" s="4"/>
      <c r="CO1769" s="4"/>
      <c r="CP1769" s="4"/>
      <c r="CQ1769" s="4"/>
      <c r="CR1769" s="4"/>
      <c r="CS1769" s="4"/>
      <c r="CT1769" s="4"/>
      <c r="CU1769" s="4"/>
      <c r="CV1769" s="4"/>
      <c r="CW1769" s="4"/>
      <c r="CX1769" s="4"/>
      <c r="CY1769" s="4"/>
      <c r="CZ1769" s="4"/>
      <c r="DD1769" s="3"/>
      <c r="DE1769" s="4"/>
      <c r="DF1769" s="4"/>
      <c r="DG1769" s="4"/>
      <c r="DH1769" s="4"/>
      <c r="DI1769" s="4"/>
      <c r="DJ1769" s="4"/>
      <c r="DK1769" s="4"/>
      <c r="DL1769" s="4"/>
      <c r="DM1769" s="4"/>
      <c r="DN1769" s="4"/>
      <c r="DO1769" s="4"/>
      <c r="DP1769" s="4"/>
      <c r="DQ1769" s="4"/>
      <c r="DR1769" s="4"/>
      <c r="DS1769" s="4"/>
      <c r="DT1769" s="4"/>
      <c r="DU1769" s="4"/>
      <c r="DV1769" s="4"/>
      <c r="DW1769" s="4"/>
      <c r="DX1769" s="4"/>
      <c r="DY1769" s="4"/>
      <c r="DZ1769" s="4"/>
      <c r="EE1769" s="4"/>
      <c r="EF1769" s="4"/>
      <c r="EG1769" s="4"/>
      <c r="EH1769" s="4"/>
      <c r="EI1769" s="4"/>
      <c r="EJ1769" s="4"/>
      <c r="EK1769" s="4"/>
      <c r="EL1769" s="4"/>
      <c r="EM1769" s="4"/>
      <c r="EN1769" s="4"/>
      <c r="EO1769" s="4"/>
      <c r="EP1769" s="4"/>
      <c r="EQ1769" s="4"/>
      <c r="ER1769" s="4"/>
      <c r="ES1769" s="4"/>
      <c r="ET1769" s="4"/>
      <c r="EU1769" s="4"/>
      <c r="EV1769" s="4"/>
      <c r="EW1769" s="4"/>
      <c r="EX1769" s="4"/>
      <c r="EY1769" s="4"/>
      <c r="EZ1769" s="4"/>
    </row>
    <row r="1770" spans="1:156">
      <c r="A1770" s="8">
        <v>1765</v>
      </c>
      <c r="B1770" s="21">
        <v>2013</v>
      </c>
      <c r="C1770" s="21">
        <v>1979</v>
      </c>
      <c r="D1770" s="22">
        <v>108.16205739999999</v>
      </c>
      <c r="E1770" s="9">
        <v>-105672.2316</v>
      </c>
      <c r="F1770" s="9">
        <v>1963981.5966</v>
      </c>
      <c r="G1770" s="9">
        <v>101672.62639999999</v>
      </c>
      <c r="H1770" s="9">
        <v>415670.12650000001</v>
      </c>
      <c r="I1770" s="9">
        <v>86500.140400000004</v>
      </c>
      <c r="J1770" s="9">
        <v>39745.378100000002</v>
      </c>
      <c r="K1770" s="9">
        <v>26663.3933</v>
      </c>
      <c r="L1770" s="9">
        <v>2686578.7063000002</v>
      </c>
      <c r="M1770" s="9">
        <f t="shared" si="189"/>
        <v>13081.984800000002</v>
      </c>
      <c r="N1770" s="26"/>
      <c r="O1770" s="26"/>
      <c r="P1770" s="26"/>
      <c r="Q1770" s="26"/>
      <c r="R1770" s="26"/>
      <c r="S1770" s="26"/>
      <c r="T1770" s="26"/>
      <c r="U1770" s="26"/>
      <c r="V1770" s="33">
        <f t="shared" si="190"/>
        <v>-105672.2316</v>
      </c>
      <c r="W1770" s="26"/>
      <c r="X1770" s="26"/>
      <c r="Y1770" s="26"/>
      <c r="Z1770" s="26"/>
      <c r="AA1770" s="26"/>
      <c r="AB1770" s="38">
        <v>2014</v>
      </c>
      <c r="AC1770" s="38">
        <v>1932</v>
      </c>
      <c r="AD1770" s="39">
        <v>133.21170939999999</v>
      </c>
      <c r="AE1770" s="33">
        <v>-195282.277</v>
      </c>
      <c r="AF1770" s="33">
        <v>2039261.0467999999</v>
      </c>
      <c r="AG1770" s="33">
        <v>106509.8227</v>
      </c>
      <c r="AH1770" s="33">
        <v>172678.6556</v>
      </c>
      <c r="AI1770" s="33">
        <v>147103.49220000001</v>
      </c>
      <c r="AJ1770" s="33">
        <v>240117.0423</v>
      </c>
      <c r="AK1770" s="33">
        <v>177184.62169999999</v>
      </c>
      <c r="AL1770" s="33">
        <v>2723767.7149</v>
      </c>
      <c r="AM1770" s="33">
        <f t="shared" si="191"/>
        <v>62932.420600000012</v>
      </c>
      <c r="AN1770" s="33"/>
      <c r="AO1770" s="33"/>
      <c r="AP1770" s="33"/>
      <c r="AQ1770" s="33"/>
      <c r="AR1770" s="33"/>
      <c r="AS1770" s="33"/>
      <c r="AT1770" s="33"/>
      <c r="AU1770" s="33"/>
      <c r="AV1770" s="33">
        <f t="shared" si="192"/>
        <v>-195282.277</v>
      </c>
      <c r="AW1770" s="33"/>
      <c r="AX1770" s="33"/>
      <c r="AY1770" s="33"/>
      <c r="AZ1770" s="33"/>
      <c r="BA1770" s="38">
        <v>1765</v>
      </c>
      <c r="BB1770" s="38">
        <v>2015</v>
      </c>
      <c r="BC1770" s="38">
        <v>1933</v>
      </c>
      <c r="BD1770" s="39">
        <v>142.748829</v>
      </c>
      <c r="BE1770" s="33">
        <f t="shared" si="193"/>
        <v>-10339.993075433187</v>
      </c>
      <c r="BF1770" s="33">
        <v>2026986.0037</v>
      </c>
      <c r="BG1770" s="33">
        <v>106509.8227</v>
      </c>
      <c r="BH1770" s="33">
        <v>183030.25930000001</v>
      </c>
      <c r="BI1770" s="33">
        <v>87444.058124567106</v>
      </c>
      <c r="BJ1770" s="33">
        <v>420825.78619999997</v>
      </c>
      <c r="BK1770" s="33">
        <v>40274.068399999996</v>
      </c>
      <c r="BL1770" s="33">
        <v>2794861.8547</v>
      </c>
      <c r="BM1770" s="33">
        <f t="shared" si="194"/>
        <v>380551.71779999998</v>
      </c>
      <c r="BN1770" s="9"/>
      <c r="BO1770" s="9"/>
      <c r="BP1770" s="9"/>
      <c r="BQ1770" s="9"/>
      <c r="BR1770" s="9"/>
      <c r="BS1770" s="9"/>
      <c r="BT1770" s="9"/>
      <c r="BU1770" s="9"/>
      <c r="BV1770" s="33">
        <f t="shared" si="195"/>
        <v>-10339.993075433187</v>
      </c>
      <c r="BW1770" s="9"/>
      <c r="BX1770" s="9"/>
      <c r="BY1770" s="9"/>
      <c r="BZ1770" s="9"/>
      <c r="CA1770" s="21"/>
      <c r="CB1770" s="21"/>
      <c r="CC1770" s="21"/>
      <c r="CD1770" s="22"/>
      <c r="CE1770" s="9"/>
      <c r="CF1770" s="9"/>
      <c r="CG1770" s="9"/>
      <c r="CH1770" s="9"/>
      <c r="CI1770" s="9"/>
      <c r="CJ1770" s="9"/>
      <c r="CK1770" s="9"/>
      <c r="CL1770" s="9"/>
      <c r="CM1770" s="10"/>
      <c r="CN1770" s="4"/>
      <c r="CO1770" s="4"/>
      <c r="CP1770" s="4"/>
      <c r="CQ1770" s="4"/>
      <c r="CR1770" s="4"/>
      <c r="CS1770" s="4"/>
      <c r="CT1770" s="4"/>
      <c r="CU1770" s="4"/>
      <c r="CV1770" s="4"/>
      <c r="CW1770" s="4"/>
      <c r="CX1770" s="4"/>
      <c r="CY1770" s="4"/>
      <c r="CZ1770" s="4"/>
      <c r="DD1770" s="3"/>
      <c r="DE1770" s="4"/>
      <c r="DF1770" s="4"/>
      <c r="DG1770" s="4"/>
      <c r="DH1770" s="4"/>
      <c r="DI1770" s="4"/>
      <c r="DJ1770" s="4"/>
      <c r="DK1770" s="4"/>
      <c r="DL1770" s="4"/>
      <c r="DM1770" s="4"/>
      <c r="DN1770" s="4"/>
      <c r="DO1770" s="4"/>
      <c r="DP1770" s="4"/>
      <c r="DQ1770" s="4"/>
      <c r="DR1770" s="4"/>
      <c r="DS1770" s="4"/>
      <c r="DT1770" s="4"/>
      <c r="DU1770" s="4"/>
      <c r="DV1770" s="4"/>
      <c r="DW1770" s="4"/>
      <c r="DX1770" s="4"/>
      <c r="DY1770" s="4"/>
      <c r="DZ1770" s="4"/>
      <c r="EE1770" s="4"/>
      <c r="EF1770" s="4"/>
      <c r="EG1770" s="4"/>
      <c r="EH1770" s="4"/>
      <c r="EI1770" s="4"/>
      <c r="EJ1770" s="4"/>
      <c r="EK1770" s="4"/>
      <c r="EL1770" s="4"/>
      <c r="EM1770" s="4"/>
      <c r="EN1770" s="4"/>
      <c r="EO1770" s="4"/>
      <c r="EP1770" s="4"/>
      <c r="EQ1770" s="4"/>
      <c r="ER1770" s="4"/>
      <c r="ES1770" s="4"/>
      <c r="ET1770" s="4"/>
      <c r="EU1770" s="4"/>
      <c r="EV1770" s="4"/>
      <c r="EW1770" s="4"/>
      <c r="EX1770" s="4"/>
      <c r="EY1770" s="4"/>
      <c r="EZ1770" s="4"/>
    </row>
    <row r="1771" spans="1:156">
      <c r="A1771" s="8">
        <v>1766</v>
      </c>
      <c r="B1771" s="21">
        <v>2013</v>
      </c>
      <c r="C1771" s="21">
        <v>1978</v>
      </c>
      <c r="D1771" s="22">
        <v>138.30665930000001</v>
      </c>
      <c r="E1771" s="9">
        <v>-32987.695500000002</v>
      </c>
      <c r="F1771" s="9">
        <v>1917206.7202000001</v>
      </c>
      <c r="G1771" s="9">
        <v>101672.62639999999</v>
      </c>
      <c r="H1771" s="9">
        <v>416436.74859999999</v>
      </c>
      <c r="I1771" s="9">
        <v>83645.369500000001</v>
      </c>
      <c r="J1771" s="9">
        <v>140416.9393</v>
      </c>
      <c r="K1771" s="9">
        <v>0</v>
      </c>
      <c r="L1771" s="9">
        <v>2692366.0994000002</v>
      </c>
      <c r="M1771" s="9">
        <f t="shared" si="189"/>
        <v>140416.9393</v>
      </c>
      <c r="N1771" s="26"/>
      <c r="O1771" s="26"/>
      <c r="P1771" s="26"/>
      <c r="Q1771" s="26"/>
      <c r="R1771" s="26"/>
      <c r="S1771" s="26"/>
      <c r="T1771" s="26"/>
      <c r="U1771" s="26"/>
      <c r="V1771" s="33">
        <f t="shared" si="190"/>
        <v>-32987.695500000002</v>
      </c>
      <c r="W1771" s="26"/>
      <c r="X1771" s="26"/>
      <c r="Y1771" s="26"/>
      <c r="Z1771" s="26"/>
      <c r="AA1771" s="26"/>
      <c r="AB1771" s="38">
        <v>2014</v>
      </c>
      <c r="AC1771" s="38">
        <v>1942</v>
      </c>
      <c r="AD1771" s="39">
        <v>129.83243809999999</v>
      </c>
      <c r="AE1771" s="33">
        <v>-13843.401</v>
      </c>
      <c r="AF1771" s="33">
        <v>2016755.7257999999</v>
      </c>
      <c r="AG1771" s="33">
        <v>106509.8227</v>
      </c>
      <c r="AH1771" s="33">
        <v>185514.5514</v>
      </c>
      <c r="AI1771" s="33">
        <v>98859.315799999997</v>
      </c>
      <c r="AJ1771" s="33">
        <v>315551.16149999999</v>
      </c>
      <c r="AK1771" s="33">
        <v>20449.810799999999</v>
      </c>
      <c r="AL1771" s="33">
        <v>2716584.1672999999</v>
      </c>
      <c r="AM1771" s="33">
        <f t="shared" si="191"/>
        <v>295101.35070000001</v>
      </c>
      <c r="AN1771" s="33"/>
      <c r="AO1771" s="33"/>
      <c r="AP1771" s="33"/>
      <c r="AQ1771" s="33"/>
      <c r="AR1771" s="33"/>
      <c r="AS1771" s="33"/>
      <c r="AT1771" s="33"/>
      <c r="AU1771" s="33"/>
      <c r="AV1771" s="33">
        <f t="shared" si="192"/>
        <v>-13843.401</v>
      </c>
      <c r="AW1771" s="33"/>
      <c r="AX1771" s="33"/>
      <c r="AY1771" s="33"/>
      <c r="AZ1771" s="33"/>
      <c r="BA1771" s="38">
        <v>1766</v>
      </c>
      <c r="BB1771" s="38">
        <v>2015</v>
      </c>
      <c r="BC1771" s="38">
        <v>1943</v>
      </c>
      <c r="BD1771" s="39">
        <v>149.93026549999999</v>
      </c>
      <c r="BE1771" s="33">
        <f t="shared" si="193"/>
        <v>-84680.209714488126</v>
      </c>
      <c r="BF1771" s="33">
        <v>2044027.1805</v>
      </c>
      <c r="BG1771" s="33">
        <v>106509.8227</v>
      </c>
      <c r="BH1771" s="33">
        <v>182574.45730000001</v>
      </c>
      <c r="BI1771" s="33">
        <v>89157.206385511803</v>
      </c>
      <c r="BJ1771" s="33">
        <v>304217.76559999998</v>
      </c>
      <c r="BK1771" s="33">
        <v>20927.170999999998</v>
      </c>
      <c r="BL1771" s="33">
        <v>2790239.4712</v>
      </c>
      <c r="BM1771" s="33">
        <f t="shared" si="194"/>
        <v>283290.59460000001</v>
      </c>
      <c r="BN1771" s="9"/>
      <c r="BO1771" s="9"/>
      <c r="BP1771" s="9"/>
      <c r="BQ1771" s="9"/>
      <c r="BR1771" s="9"/>
      <c r="BS1771" s="9"/>
      <c r="BT1771" s="9"/>
      <c r="BU1771" s="9"/>
      <c r="BV1771" s="33">
        <f t="shared" si="195"/>
        <v>-84680.209714488126</v>
      </c>
      <c r="BW1771" s="9"/>
      <c r="BX1771" s="9"/>
      <c r="BY1771" s="9"/>
      <c r="BZ1771" s="9"/>
      <c r="CA1771" s="21"/>
      <c r="CB1771" s="21"/>
      <c r="CC1771" s="21"/>
      <c r="CD1771" s="22"/>
      <c r="CE1771" s="9"/>
      <c r="CF1771" s="9"/>
      <c r="CG1771" s="9"/>
      <c r="CH1771" s="9"/>
      <c r="CI1771" s="9"/>
      <c r="CJ1771" s="9"/>
      <c r="CK1771" s="9"/>
      <c r="CL1771" s="9"/>
      <c r="CM1771" s="10"/>
      <c r="CN1771" s="4"/>
      <c r="CO1771" s="4"/>
      <c r="CP1771" s="4"/>
      <c r="CQ1771" s="4"/>
      <c r="CR1771" s="4"/>
      <c r="CS1771" s="4"/>
      <c r="CT1771" s="4"/>
      <c r="CU1771" s="4"/>
      <c r="CV1771" s="4"/>
      <c r="CW1771" s="4"/>
      <c r="CX1771" s="4"/>
      <c r="CY1771" s="4"/>
      <c r="CZ1771" s="4"/>
      <c r="DD1771" s="3"/>
      <c r="DE1771" s="4"/>
      <c r="DF1771" s="4"/>
      <c r="DG1771" s="4"/>
      <c r="DH1771" s="4"/>
      <c r="DI1771" s="4"/>
      <c r="DJ1771" s="4"/>
      <c r="DK1771" s="4"/>
      <c r="DL1771" s="4"/>
      <c r="DM1771" s="4"/>
      <c r="DN1771" s="4"/>
      <c r="DO1771" s="4"/>
      <c r="DP1771" s="4"/>
      <c r="DQ1771" s="4"/>
      <c r="DR1771" s="4"/>
      <c r="DS1771" s="4"/>
      <c r="DT1771" s="4"/>
      <c r="DU1771" s="4"/>
      <c r="DV1771" s="4"/>
      <c r="DW1771" s="4"/>
      <c r="DX1771" s="4"/>
      <c r="DY1771" s="4"/>
      <c r="DZ1771" s="4"/>
      <c r="EE1771" s="4"/>
      <c r="EF1771" s="4"/>
      <c r="EG1771" s="4"/>
      <c r="EH1771" s="4"/>
      <c r="EI1771" s="4"/>
      <c r="EJ1771" s="4"/>
      <c r="EK1771" s="4"/>
      <c r="EL1771" s="4"/>
      <c r="EM1771" s="4"/>
      <c r="EN1771" s="4"/>
      <c r="EO1771" s="4"/>
      <c r="EP1771" s="4"/>
      <c r="EQ1771" s="4"/>
      <c r="ER1771" s="4"/>
      <c r="ES1771" s="4"/>
      <c r="ET1771" s="4"/>
      <c r="EU1771" s="4"/>
      <c r="EV1771" s="4"/>
      <c r="EW1771" s="4"/>
      <c r="EX1771" s="4"/>
      <c r="EY1771" s="4"/>
      <c r="EZ1771" s="4"/>
    </row>
    <row r="1772" spans="1:156">
      <c r="A1772" s="8">
        <v>1767</v>
      </c>
      <c r="B1772" s="21">
        <v>2013</v>
      </c>
      <c r="C1772" s="21">
        <v>1953</v>
      </c>
      <c r="D1772" s="22">
        <v>133.47564790000001</v>
      </c>
      <c r="E1772" s="9">
        <v>-59216.550999999999</v>
      </c>
      <c r="F1772" s="9">
        <v>1942715.6421999999</v>
      </c>
      <c r="G1772" s="9">
        <v>101672.62639999999</v>
      </c>
      <c r="H1772" s="9">
        <v>415149.73560000001</v>
      </c>
      <c r="I1772" s="9">
        <v>88437.987999999998</v>
      </c>
      <c r="J1772" s="9">
        <v>95208.248000000007</v>
      </c>
      <c r="K1772" s="9">
        <v>12181.314399999999</v>
      </c>
      <c r="L1772" s="9">
        <v>2690219.4767999998</v>
      </c>
      <c r="M1772" s="9">
        <f t="shared" si="189"/>
        <v>83026.933600000004</v>
      </c>
      <c r="N1772" s="26"/>
      <c r="O1772" s="26"/>
      <c r="P1772" s="26"/>
      <c r="Q1772" s="26"/>
      <c r="R1772" s="26"/>
      <c r="S1772" s="26"/>
      <c r="T1772" s="26"/>
      <c r="U1772" s="26"/>
      <c r="V1772" s="33">
        <f t="shared" si="190"/>
        <v>-59216.550999999999</v>
      </c>
      <c r="W1772" s="26"/>
      <c r="X1772" s="26"/>
      <c r="Y1772" s="26"/>
      <c r="Z1772" s="26"/>
      <c r="AA1772" s="26"/>
      <c r="AB1772" s="38">
        <v>2014</v>
      </c>
      <c r="AC1772" s="38">
        <v>1952</v>
      </c>
      <c r="AD1772" s="39">
        <v>147.2903905</v>
      </c>
      <c r="AE1772" s="33">
        <v>193743.39379999999</v>
      </c>
      <c r="AF1772" s="33">
        <v>2105576.6132999999</v>
      </c>
      <c r="AG1772" s="33">
        <v>106509.8227</v>
      </c>
      <c r="AH1772" s="33">
        <v>191066.7752</v>
      </c>
      <c r="AI1772" s="33">
        <v>77991.082599999994</v>
      </c>
      <c r="AJ1772" s="33">
        <v>464931.63949999999</v>
      </c>
      <c r="AK1772" s="33">
        <v>31132.346399999999</v>
      </c>
      <c r="AL1772" s="33">
        <v>2721200.1930999998</v>
      </c>
      <c r="AM1772" s="33">
        <f t="shared" si="191"/>
        <v>433799.29310000001</v>
      </c>
      <c r="AN1772" s="33"/>
      <c r="AO1772" s="33"/>
      <c r="AP1772" s="33"/>
      <c r="AQ1772" s="33"/>
      <c r="AR1772" s="33"/>
      <c r="AS1772" s="33"/>
      <c r="AT1772" s="33"/>
      <c r="AU1772" s="33"/>
      <c r="AV1772" s="33">
        <f t="shared" si="192"/>
        <v>193743.39379999999</v>
      </c>
      <c r="AW1772" s="33"/>
      <c r="AX1772" s="33"/>
      <c r="AY1772" s="33"/>
      <c r="AZ1772" s="33"/>
      <c r="BA1772" s="38">
        <v>1767</v>
      </c>
      <c r="BB1772" s="38">
        <v>2015</v>
      </c>
      <c r="BC1772" s="38">
        <v>1953</v>
      </c>
      <c r="BD1772" s="39">
        <v>133.47564790000001</v>
      </c>
      <c r="BE1772" s="33">
        <f t="shared" si="193"/>
        <v>-92421.111891760025</v>
      </c>
      <c r="BF1772" s="33">
        <v>2080032.7784</v>
      </c>
      <c r="BG1772" s="33">
        <v>106509.8227</v>
      </c>
      <c r="BH1772" s="33">
        <v>182170.5583</v>
      </c>
      <c r="BI1772" s="33">
        <v>90675.275608240205</v>
      </c>
      <c r="BJ1772" s="33">
        <v>283993.75939999998</v>
      </c>
      <c r="BK1772" s="33">
        <v>54360.788800000002</v>
      </c>
      <c r="BL1772" s="33">
        <v>2781442.5175000001</v>
      </c>
      <c r="BM1772" s="33">
        <f t="shared" si="194"/>
        <v>229632.97059999997</v>
      </c>
      <c r="BN1772" s="9"/>
      <c r="BO1772" s="9"/>
      <c r="BP1772" s="9"/>
      <c r="BQ1772" s="9"/>
      <c r="BR1772" s="9"/>
      <c r="BS1772" s="9"/>
      <c r="BT1772" s="9"/>
      <c r="BU1772" s="9"/>
      <c r="BV1772" s="33">
        <f t="shared" si="195"/>
        <v>-92421.111891760025</v>
      </c>
      <c r="BW1772" s="9"/>
      <c r="BX1772" s="9"/>
      <c r="BY1772" s="9"/>
      <c r="BZ1772" s="9"/>
      <c r="CA1772" s="21"/>
      <c r="CB1772" s="21"/>
      <c r="CC1772" s="21"/>
      <c r="CD1772" s="22"/>
      <c r="CE1772" s="9"/>
      <c r="CF1772" s="9"/>
      <c r="CG1772" s="9"/>
      <c r="CH1772" s="9"/>
      <c r="CI1772" s="9"/>
      <c r="CJ1772" s="9"/>
      <c r="CK1772" s="9"/>
      <c r="CL1772" s="9"/>
      <c r="CM1772" s="10"/>
      <c r="CN1772" s="4"/>
      <c r="CO1772" s="4"/>
      <c r="CP1772" s="4"/>
      <c r="CQ1772" s="4"/>
      <c r="CR1772" s="4"/>
      <c r="CS1772" s="4"/>
      <c r="CT1772" s="4"/>
      <c r="CU1772" s="4"/>
      <c r="CV1772" s="4"/>
      <c r="CW1772" s="4"/>
      <c r="CX1772" s="4"/>
      <c r="CY1772" s="4"/>
      <c r="CZ1772" s="4"/>
      <c r="DD1772" s="3"/>
      <c r="DE1772" s="4"/>
      <c r="DF1772" s="4"/>
      <c r="DG1772" s="4"/>
      <c r="DH1772" s="4"/>
      <c r="DI1772" s="4"/>
      <c r="DJ1772" s="4"/>
      <c r="DK1772" s="4"/>
      <c r="DL1772" s="4"/>
      <c r="DM1772" s="4"/>
      <c r="DN1772" s="4"/>
      <c r="DO1772" s="4"/>
      <c r="DP1772" s="4"/>
      <c r="DQ1772" s="4"/>
      <c r="DR1772" s="4"/>
      <c r="DS1772" s="4"/>
      <c r="DT1772" s="4"/>
      <c r="DU1772" s="4"/>
      <c r="DV1772" s="4"/>
      <c r="DW1772" s="4"/>
      <c r="DX1772" s="4"/>
      <c r="DY1772" s="4"/>
      <c r="DZ1772" s="4"/>
      <c r="EE1772" s="4"/>
      <c r="EF1772" s="4"/>
      <c r="EG1772" s="4"/>
      <c r="EH1772" s="4"/>
      <c r="EI1772" s="4"/>
      <c r="EJ1772" s="4"/>
      <c r="EK1772" s="4"/>
      <c r="EL1772" s="4"/>
      <c r="EM1772" s="4"/>
      <c r="EN1772" s="4"/>
      <c r="EO1772" s="4"/>
      <c r="EP1772" s="4"/>
      <c r="EQ1772" s="4"/>
      <c r="ER1772" s="4"/>
      <c r="ES1772" s="4"/>
      <c r="ET1772" s="4"/>
      <c r="EU1772" s="4"/>
      <c r="EV1772" s="4"/>
      <c r="EW1772" s="4"/>
      <c r="EX1772" s="4"/>
      <c r="EY1772" s="4"/>
      <c r="EZ1772" s="4"/>
    </row>
    <row r="1773" spans="1:156">
      <c r="A1773" s="8">
        <v>1768</v>
      </c>
      <c r="B1773" s="21">
        <v>2013</v>
      </c>
      <c r="C1773" s="21">
        <v>1982</v>
      </c>
      <c r="D1773" s="22">
        <v>170.52547989999999</v>
      </c>
      <c r="E1773" s="9">
        <v>-34682.456299999998</v>
      </c>
      <c r="F1773" s="9">
        <v>1957025.5104</v>
      </c>
      <c r="G1773" s="9">
        <v>101672.62639999999</v>
      </c>
      <c r="H1773" s="9">
        <v>416436.74859999999</v>
      </c>
      <c r="I1773" s="9">
        <v>83645.369500000001</v>
      </c>
      <c r="J1773" s="9">
        <v>94484.773499999996</v>
      </c>
      <c r="K1773" s="9">
        <v>4836.9179000000004</v>
      </c>
      <c r="L1773" s="9">
        <v>2683110.5668000001</v>
      </c>
      <c r="M1773" s="9">
        <f t="shared" si="189"/>
        <v>89647.855599999995</v>
      </c>
      <c r="N1773" s="26"/>
      <c r="O1773" s="26"/>
      <c r="P1773" s="26"/>
      <c r="Q1773" s="26"/>
      <c r="R1773" s="26"/>
      <c r="S1773" s="26"/>
      <c r="T1773" s="26"/>
      <c r="U1773" s="26"/>
      <c r="V1773" s="33">
        <f t="shared" si="190"/>
        <v>-34682.456299999998</v>
      </c>
      <c r="W1773" s="26"/>
      <c r="X1773" s="26"/>
      <c r="Y1773" s="26"/>
      <c r="Z1773" s="26"/>
      <c r="AA1773" s="26"/>
      <c r="AB1773" s="38">
        <v>2014</v>
      </c>
      <c r="AC1773" s="38">
        <v>1947</v>
      </c>
      <c r="AD1773" s="39">
        <v>140.70919799999999</v>
      </c>
      <c r="AE1773" s="33">
        <v>118466.5019</v>
      </c>
      <c r="AF1773" s="33">
        <v>2043156.794</v>
      </c>
      <c r="AG1773" s="33">
        <v>106509.8227</v>
      </c>
      <c r="AH1773" s="33">
        <v>189804.18419999999</v>
      </c>
      <c r="AI1773" s="33">
        <v>82736.576499999996</v>
      </c>
      <c r="AJ1773" s="33">
        <v>435931.95970000001</v>
      </c>
      <c r="AK1773" s="33">
        <v>14926.146500000001</v>
      </c>
      <c r="AL1773" s="33">
        <v>2724746.6886999998</v>
      </c>
      <c r="AM1773" s="33">
        <f t="shared" si="191"/>
        <v>421005.81320000003</v>
      </c>
      <c r="AN1773" s="33"/>
      <c r="AO1773" s="33"/>
      <c r="AP1773" s="33"/>
      <c r="AQ1773" s="33"/>
      <c r="AR1773" s="33"/>
      <c r="AS1773" s="33"/>
      <c r="AT1773" s="33"/>
      <c r="AU1773" s="33"/>
      <c r="AV1773" s="33">
        <f t="shared" si="192"/>
        <v>118466.5019</v>
      </c>
      <c r="AW1773" s="33"/>
      <c r="AX1773" s="33"/>
      <c r="AY1773" s="33"/>
      <c r="AZ1773" s="33"/>
      <c r="BA1773" s="38">
        <v>1768</v>
      </c>
      <c r="BB1773" s="38">
        <v>2015</v>
      </c>
      <c r="BC1773" s="38">
        <v>1948</v>
      </c>
      <c r="BD1773" s="39">
        <v>171.0904736</v>
      </c>
      <c r="BE1773" s="33">
        <f t="shared" si="193"/>
        <v>221596.15044800006</v>
      </c>
      <c r="BF1773" s="33">
        <v>2079138.7852</v>
      </c>
      <c r="BG1773" s="33">
        <v>106509.8227</v>
      </c>
      <c r="BH1773" s="33">
        <v>188282.2132</v>
      </c>
      <c r="BI1773" s="33">
        <v>67704.400248000005</v>
      </c>
      <c r="BJ1773" s="33">
        <v>578868.17760000005</v>
      </c>
      <c r="BK1773" s="33">
        <v>36.6036</v>
      </c>
      <c r="BL1773" s="33">
        <v>2798870.6449000002</v>
      </c>
      <c r="BM1773" s="33">
        <f t="shared" si="194"/>
        <v>578831.57400000002</v>
      </c>
      <c r="BN1773" s="9"/>
      <c r="BO1773" s="9"/>
      <c r="BP1773" s="9"/>
      <c r="BQ1773" s="9"/>
      <c r="BR1773" s="9"/>
      <c r="BS1773" s="9"/>
      <c r="BT1773" s="9"/>
      <c r="BU1773" s="9"/>
      <c r="BV1773" s="33">
        <f t="shared" si="195"/>
        <v>221596.15044800006</v>
      </c>
      <c r="BW1773" s="9"/>
      <c r="BX1773" s="9"/>
      <c r="BY1773" s="9"/>
      <c r="BZ1773" s="9"/>
      <c r="CA1773" s="21"/>
      <c r="CB1773" s="21"/>
      <c r="CC1773" s="21"/>
      <c r="CD1773" s="22"/>
      <c r="CE1773" s="9"/>
      <c r="CF1773" s="9"/>
      <c r="CG1773" s="9"/>
      <c r="CH1773" s="9"/>
      <c r="CI1773" s="9"/>
      <c r="CJ1773" s="9"/>
      <c r="CK1773" s="9"/>
      <c r="CL1773" s="9"/>
      <c r="CM1773" s="10"/>
      <c r="CN1773" s="4"/>
      <c r="CO1773" s="4"/>
      <c r="CP1773" s="4"/>
      <c r="CQ1773" s="4"/>
      <c r="CR1773" s="4"/>
      <c r="CS1773" s="4"/>
      <c r="CT1773" s="4"/>
      <c r="CU1773" s="4"/>
      <c r="CV1773" s="4"/>
      <c r="CW1773" s="4"/>
      <c r="CX1773" s="4"/>
      <c r="CY1773" s="4"/>
      <c r="CZ1773" s="4"/>
      <c r="DD1773" s="3"/>
      <c r="DE1773" s="4"/>
      <c r="DF1773" s="4"/>
      <c r="DG1773" s="4"/>
      <c r="DH1773" s="4"/>
      <c r="DI1773" s="4"/>
      <c r="DJ1773" s="4"/>
      <c r="DK1773" s="4"/>
      <c r="DL1773" s="4"/>
      <c r="DM1773" s="4"/>
      <c r="DN1773" s="4"/>
      <c r="DO1773" s="4"/>
      <c r="DP1773" s="4"/>
      <c r="DQ1773" s="4"/>
      <c r="DR1773" s="4"/>
      <c r="DS1773" s="4"/>
      <c r="DT1773" s="4"/>
      <c r="DU1773" s="4"/>
      <c r="DV1773" s="4"/>
      <c r="DW1773" s="4"/>
      <c r="DX1773" s="4"/>
      <c r="DY1773" s="4"/>
      <c r="DZ1773" s="4"/>
      <c r="EE1773" s="4"/>
      <c r="EF1773" s="4"/>
      <c r="EG1773" s="4"/>
      <c r="EH1773" s="4"/>
      <c r="EI1773" s="4"/>
      <c r="EJ1773" s="4"/>
      <c r="EK1773" s="4"/>
      <c r="EL1773" s="4"/>
      <c r="EM1773" s="4"/>
      <c r="EN1773" s="4"/>
      <c r="EO1773" s="4"/>
      <c r="EP1773" s="4"/>
      <c r="EQ1773" s="4"/>
      <c r="ER1773" s="4"/>
      <c r="ES1773" s="4"/>
      <c r="ET1773" s="4"/>
      <c r="EU1773" s="4"/>
      <c r="EV1773" s="4"/>
      <c r="EW1773" s="4"/>
      <c r="EX1773" s="4"/>
      <c r="EY1773" s="4"/>
      <c r="EZ1773" s="4"/>
    </row>
    <row r="1774" spans="1:156">
      <c r="A1774" s="8">
        <v>1769</v>
      </c>
      <c r="B1774" s="21">
        <v>2013</v>
      </c>
      <c r="C1774" s="21">
        <v>1970</v>
      </c>
      <c r="D1774" s="22">
        <v>124.7922181</v>
      </c>
      <c r="E1774" s="9">
        <v>-52044.474099999999</v>
      </c>
      <c r="F1774" s="9">
        <v>1980917.8807999999</v>
      </c>
      <c r="G1774" s="9">
        <v>101672.62639999999</v>
      </c>
      <c r="H1774" s="9">
        <v>415339.86930000002</v>
      </c>
      <c r="I1774" s="9">
        <v>87729.962100000004</v>
      </c>
      <c r="J1774" s="9">
        <v>61587.855799999998</v>
      </c>
      <c r="K1774" s="9">
        <v>19116.892100000001</v>
      </c>
      <c r="L1774" s="9">
        <v>2680175.7765000002</v>
      </c>
      <c r="M1774" s="9">
        <f t="shared" si="189"/>
        <v>42470.963699999993</v>
      </c>
      <c r="N1774" s="26"/>
      <c r="O1774" s="26"/>
      <c r="P1774" s="26"/>
      <c r="Q1774" s="26"/>
      <c r="R1774" s="26"/>
      <c r="S1774" s="26"/>
      <c r="T1774" s="26"/>
      <c r="U1774" s="26"/>
      <c r="V1774" s="33">
        <f t="shared" si="190"/>
        <v>-52044.474099999999</v>
      </c>
      <c r="W1774" s="26"/>
      <c r="X1774" s="26"/>
      <c r="Y1774" s="26"/>
      <c r="Z1774" s="26"/>
      <c r="AA1774" s="26"/>
      <c r="AB1774" s="38">
        <v>2014</v>
      </c>
      <c r="AC1774" s="38">
        <v>1949</v>
      </c>
      <c r="AD1774" s="39">
        <v>130.26025490000001</v>
      </c>
      <c r="AE1774" s="33">
        <v>-50968.349099999999</v>
      </c>
      <c r="AF1774" s="33">
        <v>2076806.0560000001</v>
      </c>
      <c r="AG1774" s="33">
        <v>106509.8227</v>
      </c>
      <c r="AH1774" s="33">
        <v>189201.7421</v>
      </c>
      <c r="AI1774" s="33">
        <v>85000.876799999998</v>
      </c>
      <c r="AJ1774" s="33">
        <v>263585.23570000002</v>
      </c>
      <c r="AK1774" s="33">
        <v>46733.813600000001</v>
      </c>
      <c r="AL1774" s="33">
        <v>2725338.2688000002</v>
      </c>
      <c r="AM1774" s="33">
        <f t="shared" si="191"/>
        <v>216851.42210000003</v>
      </c>
      <c r="AN1774" s="33"/>
      <c r="AO1774" s="33"/>
      <c r="AP1774" s="33"/>
      <c r="AQ1774" s="33"/>
      <c r="AR1774" s="33"/>
      <c r="AS1774" s="33"/>
      <c r="AT1774" s="33"/>
      <c r="AU1774" s="33"/>
      <c r="AV1774" s="33">
        <f t="shared" si="192"/>
        <v>-50968.349099999999</v>
      </c>
      <c r="AW1774" s="33"/>
      <c r="AX1774" s="33"/>
      <c r="AY1774" s="33"/>
      <c r="AZ1774" s="33"/>
      <c r="BA1774" s="38">
        <v>1769</v>
      </c>
      <c r="BB1774" s="38">
        <v>2015</v>
      </c>
      <c r="BC1774" s="38">
        <v>1950</v>
      </c>
      <c r="BD1774" s="39">
        <v>158.5133792</v>
      </c>
      <c r="BE1774" s="33">
        <f t="shared" si="193"/>
        <v>136470.95339901466</v>
      </c>
      <c r="BF1774" s="33">
        <v>2123659.9559999998</v>
      </c>
      <c r="BG1774" s="33">
        <v>106509.8227</v>
      </c>
      <c r="BH1774" s="33">
        <v>185221.82509999999</v>
      </c>
      <c r="BI1774" s="33">
        <v>79206.979099014803</v>
      </c>
      <c r="BJ1774" s="33">
        <v>441785.70850000001</v>
      </c>
      <c r="BK1774" s="33">
        <v>12647.0805</v>
      </c>
      <c r="BL1774" s="33">
        <v>2787266.2574999998</v>
      </c>
      <c r="BM1774" s="33">
        <f t="shared" si="194"/>
        <v>429138.62800000003</v>
      </c>
      <c r="BN1774" s="9"/>
      <c r="BO1774" s="9"/>
      <c r="BP1774" s="9"/>
      <c r="BQ1774" s="9"/>
      <c r="BR1774" s="9"/>
      <c r="BS1774" s="9"/>
      <c r="BT1774" s="9"/>
      <c r="BU1774" s="9"/>
      <c r="BV1774" s="33">
        <f t="shared" si="195"/>
        <v>136470.95339901466</v>
      </c>
      <c r="BW1774" s="9"/>
      <c r="BX1774" s="9"/>
      <c r="BY1774" s="9"/>
      <c r="BZ1774" s="9"/>
      <c r="CA1774" s="21"/>
      <c r="CB1774" s="21"/>
      <c r="CC1774" s="21"/>
      <c r="CD1774" s="22"/>
      <c r="CE1774" s="9"/>
      <c r="CF1774" s="9"/>
      <c r="CG1774" s="9"/>
      <c r="CH1774" s="9"/>
      <c r="CI1774" s="9"/>
      <c r="CJ1774" s="9"/>
      <c r="CK1774" s="9"/>
      <c r="CL1774" s="9"/>
      <c r="CM1774" s="10"/>
      <c r="CN1774" s="4"/>
      <c r="CO1774" s="4"/>
      <c r="CP1774" s="4"/>
      <c r="CQ1774" s="4"/>
      <c r="CR1774" s="4"/>
      <c r="CS1774" s="4"/>
      <c r="CT1774" s="4"/>
      <c r="CU1774" s="4"/>
      <c r="CV1774" s="4"/>
      <c r="CW1774" s="4"/>
      <c r="CX1774" s="4"/>
      <c r="CY1774" s="4"/>
      <c r="CZ1774" s="4"/>
      <c r="DD1774" s="3"/>
      <c r="DE1774" s="4"/>
      <c r="DF1774" s="4"/>
      <c r="DG1774" s="4"/>
      <c r="DH1774" s="4"/>
      <c r="DI1774" s="4"/>
      <c r="DJ1774" s="4"/>
      <c r="DK1774" s="4"/>
      <c r="DL1774" s="4"/>
      <c r="DM1774" s="4"/>
      <c r="DN1774" s="4"/>
      <c r="DO1774" s="4"/>
      <c r="DP1774" s="4"/>
      <c r="DQ1774" s="4"/>
      <c r="DR1774" s="4"/>
      <c r="DS1774" s="4"/>
      <c r="DT1774" s="4"/>
      <c r="DU1774" s="4"/>
      <c r="DV1774" s="4"/>
      <c r="DW1774" s="4"/>
      <c r="DX1774" s="4"/>
      <c r="DY1774" s="4"/>
      <c r="DZ1774" s="4"/>
      <c r="EE1774" s="4"/>
      <c r="EF1774" s="4"/>
      <c r="EG1774" s="4"/>
      <c r="EH1774" s="4"/>
      <c r="EI1774" s="4"/>
      <c r="EJ1774" s="4"/>
      <c r="EK1774" s="4"/>
      <c r="EL1774" s="4"/>
      <c r="EM1774" s="4"/>
      <c r="EN1774" s="4"/>
      <c r="EO1774" s="4"/>
      <c r="EP1774" s="4"/>
      <c r="EQ1774" s="4"/>
      <c r="ER1774" s="4"/>
      <c r="ES1774" s="4"/>
      <c r="ET1774" s="4"/>
      <c r="EU1774" s="4"/>
      <c r="EV1774" s="4"/>
      <c r="EW1774" s="4"/>
      <c r="EX1774" s="4"/>
      <c r="EY1774" s="4"/>
      <c r="EZ1774" s="4"/>
    </row>
    <row r="1775" spans="1:156">
      <c r="A1775" s="8">
        <v>1770</v>
      </c>
      <c r="B1775" s="21">
        <v>2013</v>
      </c>
      <c r="C1775" s="21">
        <v>1972</v>
      </c>
      <c r="D1775" s="22">
        <v>186.30179999999999</v>
      </c>
      <c r="E1775" s="9">
        <v>-92160.843399999998</v>
      </c>
      <c r="F1775" s="9">
        <v>1936418.3097000001</v>
      </c>
      <c r="G1775" s="9">
        <v>101672.62639999999</v>
      </c>
      <c r="H1775" s="9">
        <v>415115.56660000002</v>
      </c>
      <c r="I1775" s="9">
        <v>88565.227499999994</v>
      </c>
      <c r="J1775" s="9">
        <v>64122.750999999997</v>
      </c>
      <c r="K1775" s="9">
        <v>16252.5903</v>
      </c>
      <c r="L1775" s="9">
        <v>2681802.7343000001</v>
      </c>
      <c r="M1775" s="9">
        <f t="shared" si="189"/>
        <v>47870.160699999993</v>
      </c>
      <c r="N1775" s="26"/>
      <c r="O1775" s="26"/>
      <c r="P1775" s="26"/>
      <c r="Q1775" s="26"/>
      <c r="R1775" s="26"/>
      <c r="S1775" s="26"/>
      <c r="T1775" s="26"/>
      <c r="U1775" s="26"/>
      <c r="V1775" s="33">
        <f t="shared" si="190"/>
        <v>-92160.843399999998</v>
      </c>
      <c r="W1775" s="26"/>
      <c r="X1775" s="26"/>
      <c r="Y1775" s="26"/>
      <c r="Z1775" s="26"/>
      <c r="AA1775" s="26"/>
      <c r="AB1775" s="38">
        <v>2014</v>
      </c>
      <c r="AC1775" s="38">
        <v>1930</v>
      </c>
      <c r="AD1775" s="39">
        <v>94.463451000000006</v>
      </c>
      <c r="AE1775" s="33">
        <v>-282028.0576</v>
      </c>
      <c r="AF1775" s="33">
        <v>2027928.7137</v>
      </c>
      <c r="AG1775" s="33">
        <v>106509.8227</v>
      </c>
      <c r="AH1775" s="33">
        <v>174327.19630000001</v>
      </c>
      <c r="AI1775" s="33">
        <v>140907.3927</v>
      </c>
      <c r="AJ1775" s="33">
        <v>110790.5797</v>
      </c>
      <c r="AK1775" s="33">
        <v>136614.66740000001</v>
      </c>
      <c r="AL1775" s="33">
        <v>2705877.0954</v>
      </c>
      <c r="AM1775" s="33">
        <f t="shared" si="191"/>
        <v>-25824.087700000004</v>
      </c>
      <c r="AN1775" s="33"/>
      <c r="AO1775" s="33"/>
      <c r="AP1775" s="33"/>
      <c r="AQ1775" s="33"/>
      <c r="AR1775" s="33"/>
      <c r="AS1775" s="33"/>
      <c r="AT1775" s="33"/>
      <c r="AU1775" s="33"/>
      <c r="AV1775" s="33">
        <f t="shared" si="192"/>
        <v>-282028.0576</v>
      </c>
      <c r="AW1775" s="33"/>
      <c r="AX1775" s="33"/>
      <c r="AY1775" s="33"/>
      <c r="AZ1775" s="33"/>
      <c r="BA1775" s="38">
        <v>1770</v>
      </c>
      <c r="BB1775" s="38">
        <v>2015</v>
      </c>
      <c r="BC1775" s="38">
        <v>1931</v>
      </c>
      <c r="BD1775" s="39">
        <v>87.262880030000005</v>
      </c>
      <c r="BE1775" s="33">
        <f t="shared" si="193"/>
        <v>-302285.83079982689</v>
      </c>
      <c r="BF1775" s="33">
        <v>2060165.2934000001</v>
      </c>
      <c r="BG1775" s="33">
        <v>106509.8227</v>
      </c>
      <c r="BH1775" s="33">
        <v>172719.03150000001</v>
      </c>
      <c r="BI1775" s="33">
        <v>126199.179400173</v>
      </c>
      <c r="BJ1775" s="33">
        <v>103217.977</v>
      </c>
      <c r="BK1775" s="33">
        <v>101772.3702</v>
      </c>
      <c r="BL1775" s="33">
        <v>2769324.7645999999</v>
      </c>
      <c r="BM1775" s="33">
        <f t="shared" si="194"/>
        <v>1445.6067999999941</v>
      </c>
      <c r="BN1775" s="9"/>
      <c r="BO1775" s="9"/>
      <c r="BP1775" s="9"/>
      <c r="BQ1775" s="9"/>
      <c r="BR1775" s="9"/>
      <c r="BS1775" s="9"/>
      <c r="BT1775" s="9"/>
      <c r="BU1775" s="9"/>
      <c r="BV1775" s="33">
        <f t="shared" si="195"/>
        <v>-302285.83079982689</v>
      </c>
      <c r="BW1775" s="9"/>
      <c r="BX1775" s="9"/>
      <c r="BY1775" s="9"/>
      <c r="BZ1775" s="9"/>
      <c r="CA1775" s="21"/>
      <c r="CB1775" s="21"/>
      <c r="CC1775" s="21"/>
      <c r="CD1775" s="22"/>
      <c r="CE1775" s="9"/>
      <c r="CF1775" s="9"/>
      <c r="CG1775" s="9"/>
      <c r="CH1775" s="9"/>
      <c r="CI1775" s="9"/>
      <c r="CJ1775" s="9"/>
      <c r="CK1775" s="9"/>
      <c r="CL1775" s="9"/>
      <c r="CM1775" s="10"/>
      <c r="CN1775" s="4"/>
      <c r="CO1775" s="4"/>
      <c r="CP1775" s="4"/>
      <c r="CQ1775" s="4"/>
      <c r="CR1775" s="4"/>
      <c r="CS1775" s="4"/>
      <c r="CT1775" s="4"/>
      <c r="CU1775" s="4"/>
      <c r="CV1775" s="4"/>
      <c r="CW1775" s="4"/>
      <c r="CX1775" s="4"/>
      <c r="CY1775" s="4"/>
      <c r="CZ1775" s="4"/>
      <c r="DD1775" s="3"/>
      <c r="DE1775" s="4"/>
      <c r="DF1775" s="4"/>
      <c r="DG1775" s="4"/>
      <c r="DH1775" s="4"/>
      <c r="DI1775" s="4"/>
      <c r="DJ1775" s="4"/>
      <c r="DK1775" s="4"/>
      <c r="DL1775" s="4"/>
      <c r="DM1775" s="4"/>
      <c r="DN1775" s="4"/>
      <c r="DO1775" s="4"/>
      <c r="DP1775" s="4"/>
      <c r="DQ1775" s="4"/>
      <c r="DR1775" s="4"/>
      <c r="DS1775" s="4"/>
      <c r="DT1775" s="4"/>
      <c r="DU1775" s="4"/>
      <c r="DV1775" s="4"/>
      <c r="DW1775" s="4"/>
      <c r="DX1775" s="4"/>
      <c r="DY1775" s="4"/>
      <c r="DZ1775" s="4"/>
      <c r="EE1775" s="4"/>
      <c r="EF1775" s="4"/>
      <c r="EG1775" s="4"/>
      <c r="EH1775" s="4"/>
      <c r="EI1775" s="4"/>
      <c r="EJ1775" s="4"/>
      <c r="EK1775" s="4"/>
      <c r="EL1775" s="4"/>
      <c r="EM1775" s="4"/>
      <c r="EN1775" s="4"/>
      <c r="EO1775" s="4"/>
      <c r="EP1775" s="4"/>
      <c r="EQ1775" s="4"/>
      <c r="ER1775" s="4"/>
      <c r="ES1775" s="4"/>
      <c r="ET1775" s="4"/>
      <c r="EU1775" s="4"/>
      <c r="EV1775" s="4"/>
      <c r="EW1775" s="4"/>
      <c r="EX1775" s="4"/>
      <c r="EY1775" s="4"/>
      <c r="EZ1775" s="4"/>
    </row>
    <row r="1776" spans="1:156">
      <c r="A1776" s="8">
        <v>1771</v>
      </c>
      <c r="B1776" s="21">
        <v>2013</v>
      </c>
      <c r="C1776" s="21">
        <v>1971</v>
      </c>
      <c r="D1776" s="22">
        <v>171.1430752</v>
      </c>
      <c r="E1776" s="9">
        <v>-42683.809399999998</v>
      </c>
      <c r="F1776" s="9">
        <v>1977087.3643</v>
      </c>
      <c r="G1776" s="9">
        <v>101672.62639999999</v>
      </c>
      <c r="H1776" s="9">
        <v>415577.06329999998</v>
      </c>
      <c r="I1776" s="9">
        <v>86846.6921</v>
      </c>
      <c r="J1776" s="9">
        <v>73994.340100000001</v>
      </c>
      <c r="K1776" s="9">
        <v>9151.9920999999995</v>
      </c>
      <c r="L1776" s="9">
        <v>2688709.9035</v>
      </c>
      <c r="M1776" s="9">
        <f t="shared" si="189"/>
        <v>64842.347999999998</v>
      </c>
      <c r="N1776" s="26"/>
      <c r="O1776" s="26"/>
      <c r="P1776" s="26"/>
      <c r="Q1776" s="26"/>
      <c r="R1776" s="26"/>
      <c r="S1776" s="26"/>
      <c r="T1776" s="26"/>
      <c r="U1776" s="26"/>
      <c r="V1776" s="33">
        <f t="shared" si="190"/>
        <v>-42683.809399999998</v>
      </c>
      <c r="W1776" s="26"/>
      <c r="X1776" s="26"/>
      <c r="Y1776" s="26"/>
      <c r="Z1776" s="26"/>
      <c r="AA1776" s="26"/>
      <c r="AB1776" s="38">
        <v>2014</v>
      </c>
      <c r="AC1776" s="38">
        <v>1948</v>
      </c>
      <c r="AD1776" s="39">
        <v>171.0904736</v>
      </c>
      <c r="AE1776" s="33">
        <v>281767.07270000002</v>
      </c>
      <c r="AF1776" s="33">
        <v>2082043.1</v>
      </c>
      <c r="AG1776" s="33">
        <v>106509.8227</v>
      </c>
      <c r="AH1776" s="33">
        <v>192921.9123</v>
      </c>
      <c r="AI1776" s="33">
        <v>71018.482999999993</v>
      </c>
      <c r="AJ1776" s="33">
        <v>565474.93359999999</v>
      </c>
      <c r="AK1776" s="33">
        <v>3919.1433999999999</v>
      </c>
      <c r="AL1776" s="33">
        <v>2732282.0355000002</v>
      </c>
      <c r="AM1776" s="33">
        <f t="shared" si="191"/>
        <v>561555.79020000005</v>
      </c>
      <c r="AN1776" s="33"/>
      <c r="AO1776" s="33"/>
      <c r="AP1776" s="33"/>
      <c r="AQ1776" s="33"/>
      <c r="AR1776" s="33"/>
      <c r="AS1776" s="33"/>
      <c r="AT1776" s="33"/>
      <c r="AU1776" s="33"/>
      <c r="AV1776" s="33">
        <f t="shared" si="192"/>
        <v>281767.07270000002</v>
      </c>
      <c r="AW1776" s="33"/>
      <c r="AX1776" s="33"/>
      <c r="AY1776" s="33"/>
      <c r="AZ1776" s="33"/>
      <c r="BA1776" s="38">
        <v>1771</v>
      </c>
      <c r="BB1776" s="38">
        <v>2015</v>
      </c>
      <c r="BC1776" s="38">
        <v>1949</v>
      </c>
      <c r="BD1776" s="39">
        <v>130.26025490000001</v>
      </c>
      <c r="BE1776" s="33">
        <f t="shared" si="193"/>
        <v>-24999.542650641408</v>
      </c>
      <c r="BF1776" s="33">
        <v>2124723.4591999999</v>
      </c>
      <c r="BG1776" s="33">
        <v>106509.8227</v>
      </c>
      <c r="BH1776" s="33">
        <v>184969.81880000001</v>
      </c>
      <c r="BI1776" s="33">
        <v>80154.154149358801</v>
      </c>
      <c r="BJ1776" s="33">
        <v>309465.52269999997</v>
      </c>
      <c r="BK1776" s="33">
        <v>42403.193599999999</v>
      </c>
      <c r="BL1776" s="33">
        <v>2788419.1266000001</v>
      </c>
      <c r="BM1776" s="33">
        <f t="shared" si="194"/>
        <v>267062.32909999997</v>
      </c>
      <c r="BN1776" s="9"/>
      <c r="BO1776" s="9"/>
      <c r="BP1776" s="9"/>
      <c r="BQ1776" s="9"/>
      <c r="BR1776" s="9"/>
      <c r="BS1776" s="9"/>
      <c r="BT1776" s="9"/>
      <c r="BU1776" s="9"/>
      <c r="BV1776" s="33">
        <f t="shared" si="195"/>
        <v>-24999.542650641408</v>
      </c>
      <c r="BW1776" s="9"/>
      <c r="BX1776" s="9"/>
      <c r="BY1776" s="9"/>
      <c r="BZ1776" s="9"/>
      <c r="CA1776" s="21"/>
      <c r="CB1776" s="21"/>
      <c r="CC1776" s="21"/>
      <c r="CD1776" s="22"/>
      <c r="CE1776" s="9"/>
      <c r="CF1776" s="9"/>
      <c r="CG1776" s="9"/>
      <c r="CH1776" s="9"/>
      <c r="CI1776" s="9"/>
      <c r="CJ1776" s="9"/>
      <c r="CK1776" s="9"/>
      <c r="CL1776" s="9"/>
      <c r="CM1776" s="10"/>
      <c r="CN1776" s="4"/>
      <c r="CO1776" s="4"/>
      <c r="CP1776" s="4"/>
      <c r="CQ1776" s="4"/>
      <c r="CR1776" s="4"/>
      <c r="CS1776" s="4"/>
      <c r="CT1776" s="4"/>
      <c r="CU1776" s="4"/>
      <c r="CV1776" s="4"/>
      <c r="CW1776" s="4"/>
      <c r="CX1776" s="4"/>
      <c r="CY1776" s="4"/>
      <c r="CZ1776" s="4"/>
      <c r="DD1776" s="3"/>
      <c r="DE1776" s="4"/>
      <c r="DF1776" s="4"/>
      <c r="DG1776" s="4"/>
      <c r="DH1776" s="4"/>
      <c r="DI1776" s="4"/>
      <c r="DJ1776" s="4"/>
      <c r="DK1776" s="4"/>
      <c r="DL1776" s="4"/>
      <c r="DM1776" s="4"/>
      <c r="DN1776" s="4"/>
      <c r="DO1776" s="4"/>
      <c r="DP1776" s="4"/>
      <c r="DQ1776" s="4"/>
      <c r="DR1776" s="4"/>
      <c r="DS1776" s="4"/>
      <c r="DT1776" s="4"/>
      <c r="DU1776" s="4"/>
      <c r="DV1776" s="4"/>
      <c r="DW1776" s="4"/>
      <c r="DX1776" s="4"/>
      <c r="DY1776" s="4"/>
      <c r="DZ1776" s="4"/>
      <c r="EE1776" s="4"/>
      <c r="EF1776" s="4"/>
      <c r="EG1776" s="4"/>
      <c r="EH1776" s="4"/>
      <c r="EI1776" s="4"/>
      <c r="EJ1776" s="4"/>
      <c r="EK1776" s="4"/>
      <c r="EL1776" s="4"/>
      <c r="EM1776" s="4"/>
      <c r="EN1776" s="4"/>
      <c r="EO1776" s="4"/>
      <c r="EP1776" s="4"/>
      <c r="EQ1776" s="4"/>
      <c r="ER1776" s="4"/>
      <c r="ES1776" s="4"/>
      <c r="ET1776" s="4"/>
      <c r="EU1776" s="4"/>
      <c r="EV1776" s="4"/>
      <c r="EW1776" s="4"/>
      <c r="EX1776" s="4"/>
      <c r="EY1776" s="4"/>
      <c r="EZ1776" s="4"/>
    </row>
    <row r="1777" spans="1:156">
      <c r="A1777" s="8">
        <v>1772</v>
      </c>
      <c r="B1777" s="21">
        <v>2013</v>
      </c>
      <c r="C1777" s="21">
        <v>1991</v>
      </c>
      <c r="D1777" s="22">
        <v>149.61549260000001</v>
      </c>
      <c r="E1777" s="9">
        <v>-62863.171000000002</v>
      </c>
      <c r="F1777" s="9">
        <v>1909882.3304999999</v>
      </c>
      <c r="G1777" s="9">
        <v>101672.62639999999</v>
      </c>
      <c r="H1777" s="9">
        <v>415713.47330000001</v>
      </c>
      <c r="I1777" s="9">
        <v>86338.724199999997</v>
      </c>
      <c r="J1777" s="9">
        <v>114530.46550000001</v>
      </c>
      <c r="K1777" s="9">
        <v>737.98680000000002</v>
      </c>
      <c r="L1777" s="9">
        <v>2690262.8040999998</v>
      </c>
      <c r="M1777" s="9">
        <f t="shared" si="189"/>
        <v>113792.47870000001</v>
      </c>
      <c r="N1777" s="26"/>
      <c r="O1777" s="26"/>
      <c r="P1777" s="26"/>
      <c r="Q1777" s="26"/>
      <c r="R1777" s="26"/>
      <c r="S1777" s="26"/>
      <c r="T1777" s="26"/>
      <c r="U1777" s="26"/>
      <c r="V1777" s="33">
        <f t="shared" si="190"/>
        <v>-62863.171000000002</v>
      </c>
      <c r="W1777" s="26"/>
      <c r="X1777" s="26"/>
      <c r="Y1777" s="26"/>
      <c r="Z1777" s="26"/>
      <c r="AA1777" s="26"/>
      <c r="AB1777" s="38">
        <v>2014</v>
      </c>
      <c r="AC1777" s="38">
        <v>1953</v>
      </c>
      <c r="AD1777" s="39">
        <v>133.47564790000001</v>
      </c>
      <c r="AE1777" s="33">
        <v>-33321.888599999998</v>
      </c>
      <c r="AF1777" s="33">
        <v>2026845.1143</v>
      </c>
      <c r="AG1777" s="33">
        <v>106509.8227</v>
      </c>
      <c r="AH1777" s="33">
        <v>185727.99840000001</v>
      </c>
      <c r="AI1777" s="33">
        <v>98057.067500000005</v>
      </c>
      <c r="AJ1777" s="33">
        <v>303241.17450000002</v>
      </c>
      <c r="AK1777" s="33">
        <v>24569.780900000002</v>
      </c>
      <c r="AL1777" s="33">
        <v>2729133.2851</v>
      </c>
      <c r="AM1777" s="33">
        <f t="shared" si="191"/>
        <v>278671.39360000001</v>
      </c>
      <c r="AN1777" s="33"/>
      <c r="AO1777" s="33"/>
      <c r="AP1777" s="33"/>
      <c r="AQ1777" s="33"/>
      <c r="AR1777" s="33"/>
      <c r="AS1777" s="33"/>
      <c r="AT1777" s="33"/>
      <c r="AU1777" s="33"/>
      <c r="AV1777" s="33">
        <f t="shared" si="192"/>
        <v>-33321.888599999998</v>
      </c>
      <c r="AW1777" s="33"/>
      <c r="AX1777" s="33"/>
      <c r="AY1777" s="33"/>
      <c r="AZ1777" s="33"/>
      <c r="BA1777" s="38">
        <v>1772</v>
      </c>
      <c r="BB1777" s="38">
        <v>2015</v>
      </c>
      <c r="BC1777" s="38">
        <v>1954</v>
      </c>
      <c r="BD1777" s="39">
        <v>155.51180840000001</v>
      </c>
      <c r="BE1777" s="33">
        <f t="shared" si="193"/>
        <v>190908.93400314869</v>
      </c>
      <c r="BF1777" s="33">
        <v>2105223.6442999998</v>
      </c>
      <c r="BG1777" s="33">
        <v>106509.8227</v>
      </c>
      <c r="BH1777" s="33">
        <v>186159.48499999999</v>
      </c>
      <c r="BI1777" s="33">
        <v>75682.750603149398</v>
      </c>
      <c r="BJ1777" s="33">
        <v>513463.12709999998</v>
      </c>
      <c r="BK1777" s="33">
        <v>3397.1298000000002</v>
      </c>
      <c r="BL1777" s="33">
        <v>2792732.7659</v>
      </c>
      <c r="BM1777" s="33">
        <f t="shared" si="194"/>
        <v>510065.99729999999</v>
      </c>
      <c r="BN1777" s="9"/>
      <c r="BO1777" s="9"/>
      <c r="BP1777" s="9"/>
      <c r="BQ1777" s="9"/>
      <c r="BR1777" s="9"/>
      <c r="BS1777" s="9"/>
      <c r="BT1777" s="9"/>
      <c r="BU1777" s="9"/>
      <c r="BV1777" s="33">
        <f t="shared" si="195"/>
        <v>190908.93400314869</v>
      </c>
      <c r="BW1777" s="9"/>
      <c r="BX1777" s="9"/>
      <c r="BY1777" s="9"/>
      <c r="BZ1777" s="9"/>
      <c r="CA1777" s="21"/>
      <c r="CB1777" s="21"/>
      <c r="CC1777" s="21"/>
      <c r="CD1777" s="22"/>
      <c r="CE1777" s="9"/>
      <c r="CF1777" s="9"/>
      <c r="CG1777" s="9"/>
      <c r="CH1777" s="9"/>
      <c r="CI1777" s="9"/>
      <c r="CJ1777" s="9"/>
      <c r="CK1777" s="9"/>
      <c r="CL1777" s="9"/>
      <c r="CM1777" s="10"/>
      <c r="CN1777" s="4"/>
      <c r="CO1777" s="4"/>
      <c r="CP1777" s="4"/>
      <c r="CQ1777" s="4"/>
      <c r="CR1777" s="4"/>
      <c r="CS1777" s="4"/>
      <c r="CT1777" s="4"/>
      <c r="CU1777" s="4"/>
      <c r="CV1777" s="4"/>
      <c r="CW1777" s="4"/>
      <c r="CX1777" s="4"/>
      <c r="CY1777" s="4"/>
      <c r="CZ1777" s="4"/>
      <c r="DD1777" s="3"/>
      <c r="DE1777" s="4"/>
      <c r="DF1777" s="4"/>
      <c r="DG1777" s="4"/>
      <c r="DH1777" s="4"/>
      <c r="DI1777" s="4"/>
      <c r="DJ1777" s="4"/>
      <c r="DK1777" s="4"/>
      <c r="DL1777" s="4"/>
      <c r="DM1777" s="4"/>
      <c r="DN1777" s="4"/>
      <c r="DO1777" s="4"/>
      <c r="DP1777" s="4"/>
      <c r="DQ1777" s="4"/>
      <c r="DR1777" s="4"/>
      <c r="DS1777" s="4"/>
      <c r="DT1777" s="4"/>
      <c r="DU1777" s="4"/>
      <c r="DV1777" s="4"/>
      <c r="DW1777" s="4"/>
      <c r="DX1777" s="4"/>
      <c r="DY1777" s="4"/>
      <c r="DZ1777" s="4"/>
      <c r="EE1777" s="4"/>
      <c r="EF1777" s="4"/>
      <c r="EG1777" s="4"/>
      <c r="EH1777" s="4"/>
      <c r="EI1777" s="4"/>
      <c r="EJ1777" s="4"/>
      <c r="EK1777" s="4"/>
      <c r="EL1777" s="4"/>
      <c r="EM1777" s="4"/>
      <c r="EN1777" s="4"/>
      <c r="EO1777" s="4"/>
      <c r="EP1777" s="4"/>
      <c r="EQ1777" s="4"/>
      <c r="ER1777" s="4"/>
      <c r="ES1777" s="4"/>
      <c r="ET1777" s="4"/>
      <c r="EU1777" s="4"/>
      <c r="EV1777" s="4"/>
      <c r="EW1777" s="4"/>
      <c r="EX1777" s="4"/>
      <c r="EY1777" s="4"/>
      <c r="EZ1777" s="4"/>
    </row>
    <row r="1778" spans="1:156">
      <c r="A1778" s="8">
        <v>1773</v>
      </c>
      <c r="B1778" s="21">
        <v>2013</v>
      </c>
      <c r="C1778" s="21">
        <v>1953</v>
      </c>
      <c r="D1778" s="22">
        <v>133.47564790000001</v>
      </c>
      <c r="E1778" s="9">
        <v>-23891.5124</v>
      </c>
      <c r="F1778" s="9">
        <v>1996939.2690999999</v>
      </c>
      <c r="G1778" s="9">
        <v>101672.62639999999</v>
      </c>
      <c r="H1778" s="9">
        <v>415158.93689999997</v>
      </c>
      <c r="I1778" s="9">
        <v>88403.724100000007</v>
      </c>
      <c r="J1778" s="9">
        <v>86890.424899999998</v>
      </c>
      <c r="K1778" s="9">
        <v>24906.0785</v>
      </c>
      <c r="L1778" s="9">
        <v>2688050.4152000002</v>
      </c>
      <c r="M1778" s="9">
        <f t="shared" si="189"/>
        <v>61984.346399999995</v>
      </c>
      <c r="N1778" s="26"/>
      <c r="O1778" s="26"/>
      <c r="P1778" s="26"/>
      <c r="Q1778" s="26"/>
      <c r="R1778" s="26"/>
      <c r="S1778" s="26"/>
      <c r="T1778" s="26"/>
      <c r="U1778" s="26"/>
      <c r="V1778" s="33">
        <f t="shared" si="190"/>
        <v>-23891.5124</v>
      </c>
      <c r="W1778" s="26"/>
      <c r="X1778" s="26"/>
      <c r="Y1778" s="26"/>
      <c r="Z1778" s="26"/>
      <c r="AA1778" s="26"/>
      <c r="AB1778" s="38">
        <v>2014</v>
      </c>
      <c r="AC1778" s="38">
        <v>1949</v>
      </c>
      <c r="AD1778" s="39">
        <v>130.26025490000001</v>
      </c>
      <c r="AE1778" s="33">
        <v>9691.2954000000009</v>
      </c>
      <c r="AF1778" s="33">
        <v>2123327.3590000002</v>
      </c>
      <c r="AG1778" s="33">
        <v>106509.8227</v>
      </c>
      <c r="AH1778" s="33">
        <v>188525.41469999999</v>
      </c>
      <c r="AI1778" s="33">
        <v>87542.877600000007</v>
      </c>
      <c r="AJ1778" s="33">
        <v>327789.06280000001</v>
      </c>
      <c r="AK1778" s="33">
        <v>97173.622300000003</v>
      </c>
      <c r="AL1778" s="33">
        <v>2726829.6192000001</v>
      </c>
      <c r="AM1778" s="33">
        <f t="shared" si="191"/>
        <v>230615.44050000003</v>
      </c>
      <c r="AN1778" s="33"/>
      <c r="AO1778" s="33"/>
      <c r="AP1778" s="33"/>
      <c r="AQ1778" s="33"/>
      <c r="AR1778" s="33"/>
      <c r="AS1778" s="33"/>
      <c r="AT1778" s="33"/>
      <c r="AU1778" s="33"/>
      <c r="AV1778" s="33">
        <f t="shared" si="192"/>
        <v>9691.2954000000009</v>
      </c>
      <c r="AW1778" s="33"/>
      <c r="AX1778" s="33"/>
      <c r="AY1778" s="33"/>
      <c r="AZ1778" s="33"/>
      <c r="BA1778" s="38">
        <v>1773</v>
      </c>
      <c r="BB1778" s="38">
        <v>2015</v>
      </c>
      <c r="BC1778" s="38">
        <v>1950</v>
      </c>
      <c r="BD1778" s="39">
        <v>158.5133792</v>
      </c>
      <c r="BE1778" s="33">
        <f t="shared" si="193"/>
        <v>121164.44836443383</v>
      </c>
      <c r="BF1778" s="33">
        <v>2129439.5704999999</v>
      </c>
      <c r="BG1778" s="33">
        <v>106509.8227</v>
      </c>
      <c r="BH1778" s="33">
        <v>184378.19820000001</v>
      </c>
      <c r="BI1778" s="33">
        <v>82377.781364433904</v>
      </c>
      <c r="BJ1778" s="33">
        <v>444076.11790000001</v>
      </c>
      <c r="BK1778" s="33">
        <v>30465.272199999999</v>
      </c>
      <c r="BL1778" s="33">
        <v>2795151.7700999998</v>
      </c>
      <c r="BM1778" s="33">
        <f t="shared" si="194"/>
        <v>413610.84570000001</v>
      </c>
      <c r="BN1778" s="9"/>
      <c r="BO1778" s="9"/>
      <c r="BP1778" s="9"/>
      <c r="BQ1778" s="9"/>
      <c r="BR1778" s="9"/>
      <c r="BS1778" s="9"/>
      <c r="BT1778" s="9"/>
      <c r="BU1778" s="9"/>
      <c r="BV1778" s="33">
        <f t="shared" si="195"/>
        <v>121164.44836443383</v>
      </c>
      <c r="BW1778" s="9"/>
      <c r="BX1778" s="9"/>
      <c r="BY1778" s="9"/>
      <c r="BZ1778" s="9"/>
      <c r="CA1778" s="21"/>
      <c r="CB1778" s="21"/>
      <c r="CC1778" s="21"/>
      <c r="CD1778" s="22"/>
      <c r="CE1778" s="9"/>
      <c r="CF1778" s="9"/>
      <c r="CG1778" s="9"/>
      <c r="CH1778" s="9"/>
      <c r="CI1778" s="9"/>
      <c r="CJ1778" s="9"/>
      <c r="CK1778" s="9"/>
      <c r="CL1778" s="9"/>
      <c r="CM1778" s="10"/>
      <c r="CN1778" s="4"/>
      <c r="CO1778" s="4"/>
      <c r="CP1778" s="4"/>
      <c r="CQ1778" s="4"/>
      <c r="CR1778" s="4"/>
      <c r="CS1778" s="4"/>
      <c r="CT1778" s="4"/>
      <c r="CU1778" s="4"/>
      <c r="CV1778" s="4"/>
      <c r="CW1778" s="4"/>
      <c r="CX1778" s="4"/>
      <c r="CY1778" s="4"/>
      <c r="CZ1778" s="4"/>
      <c r="DD1778" s="3"/>
      <c r="DE1778" s="4"/>
      <c r="DF1778" s="4"/>
      <c r="DG1778" s="4"/>
      <c r="DH1778" s="4"/>
      <c r="DI1778" s="4"/>
      <c r="DJ1778" s="4"/>
      <c r="DK1778" s="4"/>
      <c r="DL1778" s="4"/>
      <c r="DM1778" s="4"/>
      <c r="DN1778" s="4"/>
      <c r="DO1778" s="4"/>
      <c r="DP1778" s="4"/>
      <c r="DQ1778" s="4"/>
      <c r="DR1778" s="4"/>
      <c r="DS1778" s="4"/>
      <c r="DT1778" s="4"/>
      <c r="DU1778" s="4"/>
      <c r="DV1778" s="4"/>
      <c r="DW1778" s="4"/>
      <c r="DX1778" s="4"/>
      <c r="DY1778" s="4"/>
      <c r="DZ1778" s="4"/>
      <c r="EE1778" s="4"/>
      <c r="EF1778" s="4"/>
      <c r="EG1778" s="4"/>
      <c r="EH1778" s="4"/>
      <c r="EI1778" s="4"/>
      <c r="EJ1778" s="4"/>
      <c r="EK1778" s="4"/>
      <c r="EL1778" s="4"/>
      <c r="EM1778" s="4"/>
      <c r="EN1778" s="4"/>
      <c r="EO1778" s="4"/>
      <c r="EP1778" s="4"/>
      <c r="EQ1778" s="4"/>
      <c r="ER1778" s="4"/>
      <c r="ES1778" s="4"/>
      <c r="ET1778" s="4"/>
      <c r="EU1778" s="4"/>
      <c r="EV1778" s="4"/>
      <c r="EW1778" s="4"/>
      <c r="EX1778" s="4"/>
      <c r="EY1778" s="4"/>
      <c r="EZ1778" s="4"/>
    </row>
    <row r="1779" spans="1:156">
      <c r="A1779" s="8">
        <v>1774</v>
      </c>
      <c r="B1779" s="21">
        <v>2013</v>
      </c>
      <c r="C1779" s="21">
        <v>1987</v>
      </c>
      <c r="D1779" s="22">
        <v>105.1904648</v>
      </c>
      <c r="E1779" s="9">
        <v>-56713.779799999997</v>
      </c>
      <c r="F1779" s="9">
        <v>1942495.6447000001</v>
      </c>
      <c r="G1779" s="9">
        <v>101672.62639999999</v>
      </c>
      <c r="H1779" s="9">
        <v>415626.9008</v>
      </c>
      <c r="I1779" s="9">
        <v>86661.1054</v>
      </c>
      <c r="J1779" s="9">
        <v>94234.921300000002</v>
      </c>
      <c r="K1779" s="9">
        <v>6757.5878000000002</v>
      </c>
      <c r="L1779" s="9">
        <v>2690647.3906999999</v>
      </c>
      <c r="M1779" s="9">
        <f t="shared" si="189"/>
        <v>87477.333500000008</v>
      </c>
      <c r="N1779" s="26"/>
      <c r="O1779" s="26"/>
      <c r="P1779" s="26"/>
      <c r="Q1779" s="26"/>
      <c r="R1779" s="26"/>
      <c r="S1779" s="26"/>
      <c r="T1779" s="26"/>
      <c r="U1779" s="26"/>
      <c r="V1779" s="33">
        <f t="shared" si="190"/>
        <v>-56713.779799999997</v>
      </c>
      <c r="W1779" s="26"/>
      <c r="X1779" s="26"/>
      <c r="Y1779" s="26"/>
      <c r="Z1779" s="26"/>
      <c r="AA1779" s="26"/>
      <c r="AB1779" s="38">
        <v>2014</v>
      </c>
      <c r="AC1779" s="38">
        <v>2000</v>
      </c>
      <c r="AD1779" s="39">
        <v>130.36176699999999</v>
      </c>
      <c r="AE1779" s="33">
        <v>208594.0632</v>
      </c>
      <c r="AF1779" s="33">
        <v>2064725.1739000001</v>
      </c>
      <c r="AG1779" s="33">
        <v>106509.8227</v>
      </c>
      <c r="AH1779" s="33">
        <v>190798.20019999999</v>
      </c>
      <c r="AI1779" s="33">
        <v>79000.531600000002</v>
      </c>
      <c r="AJ1779" s="33">
        <v>492354.21500000003</v>
      </c>
      <c r="AK1779" s="33">
        <v>8310.9951999999994</v>
      </c>
      <c r="AL1779" s="33">
        <v>2716482.8848000001</v>
      </c>
      <c r="AM1779" s="33">
        <f t="shared" si="191"/>
        <v>484043.21980000002</v>
      </c>
      <c r="AN1779" s="33"/>
      <c r="AO1779" s="33"/>
      <c r="AP1779" s="33"/>
      <c r="AQ1779" s="33"/>
      <c r="AR1779" s="33"/>
      <c r="AS1779" s="33"/>
      <c r="AT1779" s="33"/>
      <c r="AU1779" s="33"/>
      <c r="AV1779" s="33">
        <f t="shared" si="192"/>
        <v>208594.0632</v>
      </c>
      <c r="AW1779" s="33"/>
      <c r="AX1779" s="33"/>
      <c r="AY1779" s="33"/>
      <c r="AZ1779" s="33"/>
      <c r="BA1779" s="38">
        <v>1774</v>
      </c>
      <c r="BB1779" s="38">
        <v>2015</v>
      </c>
      <c r="BC1779" s="38">
        <v>2001</v>
      </c>
      <c r="BD1779" s="39">
        <v>79.308135870000001</v>
      </c>
      <c r="BE1779" s="33">
        <f t="shared" si="193"/>
        <v>-387230.57219387637</v>
      </c>
      <c r="BF1779" s="33">
        <v>2113079.3121000002</v>
      </c>
      <c r="BG1779" s="33">
        <v>106509.8227</v>
      </c>
      <c r="BH1779" s="33">
        <v>164264.4485</v>
      </c>
      <c r="BI1779" s="33">
        <v>157976.03390612299</v>
      </c>
      <c r="BJ1779" s="33">
        <v>77700.394899999999</v>
      </c>
      <c r="BK1779" s="33">
        <v>210919.75889999999</v>
      </c>
      <c r="BL1779" s="33">
        <v>2795840.8254</v>
      </c>
      <c r="BM1779" s="33">
        <f t="shared" si="194"/>
        <v>-133219.364</v>
      </c>
      <c r="BN1779" s="9"/>
      <c r="BO1779" s="9"/>
      <c r="BP1779" s="9"/>
      <c r="BQ1779" s="9"/>
      <c r="BR1779" s="9"/>
      <c r="BS1779" s="9"/>
      <c r="BT1779" s="9"/>
      <c r="BU1779" s="9"/>
      <c r="BV1779" s="33">
        <f t="shared" si="195"/>
        <v>-387230.57219387637</v>
      </c>
      <c r="BW1779" s="9"/>
      <c r="BX1779" s="9"/>
      <c r="BY1779" s="9"/>
      <c r="BZ1779" s="9"/>
      <c r="CA1779" s="21"/>
      <c r="CB1779" s="21"/>
      <c r="CC1779" s="21"/>
      <c r="CD1779" s="22"/>
      <c r="CE1779" s="9"/>
      <c r="CF1779" s="9"/>
      <c r="CG1779" s="9"/>
      <c r="CH1779" s="9"/>
      <c r="CI1779" s="9"/>
      <c r="CJ1779" s="9"/>
      <c r="CK1779" s="9"/>
      <c r="CL1779" s="9"/>
      <c r="CM1779" s="10"/>
      <c r="CN1779" s="4"/>
      <c r="CO1779" s="4"/>
      <c r="CP1779" s="4"/>
      <c r="CQ1779" s="4"/>
      <c r="CR1779" s="4"/>
      <c r="CS1779" s="4"/>
      <c r="CT1779" s="4"/>
      <c r="CU1779" s="4"/>
      <c r="CV1779" s="4"/>
      <c r="CW1779" s="4"/>
      <c r="CX1779" s="4"/>
      <c r="CY1779" s="4"/>
      <c r="CZ1779" s="4"/>
      <c r="DD1779" s="3"/>
      <c r="DE1779" s="4"/>
      <c r="DF1779" s="4"/>
      <c r="DG1779" s="4"/>
      <c r="DH1779" s="4"/>
      <c r="DI1779" s="4"/>
      <c r="DJ1779" s="4"/>
      <c r="DK1779" s="4"/>
      <c r="DL1779" s="4"/>
      <c r="DM1779" s="4"/>
      <c r="DN1779" s="4"/>
      <c r="DO1779" s="4"/>
      <c r="DP1779" s="4"/>
      <c r="DQ1779" s="4"/>
      <c r="DR1779" s="4"/>
      <c r="DS1779" s="4"/>
      <c r="DT1779" s="4"/>
      <c r="DU1779" s="4"/>
      <c r="DV1779" s="4"/>
      <c r="DW1779" s="4"/>
      <c r="DX1779" s="4"/>
      <c r="DY1779" s="4"/>
      <c r="DZ1779" s="4"/>
      <c r="EE1779" s="4"/>
      <c r="EF1779" s="4"/>
      <c r="EG1779" s="4"/>
      <c r="EH1779" s="4"/>
      <c r="EI1779" s="4"/>
      <c r="EJ1779" s="4"/>
      <c r="EK1779" s="4"/>
      <c r="EL1779" s="4"/>
      <c r="EM1779" s="4"/>
      <c r="EN1779" s="4"/>
      <c r="EO1779" s="4"/>
      <c r="EP1779" s="4"/>
      <c r="EQ1779" s="4"/>
      <c r="ER1779" s="4"/>
      <c r="ES1779" s="4"/>
      <c r="ET1779" s="4"/>
      <c r="EU1779" s="4"/>
      <c r="EV1779" s="4"/>
      <c r="EW1779" s="4"/>
      <c r="EX1779" s="4"/>
      <c r="EY1779" s="4"/>
      <c r="EZ1779" s="4"/>
    </row>
    <row r="1780" spans="1:156">
      <c r="A1780" s="8">
        <v>1775</v>
      </c>
      <c r="B1780" s="21">
        <v>2013</v>
      </c>
      <c r="C1780" s="21">
        <v>1954</v>
      </c>
      <c r="D1780" s="22">
        <v>155.51180840000001</v>
      </c>
      <c r="E1780" s="9">
        <v>-47389.659299999999</v>
      </c>
      <c r="F1780" s="9">
        <v>2005175.9757999999</v>
      </c>
      <c r="G1780" s="9">
        <v>101672.62639999999</v>
      </c>
      <c r="H1780" s="9">
        <v>416539.87609999999</v>
      </c>
      <c r="I1780" s="9">
        <v>83261.340200000006</v>
      </c>
      <c r="J1780" s="9">
        <v>43371.3508</v>
      </c>
      <c r="K1780" s="9">
        <v>14653.5617</v>
      </c>
      <c r="L1780" s="9">
        <v>2682757.2667999999</v>
      </c>
      <c r="M1780" s="9">
        <f t="shared" si="189"/>
        <v>28717.789100000002</v>
      </c>
      <c r="N1780" s="26"/>
      <c r="O1780" s="26"/>
      <c r="P1780" s="26"/>
      <c r="Q1780" s="26"/>
      <c r="R1780" s="26"/>
      <c r="S1780" s="26"/>
      <c r="T1780" s="26"/>
      <c r="U1780" s="26"/>
      <c r="V1780" s="33">
        <f t="shared" si="190"/>
        <v>-47389.659299999999</v>
      </c>
      <c r="W1780" s="26"/>
      <c r="X1780" s="26"/>
      <c r="Y1780" s="26"/>
      <c r="Z1780" s="26"/>
      <c r="AA1780" s="26"/>
      <c r="AB1780" s="38">
        <v>2014</v>
      </c>
      <c r="AC1780" s="38">
        <v>1993</v>
      </c>
      <c r="AD1780" s="39">
        <v>116.7870363</v>
      </c>
      <c r="AE1780" s="33">
        <v>-202519.671</v>
      </c>
      <c r="AF1780" s="33">
        <v>2079551.7049</v>
      </c>
      <c r="AG1780" s="33">
        <v>106509.8227</v>
      </c>
      <c r="AH1780" s="33">
        <v>174849.0575</v>
      </c>
      <c r="AI1780" s="33">
        <v>138945.95860000001</v>
      </c>
      <c r="AJ1780" s="33">
        <v>205278.9197</v>
      </c>
      <c r="AK1780" s="33">
        <v>195945.56709999999</v>
      </c>
      <c r="AL1780" s="33">
        <v>2711709.5674000001</v>
      </c>
      <c r="AM1780" s="33">
        <f t="shared" si="191"/>
        <v>9333.3526000000129</v>
      </c>
      <c r="AN1780" s="33"/>
      <c r="AO1780" s="33"/>
      <c r="AP1780" s="33"/>
      <c r="AQ1780" s="33"/>
      <c r="AR1780" s="33"/>
      <c r="AS1780" s="33"/>
      <c r="AT1780" s="33"/>
      <c r="AU1780" s="33"/>
      <c r="AV1780" s="33">
        <f t="shared" si="192"/>
        <v>-202519.671</v>
      </c>
      <c r="AW1780" s="33"/>
      <c r="AX1780" s="33"/>
      <c r="AY1780" s="33"/>
      <c r="AZ1780" s="33"/>
      <c r="BA1780" s="38">
        <v>1775</v>
      </c>
      <c r="BB1780" s="38">
        <v>2015</v>
      </c>
      <c r="BC1780" s="38">
        <v>1994</v>
      </c>
      <c r="BD1780" s="39">
        <v>97.75743104</v>
      </c>
      <c r="BE1780" s="33">
        <f t="shared" si="193"/>
        <v>-232050.17394689703</v>
      </c>
      <c r="BF1780" s="33">
        <v>2122682.5652000001</v>
      </c>
      <c r="BG1780" s="33">
        <v>106509.8227</v>
      </c>
      <c r="BH1780" s="33">
        <v>171445.35939999999</v>
      </c>
      <c r="BI1780" s="33">
        <v>130986.32175310299</v>
      </c>
      <c r="BJ1780" s="33">
        <v>163065.37580000001</v>
      </c>
      <c r="BK1780" s="33">
        <v>130108.4112</v>
      </c>
      <c r="BL1780" s="33">
        <v>2796631.2075999998</v>
      </c>
      <c r="BM1780" s="33">
        <f t="shared" si="194"/>
        <v>32956.964600000007</v>
      </c>
      <c r="BN1780" s="9"/>
      <c r="BO1780" s="9"/>
      <c r="BP1780" s="9"/>
      <c r="BQ1780" s="9"/>
      <c r="BR1780" s="9"/>
      <c r="BS1780" s="9"/>
      <c r="BT1780" s="9"/>
      <c r="BU1780" s="9"/>
      <c r="BV1780" s="33">
        <f t="shared" si="195"/>
        <v>-232050.17394689703</v>
      </c>
      <c r="BW1780" s="9"/>
      <c r="BX1780" s="9"/>
      <c r="BY1780" s="9"/>
      <c r="BZ1780" s="9"/>
      <c r="CA1780" s="21"/>
      <c r="CB1780" s="21"/>
      <c r="CC1780" s="21"/>
      <c r="CD1780" s="22"/>
      <c r="CE1780" s="9"/>
      <c r="CF1780" s="9"/>
      <c r="CG1780" s="9"/>
      <c r="CH1780" s="9"/>
      <c r="CI1780" s="9"/>
      <c r="CJ1780" s="9"/>
      <c r="CK1780" s="9"/>
      <c r="CL1780" s="9"/>
      <c r="CM1780" s="10"/>
      <c r="CN1780" s="4"/>
      <c r="CO1780" s="4"/>
      <c r="CP1780" s="4"/>
      <c r="CQ1780" s="4"/>
      <c r="CR1780" s="4"/>
      <c r="CS1780" s="4"/>
      <c r="CT1780" s="4"/>
      <c r="CU1780" s="4"/>
      <c r="CV1780" s="4"/>
      <c r="CW1780" s="4"/>
      <c r="CX1780" s="4"/>
      <c r="CY1780" s="4"/>
      <c r="CZ1780" s="4"/>
      <c r="DD1780" s="3"/>
      <c r="DE1780" s="4"/>
      <c r="DF1780" s="4"/>
      <c r="DG1780" s="4"/>
      <c r="DH1780" s="4"/>
      <c r="DI1780" s="4"/>
      <c r="DJ1780" s="4"/>
      <c r="DK1780" s="4"/>
      <c r="DL1780" s="4"/>
      <c r="DM1780" s="4"/>
      <c r="DN1780" s="4"/>
      <c r="DO1780" s="4"/>
      <c r="DP1780" s="4"/>
      <c r="DQ1780" s="4"/>
      <c r="DR1780" s="4"/>
      <c r="DS1780" s="4"/>
      <c r="DT1780" s="4"/>
      <c r="DU1780" s="4"/>
      <c r="DV1780" s="4"/>
      <c r="DW1780" s="4"/>
      <c r="DX1780" s="4"/>
      <c r="DY1780" s="4"/>
      <c r="DZ1780" s="4"/>
      <c r="EE1780" s="4"/>
      <c r="EF1780" s="4"/>
      <c r="EG1780" s="4"/>
      <c r="EH1780" s="4"/>
      <c r="EI1780" s="4"/>
      <c r="EJ1780" s="4"/>
      <c r="EK1780" s="4"/>
      <c r="EL1780" s="4"/>
      <c r="EM1780" s="4"/>
      <c r="EN1780" s="4"/>
      <c r="EO1780" s="4"/>
      <c r="EP1780" s="4"/>
      <c r="EQ1780" s="4"/>
      <c r="ER1780" s="4"/>
      <c r="ES1780" s="4"/>
      <c r="ET1780" s="4"/>
      <c r="EU1780" s="4"/>
      <c r="EV1780" s="4"/>
      <c r="EW1780" s="4"/>
      <c r="EX1780" s="4"/>
      <c r="EY1780" s="4"/>
      <c r="EZ1780" s="4"/>
    </row>
    <row r="1781" spans="1:156">
      <c r="A1781" s="8">
        <v>1776</v>
      </c>
      <c r="B1781" s="21">
        <v>2013</v>
      </c>
      <c r="C1781" s="21">
        <v>1965</v>
      </c>
      <c r="D1781" s="22">
        <v>166.12631579999999</v>
      </c>
      <c r="E1781" s="9">
        <v>-52789.895900000003</v>
      </c>
      <c r="F1781" s="9">
        <v>1951610.3677000001</v>
      </c>
      <c r="G1781" s="9">
        <v>101672.62639999999</v>
      </c>
      <c r="H1781" s="9">
        <v>414836.86550000001</v>
      </c>
      <c r="I1781" s="9">
        <v>89603.063399999999</v>
      </c>
      <c r="J1781" s="9">
        <v>86769.365099999995</v>
      </c>
      <c r="K1781" s="9">
        <v>11758.4673</v>
      </c>
      <c r="L1781" s="9">
        <v>2685523.7167000002</v>
      </c>
      <c r="M1781" s="9">
        <f t="shared" si="189"/>
        <v>75010.897799999992</v>
      </c>
      <c r="N1781" s="26"/>
      <c r="O1781" s="26"/>
      <c r="P1781" s="26"/>
      <c r="Q1781" s="26"/>
      <c r="R1781" s="26"/>
      <c r="S1781" s="26"/>
      <c r="T1781" s="26"/>
      <c r="U1781" s="26"/>
      <c r="V1781" s="33">
        <f t="shared" si="190"/>
        <v>-52789.895900000003</v>
      </c>
      <c r="W1781" s="26"/>
      <c r="X1781" s="26"/>
      <c r="Y1781" s="26"/>
      <c r="Z1781" s="26"/>
      <c r="AA1781" s="26"/>
      <c r="AB1781" s="38">
        <v>2014</v>
      </c>
      <c r="AC1781" s="38">
        <v>1942</v>
      </c>
      <c r="AD1781" s="39">
        <v>129.83243809999999</v>
      </c>
      <c r="AE1781" s="33">
        <v>-18540.136600000002</v>
      </c>
      <c r="AF1781" s="33">
        <v>2059474.311</v>
      </c>
      <c r="AG1781" s="33">
        <v>106509.8227</v>
      </c>
      <c r="AH1781" s="33">
        <v>187119.30979999999</v>
      </c>
      <c r="AI1781" s="33">
        <v>92827.773700000005</v>
      </c>
      <c r="AJ1781" s="33">
        <v>275463.91649999999</v>
      </c>
      <c r="AK1781" s="33">
        <v>23358.291300000001</v>
      </c>
      <c r="AL1781" s="33">
        <v>2716576.9789</v>
      </c>
      <c r="AM1781" s="33">
        <f t="shared" si="191"/>
        <v>252105.62519999998</v>
      </c>
      <c r="AN1781" s="33"/>
      <c r="AO1781" s="33"/>
      <c r="AP1781" s="33"/>
      <c r="AQ1781" s="33"/>
      <c r="AR1781" s="33"/>
      <c r="AS1781" s="33"/>
      <c r="AT1781" s="33"/>
      <c r="AU1781" s="33"/>
      <c r="AV1781" s="33">
        <f t="shared" si="192"/>
        <v>-18540.136600000002</v>
      </c>
      <c r="AW1781" s="33"/>
      <c r="AX1781" s="33"/>
      <c r="AY1781" s="33"/>
      <c r="AZ1781" s="33"/>
      <c r="BA1781" s="38">
        <v>1776</v>
      </c>
      <c r="BB1781" s="38">
        <v>2015</v>
      </c>
      <c r="BC1781" s="38">
        <v>1943</v>
      </c>
      <c r="BD1781" s="39">
        <v>149.93026549999999</v>
      </c>
      <c r="BE1781" s="33">
        <f t="shared" si="193"/>
        <v>140609.19812811213</v>
      </c>
      <c r="BF1781" s="33">
        <v>2135539.4134</v>
      </c>
      <c r="BG1781" s="33">
        <v>106509.8227</v>
      </c>
      <c r="BH1781" s="33">
        <v>182531.8922</v>
      </c>
      <c r="BI1781" s="33">
        <v>89317.188928112606</v>
      </c>
      <c r="BJ1781" s="33">
        <v>458223.11469999998</v>
      </c>
      <c r="BK1781" s="33">
        <v>22693.563399999999</v>
      </c>
      <c r="BL1781" s="33">
        <v>2808818.6704000002</v>
      </c>
      <c r="BM1781" s="33">
        <f t="shared" si="194"/>
        <v>435529.55129999999</v>
      </c>
      <c r="BN1781" s="9"/>
      <c r="BO1781" s="9"/>
      <c r="BP1781" s="9"/>
      <c r="BQ1781" s="9"/>
      <c r="BR1781" s="9"/>
      <c r="BS1781" s="9"/>
      <c r="BT1781" s="9"/>
      <c r="BU1781" s="9"/>
      <c r="BV1781" s="33">
        <f t="shared" si="195"/>
        <v>140609.19812811213</v>
      </c>
      <c r="BW1781" s="9"/>
      <c r="BX1781" s="9"/>
      <c r="BY1781" s="9"/>
      <c r="BZ1781" s="9"/>
      <c r="CA1781" s="21"/>
      <c r="CB1781" s="21"/>
      <c r="CC1781" s="21"/>
      <c r="CD1781" s="22"/>
      <c r="CE1781" s="9"/>
      <c r="CF1781" s="9"/>
      <c r="CG1781" s="9"/>
      <c r="CH1781" s="9"/>
      <c r="CI1781" s="9"/>
      <c r="CJ1781" s="9"/>
      <c r="CK1781" s="9"/>
      <c r="CL1781" s="9"/>
      <c r="CM1781" s="10"/>
      <c r="CN1781" s="4"/>
      <c r="CO1781" s="4"/>
      <c r="CP1781" s="4"/>
      <c r="CQ1781" s="4"/>
      <c r="CR1781" s="4"/>
      <c r="CS1781" s="4"/>
      <c r="CT1781" s="4"/>
      <c r="CU1781" s="4"/>
      <c r="CV1781" s="4"/>
      <c r="CW1781" s="4"/>
      <c r="CX1781" s="4"/>
      <c r="CY1781" s="4"/>
      <c r="CZ1781" s="4"/>
      <c r="DD1781" s="3"/>
      <c r="DE1781" s="4"/>
      <c r="DF1781" s="4"/>
      <c r="DG1781" s="4"/>
      <c r="DH1781" s="4"/>
      <c r="DI1781" s="4"/>
      <c r="DJ1781" s="4"/>
      <c r="DK1781" s="4"/>
      <c r="DL1781" s="4"/>
      <c r="DM1781" s="4"/>
      <c r="DN1781" s="4"/>
      <c r="DO1781" s="4"/>
      <c r="DP1781" s="4"/>
      <c r="DQ1781" s="4"/>
      <c r="DR1781" s="4"/>
      <c r="DS1781" s="4"/>
      <c r="DT1781" s="4"/>
      <c r="DU1781" s="4"/>
      <c r="DV1781" s="4"/>
      <c r="DW1781" s="4"/>
      <c r="DX1781" s="4"/>
      <c r="DY1781" s="4"/>
      <c r="DZ1781" s="4"/>
      <c r="EE1781" s="4"/>
      <c r="EF1781" s="4"/>
      <c r="EG1781" s="4"/>
      <c r="EH1781" s="4"/>
      <c r="EI1781" s="4"/>
      <c r="EJ1781" s="4"/>
      <c r="EK1781" s="4"/>
      <c r="EL1781" s="4"/>
      <c r="EM1781" s="4"/>
      <c r="EN1781" s="4"/>
      <c r="EO1781" s="4"/>
      <c r="EP1781" s="4"/>
      <c r="EQ1781" s="4"/>
      <c r="ER1781" s="4"/>
      <c r="ES1781" s="4"/>
      <c r="ET1781" s="4"/>
      <c r="EU1781" s="4"/>
      <c r="EV1781" s="4"/>
      <c r="EW1781" s="4"/>
      <c r="EX1781" s="4"/>
      <c r="EY1781" s="4"/>
      <c r="EZ1781" s="4"/>
    </row>
    <row r="1782" spans="1:156">
      <c r="A1782" s="8">
        <v>1777</v>
      </c>
      <c r="B1782" s="21">
        <v>2013</v>
      </c>
      <c r="C1782" s="21">
        <v>1978</v>
      </c>
      <c r="D1782" s="22">
        <v>138.30665930000001</v>
      </c>
      <c r="E1782" s="9">
        <v>-20178.0733</v>
      </c>
      <c r="F1782" s="9">
        <v>1914664.8927</v>
      </c>
      <c r="G1782" s="9">
        <v>101672.62639999999</v>
      </c>
      <c r="H1782" s="9">
        <v>416436.74859999999</v>
      </c>
      <c r="I1782" s="9">
        <v>83645.369500000001</v>
      </c>
      <c r="J1782" s="9">
        <v>154712.41219999999</v>
      </c>
      <c r="K1782" s="9">
        <v>0</v>
      </c>
      <c r="L1782" s="9">
        <v>2691310.1225999999</v>
      </c>
      <c r="M1782" s="9">
        <f t="shared" si="189"/>
        <v>154712.41219999999</v>
      </c>
      <c r="N1782" s="26"/>
      <c r="O1782" s="26"/>
      <c r="P1782" s="26"/>
      <c r="Q1782" s="26"/>
      <c r="R1782" s="26"/>
      <c r="S1782" s="26"/>
      <c r="T1782" s="26"/>
      <c r="U1782" s="26"/>
      <c r="V1782" s="33">
        <f t="shared" si="190"/>
        <v>-20178.0733</v>
      </c>
      <c r="W1782" s="26"/>
      <c r="X1782" s="26"/>
      <c r="Y1782" s="26"/>
      <c r="Z1782" s="26"/>
      <c r="AA1782" s="26"/>
      <c r="AB1782" s="38">
        <v>2014</v>
      </c>
      <c r="AC1782" s="38">
        <v>1998</v>
      </c>
      <c r="AD1782" s="39">
        <v>141.2795888</v>
      </c>
      <c r="AE1782" s="33">
        <v>15666.2698</v>
      </c>
      <c r="AF1782" s="33">
        <v>2051253.3976</v>
      </c>
      <c r="AG1782" s="33">
        <v>106509.8227</v>
      </c>
      <c r="AH1782" s="33">
        <v>191724.19270000001</v>
      </c>
      <c r="AI1782" s="33">
        <v>75520.155299999999</v>
      </c>
      <c r="AJ1782" s="33">
        <v>316806.55320000002</v>
      </c>
      <c r="AK1782" s="33">
        <v>7238.5797000000002</v>
      </c>
      <c r="AL1782" s="33">
        <v>2718909.2719999999</v>
      </c>
      <c r="AM1782" s="33">
        <f t="shared" si="191"/>
        <v>309567.97350000002</v>
      </c>
      <c r="AN1782" s="33"/>
      <c r="AO1782" s="33"/>
      <c r="AP1782" s="33"/>
      <c r="AQ1782" s="33"/>
      <c r="AR1782" s="33"/>
      <c r="AS1782" s="33"/>
      <c r="AT1782" s="33"/>
      <c r="AU1782" s="33"/>
      <c r="AV1782" s="33">
        <f t="shared" si="192"/>
        <v>15666.2698</v>
      </c>
      <c r="AW1782" s="33"/>
      <c r="AX1782" s="33"/>
      <c r="AY1782" s="33"/>
      <c r="AZ1782" s="33"/>
      <c r="BA1782" s="38">
        <v>1777</v>
      </c>
      <c r="BB1782" s="38">
        <v>2015</v>
      </c>
      <c r="BC1782" s="38">
        <v>1999</v>
      </c>
      <c r="BD1782" s="39">
        <v>160.9222432</v>
      </c>
      <c r="BE1782" s="33">
        <f t="shared" si="193"/>
        <v>223278.51405227976</v>
      </c>
      <c r="BF1782" s="33">
        <v>2121242.2587000001</v>
      </c>
      <c r="BG1782" s="33">
        <v>106509.8227</v>
      </c>
      <c r="BH1782" s="33">
        <v>184840.8363</v>
      </c>
      <c r="BI1782" s="33">
        <v>80638.939452279301</v>
      </c>
      <c r="BJ1782" s="33">
        <v>552966.31290000002</v>
      </c>
      <c r="BK1782" s="33">
        <v>17791.0779</v>
      </c>
      <c r="BL1782" s="33">
        <v>2805128.5781</v>
      </c>
      <c r="BM1782" s="33">
        <f t="shared" si="194"/>
        <v>535175.23499999999</v>
      </c>
      <c r="BN1782" s="9"/>
      <c r="BO1782" s="9"/>
      <c r="BP1782" s="9"/>
      <c r="BQ1782" s="9"/>
      <c r="BR1782" s="9"/>
      <c r="BS1782" s="9"/>
      <c r="BT1782" s="9"/>
      <c r="BU1782" s="9"/>
      <c r="BV1782" s="33">
        <f t="shared" si="195"/>
        <v>223278.51405227976</v>
      </c>
      <c r="BW1782" s="9"/>
      <c r="BX1782" s="9"/>
      <c r="BY1782" s="9"/>
      <c r="BZ1782" s="9"/>
      <c r="CA1782" s="21"/>
      <c r="CB1782" s="21"/>
      <c r="CC1782" s="21"/>
      <c r="CD1782" s="22"/>
      <c r="CE1782" s="9"/>
      <c r="CF1782" s="9"/>
      <c r="CG1782" s="9"/>
      <c r="CH1782" s="9"/>
      <c r="CI1782" s="9"/>
      <c r="CJ1782" s="9"/>
      <c r="CK1782" s="9"/>
      <c r="CL1782" s="9"/>
      <c r="CM1782" s="10"/>
      <c r="CN1782" s="4"/>
      <c r="CO1782" s="4"/>
      <c r="CP1782" s="4"/>
      <c r="CQ1782" s="4"/>
      <c r="CR1782" s="4"/>
      <c r="CS1782" s="4"/>
      <c r="CT1782" s="4"/>
      <c r="CU1782" s="4"/>
      <c r="CV1782" s="4"/>
      <c r="CW1782" s="4"/>
      <c r="CX1782" s="4"/>
      <c r="CY1782" s="4"/>
      <c r="CZ1782" s="4"/>
      <c r="DD1782" s="3"/>
      <c r="DE1782" s="4"/>
      <c r="DF1782" s="4"/>
      <c r="DG1782" s="4"/>
      <c r="DH1782" s="4"/>
      <c r="DI1782" s="4"/>
      <c r="DJ1782" s="4"/>
      <c r="DK1782" s="4"/>
      <c r="DL1782" s="4"/>
      <c r="DM1782" s="4"/>
      <c r="DN1782" s="4"/>
      <c r="DO1782" s="4"/>
      <c r="DP1782" s="4"/>
      <c r="DQ1782" s="4"/>
      <c r="DR1782" s="4"/>
      <c r="DS1782" s="4"/>
      <c r="DT1782" s="4"/>
      <c r="DU1782" s="4"/>
      <c r="DV1782" s="4"/>
      <c r="DW1782" s="4"/>
      <c r="DX1782" s="4"/>
      <c r="DY1782" s="4"/>
      <c r="DZ1782" s="4"/>
      <c r="EE1782" s="4"/>
      <c r="EF1782" s="4"/>
      <c r="EG1782" s="4"/>
      <c r="EH1782" s="4"/>
      <c r="EI1782" s="4"/>
      <c r="EJ1782" s="4"/>
      <c r="EK1782" s="4"/>
      <c r="EL1782" s="4"/>
      <c r="EM1782" s="4"/>
      <c r="EN1782" s="4"/>
      <c r="EO1782" s="4"/>
      <c r="EP1782" s="4"/>
      <c r="EQ1782" s="4"/>
      <c r="ER1782" s="4"/>
      <c r="ES1782" s="4"/>
      <c r="ET1782" s="4"/>
      <c r="EU1782" s="4"/>
      <c r="EV1782" s="4"/>
      <c r="EW1782" s="4"/>
      <c r="EX1782" s="4"/>
      <c r="EY1782" s="4"/>
      <c r="EZ1782" s="4"/>
    </row>
    <row r="1783" spans="1:156">
      <c r="A1783" s="8">
        <v>1778</v>
      </c>
      <c r="B1783" s="21">
        <v>2013</v>
      </c>
      <c r="C1783" s="21">
        <v>1961</v>
      </c>
      <c r="D1783" s="22">
        <v>139.37192200000001</v>
      </c>
      <c r="E1783" s="9">
        <v>-29384.948499999999</v>
      </c>
      <c r="F1783" s="9">
        <v>1957868.0355</v>
      </c>
      <c r="G1783" s="9">
        <v>101672.62639999999</v>
      </c>
      <c r="H1783" s="9">
        <v>415100.16279999999</v>
      </c>
      <c r="I1783" s="9">
        <v>88622.588699999993</v>
      </c>
      <c r="J1783" s="9">
        <v>112077.84149999999</v>
      </c>
      <c r="K1783" s="9">
        <v>13997.814200000001</v>
      </c>
      <c r="L1783" s="9">
        <v>2690728.3892000001</v>
      </c>
      <c r="M1783" s="9">
        <f t="shared" si="189"/>
        <v>98080.027299999987</v>
      </c>
      <c r="N1783" s="26"/>
      <c r="O1783" s="26"/>
      <c r="P1783" s="26"/>
      <c r="Q1783" s="26"/>
      <c r="R1783" s="26"/>
      <c r="S1783" s="26"/>
      <c r="T1783" s="26"/>
      <c r="U1783" s="26"/>
      <c r="V1783" s="33">
        <f t="shared" si="190"/>
        <v>-29384.948499999999</v>
      </c>
      <c r="W1783" s="26"/>
      <c r="X1783" s="26"/>
      <c r="Y1783" s="26"/>
      <c r="Z1783" s="26"/>
      <c r="AA1783" s="26"/>
      <c r="AB1783" s="38">
        <v>2014</v>
      </c>
      <c r="AC1783" s="38">
        <v>1955</v>
      </c>
      <c r="AD1783" s="39">
        <v>130.9657498</v>
      </c>
      <c r="AE1783" s="33">
        <v>-120091.89109999999</v>
      </c>
      <c r="AF1783" s="33">
        <v>2075586.0178</v>
      </c>
      <c r="AG1783" s="33">
        <v>106509.8227</v>
      </c>
      <c r="AH1783" s="33">
        <v>183870.5785</v>
      </c>
      <c r="AI1783" s="33">
        <v>105038.247</v>
      </c>
      <c r="AJ1783" s="33">
        <v>224621.4492</v>
      </c>
      <c r="AK1783" s="33">
        <v>96066.095400000006</v>
      </c>
      <c r="AL1783" s="33">
        <v>2719651.9109</v>
      </c>
      <c r="AM1783" s="33">
        <f t="shared" si="191"/>
        <v>128555.3538</v>
      </c>
      <c r="AN1783" s="33"/>
      <c r="AO1783" s="33"/>
      <c r="AP1783" s="33"/>
      <c r="AQ1783" s="33"/>
      <c r="AR1783" s="33"/>
      <c r="AS1783" s="33"/>
      <c r="AT1783" s="33"/>
      <c r="AU1783" s="33"/>
      <c r="AV1783" s="33">
        <f t="shared" si="192"/>
        <v>-120091.89109999999</v>
      </c>
      <c r="AW1783" s="33"/>
      <c r="AX1783" s="33"/>
      <c r="AY1783" s="33"/>
      <c r="AZ1783" s="33"/>
      <c r="BA1783" s="38">
        <v>1778</v>
      </c>
      <c r="BB1783" s="38">
        <v>2015</v>
      </c>
      <c r="BC1783" s="38">
        <v>1956</v>
      </c>
      <c r="BD1783" s="39">
        <v>179.89372280000001</v>
      </c>
      <c r="BE1783" s="33">
        <f t="shared" si="193"/>
        <v>281365.29716299567</v>
      </c>
      <c r="BF1783" s="33">
        <v>2155310.7352999998</v>
      </c>
      <c r="BG1783" s="33">
        <v>106509.8227</v>
      </c>
      <c r="BH1783" s="33">
        <v>185832.5269</v>
      </c>
      <c r="BI1783" s="33">
        <v>76911.634462996502</v>
      </c>
      <c r="BJ1783" s="33">
        <v>571050.61549999996</v>
      </c>
      <c r="BK1783" s="33">
        <v>13553.6291</v>
      </c>
      <c r="BL1783" s="33">
        <v>2800696.4086000002</v>
      </c>
      <c r="BM1783" s="33">
        <f t="shared" si="194"/>
        <v>557496.98639999994</v>
      </c>
      <c r="BN1783" s="9"/>
      <c r="BO1783" s="9"/>
      <c r="BP1783" s="9"/>
      <c r="BQ1783" s="9"/>
      <c r="BR1783" s="9"/>
      <c r="BS1783" s="9"/>
      <c r="BT1783" s="9"/>
      <c r="BU1783" s="9"/>
      <c r="BV1783" s="33">
        <f t="shared" si="195"/>
        <v>281365.29716299567</v>
      </c>
      <c r="BW1783" s="9"/>
      <c r="BX1783" s="9"/>
      <c r="BY1783" s="9"/>
      <c r="BZ1783" s="9"/>
      <c r="CA1783" s="21"/>
      <c r="CB1783" s="21"/>
      <c r="CC1783" s="21"/>
      <c r="CD1783" s="22"/>
      <c r="CE1783" s="9"/>
      <c r="CF1783" s="9"/>
      <c r="CG1783" s="9"/>
      <c r="CH1783" s="9"/>
      <c r="CI1783" s="9"/>
      <c r="CJ1783" s="9"/>
      <c r="CK1783" s="9"/>
      <c r="CL1783" s="9"/>
      <c r="CM1783" s="10"/>
      <c r="CN1783" s="4"/>
      <c r="CO1783" s="4"/>
      <c r="CP1783" s="4"/>
      <c r="CQ1783" s="4"/>
      <c r="CR1783" s="4"/>
      <c r="CS1783" s="4"/>
      <c r="CT1783" s="4"/>
      <c r="CU1783" s="4"/>
      <c r="CV1783" s="4"/>
      <c r="CW1783" s="4"/>
      <c r="CX1783" s="4"/>
      <c r="CY1783" s="4"/>
      <c r="CZ1783" s="4"/>
      <c r="DD1783" s="3"/>
      <c r="DE1783" s="4"/>
      <c r="DF1783" s="4"/>
      <c r="DG1783" s="4"/>
      <c r="DH1783" s="4"/>
      <c r="DI1783" s="4"/>
      <c r="DJ1783" s="4"/>
      <c r="DK1783" s="4"/>
      <c r="DL1783" s="4"/>
      <c r="DM1783" s="4"/>
      <c r="DN1783" s="4"/>
      <c r="DO1783" s="4"/>
      <c r="DP1783" s="4"/>
      <c r="DQ1783" s="4"/>
      <c r="DR1783" s="4"/>
      <c r="DS1783" s="4"/>
      <c r="DT1783" s="4"/>
      <c r="DU1783" s="4"/>
      <c r="DV1783" s="4"/>
      <c r="DW1783" s="4"/>
      <c r="DX1783" s="4"/>
      <c r="DY1783" s="4"/>
      <c r="DZ1783" s="4"/>
      <c r="EE1783" s="4"/>
      <c r="EF1783" s="4"/>
      <c r="EG1783" s="4"/>
      <c r="EH1783" s="4"/>
      <c r="EI1783" s="4"/>
      <c r="EJ1783" s="4"/>
      <c r="EK1783" s="4"/>
      <c r="EL1783" s="4"/>
      <c r="EM1783" s="4"/>
      <c r="EN1783" s="4"/>
      <c r="EO1783" s="4"/>
      <c r="EP1783" s="4"/>
      <c r="EQ1783" s="4"/>
      <c r="ER1783" s="4"/>
      <c r="ES1783" s="4"/>
      <c r="ET1783" s="4"/>
      <c r="EU1783" s="4"/>
      <c r="EV1783" s="4"/>
      <c r="EW1783" s="4"/>
      <c r="EX1783" s="4"/>
      <c r="EY1783" s="4"/>
      <c r="EZ1783" s="4"/>
    </row>
    <row r="1784" spans="1:156">
      <c r="A1784" s="8">
        <v>1779</v>
      </c>
      <c r="B1784" s="21">
        <v>2013</v>
      </c>
      <c r="C1784" s="21">
        <v>1972</v>
      </c>
      <c r="D1784" s="22">
        <v>186.30179999999999</v>
      </c>
      <c r="E1784" s="9">
        <v>-75573.303</v>
      </c>
      <c r="F1784" s="9">
        <v>1961487.8666000001</v>
      </c>
      <c r="G1784" s="9">
        <v>101672.62639999999</v>
      </c>
      <c r="H1784" s="9">
        <v>414822.56310000003</v>
      </c>
      <c r="I1784" s="9">
        <v>89656.322799999994</v>
      </c>
      <c r="J1784" s="9">
        <v>68765.663799999995</v>
      </c>
      <c r="K1784" s="9">
        <v>33994.948700000001</v>
      </c>
      <c r="L1784" s="9">
        <v>2677983.3971000002</v>
      </c>
      <c r="M1784" s="9">
        <f t="shared" si="189"/>
        <v>34770.715099999994</v>
      </c>
      <c r="N1784" s="26"/>
      <c r="O1784" s="26"/>
      <c r="P1784" s="26"/>
      <c r="Q1784" s="26"/>
      <c r="R1784" s="26"/>
      <c r="S1784" s="26"/>
      <c r="T1784" s="26"/>
      <c r="U1784" s="26"/>
      <c r="V1784" s="33">
        <f t="shared" si="190"/>
        <v>-75573.303</v>
      </c>
      <c r="W1784" s="26"/>
      <c r="X1784" s="26"/>
      <c r="Y1784" s="26"/>
      <c r="Z1784" s="26"/>
      <c r="AA1784" s="26"/>
      <c r="AB1784" s="38">
        <v>2014</v>
      </c>
      <c r="AC1784" s="38">
        <v>2002</v>
      </c>
      <c r="AD1784" s="39">
        <v>126.5561804</v>
      </c>
      <c r="AE1784" s="33">
        <v>-101372.4617</v>
      </c>
      <c r="AF1784" s="33">
        <v>2055238.5948999999</v>
      </c>
      <c r="AG1784" s="33">
        <v>106509.8227</v>
      </c>
      <c r="AH1784" s="33">
        <v>178520.76879999999</v>
      </c>
      <c r="AI1784" s="33">
        <v>125145.6995</v>
      </c>
      <c r="AJ1784" s="33">
        <v>251335.7102</v>
      </c>
      <c r="AK1784" s="33">
        <v>100596.1044</v>
      </c>
      <c r="AL1784" s="33">
        <v>2717526.9534999998</v>
      </c>
      <c r="AM1784" s="33">
        <f t="shared" si="191"/>
        <v>150739.60580000002</v>
      </c>
      <c r="AN1784" s="33"/>
      <c r="AO1784" s="33"/>
      <c r="AP1784" s="33"/>
      <c r="AQ1784" s="33"/>
      <c r="AR1784" s="33"/>
      <c r="AS1784" s="33"/>
      <c r="AT1784" s="33"/>
      <c r="AU1784" s="33"/>
      <c r="AV1784" s="33">
        <f t="shared" si="192"/>
        <v>-101372.4617</v>
      </c>
      <c r="AW1784" s="33"/>
      <c r="AX1784" s="33"/>
      <c r="AY1784" s="33"/>
      <c r="AZ1784" s="33"/>
      <c r="BA1784" s="38">
        <v>1779</v>
      </c>
      <c r="BB1784" s="38">
        <v>2015</v>
      </c>
      <c r="BC1784" s="38">
        <v>2003</v>
      </c>
      <c r="BD1784" s="39">
        <v>107.2128158</v>
      </c>
      <c r="BE1784" s="33">
        <f t="shared" si="193"/>
        <v>-147392.7281440259</v>
      </c>
      <c r="BF1784" s="33">
        <v>2140673.5304</v>
      </c>
      <c r="BG1784" s="33">
        <v>106509.8227</v>
      </c>
      <c r="BH1784" s="33">
        <v>175544.56359999999</v>
      </c>
      <c r="BI1784" s="33">
        <v>115579.315055974</v>
      </c>
      <c r="BJ1784" s="33">
        <v>233078.01550000001</v>
      </c>
      <c r="BK1784" s="33">
        <v>129650.40850000001</v>
      </c>
      <c r="BL1784" s="33">
        <v>2789127.5669</v>
      </c>
      <c r="BM1784" s="33">
        <f t="shared" si="194"/>
        <v>103427.607</v>
      </c>
      <c r="BN1784" s="9"/>
      <c r="BO1784" s="9"/>
      <c r="BP1784" s="9"/>
      <c r="BQ1784" s="9"/>
      <c r="BR1784" s="9"/>
      <c r="BS1784" s="9"/>
      <c r="BT1784" s="9"/>
      <c r="BU1784" s="9"/>
      <c r="BV1784" s="33">
        <f t="shared" si="195"/>
        <v>-147392.7281440259</v>
      </c>
      <c r="BW1784" s="9"/>
      <c r="BX1784" s="9"/>
      <c r="BY1784" s="9"/>
      <c r="BZ1784" s="9"/>
      <c r="CA1784" s="21"/>
      <c r="CB1784" s="21"/>
      <c r="CC1784" s="21"/>
      <c r="CD1784" s="22"/>
      <c r="CE1784" s="9"/>
      <c r="CF1784" s="9"/>
      <c r="CG1784" s="9"/>
      <c r="CH1784" s="9"/>
      <c r="CI1784" s="9"/>
      <c r="CJ1784" s="9"/>
      <c r="CK1784" s="9"/>
      <c r="CL1784" s="9"/>
      <c r="CM1784" s="10"/>
      <c r="CN1784" s="4"/>
      <c r="CO1784" s="4"/>
      <c r="CP1784" s="4"/>
      <c r="CQ1784" s="4"/>
      <c r="CR1784" s="4"/>
      <c r="CS1784" s="4"/>
      <c r="CT1784" s="4"/>
      <c r="CU1784" s="4"/>
      <c r="CV1784" s="4"/>
      <c r="CW1784" s="4"/>
      <c r="CX1784" s="4"/>
      <c r="CY1784" s="4"/>
      <c r="CZ1784" s="4"/>
      <c r="DD1784" s="3"/>
      <c r="DE1784" s="4"/>
      <c r="DF1784" s="4"/>
      <c r="DG1784" s="4"/>
      <c r="DH1784" s="4"/>
      <c r="DI1784" s="4"/>
      <c r="DJ1784" s="4"/>
      <c r="DK1784" s="4"/>
      <c r="DL1784" s="4"/>
      <c r="DM1784" s="4"/>
      <c r="DN1784" s="4"/>
      <c r="DO1784" s="4"/>
      <c r="DP1784" s="4"/>
      <c r="DQ1784" s="4"/>
      <c r="DR1784" s="4"/>
      <c r="DS1784" s="4"/>
      <c r="DT1784" s="4"/>
      <c r="DU1784" s="4"/>
      <c r="DV1784" s="4"/>
      <c r="DW1784" s="4"/>
      <c r="DX1784" s="4"/>
      <c r="DY1784" s="4"/>
      <c r="DZ1784" s="4"/>
      <c r="EE1784" s="4"/>
      <c r="EF1784" s="4"/>
      <c r="EG1784" s="4"/>
      <c r="EH1784" s="4"/>
      <c r="EI1784" s="4"/>
      <c r="EJ1784" s="4"/>
      <c r="EK1784" s="4"/>
      <c r="EL1784" s="4"/>
      <c r="EM1784" s="4"/>
      <c r="EN1784" s="4"/>
      <c r="EO1784" s="4"/>
      <c r="EP1784" s="4"/>
      <c r="EQ1784" s="4"/>
      <c r="ER1784" s="4"/>
      <c r="ES1784" s="4"/>
      <c r="ET1784" s="4"/>
      <c r="EU1784" s="4"/>
      <c r="EV1784" s="4"/>
      <c r="EW1784" s="4"/>
      <c r="EX1784" s="4"/>
      <c r="EY1784" s="4"/>
      <c r="EZ1784" s="4"/>
    </row>
    <row r="1785" spans="1:156">
      <c r="A1785" s="8">
        <v>1780</v>
      </c>
      <c r="B1785" s="21">
        <v>2013</v>
      </c>
      <c r="C1785" s="21">
        <v>1961</v>
      </c>
      <c r="D1785" s="22">
        <v>139.37192200000001</v>
      </c>
      <c r="E1785" s="9">
        <v>-32918.740899999997</v>
      </c>
      <c r="F1785" s="9">
        <v>1947804.0515999999</v>
      </c>
      <c r="G1785" s="9">
        <v>101672.62639999999</v>
      </c>
      <c r="H1785" s="9">
        <v>415046.72399999999</v>
      </c>
      <c r="I1785" s="9">
        <v>88821.585800000001</v>
      </c>
      <c r="J1785" s="9">
        <v>116248.98609999999</v>
      </c>
      <c r="K1785" s="9">
        <v>11340.928</v>
      </c>
      <c r="L1785" s="9">
        <v>2691171.7867999999</v>
      </c>
      <c r="M1785" s="9">
        <f t="shared" si="189"/>
        <v>104908.05809999999</v>
      </c>
      <c r="N1785" s="26"/>
      <c r="O1785" s="26"/>
      <c r="P1785" s="26"/>
      <c r="Q1785" s="26"/>
      <c r="R1785" s="26"/>
      <c r="S1785" s="26"/>
      <c r="T1785" s="26"/>
      <c r="U1785" s="26"/>
      <c r="V1785" s="33">
        <f t="shared" si="190"/>
        <v>-32918.740899999997</v>
      </c>
      <c r="W1785" s="26"/>
      <c r="X1785" s="26"/>
      <c r="Y1785" s="26"/>
      <c r="Z1785" s="26"/>
      <c r="AA1785" s="26"/>
      <c r="AB1785" s="38">
        <v>2014</v>
      </c>
      <c r="AC1785" s="38">
        <v>1994</v>
      </c>
      <c r="AD1785" s="39">
        <v>97.75743104</v>
      </c>
      <c r="AE1785" s="33">
        <v>-227329.23149999999</v>
      </c>
      <c r="AF1785" s="33">
        <v>2021443.5625</v>
      </c>
      <c r="AG1785" s="33">
        <v>106509.8227</v>
      </c>
      <c r="AH1785" s="33">
        <v>176230.08259999999</v>
      </c>
      <c r="AI1785" s="33">
        <v>133755.32620000001</v>
      </c>
      <c r="AJ1785" s="33">
        <v>163248.5484</v>
      </c>
      <c r="AK1785" s="33">
        <v>119925.2104</v>
      </c>
      <c r="AL1785" s="33">
        <v>2708591.3634000001</v>
      </c>
      <c r="AM1785" s="33">
        <f t="shared" si="191"/>
        <v>43323.338000000003</v>
      </c>
      <c r="AN1785" s="33"/>
      <c r="AO1785" s="33"/>
      <c r="AP1785" s="33"/>
      <c r="AQ1785" s="33"/>
      <c r="AR1785" s="33"/>
      <c r="AS1785" s="33"/>
      <c r="AT1785" s="33"/>
      <c r="AU1785" s="33"/>
      <c r="AV1785" s="33">
        <f t="shared" si="192"/>
        <v>-227329.23149999999</v>
      </c>
      <c r="AW1785" s="33"/>
      <c r="AX1785" s="33"/>
      <c r="AY1785" s="33"/>
      <c r="AZ1785" s="33"/>
      <c r="BA1785" s="38">
        <v>1780</v>
      </c>
      <c r="BB1785" s="38">
        <v>2015</v>
      </c>
      <c r="BC1785" s="38">
        <v>1995</v>
      </c>
      <c r="BD1785" s="39">
        <v>131.04328570000001</v>
      </c>
      <c r="BE1785" s="33">
        <f t="shared" si="193"/>
        <v>-39846.803807371296</v>
      </c>
      <c r="BF1785" s="33">
        <v>2091846.9790000001</v>
      </c>
      <c r="BG1785" s="33">
        <v>106509.8227</v>
      </c>
      <c r="BH1785" s="33">
        <v>177340.6636</v>
      </c>
      <c r="BI1785" s="33">
        <v>108828.608492628</v>
      </c>
      <c r="BJ1785" s="33">
        <v>307186.3026</v>
      </c>
      <c r="BK1785" s="33">
        <v>41162.482799999998</v>
      </c>
      <c r="BL1785" s="33">
        <v>2790396.6973999999</v>
      </c>
      <c r="BM1785" s="33">
        <f t="shared" si="194"/>
        <v>266023.8198</v>
      </c>
      <c r="BN1785" s="9"/>
      <c r="BO1785" s="9"/>
      <c r="BP1785" s="9"/>
      <c r="BQ1785" s="9"/>
      <c r="BR1785" s="9"/>
      <c r="BS1785" s="9"/>
      <c r="BT1785" s="9"/>
      <c r="BU1785" s="9"/>
      <c r="BV1785" s="33">
        <f t="shared" si="195"/>
        <v>-39846.803807371296</v>
      </c>
      <c r="BW1785" s="9"/>
      <c r="BX1785" s="9"/>
      <c r="BY1785" s="9"/>
      <c r="BZ1785" s="9"/>
      <c r="CA1785" s="21"/>
      <c r="CB1785" s="21"/>
      <c r="CC1785" s="21"/>
      <c r="CD1785" s="22"/>
      <c r="CE1785" s="9"/>
      <c r="CF1785" s="9"/>
      <c r="CG1785" s="9"/>
      <c r="CH1785" s="9"/>
      <c r="CI1785" s="9"/>
      <c r="CJ1785" s="9"/>
      <c r="CK1785" s="9"/>
      <c r="CL1785" s="9"/>
      <c r="CM1785" s="10"/>
      <c r="CN1785" s="4"/>
      <c r="CO1785" s="4"/>
      <c r="CP1785" s="4"/>
      <c r="CQ1785" s="4"/>
      <c r="CR1785" s="4"/>
      <c r="CS1785" s="4"/>
      <c r="CT1785" s="4"/>
      <c r="CU1785" s="4"/>
      <c r="CV1785" s="4"/>
      <c r="CW1785" s="4"/>
      <c r="CX1785" s="4"/>
      <c r="CY1785" s="4"/>
      <c r="CZ1785" s="4"/>
      <c r="DD1785" s="3"/>
      <c r="DE1785" s="4"/>
      <c r="DF1785" s="4"/>
      <c r="DG1785" s="4"/>
      <c r="DH1785" s="4"/>
      <c r="DI1785" s="4"/>
      <c r="DJ1785" s="4"/>
      <c r="DK1785" s="4"/>
      <c r="DL1785" s="4"/>
      <c r="DM1785" s="4"/>
      <c r="DN1785" s="4"/>
      <c r="DO1785" s="4"/>
      <c r="DP1785" s="4"/>
      <c r="DQ1785" s="4"/>
      <c r="DR1785" s="4"/>
      <c r="DS1785" s="4"/>
      <c r="DT1785" s="4"/>
      <c r="DU1785" s="4"/>
      <c r="DV1785" s="4"/>
      <c r="DW1785" s="4"/>
      <c r="DX1785" s="4"/>
      <c r="DY1785" s="4"/>
      <c r="DZ1785" s="4"/>
      <c r="EE1785" s="4"/>
      <c r="EF1785" s="4"/>
      <c r="EG1785" s="4"/>
      <c r="EH1785" s="4"/>
      <c r="EI1785" s="4"/>
      <c r="EJ1785" s="4"/>
      <c r="EK1785" s="4"/>
      <c r="EL1785" s="4"/>
      <c r="EM1785" s="4"/>
      <c r="EN1785" s="4"/>
      <c r="EO1785" s="4"/>
      <c r="EP1785" s="4"/>
      <c r="EQ1785" s="4"/>
      <c r="ER1785" s="4"/>
      <c r="ES1785" s="4"/>
      <c r="ET1785" s="4"/>
      <c r="EU1785" s="4"/>
      <c r="EV1785" s="4"/>
      <c r="EW1785" s="4"/>
      <c r="EX1785" s="4"/>
      <c r="EY1785" s="4"/>
      <c r="EZ1785" s="4"/>
    </row>
    <row r="1786" spans="1:156">
      <c r="A1786" s="8">
        <v>1781</v>
      </c>
      <c r="B1786" s="21">
        <v>2013</v>
      </c>
      <c r="C1786" s="21">
        <v>2000</v>
      </c>
      <c r="D1786" s="22">
        <v>130.36176699999999</v>
      </c>
      <c r="E1786" s="9">
        <v>-41546.936399999999</v>
      </c>
      <c r="F1786" s="9">
        <v>1970827.5737999999</v>
      </c>
      <c r="G1786" s="9">
        <v>101672.62639999999</v>
      </c>
      <c r="H1786" s="9">
        <v>415598.64919999999</v>
      </c>
      <c r="I1786" s="9">
        <v>86766.309899999993</v>
      </c>
      <c r="J1786" s="9">
        <v>92575.426000000007</v>
      </c>
      <c r="K1786" s="9">
        <v>20307.0897</v>
      </c>
      <c r="L1786" s="9">
        <v>2688680.432</v>
      </c>
      <c r="M1786" s="9">
        <f t="shared" si="189"/>
        <v>72268.33630000001</v>
      </c>
      <c r="N1786" s="26"/>
      <c r="O1786" s="26"/>
      <c r="P1786" s="26"/>
      <c r="Q1786" s="26"/>
      <c r="R1786" s="26"/>
      <c r="S1786" s="26"/>
      <c r="T1786" s="26"/>
      <c r="U1786" s="26"/>
      <c r="V1786" s="33">
        <f t="shared" si="190"/>
        <v>-41546.936399999999</v>
      </c>
      <c r="W1786" s="26"/>
      <c r="X1786" s="26"/>
      <c r="Y1786" s="26"/>
      <c r="Z1786" s="26"/>
      <c r="AA1786" s="26"/>
      <c r="AB1786" s="38">
        <v>2014</v>
      </c>
      <c r="AC1786" s="38">
        <v>1983</v>
      </c>
      <c r="AD1786" s="39">
        <v>158.51116959999999</v>
      </c>
      <c r="AE1786" s="33">
        <v>237630.32180000001</v>
      </c>
      <c r="AF1786" s="33">
        <v>2088591.2227</v>
      </c>
      <c r="AG1786" s="33">
        <v>106509.8227</v>
      </c>
      <c r="AH1786" s="33">
        <v>192820.9068</v>
      </c>
      <c r="AI1786" s="33">
        <v>71398.115999999995</v>
      </c>
      <c r="AJ1786" s="33">
        <v>506044.78490000003</v>
      </c>
      <c r="AK1786" s="33">
        <v>1661.7326</v>
      </c>
      <c r="AL1786" s="33">
        <v>2726072.7985999999</v>
      </c>
      <c r="AM1786" s="33">
        <f t="shared" si="191"/>
        <v>504383.05230000004</v>
      </c>
      <c r="AN1786" s="33"/>
      <c r="AO1786" s="33"/>
      <c r="AP1786" s="33"/>
      <c r="AQ1786" s="33"/>
      <c r="AR1786" s="33"/>
      <c r="AS1786" s="33"/>
      <c r="AT1786" s="33"/>
      <c r="AU1786" s="33"/>
      <c r="AV1786" s="33">
        <f t="shared" si="192"/>
        <v>237630.32180000001</v>
      </c>
      <c r="AW1786" s="33"/>
      <c r="AX1786" s="33"/>
      <c r="AY1786" s="33"/>
      <c r="AZ1786" s="33"/>
      <c r="BA1786" s="38">
        <v>1781</v>
      </c>
      <c r="BB1786" s="38">
        <v>2015</v>
      </c>
      <c r="BC1786" s="38">
        <v>1984</v>
      </c>
      <c r="BD1786" s="39">
        <v>159.0187081</v>
      </c>
      <c r="BE1786" s="33">
        <f t="shared" si="193"/>
        <v>234720.34794877796</v>
      </c>
      <c r="BF1786" s="33">
        <v>2113518.6612999998</v>
      </c>
      <c r="BG1786" s="33">
        <v>106509.8227</v>
      </c>
      <c r="BH1786" s="33">
        <v>186325.60639999999</v>
      </c>
      <c r="BI1786" s="33">
        <v>75058.377548778299</v>
      </c>
      <c r="BJ1786" s="33">
        <v>553567.18680000002</v>
      </c>
      <c r="BK1786" s="33">
        <v>4485.8752999999997</v>
      </c>
      <c r="BL1786" s="33">
        <v>2795773.4314999999</v>
      </c>
      <c r="BM1786" s="33">
        <f t="shared" si="194"/>
        <v>549081.31150000007</v>
      </c>
      <c r="BN1786" s="9"/>
      <c r="BO1786" s="9"/>
      <c r="BP1786" s="9"/>
      <c r="BQ1786" s="9"/>
      <c r="BR1786" s="9"/>
      <c r="BS1786" s="9"/>
      <c r="BT1786" s="9"/>
      <c r="BU1786" s="9"/>
      <c r="BV1786" s="33">
        <f t="shared" si="195"/>
        <v>234720.34794877796</v>
      </c>
      <c r="BW1786" s="9"/>
      <c r="BX1786" s="9"/>
      <c r="BY1786" s="9"/>
      <c r="BZ1786" s="9"/>
      <c r="CA1786" s="21"/>
      <c r="CB1786" s="21"/>
      <c r="CC1786" s="21"/>
      <c r="CD1786" s="22"/>
      <c r="CE1786" s="9"/>
      <c r="CF1786" s="9"/>
      <c r="CG1786" s="9"/>
      <c r="CH1786" s="9"/>
      <c r="CI1786" s="9"/>
      <c r="CJ1786" s="9"/>
      <c r="CK1786" s="9"/>
      <c r="CL1786" s="9"/>
      <c r="CM1786" s="10"/>
      <c r="CN1786" s="4"/>
      <c r="CO1786" s="4"/>
      <c r="CP1786" s="4"/>
      <c r="CQ1786" s="4"/>
      <c r="CR1786" s="4"/>
      <c r="CS1786" s="4"/>
      <c r="CT1786" s="4"/>
      <c r="CU1786" s="4"/>
      <c r="CV1786" s="4"/>
      <c r="CW1786" s="4"/>
      <c r="CX1786" s="4"/>
      <c r="CY1786" s="4"/>
      <c r="CZ1786" s="4"/>
      <c r="DD1786" s="3"/>
      <c r="DE1786" s="4"/>
      <c r="DF1786" s="4"/>
      <c r="DG1786" s="4"/>
      <c r="DH1786" s="4"/>
      <c r="DI1786" s="4"/>
      <c r="DJ1786" s="4"/>
      <c r="DK1786" s="4"/>
      <c r="DL1786" s="4"/>
      <c r="DM1786" s="4"/>
      <c r="DN1786" s="4"/>
      <c r="DO1786" s="4"/>
      <c r="DP1786" s="4"/>
      <c r="DQ1786" s="4"/>
      <c r="DR1786" s="4"/>
      <c r="DS1786" s="4"/>
      <c r="DT1786" s="4"/>
      <c r="DU1786" s="4"/>
      <c r="DV1786" s="4"/>
      <c r="DW1786" s="4"/>
      <c r="DX1786" s="4"/>
      <c r="DY1786" s="4"/>
      <c r="DZ1786" s="4"/>
      <c r="EE1786" s="4"/>
      <c r="EF1786" s="4"/>
      <c r="EG1786" s="4"/>
      <c r="EH1786" s="4"/>
      <c r="EI1786" s="4"/>
      <c r="EJ1786" s="4"/>
      <c r="EK1786" s="4"/>
      <c r="EL1786" s="4"/>
      <c r="EM1786" s="4"/>
      <c r="EN1786" s="4"/>
      <c r="EO1786" s="4"/>
      <c r="EP1786" s="4"/>
      <c r="EQ1786" s="4"/>
      <c r="ER1786" s="4"/>
      <c r="ES1786" s="4"/>
      <c r="ET1786" s="4"/>
      <c r="EU1786" s="4"/>
      <c r="EV1786" s="4"/>
      <c r="EW1786" s="4"/>
      <c r="EX1786" s="4"/>
      <c r="EY1786" s="4"/>
      <c r="EZ1786" s="4"/>
    </row>
    <row r="1787" spans="1:156">
      <c r="A1787" s="8">
        <v>1782</v>
      </c>
      <c r="B1787" s="21">
        <v>2013</v>
      </c>
      <c r="C1787" s="21">
        <v>1964</v>
      </c>
      <c r="D1787" s="22">
        <v>136.84781240000001</v>
      </c>
      <c r="E1787" s="9">
        <v>34135.571300000003</v>
      </c>
      <c r="F1787" s="9">
        <v>1947342.2932</v>
      </c>
      <c r="G1787" s="9">
        <v>101672.62639999999</v>
      </c>
      <c r="H1787" s="9">
        <v>415949.0368</v>
      </c>
      <c r="I1787" s="9">
        <v>85461.525599999994</v>
      </c>
      <c r="J1787" s="9">
        <v>172756.38329999999</v>
      </c>
      <c r="K1787" s="9">
        <v>1366.2068999999999</v>
      </c>
      <c r="L1787" s="9">
        <v>2687680.0871000001</v>
      </c>
      <c r="M1787" s="9">
        <f t="shared" si="189"/>
        <v>171390.1764</v>
      </c>
      <c r="N1787" s="26"/>
      <c r="O1787" s="26"/>
      <c r="P1787" s="26"/>
      <c r="Q1787" s="26"/>
      <c r="R1787" s="26"/>
      <c r="S1787" s="26"/>
      <c r="T1787" s="26"/>
      <c r="U1787" s="26"/>
      <c r="V1787" s="33">
        <f t="shared" si="190"/>
        <v>34135.571300000003</v>
      </c>
      <c r="W1787" s="26"/>
      <c r="X1787" s="26"/>
      <c r="Y1787" s="26"/>
      <c r="Z1787" s="26"/>
      <c r="AA1787" s="26"/>
      <c r="AB1787" s="38">
        <v>2014</v>
      </c>
      <c r="AC1787" s="38">
        <v>1988</v>
      </c>
      <c r="AD1787" s="39">
        <v>96.405491260000005</v>
      </c>
      <c r="AE1787" s="33">
        <v>-242398.7346</v>
      </c>
      <c r="AF1787" s="33">
        <v>2054839.8237000001</v>
      </c>
      <c r="AG1787" s="33">
        <v>106509.8227</v>
      </c>
      <c r="AH1787" s="33">
        <v>168111.91029999999</v>
      </c>
      <c r="AI1787" s="33">
        <v>164267.76920000001</v>
      </c>
      <c r="AJ1787" s="33">
        <v>180850.57060000001</v>
      </c>
      <c r="AK1787" s="33">
        <v>204643.6691</v>
      </c>
      <c r="AL1787" s="33">
        <v>2712334.9619</v>
      </c>
      <c r="AM1787" s="33">
        <f t="shared" si="191"/>
        <v>-23793.098499999993</v>
      </c>
      <c r="AN1787" s="33"/>
      <c r="AO1787" s="33"/>
      <c r="AP1787" s="33"/>
      <c r="AQ1787" s="33"/>
      <c r="AR1787" s="33"/>
      <c r="AS1787" s="33"/>
      <c r="AT1787" s="33"/>
      <c r="AU1787" s="33"/>
      <c r="AV1787" s="33">
        <f t="shared" si="192"/>
        <v>-242398.7346</v>
      </c>
      <c r="AW1787" s="33"/>
      <c r="AX1787" s="33"/>
      <c r="AY1787" s="33"/>
      <c r="AZ1787" s="33"/>
      <c r="BA1787" s="38">
        <v>1782</v>
      </c>
      <c r="BB1787" s="38">
        <v>2015</v>
      </c>
      <c r="BC1787" s="38">
        <v>1989</v>
      </c>
      <c r="BD1787" s="39">
        <v>120.8120722</v>
      </c>
      <c r="BE1787" s="33">
        <f t="shared" si="193"/>
        <v>-142536.98060476501</v>
      </c>
      <c r="BF1787" s="33">
        <v>2106886.4331</v>
      </c>
      <c r="BG1787" s="33">
        <v>106509.8227</v>
      </c>
      <c r="BH1787" s="33">
        <v>177372.32459999999</v>
      </c>
      <c r="BI1787" s="33">
        <v>108709.609595235</v>
      </c>
      <c r="BJ1787" s="33">
        <v>241161.72320000001</v>
      </c>
      <c r="BK1787" s="33">
        <v>89368.972399999999</v>
      </c>
      <c r="BL1787" s="33">
        <v>2793807.9213999999</v>
      </c>
      <c r="BM1787" s="33">
        <f t="shared" si="194"/>
        <v>151792.75080000001</v>
      </c>
      <c r="BN1787" s="9"/>
      <c r="BO1787" s="9"/>
      <c r="BP1787" s="9"/>
      <c r="BQ1787" s="9"/>
      <c r="BR1787" s="9"/>
      <c r="BS1787" s="9"/>
      <c r="BT1787" s="9"/>
      <c r="BU1787" s="9"/>
      <c r="BV1787" s="33">
        <f t="shared" si="195"/>
        <v>-142536.98060476501</v>
      </c>
      <c r="BW1787" s="9"/>
      <c r="BX1787" s="9"/>
      <c r="BY1787" s="9"/>
      <c r="BZ1787" s="9"/>
      <c r="CA1787" s="21"/>
      <c r="CB1787" s="21"/>
      <c r="CC1787" s="21"/>
      <c r="CD1787" s="22"/>
      <c r="CE1787" s="9"/>
      <c r="CF1787" s="9"/>
      <c r="CG1787" s="9"/>
      <c r="CH1787" s="9"/>
      <c r="CI1787" s="9"/>
      <c r="CJ1787" s="9"/>
      <c r="CK1787" s="9"/>
      <c r="CL1787" s="9"/>
      <c r="CM1787" s="10"/>
      <c r="CN1787" s="4"/>
      <c r="CO1787" s="4"/>
      <c r="CP1787" s="4"/>
      <c r="CQ1787" s="4"/>
      <c r="CR1787" s="4"/>
      <c r="CS1787" s="4"/>
      <c r="CT1787" s="4"/>
      <c r="CU1787" s="4"/>
      <c r="CV1787" s="4"/>
      <c r="CW1787" s="4"/>
      <c r="CX1787" s="4"/>
      <c r="CY1787" s="4"/>
      <c r="CZ1787" s="4"/>
      <c r="DD1787" s="3"/>
      <c r="DE1787" s="4"/>
      <c r="DF1787" s="4"/>
      <c r="DG1787" s="4"/>
      <c r="DH1787" s="4"/>
      <c r="DI1787" s="4"/>
      <c r="DJ1787" s="4"/>
      <c r="DK1787" s="4"/>
      <c r="DL1787" s="4"/>
      <c r="DM1787" s="4"/>
      <c r="DN1787" s="4"/>
      <c r="DO1787" s="4"/>
      <c r="DP1787" s="4"/>
      <c r="DQ1787" s="4"/>
      <c r="DR1787" s="4"/>
      <c r="DS1787" s="4"/>
      <c r="DT1787" s="4"/>
      <c r="DU1787" s="4"/>
      <c r="DV1787" s="4"/>
      <c r="DW1787" s="4"/>
      <c r="DX1787" s="4"/>
      <c r="DY1787" s="4"/>
      <c r="DZ1787" s="4"/>
      <c r="EE1787" s="4"/>
      <c r="EF1787" s="4"/>
      <c r="EG1787" s="4"/>
      <c r="EH1787" s="4"/>
      <c r="EI1787" s="4"/>
      <c r="EJ1787" s="4"/>
      <c r="EK1787" s="4"/>
      <c r="EL1787" s="4"/>
      <c r="EM1787" s="4"/>
      <c r="EN1787" s="4"/>
      <c r="EO1787" s="4"/>
      <c r="EP1787" s="4"/>
      <c r="EQ1787" s="4"/>
      <c r="ER1787" s="4"/>
      <c r="ES1787" s="4"/>
      <c r="ET1787" s="4"/>
      <c r="EU1787" s="4"/>
      <c r="EV1787" s="4"/>
      <c r="EW1787" s="4"/>
      <c r="EX1787" s="4"/>
      <c r="EY1787" s="4"/>
      <c r="EZ1787" s="4"/>
    </row>
    <row r="1788" spans="1:156">
      <c r="A1788" s="8">
        <v>1783</v>
      </c>
      <c r="B1788" s="21">
        <v>2013</v>
      </c>
      <c r="C1788" s="21">
        <v>1988</v>
      </c>
      <c r="D1788" s="22">
        <v>96.405491260000005</v>
      </c>
      <c r="E1788" s="9">
        <v>-29127.152300000002</v>
      </c>
      <c r="F1788" s="9">
        <v>1919792.1259000001</v>
      </c>
      <c r="G1788" s="9">
        <v>101672.62639999999</v>
      </c>
      <c r="H1788" s="9">
        <v>415204.62119999999</v>
      </c>
      <c r="I1788" s="9">
        <v>88233.603199999998</v>
      </c>
      <c r="J1788" s="9">
        <v>139722.40470000001</v>
      </c>
      <c r="K1788" s="9">
        <v>3286.2408999999998</v>
      </c>
      <c r="L1788" s="9">
        <v>2690466.2930000001</v>
      </c>
      <c r="M1788" s="9">
        <f t="shared" si="189"/>
        <v>136436.16380000001</v>
      </c>
      <c r="N1788" s="26"/>
      <c r="O1788" s="26"/>
      <c r="P1788" s="26"/>
      <c r="Q1788" s="26"/>
      <c r="R1788" s="26"/>
      <c r="S1788" s="26"/>
      <c r="T1788" s="26"/>
      <c r="U1788" s="26"/>
      <c r="V1788" s="33">
        <f t="shared" si="190"/>
        <v>-29127.152300000002</v>
      </c>
      <c r="W1788" s="26"/>
      <c r="X1788" s="26"/>
      <c r="Y1788" s="26"/>
      <c r="Z1788" s="26"/>
      <c r="AA1788" s="26"/>
      <c r="AB1788" s="38">
        <v>2014</v>
      </c>
      <c r="AC1788" s="38">
        <v>2003</v>
      </c>
      <c r="AD1788" s="39">
        <v>107.2128158</v>
      </c>
      <c r="AE1788" s="33">
        <v>-143739.39920000001</v>
      </c>
      <c r="AF1788" s="33">
        <v>2002022.9495999999</v>
      </c>
      <c r="AG1788" s="33">
        <v>106509.8227</v>
      </c>
      <c r="AH1788" s="33">
        <v>182651.0166</v>
      </c>
      <c r="AI1788" s="33">
        <v>109622.0144</v>
      </c>
      <c r="AJ1788" s="33">
        <v>235026.24369999999</v>
      </c>
      <c r="AK1788" s="33">
        <v>61311.603999999999</v>
      </c>
      <c r="AL1788" s="33">
        <v>2718259.8423000001</v>
      </c>
      <c r="AM1788" s="33">
        <f t="shared" si="191"/>
        <v>173714.6397</v>
      </c>
      <c r="AN1788" s="33"/>
      <c r="AO1788" s="33"/>
      <c r="AP1788" s="33"/>
      <c r="AQ1788" s="33"/>
      <c r="AR1788" s="33"/>
      <c r="AS1788" s="33"/>
      <c r="AT1788" s="33"/>
      <c r="AU1788" s="33"/>
      <c r="AV1788" s="33">
        <f t="shared" si="192"/>
        <v>-143739.39920000001</v>
      </c>
      <c r="AW1788" s="33"/>
      <c r="AX1788" s="33"/>
      <c r="AY1788" s="33"/>
      <c r="AZ1788" s="33"/>
      <c r="BA1788" s="38">
        <v>1783</v>
      </c>
      <c r="BB1788" s="38">
        <v>2015</v>
      </c>
      <c r="BC1788" s="38">
        <v>2004</v>
      </c>
      <c r="BD1788" s="39">
        <v>112.34405529999999</v>
      </c>
      <c r="BE1788" s="33">
        <f t="shared" si="193"/>
        <v>-113541.35600293986</v>
      </c>
      <c r="BF1788" s="33">
        <v>2058876.0279999999</v>
      </c>
      <c r="BG1788" s="33">
        <v>106509.8227</v>
      </c>
      <c r="BH1788" s="33">
        <v>179665.40820000001</v>
      </c>
      <c r="BI1788" s="33">
        <v>100090.97239706</v>
      </c>
      <c r="BJ1788" s="33">
        <v>260749.09</v>
      </c>
      <c r="BK1788" s="33">
        <v>38004.125099999997</v>
      </c>
      <c r="BL1788" s="33">
        <v>2781428.5521999998</v>
      </c>
      <c r="BM1788" s="33">
        <f t="shared" si="194"/>
        <v>222744.96489999999</v>
      </c>
      <c r="BN1788" s="9"/>
      <c r="BO1788" s="9"/>
      <c r="BP1788" s="9"/>
      <c r="BQ1788" s="9"/>
      <c r="BR1788" s="9"/>
      <c r="BS1788" s="9"/>
      <c r="BT1788" s="9"/>
      <c r="BU1788" s="9"/>
      <c r="BV1788" s="33">
        <f t="shared" si="195"/>
        <v>-113541.35600293986</v>
      </c>
      <c r="BW1788" s="9"/>
      <c r="BX1788" s="9"/>
      <c r="BY1788" s="9"/>
      <c r="BZ1788" s="9"/>
      <c r="CA1788" s="21"/>
      <c r="CB1788" s="21"/>
      <c r="CC1788" s="21"/>
      <c r="CD1788" s="22"/>
      <c r="CE1788" s="9"/>
      <c r="CF1788" s="9"/>
      <c r="CG1788" s="9"/>
      <c r="CH1788" s="9"/>
      <c r="CI1788" s="9"/>
      <c r="CJ1788" s="9"/>
      <c r="CK1788" s="9"/>
      <c r="CL1788" s="9"/>
      <c r="CM1788" s="10"/>
      <c r="CN1788" s="4"/>
      <c r="CO1788" s="4"/>
      <c r="CP1788" s="4"/>
      <c r="CQ1788" s="4"/>
      <c r="CR1788" s="4"/>
      <c r="CS1788" s="4"/>
      <c r="CT1788" s="4"/>
      <c r="CU1788" s="4"/>
      <c r="CV1788" s="4"/>
      <c r="CW1788" s="4"/>
      <c r="CX1788" s="4"/>
      <c r="CY1788" s="4"/>
      <c r="CZ1788" s="4"/>
      <c r="DD1788" s="3"/>
      <c r="DE1788" s="4"/>
      <c r="DF1788" s="4"/>
      <c r="DG1788" s="4"/>
      <c r="DH1788" s="4"/>
      <c r="DI1788" s="4"/>
      <c r="DJ1788" s="4"/>
      <c r="DK1788" s="4"/>
      <c r="DL1788" s="4"/>
      <c r="DM1788" s="4"/>
      <c r="DN1788" s="4"/>
      <c r="DO1788" s="4"/>
      <c r="DP1788" s="4"/>
      <c r="DQ1788" s="4"/>
      <c r="DR1788" s="4"/>
      <c r="DS1788" s="4"/>
      <c r="DT1788" s="4"/>
      <c r="DU1788" s="4"/>
      <c r="DV1788" s="4"/>
      <c r="DW1788" s="4"/>
      <c r="DX1788" s="4"/>
      <c r="DY1788" s="4"/>
      <c r="DZ1788" s="4"/>
      <c r="EE1788" s="4"/>
      <c r="EF1788" s="4"/>
      <c r="EG1788" s="4"/>
      <c r="EH1788" s="4"/>
      <c r="EI1788" s="4"/>
      <c r="EJ1788" s="4"/>
      <c r="EK1788" s="4"/>
      <c r="EL1788" s="4"/>
      <c r="EM1788" s="4"/>
      <c r="EN1788" s="4"/>
      <c r="EO1788" s="4"/>
      <c r="EP1788" s="4"/>
      <c r="EQ1788" s="4"/>
      <c r="ER1788" s="4"/>
      <c r="ES1788" s="4"/>
      <c r="ET1788" s="4"/>
      <c r="EU1788" s="4"/>
      <c r="EV1788" s="4"/>
      <c r="EW1788" s="4"/>
      <c r="EX1788" s="4"/>
      <c r="EY1788" s="4"/>
      <c r="EZ1788" s="4"/>
    </row>
    <row r="1789" spans="1:156">
      <c r="A1789" s="8">
        <v>1784</v>
      </c>
      <c r="B1789" s="21">
        <v>2013</v>
      </c>
      <c r="C1789" s="21">
        <v>2000</v>
      </c>
      <c r="D1789" s="22">
        <v>130.36176699999999</v>
      </c>
      <c r="E1789" s="9">
        <v>-35657.3001</v>
      </c>
      <c r="F1789" s="9">
        <v>1957223.8546</v>
      </c>
      <c r="G1789" s="9">
        <v>101672.62639999999</v>
      </c>
      <c r="H1789" s="9">
        <v>415545.59840000002</v>
      </c>
      <c r="I1789" s="9">
        <v>86963.861799999999</v>
      </c>
      <c r="J1789" s="9">
        <v>97000.040599999993</v>
      </c>
      <c r="K1789" s="9">
        <v>6898.2991000000002</v>
      </c>
      <c r="L1789" s="9">
        <v>2687164.983</v>
      </c>
      <c r="M1789" s="9">
        <f t="shared" si="189"/>
        <v>90101.741499999989</v>
      </c>
      <c r="N1789" s="26"/>
      <c r="O1789" s="26"/>
      <c r="P1789" s="26"/>
      <c r="Q1789" s="26"/>
      <c r="R1789" s="26"/>
      <c r="S1789" s="26"/>
      <c r="T1789" s="26"/>
      <c r="U1789" s="26"/>
      <c r="V1789" s="33">
        <f t="shared" si="190"/>
        <v>-35657.3001</v>
      </c>
      <c r="W1789" s="26"/>
      <c r="X1789" s="26"/>
      <c r="Y1789" s="26"/>
      <c r="Z1789" s="26"/>
      <c r="AA1789" s="26"/>
      <c r="AB1789" s="38">
        <v>2014</v>
      </c>
      <c r="AC1789" s="38">
        <v>1982</v>
      </c>
      <c r="AD1789" s="39">
        <v>170.52547989999999</v>
      </c>
      <c r="AE1789" s="33">
        <v>284818.78090000001</v>
      </c>
      <c r="AF1789" s="33">
        <v>2046942.8518000001</v>
      </c>
      <c r="AG1789" s="33">
        <v>106509.8227</v>
      </c>
      <c r="AH1789" s="33">
        <v>191848.0644</v>
      </c>
      <c r="AI1789" s="33">
        <v>75054.578999999998</v>
      </c>
      <c r="AJ1789" s="33">
        <v>606634.14150000003</v>
      </c>
      <c r="AK1789" s="33">
        <v>2456.3125</v>
      </c>
      <c r="AL1789" s="33">
        <v>2739714.3661000002</v>
      </c>
      <c r="AM1789" s="33">
        <f t="shared" si="191"/>
        <v>604177.82900000003</v>
      </c>
      <c r="AN1789" s="33"/>
      <c r="AO1789" s="33"/>
      <c r="AP1789" s="33"/>
      <c r="AQ1789" s="33"/>
      <c r="AR1789" s="33"/>
      <c r="AS1789" s="33"/>
      <c r="AT1789" s="33"/>
      <c r="AU1789" s="33"/>
      <c r="AV1789" s="33">
        <f t="shared" si="192"/>
        <v>284818.78090000001</v>
      </c>
      <c r="AW1789" s="33"/>
      <c r="AX1789" s="33"/>
      <c r="AY1789" s="33"/>
      <c r="AZ1789" s="33"/>
      <c r="BA1789" s="38">
        <v>1784</v>
      </c>
      <c r="BB1789" s="38">
        <v>2015</v>
      </c>
      <c r="BC1789" s="38">
        <v>1983</v>
      </c>
      <c r="BD1789" s="39">
        <v>158.51116959999999</v>
      </c>
      <c r="BE1789" s="33">
        <f t="shared" si="193"/>
        <v>208656.87989109196</v>
      </c>
      <c r="BF1789" s="33">
        <v>2082914.3086999999</v>
      </c>
      <c r="BG1789" s="33">
        <v>106509.8227</v>
      </c>
      <c r="BH1789" s="33">
        <v>187449.87</v>
      </c>
      <c r="BI1789" s="33">
        <v>70832.792191091707</v>
      </c>
      <c r="BJ1789" s="33">
        <v>569210.83589999995</v>
      </c>
      <c r="BK1789" s="33">
        <v>1350.38</v>
      </c>
      <c r="BL1789" s="33">
        <v>2806910.3695999999</v>
      </c>
      <c r="BM1789" s="33">
        <f t="shared" si="194"/>
        <v>567860.45589999994</v>
      </c>
      <c r="BN1789" s="9"/>
      <c r="BO1789" s="9"/>
      <c r="BP1789" s="9"/>
      <c r="BQ1789" s="9"/>
      <c r="BR1789" s="9"/>
      <c r="BS1789" s="9"/>
      <c r="BT1789" s="9"/>
      <c r="BU1789" s="9"/>
      <c r="BV1789" s="33">
        <f t="shared" si="195"/>
        <v>208656.87989109196</v>
      </c>
      <c r="BW1789" s="9"/>
      <c r="BX1789" s="9"/>
      <c r="BY1789" s="9"/>
      <c r="BZ1789" s="9"/>
      <c r="CA1789" s="21"/>
      <c r="CB1789" s="21"/>
      <c r="CC1789" s="21"/>
      <c r="CD1789" s="22"/>
      <c r="CE1789" s="9"/>
      <c r="CF1789" s="9"/>
      <c r="CG1789" s="9"/>
      <c r="CH1789" s="9"/>
      <c r="CI1789" s="9"/>
      <c r="CJ1789" s="9"/>
      <c r="CK1789" s="9"/>
      <c r="CL1789" s="9"/>
      <c r="CM1789" s="10"/>
      <c r="CN1789" s="4"/>
      <c r="CO1789" s="4"/>
      <c r="CP1789" s="4"/>
      <c r="CQ1789" s="4"/>
      <c r="CR1789" s="4"/>
      <c r="CS1789" s="4"/>
      <c r="CT1789" s="4"/>
      <c r="CU1789" s="4"/>
      <c r="CV1789" s="4"/>
      <c r="CW1789" s="4"/>
      <c r="CX1789" s="4"/>
      <c r="CY1789" s="4"/>
      <c r="CZ1789" s="4"/>
      <c r="DD1789" s="3"/>
      <c r="DE1789" s="4"/>
      <c r="DF1789" s="4"/>
      <c r="DG1789" s="4"/>
      <c r="DH1789" s="4"/>
      <c r="DI1789" s="4"/>
      <c r="DJ1789" s="4"/>
      <c r="DK1789" s="4"/>
      <c r="DL1789" s="4"/>
      <c r="DM1789" s="4"/>
      <c r="DN1789" s="4"/>
      <c r="DO1789" s="4"/>
      <c r="DP1789" s="4"/>
      <c r="DQ1789" s="4"/>
      <c r="DR1789" s="4"/>
      <c r="DS1789" s="4"/>
      <c r="DT1789" s="4"/>
      <c r="DU1789" s="4"/>
      <c r="DV1789" s="4"/>
      <c r="DW1789" s="4"/>
      <c r="DX1789" s="4"/>
      <c r="DY1789" s="4"/>
      <c r="DZ1789" s="4"/>
      <c r="EE1789" s="4"/>
      <c r="EF1789" s="4"/>
      <c r="EG1789" s="4"/>
      <c r="EH1789" s="4"/>
      <c r="EI1789" s="4"/>
      <c r="EJ1789" s="4"/>
      <c r="EK1789" s="4"/>
      <c r="EL1789" s="4"/>
      <c r="EM1789" s="4"/>
      <c r="EN1789" s="4"/>
      <c r="EO1789" s="4"/>
      <c r="EP1789" s="4"/>
      <c r="EQ1789" s="4"/>
      <c r="ER1789" s="4"/>
      <c r="ES1789" s="4"/>
      <c r="ET1789" s="4"/>
      <c r="EU1789" s="4"/>
      <c r="EV1789" s="4"/>
      <c r="EW1789" s="4"/>
      <c r="EX1789" s="4"/>
      <c r="EY1789" s="4"/>
      <c r="EZ1789" s="4"/>
    </row>
    <row r="1790" spans="1:156">
      <c r="A1790" s="8">
        <v>1785</v>
      </c>
      <c r="B1790" s="21">
        <v>2013</v>
      </c>
      <c r="C1790" s="21">
        <v>1958</v>
      </c>
      <c r="D1790" s="22">
        <v>135.44914199999999</v>
      </c>
      <c r="E1790" s="9">
        <v>-31254.107</v>
      </c>
      <c r="F1790" s="9">
        <v>1965577.6073</v>
      </c>
      <c r="G1790" s="9">
        <v>101672.62639999999</v>
      </c>
      <c r="H1790" s="9">
        <v>415250.58689999999</v>
      </c>
      <c r="I1790" s="9">
        <v>88062.434999999998</v>
      </c>
      <c r="J1790" s="9">
        <v>106992.8236</v>
      </c>
      <c r="K1790" s="9">
        <v>15477.1423</v>
      </c>
      <c r="L1790" s="9">
        <v>2693333.0438000001</v>
      </c>
      <c r="M1790" s="9">
        <f t="shared" si="189"/>
        <v>91515.681299999997</v>
      </c>
      <c r="N1790" s="26"/>
      <c r="O1790" s="26"/>
      <c r="P1790" s="26"/>
      <c r="Q1790" s="26"/>
      <c r="R1790" s="26"/>
      <c r="S1790" s="26"/>
      <c r="T1790" s="26"/>
      <c r="U1790" s="26"/>
      <c r="V1790" s="33">
        <f t="shared" si="190"/>
        <v>-31254.107</v>
      </c>
      <c r="W1790" s="26"/>
      <c r="X1790" s="26"/>
      <c r="Y1790" s="26"/>
      <c r="Z1790" s="26"/>
      <c r="AA1790" s="26"/>
      <c r="AB1790" s="38">
        <v>2014</v>
      </c>
      <c r="AC1790" s="38">
        <v>1967</v>
      </c>
      <c r="AD1790" s="39">
        <v>143.80169509999999</v>
      </c>
      <c r="AE1790" s="33">
        <v>170.84110000000001</v>
      </c>
      <c r="AF1790" s="33">
        <v>2095236.7590999999</v>
      </c>
      <c r="AG1790" s="33">
        <v>106509.8227</v>
      </c>
      <c r="AH1790" s="33">
        <v>189894.2568</v>
      </c>
      <c r="AI1790" s="33">
        <v>82398.035399999993</v>
      </c>
      <c r="AJ1790" s="33">
        <v>270420.47019999998</v>
      </c>
      <c r="AK1790" s="33">
        <v>20224.695500000002</v>
      </c>
      <c r="AL1790" s="33">
        <v>2724063.8075000001</v>
      </c>
      <c r="AM1790" s="33">
        <f t="shared" si="191"/>
        <v>250195.77469999998</v>
      </c>
      <c r="AN1790" s="33"/>
      <c r="AO1790" s="33"/>
      <c r="AP1790" s="33"/>
      <c r="AQ1790" s="33"/>
      <c r="AR1790" s="33"/>
      <c r="AS1790" s="33"/>
      <c r="AT1790" s="33"/>
      <c r="AU1790" s="33"/>
      <c r="AV1790" s="33">
        <f t="shared" si="192"/>
        <v>170.84110000000001</v>
      </c>
      <c r="AW1790" s="33"/>
      <c r="AX1790" s="33"/>
      <c r="AY1790" s="33"/>
      <c r="AZ1790" s="33"/>
      <c r="BA1790" s="38">
        <v>1785</v>
      </c>
      <c r="BB1790" s="38">
        <v>2015</v>
      </c>
      <c r="BC1790" s="38">
        <v>1968</v>
      </c>
      <c r="BD1790" s="39">
        <v>129.60285930000001</v>
      </c>
      <c r="BE1790" s="33">
        <f t="shared" si="193"/>
        <v>78382.477519110776</v>
      </c>
      <c r="BF1790" s="33">
        <v>2140897.2044000002</v>
      </c>
      <c r="BG1790" s="33">
        <v>106509.8227</v>
      </c>
      <c r="BH1790" s="33">
        <v>187531.40820000001</v>
      </c>
      <c r="BI1790" s="33">
        <v>70526.327919110699</v>
      </c>
      <c r="BJ1790" s="33">
        <v>354510.01459999999</v>
      </c>
      <c r="BK1790" s="33">
        <v>7665.9197999999997</v>
      </c>
      <c r="BL1790" s="33">
        <v>2773926.3805</v>
      </c>
      <c r="BM1790" s="33">
        <f t="shared" si="194"/>
        <v>346844.09480000002</v>
      </c>
      <c r="BN1790" s="9"/>
      <c r="BO1790" s="9"/>
      <c r="BP1790" s="9"/>
      <c r="BQ1790" s="9"/>
      <c r="BR1790" s="9"/>
      <c r="BS1790" s="9"/>
      <c r="BT1790" s="9"/>
      <c r="BU1790" s="9"/>
      <c r="BV1790" s="33">
        <f t="shared" si="195"/>
        <v>78382.477519110776</v>
      </c>
      <c r="BW1790" s="9"/>
      <c r="BX1790" s="9"/>
      <c r="BY1790" s="9"/>
      <c r="BZ1790" s="9"/>
      <c r="CA1790" s="21"/>
      <c r="CB1790" s="21"/>
      <c r="CC1790" s="21"/>
      <c r="CD1790" s="22"/>
      <c r="CE1790" s="9"/>
      <c r="CF1790" s="9"/>
      <c r="CG1790" s="9"/>
      <c r="CH1790" s="9"/>
      <c r="CI1790" s="9"/>
      <c r="CJ1790" s="9"/>
      <c r="CK1790" s="9"/>
      <c r="CL1790" s="9"/>
      <c r="CM1790" s="10"/>
      <c r="CN1790" s="4"/>
      <c r="CO1790" s="4"/>
      <c r="CP1790" s="4"/>
      <c r="CQ1790" s="4"/>
      <c r="CR1790" s="4"/>
      <c r="CS1790" s="4"/>
      <c r="CT1790" s="4"/>
      <c r="CU1790" s="4"/>
      <c r="CV1790" s="4"/>
      <c r="CW1790" s="4"/>
      <c r="CX1790" s="4"/>
      <c r="CY1790" s="4"/>
      <c r="CZ1790" s="4"/>
      <c r="DD1790" s="3"/>
      <c r="DE1790" s="4"/>
      <c r="DF1790" s="4"/>
      <c r="DG1790" s="4"/>
      <c r="DH1790" s="4"/>
      <c r="DI1790" s="4"/>
      <c r="DJ1790" s="4"/>
      <c r="DK1790" s="4"/>
      <c r="DL1790" s="4"/>
      <c r="DM1790" s="4"/>
      <c r="DN1790" s="4"/>
      <c r="DO1790" s="4"/>
      <c r="DP1790" s="4"/>
      <c r="DQ1790" s="4"/>
      <c r="DR1790" s="4"/>
      <c r="DS1790" s="4"/>
      <c r="DT1790" s="4"/>
      <c r="DU1790" s="4"/>
      <c r="DV1790" s="4"/>
      <c r="DW1790" s="4"/>
      <c r="DX1790" s="4"/>
      <c r="DY1790" s="4"/>
      <c r="DZ1790" s="4"/>
      <c r="EE1790" s="4"/>
      <c r="EF1790" s="4"/>
      <c r="EG1790" s="4"/>
      <c r="EH1790" s="4"/>
      <c r="EI1790" s="4"/>
      <c r="EJ1790" s="4"/>
      <c r="EK1790" s="4"/>
      <c r="EL1790" s="4"/>
      <c r="EM1790" s="4"/>
      <c r="EN1790" s="4"/>
      <c r="EO1790" s="4"/>
      <c r="EP1790" s="4"/>
      <c r="EQ1790" s="4"/>
      <c r="ER1790" s="4"/>
      <c r="ES1790" s="4"/>
      <c r="ET1790" s="4"/>
      <c r="EU1790" s="4"/>
      <c r="EV1790" s="4"/>
      <c r="EW1790" s="4"/>
      <c r="EX1790" s="4"/>
      <c r="EY1790" s="4"/>
      <c r="EZ1790" s="4"/>
    </row>
    <row r="1791" spans="1:156">
      <c r="A1791" s="8">
        <v>1786</v>
      </c>
      <c r="B1791" s="21">
        <v>2013</v>
      </c>
      <c r="C1791" s="21">
        <v>2003</v>
      </c>
      <c r="D1791" s="22">
        <v>107.2128158</v>
      </c>
      <c r="E1791" s="9">
        <v>-28454.526399999999</v>
      </c>
      <c r="F1791" s="9">
        <v>1994669.7017999999</v>
      </c>
      <c r="G1791" s="9">
        <v>101672.62639999999</v>
      </c>
      <c r="H1791" s="9">
        <v>415474.95150000002</v>
      </c>
      <c r="I1791" s="9">
        <v>87226.938899999994</v>
      </c>
      <c r="J1791" s="9">
        <v>83164.782300000006</v>
      </c>
      <c r="K1791" s="9">
        <v>23733.893800000002</v>
      </c>
      <c r="L1791" s="9">
        <v>2686929.6335</v>
      </c>
      <c r="M1791" s="9">
        <f t="shared" si="189"/>
        <v>59430.888500000001</v>
      </c>
      <c r="N1791" s="26"/>
      <c r="O1791" s="26"/>
      <c r="P1791" s="26"/>
      <c r="Q1791" s="26"/>
      <c r="R1791" s="26"/>
      <c r="S1791" s="26"/>
      <c r="T1791" s="26"/>
      <c r="U1791" s="26"/>
      <c r="V1791" s="33">
        <f t="shared" si="190"/>
        <v>-28454.526399999999</v>
      </c>
      <c r="W1791" s="26"/>
      <c r="X1791" s="26"/>
      <c r="Y1791" s="26"/>
      <c r="Z1791" s="26"/>
      <c r="AA1791" s="26"/>
      <c r="AB1791" s="38">
        <v>2014</v>
      </c>
      <c r="AC1791" s="38">
        <v>1950</v>
      </c>
      <c r="AD1791" s="39">
        <v>158.5133792</v>
      </c>
      <c r="AE1791" s="33">
        <v>179237.51319999999</v>
      </c>
      <c r="AF1791" s="33">
        <v>2079017.7333</v>
      </c>
      <c r="AG1791" s="33">
        <v>106509.8227</v>
      </c>
      <c r="AH1791" s="33">
        <v>188769.0123</v>
      </c>
      <c r="AI1791" s="33">
        <v>86627.307499999995</v>
      </c>
      <c r="AJ1791" s="33">
        <v>479992.84970000002</v>
      </c>
      <c r="AK1791" s="33">
        <v>29976.860499999999</v>
      </c>
      <c r="AL1791" s="33">
        <v>2731702.3517</v>
      </c>
      <c r="AM1791" s="33">
        <f t="shared" si="191"/>
        <v>450015.98920000001</v>
      </c>
      <c r="AN1791" s="33"/>
      <c r="AO1791" s="33"/>
      <c r="AP1791" s="33"/>
      <c r="AQ1791" s="33"/>
      <c r="AR1791" s="33"/>
      <c r="AS1791" s="33"/>
      <c r="AT1791" s="33"/>
      <c r="AU1791" s="33"/>
      <c r="AV1791" s="33">
        <f t="shared" si="192"/>
        <v>179237.51319999999</v>
      </c>
      <c r="AW1791" s="33"/>
      <c r="AX1791" s="33"/>
      <c r="AY1791" s="33"/>
      <c r="AZ1791" s="33"/>
      <c r="BA1791" s="38">
        <v>1786</v>
      </c>
      <c r="BB1791" s="38">
        <v>2015</v>
      </c>
      <c r="BC1791" s="38">
        <v>1951</v>
      </c>
      <c r="BD1791" s="39">
        <v>165.19841829999999</v>
      </c>
      <c r="BE1791" s="33">
        <f t="shared" si="193"/>
        <v>280186.40406361828</v>
      </c>
      <c r="BF1791" s="33">
        <v>2103394.1057000002</v>
      </c>
      <c r="BG1791" s="33">
        <v>106509.8227</v>
      </c>
      <c r="BH1791" s="33">
        <v>186956.31049999999</v>
      </c>
      <c r="BI1791" s="33">
        <v>72687.853463618201</v>
      </c>
      <c r="BJ1791" s="33">
        <v>613982.78289999999</v>
      </c>
      <c r="BK1791" s="33">
        <v>1661.7788</v>
      </c>
      <c r="BL1791" s="33">
        <v>2801682.6924000001</v>
      </c>
      <c r="BM1791" s="33">
        <f t="shared" si="194"/>
        <v>612321.00410000002</v>
      </c>
      <c r="BN1791" s="9"/>
      <c r="BO1791" s="9"/>
      <c r="BP1791" s="9"/>
      <c r="BQ1791" s="9"/>
      <c r="BR1791" s="9"/>
      <c r="BS1791" s="9"/>
      <c r="BT1791" s="9"/>
      <c r="BU1791" s="9"/>
      <c r="BV1791" s="33">
        <f t="shared" si="195"/>
        <v>280186.40406361828</v>
      </c>
      <c r="BW1791" s="9"/>
      <c r="BX1791" s="9"/>
      <c r="BY1791" s="9"/>
      <c r="BZ1791" s="9"/>
      <c r="CA1791" s="21"/>
      <c r="CB1791" s="21"/>
      <c r="CC1791" s="21"/>
      <c r="CD1791" s="22"/>
      <c r="CE1791" s="9"/>
      <c r="CF1791" s="9"/>
      <c r="CG1791" s="9"/>
      <c r="CH1791" s="9"/>
      <c r="CI1791" s="9"/>
      <c r="CJ1791" s="9"/>
      <c r="CK1791" s="9"/>
      <c r="CL1791" s="9"/>
      <c r="CM1791" s="10"/>
      <c r="CN1791" s="4"/>
      <c r="CO1791" s="4"/>
      <c r="CP1791" s="4"/>
      <c r="CQ1791" s="4"/>
      <c r="CR1791" s="4"/>
      <c r="CS1791" s="4"/>
      <c r="CT1791" s="4"/>
      <c r="CU1791" s="4"/>
      <c r="CV1791" s="4"/>
      <c r="CW1791" s="4"/>
      <c r="CX1791" s="4"/>
      <c r="CY1791" s="4"/>
      <c r="CZ1791" s="4"/>
      <c r="DD1791" s="3"/>
      <c r="DE1791" s="4"/>
      <c r="DF1791" s="4"/>
      <c r="DG1791" s="4"/>
      <c r="DH1791" s="4"/>
      <c r="DI1791" s="4"/>
      <c r="DJ1791" s="4"/>
      <c r="DK1791" s="4"/>
      <c r="DL1791" s="4"/>
      <c r="DM1791" s="4"/>
      <c r="DN1791" s="4"/>
      <c r="DO1791" s="4"/>
      <c r="DP1791" s="4"/>
      <c r="DQ1791" s="4"/>
      <c r="DR1791" s="4"/>
      <c r="DS1791" s="4"/>
      <c r="DT1791" s="4"/>
      <c r="DU1791" s="4"/>
      <c r="DV1791" s="4"/>
      <c r="DW1791" s="4"/>
      <c r="DX1791" s="4"/>
      <c r="DY1791" s="4"/>
      <c r="DZ1791" s="4"/>
      <c r="EE1791" s="4"/>
      <c r="EF1791" s="4"/>
      <c r="EG1791" s="4"/>
      <c r="EH1791" s="4"/>
      <c r="EI1791" s="4"/>
      <c r="EJ1791" s="4"/>
      <c r="EK1791" s="4"/>
      <c r="EL1791" s="4"/>
      <c r="EM1791" s="4"/>
      <c r="EN1791" s="4"/>
      <c r="EO1791" s="4"/>
      <c r="EP1791" s="4"/>
      <c r="EQ1791" s="4"/>
      <c r="ER1791" s="4"/>
      <c r="ES1791" s="4"/>
      <c r="ET1791" s="4"/>
      <c r="EU1791" s="4"/>
      <c r="EV1791" s="4"/>
      <c r="EW1791" s="4"/>
      <c r="EX1791" s="4"/>
      <c r="EY1791" s="4"/>
      <c r="EZ1791" s="4"/>
    </row>
    <row r="1792" spans="1:156">
      <c r="A1792" s="8">
        <v>1787</v>
      </c>
      <c r="B1792" s="21">
        <v>2013</v>
      </c>
      <c r="C1792" s="21">
        <v>1980</v>
      </c>
      <c r="D1792" s="22">
        <v>121.8353111</v>
      </c>
      <c r="E1792" s="9">
        <v>-72696.270699999994</v>
      </c>
      <c r="F1792" s="9">
        <v>1928599.1431</v>
      </c>
      <c r="G1792" s="9">
        <v>101672.62639999999</v>
      </c>
      <c r="H1792" s="9">
        <v>415704.97820000001</v>
      </c>
      <c r="I1792" s="9">
        <v>86370.358600000007</v>
      </c>
      <c r="J1792" s="9">
        <v>90390.845000000001</v>
      </c>
      <c r="K1792" s="9">
        <v>2806.3726999999999</v>
      </c>
      <c r="L1792" s="9">
        <v>2692627.8492000001</v>
      </c>
      <c r="M1792" s="9">
        <f t="shared" si="189"/>
        <v>87584.472299999994</v>
      </c>
      <c r="N1792" s="26"/>
      <c r="O1792" s="26"/>
      <c r="P1792" s="26"/>
      <c r="Q1792" s="26"/>
      <c r="R1792" s="26"/>
      <c r="S1792" s="26"/>
      <c r="T1792" s="26"/>
      <c r="U1792" s="26"/>
      <c r="V1792" s="33">
        <f t="shared" si="190"/>
        <v>-72696.270699999994</v>
      </c>
      <c r="W1792" s="26"/>
      <c r="X1792" s="26"/>
      <c r="Y1792" s="26"/>
      <c r="Z1792" s="26"/>
      <c r="AA1792" s="26"/>
      <c r="AB1792" s="38">
        <v>2014</v>
      </c>
      <c r="AC1792" s="38">
        <v>1936</v>
      </c>
      <c r="AD1792" s="39">
        <v>113.9190562</v>
      </c>
      <c r="AE1792" s="33">
        <v>-190516.6225</v>
      </c>
      <c r="AF1792" s="33">
        <v>2005206.9619</v>
      </c>
      <c r="AG1792" s="33">
        <v>106509.8227</v>
      </c>
      <c r="AH1792" s="33">
        <v>176322.40580000001</v>
      </c>
      <c r="AI1792" s="33">
        <v>133408.32620000001</v>
      </c>
      <c r="AJ1792" s="33">
        <v>210850.36110000001</v>
      </c>
      <c r="AK1792" s="33">
        <v>104435.9424</v>
      </c>
      <c r="AL1792" s="33">
        <v>2718378.5576999998</v>
      </c>
      <c r="AM1792" s="33">
        <f t="shared" si="191"/>
        <v>106414.41870000001</v>
      </c>
      <c r="AN1792" s="33"/>
      <c r="AO1792" s="33"/>
      <c r="AP1792" s="33"/>
      <c r="AQ1792" s="33"/>
      <c r="AR1792" s="33"/>
      <c r="AS1792" s="33"/>
      <c r="AT1792" s="33"/>
      <c r="AU1792" s="33"/>
      <c r="AV1792" s="33">
        <f t="shared" si="192"/>
        <v>-190516.6225</v>
      </c>
      <c r="AW1792" s="33"/>
      <c r="AX1792" s="33"/>
      <c r="AY1792" s="33"/>
      <c r="AZ1792" s="33"/>
      <c r="BA1792" s="38">
        <v>1787</v>
      </c>
      <c r="BB1792" s="38">
        <v>2015</v>
      </c>
      <c r="BC1792" s="38">
        <v>1937</v>
      </c>
      <c r="BD1792" s="39">
        <v>92.292621330000003</v>
      </c>
      <c r="BE1792" s="33">
        <f t="shared" si="193"/>
        <v>-291225.50190962898</v>
      </c>
      <c r="BF1792" s="33">
        <v>2049729.6476</v>
      </c>
      <c r="BG1792" s="33">
        <v>106509.8227</v>
      </c>
      <c r="BH1792" s="33">
        <v>171598.40760000001</v>
      </c>
      <c r="BI1792" s="33">
        <v>130411.084690371</v>
      </c>
      <c r="BJ1792" s="33">
        <v>131647.32639999999</v>
      </c>
      <c r="BK1792" s="33">
        <v>96895.660799999998</v>
      </c>
      <c r="BL1792" s="33">
        <v>2784226.1301000002</v>
      </c>
      <c r="BM1792" s="33">
        <f t="shared" si="194"/>
        <v>34751.665599999993</v>
      </c>
      <c r="BN1792" s="9"/>
      <c r="BO1792" s="9"/>
      <c r="BP1792" s="9"/>
      <c r="BQ1792" s="9"/>
      <c r="BR1792" s="9"/>
      <c r="BS1792" s="9"/>
      <c r="BT1792" s="9"/>
      <c r="BU1792" s="9"/>
      <c r="BV1792" s="33">
        <f t="shared" si="195"/>
        <v>-291225.50190962898</v>
      </c>
      <c r="BW1792" s="9"/>
      <c r="BX1792" s="9"/>
      <c r="BY1792" s="9"/>
      <c r="BZ1792" s="9"/>
      <c r="CA1792" s="21"/>
      <c r="CB1792" s="21"/>
      <c r="CC1792" s="21"/>
      <c r="CD1792" s="22"/>
      <c r="CE1792" s="9"/>
      <c r="CF1792" s="9"/>
      <c r="CG1792" s="9"/>
      <c r="CH1792" s="9"/>
      <c r="CI1792" s="9"/>
      <c r="CJ1792" s="9"/>
      <c r="CK1792" s="9"/>
      <c r="CL1792" s="9"/>
      <c r="CM1792" s="10"/>
      <c r="CN1792" s="4"/>
      <c r="CO1792" s="4"/>
      <c r="CP1792" s="4"/>
      <c r="CQ1792" s="4"/>
      <c r="CR1792" s="4"/>
      <c r="CS1792" s="4"/>
      <c r="CT1792" s="4"/>
      <c r="CU1792" s="4"/>
      <c r="CV1792" s="4"/>
      <c r="CW1792" s="4"/>
      <c r="CX1792" s="4"/>
      <c r="CY1792" s="4"/>
      <c r="CZ1792" s="4"/>
      <c r="DD1792" s="3"/>
      <c r="DE1792" s="4"/>
      <c r="DF1792" s="4"/>
      <c r="DG1792" s="4"/>
      <c r="DH1792" s="4"/>
      <c r="DI1792" s="4"/>
      <c r="DJ1792" s="4"/>
      <c r="DK1792" s="4"/>
      <c r="DL1792" s="4"/>
      <c r="DM1792" s="4"/>
      <c r="DN1792" s="4"/>
      <c r="DO1792" s="4"/>
      <c r="DP1792" s="4"/>
      <c r="DQ1792" s="4"/>
      <c r="DR1792" s="4"/>
      <c r="DS1792" s="4"/>
      <c r="DT1792" s="4"/>
      <c r="DU1792" s="4"/>
      <c r="DV1792" s="4"/>
      <c r="DW1792" s="4"/>
      <c r="DX1792" s="4"/>
      <c r="DY1792" s="4"/>
      <c r="DZ1792" s="4"/>
      <c r="EE1792" s="4"/>
      <c r="EF1792" s="4"/>
      <c r="EG1792" s="4"/>
      <c r="EH1792" s="4"/>
      <c r="EI1792" s="4"/>
      <c r="EJ1792" s="4"/>
      <c r="EK1792" s="4"/>
      <c r="EL1792" s="4"/>
      <c r="EM1792" s="4"/>
      <c r="EN1792" s="4"/>
      <c r="EO1792" s="4"/>
      <c r="EP1792" s="4"/>
      <c r="EQ1792" s="4"/>
      <c r="ER1792" s="4"/>
      <c r="ES1792" s="4"/>
      <c r="ET1792" s="4"/>
      <c r="EU1792" s="4"/>
      <c r="EV1792" s="4"/>
      <c r="EW1792" s="4"/>
      <c r="EX1792" s="4"/>
      <c r="EY1792" s="4"/>
      <c r="EZ1792" s="4"/>
    </row>
    <row r="1793" spans="1:156">
      <c r="A1793" s="8">
        <v>1788</v>
      </c>
      <c r="B1793" s="21">
        <v>2013</v>
      </c>
      <c r="C1793" s="21">
        <v>2000</v>
      </c>
      <c r="D1793" s="22">
        <v>130.36176699999999</v>
      </c>
      <c r="E1793" s="9">
        <v>-47881.9859</v>
      </c>
      <c r="F1793" s="9">
        <v>1932250.5793999999</v>
      </c>
      <c r="G1793" s="9">
        <v>101672.62639999999</v>
      </c>
      <c r="H1793" s="9">
        <v>415815.3627</v>
      </c>
      <c r="I1793" s="9">
        <v>85959.305500000002</v>
      </c>
      <c r="J1793" s="9">
        <v>107732.1998</v>
      </c>
      <c r="K1793" s="9">
        <v>2503.5477000000001</v>
      </c>
      <c r="L1793" s="9">
        <v>2688808.5118999998</v>
      </c>
      <c r="M1793" s="9">
        <f t="shared" si="189"/>
        <v>105228.65210000001</v>
      </c>
      <c r="N1793" s="26"/>
      <c r="O1793" s="26"/>
      <c r="P1793" s="26"/>
      <c r="Q1793" s="26"/>
      <c r="R1793" s="26"/>
      <c r="S1793" s="26"/>
      <c r="T1793" s="26"/>
      <c r="U1793" s="26"/>
      <c r="V1793" s="33">
        <f t="shared" si="190"/>
        <v>-47881.9859</v>
      </c>
      <c r="W1793" s="26"/>
      <c r="X1793" s="26"/>
      <c r="Y1793" s="26"/>
      <c r="Z1793" s="26"/>
      <c r="AA1793" s="26"/>
      <c r="AB1793" s="38">
        <v>2014</v>
      </c>
      <c r="AC1793" s="38">
        <v>1946</v>
      </c>
      <c r="AD1793" s="39">
        <v>142.18066379999999</v>
      </c>
      <c r="AE1793" s="33">
        <v>-26507.648300000001</v>
      </c>
      <c r="AF1793" s="33">
        <v>2032358.2871999999</v>
      </c>
      <c r="AG1793" s="33">
        <v>106509.8227</v>
      </c>
      <c r="AH1793" s="33">
        <v>188737.1581</v>
      </c>
      <c r="AI1793" s="33">
        <v>86747.032500000001</v>
      </c>
      <c r="AJ1793" s="33">
        <v>291614.36219999997</v>
      </c>
      <c r="AK1793" s="33">
        <v>10794.1615</v>
      </c>
      <c r="AL1793" s="33">
        <v>2721680.1494999998</v>
      </c>
      <c r="AM1793" s="33">
        <f t="shared" si="191"/>
        <v>280820.20069999999</v>
      </c>
      <c r="AN1793" s="33"/>
      <c r="AO1793" s="33"/>
      <c r="AP1793" s="33"/>
      <c r="AQ1793" s="33"/>
      <c r="AR1793" s="33"/>
      <c r="AS1793" s="33"/>
      <c r="AT1793" s="33"/>
      <c r="AU1793" s="33"/>
      <c r="AV1793" s="33">
        <f t="shared" si="192"/>
        <v>-26507.648300000001</v>
      </c>
      <c r="AW1793" s="33"/>
      <c r="AX1793" s="33"/>
      <c r="AY1793" s="33"/>
      <c r="AZ1793" s="33"/>
      <c r="BA1793" s="38">
        <v>1788</v>
      </c>
      <c r="BB1793" s="38">
        <v>2015</v>
      </c>
      <c r="BC1793" s="38">
        <v>1947</v>
      </c>
      <c r="BD1793" s="39">
        <v>140.70919799999999</v>
      </c>
      <c r="BE1793" s="33">
        <f t="shared" si="193"/>
        <v>207884.87964907801</v>
      </c>
      <c r="BF1793" s="33">
        <v>2091349.3130000001</v>
      </c>
      <c r="BG1793" s="33">
        <v>106509.8227</v>
      </c>
      <c r="BH1793" s="33">
        <v>184967.9436</v>
      </c>
      <c r="BI1793" s="33">
        <v>80161.202149078206</v>
      </c>
      <c r="BJ1793" s="33">
        <v>544937.48670000001</v>
      </c>
      <c r="BK1793" s="33">
        <v>3962.9276</v>
      </c>
      <c r="BL1793" s="33">
        <v>2796077.9608999998</v>
      </c>
      <c r="BM1793" s="33">
        <f t="shared" si="194"/>
        <v>540974.55909999995</v>
      </c>
      <c r="BN1793" s="9"/>
      <c r="BO1793" s="9"/>
      <c r="BP1793" s="9"/>
      <c r="BQ1793" s="9"/>
      <c r="BR1793" s="9"/>
      <c r="BS1793" s="9"/>
      <c r="BT1793" s="9"/>
      <c r="BU1793" s="9"/>
      <c r="BV1793" s="33">
        <f t="shared" si="195"/>
        <v>207884.87964907801</v>
      </c>
      <c r="BW1793" s="9"/>
      <c r="BX1793" s="9"/>
      <c r="BY1793" s="9"/>
      <c r="BZ1793" s="9"/>
      <c r="CA1793" s="21"/>
      <c r="CB1793" s="21"/>
      <c r="CC1793" s="21"/>
      <c r="CD1793" s="22"/>
      <c r="CE1793" s="9"/>
      <c r="CF1793" s="9"/>
      <c r="CG1793" s="9"/>
      <c r="CH1793" s="9"/>
      <c r="CI1793" s="9"/>
      <c r="CJ1793" s="9"/>
      <c r="CK1793" s="9"/>
      <c r="CL1793" s="9"/>
      <c r="CM1793" s="10"/>
      <c r="CN1793" s="4"/>
      <c r="CO1793" s="4"/>
      <c r="CP1793" s="4"/>
      <c r="CQ1793" s="4"/>
      <c r="CR1793" s="4"/>
      <c r="CS1793" s="4"/>
      <c r="CT1793" s="4"/>
      <c r="CU1793" s="4"/>
      <c r="CV1793" s="4"/>
      <c r="CW1793" s="4"/>
      <c r="CX1793" s="4"/>
      <c r="CY1793" s="4"/>
      <c r="CZ1793" s="4"/>
      <c r="DD1793" s="3"/>
      <c r="DE1793" s="4"/>
      <c r="DF1793" s="4"/>
      <c r="DG1793" s="4"/>
      <c r="DH1793" s="4"/>
      <c r="DI1793" s="4"/>
      <c r="DJ1793" s="4"/>
      <c r="DK1793" s="4"/>
      <c r="DL1793" s="4"/>
      <c r="DM1793" s="4"/>
      <c r="DN1793" s="4"/>
      <c r="DO1793" s="4"/>
      <c r="DP1793" s="4"/>
      <c r="DQ1793" s="4"/>
      <c r="DR1793" s="4"/>
      <c r="DS1793" s="4"/>
      <c r="DT1793" s="4"/>
      <c r="DU1793" s="4"/>
      <c r="DV1793" s="4"/>
      <c r="DW1793" s="4"/>
      <c r="DX1793" s="4"/>
      <c r="DY1793" s="4"/>
      <c r="DZ1793" s="4"/>
      <c r="EE1793" s="4"/>
      <c r="EF1793" s="4"/>
      <c r="EG1793" s="4"/>
      <c r="EH1793" s="4"/>
      <c r="EI1793" s="4"/>
      <c r="EJ1793" s="4"/>
      <c r="EK1793" s="4"/>
      <c r="EL1793" s="4"/>
      <c r="EM1793" s="4"/>
      <c r="EN1793" s="4"/>
      <c r="EO1793" s="4"/>
      <c r="EP1793" s="4"/>
      <c r="EQ1793" s="4"/>
      <c r="ER1793" s="4"/>
      <c r="ES1793" s="4"/>
      <c r="ET1793" s="4"/>
      <c r="EU1793" s="4"/>
      <c r="EV1793" s="4"/>
      <c r="EW1793" s="4"/>
      <c r="EX1793" s="4"/>
      <c r="EY1793" s="4"/>
      <c r="EZ1793" s="4"/>
    </row>
    <row r="1794" spans="1:156">
      <c r="A1794" s="8">
        <v>1789</v>
      </c>
      <c r="B1794" s="21">
        <v>2013</v>
      </c>
      <c r="C1794" s="21">
        <v>1957</v>
      </c>
      <c r="D1794" s="22">
        <v>143.02299429999999</v>
      </c>
      <c r="E1794" s="9">
        <v>-70007.323000000004</v>
      </c>
      <c r="F1794" s="9">
        <v>1938888.0625</v>
      </c>
      <c r="G1794" s="9">
        <v>101672.62639999999</v>
      </c>
      <c r="H1794" s="9">
        <v>414770.158</v>
      </c>
      <c r="I1794" s="9">
        <v>89851.4709</v>
      </c>
      <c r="J1794" s="9">
        <v>110595.4841</v>
      </c>
      <c r="K1794" s="9">
        <v>33756.8819</v>
      </c>
      <c r="L1794" s="9">
        <v>2692028.2429999998</v>
      </c>
      <c r="M1794" s="9">
        <f t="shared" si="189"/>
        <v>76838.602199999994</v>
      </c>
      <c r="N1794" s="26"/>
      <c r="O1794" s="26"/>
      <c r="P1794" s="26"/>
      <c r="Q1794" s="26"/>
      <c r="R1794" s="26"/>
      <c r="S1794" s="26"/>
      <c r="T1794" s="26"/>
      <c r="U1794" s="26"/>
      <c r="V1794" s="33">
        <f t="shared" si="190"/>
        <v>-70007.323000000004</v>
      </c>
      <c r="W1794" s="26"/>
      <c r="X1794" s="26"/>
      <c r="Y1794" s="26"/>
      <c r="Z1794" s="26"/>
      <c r="AA1794" s="26"/>
      <c r="AB1794" s="38">
        <v>2014</v>
      </c>
      <c r="AC1794" s="38">
        <v>1945</v>
      </c>
      <c r="AD1794" s="39">
        <v>108.2331054</v>
      </c>
      <c r="AE1794" s="33">
        <v>-297571.65539999999</v>
      </c>
      <c r="AF1794" s="33">
        <v>2057916.7434</v>
      </c>
      <c r="AG1794" s="33">
        <v>106509.8227</v>
      </c>
      <c r="AH1794" s="33">
        <v>173509.19289999999</v>
      </c>
      <c r="AI1794" s="33">
        <v>143981.88800000001</v>
      </c>
      <c r="AJ1794" s="33">
        <v>131052.84970000001</v>
      </c>
      <c r="AK1794" s="33">
        <v>193230.08749999999</v>
      </c>
      <c r="AL1794" s="33">
        <v>2717312.0644999999</v>
      </c>
      <c r="AM1794" s="33">
        <f t="shared" si="191"/>
        <v>-62177.237799999988</v>
      </c>
      <c r="AN1794" s="33"/>
      <c r="AO1794" s="33"/>
      <c r="AP1794" s="33"/>
      <c r="AQ1794" s="33"/>
      <c r="AR1794" s="33"/>
      <c r="AS1794" s="33"/>
      <c r="AT1794" s="33"/>
      <c r="AU1794" s="33"/>
      <c r="AV1794" s="33">
        <f t="shared" si="192"/>
        <v>-297571.65539999999</v>
      </c>
      <c r="AW1794" s="33"/>
      <c r="AX1794" s="33"/>
      <c r="AY1794" s="33"/>
      <c r="AZ1794" s="33"/>
      <c r="BA1794" s="38">
        <v>1789</v>
      </c>
      <c r="BB1794" s="38">
        <v>2015</v>
      </c>
      <c r="BC1794" s="38">
        <v>1946</v>
      </c>
      <c r="BD1794" s="39">
        <v>142.18066379999999</v>
      </c>
      <c r="BE1794" s="33">
        <f t="shared" si="193"/>
        <v>-37764.024620813783</v>
      </c>
      <c r="BF1794" s="33">
        <v>2084898.1470000001</v>
      </c>
      <c r="BG1794" s="33">
        <v>106509.8227</v>
      </c>
      <c r="BH1794" s="33">
        <v>184187.91769999999</v>
      </c>
      <c r="BI1794" s="33">
        <v>83092.957479185701</v>
      </c>
      <c r="BJ1794" s="33">
        <v>306565.15139999997</v>
      </c>
      <c r="BK1794" s="33">
        <v>15757.194600000001</v>
      </c>
      <c r="BL1794" s="33">
        <v>2787260.8262999998</v>
      </c>
      <c r="BM1794" s="33">
        <f t="shared" si="194"/>
        <v>290807.95679999999</v>
      </c>
      <c r="BN1794" s="9"/>
      <c r="BO1794" s="9"/>
      <c r="BP1794" s="9"/>
      <c r="BQ1794" s="9"/>
      <c r="BR1794" s="9"/>
      <c r="BS1794" s="9"/>
      <c r="BT1794" s="9"/>
      <c r="BU1794" s="9"/>
      <c r="BV1794" s="33">
        <f t="shared" si="195"/>
        <v>-37764.024620813783</v>
      </c>
      <c r="BW1794" s="9"/>
      <c r="BX1794" s="9"/>
      <c r="BY1794" s="9"/>
      <c r="BZ1794" s="9"/>
      <c r="CA1794" s="21"/>
      <c r="CB1794" s="21"/>
      <c r="CC1794" s="21"/>
      <c r="CD1794" s="22"/>
      <c r="CE1794" s="9"/>
      <c r="CF1794" s="9"/>
      <c r="CG1794" s="9"/>
      <c r="CH1794" s="9"/>
      <c r="CI1794" s="9"/>
      <c r="CJ1794" s="9"/>
      <c r="CK1794" s="9"/>
      <c r="CL1794" s="9"/>
      <c r="CM1794" s="10"/>
      <c r="CN1794" s="4"/>
      <c r="CO1794" s="4"/>
      <c r="CP1794" s="4"/>
      <c r="CQ1794" s="4"/>
      <c r="CR1794" s="4"/>
      <c r="CS1794" s="4"/>
      <c r="CT1794" s="4"/>
      <c r="CU1794" s="4"/>
      <c r="CV1794" s="4"/>
      <c r="CW1794" s="4"/>
      <c r="CX1794" s="4"/>
      <c r="CY1794" s="4"/>
      <c r="CZ1794" s="4"/>
      <c r="DD1794" s="3"/>
      <c r="DE1794" s="4"/>
      <c r="DF1794" s="4"/>
      <c r="DG1794" s="4"/>
      <c r="DH1794" s="4"/>
      <c r="DI1794" s="4"/>
      <c r="DJ1794" s="4"/>
      <c r="DK1794" s="4"/>
      <c r="DL1794" s="4"/>
      <c r="DM1794" s="4"/>
      <c r="DN1794" s="4"/>
      <c r="DO1794" s="4"/>
      <c r="DP1794" s="4"/>
      <c r="DQ1794" s="4"/>
      <c r="DR1794" s="4"/>
      <c r="DS1794" s="4"/>
      <c r="DT1794" s="4"/>
      <c r="DU1794" s="4"/>
      <c r="DV1794" s="4"/>
      <c r="DW1794" s="4"/>
      <c r="DX1794" s="4"/>
      <c r="DY1794" s="4"/>
      <c r="DZ1794" s="4"/>
      <c r="EE1794" s="4"/>
      <c r="EF1794" s="4"/>
      <c r="EG1794" s="4"/>
      <c r="EH1794" s="4"/>
      <c r="EI1794" s="4"/>
      <c r="EJ1794" s="4"/>
      <c r="EK1794" s="4"/>
      <c r="EL1794" s="4"/>
      <c r="EM1794" s="4"/>
      <c r="EN1794" s="4"/>
      <c r="EO1794" s="4"/>
      <c r="EP1794" s="4"/>
      <c r="EQ1794" s="4"/>
      <c r="ER1794" s="4"/>
      <c r="ES1794" s="4"/>
      <c r="ET1794" s="4"/>
      <c r="EU1794" s="4"/>
      <c r="EV1794" s="4"/>
      <c r="EW1794" s="4"/>
      <c r="EX1794" s="4"/>
      <c r="EY1794" s="4"/>
      <c r="EZ1794" s="4"/>
    </row>
    <row r="1795" spans="1:156">
      <c r="A1795" s="8">
        <v>1790</v>
      </c>
      <c r="B1795" s="21">
        <v>2013</v>
      </c>
      <c r="C1795" s="21">
        <v>1962</v>
      </c>
      <c r="D1795" s="22">
        <v>126.2553453</v>
      </c>
      <c r="E1795" s="9">
        <v>-35955.9257</v>
      </c>
      <c r="F1795" s="9">
        <v>1992156.7478</v>
      </c>
      <c r="G1795" s="9">
        <v>101672.62639999999</v>
      </c>
      <c r="H1795" s="9">
        <v>415856.36210000003</v>
      </c>
      <c r="I1795" s="9">
        <v>85806.630499999999</v>
      </c>
      <c r="J1795" s="9">
        <v>78956.431100000002</v>
      </c>
      <c r="K1795" s="9">
        <v>24344.2094</v>
      </c>
      <c r="L1795" s="9">
        <v>2686060.5142999999</v>
      </c>
      <c r="M1795" s="9">
        <f t="shared" si="189"/>
        <v>54612.221700000002</v>
      </c>
      <c r="N1795" s="26"/>
      <c r="O1795" s="26"/>
      <c r="P1795" s="26"/>
      <c r="Q1795" s="26"/>
      <c r="R1795" s="26"/>
      <c r="S1795" s="26"/>
      <c r="T1795" s="26"/>
      <c r="U1795" s="26"/>
      <c r="V1795" s="33">
        <f t="shared" si="190"/>
        <v>-35955.9257</v>
      </c>
      <c r="W1795" s="26"/>
      <c r="X1795" s="26"/>
      <c r="Y1795" s="26"/>
      <c r="Z1795" s="26"/>
      <c r="AA1795" s="26"/>
      <c r="AB1795" s="38">
        <v>2014</v>
      </c>
      <c r="AC1795" s="38">
        <v>1958</v>
      </c>
      <c r="AD1795" s="39">
        <v>135.44914199999999</v>
      </c>
      <c r="AE1795" s="33">
        <v>-6041.9360999999999</v>
      </c>
      <c r="AF1795" s="33">
        <v>2076319.1222000001</v>
      </c>
      <c r="AG1795" s="33">
        <v>106509.8227</v>
      </c>
      <c r="AH1795" s="33">
        <v>188993.74129999999</v>
      </c>
      <c r="AI1795" s="33">
        <v>85782.655400000003</v>
      </c>
      <c r="AJ1795" s="33">
        <v>292600.72820000001</v>
      </c>
      <c r="AK1795" s="33">
        <v>34814.6486</v>
      </c>
      <c r="AL1795" s="33">
        <v>2721433.3572</v>
      </c>
      <c r="AM1795" s="33">
        <f t="shared" si="191"/>
        <v>257786.0796</v>
      </c>
      <c r="AN1795" s="33"/>
      <c r="AO1795" s="33"/>
      <c r="AP1795" s="33"/>
      <c r="AQ1795" s="33"/>
      <c r="AR1795" s="33"/>
      <c r="AS1795" s="33"/>
      <c r="AT1795" s="33"/>
      <c r="AU1795" s="33"/>
      <c r="AV1795" s="33">
        <f t="shared" si="192"/>
        <v>-6041.9360999999999</v>
      </c>
      <c r="AW1795" s="33"/>
      <c r="AX1795" s="33"/>
      <c r="AY1795" s="33"/>
      <c r="AZ1795" s="33"/>
      <c r="BA1795" s="38">
        <v>1790</v>
      </c>
      <c r="BB1795" s="38">
        <v>2015</v>
      </c>
      <c r="BC1795" s="38">
        <v>1959</v>
      </c>
      <c r="BD1795" s="39">
        <v>157.36598480000001</v>
      </c>
      <c r="BE1795" s="33">
        <f t="shared" si="193"/>
        <v>231803.58266782388</v>
      </c>
      <c r="BF1795" s="33">
        <v>2108071.9190000002</v>
      </c>
      <c r="BG1795" s="33">
        <v>106509.8227</v>
      </c>
      <c r="BH1795" s="33">
        <v>186949.3125</v>
      </c>
      <c r="BI1795" s="33">
        <v>72714.155767823497</v>
      </c>
      <c r="BJ1795" s="33">
        <v>552963.4081</v>
      </c>
      <c r="BK1795" s="33">
        <v>1838.1994999999999</v>
      </c>
      <c r="BL1795" s="33">
        <v>2793566.8358999998</v>
      </c>
      <c r="BM1795" s="33">
        <f t="shared" si="194"/>
        <v>551125.20860000001</v>
      </c>
      <c r="BN1795" s="9"/>
      <c r="BO1795" s="9"/>
      <c r="BP1795" s="9"/>
      <c r="BQ1795" s="9"/>
      <c r="BR1795" s="9"/>
      <c r="BS1795" s="9"/>
      <c r="BT1795" s="9"/>
      <c r="BU1795" s="9"/>
      <c r="BV1795" s="33">
        <f t="shared" si="195"/>
        <v>231803.58266782388</v>
      </c>
      <c r="BW1795" s="9"/>
      <c r="BX1795" s="9"/>
      <c r="BY1795" s="9"/>
      <c r="BZ1795" s="9"/>
      <c r="CA1795" s="21"/>
      <c r="CB1795" s="21"/>
      <c r="CC1795" s="21"/>
      <c r="CD1795" s="22"/>
      <c r="CE1795" s="9"/>
      <c r="CF1795" s="9"/>
      <c r="CG1795" s="9"/>
      <c r="CH1795" s="9"/>
      <c r="CI1795" s="9"/>
      <c r="CJ1795" s="9"/>
      <c r="CK1795" s="9"/>
      <c r="CL1795" s="9"/>
      <c r="CM1795" s="10"/>
      <c r="CN1795" s="4"/>
      <c r="CO1795" s="4"/>
      <c r="CP1795" s="4"/>
      <c r="CQ1795" s="4"/>
      <c r="CR1795" s="4"/>
      <c r="CS1795" s="4"/>
      <c r="CT1795" s="4"/>
      <c r="CU1795" s="4"/>
      <c r="CV1795" s="4"/>
      <c r="CW1795" s="4"/>
      <c r="CX1795" s="4"/>
      <c r="CY1795" s="4"/>
      <c r="CZ1795" s="4"/>
      <c r="DD1795" s="3"/>
      <c r="DE1795" s="4"/>
      <c r="DF1795" s="4"/>
      <c r="DG1795" s="4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/>
      <c r="DR1795" s="4"/>
      <c r="DS1795" s="4"/>
      <c r="DT1795" s="4"/>
      <c r="DU1795" s="4"/>
      <c r="DV1795" s="4"/>
      <c r="DW1795" s="4"/>
      <c r="DX1795" s="4"/>
      <c r="DY1795" s="4"/>
      <c r="DZ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4"/>
      <c r="EY1795" s="4"/>
      <c r="EZ1795" s="4"/>
    </row>
    <row r="1796" spans="1:156">
      <c r="A1796" s="8">
        <v>1791</v>
      </c>
      <c r="B1796" s="21">
        <v>2013</v>
      </c>
      <c r="C1796" s="21">
        <v>1994</v>
      </c>
      <c r="D1796" s="22">
        <v>97.75743104</v>
      </c>
      <c r="E1796" s="9">
        <v>-83694.617599999998</v>
      </c>
      <c r="F1796" s="9">
        <v>1961018.1111999999</v>
      </c>
      <c r="G1796" s="9">
        <v>101672.62639999999</v>
      </c>
      <c r="H1796" s="9">
        <v>415625.6286</v>
      </c>
      <c r="I1796" s="9">
        <v>86665.843200000003</v>
      </c>
      <c r="J1796" s="9">
        <v>60115.614200000004</v>
      </c>
      <c r="K1796" s="9">
        <v>20714.377100000002</v>
      </c>
      <c r="L1796" s="9">
        <v>2688078.0641000001</v>
      </c>
      <c r="M1796" s="9">
        <f t="shared" si="189"/>
        <v>39401.237099999998</v>
      </c>
      <c r="N1796" s="26"/>
      <c r="O1796" s="26"/>
      <c r="P1796" s="26"/>
      <c r="Q1796" s="26"/>
      <c r="R1796" s="26"/>
      <c r="S1796" s="26"/>
      <c r="T1796" s="26"/>
      <c r="U1796" s="26"/>
      <c r="V1796" s="33">
        <f t="shared" si="190"/>
        <v>-83694.617599999998</v>
      </c>
      <c r="W1796" s="26"/>
      <c r="X1796" s="26"/>
      <c r="Y1796" s="26"/>
      <c r="Z1796" s="26"/>
      <c r="AA1796" s="26"/>
      <c r="AB1796" s="38">
        <v>2014</v>
      </c>
      <c r="AC1796" s="38">
        <v>1978</v>
      </c>
      <c r="AD1796" s="39">
        <v>138.30665930000001</v>
      </c>
      <c r="AE1796" s="33">
        <v>61552.436999999998</v>
      </c>
      <c r="AF1796" s="33">
        <v>2050841.5074</v>
      </c>
      <c r="AG1796" s="33">
        <v>106509.8227</v>
      </c>
      <c r="AH1796" s="33">
        <v>189071.68640000001</v>
      </c>
      <c r="AI1796" s="33">
        <v>85489.695900000006</v>
      </c>
      <c r="AJ1796" s="33">
        <v>381540.2904</v>
      </c>
      <c r="AK1796" s="33">
        <v>27595.631300000001</v>
      </c>
      <c r="AL1796" s="33">
        <v>2724304.9345</v>
      </c>
      <c r="AM1796" s="33">
        <f t="shared" si="191"/>
        <v>353944.65909999999</v>
      </c>
      <c r="AN1796" s="33"/>
      <c r="AO1796" s="33"/>
      <c r="AP1796" s="33"/>
      <c r="AQ1796" s="33"/>
      <c r="AR1796" s="33"/>
      <c r="AS1796" s="33"/>
      <c r="AT1796" s="33"/>
      <c r="AU1796" s="33"/>
      <c r="AV1796" s="33">
        <f t="shared" si="192"/>
        <v>61552.436999999998</v>
      </c>
      <c r="AW1796" s="33"/>
      <c r="AX1796" s="33"/>
      <c r="AY1796" s="33"/>
      <c r="AZ1796" s="33"/>
      <c r="BA1796" s="38">
        <v>1791</v>
      </c>
      <c r="BB1796" s="38">
        <v>2015</v>
      </c>
      <c r="BC1796" s="38">
        <v>1979</v>
      </c>
      <c r="BD1796" s="39">
        <v>108.16205739999999</v>
      </c>
      <c r="BE1796" s="33">
        <f t="shared" si="193"/>
        <v>-118969.35644789785</v>
      </c>
      <c r="BF1796" s="33">
        <v>2109989.1457000002</v>
      </c>
      <c r="BG1796" s="33">
        <v>106509.8227</v>
      </c>
      <c r="BH1796" s="33">
        <v>180181.14859999999</v>
      </c>
      <c r="BI1796" s="33">
        <v>98152.543452102196</v>
      </c>
      <c r="BJ1796" s="33">
        <v>229073.0546</v>
      </c>
      <c r="BK1796" s="33">
        <v>51891.365100000003</v>
      </c>
      <c r="BL1796" s="33">
        <v>2790983.7064</v>
      </c>
      <c r="BM1796" s="33">
        <f t="shared" si="194"/>
        <v>177181.68950000001</v>
      </c>
      <c r="BN1796" s="9"/>
      <c r="BO1796" s="9"/>
      <c r="BP1796" s="9"/>
      <c r="BQ1796" s="9"/>
      <c r="BR1796" s="9"/>
      <c r="BS1796" s="9"/>
      <c r="BT1796" s="9"/>
      <c r="BU1796" s="9"/>
      <c r="BV1796" s="33">
        <f t="shared" si="195"/>
        <v>-118969.35644789785</v>
      </c>
      <c r="BW1796" s="9"/>
      <c r="BX1796" s="9"/>
      <c r="BY1796" s="9"/>
      <c r="BZ1796" s="9"/>
      <c r="CA1796" s="21"/>
      <c r="CB1796" s="21"/>
      <c r="CC1796" s="21"/>
      <c r="CD1796" s="22"/>
      <c r="CE1796" s="9"/>
      <c r="CF1796" s="9"/>
      <c r="CG1796" s="9"/>
      <c r="CH1796" s="9"/>
      <c r="CI1796" s="9"/>
      <c r="CJ1796" s="9"/>
      <c r="CK1796" s="9"/>
      <c r="CL1796" s="9"/>
      <c r="CM1796" s="10"/>
      <c r="CN1796" s="4"/>
      <c r="CO1796" s="4"/>
      <c r="CP1796" s="4"/>
      <c r="CQ1796" s="4"/>
      <c r="CR1796" s="4"/>
      <c r="CS1796" s="4"/>
      <c r="CT1796" s="4"/>
      <c r="CU1796" s="4"/>
      <c r="CV1796" s="4"/>
      <c r="CW1796" s="4"/>
      <c r="CX1796" s="4"/>
      <c r="CY1796" s="4"/>
      <c r="CZ1796" s="4"/>
      <c r="DD1796" s="3"/>
      <c r="DE1796" s="4"/>
      <c r="DF1796" s="4"/>
      <c r="DG1796" s="4"/>
      <c r="DH1796" s="4"/>
      <c r="DI1796" s="4"/>
      <c r="DJ1796" s="4"/>
      <c r="DK1796" s="4"/>
      <c r="DL1796" s="4"/>
      <c r="DM1796" s="4"/>
      <c r="DN1796" s="4"/>
      <c r="DO1796" s="4"/>
      <c r="DP1796" s="4"/>
      <c r="DQ1796" s="4"/>
      <c r="DR1796" s="4"/>
      <c r="DS1796" s="4"/>
      <c r="DT1796" s="4"/>
      <c r="DU1796" s="4"/>
      <c r="DV1796" s="4"/>
      <c r="DW1796" s="4"/>
      <c r="DX1796" s="4"/>
      <c r="DY1796" s="4"/>
      <c r="DZ1796" s="4"/>
      <c r="EE1796" s="4"/>
      <c r="EF1796" s="4"/>
      <c r="EG1796" s="4"/>
      <c r="EH1796" s="4"/>
      <c r="EI1796" s="4"/>
      <c r="EJ1796" s="4"/>
      <c r="EK1796" s="4"/>
      <c r="EL1796" s="4"/>
      <c r="EM1796" s="4"/>
      <c r="EN1796" s="4"/>
      <c r="EO1796" s="4"/>
      <c r="EP1796" s="4"/>
      <c r="EQ1796" s="4"/>
      <c r="ER1796" s="4"/>
      <c r="ES1796" s="4"/>
      <c r="ET1796" s="4"/>
      <c r="EU1796" s="4"/>
      <c r="EV1796" s="4"/>
      <c r="EW1796" s="4"/>
      <c r="EX1796" s="4"/>
      <c r="EY1796" s="4"/>
      <c r="EZ1796" s="4"/>
    </row>
    <row r="1797" spans="1:156">
      <c r="A1797" s="8">
        <v>1792</v>
      </c>
      <c r="B1797" s="21">
        <v>2013</v>
      </c>
      <c r="C1797" s="21">
        <v>1982</v>
      </c>
      <c r="D1797" s="22">
        <v>170.52547989999999</v>
      </c>
      <c r="E1797" s="9">
        <v>-30039.142</v>
      </c>
      <c r="F1797" s="9">
        <v>1966022.5234999999</v>
      </c>
      <c r="G1797" s="9">
        <v>101672.62639999999</v>
      </c>
      <c r="H1797" s="9">
        <v>416436.74859999999</v>
      </c>
      <c r="I1797" s="9">
        <v>83645.369500000001</v>
      </c>
      <c r="J1797" s="9">
        <v>87587.929300000003</v>
      </c>
      <c r="K1797" s="9">
        <v>3455.0327000000002</v>
      </c>
      <c r="L1797" s="9">
        <v>2681949.3067000001</v>
      </c>
      <c r="M1797" s="9">
        <f t="shared" si="189"/>
        <v>84132.896600000007</v>
      </c>
      <c r="N1797" s="26"/>
      <c r="O1797" s="26"/>
      <c r="P1797" s="26"/>
      <c r="Q1797" s="26"/>
      <c r="R1797" s="26"/>
      <c r="S1797" s="26"/>
      <c r="T1797" s="26"/>
      <c r="U1797" s="26"/>
      <c r="V1797" s="33">
        <f t="shared" si="190"/>
        <v>-30039.142</v>
      </c>
      <c r="W1797" s="26"/>
      <c r="X1797" s="26"/>
      <c r="Y1797" s="26"/>
      <c r="Z1797" s="26"/>
      <c r="AA1797" s="26"/>
      <c r="AB1797" s="38">
        <v>2014</v>
      </c>
      <c r="AC1797" s="38">
        <v>1967</v>
      </c>
      <c r="AD1797" s="39">
        <v>143.80169509999999</v>
      </c>
      <c r="AE1797" s="33">
        <v>132357.948</v>
      </c>
      <c r="AF1797" s="33">
        <v>2084422.5397999999</v>
      </c>
      <c r="AG1797" s="33">
        <v>106509.8227</v>
      </c>
      <c r="AH1797" s="33">
        <v>189055.4363</v>
      </c>
      <c r="AI1797" s="33">
        <v>85550.772500000006</v>
      </c>
      <c r="AJ1797" s="33">
        <v>406339.25670000003</v>
      </c>
      <c r="AK1797" s="33">
        <v>15581.051600000001</v>
      </c>
      <c r="AL1797" s="33">
        <v>2723938.8284</v>
      </c>
      <c r="AM1797" s="33">
        <f t="shared" si="191"/>
        <v>390758.20510000002</v>
      </c>
      <c r="AN1797" s="33"/>
      <c r="AO1797" s="33"/>
      <c r="AP1797" s="33"/>
      <c r="AQ1797" s="33"/>
      <c r="AR1797" s="33"/>
      <c r="AS1797" s="33"/>
      <c r="AT1797" s="33"/>
      <c r="AU1797" s="33"/>
      <c r="AV1797" s="33">
        <f t="shared" si="192"/>
        <v>132357.948</v>
      </c>
      <c r="AW1797" s="33"/>
      <c r="AX1797" s="33"/>
      <c r="AY1797" s="33"/>
      <c r="AZ1797" s="33"/>
      <c r="BA1797" s="38">
        <v>1792</v>
      </c>
      <c r="BB1797" s="38">
        <v>2015</v>
      </c>
      <c r="BC1797" s="38">
        <v>1968</v>
      </c>
      <c r="BD1797" s="39">
        <v>129.60285930000001</v>
      </c>
      <c r="BE1797" s="33">
        <f t="shared" si="193"/>
        <v>209372.52430849336</v>
      </c>
      <c r="BF1797" s="33">
        <v>2166368.33</v>
      </c>
      <c r="BG1797" s="33">
        <v>106509.8227</v>
      </c>
      <c r="BH1797" s="33">
        <v>186957.37849999999</v>
      </c>
      <c r="BI1797" s="33">
        <v>72683.839508493198</v>
      </c>
      <c r="BJ1797" s="33">
        <v>493652.55310000002</v>
      </c>
      <c r="BK1797" s="33">
        <v>11005.540499999999</v>
      </c>
      <c r="BL1797" s="33">
        <v>2805793.8590000002</v>
      </c>
      <c r="BM1797" s="33">
        <f t="shared" si="194"/>
        <v>482647.01260000002</v>
      </c>
      <c r="BN1797" s="9"/>
      <c r="BO1797" s="9"/>
      <c r="BP1797" s="9"/>
      <c r="BQ1797" s="9"/>
      <c r="BR1797" s="9"/>
      <c r="BS1797" s="9"/>
      <c r="BT1797" s="9"/>
      <c r="BU1797" s="9"/>
      <c r="BV1797" s="33">
        <f t="shared" si="195"/>
        <v>209372.52430849336</v>
      </c>
      <c r="BW1797" s="9"/>
      <c r="BX1797" s="9"/>
      <c r="BY1797" s="9"/>
      <c r="BZ1797" s="9"/>
      <c r="CA1797" s="21"/>
      <c r="CB1797" s="21"/>
      <c r="CC1797" s="21"/>
      <c r="CD1797" s="22"/>
      <c r="CE1797" s="9"/>
      <c r="CF1797" s="9"/>
      <c r="CG1797" s="9"/>
      <c r="CH1797" s="9"/>
      <c r="CI1797" s="9"/>
      <c r="CJ1797" s="9"/>
      <c r="CK1797" s="9"/>
      <c r="CL1797" s="9"/>
      <c r="CM1797" s="10"/>
      <c r="CN1797" s="4"/>
      <c r="CO1797" s="4"/>
      <c r="CP1797" s="4"/>
      <c r="CQ1797" s="4"/>
      <c r="CR1797" s="4"/>
      <c r="CS1797" s="4"/>
      <c r="CT1797" s="4"/>
      <c r="CU1797" s="4"/>
      <c r="CV1797" s="4"/>
      <c r="CW1797" s="4"/>
      <c r="CX1797" s="4"/>
      <c r="CY1797" s="4"/>
      <c r="CZ1797" s="4"/>
      <c r="DD1797" s="3"/>
      <c r="DE1797" s="4"/>
      <c r="DF1797" s="4"/>
      <c r="DG1797" s="4"/>
      <c r="DH1797" s="4"/>
      <c r="DI1797" s="4"/>
      <c r="DJ1797" s="4"/>
      <c r="DK1797" s="4"/>
      <c r="DL1797" s="4"/>
      <c r="DM1797" s="4"/>
      <c r="DN1797" s="4"/>
      <c r="DO1797" s="4"/>
      <c r="DP1797" s="4"/>
      <c r="DQ1797" s="4"/>
      <c r="DR1797" s="4"/>
      <c r="DS1797" s="4"/>
      <c r="DT1797" s="4"/>
      <c r="DU1797" s="4"/>
      <c r="DV1797" s="4"/>
      <c r="DW1797" s="4"/>
      <c r="DX1797" s="4"/>
      <c r="DY1797" s="4"/>
      <c r="DZ1797" s="4"/>
      <c r="EE1797" s="4"/>
      <c r="EF1797" s="4"/>
      <c r="EG1797" s="4"/>
      <c r="EH1797" s="4"/>
      <c r="EI1797" s="4"/>
      <c r="EJ1797" s="4"/>
      <c r="EK1797" s="4"/>
      <c r="EL1797" s="4"/>
      <c r="EM1797" s="4"/>
      <c r="EN1797" s="4"/>
      <c r="EO1797" s="4"/>
      <c r="EP1797" s="4"/>
      <c r="EQ1797" s="4"/>
      <c r="ER1797" s="4"/>
      <c r="ES1797" s="4"/>
      <c r="ET1797" s="4"/>
      <c r="EU1797" s="4"/>
      <c r="EV1797" s="4"/>
      <c r="EW1797" s="4"/>
      <c r="EX1797" s="4"/>
      <c r="EY1797" s="4"/>
      <c r="EZ1797" s="4"/>
    </row>
    <row r="1798" spans="1:156">
      <c r="A1798" s="8">
        <v>1793</v>
      </c>
      <c r="B1798" s="21">
        <v>2013</v>
      </c>
      <c r="C1798" s="21">
        <v>1952</v>
      </c>
      <c r="D1798" s="22">
        <v>147.2903905</v>
      </c>
      <c r="E1798" s="9">
        <v>-55718.466</v>
      </c>
      <c r="F1798" s="9">
        <v>1987935.6821999999</v>
      </c>
      <c r="G1798" s="9">
        <v>101672.62639999999</v>
      </c>
      <c r="H1798" s="9">
        <v>415146.29369999998</v>
      </c>
      <c r="I1798" s="9">
        <v>88450.805200000003</v>
      </c>
      <c r="J1798" s="9">
        <v>74596.684800000003</v>
      </c>
      <c r="K1798" s="9">
        <v>34718.908900000002</v>
      </c>
      <c r="L1798" s="9">
        <v>2688801.6494</v>
      </c>
      <c r="M1798" s="9">
        <f t="shared" si="189"/>
        <v>39877.775900000001</v>
      </c>
      <c r="N1798" s="26"/>
      <c r="O1798" s="26"/>
      <c r="P1798" s="26"/>
      <c r="Q1798" s="26"/>
      <c r="R1798" s="26"/>
      <c r="S1798" s="26"/>
      <c r="T1798" s="26"/>
      <c r="U1798" s="26"/>
      <c r="V1798" s="33">
        <f t="shared" si="190"/>
        <v>-55718.466</v>
      </c>
      <c r="W1798" s="26"/>
      <c r="X1798" s="26"/>
      <c r="Y1798" s="26"/>
      <c r="Z1798" s="26"/>
      <c r="AA1798" s="26"/>
      <c r="AB1798" s="38">
        <v>2014</v>
      </c>
      <c r="AC1798" s="38">
        <v>2006</v>
      </c>
      <c r="AD1798" s="39">
        <v>140.6011187</v>
      </c>
      <c r="AE1798" s="33">
        <v>171792.63380000001</v>
      </c>
      <c r="AF1798" s="33">
        <v>2127738.0617</v>
      </c>
      <c r="AG1798" s="33">
        <v>106509.8227</v>
      </c>
      <c r="AH1798" s="33">
        <v>189052.97219999999</v>
      </c>
      <c r="AI1798" s="33">
        <v>85560.033800000005</v>
      </c>
      <c r="AJ1798" s="33">
        <v>430884.08169999998</v>
      </c>
      <c r="AK1798" s="33">
        <v>38605.582600000002</v>
      </c>
      <c r="AL1798" s="33">
        <v>2729346.7555999998</v>
      </c>
      <c r="AM1798" s="33">
        <f t="shared" si="191"/>
        <v>392278.49909999996</v>
      </c>
      <c r="AN1798" s="33"/>
      <c r="AO1798" s="33"/>
      <c r="AP1798" s="33"/>
      <c r="AQ1798" s="33"/>
      <c r="AR1798" s="33"/>
      <c r="AS1798" s="33"/>
      <c r="AT1798" s="33"/>
      <c r="AU1798" s="33"/>
      <c r="AV1798" s="33">
        <f t="shared" si="192"/>
        <v>171792.63380000001</v>
      </c>
      <c r="AW1798" s="33"/>
      <c r="AX1798" s="33"/>
      <c r="AY1798" s="33"/>
      <c r="AZ1798" s="33"/>
      <c r="BA1798" s="38">
        <v>1793</v>
      </c>
      <c r="BB1798" s="38">
        <v>2015</v>
      </c>
      <c r="BC1798" s="38">
        <v>2007</v>
      </c>
      <c r="BD1798" s="39">
        <v>122.3188318</v>
      </c>
      <c r="BE1798" s="33">
        <f t="shared" si="193"/>
        <v>-8421.7399223311804</v>
      </c>
      <c r="BF1798" s="33">
        <v>2205570.3763000001</v>
      </c>
      <c r="BG1798" s="33">
        <v>106509.8227</v>
      </c>
      <c r="BH1798" s="33">
        <v>183744.33850000001</v>
      </c>
      <c r="BI1798" s="33">
        <v>84760.165877668696</v>
      </c>
      <c r="BJ1798" s="33">
        <v>279123.6176</v>
      </c>
      <c r="BK1798" s="33">
        <v>83205.379799999995</v>
      </c>
      <c r="BL1798" s="33">
        <v>2784924.6811000002</v>
      </c>
      <c r="BM1798" s="33">
        <f t="shared" si="194"/>
        <v>195918.2378</v>
      </c>
      <c r="BN1798" s="9"/>
      <c r="BO1798" s="9"/>
      <c r="BP1798" s="9"/>
      <c r="BQ1798" s="9"/>
      <c r="BR1798" s="9"/>
      <c r="BS1798" s="9"/>
      <c r="BT1798" s="9"/>
      <c r="BU1798" s="9"/>
      <c r="BV1798" s="33">
        <f t="shared" si="195"/>
        <v>-8421.7399223311804</v>
      </c>
      <c r="BW1798" s="9"/>
      <c r="BX1798" s="9"/>
      <c r="BY1798" s="9"/>
      <c r="BZ1798" s="9"/>
      <c r="CA1798" s="21"/>
      <c r="CB1798" s="21"/>
      <c r="CC1798" s="21"/>
      <c r="CD1798" s="22"/>
      <c r="CE1798" s="9"/>
      <c r="CF1798" s="9"/>
      <c r="CG1798" s="9"/>
      <c r="CH1798" s="9"/>
      <c r="CI1798" s="9"/>
      <c r="CJ1798" s="9"/>
      <c r="CK1798" s="9"/>
      <c r="CL1798" s="9"/>
      <c r="CM1798" s="10"/>
      <c r="CN1798" s="4"/>
      <c r="CO1798" s="4"/>
      <c r="CP1798" s="4"/>
      <c r="CQ1798" s="4"/>
      <c r="CR1798" s="4"/>
      <c r="CS1798" s="4"/>
      <c r="CT1798" s="4"/>
      <c r="CU1798" s="4"/>
      <c r="CV1798" s="4"/>
      <c r="CW1798" s="4"/>
      <c r="CX1798" s="4"/>
      <c r="CY1798" s="4"/>
      <c r="CZ1798" s="4"/>
      <c r="DD1798" s="3"/>
      <c r="DE1798" s="4"/>
      <c r="DF1798" s="4"/>
      <c r="DG1798" s="4"/>
      <c r="DH1798" s="4"/>
      <c r="DI1798" s="4"/>
      <c r="DJ1798" s="4"/>
      <c r="DK1798" s="4"/>
      <c r="DL1798" s="4"/>
      <c r="DM1798" s="4"/>
      <c r="DN1798" s="4"/>
      <c r="DO1798" s="4"/>
      <c r="DP1798" s="4"/>
      <c r="DQ1798" s="4"/>
      <c r="DR1798" s="4"/>
      <c r="DS1798" s="4"/>
      <c r="DT1798" s="4"/>
      <c r="DU1798" s="4"/>
      <c r="DV1798" s="4"/>
      <c r="DW1798" s="4"/>
      <c r="DX1798" s="4"/>
      <c r="DY1798" s="4"/>
      <c r="DZ1798" s="4"/>
      <c r="EE1798" s="4"/>
      <c r="EF1798" s="4"/>
      <c r="EG1798" s="4"/>
      <c r="EH1798" s="4"/>
      <c r="EI1798" s="4"/>
      <c r="EJ1798" s="4"/>
      <c r="EK1798" s="4"/>
      <c r="EL1798" s="4"/>
      <c r="EM1798" s="4"/>
      <c r="EN1798" s="4"/>
      <c r="EO1798" s="4"/>
      <c r="EP1798" s="4"/>
      <c r="EQ1798" s="4"/>
      <c r="ER1798" s="4"/>
      <c r="ES1798" s="4"/>
      <c r="ET1798" s="4"/>
      <c r="EU1798" s="4"/>
      <c r="EV1798" s="4"/>
      <c r="EW1798" s="4"/>
      <c r="EX1798" s="4"/>
      <c r="EY1798" s="4"/>
      <c r="EZ1798" s="4"/>
    </row>
    <row r="1799" spans="1:156">
      <c r="A1799" s="8">
        <v>1794</v>
      </c>
      <c r="B1799" s="21">
        <v>2013</v>
      </c>
      <c r="C1799" s="21">
        <v>1960</v>
      </c>
      <c r="D1799" s="22">
        <v>144.04261149999999</v>
      </c>
      <c r="E1799" s="9">
        <v>-61526.757700000002</v>
      </c>
      <c r="F1799" s="9">
        <v>1915650.5863000001</v>
      </c>
      <c r="G1799" s="9">
        <v>101672.62639999999</v>
      </c>
      <c r="H1799" s="9">
        <v>415862.85230000003</v>
      </c>
      <c r="I1799" s="9">
        <v>85782.462</v>
      </c>
      <c r="J1799" s="9">
        <v>113086.2668</v>
      </c>
      <c r="K1799" s="9">
        <v>1050.3672999999999</v>
      </c>
      <c r="L1799" s="9">
        <v>2692531.1842999998</v>
      </c>
      <c r="M1799" s="9">
        <f t="shared" ref="M1799:M1862" si="196">J1799-K1799</f>
        <v>112035.8995</v>
      </c>
      <c r="N1799" s="26"/>
      <c r="O1799" s="26"/>
      <c r="P1799" s="26"/>
      <c r="Q1799" s="26"/>
      <c r="R1799" s="26"/>
      <c r="S1799" s="26"/>
      <c r="T1799" s="26"/>
      <c r="U1799" s="26"/>
      <c r="V1799" s="33">
        <f t="shared" ref="V1799:V1862" si="197">E1799</f>
        <v>-61526.757700000002</v>
      </c>
      <c r="W1799" s="26"/>
      <c r="X1799" s="26"/>
      <c r="Y1799" s="26"/>
      <c r="Z1799" s="26"/>
      <c r="AA1799" s="26"/>
      <c r="AB1799" s="38">
        <v>2014</v>
      </c>
      <c r="AC1799" s="38">
        <v>1938</v>
      </c>
      <c r="AD1799" s="39">
        <v>137.05777069999999</v>
      </c>
      <c r="AE1799" s="33">
        <v>-73498.909499999994</v>
      </c>
      <c r="AF1799" s="33">
        <v>1976559.3862999999</v>
      </c>
      <c r="AG1799" s="33">
        <v>106509.8227</v>
      </c>
      <c r="AH1799" s="33">
        <v>188373.7836</v>
      </c>
      <c r="AI1799" s="33">
        <v>88112.7886</v>
      </c>
      <c r="AJ1799" s="33">
        <v>301513.23869999999</v>
      </c>
      <c r="AK1799" s="33">
        <v>10187.325500000001</v>
      </c>
      <c r="AL1799" s="33">
        <v>2724380.6039</v>
      </c>
      <c r="AM1799" s="33">
        <f t="shared" ref="AM1799:AM1862" si="198">AJ1799-AK1799</f>
        <v>291325.91320000001</v>
      </c>
      <c r="AN1799" s="33"/>
      <c r="AO1799" s="33"/>
      <c r="AP1799" s="33"/>
      <c r="AQ1799" s="33"/>
      <c r="AR1799" s="33"/>
      <c r="AS1799" s="33"/>
      <c r="AT1799" s="33"/>
      <c r="AU1799" s="33"/>
      <c r="AV1799" s="33">
        <f t="shared" ref="AV1799:AV1862" si="199">AE1799</f>
        <v>-73498.909499999994</v>
      </c>
      <c r="AW1799" s="33"/>
      <c r="AX1799" s="33"/>
      <c r="AY1799" s="33"/>
      <c r="AZ1799" s="33"/>
      <c r="BA1799" s="38">
        <v>1794</v>
      </c>
      <c r="BB1799" s="38">
        <v>2015</v>
      </c>
      <c r="BC1799" s="38">
        <v>1939</v>
      </c>
      <c r="BD1799" s="39">
        <v>108.2014492</v>
      </c>
      <c r="BE1799" s="33">
        <f t="shared" ref="BE1799:BE1862" si="200">SUM(BF1799:BJ1799)-SUM(BK1799:BL1799)</f>
        <v>-181577.34291437548</v>
      </c>
      <c r="BF1799" s="33">
        <v>2056118.1170000001</v>
      </c>
      <c r="BG1799" s="33">
        <v>106509.8227</v>
      </c>
      <c r="BH1799" s="33">
        <v>177627.54509999999</v>
      </c>
      <c r="BI1799" s="33">
        <v>107750.353985625</v>
      </c>
      <c r="BJ1799" s="33">
        <v>197065.83809999999</v>
      </c>
      <c r="BK1799" s="33">
        <v>43664.142200000002</v>
      </c>
      <c r="BL1799" s="33">
        <v>2782984.8775999998</v>
      </c>
      <c r="BM1799" s="33">
        <f t="shared" ref="BM1799:BM1862" si="201">BJ1799-BK1799</f>
        <v>153401.69589999999</v>
      </c>
      <c r="BN1799" s="9"/>
      <c r="BO1799" s="9"/>
      <c r="BP1799" s="9"/>
      <c r="BQ1799" s="9"/>
      <c r="BR1799" s="9"/>
      <c r="BS1799" s="9"/>
      <c r="BT1799" s="9"/>
      <c r="BU1799" s="9"/>
      <c r="BV1799" s="33">
        <f t="shared" ref="BV1799:BV1862" si="202">BE1799</f>
        <v>-181577.34291437548</v>
      </c>
      <c r="BW1799" s="9"/>
      <c r="BX1799" s="9"/>
      <c r="BY1799" s="9"/>
      <c r="BZ1799" s="9"/>
      <c r="CA1799" s="21"/>
      <c r="CB1799" s="21"/>
      <c r="CC1799" s="21"/>
      <c r="CD1799" s="22"/>
      <c r="CE1799" s="9"/>
      <c r="CF1799" s="9"/>
      <c r="CG1799" s="9"/>
      <c r="CH1799" s="9"/>
      <c r="CI1799" s="9"/>
      <c r="CJ1799" s="9"/>
      <c r="CK1799" s="9"/>
      <c r="CL1799" s="9"/>
      <c r="CM1799" s="10"/>
      <c r="CN1799" s="4"/>
      <c r="CO1799" s="4"/>
      <c r="CP1799" s="4"/>
      <c r="CQ1799" s="4"/>
      <c r="CR1799" s="4"/>
      <c r="CS1799" s="4"/>
      <c r="CT1799" s="4"/>
      <c r="CU1799" s="4"/>
      <c r="CV1799" s="4"/>
      <c r="CW1799" s="4"/>
      <c r="CX1799" s="4"/>
      <c r="CY1799" s="4"/>
      <c r="CZ1799" s="4"/>
      <c r="DD1799" s="3"/>
      <c r="DE1799" s="4"/>
      <c r="DF1799" s="4"/>
      <c r="DG1799" s="4"/>
      <c r="DH1799" s="4"/>
      <c r="DI1799" s="4"/>
      <c r="DJ1799" s="4"/>
      <c r="DK1799" s="4"/>
      <c r="DL1799" s="4"/>
      <c r="DM1799" s="4"/>
      <c r="DN1799" s="4"/>
      <c r="DO1799" s="4"/>
      <c r="DP1799" s="4"/>
      <c r="DQ1799" s="4"/>
      <c r="DR1799" s="4"/>
      <c r="DS1799" s="4"/>
      <c r="DT1799" s="4"/>
      <c r="DU1799" s="4"/>
      <c r="DV1799" s="4"/>
      <c r="DW1799" s="4"/>
      <c r="DX1799" s="4"/>
      <c r="DY1799" s="4"/>
      <c r="DZ1799" s="4"/>
      <c r="EE1799" s="4"/>
      <c r="EF1799" s="4"/>
      <c r="EG1799" s="4"/>
      <c r="EH1799" s="4"/>
      <c r="EI1799" s="4"/>
      <c r="EJ1799" s="4"/>
      <c r="EK1799" s="4"/>
      <c r="EL1799" s="4"/>
      <c r="EM1799" s="4"/>
      <c r="EN1799" s="4"/>
      <c r="EO1799" s="4"/>
      <c r="EP1799" s="4"/>
      <c r="EQ1799" s="4"/>
      <c r="ER1799" s="4"/>
      <c r="ES1799" s="4"/>
      <c r="ET1799" s="4"/>
      <c r="EU1799" s="4"/>
      <c r="EV1799" s="4"/>
      <c r="EW1799" s="4"/>
      <c r="EX1799" s="4"/>
      <c r="EY1799" s="4"/>
      <c r="EZ1799" s="4"/>
    </row>
    <row r="1800" spans="1:156">
      <c r="A1800" s="8">
        <v>1795</v>
      </c>
      <c r="B1800" s="21">
        <v>2013</v>
      </c>
      <c r="C1800" s="21">
        <v>1979</v>
      </c>
      <c r="D1800" s="22">
        <v>108.16205739999999</v>
      </c>
      <c r="E1800" s="9">
        <v>-92585.611900000004</v>
      </c>
      <c r="F1800" s="9">
        <v>1983757.0989000001</v>
      </c>
      <c r="G1800" s="9">
        <v>101672.62639999999</v>
      </c>
      <c r="H1800" s="9">
        <v>415162.16470000002</v>
      </c>
      <c r="I1800" s="9">
        <v>88391.704100000003</v>
      </c>
      <c r="J1800" s="9">
        <v>45567.103199999998</v>
      </c>
      <c r="K1800" s="9">
        <v>41855.3465</v>
      </c>
      <c r="L1800" s="9">
        <v>2685280.9627999999</v>
      </c>
      <c r="M1800" s="9">
        <f t="shared" si="196"/>
        <v>3711.7566999999981</v>
      </c>
      <c r="N1800" s="26"/>
      <c r="O1800" s="26"/>
      <c r="P1800" s="26"/>
      <c r="Q1800" s="26"/>
      <c r="R1800" s="26"/>
      <c r="S1800" s="26"/>
      <c r="T1800" s="26"/>
      <c r="U1800" s="26"/>
      <c r="V1800" s="33">
        <f t="shared" si="197"/>
        <v>-92585.611900000004</v>
      </c>
      <c r="W1800" s="26"/>
      <c r="X1800" s="26"/>
      <c r="Y1800" s="26"/>
      <c r="Z1800" s="26"/>
      <c r="AA1800" s="26"/>
      <c r="AB1800" s="38">
        <v>2014</v>
      </c>
      <c r="AC1800" s="38">
        <v>1965</v>
      </c>
      <c r="AD1800" s="39">
        <v>166.12631579999999</v>
      </c>
      <c r="AE1800" s="33">
        <v>249877.95170000001</v>
      </c>
      <c r="AF1800" s="33">
        <v>2103995.9994999999</v>
      </c>
      <c r="AG1800" s="33">
        <v>106509.8227</v>
      </c>
      <c r="AH1800" s="33">
        <v>191864.5589</v>
      </c>
      <c r="AI1800" s="33">
        <v>74992.583799999993</v>
      </c>
      <c r="AJ1800" s="33">
        <v>518982.91090000002</v>
      </c>
      <c r="AK1800" s="33">
        <v>8122.6108000000004</v>
      </c>
      <c r="AL1800" s="33">
        <v>2738345.3132000002</v>
      </c>
      <c r="AM1800" s="33">
        <f t="shared" si="198"/>
        <v>510860.30009999999</v>
      </c>
      <c r="AN1800" s="33"/>
      <c r="AO1800" s="33"/>
      <c r="AP1800" s="33"/>
      <c r="AQ1800" s="33"/>
      <c r="AR1800" s="33"/>
      <c r="AS1800" s="33"/>
      <c r="AT1800" s="33"/>
      <c r="AU1800" s="33"/>
      <c r="AV1800" s="33">
        <f t="shared" si="199"/>
        <v>249877.95170000001</v>
      </c>
      <c r="AW1800" s="33"/>
      <c r="AX1800" s="33"/>
      <c r="AY1800" s="33"/>
      <c r="AZ1800" s="33"/>
      <c r="BA1800" s="38">
        <v>1795</v>
      </c>
      <c r="BB1800" s="38">
        <v>2015</v>
      </c>
      <c r="BC1800" s="38">
        <v>1966</v>
      </c>
      <c r="BD1800" s="39">
        <v>120.1563148</v>
      </c>
      <c r="BE1800" s="33">
        <f t="shared" si="200"/>
        <v>29945.255142282695</v>
      </c>
      <c r="BF1800" s="33">
        <v>2161257.0096</v>
      </c>
      <c r="BG1800" s="33">
        <v>106509.8227</v>
      </c>
      <c r="BH1800" s="33">
        <v>185322.09640000001</v>
      </c>
      <c r="BI1800" s="33">
        <v>78830.105842283199</v>
      </c>
      <c r="BJ1800" s="33">
        <v>291301.06040000002</v>
      </c>
      <c r="BK1800" s="33">
        <v>17226.517</v>
      </c>
      <c r="BL1800" s="33">
        <v>2776048.3228000002</v>
      </c>
      <c r="BM1800" s="33">
        <f t="shared" si="201"/>
        <v>274074.54340000002</v>
      </c>
      <c r="BN1800" s="9"/>
      <c r="BO1800" s="9"/>
      <c r="BP1800" s="9"/>
      <c r="BQ1800" s="9"/>
      <c r="BR1800" s="9"/>
      <c r="BS1800" s="9"/>
      <c r="BT1800" s="9"/>
      <c r="BU1800" s="9"/>
      <c r="BV1800" s="33">
        <f t="shared" si="202"/>
        <v>29945.255142282695</v>
      </c>
      <c r="BW1800" s="9"/>
      <c r="BX1800" s="9"/>
      <c r="BY1800" s="9"/>
      <c r="BZ1800" s="9"/>
      <c r="CA1800" s="21"/>
      <c r="CB1800" s="21"/>
      <c r="CC1800" s="21"/>
      <c r="CD1800" s="22"/>
      <c r="CE1800" s="9"/>
      <c r="CF1800" s="9"/>
      <c r="CG1800" s="9"/>
      <c r="CH1800" s="9"/>
      <c r="CI1800" s="9"/>
      <c r="CJ1800" s="9"/>
      <c r="CK1800" s="9"/>
      <c r="CL1800" s="9"/>
      <c r="CM1800" s="10"/>
      <c r="CN1800" s="4"/>
      <c r="CO1800" s="4"/>
      <c r="CP1800" s="4"/>
      <c r="CQ1800" s="4"/>
      <c r="CR1800" s="4"/>
      <c r="CS1800" s="4"/>
      <c r="CT1800" s="4"/>
      <c r="CU1800" s="4"/>
      <c r="CV1800" s="4"/>
      <c r="CW1800" s="4"/>
      <c r="CX1800" s="4"/>
      <c r="CY1800" s="4"/>
      <c r="CZ1800" s="4"/>
      <c r="DD1800" s="3"/>
      <c r="DE1800" s="4"/>
      <c r="DF1800" s="4"/>
      <c r="DG1800" s="4"/>
      <c r="DH1800" s="4"/>
      <c r="DI1800" s="4"/>
      <c r="DJ1800" s="4"/>
      <c r="DK1800" s="4"/>
      <c r="DL1800" s="4"/>
      <c r="DM1800" s="4"/>
      <c r="DN1800" s="4"/>
      <c r="DO1800" s="4"/>
      <c r="DP1800" s="4"/>
      <c r="DQ1800" s="4"/>
      <c r="DR1800" s="4"/>
      <c r="DS1800" s="4"/>
      <c r="DT1800" s="4"/>
      <c r="DU1800" s="4"/>
      <c r="DV1800" s="4"/>
      <c r="DW1800" s="4"/>
      <c r="DX1800" s="4"/>
      <c r="DY1800" s="4"/>
      <c r="DZ1800" s="4"/>
      <c r="EE1800" s="4"/>
      <c r="EF1800" s="4"/>
      <c r="EG1800" s="4"/>
      <c r="EH1800" s="4"/>
      <c r="EI1800" s="4"/>
      <c r="EJ1800" s="4"/>
      <c r="EK1800" s="4"/>
      <c r="EL1800" s="4"/>
      <c r="EM1800" s="4"/>
      <c r="EN1800" s="4"/>
      <c r="EO1800" s="4"/>
      <c r="EP1800" s="4"/>
      <c r="EQ1800" s="4"/>
      <c r="ER1800" s="4"/>
      <c r="ES1800" s="4"/>
      <c r="ET1800" s="4"/>
      <c r="EU1800" s="4"/>
      <c r="EV1800" s="4"/>
      <c r="EW1800" s="4"/>
      <c r="EX1800" s="4"/>
      <c r="EY1800" s="4"/>
      <c r="EZ1800" s="4"/>
    </row>
    <row r="1801" spans="1:156">
      <c r="A1801" s="8">
        <v>1796</v>
      </c>
      <c r="B1801" s="21">
        <v>2013</v>
      </c>
      <c r="C1801" s="21">
        <v>1953</v>
      </c>
      <c r="D1801" s="22">
        <v>133.47564790000001</v>
      </c>
      <c r="E1801" s="9">
        <v>-50462.525800000003</v>
      </c>
      <c r="F1801" s="9">
        <v>1958437.4591999999</v>
      </c>
      <c r="G1801" s="9">
        <v>101672.62639999999</v>
      </c>
      <c r="H1801" s="9">
        <v>415280.73859999998</v>
      </c>
      <c r="I1801" s="9">
        <v>87950.154999999999</v>
      </c>
      <c r="J1801" s="9">
        <v>88470.843599999993</v>
      </c>
      <c r="K1801" s="9">
        <v>12167.295099999999</v>
      </c>
      <c r="L1801" s="9">
        <v>2690107.0534999999</v>
      </c>
      <c r="M1801" s="9">
        <f t="shared" si="196"/>
        <v>76303.54849999999</v>
      </c>
      <c r="N1801" s="26"/>
      <c r="O1801" s="26"/>
      <c r="P1801" s="26"/>
      <c r="Q1801" s="26"/>
      <c r="R1801" s="26"/>
      <c r="S1801" s="26"/>
      <c r="T1801" s="26"/>
      <c r="U1801" s="26"/>
      <c r="V1801" s="33">
        <f t="shared" si="197"/>
        <v>-50462.525800000003</v>
      </c>
      <c r="W1801" s="26"/>
      <c r="X1801" s="26"/>
      <c r="Y1801" s="26"/>
      <c r="Z1801" s="26"/>
      <c r="AA1801" s="26"/>
      <c r="AB1801" s="38">
        <v>2014</v>
      </c>
      <c r="AC1801" s="38">
        <v>1988</v>
      </c>
      <c r="AD1801" s="39">
        <v>96.405491260000005</v>
      </c>
      <c r="AE1801" s="33">
        <v>-249959.9105</v>
      </c>
      <c r="AF1801" s="33">
        <v>2042862.9512</v>
      </c>
      <c r="AG1801" s="33">
        <v>106509.8227</v>
      </c>
      <c r="AH1801" s="33">
        <v>171644.03829999999</v>
      </c>
      <c r="AI1801" s="33">
        <v>150992.13860000001</v>
      </c>
      <c r="AJ1801" s="33">
        <v>148286.47959999999</v>
      </c>
      <c r="AK1801" s="33">
        <v>159183.35019999999</v>
      </c>
      <c r="AL1801" s="33">
        <v>2711071.9907</v>
      </c>
      <c r="AM1801" s="33">
        <f t="shared" si="198"/>
        <v>-10896.870599999995</v>
      </c>
      <c r="AN1801" s="33"/>
      <c r="AO1801" s="33"/>
      <c r="AP1801" s="33"/>
      <c r="AQ1801" s="33"/>
      <c r="AR1801" s="33"/>
      <c r="AS1801" s="33"/>
      <c r="AT1801" s="33"/>
      <c r="AU1801" s="33"/>
      <c r="AV1801" s="33">
        <f t="shared" si="199"/>
        <v>-249959.9105</v>
      </c>
      <c r="AW1801" s="33"/>
      <c r="AX1801" s="33"/>
      <c r="AY1801" s="33"/>
      <c r="AZ1801" s="33"/>
      <c r="BA1801" s="38">
        <v>1796</v>
      </c>
      <c r="BB1801" s="38">
        <v>2015</v>
      </c>
      <c r="BC1801" s="38">
        <v>1989</v>
      </c>
      <c r="BD1801" s="39">
        <v>120.8120722</v>
      </c>
      <c r="BE1801" s="33">
        <f t="shared" si="200"/>
        <v>-162170.3548889691</v>
      </c>
      <c r="BF1801" s="33">
        <v>2075482.1721999999</v>
      </c>
      <c r="BG1801" s="33">
        <v>106509.8227</v>
      </c>
      <c r="BH1801" s="33">
        <v>179114.20329999999</v>
      </c>
      <c r="BI1801" s="33">
        <v>102162.695611031</v>
      </c>
      <c r="BJ1801" s="33">
        <v>209861.44570000001</v>
      </c>
      <c r="BK1801" s="33">
        <v>54623.052000000003</v>
      </c>
      <c r="BL1801" s="33">
        <v>2780677.6423999998</v>
      </c>
      <c r="BM1801" s="33">
        <f t="shared" si="201"/>
        <v>155238.39370000002</v>
      </c>
      <c r="BN1801" s="9"/>
      <c r="BO1801" s="9"/>
      <c r="BP1801" s="9"/>
      <c r="BQ1801" s="9"/>
      <c r="BR1801" s="9"/>
      <c r="BS1801" s="9"/>
      <c r="BT1801" s="9"/>
      <c r="BU1801" s="9"/>
      <c r="BV1801" s="33">
        <f t="shared" si="202"/>
        <v>-162170.3548889691</v>
      </c>
      <c r="BW1801" s="9"/>
      <c r="BX1801" s="9"/>
      <c r="BY1801" s="9"/>
      <c r="BZ1801" s="9"/>
      <c r="CA1801" s="21"/>
      <c r="CB1801" s="21"/>
      <c r="CC1801" s="21"/>
      <c r="CD1801" s="22"/>
      <c r="CE1801" s="9"/>
      <c r="CF1801" s="9"/>
      <c r="CG1801" s="9"/>
      <c r="CH1801" s="9"/>
      <c r="CI1801" s="9"/>
      <c r="CJ1801" s="9"/>
      <c r="CK1801" s="9"/>
      <c r="CL1801" s="9"/>
      <c r="CM1801" s="10"/>
      <c r="CN1801" s="4"/>
      <c r="CO1801" s="4"/>
      <c r="CP1801" s="4"/>
      <c r="CQ1801" s="4"/>
      <c r="CR1801" s="4"/>
      <c r="CS1801" s="4"/>
      <c r="CT1801" s="4"/>
      <c r="CU1801" s="4"/>
      <c r="CV1801" s="4"/>
      <c r="CW1801" s="4"/>
      <c r="CX1801" s="4"/>
      <c r="CY1801" s="4"/>
      <c r="CZ1801" s="4"/>
      <c r="DD1801" s="3"/>
      <c r="DE1801" s="4"/>
      <c r="DF1801" s="4"/>
      <c r="DG1801" s="4"/>
      <c r="DH1801" s="4"/>
      <c r="DI1801" s="4"/>
      <c r="DJ1801" s="4"/>
      <c r="DK1801" s="4"/>
      <c r="DL1801" s="4"/>
      <c r="DM1801" s="4"/>
      <c r="DN1801" s="4"/>
      <c r="DO1801" s="4"/>
      <c r="DP1801" s="4"/>
      <c r="DQ1801" s="4"/>
      <c r="DR1801" s="4"/>
      <c r="DS1801" s="4"/>
      <c r="DT1801" s="4"/>
      <c r="DU1801" s="4"/>
      <c r="DV1801" s="4"/>
      <c r="DW1801" s="4"/>
      <c r="DX1801" s="4"/>
      <c r="DY1801" s="4"/>
      <c r="DZ1801" s="4"/>
      <c r="EE1801" s="4"/>
      <c r="EF1801" s="4"/>
      <c r="EG1801" s="4"/>
      <c r="EH1801" s="4"/>
      <c r="EI1801" s="4"/>
      <c r="EJ1801" s="4"/>
      <c r="EK1801" s="4"/>
      <c r="EL1801" s="4"/>
      <c r="EM1801" s="4"/>
      <c r="EN1801" s="4"/>
      <c r="EO1801" s="4"/>
      <c r="EP1801" s="4"/>
      <c r="EQ1801" s="4"/>
      <c r="ER1801" s="4"/>
      <c r="ES1801" s="4"/>
      <c r="ET1801" s="4"/>
      <c r="EU1801" s="4"/>
      <c r="EV1801" s="4"/>
      <c r="EW1801" s="4"/>
      <c r="EX1801" s="4"/>
      <c r="EY1801" s="4"/>
      <c r="EZ1801" s="4"/>
    </row>
    <row r="1802" spans="1:156">
      <c r="A1802" s="8">
        <v>1797</v>
      </c>
      <c r="B1802" s="21">
        <v>2013</v>
      </c>
      <c r="C1802" s="21">
        <v>1968</v>
      </c>
      <c r="D1802" s="22">
        <v>129.60285930000001</v>
      </c>
      <c r="E1802" s="9">
        <v>-76928.847599999994</v>
      </c>
      <c r="F1802" s="9">
        <v>1924595.5625</v>
      </c>
      <c r="G1802" s="9">
        <v>101672.62639999999</v>
      </c>
      <c r="H1802" s="9">
        <v>416511.78659999999</v>
      </c>
      <c r="I1802" s="9">
        <v>83365.940499999997</v>
      </c>
      <c r="J1802" s="9">
        <v>86534.698199999999</v>
      </c>
      <c r="K1802" s="9">
        <v>5552.7691000000004</v>
      </c>
      <c r="L1802" s="9">
        <v>2684056.6927999998</v>
      </c>
      <c r="M1802" s="9">
        <f t="shared" si="196"/>
        <v>80981.929099999994</v>
      </c>
      <c r="N1802" s="26"/>
      <c r="O1802" s="26"/>
      <c r="P1802" s="26"/>
      <c r="Q1802" s="26"/>
      <c r="R1802" s="26"/>
      <c r="S1802" s="26"/>
      <c r="T1802" s="26"/>
      <c r="U1802" s="26"/>
      <c r="V1802" s="33">
        <f t="shared" si="197"/>
        <v>-76928.847599999994</v>
      </c>
      <c r="W1802" s="26"/>
      <c r="X1802" s="26"/>
      <c r="Y1802" s="26"/>
      <c r="Z1802" s="26"/>
      <c r="AA1802" s="26"/>
      <c r="AB1802" s="38">
        <v>2014</v>
      </c>
      <c r="AC1802" s="38">
        <v>1940</v>
      </c>
      <c r="AD1802" s="39">
        <v>109.1286128</v>
      </c>
      <c r="AE1802" s="33">
        <v>-158891.21109999999</v>
      </c>
      <c r="AF1802" s="33">
        <v>2001081.5937000001</v>
      </c>
      <c r="AG1802" s="33">
        <v>106509.8227</v>
      </c>
      <c r="AH1802" s="33">
        <v>185816.33069999999</v>
      </c>
      <c r="AI1802" s="33">
        <v>97725.067599999995</v>
      </c>
      <c r="AJ1802" s="33">
        <v>202153.88449999999</v>
      </c>
      <c r="AK1802" s="33">
        <v>37053.636100000003</v>
      </c>
      <c r="AL1802" s="33">
        <v>2715124.2741</v>
      </c>
      <c r="AM1802" s="33">
        <f t="shared" si="198"/>
        <v>165100.24839999998</v>
      </c>
      <c r="AN1802" s="33"/>
      <c r="AO1802" s="33"/>
      <c r="AP1802" s="33"/>
      <c r="AQ1802" s="33"/>
      <c r="AR1802" s="33"/>
      <c r="AS1802" s="33"/>
      <c r="AT1802" s="33"/>
      <c r="AU1802" s="33"/>
      <c r="AV1802" s="33">
        <f t="shared" si="199"/>
        <v>-158891.21109999999</v>
      </c>
      <c r="AW1802" s="33"/>
      <c r="AX1802" s="33"/>
      <c r="AY1802" s="33"/>
      <c r="AZ1802" s="33"/>
      <c r="BA1802" s="38">
        <v>1797</v>
      </c>
      <c r="BB1802" s="38">
        <v>2015</v>
      </c>
      <c r="BC1802" s="38">
        <v>1941</v>
      </c>
      <c r="BD1802" s="39">
        <v>99.84141047</v>
      </c>
      <c r="BE1802" s="33">
        <f t="shared" si="200"/>
        <v>-234776.86355979787</v>
      </c>
      <c r="BF1802" s="33">
        <v>2076796.1132</v>
      </c>
      <c r="BG1802" s="33">
        <v>106509.8227</v>
      </c>
      <c r="BH1802" s="33">
        <v>177431.2807</v>
      </c>
      <c r="BI1802" s="33">
        <v>108488.02114020201</v>
      </c>
      <c r="BJ1802" s="33">
        <v>129727.43150000001</v>
      </c>
      <c r="BK1802" s="33">
        <v>62948.113599999997</v>
      </c>
      <c r="BL1802" s="33">
        <v>2770781.4191999999</v>
      </c>
      <c r="BM1802" s="33">
        <f t="shared" si="201"/>
        <v>66779.317900000009</v>
      </c>
      <c r="BN1802" s="9"/>
      <c r="BO1802" s="9"/>
      <c r="BP1802" s="9"/>
      <c r="BQ1802" s="9"/>
      <c r="BR1802" s="9"/>
      <c r="BS1802" s="9"/>
      <c r="BT1802" s="9"/>
      <c r="BU1802" s="9"/>
      <c r="BV1802" s="33">
        <f t="shared" si="202"/>
        <v>-234776.86355979787</v>
      </c>
      <c r="BW1802" s="9"/>
      <c r="BX1802" s="9"/>
      <c r="BY1802" s="9"/>
      <c r="BZ1802" s="9"/>
      <c r="CA1802" s="21"/>
      <c r="CB1802" s="21"/>
      <c r="CC1802" s="21"/>
      <c r="CD1802" s="22"/>
      <c r="CE1802" s="9"/>
      <c r="CF1802" s="9"/>
      <c r="CG1802" s="9"/>
      <c r="CH1802" s="9"/>
      <c r="CI1802" s="9"/>
      <c r="CJ1802" s="9"/>
      <c r="CK1802" s="9"/>
      <c r="CL1802" s="9"/>
      <c r="CM1802" s="10"/>
      <c r="CN1802" s="4"/>
      <c r="CO1802" s="4"/>
      <c r="CP1802" s="4"/>
      <c r="CQ1802" s="4"/>
      <c r="CR1802" s="4"/>
      <c r="CS1802" s="4"/>
      <c r="CT1802" s="4"/>
      <c r="CU1802" s="4"/>
      <c r="CV1802" s="4"/>
      <c r="CW1802" s="4"/>
      <c r="CX1802" s="4"/>
      <c r="CY1802" s="4"/>
      <c r="CZ1802" s="4"/>
      <c r="DD1802" s="3"/>
      <c r="DE1802" s="4"/>
      <c r="DF1802" s="4"/>
      <c r="DG1802" s="4"/>
      <c r="DH1802" s="4"/>
      <c r="DI1802" s="4"/>
      <c r="DJ1802" s="4"/>
      <c r="DK1802" s="4"/>
      <c r="DL1802" s="4"/>
      <c r="DM1802" s="4"/>
      <c r="DN1802" s="4"/>
      <c r="DO1802" s="4"/>
      <c r="DP1802" s="4"/>
      <c r="DQ1802" s="4"/>
      <c r="DR1802" s="4"/>
      <c r="DS1802" s="4"/>
      <c r="DT1802" s="4"/>
      <c r="DU1802" s="4"/>
      <c r="DV1802" s="4"/>
      <c r="DW1802" s="4"/>
      <c r="DX1802" s="4"/>
      <c r="DY1802" s="4"/>
      <c r="DZ1802" s="4"/>
      <c r="EE1802" s="4"/>
      <c r="EF1802" s="4"/>
      <c r="EG1802" s="4"/>
      <c r="EH1802" s="4"/>
      <c r="EI1802" s="4"/>
      <c r="EJ1802" s="4"/>
      <c r="EK1802" s="4"/>
      <c r="EL1802" s="4"/>
      <c r="EM1802" s="4"/>
      <c r="EN1802" s="4"/>
      <c r="EO1802" s="4"/>
      <c r="EP1802" s="4"/>
      <c r="EQ1802" s="4"/>
      <c r="ER1802" s="4"/>
      <c r="ES1802" s="4"/>
      <c r="ET1802" s="4"/>
      <c r="EU1802" s="4"/>
      <c r="EV1802" s="4"/>
      <c r="EW1802" s="4"/>
      <c r="EX1802" s="4"/>
      <c r="EY1802" s="4"/>
      <c r="EZ1802" s="4"/>
    </row>
    <row r="1803" spans="1:156">
      <c r="A1803" s="8">
        <v>1798</v>
      </c>
      <c r="B1803" s="21">
        <v>2013</v>
      </c>
      <c r="C1803" s="21">
        <v>1964</v>
      </c>
      <c r="D1803" s="22">
        <v>136.84781240000001</v>
      </c>
      <c r="E1803" s="9">
        <v>-4837.4283999999998</v>
      </c>
      <c r="F1803" s="9">
        <v>1968965.9053</v>
      </c>
      <c r="G1803" s="9">
        <v>101672.62639999999</v>
      </c>
      <c r="H1803" s="9">
        <v>416110.63140000001</v>
      </c>
      <c r="I1803" s="9">
        <v>84859.774799999999</v>
      </c>
      <c r="J1803" s="9">
        <v>111708.32520000001</v>
      </c>
      <c r="K1803" s="9">
        <v>2335.0450000000001</v>
      </c>
      <c r="L1803" s="9">
        <v>2685819.6464999998</v>
      </c>
      <c r="M1803" s="9">
        <f t="shared" si="196"/>
        <v>109373.28020000001</v>
      </c>
      <c r="N1803" s="26"/>
      <c r="O1803" s="26"/>
      <c r="P1803" s="26"/>
      <c r="Q1803" s="26"/>
      <c r="R1803" s="26"/>
      <c r="S1803" s="26"/>
      <c r="T1803" s="26"/>
      <c r="U1803" s="26"/>
      <c r="V1803" s="33">
        <f t="shared" si="197"/>
        <v>-4837.4283999999998</v>
      </c>
      <c r="W1803" s="26"/>
      <c r="X1803" s="26"/>
      <c r="Y1803" s="26"/>
      <c r="Z1803" s="26"/>
      <c r="AA1803" s="26"/>
      <c r="AB1803" s="38">
        <v>2014</v>
      </c>
      <c r="AC1803" s="38">
        <v>1934</v>
      </c>
      <c r="AD1803" s="39">
        <v>151.97348650000001</v>
      </c>
      <c r="AE1803" s="33">
        <v>357876.29129999998</v>
      </c>
      <c r="AF1803" s="33">
        <v>2064978.3972</v>
      </c>
      <c r="AG1803" s="33">
        <v>106509.8227</v>
      </c>
      <c r="AH1803" s="33">
        <v>193580.31830000001</v>
      </c>
      <c r="AI1803" s="33">
        <v>68543.840500000006</v>
      </c>
      <c r="AJ1803" s="33">
        <v>673388.82949999999</v>
      </c>
      <c r="AK1803" s="33">
        <v>10692.7201</v>
      </c>
      <c r="AL1803" s="33">
        <v>2738432.1967000002</v>
      </c>
      <c r="AM1803" s="33">
        <f t="shared" si="198"/>
        <v>662696.10939999996</v>
      </c>
      <c r="AN1803" s="33"/>
      <c r="AO1803" s="33"/>
      <c r="AP1803" s="33"/>
      <c r="AQ1803" s="33"/>
      <c r="AR1803" s="33"/>
      <c r="AS1803" s="33"/>
      <c r="AT1803" s="33"/>
      <c r="AU1803" s="33"/>
      <c r="AV1803" s="33">
        <f t="shared" si="199"/>
        <v>357876.29129999998</v>
      </c>
      <c r="AW1803" s="33"/>
      <c r="AX1803" s="33"/>
      <c r="AY1803" s="33"/>
      <c r="AZ1803" s="33"/>
      <c r="BA1803" s="38">
        <v>1798</v>
      </c>
      <c r="BB1803" s="38">
        <v>2015</v>
      </c>
      <c r="BC1803" s="38">
        <v>1935</v>
      </c>
      <c r="BD1803" s="39">
        <v>122.9110288</v>
      </c>
      <c r="BE1803" s="33">
        <f t="shared" si="200"/>
        <v>1479.0849676779471</v>
      </c>
      <c r="BF1803" s="33">
        <v>2139068.1867999998</v>
      </c>
      <c r="BG1803" s="33">
        <v>106509.8227</v>
      </c>
      <c r="BH1803" s="33">
        <v>182463.17</v>
      </c>
      <c r="BI1803" s="33">
        <v>89575.483667678505</v>
      </c>
      <c r="BJ1803" s="33">
        <v>293779.06329999998</v>
      </c>
      <c r="BK1803" s="33">
        <v>30213.993600000002</v>
      </c>
      <c r="BL1803" s="33">
        <v>2779702.6479000002</v>
      </c>
      <c r="BM1803" s="33">
        <f t="shared" si="201"/>
        <v>263565.06969999999</v>
      </c>
      <c r="BN1803" s="9"/>
      <c r="BO1803" s="9"/>
      <c r="BP1803" s="9"/>
      <c r="BQ1803" s="9"/>
      <c r="BR1803" s="9"/>
      <c r="BS1803" s="9"/>
      <c r="BT1803" s="9"/>
      <c r="BU1803" s="9"/>
      <c r="BV1803" s="33">
        <f t="shared" si="202"/>
        <v>1479.0849676779471</v>
      </c>
      <c r="BW1803" s="9"/>
      <c r="BX1803" s="9"/>
      <c r="BY1803" s="9"/>
      <c r="BZ1803" s="9"/>
      <c r="CA1803" s="21"/>
      <c r="CB1803" s="21"/>
      <c r="CC1803" s="21"/>
      <c r="CD1803" s="22"/>
      <c r="CE1803" s="9"/>
      <c r="CF1803" s="9"/>
      <c r="CG1803" s="9"/>
      <c r="CH1803" s="9"/>
      <c r="CI1803" s="9"/>
      <c r="CJ1803" s="9"/>
      <c r="CK1803" s="9"/>
      <c r="CL1803" s="9"/>
      <c r="CM1803" s="10"/>
      <c r="CN1803" s="4"/>
      <c r="CO1803" s="4"/>
      <c r="CP1803" s="4"/>
      <c r="CQ1803" s="4"/>
      <c r="CR1803" s="4"/>
      <c r="CS1803" s="4"/>
      <c r="CT1803" s="4"/>
      <c r="CU1803" s="4"/>
      <c r="CV1803" s="4"/>
      <c r="CW1803" s="4"/>
      <c r="CX1803" s="4"/>
      <c r="CY1803" s="4"/>
      <c r="CZ1803" s="4"/>
      <c r="DD1803" s="3"/>
      <c r="DE1803" s="4"/>
      <c r="DF1803" s="4"/>
      <c r="DG1803" s="4"/>
      <c r="DH1803" s="4"/>
      <c r="DI1803" s="4"/>
      <c r="DJ1803" s="4"/>
      <c r="DK1803" s="4"/>
      <c r="DL1803" s="4"/>
      <c r="DM1803" s="4"/>
      <c r="DN1803" s="4"/>
      <c r="DO1803" s="4"/>
      <c r="DP1803" s="4"/>
      <c r="DQ1803" s="4"/>
      <c r="DR1803" s="4"/>
      <c r="DS1803" s="4"/>
      <c r="DT1803" s="4"/>
      <c r="DU1803" s="4"/>
      <c r="DV1803" s="4"/>
      <c r="DW1803" s="4"/>
      <c r="DX1803" s="4"/>
      <c r="DY1803" s="4"/>
      <c r="DZ1803" s="4"/>
      <c r="EE1803" s="4"/>
      <c r="EF1803" s="4"/>
      <c r="EG1803" s="4"/>
      <c r="EH1803" s="4"/>
      <c r="EI1803" s="4"/>
      <c r="EJ1803" s="4"/>
      <c r="EK1803" s="4"/>
      <c r="EL1803" s="4"/>
      <c r="EM1803" s="4"/>
      <c r="EN1803" s="4"/>
      <c r="EO1803" s="4"/>
      <c r="EP1803" s="4"/>
      <c r="EQ1803" s="4"/>
      <c r="ER1803" s="4"/>
      <c r="ES1803" s="4"/>
      <c r="ET1803" s="4"/>
      <c r="EU1803" s="4"/>
      <c r="EV1803" s="4"/>
      <c r="EW1803" s="4"/>
      <c r="EX1803" s="4"/>
      <c r="EY1803" s="4"/>
      <c r="EZ1803" s="4"/>
    </row>
    <row r="1804" spans="1:156">
      <c r="A1804" s="8">
        <v>1799</v>
      </c>
      <c r="B1804" s="21">
        <v>2013</v>
      </c>
      <c r="C1804" s="21">
        <v>1960</v>
      </c>
      <c r="D1804" s="22">
        <v>144.04261149999999</v>
      </c>
      <c r="E1804" s="9">
        <v>-39810.281900000002</v>
      </c>
      <c r="F1804" s="9">
        <v>1931236.7313000001</v>
      </c>
      <c r="G1804" s="9">
        <v>101672.62639999999</v>
      </c>
      <c r="H1804" s="9">
        <v>415828.89289999998</v>
      </c>
      <c r="I1804" s="9">
        <v>85908.921300000002</v>
      </c>
      <c r="J1804" s="9">
        <v>117991.02899999999</v>
      </c>
      <c r="K1804" s="9">
        <v>1814.04</v>
      </c>
      <c r="L1804" s="9">
        <v>2690634.4427999998</v>
      </c>
      <c r="M1804" s="9">
        <f t="shared" si="196"/>
        <v>116176.989</v>
      </c>
      <c r="N1804" s="26"/>
      <c r="O1804" s="26"/>
      <c r="P1804" s="26"/>
      <c r="Q1804" s="26"/>
      <c r="R1804" s="26"/>
      <c r="S1804" s="26"/>
      <c r="T1804" s="26"/>
      <c r="U1804" s="26"/>
      <c r="V1804" s="33">
        <f t="shared" si="197"/>
        <v>-39810.281900000002</v>
      </c>
      <c r="W1804" s="26"/>
      <c r="X1804" s="26"/>
      <c r="Y1804" s="26"/>
      <c r="Z1804" s="26"/>
      <c r="AA1804" s="26"/>
      <c r="AB1804" s="38">
        <v>2014</v>
      </c>
      <c r="AC1804" s="38">
        <v>1944</v>
      </c>
      <c r="AD1804" s="39">
        <v>86.51293957</v>
      </c>
      <c r="AE1804" s="33">
        <v>-267708.99180000002</v>
      </c>
      <c r="AF1804" s="33">
        <v>2048206.2426</v>
      </c>
      <c r="AG1804" s="33">
        <v>106509.8227</v>
      </c>
      <c r="AH1804" s="33">
        <v>177789.0336</v>
      </c>
      <c r="AI1804" s="33">
        <v>127895.9526</v>
      </c>
      <c r="AJ1804" s="33">
        <v>62466.061800000003</v>
      </c>
      <c r="AK1804" s="33">
        <v>83727.907300000006</v>
      </c>
      <c r="AL1804" s="33">
        <v>2706848.1978000002</v>
      </c>
      <c r="AM1804" s="33">
        <f t="shared" si="198"/>
        <v>-21261.845500000003</v>
      </c>
      <c r="AN1804" s="33"/>
      <c r="AO1804" s="33"/>
      <c r="AP1804" s="33"/>
      <c r="AQ1804" s="33"/>
      <c r="AR1804" s="33"/>
      <c r="AS1804" s="33"/>
      <c r="AT1804" s="33"/>
      <c r="AU1804" s="33"/>
      <c r="AV1804" s="33">
        <f t="shared" si="199"/>
        <v>-267708.99180000002</v>
      </c>
      <c r="AW1804" s="33"/>
      <c r="AX1804" s="33"/>
      <c r="AY1804" s="33"/>
      <c r="AZ1804" s="33"/>
      <c r="BA1804" s="38">
        <v>1799</v>
      </c>
      <c r="BB1804" s="38">
        <v>2015</v>
      </c>
      <c r="BC1804" s="38">
        <v>1945</v>
      </c>
      <c r="BD1804" s="39">
        <v>108.2331054</v>
      </c>
      <c r="BE1804" s="33">
        <f t="shared" si="200"/>
        <v>-251235.52584086498</v>
      </c>
      <c r="BF1804" s="33">
        <v>2154103.7478</v>
      </c>
      <c r="BG1804" s="33">
        <v>106509.8227</v>
      </c>
      <c r="BH1804" s="33">
        <v>173930.82389999999</v>
      </c>
      <c r="BI1804" s="33">
        <v>121644.614059135</v>
      </c>
      <c r="BJ1804" s="33">
        <v>150242.31159999999</v>
      </c>
      <c r="BK1804" s="33">
        <v>168105.7415</v>
      </c>
      <c r="BL1804" s="33">
        <v>2789561.1044000001</v>
      </c>
      <c r="BM1804" s="33">
        <f t="shared" si="201"/>
        <v>-17863.429900000017</v>
      </c>
      <c r="BN1804" s="9"/>
      <c r="BO1804" s="9"/>
      <c r="BP1804" s="9"/>
      <c r="BQ1804" s="9"/>
      <c r="BR1804" s="9"/>
      <c r="BS1804" s="9"/>
      <c r="BT1804" s="9"/>
      <c r="BU1804" s="9"/>
      <c r="BV1804" s="33">
        <f t="shared" si="202"/>
        <v>-251235.52584086498</v>
      </c>
      <c r="BW1804" s="9"/>
      <c r="BX1804" s="9"/>
      <c r="BY1804" s="9"/>
      <c r="BZ1804" s="9"/>
      <c r="CA1804" s="21"/>
      <c r="CB1804" s="21"/>
      <c r="CC1804" s="21"/>
      <c r="CD1804" s="22"/>
      <c r="CE1804" s="9"/>
      <c r="CF1804" s="9"/>
      <c r="CG1804" s="9"/>
      <c r="CH1804" s="9"/>
      <c r="CI1804" s="9"/>
      <c r="CJ1804" s="9"/>
      <c r="CK1804" s="9"/>
      <c r="CL1804" s="9"/>
      <c r="CM1804" s="10"/>
      <c r="CN1804" s="4"/>
      <c r="CO1804" s="4"/>
      <c r="CP1804" s="4"/>
      <c r="CQ1804" s="4"/>
      <c r="CR1804" s="4"/>
      <c r="CS1804" s="4"/>
      <c r="CT1804" s="4"/>
      <c r="CU1804" s="4"/>
      <c r="CV1804" s="4"/>
      <c r="CW1804" s="4"/>
      <c r="CX1804" s="4"/>
      <c r="CY1804" s="4"/>
      <c r="CZ1804" s="4"/>
      <c r="DD1804" s="3"/>
      <c r="DE1804" s="4"/>
      <c r="DF1804" s="4"/>
      <c r="DG1804" s="4"/>
      <c r="DH1804" s="4"/>
      <c r="DI1804" s="4"/>
      <c r="DJ1804" s="4"/>
      <c r="DK1804" s="4"/>
      <c r="DL1804" s="4"/>
      <c r="DM1804" s="4"/>
      <c r="DN1804" s="4"/>
      <c r="DO1804" s="4"/>
      <c r="DP1804" s="4"/>
      <c r="DQ1804" s="4"/>
      <c r="DR1804" s="4"/>
      <c r="DS1804" s="4"/>
      <c r="DT1804" s="4"/>
      <c r="DU1804" s="4"/>
      <c r="DV1804" s="4"/>
      <c r="DW1804" s="4"/>
      <c r="DX1804" s="4"/>
      <c r="DY1804" s="4"/>
      <c r="DZ1804" s="4"/>
      <c r="EE1804" s="4"/>
      <c r="EF1804" s="4"/>
      <c r="EG1804" s="4"/>
      <c r="EH1804" s="4"/>
      <c r="EI1804" s="4"/>
      <c r="EJ1804" s="4"/>
      <c r="EK1804" s="4"/>
      <c r="EL1804" s="4"/>
      <c r="EM1804" s="4"/>
      <c r="EN1804" s="4"/>
      <c r="EO1804" s="4"/>
      <c r="EP1804" s="4"/>
      <c r="EQ1804" s="4"/>
      <c r="ER1804" s="4"/>
      <c r="ES1804" s="4"/>
      <c r="ET1804" s="4"/>
      <c r="EU1804" s="4"/>
      <c r="EV1804" s="4"/>
      <c r="EW1804" s="4"/>
      <c r="EX1804" s="4"/>
      <c r="EY1804" s="4"/>
      <c r="EZ1804" s="4"/>
    </row>
    <row r="1805" spans="1:156">
      <c r="A1805" s="8">
        <v>1800</v>
      </c>
      <c r="B1805" s="21">
        <v>2013</v>
      </c>
      <c r="C1805" s="21">
        <v>1957</v>
      </c>
      <c r="D1805" s="22">
        <v>143.02299429999999</v>
      </c>
      <c r="E1805" s="9">
        <v>-66836.928199999995</v>
      </c>
      <c r="F1805" s="9">
        <v>1955450.2038</v>
      </c>
      <c r="G1805" s="9">
        <v>101672.62639999999</v>
      </c>
      <c r="H1805" s="9">
        <v>415373.86310000002</v>
      </c>
      <c r="I1805" s="9">
        <v>87603.375199999995</v>
      </c>
      <c r="J1805" s="9">
        <v>95627.729699999996</v>
      </c>
      <c r="K1805" s="9">
        <v>29686.022300000001</v>
      </c>
      <c r="L1805" s="9">
        <v>2692878.7041000002</v>
      </c>
      <c r="M1805" s="9">
        <f t="shared" si="196"/>
        <v>65941.707399999999</v>
      </c>
      <c r="N1805" s="26"/>
      <c r="O1805" s="26"/>
      <c r="P1805" s="26"/>
      <c r="Q1805" s="26"/>
      <c r="R1805" s="26"/>
      <c r="S1805" s="26"/>
      <c r="T1805" s="26"/>
      <c r="U1805" s="26"/>
      <c r="V1805" s="33">
        <f t="shared" si="197"/>
        <v>-66836.928199999995</v>
      </c>
      <c r="W1805" s="26"/>
      <c r="X1805" s="26"/>
      <c r="Y1805" s="26"/>
      <c r="Z1805" s="26"/>
      <c r="AA1805" s="26"/>
      <c r="AB1805" s="38">
        <v>2014</v>
      </c>
      <c r="AC1805" s="38">
        <v>1962</v>
      </c>
      <c r="AD1805" s="39">
        <v>126.2553453</v>
      </c>
      <c r="AE1805" s="33">
        <v>-33874.816500000001</v>
      </c>
      <c r="AF1805" s="33">
        <v>2009404.0331999999</v>
      </c>
      <c r="AG1805" s="33">
        <v>106509.8227</v>
      </c>
      <c r="AH1805" s="33">
        <v>186495.90700000001</v>
      </c>
      <c r="AI1805" s="33">
        <v>95170.855599999995</v>
      </c>
      <c r="AJ1805" s="33">
        <v>346976.788</v>
      </c>
      <c r="AK1805" s="33">
        <v>45580.528400000003</v>
      </c>
      <c r="AL1805" s="33">
        <v>2732851.6946</v>
      </c>
      <c r="AM1805" s="33">
        <f t="shared" si="198"/>
        <v>301396.25959999999</v>
      </c>
      <c r="AN1805" s="33"/>
      <c r="AO1805" s="33"/>
      <c r="AP1805" s="33"/>
      <c r="AQ1805" s="33"/>
      <c r="AR1805" s="33"/>
      <c r="AS1805" s="33"/>
      <c r="AT1805" s="33"/>
      <c r="AU1805" s="33"/>
      <c r="AV1805" s="33">
        <f t="shared" si="199"/>
        <v>-33874.816500000001</v>
      </c>
      <c r="AW1805" s="33"/>
      <c r="AX1805" s="33"/>
      <c r="AY1805" s="33"/>
      <c r="AZ1805" s="33"/>
      <c r="BA1805" s="38">
        <v>1800</v>
      </c>
      <c r="BB1805" s="38">
        <v>2015</v>
      </c>
      <c r="BC1805" s="38">
        <v>1963</v>
      </c>
      <c r="BD1805" s="39">
        <v>129.95508799999999</v>
      </c>
      <c r="BE1805" s="33">
        <f t="shared" si="200"/>
        <v>67223.123381945305</v>
      </c>
      <c r="BF1805" s="33">
        <v>2073731.8639</v>
      </c>
      <c r="BG1805" s="33">
        <v>106509.8227</v>
      </c>
      <c r="BH1805" s="33">
        <v>186146.63149999999</v>
      </c>
      <c r="BI1805" s="33">
        <v>75731.061181944606</v>
      </c>
      <c r="BJ1805" s="33">
        <v>408374.96049999999</v>
      </c>
      <c r="BK1805" s="33">
        <v>2745.3991999999998</v>
      </c>
      <c r="BL1805" s="33">
        <v>2780525.8171999999</v>
      </c>
      <c r="BM1805" s="33">
        <f t="shared" si="201"/>
        <v>405629.5613</v>
      </c>
      <c r="BN1805" s="9"/>
      <c r="BO1805" s="9"/>
      <c r="BP1805" s="9"/>
      <c r="BQ1805" s="9"/>
      <c r="BR1805" s="9"/>
      <c r="BS1805" s="9"/>
      <c r="BT1805" s="9"/>
      <c r="BU1805" s="9"/>
      <c r="BV1805" s="33">
        <f t="shared" si="202"/>
        <v>67223.123381945305</v>
      </c>
      <c r="BW1805" s="9"/>
      <c r="BX1805" s="9"/>
      <c r="BY1805" s="9"/>
      <c r="BZ1805" s="9"/>
      <c r="CA1805" s="21"/>
      <c r="CB1805" s="21"/>
      <c r="CC1805" s="21"/>
      <c r="CD1805" s="22"/>
      <c r="CE1805" s="9"/>
      <c r="CF1805" s="9"/>
      <c r="CG1805" s="9"/>
      <c r="CH1805" s="9"/>
      <c r="CI1805" s="9"/>
      <c r="CJ1805" s="9"/>
      <c r="CK1805" s="9"/>
      <c r="CL1805" s="9"/>
      <c r="CM1805" s="10"/>
      <c r="CN1805" s="4"/>
      <c r="CO1805" s="4"/>
      <c r="CP1805" s="4"/>
      <c r="CQ1805" s="4"/>
      <c r="CR1805" s="4"/>
      <c r="CS1805" s="4"/>
      <c r="CT1805" s="4"/>
      <c r="CU1805" s="4"/>
      <c r="CV1805" s="4"/>
      <c r="CW1805" s="4"/>
      <c r="CX1805" s="4"/>
      <c r="CY1805" s="4"/>
      <c r="CZ1805" s="4"/>
      <c r="DD1805" s="3"/>
      <c r="DE1805" s="4"/>
      <c r="DF1805" s="4"/>
      <c r="DG1805" s="4"/>
      <c r="DH1805" s="4"/>
      <c r="DI1805" s="4"/>
      <c r="DJ1805" s="4"/>
      <c r="DK1805" s="4"/>
      <c r="DL1805" s="4"/>
      <c r="DM1805" s="4"/>
      <c r="DN1805" s="4"/>
      <c r="DO1805" s="4"/>
      <c r="DP1805" s="4"/>
      <c r="DQ1805" s="4"/>
      <c r="DR1805" s="4"/>
      <c r="DS1805" s="4"/>
      <c r="DT1805" s="4"/>
      <c r="DU1805" s="4"/>
      <c r="DV1805" s="4"/>
      <c r="DW1805" s="4"/>
      <c r="DX1805" s="4"/>
      <c r="DY1805" s="4"/>
      <c r="DZ1805" s="4"/>
      <c r="EE1805" s="4"/>
      <c r="EF1805" s="4"/>
      <c r="EG1805" s="4"/>
      <c r="EH1805" s="4"/>
      <c r="EI1805" s="4"/>
      <c r="EJ1805" s="4"/>
      <c r="EK1805" s="4"/>
      <c r="EL1805" s="4"/>
      <c r="EM1805" s="4"/>
      <c r="EN1805" s="4"/>
      <c r="EO1805" s="4"/>
      <c r="EP1805" s="4"/>
      <c r="EQ1805" s="4"/>
      <c r="ER1805" s="4"/>
      <c r="ES1805" s="4"/>
      <c r="ET1805" s="4"/>
      <c r="EU1805" s="4"/>
      <c r="EV1805" s="4"/>
      <c r="EW1805" s="4"/>
      <c r="EX1805" s="4"/>
      <c r="EY1805" s="4"/>
      <c r="EZ1805" s="4"/>
    </row>
    <row r="1806" spans="1:156">
      <c r="A1806" s="8">
        <v>1801</v>
      </c>
      <c r="B1806" s="21">
        <v>2013</v>
      </c>
      <c r="C1806" s="21">
        <v>1997</v>
      </c>
      <c r="D1806" s="22">
        <v>193.73167799999999</v>
      </c>
      <c r="E1806" s="9">
        <v>28153.3959</v>
      </c>
      <c r="F1806" s="9">
        <v>1955131.4317999999</v>
      </c>
      <c r="G1806" s="9">
        <v>101672.62639999999</v>
      </c>
      <c r="H1806" s="9">
        <v>416436.74859999999</v>
      </c>
      <c r="I1806" s="9">
        <v>83645.369500000001</v>
      </c>
      <c r="J1806" s="9">
        <v>162414.4534</v>
      </c>
      <c r="K1806" s="9">
        <v>0</v>
      </c>
      <c r="L1806" s="9">
        <v>2691147.2338</v>
      </c>
      <c r="M1806" s="9">
        <f t="shared" si="196"/>
        <v>162414.4534</v>
      </c>
      <c r="N1806" s="26"/>
      <c r="O1806" s="26"/>
      <c r="P1806" s="26"/>
      <c r="Q1806" s="26"/>
      <c r="R1806" s="26"/>
      <c r="S1806" s="26"/>
      <c r="T1806" s="26"/>
      <c r="U1806" s="26"/>
      <c r="V1806" s="33">
        <f t="shared" si="197"/>
        <v>28153.3959</v>
      </c>
      <c r="W1806" s="26"/>
      <c r="X1806" s="26"/>
      <c r="Y1806" s="26"/>
      <c r="Z1806" s="26"/>
      <c r="AA1806" s="26"/>
      <c r="AB1806" s="38">
        <v>2014</v>
      </c>
      <c r="AC1806" s="38">
        <v>1932</v>
      </c>
      <c r="AD1806" s="39">
        <v>133.21170939999999</v>
      </c>
      <c r="AE1806" s="33">
        <v>-101278.8395</v>
      </c>
      <c r="AF1806" s="33">
        <v>2079024.2512000001</v>
      </c>
      <c r="AG1806" s="33">
        <v>106509.8227</v>
      </c>
      <c r="AH1806" s="33">
        <v>167651.1648</v>
      </c>
      <c r="AI1806" s="33">
        <v>165999.49739999999</v>
      </c>
      <c r="AJ1806" s="33">
        <v>347892.39840000001</v>
      </c>
      <c r="AK1806" s="33">
        <v>238511.99489999999</v>
      </c>
      <c r="AL1806" s="33">
        <v>2729843.9791999999</v>
      </c>
      <c r="AM1806" s="33">
        <f t="shared" si="198"/>
        <v>109380.40350000001</v>
      </c>
      <c r="AN1806" s="33"/>
      <c r="AO1806" s="33"/>
      <c r="AP1806" s="33"/>
      <c r="AQ1806" s="33"/>
      <c r="AR1806" s="33"/>
      <c r="AS1806" s="33"/>
      <c r="AT1806" s="33"/>
      <c r="AU1806" s="33"/>
      <c r="AV1806" s="33">
        <f t="shared" si="199"/>
        <v>-101278.8395</v>
      </c>
      <c r="AW1806" s="33"/>
      <c r="AX1806" s="33"/>
      <c r="AY1806" s="33"/>
      <c r="AZ1806" s="33"/>
      <c r="BA1806" s="38">
        <v>1801</v>
      </c>
      <c r="BB1806" s="38">
        <v>2015</v>
      </c>
      <c r="BC1806" s="38">
        <v>1933</v>
      </c>
      <c r="BD1806" s="39">
        <v>142.748829</v>
      </c>
      <c r="BE1806" s="33">
        <f t="shared" si="200"/>
        <v>147554.6250027176</v>
      </c>
      <c r="BF1806" s="33">
        <v>2146252.8234000001</v>
      </c>
      <c r="BG1806" s="33">
        <v>106509.8227</v>
      </c>
      <c r="BH1806" s="33">
        <v>182848.33799999999</v>
      </c>
      <c r="BI1806" s="33">
        <v>88127.816002717896</v>
      </c>
      <c r="BJ1806" s="33">
        <v>456444.62420000002</v>
      </c>
      <c r="BK1806" s="33">
        <v>30221.158200000002</v>
      </c>
      <c r="BL1806" s="33">
        <v>2802407.6411000001</v>
      </c>
      <c r="BM1806" s="33">
        <f t="shared" si="201"/>
        <v>426223.46600000001</v>
      </c>
      <c r="BN1806" s="9"/>
      <c r="BO1806" s="9"/>
      <c r="BP1806" s="9"/>
      <c r="BQ1806" s="9"/>
      <c r="BR1806" s="9"/>
      <c r="BS1806" s="9"/>
      <c r="BT1806" s="9"/>
      <c r="BU1806" s="9"/>
      <c r="BV1806" s="33">
        <f t="shared" si="202"/>
        <v>147554.6250027176</v>
      </c>
      <c r="BW1806" s="9"/>
      <c r="BX1806" s="9"/>
      <c r="BY1806" s="9"/>
      <c r="BZ1806" s="9"/>
      <c r="CA1806" s="21"/>
      <c r="CB1806" s="21"/>
      <c r="CC1806" s="21"/>
      <c r="CD1806" s="22"/>
      <c r="CE1806" s="9"/>
      <c r="CF1806" s="9"/>
      <c r="CG1806" s="9"/>
      <c r="CH1806" s="9"/>
      <c r="CI1806" s="9"/>
      <c r="CJ1806" s="9"/>
      <c r="CK1806" s="9"/>
      <c r="CL1806" s="9"/>
      <c r="CM1806" s="10"/>
      <c r="CN1806" s="4"/>
      <c r="CO1806" s="4"/>
      <c r="CP1806" s="4"/>
      <c r="CQ1806" s="4"/>
      <c r="CR1806" s="4"/>
      <c r="CS1806" s="4"/>
      <c r="CT1806" s="4"/>
      <c r="CU1806" s="4"/>
      <c r="CV1806" s="4"/>
      <c r="CW1806" s="4"/>
      <c r="CX1806" s="4"/>
      <c r="CY1806" s="4"/>
      <c r="CZ1806" s="4"/>
      <c r="DD1806" s="3"/>
      <c r="DE1806" s="4"/>
      <c r="DF1806" s="4"/>
      <c r="DG1806" s="4"/>
      <c r="DH1806" s="4"/>
      <c r="DI1806" s="4"/>
      <c r="DJ1806" s="4"/>
      <c r="DK1806" s="4"/>
      <c r="DL1806" s="4"/>
      <c r="DM1806" s="4"/>
      <c r="DN1806" s="4"/>
      <c r="DO1806" s="4"/>
      <c r="DP1806" s="4"/>
      <c r="DQ1806" s="4"/>
      <c r="DR1806" s="4"/>
      <c r="DS1806" s="4"/>
      <c r="DT1806" s="4"/>
      <c r="DU1806" s="4"/>
      <c r="DV1806" s="4"/>
      <c r="DW1806" s="4"/>
      <c r="DX1806" s="4"/>
      <c r="DY1806" s="4"/>
      <c r="DZ1806" s="4"/>
      <c r="EE1806" s="4"/>
      <c r="EF1806" s="4"/>
      <c r="EG1806" s="4"/>
      <c r="EH1806" s="4"/>
      <c r="EI1806" s="4"/>
      <c r="EJ1806" s="4"/>
      <c r="EK1806" s="4"/>
      <c r="EL1806" s="4"/>
      <c r="EM1806" s="4"/>
      <c r="EN1806" s="4"/>
      <c r="EO1806" s="4"/>
      <c r="EP1806" s="4"/>
      <c r="EQ1806" s="4"/>
      <c r="ER1806" s="4"/>
      <c r="ES1806" s="4"/>
      <c r="ET1806" s="4"/>
      <c r="EU1806" s="4"/>
      <c r="EV1806" s="4"/>
      <c r="EW1806" s="4"/>
      <c r="EX1806" s="4"/>
      <c r="EY1806" s="4"/>
      <c r="EZ1806" s="4"/>
    </row>
    <row r="1807" spans="1:156">
      <c r="A1807" s="8">
        <v>1802</v>
      </c>
      <c r="B1807" s="21">
        <v>2013</v>
      </c>
      <c r="C1807" s="21">
        <v>1960</v>
      </c>
      <c r="D1807" s="22">
        <v>144.04261149999999</v>
      </c>
      <c r="E1807" s="9">
        <v>-44812.707399999999</v>
      </c>
      <c r="F1807" s="9">
        <v>1946365.3562</v>
      </c>
      <c r="G1807" s="9">
        <v>101672.62639999999</v>
      </c>
      <c r="H1807" s="9">
        <v>415726.50349999999</v>
      </c>
      <c r="I1807" s="9">
        <v>86290.2019</v>
      </c>
      <c r="J1807" s="9">
        <v>97136.0193</v>
      </c>
      <c r="K1807" s="9">
        <v>2200.4279000000001</v>
      </c>
      <c r="L1807" s="9">
        <v>2689802.9868000001</v>
      </c>
      <c r="M1807" s="9">
        <f t="shared" si="196"/>
        <v>94935.591400000005</v>
      </c>
      <c r="N1807" s="26"/>
      <c r="O1807" s="26"/>
      <c r="P1807" s="26"/>
      <c r="Q1807" s="26"/>
      <c r="R1807" s="26"/>
      <c r="S1807" s="26"/>
      <c r="T1807" s="26"/>
      <c r="U1807" s="26"/>
      <c r="V1807" s="33">
        <f t="shared" si="197"/>
        <v>-44812.707399999999</v>
      </c>
      <c r="W1807" s="26"/>
      <c r="X1807" s="26"/>
      <c r="Y1807" s="26"/>
      <c r="Z1807" s="26"/>
      <c r="AA1807" s="26"/>
      <c r="AB1807" s="38">
        <v>2014</v>
      </c>
      <c r="AC1807" s="38">
        <v>1959</v>
      </c>
      <c r="AD1807" s="39">
        <v>157.36598480000001</v>
      </c>
      <c r="AE1807" s="33">
        <v>153586.1341</v>
      </c>
      <c r="AF1807" s="33">
        <v>2016777.2423</v>
      </c>
      <c r="AG1807" s="33">
        <v>106509.8227</v>
      </c>
      <c r="AH1807" s="33">
        <v>191436.2697</v>
      </c>
      <c r="AI1807" s="33">
        <v>76602.324399999998</v>
      </c>
      <c r="AJ1807" s="33">
        <v>493912.28320000001</v>
      </c>
      <c r="AK1807" s="33">
        <v>3003.9065000000001</v>
      </c>
      <c r="AL1807" s="33">
        <v>2728647.9016</v>
      </c>
      <c r="AM1807" s="33">
        <f t="shared" si="198"/>
        <v>490908.37670000002</v>
      </c>
      <c r="AN1807" s="33"/>
      <c r="AO1807" s="33"/>
      <c r="AP1807" s="33"/>
      <c r="AQ1807" s="33"/>
      <c r="AR1807" s="33"/>
      <c r="AS1807" s="33"/>
      <c r="AT1807" s="33"/>
      <c r="AU1807" s="33"/>
      <c r="AV1807" s="33">
        <f t="shared" si="199"/>
        <v>153586.1341</v>
      </c>
      <c r="AW1807" s="33"/>
      <c r="AX1807" s="33"/>
      <c r="AY1807" s="33"/>
      <c r="AZ1807" s="33"/>
      <c r="BA1807" s="38">
        <v>1802</v>
      </c>
      <c r="BB1807" s="38">
        <v>2015</v>
      </c>
      <c r="BC1807" s="38">
        <v>1960</v>
      </c>
      <c r="BD1807" s="39">
        <v>144.04261149999999</v>
      </c>
      <c r="BE1807" s="33">
        <f t="shared" si="200"/>
        <v>141978.32383421669</v>
      </c>
      <c r="BF1807" s="33">
        <v>2029103.3315999999</v>
      </c>
      <c r="BG1807" s="33">
        <v>106509.8227</v>
      </c>
      <c r="BH1807" s="33">
        <v>187074.52679999999</v>
      </c>
      <c r="BI1807" s="33">
        <v>72243.533134216996</v>
      </c>
      <c r="BJ1807" s="33">
        <v>545559.77919999999</v>
      </c>
      <c r="BK1807" s="33">
        <v>7458.7791999999999</v>
      </c>
      <c r="BL1807" s="33">
        <v>2791053.8903999999</v>
      </c>
      <c r="BM1807" s="33">
        <f t="shared" si="201"/>
        <v>538101</v>
      </c>
      <c r="BN1807" s="9"/>
      <c r="BO1807" s="9"/>
      <c r="BP1807" s="9"/>
      <c r="BQ1807" s="9"/>
      <c r="BR1807" s="9"/>
      <c r="BS1807" s="9"/>
      <c r="BT1807" s="9"/>
      <c r="BU1807" s="9"/>
      <c r="BV1807" s="33">
        <f t="shared" si="202"/>
        <v>141978.32383421669</v>
      </c>
      <c r="BW1807" s="9"/>
      <c r="BX1807" s="9"/>
      <c r="BY1807" s="9"/>
      <c r="BZ1807" s="9"/>
      <c r="CA1807" s="21"/>
      <c r="CB1807" s="21"/>
      <c r="CC1807" s="21"/>
      <c r="CD1807" s="22"/>
      <c r="CE1807" s="9"/>
      <c r="CF1807" s="9"/>
      <c r="CG1807" s="9"/>
      <c r="CH1807" s="9"/>
      <c r="CI1807" s="9"/>
      <c r="CJ1807" s="9"/>
      <c r="CK1807" s="9"/>
      <c r="CL1807" s="9"/>
      <c r="CM1807" s="10"/>
      <c r="CN1807" s="4"/>
      <c r="CO1807" s="4"/>
      <c r="CP1807" s="4"/>
      <c r="CQ1807" s="4"/>
      <c r="CR1807" s="4"/>
      <c r="CS1807" s="4"/>
      <c r="CT1807" s="4"/>
      <c r="CU1807" s="4"/>
      <c r="CV1807" s="4"/>
      <c r="CW1807" s="4"/>
      <c r="CX1807" s="4"/>
      <c r="CY1807" s="4"/>
      <c r="CZ1807" s="4"/>
      <c r="DD1807" s="3"/>
      <c r="DE1807" s="4"/>
      <c r="DF1807" s="4"/>
      <c r="DG1807" s="4"/>
      <c r="DH1807" s="4"/>
      <c r="DI1807" s="4"/>
      <c r="DJ1807" s="4"/>
      <c r="DK1807" s="4"/>
      <c r="DL1807" s="4"/>
      <c r="DM1807" s="4"/>
      <c r="DN1807" s="4"/>
      <c r="DO1807" s="4"/>
      <c r="DP1807" s="4"/>
      <c r="DQ1807" s="4"/>
      <c r="DR1807" s="4"/>
      <c r="DS1807" s="4"/>
      <c r="DT1807" s="4"/>
      <c r="DU1807" s="4"/>
      <c r="DV1807" s="4"/>
      <c r="DW1807" s="4"/>
      <c r="DX1807" s="4"/>
      <c r="DY1807" s="4"/>
      <c r="DZ1807" s="4"/>
      <c r="EE1807" s="4"/>
      <c r="EF1807" s="4"/>
      <c r="EG1807" s="4"/>
      <c r="EH1807" s="4"/>
      <c r="EI1807" s="4"/>
      <c r="EJ1807" s="4"/>
      <c r="EK1807" s="4"/>
      <c r="EL1807" s="4"/>
      <c r="EM1807" s="4"/>
      <c r="EN1807" s="4"/>
      <c r="EO1807" s="4"/>
      <c r="EP1807" s="4"/>
      <c r="EQ1807" s="4"/>
      <c r="ER1807" s="4"/>
      <c r="ES1807" s="4"/>
      <c r="ET1807" s="4"/>
      <c r="EU1807" s="4"/>
      <c r="EV1807" s="4"/>
      <c r="EW1807" s="4"/>
      <c r="EX1807" s="4"/>
      <c r="EY1807" s="4"/>
      <c r="EZ1807" s="4"/>
    </row>
    <row r="1808" spans="1:156">
      <c r="A1808" s="8">
        <v>1803</v>
      </c>
      <c r="B1808" s="21">
        <v>2013</v>
      </c>
      <c r="C1808" s="21">
        <v>1997</v>
      </c>
      <c r="D1808" s="22">
        <v>193.73167799999999</v>
      </c>
      <c r="E1808" s="9">
        <v>21110.6011</v>
      </c>
      <c r="F1808" s="9">
        <v>2000243.5257000001</v>
      </c>
      <c r="G1808" s="9">
        <v>101672.62639999999</v>
      </c>
      <c r="H1808" s="9">
        <v>416436.74859999999</v>
      </c>
      <c r="I1808" s="9">
        <v>83645.369500000001</v>
      </c>
      <c r="J1808" s="9">
        <v>107497.5667</v>
      </c>
      <c r="K1808" s="9">
        <v>0</v>
      </c>
      <c r="L1808" s="9">
        <v>2688385.2359000002</v>
      </c>
      <c r="M1808" s="9">
        <f t="shared" si="196"/>
        <v>107497.5667</v>
      </c>
      <c r="N1808" s="26"/>
      <c r="O1808" s="26"/>
      <c r="P1808" s="26"/>
      <c r="Q1808" s="26"/>
      <c r="R1808" s="26"/>
      <c r="S1808" s="26"/>
      <c r="T1808" s="26"/>
      <c r="U1808" s="26"/>
      <c r="V1808" s="33">
        <f t="shared" si="197"/>
        <v>21110.6011</v>
      </c>
      <c r="W1808" s="26"/>
      <c r="X1808" s="26"/>
      <c r="Y1808" s="26"/>
      <c r="Z1808" s="26"/>
      <c r="AA1808" s="26"/>
      <c r="AB1808" s="38">
        <v>2014</v>
      </c>
      <c r="AC1808" s="38">
        <v>1954</v>
      </c>
      <c r="AD1808" s="39">
        <v>155.51180840000001</v>
      </c>
      <c r="AE1808" s="33">
        <v>244590.60440000001</v>
      </c>
      <c r="AF1808" s="33">
        <v>2117748.0521999998</v>
      </c>
      <c r="AG1808" s="33">
        <v>106509.8227</v>
      </c>
      <c r="AH1808" s="33">
        <v>191261.5379</v>
      </c>
      <c r="AI1808" s="33">
        <v>77259.059899999993</v>
      </c>
      <c r="AJ1808" s="33">
        <v>495464.56359999999</v>
      </c>
      <c r="AK1808" s="33">
        <v>23178.4463</v>
      </c>
      <c r="AL1808" s="33">
        <v>2720473.9855999998</v>
      </c>
      <c r="AM1808" s="33">
        <f t="shared" si="198"/>
        <v>472286.11729999998</v>
      </c>
      <c r="AN1808" s="33"/>
      <c r="AO1808" s="33"/>
      <c r="AP1808" s="33"/>
      <c r="AQ1808" s="33"/>
      <c r="AR1808" s="33"/>
      <c r="AS1808" s="33"/>
      <c r="AT1808" s="33"/>
      <c r="AU1808" s="33"/>
      <c r="AV1808" s="33">
        <f t="shared" si="199"/>
        <v>244590.60440000001</v>
      </c>
      <c r="AW1808" s="33"/>
      <c r="AX1808" s="33"/>
      <c r="AY1808" s="33"/>
      <c r="AZ1808" s="33"/>
      <c r="BA1808" s="38">
        <v>1803</v>
      </c>
      <c r="BB1808" s="38">
        <v>2015</v>
      </c>
      <c r="BC1808" s="38">
        <v>1955</v>
      </c>
      <c r="BD1808" s="39">
        <v>130.9657498</v>
      </c>
      <c r="BE1808" s="33">
        <f t="shared" si="200"/>
        <v>104357.73125921097</v>
      </c>
      <c r="BF1808" s="33">
        <v>2162448.6995000001</v>
      </c>
      <c r="BG1808" s="33">
        <v>106509.8227</v>
      </c>
      <c r="BH1808" s="33">
        <v>179937.17430000001</v>
      </c>
      <c r="BI1808" s="33">
        <v>99069.529659211403</v>
      </c>
      <c r="BJ1808" s="33">
        <v>424529.26789999998</v>
      </c>
      <c r="BK1808" s="33">
        <v>56623.789400000001</v>
      </c>
      <c r="BL1808" s="33">
        <v>2811512.9734</v>
      </c>
      <c r="BM1808" s="33">
        <f t="shared" si="201"/>
        <v>367905.47849999997</v>
      </c>
      <c r="BN1808" s="9"/>
      <c r="BO1808" s="9"/>
      <c r="BP1808" s="9"/>
      <c r="BQ1808" s="9"/>
      <c r="BR1808" s="9"/>
      <c r="BS1808" s="9"/>
      <c r="BT1808" s="9"/>
      <c r="BU1808" s="9"/>
      <c r="BV1808" s="33">
        <f t="shared" si="202"/>
        <v>104357.73125921097</v>
      </c>
      <c r="BW1808" s="9"/>
      <c r="BX1808" s="9"/>
      <c r="BY1808" s="9"/>
      <c r="BZ1808" s="9"/>
      <c r="CA1808" s="21"/>
      <c r="CB1808" s="21"/>
      <c r="CC1808" s="21"/>
      <c r="CD1808" s="22"/>
      <c r="CE1808" s="9"/>
      <c r="CF1808" s="9"/>
      <c r="CG1808" s="9"/>
      <c r="CH1808" s="9"/>
      <c r="CI1808" s="9"/>
      <c r="CJ1808" s="9"/>
      <c r="CK1808" s="9"/>
      <c r="CL1808" s="9"/>
      <c r="CM1808" s="10"/>
      <c r="CN1808" s="4"/>
      <c r="CO1808" s="4"/>
      <c r="CP1808" s="4"/>
      <c r="CQ1808" s="4"/>
      <c r="CR1808" s="4"/>
      <c r="CS1808" s="4"/>
      <c r="CT1808" s="4"/>
      <c r="CU1808" s="4"/>
      <c r="CV1808" s="4"/>
      <c r="CW1808" s="4"/>
      <c r="CX1808" s="4"/>
      <c r="CY1808" s="4"/>
      <c r="CZ1808" s="4"/>
      <c r="DD1808" s="3"/>
      <c r="DE1808" s="4"/>
      <c r="DF1808" s="4"/>
      <c r="DG1808" s="4"/>
      <c r="DH1808" s="4"/>
      <c r="DI1808" s="4"/>
      <c r="DJ1808" s="4"/>
      <c r="DK1808" s="4"/>
      <c r="DL1808" s="4"/>
      <c r="DM1808" s="4"/>
      <c r="DN1808" s="4"/>
      <c r="DO1808" s="4"/>
      <c r="DP1808" s="4"/>
      <c r="DQ1808" s="4"/>
      <c r="DR1808" s="4"/>
      <c r="DS1808" s="4"/>
      <c r="DT1808" s="4"/>
      <c r="DU1808" s="4"/>
      <c r="DV1808" s="4"/>
      <c r="DW1808" s="4"/>
      <c r="DX1808" s="4"/>
      <c r="DY1808" s="4"/>
      <c r="DZ1808" s="4"/>
      <c r="EE1808" s="4"/>
      <c r="EF1808" s="4"/>
      <c r="EG1808" s="4"/>
      <c r="EH1808" s="4"/>
      <c r="EI1808" s="4"/>
      <c r="EJ1808" s="4"/>
      <c r="EK1808" s="4"/>
      <c r="EL1808" s="4"/>
      <c r="EM1808" s="4"/>
      <c r="EN1808" s="4"/>
      <c r="EO1808" s="4"/>
      <c r="EP1808" s="4"/>
      <c r="EQ1808" s="4"/>
      <c r="ER1808" s="4"/>
      <c r="ES1808" s="4"/>
      <c r="ET1808" s="4"/>
      <c r="EU1808" s="4"/>
      <c r="EV1808" s="4"/>
      <c r="EW1808" s="4"/>
      <c r="EX1808" s="4"/>
      <c r="EY1808" s="4"/>
      <c r="EZ1808" s="4"/>
    </row>
    <row r="1809" spans="1:156">
      <c r="A1809" s="8">
        <v>1804</v>
      </c>
      <c r="B1809" s="21">
        <v>2013</v>
      </c>
      <c r="C1809" s="21">
        <v>1991</v>
      </c>
      <c r="D1809" s="22">
        <v>149.61549260000001</v>
      </c>
      <c r="E1809" s="9">
        <v>2496.0300000000002</v>
      </c>
      <c r="F1809" s="9">
        <v>1995813.8262</v>
      </c>
      <c r="G1809" s="9">
        <v>101672.62639999999</v>
      </c>
      <c r="H1809" s="9">
        <v>415239.77020000003</v>
      </c>
      <c r="I1809" s="9">
        <v>88102.714300000007</v>
      </c>
      <c r="J1809" s="9">
        <v>98592.056299999997</v>
      </c>
      <c r="K1809" s="9">
        <v>10834.2875</v>
      </c>
      <c r="L1809" s="9">
        <v>2686090.6759000001</v>
      </c>
      <c r="M1809" s="9">
        <f t="shared" si="196"/>
        <v>87757.768799999991</v>
      </c>
      <c r="N1809" s="26"/>
      <c r="O1809" s="26"/>
      <c r="P1809" s="26"/>
      <c r="Q1809" s="26"/>
      <c r="R1809" s="26"/>
      <c r="S1809" s="26"/>
      <c r="T1809" s="26"/>
      <c r="U1809" s="26"/>
      <c r="V1809" s="33">
        <f t="shared" si="197"/>
        <v>2496.0300000000002</v>
      </c>
      <c r="W1809" s="26"/>
      <c r="X1809" s="26"/>
      <c r="Y1809" s="26"/>
      <c r="Z1809" s="26"/>
      <c r="AA1809" s="26"/>
      <c r="AB1809" s="38">
        <v>2014</v>
      </c>
      <c r="AC1809" s="38">
        <v>1975</v>
      </c>
      <c r="AD1809" s="39">
        <v>140.76798020000001</v>
      </c>
      <c r="AE1809" s="33">
        <v>43341.313699999999</v>
      </c>
      <c r="AF1809" s="33">
        <v>2053147.2150999999</v>
      </c>
      <c r="AG1809" s="33">
        <v>106509.8227</v>
      </c>
      <c r="AH1809" s="33">
        <v>189740.73939999999</v>
      </c>
      <c r="AI1809" s="33">
        <v>82975.035799999998</v>
      </c>
      <c r="AJ1809" s="33">
        <v>364581.62459999998</v>
      </c>
      <c r="AK1809" s="33">
        <v>31008.428100000001</v>
      </c>
      <c r="AL1809" s="33">
        <v>2722604.6957999999</v>
      </c>
      <c r="AM1809" s="33">
        <f t="shared" si="198"/>
        <v>333573.19649999996</v>
      </c>
      <c r="AN1809" s="33"/>
      <c r="AO1809" s="33"/>
      <c r="AP1809" s="33"/>
      <c r="AQ1809" s="33"/>
      <c r="AR1809" s="33"/>
      <c r="AS1809" s="33"/>
      <c r="AT1809" s="33"/>
      <c r="AU1809" s="33"/>
      <c r="AV1809" s="33">
        <f t="shared" si="199"/>
        <v>43341.313699999999</v>
      </c>
      <c r="AW1809" s="33"/>
      <c r="AX1809" s="33"/>
      <c r="AY1809" s="33"/>
      <c r="AZ1809" s="33"/>
      <c r="BA1809" s="38">
        <v>1804</v>
      </c>
      <c r="BB1809" s="38">
        <v>2015</v>
      </c>
      <c r="BC1809" s="38">
        <v>1976</v>
      </c>
      <c r="BD1809" s="39">
        <v>172.14116780000001</v>
      </c>
      <c r="BE1809" s="33">
        <f t="shared" si="200"/>
        <v>325066.24740806315</v>
      </c>
      <c r="BF1809" s="33">
        <v>2064238.4705999999</v>
      </c>
      <c r="BG1809" s="33">
        <v>106509.8227</v>
      </c>
      <c r="BH1809" s="33">
        <v>188249.12959999999</v>
      </c>
      <c r="BI1809" s="33">
        <v>67828.746408063205</v>
      </c>
      <c r="BJ1809" s="33">
        <v>706642.86670000001</v>
      </c>
      <c r="BK1809" s="33">
        <v>0</v>
      </c>
      <c r="BL1809" s="33">
        <v>2808402.7886000001</v>
      </c>
      <c r="BM1809" s="33">
        <f t="shared" si="201"/>
        <v>706642.86670000001</v>
      </c>
      <c r="BN1809" s="9"/>
      <c r="BO1809" s="9"/>
      <c r="BP1809" s="9"/>
      <c r="BQ1809" s="9"/>
      <c r="BR1809" s="9"/>
      <c r="BS1809" s="9"/>
      <c r="BT1809" s="9"/>
      <c r="BU1809" s="9"/>
      <c r="BV1809" s="33">
        <f t="shared" si="202"/>
        <v>325066.24740806315</v>
      </c>
      <c r="BW1809" s="9"/>
      <c r="BX1809" s="9"/>
      <c r="BY1809" s="9"/>
      <c r="BZ1809" s="9"/>
      <c r="CA1809" s="21"/>
      <c r="CB1809" s="21"/>
      <c r="CC1809" s="21"/>
      <c r="CD1809" s="22"/>
      <c r="CE1809" s="9"/>
      <c r="CF1809" s="9"/>
      <c r="CG1809" s="9"/>
      <c r="CH1809" s="9"/>
      <c r="CI1809" s="9"/>
      <c r="CJ1809" s="9"/>
      <c r="CK1809" s="9"/>
      <c r="CL1809" s="9"/>
      <c r="CM1809" s="10"/>
      <c r="CN1809" s="4"/>
      <c r="CO1809" s="4"/>
      <c r="CP1809" s="4"/>
      <c r="CQ1809" s="4"/>
      <c r="CR1809" s="4"/>
      <c r="CS1809" s="4"/>
      <c r="CT1809" s="4"/>
      <c r="CU1809" s="4"/>
      <c r="CV1809" s="4"/>
      <c r="CW1809" s="4"/>
      <c r="CX1809" s="4"/>
      <c r="CY1809" s="4"/>
      <c r="CZ1809" s="4"/>
      <c r="DD1809" s="3"/>
      <c r="DE1809" s="4"/>
      <c r="DF1809" s="4"/>
      <c r="DG1809" s="4"/>
      <c r="DH1809" s="4"/>
      <c r="DI1809" s="4"/>
      <c r="DJ1809" s="4"/>
      <c r="DK1809" s="4"/>
      <c r="DL1809" s="4"/>
      <c r="DM1809" s="4"/>
      <c r="DN1809" s="4"/>
      <c r="DO1809" s="4"/>
      <c r="DP1809" s="4"/>
      <c r="DQ1809" s="4"/>
      <c r="DR1809" s="4"/>
      <c r="DS1809" s="4"/>
      <c r="DT1809" s="4"/>
      <c r="DU1809" s="4"/>
      <c r="DV1809" s="4"/>
      <c r="DW1809" s="4"/>
      <c r="DX1809" s="4"/>
      <c r="DY1809" s="4"/>
      <c r="DZ1809" s="4"/>
      <c r="EE1809" s="4"/>
      <c r="EF1809" s="4"/>
      <c r="EG1809" s="4"/>
      <c r="EH1809" s="4"/>
      <c r="EI1809" s="4"/>
      <c r="EJ1809" s="4"/>
      <c r="EK1809" s="4"/>
      <c r="EL1809" s="4"/>
      <c r="EM1809" s="4"/>
      <c r="EN1809" s="4"/>
      <c r="EO1809" s="4"/>
      <c r="EP1809" s="4"/>
      <c r="EQ1809" s="4"/>
      <c r="ER1809" s="4"/>
      <c r="ES1809" s="4"/>
      <c r="ET1809" s="4"/>
      <c r="EU1809" s="4"/>
      <c r="EV1809" s="4"/>
      <c r="EW1809" s="4"/>
      <c r="EX1809" s="4"/>
      <c r="EY1809" s="4"/>
      <c r="EZ1809" s="4"/>
    </row>
    <row r="1810" spans="1:156">
      <c r="A1810" s="8">
        <v>1805</v>
      </c>
      <c r="B1810" s="21">
        <v>2013</v>
      </c>
      <c r="C1810" s="21">
        <v>1969</v>
      </c>
      <c r="D1810" s="22">
        <v>154.8868702</v>
      </c>
      <c r="E1810" s="9">
        <v>-67444.463499999998</v>
      </c>
      <c r="F1810" s="9">
        <v>1904371.2867999999</v>
      </c>
      <c r="G1810" s="9">
        <v>101672.62639999999</v>
      </c>
      <c r="H1810" s="9">
        <v>415334.81109999999</v>
      </c>
      <c r="I1810" s="9">
        <v>87748.7981</v>
      </c>
      <c r="J1810" s="9">
        <v>118096.5192</v>
      </c>
      <c r="K1810" s="9">
        <v>1855.3658</v>
      </c>
      <c r="L1810" s="9">
        <v>2692813.1392000001</v>
      </c>
      <c r="M1810" s="9">
        <f t="shared" si="196"/>
        <v>116241.1534</v>
      </c>
      <c r="N1810" s="26"/>
      <c r="O1810" s="26"/>
      <c r="P1810" s="26"/>
      <c r="Q1810" s="26"/>
      <c r="R1810" s="26"/>
      <c r="S1810" s="26"/>
      <c r="T1810" s="26"/>
      <c r="U1810" s="26"/>
      <c r="V1810" s="33">
        <f t="shared" si="197"/>
        <v>-67444.463499999998</v>
      </c>
      <c r="W1810" s="26"/>
      <c r="X1810" s="26"/>
      <c r="Y1810" s="26"/>
      <c r="Z1810" s="26"/>
      <c r="AA1810" s="26"/>
      <c r="AB1810" s="38">
        <v>2014</v>
      </c>
      <c r="AC1810" s="38">
        <v>1969</v>
      </c>
      <c r="AD1810" s="39">
        <v>154.8868702</v>
      </c>
      <c r="AE1810" s="33">
        <v>120466.303</v>
      </c>
      <c r="AF1810" s="33">
        <v>1986302.7427000001</v>
      </c>
      <c r="AG1810" s="33">
        <v>106509.8227</v>
      </c>
      <c r="AH1810" s="33">
        <v>192386.91800000001</v>
      </c>
      <c r="AI1810" s="33">
        <v>73029.278600000005</v>
      </c>
      <c r="AJ1810" s="33">
        <v>496188.40149999998</v>
      </c>
      <c r="AK1810" s="33">
        <v>0</v>
      </c>
      <c r="AL1810" s="33">
        <v>2733950.8605</v>
      </c>
      <c r="AM1810" s="33">
        <f t="shared" si="198"/>
        <v>496188.40149999998</v>
      </c>
      <c r="AN1810" s="33"/>
      <c r="AO1810" s="33"/>
      <c r="AP1810" s="33"/>
      <c r="AQ1810" s="33"/>
      <c r="AR1810" s="33"/>
      <c r="AS1810" s="33"/>
      <c r="AT1810" s="33"/>
      <c r="AU1810" s="33"/>
      <c r="AV1810" s="33">
        <f t="shared" si="199"/>
        <v>120466.303</v>
      </c>
      <c r="AW1810" s="33"/>
      <c r="AX1810" s="33"/>
      <c r="AY1810" s="33"/>
      <c r="AZ1810" s="33"/>
      <c r="BA1810" s="38">
        <v>1805</v>
      </c>
      <c r="BB1810" s="38">
        <v>2015</v>
      </c>
      <c r="BC1810" s="38">
        <v>1970</v>
      </c>
      <c r="BD1810" s="39">
        <v>124.7922181</v>
      </c>
      <c r="BE1810" s="33">
        <f t="shared" si="200"/>
        <v>-124921.84729420114</v>
      </c>
      <c r="BF1810" s="33">
        <v>2031354.7826</v>
      </c>
      <c r="BG1810" s="33">
        <v>106509.8227</v>
      </c>
      <c r="BH1810" s="33">
        <v>184091.73259999999</v>
      </c>
      <c r="BI1810" s="33">
        <v>83454.472705799693</v>
      </c>
      <c r="BJ1810" s="33">
        <v>258349.9719</v>
      </c>
      <c r="BK1810" s="33">
        <v>15168.1129</v>
      </c>
      <c r="BL1810" s="33">
        <v>2773514.5169000002</v>
      </c>
      <c r="BM1810" s="33">
        <f t="shared" si="201"/>
        <v>243181.859</v>
      </c>
      <c r="BN1810" s="9"/>
      <c r="BO1810" s="9"/>
      <c r="BP1810" s="9"/>
      <c r="BQ1810" s="9"/>
      <c r="BR1810" s="9"/>
      <c r="BS1810" s="9"/>
      <c r="BT1810" s="9"/>
      <c r="BU1810" s="9"/>
      <c r="BV1810" s="33">
        <f t="shared" si="202"/>
        <v>-124921.84729420114</v>
      </c>
      <c r="BW1810" s="9"/>
      <c r="BX1810" s="9"/>
      <c r="BY1810" s="9"/>
      <c r="BZ1810" s="9"/>
      <c r="CA1810" s="21"/>
      <c r="CB1810" s="21"/>
      <c r="CC1810" s="21"/>
      <c r="CD1810" s="22"/>
      <c r="CE1810" s="9"/>
      <c r="CF1810" s="9"/>
      <c r="CG1810" s="9"/>
      <c r="CH1810" s="9"/>
      <c r="CI1810" s="9"/>
      <c r="CJ1810" s="9"/>
      <c r="CK1810" s="9"/>
      <c r="CL1810" s="9"/>
      <c r="CM1810" s="10"/>
      <c r="CN1810" s="4"/>
      <c r="CO1810" s="4"/>
      <c r="CP1810" s="4"/>
      <c r="CQ1810" s="4"/>
      <c r="CR1810" s="4"/>
      <c r="CS1810" s="4"/>
      <c r="CT1810" s="4"/>
      <c r="CU1810" s="4"/>
      <c r="CV1810" s="4"/>
      <c r="CW1810" s="4"/>
      <c r="CX1810" s="4"/>
      <c r="CY1810" s="4"/>
      <c r="CZ1810" s="4"/>
      <c r="DD1810" s="3"/>
      <c r="DE1810" s="4"/>
      <c r="DF1810" s="4"/>
      <c r="DG1810" s="4"/>
      <c r="DH1810" s="4"/>
      <c r="DI1810" s="4"/>
      <c r="DJ1810" s="4"/>
      <c r="DK1810" s="4"/>
      <c r="DL1810" s="4"/>
      <c r="DM1810" s="4"/>
      <c r="DN1810" s="4"/>
      <c r="DO1810" s="4"/>
      <c r="DP1810" s="4"/>
      <c r="DQ1810" s="4"/>
      <c r="DR1810" s="4"/>
      <c r="DS1810" s="4"/>
      <c r="DT1810" s="4"/>
      <c r="DU1810" s="4"/>
      <c r="DV1810" s="4"/>
      <c r="DW1810" s="4"/>
      <c r="DX1810" s="4"/>
      <c r="DY1810" s="4"/>
      <c r="DZ1810" s="4"/>
      <c r="EE1810" s="4"/>
      <c r="EF1810" s="4"/>
      <c r="EG1810" s="4"/>
      <c r="EH1810" s="4"/>
      <c r="EI1810" s="4"/>
      <c r="EJ1810" s="4"/>
      <c r="EK1810" s="4"/>
      <c r="EL1810" s="4"/>
      <c r="EM1810" s="4"/>
      <c r="EN1810" s="4"/>
      <c r="EO1810" s="4"/>
      <c r="EP1810" s="4"/>
      <c r="EQ1810" s="4"/>
      <c r="ER1810" s="4"/>
      <c r="ES1810" s="4"/>
      <c r="ET1810" s="4"/>
      <c r="EU1810" s="4"/>
      <c r="EV1810" s="4"/>
      <c r="EW1810" s="4"/>
      <c r="EX1810" s="4"/>
      <c r="EY1810" s="4"/>
      <c r="EZ1810" s="4"/>
    </row>
    <row r="1811" spans="1:156">
      <c r="A1811" s="8">
        <v>1806</v>
      </c>
      <c r="B1811" s="21">
        <v>2013</v>
      </c>
      <c r="C1811" s="21">
        <v>1988</v>
      </c>
      <c r="D1811" s="22">
        <v>96.405491260000005</v>
      </c>
      <c r="E1811" s="9">
        <v>-55973.996200000001</v>
      </c>
      <c r="F1811" s="9">
        <v>1948538.5349999999</v>
      </c>
      <c r="G1811" s="9">
        <v>101672.62639999999</v>
      </c>
      <c r="H1811" s="9">
        <v>415508.05849999998</v>
      </c>
      <c r="I1811" s="9">
        <v>87103.653999999995</v>
      </c>
      <c r="J1811" s="9">
        <v>89340.884399999995</v>
      </c>
      <c r="K1811" s="9">
        <v>6632.8509999999997</v>
      </c>
      <c r="L1811" s="9">
        <v>2691504.9035</v>
      </c>
      <c r="M1811" s="9">
        <f t="shared" si="196"/>
        <v>82708.0334</v>
      </c>
      <c r="N1811" s="26"/>
      <c r="O1811" s="26"/>
      <c r="P1811" s="26"/>
      <c r="Q1811" s="26"/>
      <c r="R1811" s="26"/>
      <c r="S1811" s="26"/>
      <c r="T1811" s="26"/>
      <c r="U1811" s="26"/>
      <c r="V1811" s="33">
        <f t="shared" si="197"/>
        <v>-55973.996200000001</v>
      </c>
      <c r="W1811" s="26"/>
      <c r="X1811" s="26"/>
      <c r="Y1811" s="26"/>
      <c r="Z1811" s="26"/>
      <c r="AA1811" s="26"/>
      <c r="AB1811" s="38">
        <v>2014</v>
      </c>
      <c r="AC1811" s="38">
        <v>1962</v>
      </c>
      <c r="AD1811" s="39">
        <v>126.2553453</v>
      </c>
      <c r="AE1811" s="33">
        <v>-35308.565999999999</v>
      </c>
      <c r="AF1811" s="33">
        <v>2071966.5336</v>
      </c>
      <c r="AG1811" s="33">
        <v>106509.8227</v>
      </c>
      <c r="AH1811" s="33">
        <v>187059.05050000001</v>
      </c>
      <c r="AI1811" s="33">
        <v>93054.260200000004</v>
      </c>
      <c r="AJ1811" s="33">
        <v>268820.64939999999</v>
      </c>
      <c r="AK1811" s="33">
        <v>39438.454400000002</v>
      </c>
      <c r="AL1811" s="33">
        <v>2723280.4279999998</v>
      </c>
      <c r="AM1811" s="33">
        <f t="shared" si="198"/>
        <v>229382.19500000001</v>
      </c>
      <c r="AN1811" s="33"/>
      <c r="AO1811" s="33"/>
      <c r="AP1811" s="33"/>
      <c r="AQ1811" s="33"/>
      <c r="AR1811" s="33"/>
      <c r="AS1811" s="33"/>
      <c r="AT1811" s="33"/>
      <c r="AU1811" s="33"/>
      <c r="AV1811" s="33">
        <f t="shared" si="199"/>
        <v>-35308.565999999999</v>
      </c>
      <c r="AW1811" s="33"/>
      <c r="AX1811" s="33"/>
      <c r="AY1811" s="33"/>
      <c r="AZ1811" s="33"/>
      <c r="BA1811" s="38">
        <v>1806</v>
      </c>
      <c r="BB1811" s="38">
        <v>2015</v>
      </c>
      <c r="BC1811" s="38">
        <v>1963</v>
      </c>
      <c r="BD1811" s="39">
        <v>129.95508799999999</v>
      </c>
      <c r="BE1811" s="33">
        <f t="shared" si="200"/>
        <v>45254.569318561815</v>
      </c>
      <c r="BF1811" s="33">
        <v>2153693.9542</v>
      </c>
      <c r="BG1811" s="33">
        <v>106509.8227</v>
      </c>
      <c r="BH1811" s="33">
        <v>186786.25399999999</v>
      </c>
      <c r="BI1811" s="33">
        <v>73327.017018561499</v>
      </c>
      <c r="BJ1811" s="33">
        <v>302774.00699999998</v>
      </c>
      <c r="BK1811" s="33">
        <v>6297.3059000000003</v>
      </c>
      <c r="BL1811" s="33">
        <v>2771539.1797000002</v>
      </c>
      <c r="BM1811" s="33">
        <f t="shared" si="201"/>
        <v>296476.70110000001</v>
      </c>
      <c r="BN1811" s="9"/>
      <c r="BO1811" s="9"/>
      <c r="BP1811" s="9"/>
      <c r="BQ1811" s="9"/>
      <c r="BR1811" s="9"/>
      <c r="BS1811" s="9"/>
      <c r="BT1811" s="9"/>
      <c r="BU1811" s="9"/>
      <c r="BV1811" s="33">
        <f t="shared" si="202"/>
        <v>45254.569318561815</v>
      </c>
      <c r="BW1811" s="9"/>
      <c r="BX1811" s="9"/>
      <c r="BY1811" s="9"/>
      <c r="BZ1811" s="9"/>
      <c r="CA1811" s="21"/>
      <c r="CB1811" s="21"/>
      <c r="CC1811" s="21"/>
      <c r="CD1811" s="22"/>
      <c r="CE1811" s="9"/>
      <c r="CF1811" s="9"/>
      <c r="CG1811" s="9"/>
      <c r="CH1811" s="9"/>
      <c r="CI1811" s="9"/>
      <c r="CJ1811" s="9"/>
      <c r="CK1811" s="9"/>
      <c r="CL1811" s="9"/>
      <c r="CM1811" s="10"/>
      <c r="CN1811" s="4"/>
      <c r="CO1811" s="4"/>
      <c r="CP1811" s="4"/>
      <c r="CQ1811" s="4"/>
      <c r="CR1811" s="4"/>
      <c r="CS1811" s="4"/>
      <c r="CT1811" s="4"/>
      <c r="CU1811" s="4"/>
      <c r="CV1811" s="4"/>
      <c r="CW1811" s="4"/>
      <c r="CX1811" s="4"/>
      <c r="CY1811" s="4"/>
      <c r="CZ1811" s="4"/>
      <c r="DD1811" s="3"/>
      <c r="DE1811" s="4"/>
      <c r="DF1811" s="4"/>
      <c r="DG1811" s="4"/>
      <c r="DH1811" s="4"/>
      <c r="DI1811" s="4"/>
      <c r="DJ1811" s="4"/>
      <c r="DK1811" s="4"/>
      <c r="DL1811" s="4"/>
      <c r="DM1811" s="4"/>
      <c r="DN1811" s="4"/>
      <c r="DO1811" s="4"/>
      <c r="DP1811" s="4"/>
      <c r="DQ1811" s="4"/>
      <c r="DR1811" s="4"/>
      <c r="DS1811" s="4"/>
      <c r="DT1811" s="4"/>
      <c r="DU1811" s="4"/>
      <c r="DV1811" s="4"/>
      <c r="DW1811" s="4"/>
      <c r="DX1811" s="4"/>
      <c r="DY1811" s="4"/>
      <c r="DZ1811" s="4"/>
      <c r="EE1811" s="4"/>
      <c r="EF1811" s="4"/>
      <c r="EG1811" s="4"/>
      <c r="EH1811" s="4"/>
      <c r="EI1811" s="4"/>
      <c r="EJ1811" s="4"/>
      <c r="EK1811" s="4"/>
      <c r="EL1811" s="4"/>
      <c r="EM1811" s="4"/>
      <c r="EN1811" s="4"/>
      <c r="EO1811" s="4"/>
      <c r="EP1811" s="4"/>
      <c r="EQ1811" s="4"/>
      <c r="ER1811" s="4"/>
      <c r="ES1811" s="4"/>
      <c r="ET1811" s="4"/>
      <c r="EU1811" s="4"/>
      <c r="EV1811" s="4"/>
      <c r="EW1811" s="4"/>
      <c r="EX1811" s="4"/>
      <c r="EY1811" s="4"/>
      <c r="EZ1811" s="4"/>
    </row>
    <row r="1812" spans="1:156">
      <c r="A1812" s="8">
        <v>1807</v>
      </c>
      <c r="B1812" s="21">
        <v>2013</v>
      </c>
      <c r="C1812" s="21">
        <v>1997</v>
      </c>
      <c r="D1812" s="22">
        <v>193.73167799999999</v>
      </c>
      <c r="E1812" s="9">
        <v>-38174.588000000003</v>
      </c>
      <c r="F1812" s="9">
        <v>1932020.3807000001</v>
      </c>
      <c r="G1812" s="9">
        <v>101672.62639999999</v>
      </c>
      <c r="H1812" s="9">
        <v>416436.74859999999</v>
      </c>
      <c r="I1812" s="9">
        <v>83645.369500000001</v>
      </c>
      <c r="J1812" s="9">
        <v>122327.63619999999</v>
      </c>
      <c r="K1812" s="9">
        <v>0</v>
      </c>
      <c r="L1812" s="9">
        <v>2694277.3494000002</v>
      </c>
      <c r="M1812" s="9">
        <f t="shared" si="196"/>
        <v>122327.63619999999</v>
      </c>
      <c r="N1812" s="26"/>
      <c r="O1812" s="26"/>
      <c r="P1812" s="26"/>
      <c r="Q1812" s="26"/>
      <c r="R1812" s="26"/>
      <c r="S1812" s="26"/>
      <c r="T1812" s="26"/>
      <c r="U1812" s="26"/>
      <c r="V1812" s="33">
        <f t="shared" si="197"/>
        <v>-38174.588000000003</v>
      </c>
      <c r="W1812" s="26"/>
      <c r="X1812" s="26"/>
      <c r="Y1812" s="26"/>
      <c r="Z1812" s="26"/>
      <c r="AA1812" s="26"/>
      <c r="AB1812" s="38">
        <v>2014</v>
      </c>
      <c r="AC1812" s="38">
        <v>1965</v>
      </c>
      <c r="AD1812" s="39">
        <v>166.12631579999999</v>
      </c>
      <c r="AE1812" s="33">
        <v>249388.48929999999</v>
      </c>
      <c r="AF1812" s="33">
        <v>2023489.8330000001</v>
      </c>
      <c r="AG1812" s="33">
        <v>106509.8227</v>
      </c>
      <c r="AH1812" s="33">
        <v>191934.1347</v>
      </c>
      <c r="AI1812" s="33">
        <v>74731.080700000006</v>
      </c>
      <c r="AJ1812" s="33">
        <v>604813.36100000003</v>
      </c>
      <c r="AK1812" s="33">
        <v>3250.123</v>
      </c>
      <c r="AL1812" s="33">
        <v>2748839.6198</v>
      </c>
      <c r="AM1812" s="33">
        <f t="shared" si="198"/>
        <v>601563.23800000001</v>
      </c>
      <c r="AN1812" s="33"/>
      <c r="AO1812" s="33"/>
      <c r="AP1812" s="33"/>
      <c r="AQ1812" s="33"/>
      <c r="AR1812" s="33"/>
      <c r="AS1812" s="33"/>
      <c r="AT1812" s="33"/>
      <c r="AU1812" s="33"/>
      <c r="AV1812" s="33">
        <f t="shared" si="199"/>
        <v>249388.48929999999</v>
      </c>
      <c r="AW1812" s="33"/>
      <c r="AX1812" s="33"/>
      <c r="AY1812" s="33"/>
      <c r="AZ1812" s="33"/>
      <c r="BA1812" s="38">
        <v>1807</v>
      </c>
      <c r="BB1812" s="38">
        <v>2015</v>
      </c>
      <c r="BC1812" s="38">
        <v>1966</v>
      </c>
      <c r="BD1812" s="39">
        <v>120.1563148</v>
      </c>
      <c r="BE1812" s="33">
        <f t="shared" si="200"/>
        <v>-21091.767972203437</v>
      </c>
      <c r="BF1812" s="33">
        <v>2095918.1987000001</v>
      </c>
      <c r="BG1812" s="33">
        <v>106509.8227</v>
      </c>
      <c r="BH1812" s="33">
        <v>184820.1974</v>
      </c>
      <c r="BI1812" s="33">
        <v>80716.511327796397</v>
      </c>
      <c r="BJ1812" s="33">
        <v>311230.3872</v>
      </c>
      <c r="BK1812" s="33">
        <v>14603.756100000001</v>
      </c>
      <c r="BL1812" s="33">
        <v>2785683.1291999999</v>
      </c>
      <c r="BM1812" s="33">
        <f t="shared" si="201"/>
        <v>296626.6311</v>
      </c>
      <c r="BN1812" s="9"/>
      <c r="BO1812" s="9"/>
      <c r="BP1812" s="9"/>
      <c r="BQ1812" s="9"/>
      <c r="BR1812" s="9"/>
      <c r="BS1812" s="9"/>
      <c r="BT1812" s="9"/>
      <c r="BU1812" s="9"/>
      <c r="BV1812" s="33">
        <f t="shared" si="202"/>
        <v>-21091.767972203437</v>
      </c>
      <c r="BW1812" s="9"/>
      <c r="BX1812" s="9"/>
      <c r="BY1812" s="9"/>
      <c r="BZ1812" s="9"/>
      <c r="CA1812" s="21"/>
      <c r="CB1812" s="21"/>
      <c r="CC1812" s="21"/>
      <c r="CD1812" s="22"/>
      <c r="CE1812" s="9"/>
      <c r="CF1812" s="9"/>
      <c r="CG1812" s="9"/>
      <c r="CH1812" s="9"/>
      <c r="CI1812" s="9"/>
      <c r="CJ1812" s="9"/>
      <c r="CK1812" s="9"/>
      <c r="CL1812" s="9"/>
      <c r="CM1812" s="10"/>
      <c r="CN1812" s="4"/>
      <c r="CO1812" s="4"/>
      <c r="CP1812" s="4"/>
      <c r="CQ1812" s="4"/>
      <c r="CR1812" s="4"/>
      <c r="CS1812" s="4"/>
      <c r="CT1812" s="4"/>
      <c r="CU1812" s="4"/>
      <c r="CV1812" s="4"/>
      <c r="CW1812" s="4"/>
      <c r="CX1812" s="4"/>
      <c r="CY1812" s="4"/>
      <c r="CZ1812" s="4"/>
      <c r="DD1812" s="3"/>
      <c r="DE1812" s="4"/>
      <c r="DF1812" s="4"/>
      <c r="DG1812" s="4"/>
      <c r="DH1812" s="4"/>
      <c r="DI1812" s="4"/>
      <c r="DJ1812" s="4"/>
      <c r="DK1812" s="4"/>
      <c r="DL1812" s="4"/>
      <c r="DM1812" s="4"/>
      <c r="DN1812" s="4"/>
      <c r="DO1812" s="4"/>
      <c r="DP1812" s="4"/>
      <c r="DQ1812" s="4"/>
      <c r="DR1812" s="4"/>
      <c r="DS1812" s="4"/>
      <c r="DT1812" s="4"/>
      <c r="DU1812" s="4"/>
      <c r="DV1812" s="4"/>
      <c r="DW1812" s="4"/>
      <c r="DX1812" s="4"/>
      <c r="DY1812" s="4"/>
      <c r="DZ1812" s="4"/>
      <c r="EE1812" s="4"/>
      <c r="EF1812" s="4"/>
      <c r="EG1812" s="4"/>
      <c r="EH1812" s="4"/>
      <c r="EI1812" s="4"/>
      <c r="EJ1812" s="4"/>
      <c r="EK1812" s="4"/>
      <c r="EL1812" s="4"/>
      <c r="EM1812" s="4"/>
      <c r="EN1812" s="4"/>
      <c r="EO1812" s="4"/>
      <c r="EP1812" s="4"/>
      <c r="EQ1812" s="4"/>
      <c r="ER1812" s="4"/>
      <c r="ES1812" s="4"/>
      <c r="ET1812" s="4"/>
      <c r="EU1812" s="4"/>
      <c r="EV1812" s="4"/>
      <c r="EW1812" s="4"/>
      <c r="EX1812" s="4"/>
      <c r="EY1812" s="4"/>
      <c r="EZ1812" s="4"/>
    </row>
    <row r="1813" spans="1:156">
      <c r="A1813" s="8">
        <v>1808</v>
      </c>
      <c r="B1813" s="21">
        <v>2013</v>
      </c>
      <c r="C1813" s="21">
        <v>1985</v>
      </c>
      <c r="D1813" s="22">
        <v>118.7752141</v>
      </c>
      <c r="E1813" s="9">
        <v>-42000.669600000001</v>
      </c>
      <c r="F1813" s="9">
        <v>1939437.3618999999</v>
      </c>
      <c r="G1813" s="9">
        <v>101672.62639999999</v>
      </c>
      <c r="H1813" s="9">
        <v>416074.4926</v>
      </c>
      <c r="I1813" s="9">
        <v>84994.349600000001</v>
      </c>
      <c r="J1813" s="9">
        <v>106072.38890000001</v>
      </c>
      <c r="K1813" s="9">
        <v>677.39959999999996</v>
      </c>
      <c r="L1813" s="9">
        <v>2689574.4893999998</v>
      </c>
      <c r="M1813" s="9">
        <f t="shared" si="196"/>
        <v>105394.9893</v>
      </c>
      <c r="N1813" s="26"/>
      <c r="O1813" s="26"/>
      <c r="P1813" s="26"/>
      <c r="Q1813" s="26"/>
      <c r="R1813" s="26"/>
      <c r="S1813" s="26"/>
      <c r="T1813" s="26"/>
      <c r="U1813" s="26"/>
      <c r="V1813" s="33">
        <f t="shared" si="197"/>
        <v>-42000.669600000001</v>
      </c>
      <c r="W1813" s="26"/>
      <c r="X1813" s="26"/>
      <c r="Y1813" s="26"/>
      <c r="Z1813" s="26"/>
      <c r="AA1813" s="26"/>
      <c r="AB1813" s="38">
        <v>2014</v>
      </c>
      <c r="AC1813" s="38">
        <v>1961</v>
      </c>
      <c r="AD1813" s="39">
        <v>139.37192200000001</v>
      </c>
      <c r="AE1813" s="33">
        <v>51006.786599999999</v>
      </c>
      <c r="AF1813" s="33">
        <v>2041253.2923999999</v>
      </c>
      <c r="AG1813" s="33">
        <v>106509.8227</v>
      </c>
      <c r="AH1813" s="33">
        <v>190732.4099</v>
      </c>
      <c r="AI1813" s="33">
        <v>79247.806599999996</v>
      </c>
      <c r="AJ1813" s="33">
        <v>361844.96830000001</v>
      </c>
      <c r="AK1813" s="33">
        <v>6936.3252000000002</v>
      </c>
      <c r="AL1813" s="33">
        <v>2721645.1880999999</v>
      </c>
      <c r="AM1813" s="33">
        <f t="shared" si="198"/>
        <v>354908.64309999999</v>
      </c>
      <c r="AN1813" s="33"/>
      <c r="AO1813" s="33"/>
      <c r="AP1813" s="33"/>
      <c r="AQ1813" s="33"/>
      <c r="AR1813" s="33"/>
      <c r="AS1813" s="33"/>
      <c r="AT1813" s="33"/>
      <c r="AU1813" s="33"/>
      <c r="AV1813" s="33">
        <f t="shared" si="199"/>
        <v>51006.786599999999</v>
      </c>
      <c r="AW1813" s="33"/>
      <c r="AX1813" s="33"/>
      <c r="AY1813" s="33"/>
      <c r="AZ1813" s="33"/>
      <c r="BA1813" s="38">
        <v>1808</v>
      </c>
      <c r="BB1813" s="38">
        <v>2015</v>
      </c>
      <c r="BC1813" s="38">
        <v>1962</v>
      </c>
      <c r="BD1813" s="39">
        <v>126.2553453</v>
      </c>
      <c r="BE1813" s="33">
        <f t="shared" si="200"/>
        <v>-110756.45994986687</v>
      </c>
      <c r="BF1813" s="33">
        <v>2079944.6403000001</v>
      </c>
      <c r="BG1813" s="33">
        <v>106509.8227</v>
      </c>
      <c r="BH1813" s="33">
        <v>182202.1508</v>
      </c>
      <c r="BI1813" s="33">
        <v>90556.533750133196</v>
      </c>
      <c r="BJ1813" s="33">
        <v>253955.5367</v>
      </c>
      <c r="BK1813" s="33">
        <v>40082.980600000003</v>
      </c>
      <c r="BL1813" s="33">
        <v>2783842.1636000001</v>
      </c>
      <c r="BM1813" s="33">
        <f t="shared" si="201"/>
        <v>213872.55609999999</v>
      </c>
      <c r="BN1813" s="9"/>
      <c r="BO1813" s="9"/>
      <c r="BP1813" s="9"/>
      <c r="BQ1813" s="9"/>
      <c r="BR1813" s="9"/>
      <c r="BS1813" s="9"/>
      <c r="BT1813" s="9"/>
      <c r="BU1813" s="9"/>
      <c r="BV1813" s="33">
        <f t="shared" si="202"/>
        <v>-110756.45994986687</v>
      </c>
      <c r="BW1813" s="9"/>
      <c r="BX1813" s="9"/>
      <c r="BY1813" s="9"/>
      <c r="BZ1813" s="9"/>
      <c r="CA1813" s="21"/>
      <c r="CB1813" s="21"/>
      <c r="CC1813" s="21"/>
      <c r="CD1813" s="22"/>
      <c r="CE1813" s="9"/>
      <c r="CF1813" s="9"/>
      <c r="CG1813" s="9"/>
      <c r="CH1813" s="9"/>
      <c r="CI1813" s="9"/>
      <c r="CJ1813" s="9"/>
      <c r="CK1813" s="9"/>
      <c r="CL1813" s="9"/>
      <c r="CM1813" s="10"/>
      <c r="CN1813" s="4"/>
      <c r="CO1813" s="4"/>
      <c r="CP1813" s="4"/>
      <c r="CQ1813" s="4"/>
      <c r="CR1813" s="4"/>
      <c r="CS1813" s="4"/>
      <c r="CT1813" s="4"/>
      <c r="CU1813" s="4"/>
      <c r="CV1813" s="4"/>
      <c r="CW1813" s="4"/>
      <c r="CX1813" s="4"/>
      <c r="CY1813" s="4"/>
      <c r="CZ1813" s="4"/>
      <c r="DD1813" s="3"/>
      <c r="DE1813" s="4"/>
      <c r="DF1813" s="4"/>
      <c r="DG1813" s="4"/>
      <c r="DH1813" s="4"/>
      <c r="DI1813" s="4"/>
      <c r="DJ1813" s="4"/>
      <c r="DK1813" s="4"/>
      <c r="DL1813" s="4"/>
      <c r="DM1813" s="4"/>
      <c r="DN1813" s="4"/>
      <c r="DO1813" s="4"/>
      <c r="DP1813" s="4"/>
      <c r="DQ1813" s="4"/>
      <c r="DR1813" s="4"/>
      <c r="DS1813" s="4"/>
      <c r="DT1813" s="4"/>
      <c r="DU1813" s="4"/>
      <c r="DV1813" s="4"/>
      <c r="DW1813" s="4"/>
      <c r="DX1813" s="4"/>
      <c r="DY1813" s="4"/>
      <c r="DZ1813" s="4"/>
      <c r="EE1813" s="4"/>
      <c r="EF1813" s="4"/>
      <c r="EG1813" s="4"/>
      <c r="EH1813" s="4"/>
      <c r="EI1813" s="4"/>
      <c r="EJ1813" s="4"/>
      <c r="EK1813" s="4"/>
      <c r="EL1813" s="4"/>
      <c r="EM1813" s="4"/>
      <c r="EN1813" s="4"/>
      <c r="EO1813" s="4"/>
      <c r="EP1813" s="4"/>
      <c r="EQ1813" s="4"/>
      <c r="ER1813" s="4"/>
      <c r="ES1813" s="4"/>
      <c r="ET1813" s="4"/>
      <c r="EU1813" s="4"/>
      <c r="EV1813" s="4"/>
      <c r="EW1813" s="4"/>
      <c r="EX1813" s="4"/>
      <c r="EY1813" s="4"/>
      <c r="EZ1813" s="4"/>
    </row>
    <row r="1814" spans="1:156">
      <c r="A1814" s="8">
        <v>1809</v>
      </c>
      <c r="B1814" s="21">
        <v>2013</v>
      </c>
      <c r="C1814" s="21">
        <v>1999</v>
      </c>
      <c r="D1814" s="22">
        <v>160.9222432</v>
      </c>
      <c r="E1814" s="9">
        <v>-117063.1949</v>
      </c>
      <c r="F1814" s="9">
        <v>1901178.9484000001</v>
      </c>
      <c r="G1814" s="9">
        <v>101672.62639999999</v>
      </c>
      <c r="H1814" s="9">
        <v>416020.49349999998</v>
      </c>
      <c r="I1814" s="9">
        <v>85195.433099999995</v>
      </c>
      <c r="J1814" s="9">
        <v>63928.650600000001</v>
      </c>
      <c r="K1814" s="9">
        <v>1771.8134</v>
      </c>
      <c r="L1814" s="9">
        <v>2683287.5334999999</v>
      </c>
      <c r="M1814" s="9">
        <f t="shared" si="196"/>
        <v>62156.837200000002</v>
      </c>
      <c r="N1814" s="26"/>
      <c r="O1814" s="26"/>
      <c r="P1814" s="26"/>
      <c r="Q1814" s="26"/>
      <c r="R1814" s="26"/>
      <c r="S1814" s="26"/>
      <c r="T1814" s="26"/>
      <c r="U1814" s="26"/>
      <c r="V1814" s="33">
        <f t="shared" si="197"/>
        <v>-117063.1949</v>
      </c>
      <c r="W1814" s="26"/>
      <c r="X1814" s="26"/>
      <c r="Y1814" s="26"/>
      <c r="Z1814" s="26"/>
      <c r="AA1814" s="26"/>
      <c r="AB1814" s="38">
        <v>2014</v>
      </c>
      <c r="AC1814" s="38">
        <v>1979</v>
      </c>
      <c r="AD1814" s="39">
        <v>108.16205739999999</v>
      </c>
      <c r="AE1814" s="33">
        <v>-176125.28969999999</v>
      </c>
      <c r="AF1814" s="33">
        <v>2048620.73</v>
      </c>
      <c r="AG1814" s="33">
        <v>106509.8227</v>
      </c>
      <c r="AH1814" s="33">
        <v>180626.28109999999</v>
      </c>
      <c r="AI1814" s="33">
        <v>117232.0557</v>
      </c>
      <c r="AJ1814" s="33">
        <v>222196.9289</v>
      </c>
      <c r="AK1814" s="33">
        <v>134230.7145</v>
      </c>
      <c r="AL1814" s="33">
        <v>2717080.3936000001</v>
      </c>
      <c r="AM1814" s="33">
        <f t="shared" si="198"/>
        <v>87966.214399999997</v>
      </c>
      <c r="AN1814" s="33"/>
      <c r="AO1814" s="33"/>
      <c r="AP1814" s="33"/>
      <c r="AQ1814" s="33"/>
      <c r="AR1814" s="33"/>
      <c r="AS1814" s="33"/>
      <c r="AT1814" s="33"/>
      <c r="AU1814" s="33"/>
      <c r="AV1814" s="33">
        <f t="shared" si="199"/>
        <v>-176125.28969999999</v>
      </c>
      <c r="AW1814" s="33"/>
      <c r="AX1814" s="33"/>
      <c r="AY1814" s="33"/>
      <c r="AZ1814" s="33"/>
      <c r="BA1814" s="38">
        <v>1809</v>
      </c>
      <c r="BB1814" s="38">
        <v>2015</v>
      </c>
      <c r="BC1814" s="38">
        <v>1980</v>
      </c>
      <c r="BD1814" s="39">
        <v>121.8353111</v>
      </c>
      <c r="BE1814" s="33">
        <f t="shared" si="200"/>
        <v>-138252.2351340903</v>
      </c>
      <c r="BF1814" s="33">
        <v>2072195.0289</v>
      </c>
      <c r="BG1814" s="33">
        <v>106509.8227</v>
      </c>
      <c r="BH1814" s="33">
        <v>179748.7408</v>
      </c>
      <c r="BI1814" s="33">
        <v>99777.763665909893</v>
      </c>
      <c r="BJ1814" s="33">
        <v>242670.2372</v>
      </c>
      <c r="BK1814" s="33">
        <v>50244.222500000003</v>
      </c>
      <c r="BL1814" s="33">
        <v>2788909.6058999998</v>
      </c>
      <c r="BM1814" s="33">
        <f t="shared" si="201"/>
        <v>192426.0147</v>
      </c>
      <c r="BN1814" s="9"/>
      <c r="BO1814" s="9"/>
      <c r="BP1814" s="9"/>
      <c r="BQ1814" s="9"/>
      <c r="BR1814" s="9"/>
      <c r="BS1814" s="9"/>
      <c r="BT1814" s="9"/>
      <c r="BU1814" s="9"/>
      <c r="BV1814" s="33">
        <f t="shared" si="202"/>
        <v>-138252.2351340903</v>
      </c>
      <c r="BW1814" s="9"/>
      <c r="BX1814" s="9"/>
      <c r="BY1814" s="9"/>
      <c r="BZ1814" s="9"/>
      <c r="CA1814" s="21"/>
      <c r="CB1814" s="21"/>
      <c r="CC1814" s="21"/>
      <c r="CD1814" s="22"/>
      <c r="CE1814" s="9"/>
      <c r="CF1814" s="9"/>
      <c r="CG1814" s="9"/>
      <c r="CH1814" s="9"/>
      <c r="CI1814" s="9"/>
      <c r="CJ1814" s="9"/>
      <c r="CK1814" s="9"/>
      <c r="CL1814" s="9"/>
      <c r="CM1814" s="10"/>
      <c r="CN1814" s="4"/>
      <c r="CO1814" s="4"/>
      <c r="CP1814" s="4"/>
      <c r="CQ1814" s="4"/>
      <c r="CR1814" s="4"/>
      <c r="CS1814" s="4"/>
      <c r="CT1814" s="4"/>
      <c r="CU1814" s="4"/>
      <c r="CV1814" s="4"/>
      <c r="CW1814" s="4"/>
      <c r="CX1814" s="4"/>
      <c r="CY1814" s="4"/>
      <c r="CZ1814" s="4"/>
      <c r="DD1814" s="3"/>
      <c r="DE1814" s="4"/>
      <c r="DF1814" s="4"/>
      <c r="DG1814" s="4"/>
      <c r="DH1814" s="4"/>
      <c r="DI1814" s="4"/>
      <c r="DJ1814" s="4"/>
      <c r="DK1814" s="4"/>
      <c r="DL1814" s="4"/>
      <c r="DM1814" s="4"/>
      <c r="DN1814" s="4"/>
      <c r="DO1814" s="4"/>
      <c r="DP1814" s="4"/>
      <c r="DQ1814" s="4"/>
      <c r="DR1814" s="4"/>
      <c r="DS1814" s="4"/>
      <c r="DT1814" s="4"/>
      <c r="DU1814" s="4"/>
      <c r="DV1814" s="4"/>
      <c r="DW1814" s="4"/>
      <c r="DX1814" s="4"/>
      <c r="DY1814" s="4"/>
      <c r="DZ1814" s="4"/>
      <c r="EE1814" s="4"/>
      <c r="EF1814" s="4"/>
      <c r="EG1814" s="4"/>
      <c r="EH1814" s="4"/>
      <c r="EI1814" s="4"/>
      <c r="EJ1814" s="4"/>
      <c r="EK1814" s="4"/>
      <c r="EL1814" s="4"/>
      <c r="EM1814" s="4"/>
      <c r="EN1814" s="4"/>
      <c r="EO1814" s="4"/>
      <c r="EP1814" s="4"/>
      <c r="EQ1814" s="4"/>
      <c r="ER1814" s="4"/>
      <c r="ES1814" s="4"/>
      <c r="ET1814" s="4"/>
      <c r="EU1814" s="4"/>
      <c r="EV1814" s="4"/>
      <c r="EW1814" s="4"/>
      <c r="EX1814" s="4"/>
      <c r="EY1814" s="4"/>
      <c r="EZ1814" s="4"/>
    </row>
    <row r="1815" spans="1:156">
      <c r="A1815" s="8">
        <v>1810</v>
      </c>
      <c r="B1815" s="21">
        <v>2013</v>
      </c>
      <c r="C1815" s="21">
        <v>2000</v>
      </c>
      <c r="D1815" s="22">
        <v>130.36176699999999</v>
      </c>
      <c r="E1815" s="9">
        <v>-36667.534599999999</v>
      </c>
      <c r="F1815" s="9">
        <v>1944354.8384</v>
      </c>
      <c r="G1815" s="9">
        <v>101672.62639999999</v>
      </c>
      <c r="H1815" s="9">
        <v>415686.2806</v>
      </c>
      <c r="I1815" s="9">
        <v>86439.985400000005</v>
      </c>
      <c r="J1815" s="9">
        <v>105369.1808</v>
      </c>
      <c r="K1815" s="9">
        <v>5066.9027999999998</v>
      </c>
      <c r="L1815" s="9">
        <v>2685123.5433999998</v>
      </c>
      <c r="M1815" s="9">
        <f t="shared" si="196"/>
        <v>100302.27800000001</v>
      </c>
      <c r="N1815" s="26"/>
      <c r="O1815" s="26"/>
      <c r="P1815" s="26"/>
      <c r="Q1815" s="26"/>
      <c r="R1815" s="26"/>
      <c r="S1815" s="26"/>
      <c r="T1815" s="26"/>
      <c r="U1815" s="26"/>
      <c r="V1815" s="33">
        <f t="shared" si="197"/>
        <v>-36667.534599999999</v>
      </c>
      <c r="W1815" s="26"/>
      <c r="X1815" s="26"/>
      <c r="Y1815" s="26"/>
      <c r="Z1815" s="26"/>
      <c r="AA1815" s="26"/>
      <c r="AB1815" s="38">
        <v>2014</v>
      </c>
      <c r="AC1815" s="38">
        <v>1940</v>
      </c>
      <c r="AD1815" s="39">
        <v>109.1286128</v>
      </c>
      <c r="AE1815" s="33">
        <v>-68633.146999999997</v>
      </c>
      <c r="AF1815" s="33">
        <v>2011913.4909999999</v>
      </c>
      <c r="AG1815" s="33">
        <v>106509.8227</v>
      </c>
      <c r="AH1815" s="33">
        <v>184817.56770000001</v>
      </c>
      <c r="AI1815" s="33">
        <v>101478.954</v>
      </c>
      <c r="AJ1815" s="33">
        <v>279844.6348</v>
      </c>
      <c r="AK1815" s="33">
        <v>39498.209699999999</v>
      </c>
      <c r="AL1815" s="33">
        <v>2713699.4075000002</v>
      </c>
      <c r="AM1815" s="33">
        <f t="shared" si="198"/>
        <v>240346.42509999999</v>
      </c>
      <c r="AN1815" s="33"/>
      <c r="AO1815" s="33"/>
      <c r="AP1815" s="33"/>
      <c r="AQ1815" s="33"/>
      <c r="AR1815" s="33"/>
      <c r="AS1815" s="33"/>
      <c r="AT1815" s="33"/>
      <c r="AU1815" s="33"/>
      <c r="AV1815" s="33">
        <f t="shared" si="199"/>
        <v>-68633.146999999997</v>
      </c>
      <c r="AW1815" s="33"/>
      <c r="AX1815" s="33"/>
      <c r="AY1815" s="33"/>
      <c r="AZ1815" s="33"/>
      <c r="BA1815" s="38">
        <v>1810</v>
      </c>
      <c r="BB1815" s="38">
        <v>2015</v>
      </c>
      <c r="BC1815" s="38">
        <v>1941</v>
      </c>
      <c r="BD1815" s="39">
        <v>99.84141047</v>
      </c>
      <c r="BE1815" s="33">
        <f t="shared" si="200"/>
        <v>-256709.68897377746</v>
      </c>
      <c r="BF1815" s="33">
        <v>2078840.2087999999</v>
      </c>
      <c r="BG1815" s="33">
        <v>106509.8227</v>
      </c>
      <c r="BH1815" s="33">
        <v>170983.08730000001</v>
      </c>
      <c r="BI1815" s="33">
        <v>132723.788026222</v>
      </c>
      <c r="BJ1815" s="33">
        <v>165933.9363</v>
      </c>
      <c r="BK1815" s="33">
        <v>105838.3839</v>
      </c>
      <c r="BL1815" s="33">
        <v>2805862.1482000002</v>
      </c>
      <c r="BM1815" s="33">
        <f t="shared" si="201"/>
        <v>60095.5524</v>
      </c>
      <c r="BN1815" s="9"/>
      <c r="BO1815" s="9"/>
      <c r="BP1815" s="9"/>
      <c r="BQ1815" s="9"/>
      <c r="BR1815" s="9"/>
      <c r="BS1815" s="9"/>
      <c r="BT1815" s="9"/>
      <c r="BU1815" s="9"/>
      <c r="BV1815" s="33">
        <f t="shared" si="202"/>
        <v>-256709.68897377746</v>
      </c>
      <c r="BW1815" s="9"/>
      <c r="BX1815" s="9"/>
      <c r="BY1815" s="9"/>
      <c r="BZ1815" s="9"/>
      <c r="CA1815" s="21"/>
      <c r="CB1815" s="21"/>
      <c r="CC1815" s="21"/>
      <c r="CD1815" s="22"/>
      <c r="CE1815" s="9"/>
      <c r="CF1815" s="9"/>
      <c r="CG1815" s="9"/>
      <c r="CH1815" s="9"/>
      <c r="CI1815" s="9"/>
      <c r="CJ1815" s="9"/>
      <c r="CK1815" s="9"/>
      <c r="CL1815" s="9"/>
      <c r="CM1815" s="10"/>
      <c r="CN1815" s="4"/>
      <c r="CO1815" s="4"/>
      <c r="CP1815" s="4"/>
      <c r="CQ1815" s="4"/>
      <c r="CR1815" s="4"/>
      <c r="CS1815" s="4"/>
      <c r="CT1815" s="4"/>
      <c r="CU1815" s="4"/>
      <c r="CV1815" s="4"/>
      <c r="CW1815" s="4"/>
      <c r="CX1815" s="4"/>
      <c r="CY1815" s="4"/>
      <c r="CZ1815" s="4"/>
      <c r="DD1815" s="3"/>
      <c r="DE1815" s="4"/>
      <c r="DF1815" s="4"/>
      <c r="DG1815" s="4"/>
      <c r="DH1815" s="4"/>
      <c r="DI1815" s="4"/>
      <c r="DJ1815" s="4"/>
      <c r="DK1815" s="4"/>
      <c r="DL1815" s="4"/>
      <c r="DM1815" s="4"/>
      <c r="DN1815" s="4"/>
      <c r="DO1815" s="4"/>
      <c r="DP1815" s="4"/>
      <c r="DQ1815" s="4"/>
      <c r="DR1815" s="4"/>
      <c r="DS1815" s="4"/>
      <c r="DT1815" s="4"/>
      <c r="DU1815" s="4"/>
      <c r="DV1815" s="4"/>
      <c r="DW1815" s="4"/>
      <c r="DX1815" s="4"/>
      <c r="DY1815" s="4"/>
      <c r="DZ1815" s="4"/>
      <c r="EE1815" s="4"/>
      <c r="EF1815" s="4"/>
      <c r="EG1815" s="4"/>
      <c r="EH1815" s="4"/>
      <c r="EI1815" s="4"/>
      <c r="EJ1815" s="4"/>
      <c r="EK1815" s="4"/>
      <c r="EL1815" s="4"/>
      <c r="EM1815" s="4"/>
      <c r="EN1815" s="4"/>
      <c r="EO1815" s="4"/>
      <c r="EP1815" s="4"/>
      <c r="EQ1815" s="4"/>
      <c r="ER1815" s="4"/>
      <c r="ES1815" s="4"/>
      <c r="ET1815" s="4"/>
      <c r="EU1815" s="4"/>
      <c r="EV1815" s="4"/>
      <c r="EW1815" s="4"/>
      <c r="EX1815" s="4"/>
      <c r="EY1815" s="4"/>
      <c r="EZ1815" s="4"/>
    </row>
    <row r="1816" spans="1:156">
      <c r="A1816" s="8">
        <v>1811</v>
      </c>
      <c r="B1816" s="21">
        <v>2013</v>
      </c>
      <c r="C1816" s="21">
        <v>1950</v>
      </c>
      <c r="D1816" s="22">
        <v>158.5133792</v>
      </c>
      <c r="E1816" s="9">
        <v>-120777.3222</v>
      </c>
      <c r="F1816" s="9">
        <v>1943297.3622000001</v>
      </c>
      <c r="G1816" s="9">
        <v>101672.62639999999</v>
      </c>
      <c r="H1816" s="9">
        <v>414814.55459999997</v>
      </c>
      <c r="I1816" s="9">
        <v>89686.145199999999</v>
      </c>
      <c r="J1816" s="9">
        <v>45377.701699999998</v>
      </c>
      <c r="K1816" s="9">
        <v>30971.867600000001</v>
      </c>
      <c r="L1816" s="9">
        <v>2684653.8446999998</v>
      </c>
      <c r="M1816" s="9">
        <f t="shared" si="196"/>
        <v>14405.834099999996</v>
      </c>
      <c r="N1816" s="26"/>
      <c r="O1816" s="26"/>
      <c r="P1816" s="26"/>
      <c r="Q1816" s="26"/>
      <c r="R1816" s="26"/>
      <c r="S1816" s="26"/>
      <c r="T1816" s="26"/>
      <c r="U1816" s="26"/>
      <c r="V1816" s="33">
        <f t="shared" si="197"/>
        <v>-120777.3222</v>
      </c>
      <c r="W1816" s="26"/>
      <c r="X1816" s="26"/>
      <c r="Y1816" s="26"/>
      <c r="Z1816" s="26"/>
      <c r="AA1816" s="26"/>
      <c r="AB1816" s="38">
        <v>2014</v>
      </c>
      <c r="AC1816" s="38">
        <v>1931</v>
      </c>
      <c r="AD1816" s="39">
        <v>87.262880030000005</v>
      </c>
      <c r="AE1816" s="33">
        <v>-310341.83</v>
      </c>
      <c r="AF1816" s="33">
        <v>2029854.2949000001</v>
      </c>
      <c r="AG1816" s="33">
        <v>106509.8227</v>
      </c>
      <c r="AH1816" s="33">
        <v>169246.20850000001</v>
      </c>
      <c r="AI1816" s="33">
        <v>160004.46840000001</v>
      </c>
      <c r="AJ1816" s="33">
        <v>110053.23579999999</v>
      </c>
      <c r="AK1816" s="33">
        <v>176068.47089999999</v>
      </c>
      <c r="AL1816" s="33">
        <v>2709941.3892999999</v>
      </c>
      <c r="AM1816" s="33">
        <f t="shared" si="198"/>
        <v>-66015.235099999991</v>
      </c>
      <c r="AN1816" s="33"/>
      <c r="AO1816" s="33"/>
      <c r="AP1816" s="33"/>
      <c r="AQ1816" s="33"/>
      <c r="AR1816" s="33"/>
      <c r="AS1816" s="33"/>
      <c r="AT1816" s="33"/>
      <c r="AU1816" s="33"/>
      <c r="AV1816" s="33">
        <f t="shared" si="199"/>
        <v>-310341.83</v>
      </c>
      <c r="AW1816" s="33"/>
      <c r="AX1816" s="33"/>
      <c r="AY1816" s="33"/>
      <c r="AZ1816" s="33"/>
      <c r="BA1816" s="38">
        <v>1811</v>
      </c>
      <c r="BB1816" s="38">
        <v>2015</v>
      </c>
      <c r="BC1816" s="38">
        <v>1932</v>
      </c>
      <c r="BD1816" s="39">
        <v>133.21170939999999</v>
      </c>
      <c r="BE1816" s="33">
        <f t="shared" si="200"/>
        <v>-197242.36987397913</v>
      </c>
      <c r="BF1816" s="33">
        <v>2078649.7637</v>
      </c>
      <c r="BG1816" s="33">
        <v>106509.8227</v>
      </c>
      <c r="BH1816" s="33">
        <v>165728.8383</v>
      </c>
      <c r="BI1816" s="33">
        <v>152472.07202602099</v>
      </c>
      <c r="BJ1816" s="33">
        <v>268198.74200000003</v>
      </c>
      <c r="BK1816" s="33">
        <v>173830.82920000001</v>
      </c>
      <c r="BL1816" s="33">
        <v>2794970.7793999999</v>
      </c>
      <c r="BM1816" s="33">
        <f t="shared" si="201"/>
        <v>94367.91280000002</v>
      </c>
      <c r="BN1816" s="9"/>
      <c r="BO1816" s="9"/>
      <c r="BP1816" s="9"/>
      <c r="BQ1816" s="9"/>
      <c r="BR1816" s="9"/>
      <c r="BS1816" s="9"/>
      <c r="BT1816" s="9"/>
      <c r="BU1816" s="9"/>
      <c r="BV1816" s="33">
        <f t="shared" si="202"/>
        <v>-197242.36987397913</v>
      </c>
      <c r="BW1816" s="9"/>
      <c r="BX1816" s="9"/>
      <c r="BY1816" s="9"/>
      <c r="BZ1816" s="9"/>
      <c r="CA1816" s="21"/>
      <c r="CB1816" s="21"/>
      <c r="CC1816" s="21"/>
      <c r="CD1816" s="22"/>
      <c r="CE1816" s="9"/>
      <c r="CF1816" s="9"/>
      <c r="CG1816" s="9"/>
      <c r="CH1816" s="9"/>
      <c r="CI1816" s="9"/>
      <c r="CJ1816" s="9"/>
      <c r="CK1816" s="9"/>
      <c r="CL1816" s="9"/>
      <c r="CM1816" s="10"/>
      <c r="CN1816" s="4"/>
      <c r="CO1816" s="4"/>
      <c r="CP1816" s="4"/>
      <c r="CQ1816" s="4"/>
      <c r="CR1816" s="4"/>
      <c r="CS1816" s="4"/>
      <c r="CT1816" s="4"/>
      <c r="CU1816" s="4"/>
      <c r="CV1816" s="4"/>
      <c r="CW1816" s="4"/>
      <c r="CX1816" s="4"/>
      <c r="CY1816" s="4"/>
      <c r="CZ1816" s="4"/>
      <c r="DD1816" s="3"/>
      <c r="DE1816" s="4"/>
      <c r="DF1816" s="4"/>
      <c r="DG1816" s="4"/>
      <c r="DH1816" s="4"/>
      <c r="DI1816" s="4"/>
      <c r="DJ1816" s="4"/>
      <c r="DK1816" s="4"/>
      <c r="DL1816" s="4"/>
      <c r="DM1816" s="4"/>
      <c r="DN1816" s="4"/>
      <c r="DO1816" s="4"/>
      <c r="DP1816" s="4"/>
      <c r="DQ1816" s="4"/>
      <c r="DR1816" s="4"/>
      <c r="DS1816" s="4"/>
      <c r="DT1816" s="4"/>
      <c r="DU1816" s="4"/>
      <c r="DV1816" s="4"/>
      <c r="DW1816" s="4"/>
      <c r="DX1816" s="4"/>
      <c r="DY1816" s="4"/>
      <c r="DZ1816" s="4"/>
      <c r="EE1816" s="4"/>
      <c r="EF1816" s="4"/>
      <c r="EG1816" s="4"/>
      <c r="EH1816" s="4"/>
      <c r="EI1816" s="4"/>
      <c r="EJ1816" s="4"/>
      <c r="EK1816" s="4"/>
      <c r="EL1816" s="4"/>
      <c r="EM1816" s="4"/>
      <c r="EN1816" s="4"/>
      <c r="EO1816" s="4"/>
      <c r="EP1816" s="4"/>
      <c r="EQ1816" s="4"/>
      <c r="ER1816" s="4"/>
      <c r="ES1816" s="4"/>
      <c r="ET1816" s="4"/>
      <c r="EU1816" s="4"/>
      <c r="EV1816" s="4"/>
      <c r="EW1816" s="4"/>
      <c r="EX1816" s="4"/>
      <c r="EY1816" s="4"/>
      <c r="EZ1816" s="4"/>
    </row>
    <row r="1817" spans="1:156">
      <c r="A1817" s="8">
        <v>1812</v>
      </c>
      <c r="B1817" s="21">
        <v>2013</v>
      </c>
      <c r="C1817" s="21">
        <v>1968</v>
      </c>
      <c r="D1817" s="22">
        <v>129.60285930000001</v>
      </c>
      <c r="E1817" s="9">
        <v>-111931.82950000001</v>
      </c>
      <c r="F1817" s="9">
        <v>1885491.7801000001</v>
      </c>
      <c r="G1817" s="9">
        <v>101672.62639999999</v>
      </c>
      <c r="H1817" s="9">
        <v>416517.47659999999</v>
      </c>
      <c r="I1817" s="9">
        <v>83344.751999999993</v>
      </c>
      <c r="J1817" s="9">
        <v>91945.530100000004</v>
      </c>
      <c r="K1817" s="9">
        <v>4576.7804999999998</v>
      </c>
      <c r="L1817" s="9">
        <v>2686327.2143000001</v>
      </c>
      <c r="M1817" s="9">
        <f t="shared" si="196"/>
        <v>87368.74960000001</v>
      </c>
      <c r="N1817" s="26"/>
      <c r="O1817" s="26"/>
      <c r="P1817" s="26"/>
      <c r="Q1817" s="26"/>
      <c r="R1817" s="26"/>
      <c r="S1817" s="26"/>
      <c r="T1817" s="26"/>
      <c r="U1817" s="26"/>
      <c r="V1817" s="33">
        <f t="shared" si="197"/>
        <v>-111931.82950000001</v>
      </c>
      <c r="W1817" s="26"/>
      <c r="X1817" s="26"/>
      <c r="Y1817" s="26"/>
      <c r="Z1817" s="26"/>
      <c r="AA1817" s="26"/>
      <c r="AB1817" s="38">
        <v>2014</v>
      </c>
      <c r="AC1817" s="38">
        <v>1980</v>
      </c>
      <c r="AD1817" s="39">
        <v>121.8353111</v>
      </c>
      <c r="AE1817" s="33">
        <v>-129947.5199</v>
      </c>
      <c r="AF1817" s="33">
        <v>1998359.4461999999</v>
      </c>
      <c r="AG1817" s="33">
        <v>106509.8227</v>
      </c>
      <c r="AH1817" s="33">
        <v>180382.81280000001</v>
      </c>
      <c r="AI1817" s="33">
        <v>118147.14</v>
      </c>
      <c r="AJ1817" s="33">
        <v>268413.66480000003</v>
      </c>
      <c r="AK1817" s="33">
        <v>77009.595400000006</v>
      </c>
      <c r="AL1817" s="33">
        <v>2724750.8110000002</v>
      </c>
      <c r="AM1817" s="33">
        <f t="shared" si="198"/>
        <v>191404.06940000004</v>
      </c>
      <c r="AN1817" s="33"/>
      <c r="AO1817" s="33"/>
      <c r="AP1817" s="33"/>
      <c r="AQ1817" s="33"/>
      <c r="AR1817" s="33"/>
      <c r="AS1817" s="33"/>
      <c r="AT1817" s="33"/>
      <c r="AU1817" s="33"/>
      <c r="AV1817" s="33">
        <f t="shared" si="199"/>
        <v>-129947.5199</v>
      </c>
      <c r="AW1817" s="33"/>
      <c r="AX1817" s="33"/>
      <c r="AY1817" s="33"/>
      <c r="AZ1817" s="33"/>
      <c r="BA1817" s="38">
        <v>1812</v>
      </c>
      <c r="BB1817" s="38">
        <v>2015</v>
      </c>
      <c r="BC1817" s="38">
        <v>1981</v>
      </c>
      <c r="BD1817" s="39">
        <v>140.5062116</v>
      </c>
      <c r="BE1817" s="33">
        <f t="shared" si="200"/>
        <v>197193.21288096765</v>
      </c>
      <c r="BF1817" s="33">
        <v>2069077.6117</v>
      </c>
      <c r="BG1817" s="33">
        <v>106509.8227</v>
      </c>
      <c r="BH1817" s="33">
        <v>186136.16409999999</v>
      </c>
      <c r="BI1817" s="33">
        <v>75770.403180967594</v>
      </c>
      <c r="BJ1817" s="33">
        <v>567432.01679999998</v>
      </c>
      <c r="BK1817" s="33">
        <v>6700.1521000000002</v>
      </c>
      <c r="BL1817" s="33">
        <v>2801032.6535</v>
      </c>
      <c r="BM1817" s="33">
        <f t="shared" si="201"/>
        <v>560731.86470000003</v>
      </c>
      <c r="BN1817" s="9"/>
      <c r="BO1817" s="9"/>
      <c r="BP1817" s="9"/>
      <c r="BQ1817" s="9"/>
      <c r="BR1817" s="9"/>
      <c r="BS1817" s="9"/>
      <c r="BT1817" s="9"/>
      <c r="BU1817" s="9"/>
      <c r="BV1817" s="33">
        <f t="shared" si="202"/>
        <v>197193.21288096765</v>
      </c>
      <c r="BW1817" s="9"/>
      <c r="BX1817" s="9"/>
      <c r="BY1817" s="9"/>
      <c r="BZ1817" s="9"/>
      <c r="CA1817" s="21"/>
      <c r="CB1817" s="21"/>
      <c r="CC1817" s="21"/>
      <c r="CD1817" s="22"/>
      <c r="CE1817" s="9"/>
      <c r="CF1817" s="9"/>
      <c r="CG1817" s="9"/>
      <c r="CH1817" s="9"/>
      <c r="CI1817" s="9"/>
      <c r="CJ1817" s="9"/>
      <c r="CK1817" s="9"/>
      <c r="CL1817" s="9"/>
      <c r="CM1817" s="10"/>
      <c r="CN1817" s="4"/>
      <c r="CO1817" s="4"/>
      <c r="CP1817" s="4"/>
      <c r="CQ1817" s="4"/>
      <c r="CR1817" s="4"/>
      <c r="CS1817" s="4"/>
      <c r="CT1817" s="4"/>
      <c r="CU1817" s="4"/>
      <c r="CV1817" s="4"/>
      <c r="CW1817" s="4"/>
      <c r="CX1817" s="4"/>
      <c r="CY1817" s="4"/>
      <c r="CZ1817" s="4"/>
      <c r="DD1817" s="3"/>
      <c r="DE1817" s="4"/>
      <c r="DF1817" s="4"/>
      <c r="DG1817" s="4"/>
      <c r="DH1817" s="4"/>
      <c r="DI1817" s="4"/>
      <c r="DJ1817" s="4"/>
      <c r="DK1817" s="4"/>
      <c r="DL1817" s="4"/>
      <c r="DM1817" s="4"/>
      <c r="DN1817" s="4"/>
      <c r="DO1817" s="4"/>
      <c r="DP1817" s="4"/>
      <c r="DQ1817" s="4"/>
      <c r="DR1817" s="4"/>
      <c r="DS1817" s="4"/>
      <c r="DT1817" s="4"/>
      <c r="DU1817" s="4"/>
      <c r="DV1817" s="4"/>
      <c r="DW1817" s="4"/>
      <c r="DX1817" s="4"/>
      <c r="DY1817" s="4"/>
      <c r="DZ1817" s="4"/>
      <c r="EE1817" s="4"/>
      <c r="EF1817" s="4"/>
      <c r="EG1817" s="4"/>
      <c r="EH1817" s="4"/>
      <c r="EI1817" s="4"/>
      <c r="EJ1817" s="4"/>
      <c r="EK1817" s="4"/>
      <c r="EL1817" s="4"/>
      <c r="EM1817" s="4"/>
      <c r="EN1817" s="4"/>
      <c r="EO1817" s="4"/>
      <c r="EP1817" s="4"/>
      <c r="EQ1817" s="4"/>
      <c r="ER1817" s="4"/>
      <c r="ES1817" s="4"/>
      <c r="ET1817" s="4"/>
      <c r="EU1817" s="4"/>
      <c r="EV1817" s="4"/>
      <c r="EW1817" s="4"/>
      <c r="EX1817" s="4"/>
      <c r="EY1817" s="4"/>
      <c r="EZ1817" s="4"/>
    </row>
    <row r="1818" spans="1:156">
      <c r="A1818" s="8">
        <v>1813</v>
      </c>
      <c r="B1818" s="21">
        <v>2013</v>
      </c>
      <c r="C1818" s="21">
        <v>1982</v>
      </c>
      <c r="D1818" s="22">
        <v>170.52547989999999</v>
      </c>
      <c r="E1818" s="9">
        <v>-89105.647800000006</v>
      </c>
      <c r="F1818" s="9">
        <v>1862844.4484000001</v>
      </c>
      <c r="G1818" s="9">
        <v>101672.62639999999</v>
      </c>
      <c r="H1818" s="9">
        <v>416436.74859999999</v>
      </c>
      <c r="I1818" s="9">
        <v>83645.369500000001</v>
      </c>
      <c r="J1818" s="9">
        <v>132371.82199999999</v>
      </c>
      <c r="K1818" s="9">
        <v>0</v>
      </c>
      <c r="L1818" s="9">
        <v>2686076.6625999999</v>
      </c>
      <c r="M1818" s="9">
        <f t="shared" si="196"/>
        <v>132371.82199999999</v>
      </c>
      <c r="N1818" s="26"/>
      <c r="O1818" s="26"/>
      <c r="P1818" s="26"/>
      <c r="Q1818" s="26"/>
      <c r="R1818" s="26"/>
      <c r="S1818" s="26"/>
      <c r="T1818" s="26"/>
      <c r="U1818" s="26"/>
      <c r="V1818" s="33">
        <f t="shared" si="197"/>
        <v>-89105.647800000006</v>
      </c>
      <c r="W1818" s="26"/>
      <c r="X1818" s="26"/>
      <c r="Y1818" s="26"/>
      <c r="Z1818" s="26"/>
      <c r="AA1818" s="26"/>
      <c r="AB1818" s="38">
        <v>2014</v>
      </c>
      <c r="AC1818" s="38">
        <v>1973</v>
      </c>
      <c r="AD1818" s="39">
        <v>98.382095480000004</v>
      </c>
      <c r="AE1818" s="33">
        <v>-204691.42509999999</v>
      </c>
      <c r="AF1818" s="33">
        <v>1993622.3130000001</v>
      </c>
      <c r="AG1818" s="33">
        <v>106509.8227</v>
      </c>
      <c r="AH1818" s="33">
        <v>189056.41579999999</v>
      </c>
      <c r="AI1818" s="33">
        <v>85547.090800000005</v>
      </c>
      <c r="AJ1818" s="33">
        <v>138027.20610000001</v>
      </c>
      <c r="AK1818" s="33">
        <v>12916.0807</v>
      </c>
      <c r="AL1818" s="33">
        <v>2704538.1927</v>
      </c>
      <c r="AM1818" s="33">
        <f t="shared" si="198"/>
        <v>125111.1254</v>
      </c>
      <c r="AN1818" s="33"/>
      <c r="AO1818" s="33"/>
      <c r="AP1818" s="33"/>
      <c r="AQ1818" s="33"/>
      <c r="AR1818" s="33"/>
      <c r="AS1818" s="33"/>
      <c r="AT1818" s="33"/>
      <c r="AU1818" s="33"/>
      <c r="AV1818" s="33">
        <f t="shared" si="199"/>
        <v>-204691.42509999999</v>
      </c>
      <c r="AW1818" s="33"/>
      <c r="AX1818" s="33"/>
      <c r="AY1818" s="33"/>
      <c r="AZ1818" s="33"/>
      <c r="BA1818" s="38">
        <v>1813</v>
      </c>
      <c r="BB1818" s="38">
        <v>2015</v>
      </c>
      <c r="BC1818" s="38">
        <v>1974</v>
      </c>
      <c r="BD1818" s="39">
        <v>194.84334010000001</v>
      </c>
      <c r="BE1818" s="33">
        <f t="shared" si="200"/>
        <v>-4294.1585236955434</v>
      </c>
      <c r="BF1818" s="33">
        <v>2073029.1809</v>
      </c>
      <c r="BG1818" s="33">
        <v>106509.8227</v>
      </c>
      <c r="BH1818" s="33">
        <v>186315.88260000001</v>
      </c>
      <c r="BI1818" s="33">
        <v>75094.924676303999</v>
      </c>
      <c r="BJ1818" s="33">
        <v>352045.86749999999</v>
      </c>
      <c r="BK1818" s="33">
        <v>10129.7919</v>
      </c>
      <c r="BL1818" s="33">
        <v>2787160.0449999999</v>
      </c>
      <c r="BM1818" s="33">
        <f t="shared" si="201"/>
        <v>341916.07559999998</v>
      </c>
      <c r="BN1818" s="9"/>
      <c r="BO1818" s="9"/>
      <c r="BP1818" s="9"/>
      <c r="BQ1818" s="9"/>
      <c r="BR1818" s="9"/>
      <c r="BS1818" s="9"/>
      <c r="BT1818" s="9"/>
      <c r="BU1818" s="9"/>
      <c r="BV1818" s="33">
        <f t="shared" si="202"/>
        <v>-4294.1585236955434</v>
      </c>
      <c r="BW1818" s="9"/>
      <c r="BX1818" s="9"/>
      <c r="BY1818" s="9"/>
      <c r="BZ1818" s="9"/>
      <c r="CA1818" s="21"/>
      <c r="CB1818" s="21"/>
      <c r="CC1818" s="21"/>
      <c r="CD1818" s="22"/>
      <c r="CE1818" s="9"/>
      <c r="CF1818" s="9"/>
      <c r="CG1818" s="9"/>
      <c r="CH1818" s="9"/>
      <c r="CI1818" s="9"/>
      <c r="CJ1818" s="9"/>
      <c r="CK1818" s="9"/>
      <c r="CL1818" s="9"/>
      <c r="CM1818" s="10"/>
      <c r="CN1818" s="4"/>
      <c r="CO1818" s="4"/>
      <c r="CP1818" s="4"/>
      <c r="CQ1818" s="4"/>
      <c r="CR1818" s="4"/>
      <c r="CS1818" s="4"/>
      <c r="CT1818" s="4"/>
      <c r="CU1818" s="4"/>
      <c r="CV1818" s="4"/>
      <c r="CW1818" s="4"/>
      <c r="CX1818" s="4"/>
      <c r="CY1818" s="4"/>
      <c r="CZ1818" s="4"/>
      <c r="DD1818" s="3"/>
      <c r="DE1818" s="4"/>
      <c r="DF1818" s="4"/>
      <c r="DG1818" s="4"/>
      <c r="DH1818" s="4"/>
      <c r="DI1818" s="4"/>
      <c r="DJ1818" s="4"/>
      <c r="DK1818" s="4"/>
      <c r="DL1818" s="4"/>
      <c r="DM1818" s="4"/>
      <c r="DN1818" s="4"/>
      <c r="DO1818" s="4"/>
      <c r="DP1818" s="4"/>
      <c r="DQ1818" s="4"/>
      <c r="DR1818" s="4"/>
      <c r="DS1818" s="4"/>
      <c r="DT1818" s="4"/>
      <c r="DU1818" s="4"/>
      <c r="DV1818" s="4"/>
      <c r="DW1818" s="4"/>
      <c r="DX1818" s="4"/>
      <c r="DY1818" s="4"/>
      <c r="DZ1818" s="4"/>
      <c r="EE1818" s="4"/>
      <c r="EF1818" s="4"/>
      <c r="EG1818" s="4"/>
      <c r="EH1818" s="4"/>
      <c r="EI1818" s="4"/>
      <c r="EJ1818" s="4"/>
      <c r="EK1818" s="4"/>
      <c r="EL1818" s="4"/>
      <c r="EM1818" s="4"/>
      <c r="EN1818" s="4"/>
      <c r="EO1818" s="4"/>
      <c r="EP1818" s="4"/>
      <c r="EQ1818" s="4"/>
      <c r="ER1818" s="4"/>
      <c r="ES1818" s="4"/>
      <c r="ET1818" s="4"/>
      <c r="EU1818" s="4"/>
      <c r="EV1818" s="4"/>
      <c r="EW1818" s="4"/>
      <c r="EX1818" s="4"/>
      <c r="EY1818" s="4"/>
      <c r="EZ1818" s="4"/>
    </row>
    <row r="1819" spans="1:156">
      <c r="A1819" s="8">
        <v>1814</v>
      </c>
      <c r="B1819" s="21">
        <v>2013</v>
      </c>
      <c r="C1819" s="21">
        <v>1968</v>
      </c>
      <c r="D1819" s="22">
        <v>129.60285930000001</v>
      </c>
      <c r="E1819" s="9">
        <v>-51033.788399999998</v>
      </c>
      <c r="F1819" s="9">
        <v>1937824.1880000001</v>
      </c>
      <c r="G1819" s="9">
        <v>101672.62639999999</v>
      </c>
      <c r="H1819" s="9">
        <v>416561.96590000001</v>
      </c>
      <c r="I1819" s="9">
        <v>83179.081300000005</v>
      </c>
      <c r="J1819" s="9">
        <v>98938.938500000004</v>
      </c>
      <c r="K1819" s="9">
        <v>7238.7542999999996</v>
      </c>
      <c r="L1819" s="9">
        <v>2681971.8343000002</v>
      </c>
      <c r="M1819" s="9">
        <f t="shared" si="196"/>
        <v>91700.184200000003</v>
      </c>
      <c r="N1819" s="26"/>
      <c r="O1819" s="26"/>
      <c r="P1819" s="26"/>
      <c r="Q1819" s="26"/>
      <c r="R1819" s="26"/>
      <c r="S1819" s="26"/>
      <c r="T1819" s="26"/>
      <c r="U1819" s="26"/>
      <c r="V1819" s="33">
        <f t="shared" si="197"/>
        <v>-51033.788399999998</v>
      </c>
      <c r="W1819" s="26"/>
      <c r="X1819" s="26"/>
      <c r="Y1819" s="26"/>
      <c r="Z1819" s="26"/>
      <c r="AA1819" s="26"/>
      <c r="AB1819" s="38">
        <v>2014</v>
      </c>
      <c r="AC1819" s="38">
        <v>1974</v>
      </c>
      <c r="AD1819" s="39">
        <v>194.84334010000001</v>
      </c>
      <c r="AE1819" s="33">
        <v>153070.32089999999</v>
      </c>
      <c r="AF1819" s="33">
        <v>2063065.2960999999</v>
      </c>
      <c r="AG1819" s="33">
        <v>106509.8227</v>
      </c>
      <c r="AH1819" s="33">
        <v>190144.97070000001</v>
      </c>
      <c r="AI1819" s="33">
        <v>81455.718200000003</v>
      </c>
      <c r="AJ1819" s="33">
        <v>479883.05920000002</v>
      </c>
      <c r="AK1819" s="33">
        <v>20750.249500000002</v>
      </c>
      <c r="AL1819" s="33">
        <v>2747238.2963999999</v>
      </c>
      <c r="AM1819" s="33">
        <f t="shared" si="198"/>
        <v>459132.80970000004</v>
      </c>
      <c r="AN1819" s="33"/>
      <c r="AO1819" s="33"/>
      <c r="AP1819" s="33"/>
      <c r="AQ1819" s="33"/>
      <c r="AR1819" s="33"/>
      <c r="AS1819" s="33"/>
      <c r="AT1819" s="33"/>
      <c r="AU1819" s="33"/>
      <c r="AV1819" s="33">
        <f t="shared" si="199"/>
        <v>153070.32089999999</v>
      </c>
      <c r="AW1819" s="33"/>
      <c r="AX1819" s="33"/>
      <c r="AY1819" s="33"/>
      <c r="AZ1819" s="33"/>
      <c r="BA1819" s="38">
        <v>1814</v>
      </c>
      <c r="BB1819" s="38">
        <v>2015</v>
      </c>
      <c r="BC1819" s="38">
        <v>1975</v>
      </c>
      <c r="BD1819" s="39">
        <v>140.76798020000001</v>
      </c>
      <c r="BE1819" s="33">
        <f t="shared" si="200"/>
        <v>18920.235508282669</v>
      </c>
      <c r="BF1819" s="33">
        <v>2123278.2113000001</v>
      </c>
      <c r="BG1819" s="33">
        <v>106509.8227</v>
      </c>
      <c r="BH1819" s="33">
        <v>184123.364</v>
      </c>
      <c r="BI1819" s="33">
        <v>83335.584708282506</v>
      </c>
      <c r="BJ1819" s="33">
        <v>324195.86410000001</v>
      </c>
      <c r="BK1819" s="33">
        <v>13686.5137</v>
      </c>
      <c r="BL1819" s="33">
        <v>2788836.0976</v>
      </c>
      <c r="BM1819" s="33">
        <f t="shared" si="201"/>
        <v>310509.3504</v>
      </c>
      <c r="BN1819" s="9"/>
      <c r="BO1819" s="9"/>
      <c r="BP1819" s="9"/>
      <c r="BQ1819" s="9"/>
      <c r="BR1819" s="9"/>
      <c r="BS1819" s="9"/>
      <c r="BT1819" s="9"/>
      <c r="BU1819" s="9"/>
      <c r="BV1819" s="33">
        <f t="shared" si="202"/>
        <v>18920.235508282669</v>
      </c>
      <c r="BW1819" s="9"/>
      <c r="BX1819" s="9"/>
      <c r="BY1819" s="9"/>
      <c r="BZ1819" s="9"/>
      <c r="CA1819" s="21"/>
      <c r="CB1819" s="21"/>
      <c r="CC1819" s="21"/>
      <c r="CD1819" s="22"/>
      <c r="CE1819" s="9"/>
      <c r="CF1819" s="9"/>
      <c r="CG1819" s="9"/>
      <c r="CH1819" s="9"/>
      <c r="CI1819" s="9"/>
      <c r="CJ1819" s="9"/>
      <c r="CK1819" s="9"/>
      <c r="CL1819" s="9"/>
      <c r="CM1819" s="10"/>
      <c r="CN1819" s="4"/>
      <c r="CO1819" s="4"/>
      <c r="CP1819" s="4"/>
      <c r="CQ1819" s="4"/>
      <c r="CR1819" s="4"/>
      <c r="CS1819" s="4"/>
      <c r="CT1819" s="4"/>
      <c r="CU1819" s="4"/>
      <c r="CV1819" s="4"/>
      <c r="CW1819" s="4"/>
      <c r="CX1819" s="4"/>
      <c r="CY1819" s="4"/>
      <c r="CZ1819" s="4"/>
      <c r="DD1819" s="3"/>
      <c r="DE1819" s="4"/>
      <c r="DF1819" s="4"/>
      <c r="DG1819" s="4"/>
      <c r="DH1819" s="4"/>
      <c r="DI1819" s="4"/>
      <c r="DJ1819" s="4"/>
      <c r="DK1819" s="4"/>
      <c r="DL1819" s="4"/>
      <c r="DM1819" s="4"/>
      <c r="DN1819" s="4"/>
      <c r="DO1819" s="4"/>
      <c r="DP1819" s="4"/>
      <c r="DQ1819" s="4"/>
      <c r="DR1819" s="4"/>
      <c r="DS1819" s="4"/>
      <c r="DT1819" s="4"/>
      <c r="DU1819" s="4"/>
      <c r="DV1819" s="4"/>
      <c r="DW1819" s="4"/>
      <c r="DX1819" s="4"/>
      <c r="DY1819" s="4"/>
      <c r="DZ1819" s="4"/>
      <c r="EE1819" s="4"/>
      <c r="EF1819" s="4"/>
      <c r="EG1819" s="4"/>
      <c r="EH1819" s="4"/>
      <c r="EI1819" s="4"/>
      <c r="EJ1819" s="4"/>
      <c r="EK1819" s="4"/>
      <c r="EL1819" s="4"/>
      <c r="EM1819" s="4"/>
      <c r="EN1819" s="4"/>
      <c r="EO1819" s="4"/>
      <c r="EP1819" s="4"/>
      <c r="EQ1819" s="4"/>
      <c r="ER1819" s="4"/>
      <c r="ES1819" s="4"/>
      <c r="ET1819" s="4"/>
      <c r="EU1819" s="4"/>
      <c r="EV1819" s="4"/>
      <c r="EW1819" s="4"/>
      <c r="EX1819" s="4"/>
      <c r="EY1819" s="4"/>
      <c r="EZ1819" s="4"/>
    </row>
    <row r="1820" spans="1:156">
      <c r="A1820" s="8">
        <v>1815</v>
      </c>
      <c r="B1820" s="21">
        <v>2013</v>
      </c>
      <c r="C1820" s="21">
        <v>1981</v>
      </c>
      <c r="D1820" s="22">
        <v>140.5062116</v>
      </c>
      <c r="E1820" s="9">
        <v>-4506.6863999999996</v>
      </c>
      <c r="F1820" s="9">
        <v>1935888.4367</v>
      </c>
      <c r="G1820" s="9">
        <v>101672.62639999999</v>
      </c>
      <c r="H1820" s="9">
        <v>416006.6005</v>
      </c>
      <c r="I1820" s="9">
        <v>85247.1682</v>
      </c>
      <c r="J1820" s="9">
        <v>151807.4099</v>
      </c>
      <c r="K1820" s="9">
        <v>1588.5561</v>
      </c>
      <c r="L1820" s="9">
        <v>2693540.3720999998</v>
      </c>
      <c r="M1820" s="9">
        <f t="shared" si="196"/>
        <v>150218.85380000001</v>
      </c>
      <c r="N1820" s="26"/>
      <c r="O1820" s="26"/>
      <c r="P1820" s="26"/>
      <c r="Q1820" s="26"/>
      <c r="R1820" s="26"/>
      <c r="S1820" s="26"/>
      <c r="T1820" s="26"/>
      <c r="U1820" s="26"/>
      <c r="V1820" s="33">
        <f t="shared" si="197"/>
        <v>-4506.6863999999996</v>
      </c>
      <c r="W1820" s="26"/>
      <c r="X1820" s="26"/>
      <c r="Y1820" s="26"/>
      <c r="Z1820" s="26"/>
      <c r="AA1820" s="26"/>
      <c r="AB1820" s="38">
        <v>2014</v>
      </c>
      <c r="AC1820" s="38">
        <v>1936</v>
      </c>
      <c r="AD1820" s="39">
        <v>113.9190562</v>
      </c>
      <c r="AE1820" s="33">
        <v>-184634.4822</v>
      </c>
      <c r="AF1820" s="33">
        <v>2004208.6354</v>
      </c>
      <c r="AG1820" s="33">
        <v>106509.8227</v>
      </c>
      <c r="AH1820" s="33">
        <v>176910.5955</v>
      </c>
      <c r="AI1820" s="33">
        <v>131197.5938</v>
      </c>
      <c r="AJ1820" s="33">
        <v>222499.30859999999</v>
      </c>
      <c r="AK1820" s="33">
        <v>103645.69070000001</v>
      </c>
      <c r="AL1820" s="33">
        <v>2722314.7475000001</v>
      </c>
      <c r="AM1820" s="33">
        <f t="shared" si="198"/>
        <v>118853.61789999998</v>
      </c>
      <c r="AN1820" s="33"/>
      <c r="AO1820" s="33"/>
      <c r="AP1820" s="33"/>
      <c r="AQ1820" s="33"/>
      <c r="AR1820" s="33"/>
      <c r="AS1820" s="33"/>
      <c r="AT1820" s="33"/>
      <c r="AU1820" s="33"/>
      <c r="AV1820" s="33">
        <f t="shared" si="199"/>
        <v>-184634.4822</v>
      </c>
      <c r="AW1820" s="33"/>
      <c r="AX1820" s="33"/>
      <c r="AY1820" s="33"/>
      <c r="AZ1820" s="33"/>
      <c r="BA1820" s="38">
        <v>1815</v>
      </c>
      <c r="BB1820" s="38">
        <v>2015</v>
      </c>
      <c r="BC1820" s="38">
        <v>1937</v>
      </c>
      <c r="BD1820" s="39">
        <v>92.292621330000003</v>
      </c>
      <c r="BE1820" s="33">
        <f t="shared" si="200"/>
        <v>-281881.20284201251</v>
      </c>
      <c r="BF1820" s="33">
        <v>2053042.5430999999</v>
      </c>
      <c r="BG1820" s="33">
        <v>106509.8227</v>
      </c>
      <c r="BH1820" s="33">
        <v>171890.152</v>
      </c>
      <c r="BI1820" s="33">
        <v>129314.552857988</v>
      </c>
      <c r="BJ1820" s="33">
        <v>144238.98389999999</v>
      </c>
      <c r="BK1820" s="33">
        <v>103572.9393</v>
      </c>
      <c r="BL1820" s="33">
        <v>2783304.3180999998</v>
      </c>
      <c r="BM1820" s="33">
        <f t="shared" si="201"/>
        <v>40666.044599999994</v>
      </c>
      <c r="BN1820" s="9"/>
      <c r="BO1820" s="9"/>
      <c r="BP1820" s="9"/>
      <c r="BQ1820" s="9"/>
      <c r="BR1820" s="9"/>
      <c r="BS1820" s="9"/>
      <c r="BT1820" s="9"/>
      <c r="BU1820" s="9"/>
      <c r="BV1820" s="33">
        <f t="shared" si="202"/>
        <v>-281881.20284201251</v>
      </c>
      <c r="BW1820" s="9"/>
      <c r="BX1820" s="9"/>
      <c r="BY1820" s="9"/>
      <c r="BZ1820" s="9"/>
      <c r="CA1820" s="21"/>
      <c r="CB1820" s="21"/>
      <c r="CC1820" s="21"/>
      <c r="CD1820" s="22"/>
      <c r="CE1820" s="9"/>
      <c r="CF1820" s="9"/>
      <c r="CG1820" s="9"/>
      <c r="CH1820" s="9"/>
      <c r="CI1820" s="9"/>
      <c r="CJ1820" s="9"/>
      <c r="CK1820" s="9"/>
      <c r="CL1820" s="9"/>
      <c r="CM1820" s="10"/>
      <c r="CN1820" s="4"/>
      <c r="CO1820" s="4"/>
      <c r="CP1820" s="4"/>
      <c r="CQ1820" s="4"/>
      <c r="CR1820" s="4"/>
      <c r="CS1820" s="4"/>
      <c r="CT1820" s="4"/>
      <c r="CU1820" s="4"/>
      <c r="CV1820" s="4"/>
      <c r="CW1820" s="4"/>
      <c r="CX1820" s="4"/>
      <c r="CY1820" s="4"/>
      <c r="CZ1820" s="4"/>
      <c r="DD1820" s="3"/>
      <c r="DE1820" s="4"/>
      <c r="DF1820" s="4"/>
      <c r="DG1820" s="4"/>
      <c r="DH1820" s="4"/>
      <c r="DI1820" s="4"/>
      <c r="DJ1820" s="4"/>
      <c r="DK1820" s="4"/>
      <c r="DL1820" s="4"/>
      <c r="DM1820" s="4"/>
      <c r="DN1820" s="4"/>
      <c r="DO1820" s="4"/>
      <c r="DP1820" s="4"/>
      <c r="DQ1820" s="4"/>
      <c r="DR1820" s="4"/>
      <c r="DS1820" s="4"/>
      <c r="DT1820" s="4"/>
      <c r="DU1820" s="4"/>
      <c r="DV1820" s="4"/>
      <c r="DW1820" s="4"/>
      <c r="DX1820" s="4"/>
      <c r="DY1820" s="4"/>
      <c r="DZ1820" s="4"/>
      <c r="EE1820" s="4"/>
      <c r="EF1820" s="4"/>
      <c r="EG1820" s="4"/>
      <c r="EH1820" s="4"/>
      <c r="EI1820" s="4"/>
      <c r="EJ1820" s="4"/>
      <c r="EK1820" s="4"/>
      <c r="EL1820" s="4"/>
      <c r="EM1820" s="4"/>
      <c r="EN1820" s="4"/>
      <c r="EO1820" s="4"/>
      <c r="EP1820" s="4"/>
      <c r="EQ1820" s="4"/>
      <c r="ER1820" s="4"/>
      <c r="ES1820" s="4"/>
      <c r="ET1820" s="4"/>
      <c r="EU1820" s="4"/>
      <c r="EV1820" s="4"/>
      <c r="EW1820" s="4"/>
      <c r="EX1820" s="4"/>
      <c r="EY1820" s="4"/>
      <c r="EZ1820" s="4"/>
    </row>
    <row r="1821" spans="1:156">
      <c r="A1821" s="8">
        <v>1816</v>
      </c>
      <c r="B1821" s="21">
        <v>2013</v>
      </c>
      <c r="C1821" s="21">
        <v>2000</v>
      </c>
      <c r="D1821" s="22">
        <v>130.36176699999999</v>
      </c>
      <c r="E1821" s="9">
        <v>-87448.414399999994</v>
      </c>
      <c r="F1821" s="9">
        <v>1884916.4182</v>
      </c>
      <c r="G1821" s="9">
        <v>101672.62639999999</v>
      </c>
      <c r="H1821" s="9">
        <v>415912.37199999997</v>
      </c>
      <c r="I1821" s="9">
        <v>85598.058999999994</v>
      </c>
      <c r="J1821" s="9">
        <v>115003.40730000001</v>
      </c>
      <c r="K1821" s="9">
        <v>182.4742</v>
      </c>
      <c r="L1821" s="9">
        <v>2690368.8231000002</v>
      </c>
      <c r="M1821" s="9">
        <f t="shared" si="196"/>
        <v>114820.93310000001</v>
      </c>
      <c r="N1821" s="26"/>
      <c r="O1821" s="26"/>
      <c r="P1821" s="26"/>
      <c r="Q1821" s="26"/>
      <c r="R1821" s="26"/>
      <c r="S1821" s="26"/>
      <c r="T1821" s="26"/>
      <c r="U1821" s="26"/>
      <c r="V1821" s="33">
        <f t="shared" si="197"/>
        <v>-87448.414399999994</v>
      </c>
      <c r="W1821" s="26"/>
      <c r="X1821" s="26"/>
      <c r="Y1821" s="26"/>
      <c r="Z1821" s="26"/>
      <c r="AA1821" s="26"/>
      <c r="AB1821" s="38">
        <v>2014</v>
      </c>
      <c r="AC1821" s="38">
        <v>2005</v>
      </c>
      <c r="AD1821" s="39">
        <v>109.369305</v>
      </c>
      <c r="AE1821" s="33">
        <v>-99565.062600000005</v>
      </c>
      <c r="AF1821" s="33">
        <v>2004932.4679</v>
      </c>
      <c r="AG1821" s="33">
        <v>106509.8227</v>
      </c>
      <c r="AH1821" s="33">
        <v>190234.1349</v>
      </c>
      <c r="AI1821" s="33">
        <v>81120.591199999995</v>
      </c>
      <c r="AJ1821" s="33">
        <v>243430.86009999999</v>
      </c>
      <c r="AK1821" s="33">
        <v>8444.5789999999997</v>
      </c>
      <c r="AL1821" s="33">
        <v>2717348.3602999998</v>
      </c>
      <c r="AM1821" s="33">
        <f t="shared" si="198"/>
        <v>234986.28109999999</v>
      </c>
      <c r="AN1821" s="33"/>
      <c r="AO1821" s="33"/>
      <c r="AP1821" s="33"/>
      <c r="AQ1821" s="33"/>
      <c r="AR1821" s="33"/>
      <c r="AS1821" s="33"/>
      <c r="AT1821" s="33"/>
      <c r="AU1821" s="33"/>
      <c r="AV1821" s="33">
        <f t="shared" si="199"/>
        <v>-99565.062600000005</v>
      </c>
      <c r="AW1821" s="33"/>
      <c r="AX1821" s="33"/>
      <c r="AY1821" s="33"/>
      <c r="AZ1821" s="33"/>
      <c r="BA1821" s="38">
        <v>1816</v>
      </c>
      <c r="BB1821" s="38">
        <v>2015</v>
      </c>
      <c r="BC1821" s="38">
        <v>2006</v>
      </c>
      <c r="BD1821" s="39">
        <v>140.6011187</v>
      </c>
      <c r="BE1821" s="33">
        <f t="shared" si="200"/>
        <v>-32152.194011236541</v>
      </c>
      <c r="BF1821" s="33">
        <v>2063780.9386</v>
      </c>
      <c r="BG1821" s="33">
        <v>106509.8227</v>
      </c>
      <c r="BH1821" s="33">
        <v>184627.0294</v>
      </c>
      <c r="BI1821" s="33">
        <v>81442.540188763305</v>
      </c>
      <c r="BJ1821" s="33">
        <v>342569.09860000003</v>
      </c>
      <c r="BK1821" s="33">
        <v>26588.9378</v>
      </c>
      <c r="BL1821" s="33">
        <v>2784492.6856999998</v>
      </c>
      <c r="BM1821" s="33">
        <f t="shared" si="201"/>
        <v>315980.16080000001</v>
      </c>
      <c r="BN1821" s="9"/>
      <c r="BO1821" s="9"/>
      <c r="BP1821" s="9"/>
      <c r="BQ1821" s="9"/>
      <c r="BR1821" s="9"/>
      <c r="BS1821" s="9"/>
      <c r="BT1821" s="9"/>
      <c r="BU1821" s="9"/>
      <c r="BV1821" s="33">
        <f t="shared" si="202"/>
        <v>-32152.194011236541</v>
      </c>
      <c r="BW1821" s="9"/>
      <c r="BX1821" s="9"/>
      <c r="BY1821" s="9"/>
      <c r="BZ1821" s="9"/>
      <c r="CA1821" s="21"/>
      <c r="CB1821" s="21"/>
      <c r="CC1821" s="21"/>
      <c r="CD1821" s="22"/>
      <c r="CE1821" s="9"/>
      <c r="CF1821" s="9"/>
      <c r="CG1821" s="9"/>
      <c r="CH1821" s="9"/>
      <c r="CI1821" s="9"/>
      <c r="CJ1821" s="9"/>
      <c r="CK1821" s="9"/>
      <c r="CL1821" s="9"/>
      <c r="CM1821" s="10"/>
      <c r="CN1821" s="4"/>
      <c r="CO1821" s="4"/>
      <c r="CP1821" s="4"/>
      <c r="CQ1821" s="4"/>
      <c r="CR1821" s="4"/>
      <c r="CS1821" s="4"/>
      <c r="CT1821" s="4"/>
      <c r="CU1821" s="4"/>
      <c r="CV1821" s="4"/>
      <c r="CW1821" s="4"/>
      <c r="CX1821" s="4"/>
      <c r="CY1821" s="4"/>
      <c r="CZ1821" s="4"/>
      <c r="DD1821" s="3"/>
      <c r="DE1821" s="4"/>
      <c r="DF1821" s="4"/>
      <c r="DG1821" s="4"/>
      <c r="DH1821" s="4"/>
      <c r="DI1821" s="4"/>
      <c r="DJ1821" s="4"/>
      <c r="DK1821" s="4"/>
      <c r="DL1821" s="4"/>
      <c r="DM1821" s="4"/>
      <c r="DN1821" s="4"/>
      <c r="DO1821" s="4"/>
      <c r="DP1821" s="4"/>
      <c r="DQ1821" s="4"/>
      <c r="DR1821" s="4"/>
      <c r="DS1821" s="4"/>
      <c r="DT1821" s="4"/>
      <c r="DU1821" s="4"/>
      <c r="DV1821" s="4"/>
      <c r="DW1821" s="4"/>
      <c r="DX1821" s="4"/>
      <c r="DY1821" s="4"/>
      <c r="DZ1821" s="4"/>
      <c r="EE1821" s="4"/>
      <c r="EF1821" s="4"/>
      <c r="EG1821" s="4"/>
      <c r="EH1821" s="4"/>
      <c r="EI1821" s="4"/>
      <c r="EJ1821" s="4"/>
      <c r="EK1821" s="4"/>
      <c r="EL1821" s="4"/>
      <c r="EM1821" s="4"/>
      <c r="EN1821" s="4"/>
      <c r="EO1821" s="4"/>
      <c r="EP1821" s="4"/>
      <c r="EQ1821" s="4"/>
      <c r="ER1821" s="4"/>
      <c r="ES1821" s="4"/>
      <c r="ET1821" s="4"/>
      <c r="EU1821" s="4"/>
      <c r="EV1821" s="4"/>
      <c r="EW1821" s="4"/>
      <c r="EX1821" s="4"/>
      <c r="EY1821" s="4"/>
      <c r="EZ1821" s="4"/>
    </row>
    <row r="1822" spans="1:156">
      <c r="A1822" s="8">
        <v>1817</v>
      </c>
      <c r="B1822" s="21">
        <v>2013</v>
      </c>
      <c r="C1822" s="21">
        <v>1949</v>
      </c>
      <c r="D1822" s="22">
        <v>130.26025490000001</v>
      </c>
      <c r="E1822" s="9">
        <v>-81853.517500000002</v>
      </c>
      <c r="F1822" s="9">
        <v>1953869.8318</v>
      </c>
      <c r="G1822" s="9">
        <v>101672.62639999999</v>
      </c>
      <c r="H1822" s="9">
        <v>415294.8775</v>
      </c>
      <c r="I1822" s="9">
        <v>87897.503899999996</v>
      </c>
      <c r="J1822" s="9">
        <v>76519.033100000001</v>
      </c>
      <c r="K1822" s="9">
        <v>29234.4984</v>
      </c>
      <c r="L1822" s="9">
        <v>2687872.8919000002</v>
      </c>
      <c r="M1822" s="9">
        <f t="shared" si="196"/>
        <v>47284.534700000004</v>
      </c>
      <c r="N1822" s="26"/>
      <c r="O1822" s="26"/>
      <c r="P1822" s="26"/>
      <c r="Q1822" s="26"/>
      <c r="R1822" s="26"/>
      <c r="S1822" s="26"/>
      <c r="T1822" s="26"/>
      <c r="U1822" s="26"/>
      <c r="V1822" s="33">
        <f t="shared" si="197"/>
        <v>-81853.517500000002</v>
      </c>
      <c r="W1822" s="26"/>
      <c r="X1822" s="26"/>
      <c r="Y1822" s="26"/>
      <c r="Z1822" s="26"/>
      <c r="AA1822" s="26"/>
      <c r="AB1822" s="38">
        <v>2014</v>
      </c>
      <c r="AC1822" s="38">
        <v>1940</v>
      </c>
      <c r="AD1822" s="39">
        <v>109.1286128</v>
      </c>
      <c r="AE1822" s="33">
        <v>-79878.4424</v>
      </c>
      <c r="AF1822" s="33">
        <v>2037322.9864000001</v>
      </c>
      <c r="AG1822" s="33">
        <v>106509.8227</v>
      </c>
      <c r="AH1822" s="33">
        <v>185282.39379999999</v>
      </c>
      <c r="AI1822" s="33">
        <v>99731.888600000006</v>
      </c>
      <c r="AJ1822" s="33">
        <v>250941.83240000001</v>
      </c>
      <c r="AK1822" s="33">
        <v>46175.1342</v>
      </c>
      <c r="AL1822" s="33">
        <v>2713492.2321000001</v>
      </c>
      <c r="AM1822" s="33">
        <f t="shared" si="198"/>
        <v>204766.69820000001</v>
      </c>
      <c r="AN1822" s="33"/>
      <c r="AO1822" s="33"/>
      <c r="AP1822" s="33"/>
      <c r="AQ1822" s="33"/>
      <c r="AR1822" s="33"/>
      <c r="AS1822" s="33"/>
      <c r="AT1822" s="33"/>
      <c r="AU1822" s="33"/>
      <c r="AV1822" s="33">
        <f t="shared" si="199"/>
        <v>-79878.4424</v>
      </c>
      <c r="AW1822" s="33"/>
      <c r="AX1822" s="33"/>
      <c r="AY1822" s="33"/>
      <c r="AZ1822" s="33"/>
      <c r="BA1822" s="38">
        <v>1817</v>
      </c>
      <c r="BB1822" s="38">
        <v>2015</v>
      </c>
      <c r="BC1822" s="38">
        <v>1941</v>
      </c>
      <c r="BD1822" s="39">
        <v>99.84141047</v>
      </c>
      <c r="BE1822" s="33">
        <f t="shared" si="200"/>
        <v>-222781.17124131275</v>
      </c>
      <c r="BF1822" s="33">
        <v>2103350.7357000001</v>
      </c>
      <c r="BG1822" s="33">
        <v>106509.8227</v>
      </c>
      <c r="BH1822" s="33">
        <v>176475.87580000001</v>
      </c>
      <c r="BI1822" s="33">
        <v>112078.944658687</v>
      </c>
      <c r="BJ1822" s="33">
        <v>138764.94099999999</v>
      </c>
      <c r="BK1822" s="33">
        <v>80479.752800000002</v>
      </c>
      <c r="BL1822" s="33">
        <v>2779481.7382999999</v>
      </c>
      <c r="BM1822" s="33">
        <f t="shared" si="201"/>
        <v>58285.18819999999</v>
      </c>
      <c r="BN1822" s="9"/>
      <c r="BO1822" s="9"/>
      <c r="BP1822" s="9"/>
      <c r="BQ1822" s="9"/>
      <c r="BR1822" s="9"/>
      <c r="BS1822" s="9"/>
      <c r="BT1822" s="9"/>
      <c r="BU1822" s="9"/>
      <c r="BV1822" s="33">
        <f t="shared" si="202"/>
        <v>-222781.17124131275</v>
      </c>
      <c r="BW1822" s="9"/>
      <c r="BX1822" s="9"/>
      <c r="BY1822" s="9"/>
      <c r="BZ1822" s="9"/>
      <c r="CA1822" s="21"/>
      <c r="CB1822" s="21"/>
      <c r="CC1822" s="21"/>
      <c r="CD1822" s="22"/>
      <c r="CE1822" s="9"/>
      <c r="CF1822" s="9"/>
      <c r="CG1822" s="9"/>
      <c r="CH1822" s="9"/>
      <c r="CI1822" s="9"/>
      <c r="CJ1822" s="9"/>
      <c r="CK1822" s="9"/>
      <c r="CL1822" s="9"/>
      <c r="CM1822" s="10"/>
      <c r="CN1822" s="4"/>
      <c r="CO1822" s="4"/>
      <c r="CP1822" s="4"/>
      <c r="CQ1822" s="4"/>
      <c r="CR1822" s="4"/>
      <c r="CS1822" s="4"/>
      <c r="CT1822" s="4"/>
      <c r="CU1822" s="4"/>
      <c r="CV1822" s="4"/>
      <c r="CW1822" s="4"/>
      <c r="CX1822" s="4"/>
      <c r="CY1822" s="4"/>
      <c r="CZ1822" s="4"/>
      <c r="DD1822" s="3"/>
      <c r="DE1822" s="4"/>
      <c r="DF1822" s="4"/>
      <c r="DG1822" s="4"/>
      <c r="DH1822" s="4"/>
      <c r="DI1822" s="4"/>
      <c r="DJ1822" s="4"/>
      <c r="DK1822" s="4"/>
      <c r="DL1822" s="4"/>
      <c r="DM1822" s="4"/>
      <c r="DN1822" s="4"/>
      <c r="DO1822" s="4"/>
      <c r="DP1822" s="4"/>
      <c r="DQ1822" s="4"/>
      <c r="DR1822" s="4"/>
      <c r="DS1822" s="4"/>
      <c r="DT1822" s="4"/>
      <c r="DU1822" s="4"/>
      <c r="DV1822" s="4"/>
      <c r="DW1822" s="4"/>
      <c r="DX1822" s="4"/>
      <c r="DY1822" s="4"/>
      <c r="DZ1822" s="4"/>
      <c r="EE1822" s="4"/>
      <c r="EF1822" s="4"/>
      <c r="EG1822" s="4"/>
      <c r="EH1822" s="4"/>
      <c r="EI1822" s="4"/>
      <c r="EJ1822" s="4"/>
      <c r="EK1822" s="4"/>
      <c r="EL1822" s="4"/>
      <c r="EM1822" s="4"/>
      <c r="EN1822" s="4"/>
      <c r="EO1822" s="4"/>
      <c r="EP1822" s="4"/>
      <c r="EQ1822" s="4"/>
      <c r="ER1822" s="4"/>
      <c r="ES1822" s="4"/>
      <c r="ET1822" s="4"/>
      <c r="EU1822" s="4"/>
      <c r="EV1822" s="4"/>
      <c r="EW1822" s="4"/>
      <c r="EX1822" s="4"/>
      <c r="EY1822" s="4"/>
      <c r="EZ1822" s="4"/>
    </row>
    <row r="1823" spans="1:156">
      <c r="A1823" s="8">
        <v>1818</v>
      </c>
      <c r="B1823" s="21">
        <v>2013</v>
      </c>
      <c r="C1823" s="21">
        <v>1997</v>
      </c>
      <c r="D1823" s="22">
        <v>193.73167799999999</v>
      </c>
      <c r="E1823" s="9">
        <v>-1723.6741999999999</v>
      </c>
      <c r="F1823" s="9">
        <v>1928969.8229</v>
      </c>
      <c r="G1823" s="9">
        <v>101672.62639999999</v>
      </c>
      <c r="H1823" s="9">
        <v>416436.74859999999</v>
      </c>
      <c r="I1823" s="9">
        <v>83645.369500000001</v>
      </c>
      <c r="J1823" s="9">
        <v>159746.21650000001</v>
      </c>
      <c r="K1823" s="9">
        <v>0</v>
      </c>
      <c r="L1823" s="9">
        <v>2692194.4582000002</v>
      </c>
      <c r="M1823" s="9">
        <f t="shared" si="196"/>
        <v>159746.21650000001</v>
      </c>
      <c r="N1823" s="26"/>
      <c r="O1823" s="26"/>
      <c r="P1823" s="26"/>
      <c r="Q1823" s="26"/>
      <c r="R1823" s="26"/>
      <c r="S1823" s="26"/>
      <c r="T1823" s="26"/>
      <c r="U1823" s="26"/>
      <c r="V1823" s="33">
        <f t="shared" si="197"/>
        <v>-1723.6741999999999</v>
      </c>
      <c r="W1823" s="26"/>
      <c r="X1823" s="26"/>
      <c r="Y1823" s="26"/>
      <c r="Z1823" s="26"/>
      <c r="AA1823" s="26"/>
      <c r="AB1823" s="38">
        <v>2014</v>
      </c>
      <c r="AC1823" s="38">
        <v>1957</v>
      </c>
      <c r="AD1823" s="39">
        <v>143.02299429999999</v>
      </c>
      <c r="AE1823" s="33">
        <v>-34952.979899999998</v>
      </c>
      <c r="AF1823" s="33">
        <v>2034650.666</v>
      </c>
      <c r="AG1823" s="33">
        <v>106509.8227</v>
      </c>
      <c r="AH1823" s="33">
        <v>189087.09909999999</v>
      </c>
      <c r="AI1823" s="33">
        <v>85431.766699999993</v>
      </c>
      <c r="AJ1823" s="33">
        <v>301657.99089999998</v>
      </c>
      <c r="AK1823" s="33">
        <v>20829.080099999999</v>
      </c>
      <c r="AL1823" s="33">
        <v>2731461.2451999998</v>
      </c>
      <c r="AM1823" s="33">
        <f t="shared" si="198"/>
        <v>280828.91079999995</v>
      </c>
      <c r="AN1823" s="33"/>
      <c r="AO1823" s="33"/>
      <c r="AP1823" s="33"/>
      <c r="AQ1823" s="33"/>
      <c r="AR1823" s="33"/>
      <c r="AS1823" s="33"/>
      <c r="AT1823" s="33"/>
      <c r="AU1823" s="33"/>
      <c r="AV1823" s="33">
        <f t="shared" si="199"/>
        <v>-34952.979899999998</v>
      </c>
      <c r="AW1823" s="33"/>
      <c r="AX1823" s="33"/>
      <c r="AY1823" s="33"/>
      <c r="AZ1823" s="33"/>
      <c r="BA1823" s="38">
        <v>1818</v>
      </c>
      <c r="BB1823" s="38">
        <v>2015</v>
      </c>
      <c r="BC1823" s="38">
        <v>1958</v>
      </c>
      <c r="BD1823" s="39">
        <v>135.44914199999999</v>
      </c>
      <c r="BE1823" s="33">
        <f t="shared" si="200"/>
        <v>-74996.90923406044</v>
      </c>
      <c r="BF1823" s="33">
        <v>2056072.9955</v>
      </c>
      <c r="BG1823" s="33">
        <v>106509.8227</v>
      </c>
      <c r="BH1823" s="33">
        <v>184602.5436</v>
      </c>
      <c r="BI1823" s="33">
        <v>81534.571265939507</v>
      </c>
      <c r="BJ1823" s="33">
        <v>281849.94669999997</v>
      </c>
      <c r="BK1823" s="33">
        <v>12232.949699999999</v>
      </c>
      <c r="BL1823" s="33">
        <v>2773333.8393000001</v>
      </c>
      <c r="BM1823" s="33">
        <f t="shared" si="201"/>
        <v>269616.99699999997</v>
      </c>
      <c r="BN1823" s="9"/>
      <c r="BO1823" s="9"/>
      <c r="BP1823" s="9"/>
      <c r="BQ1823" s="9"/>
      <c r="BR1823" s="9"/>
      <c r="BS1823" s="9"/>
      <c r="BT1823" s="9"/>
      <c r="BU1823" s="9"/>
      <c r="BV1823" s="33">
        <f t="shared" si="202"/>
        <v>-74996.90923406044</v>
      </c>
      <c r="BW1823" s="9"/>
      <c r="BX1823" s="9"/>
      <c r="BY1823" s="9"/>
      <c r="BZ1823" s="9"/>
      <c r="CA1823" s="21"/>
      <c r="CB1823" s="21"/>
      <c r="CC1823" s="21"/>
      <c r="CD1823" s="22"/>
      <c r="CE1823" s="9"/>
      <c r="CF1823" s="9"/>
      <c r="CG1823" s="9"/>
      <c r="CH1823" s="9"/>
      <c r="CI1823" s="9"/>
      <c r="CJ1823" s="9"/>
      <c r="CK1823" s="9"/>
      <c r="CL1823" s="9"/>
      <c r="CM1823" s="10"/>
      <c r="CN1823" s="4"/>
      <c r="CO1823" s="4"/>
      <c r="CP1823" s="4"/>
      <c r="CQ1823" s="4"/>
      <c r="CR1823" s="4"/>
      <c r="CS1823" s="4"/>
      <c r="CT1823" s="4"/>
      <c r="CU1823" s="4"/>
      <c r="CV1823" s="4"/>
      <c r="CW1823" s="4"/>
      <c r="CX1823" s="4"/>
      <c r="CY1823" s="4"/>
      <c r="CZ1823" s="4"/>
      <c r="DD1823" s="3"/>
      <c r="DE1823" s="4"/>
      <c r="DF1823" s="4"/>
      <c r="DG1823" s="4"/>
      <c r="DH1823" s="4"/>
      <c r="DI1823" s="4"/>
      <c r="DJ1823" s="4"/>
      <c r="DK1823" s="4"/>
      <c r="DL1823" s="4"/>
      <c r="DM1823" s="4"/>
      <c r="DN1823" s="4"/>
      <c r="DO1823" s="4"/>
      <c r="DP1823" s="4"/>
      <c r="DQ1823" s="4"/>
      <c r="DR1823" s="4"/>
      <c r="DS1823" s="4"/>
      <c r="DT1823" s="4"/>
      <c r="DU1823" s="4"/>
      <c r="DV1823" s="4"/>
      <c r="DW1823" s="4"/>
      <c r="DX1823" s="4"/>
      <c r="DY1823" s="4"/>
      <c r="DZ1823" s="4"/>
      <c r="EE1823" s="4"/>
      <c r="EF1823" s="4"/>
      <c r="EG1823" s="4"/>
      <c r="EH1823" s="4"/>
      <c r="EI1823" s="4"/>
      <c r="EJ1823" s="4"/>
      <c r="EK1823" s="4"/>
      <c r="EL1823" s="4"/>
      <c r="EM1823" s="4"/>
      <c r="EN1823" s="4"/>
      <c r="EO1823" s="4"/>
      <c r="EP1823" s="4"/>
      <c r="EQ1823" s="4"/>
      <c r="ER1823" s="4"/>
      <c r="ES1823" s="4"/>
      <c r="ET1823" s="4"/>
      <c r="EU1823" s="4"/>
      <c r="EV1823" s="4"/>
      <c r="EW1823" s="4"/>
      <c r="EX1823" s="4"/>
      <c r="EY1823" s="4"/>
      <c r="EZ1823" s="4"/>
    </row>
    <row r="1824" spans="1:156">
      <c r="A1824" s="8">
        <v>1819</v>
      </c>
      <c r="B1824" s="21">
        <v>2013</v>
      </c>
      <c r="C1824" s="21">
        <v>1971</v>
      </c>
      <c r="D1824" s="22">
        <v>171.1430752</v>
      </c>
      <c r="E1824" s="9">
        <v>-56451.233</v>
      </c>
      <c r="F1824" s="9">
        <v>1922429.1672</v>
      </c>
      <c r="G1824" s="9">
        <v>101672.62639999999</v>
      </c>
      <c r="H1824" s="9">
        <v>414947.09539999999</v>
      </c>
      <c r="I1824" s="9">
        <v>89192.585800000001</v>
      </c>
      <c r="J1824" s="9">
        <v>114477.65429999999</v>
      </c>
      <c r="K1824" s="9">
        <v>8192.2180000000008</v>
      </c>
      <c r="L1824" s="9">
        <v>2690978.1441000002</v>
      </c>
      <c r="M1824" s="9">
        <f t="shared" si="196"/>
        <v>106285.4363</v>
      </c>
      <c r="N1824" s="26"/>
      <c r="O1824" s="26"/>
      <c r="P1824" s="26"/>
      <c r="Q1824" s="26"/>
      <c r="R1824" s="26"/>
      <c r="S1824" s="26"/>
      <c r="T1824" s="26"/>
      <c r="U1824" s="26"/>
      <c r="V1824" s="33">
        <f t="shared" si="197"/>
        <v>-56451.233</v>
      </c>
      <c r="W1824" s="26"/>
      <c r="X1824" s="26"/>
      <c r="Y1824" s="26"/>
      <c r="Z1824" s="26"/>
      <c r="AA1824" s="26"/>
      <c r="AB1824" s="38">
        <v>2014</v>
      </c>
      <c r="AC1824" s="38">
        <v>1938</v>
      </c>
      <c r="AD1824" s="39">
        <v>137.05777069999999</v>
      </c>
      <c r="AE1824" s="33">
        <v>69925.917199999996</v>
      </c>
      <c r="AF1824" s="33">
        <v>2050885.7778</v>
      </c>
      <c r="AG1824" s="33">
        <v>106509.8227</v>
      </c>
      <c r="AH1824" s="33">
        <v>187467.5281</v>
      </c>
      <c r="AI1824" s="33">
        <v>91518.982399999994</v>
      </c>
      <c r="AJ1824" s="33">
        <v>380537.82120000001</v>
      </c>
      <c r="AK1824" s="33">
        <v>19012.208500000001</v>
      </c>
      <c r="AL1824" s="33">
        <v>2727981.8064999999</v>
      </c>
      <c r="AM1824" s="33">
        <f t="shared" si="198"/>
        <v>361525.6127</v>
      </c>
      <c r="AN1824" s="33"/>
      <c r="AO1824" s="33"/>
      <c r="AP1824" s="33"/>
      <c r="AQ1824" s="33"/>
      <c r="AR1824" s="33"/>
      <c r="AS1824" s="33"/>
      <c r="AT1824" s="33"/>
      <c r="AU1824" s="33"/>
      <c r="AV1824" s="33">
        <f t="shared" si="199"/>
        <v>69925.917199999996</v>
      </c>
      <c r="AW1824" s="33"/>
      <c r="AX1824" s="33"/>
      <c r="AY1824" s="33"/>
      <c r="AZ1824" s="33"/>
      <c r="BA1824" s="38">
        <v>1819</v>
      </c>
      <c r="BB1824" s="38">
        <v>2015</v>
      </c>
      <c r="BC1824" s="38">
        <v>1939</v>
      </c>
      <c r="BD1824" s="39">
        <v>108.2014492</v>
      </c>
      <c r="BE1824" s="33">
        <f t="shared" si="200"/>
        <v>-186104.13676313916</v>
      </c>
      <c r="BF1824" s="33">
        <v>2080525.6716</v>
      </c>
      <c r="BG1824" s="33">
        <v>106509.8227</v>
      </c>
      <c r="BH1824" s="33">
        <v>176428.53169999999</v>
      </c>
      <c r="BI1824" s="33">
        <v>112256.889236861</v>
      </c>
      <c r="BJ1824" s="33">
        <v>194952.6931</v>
      </c>
      <c r="BK1824" s="33">
        <v>67966.145699999994</v>
      </c>
      <c r="BL1824" s="33">
        <v>2788811.5994000002</v>
      </c>
      <c r="BM1824" s="33">
        <f t="shared" si="201"/>
        <v>126986.54740000001</v>
      </c>
      <c r="BN1824" s="9"/>
      <c r="BO1824" s="9"/>
      <c r="BP1824" s="9"/>
      <c r="BQ1824" s="9"/>
      <c r="BR1824" s="9"/>
      <c r="BS1824" s="9"/>
      <c r="BT1824" s="9"/>
      <c r="BU1824" s="9"/>
      <c r="BV1824" s="33">
        <f t="shared" si="202"/>
        <v>-186104.13676313916</v>
      </c>
      <c r="BW1824" s="9"/>
      <c r="BX1824" s="9"/>
      <c r="BY1824" s="9"/>
      <c r="BZ1824" s="9"/>
      <c r="CA1824" s="21"/>
      <c r="CB1824" s="21"/>
      <c r="CC1824" s="21"/>
      <c r="CD1824" s="22"/>
      <c r="CE1824" s="9"/>
      <c r="CF1824" s="9"/>
      <c r="CG1824" s="9"/>
      <c r="CH1824" s="9"/>
      <c r="CI1824" s="9"/>
      <c r="CJ1824" s="9"/>
      <c r="CK1824" s="9"/>
      <c r="CL1824" s="9"/>
      <c r="CM1824" s="10"/>
      <c r="CN1824" s="4"/>
      <c r="CO1824" s="4"/>
      <c r="CP1824" s="4"/>
      <c r="CQ1824" s="4"/>
      <c r="CR1824" s="4"/>
      <c r="CS1824" s="4"/>
      <c r="CT1824" s="4"/>
      <c r="CU1824" s="4"/>
      <c r="CV1824" s="4"/>
      <c r="CW1824" s="4"/>
      <c r="CX1824" s="4"/>
      <c r="CY1824" s="4"/>
      <c r="CZ1824" s="4"/>
      <c r="DD1824" s="3"/>
      <c r="DE1824" s="4"/>
      <c r="DF1824" s="4"/>
      <c r="DG1824" s="4"/>
      <c r="DH1824" s="4"/>
      <c r="DI1824" s="4"/>
      <c r="DJ1824" s="4"/>
      <c r="DK1824" s="4"/>
      <c r="DL1824" s="4"/>
      <c r="DM1824" s="4"/>
      <c r="DN1824" s="4"/>
      <c r="DO1824" s="4"/>
      <c r="DP1824" s="4"/>
      <c r="DQ1824" s="4"/>
      <c r="DR1824" s="4"/>
      <c r="DS1824" s="4"/>
      <c r="DT1824" s="4"/>
      <c r="DU1824" s="4"/>
      <c r="DV1824" s="4"/>
      <c r="DW1824" s="4"/>
      <c r="DX1824" s="4"/>
      <c r="DY1824" s="4"/>
      <c r="DZ1824" s="4"/>
      <c r="EE1824" s="4"/>
      <c r="EF1824" s="4"/>
      <c r="EG1824" s="4"/>
      <c r="EH1824" s="4"/>
      <c r="EI1824" s="4"/>
      <c r="EJ1824" s="4"/>
      <c r="EK1824" s="4"/>
      <c r="EL1824" s="4"/>
      <c r="EM1824" s="4"/>
      <c r="EN1824" s="4"/>
      <c r="EO1824" s="4"/>
      <c r="EP1824" s="4"/>
      <c r="EQ1824" s="4"/>
      <c r="ER1824" s="4"/>
      <c r="ES1824" s="4"/>
      <c r="ET1824" s="4"/>
      <c r="EU1824" s="4"/>
      <c r="EV1824" s="4"/>
      <c r="EW1824" s="4"/>
      <c r="EX1824" s="4"/>
      <c r="EY1824" s="4"/>
      <c r="EZ1824" s="4"/>
    </row>
    <row r="1825" spans="1:156">
      <c r="A1825" s="8">
        <v>1820</v>
      </c>
      <c r="B1825" s="21">
        <v>2013</v>
      </c>
      <c r="C1825" s="21">
        <v>1982</v>
      </c>
      <c r="D1825" s="22">
        <v>170.52547989999999</v>
      </c>
      <c r="E1825" s="9">
        <v>-21915.403399999999</v>
      </c>
      <c r="F1825" s="9">
        <v>1996732.3455999999</v>
      </c>
      <c r="G1825" s="9">
        <v>101672.62639999999</v>
      </c>
      <c r="H1825" s="9">
        <v>416436.74859999999</v>
      </c>
      <c r="I1825" s="9">
        <v>83645.369500000001</v>
      </c>
      <c r="J1825" s="9">
        <v>70017.706999999995</v>
      </c>
      <c r="K1825" s="9">
        <v>7976.0486000000001</v>
      </c>
      <c r="L1825" s="9">
        <v>2682444.1519999998</v>
      </c>
      <c r="M1825" s="9">
        <f t="shared" si="196"/>
        <v>62041.658399999993</v>
      </c>
      <c r="N1825" s="26"/>
      <c r="O1825" s="26"/>
      <c r="P1825" s="26"/>
      <c r="Q1825" s="26"/>
      <c r="R1825" s="26"/>
      <c r="S1825" s="26"/>
      <c r="T1825" s="26"/>
      <c r="U1825" s="26"/>
      <c r="V1825" s="33">
        <f t="shared" si="197"/>
        <v>-21915.403399999999</v>
      </c>
      <c r="W1825" s="26"/>
      <c r="X1825" s="26"/>
      <c r="Y1825" s="26"/>
      <c r="Z1825" s="26"/>
      <c r="AA1825" s="26"/>
      <c r="AB1825" s="38">
        <v>2014</v>
      </c>
      <c r="AC1825" s="38">
        <v>1987</v>
      </c>
      <c r="AD1825" s="39">
        <v>105.1904648</v>
      </c>
      <c r="AE1825" s="33">
        <v>-144973.70629999999</v>
      </c>
      <c r="AF1825" s="33">
        <v>2099830.2151000001</v>
      </c>
      <c r="AG1825" s="33">
        <v>106509.8227</v>
      </c>
      <c r="AH1825" s="33">
        <v>178069.88039999999</v>
      </c>
      <c r="AI1825" s="33">
        <v>126840.3798</v>
      </c>
      <c r="AJ1825" s="33">
        <v>230077.5013</v>
      </c>
      <c r="AK1825" s="33">
        <v>173499.37299999999</v>
      </c>
      <c r="AL1825" s="33">
        <v>2712802.1327</v>
      </c>
      <c r="AM1825" s="33">
        <f t="shared" si="198"/>
        <v>56578.128300000011</v>
      </c>
      <c r="AN1825" s="33"/>
      <c r="AO1825" s="33"/>
      <c r="AP1825" s="33"/>
      <c r="AQ1825" s="33"/>
      <c r="AR1825" s="33"/>
      <c r="AS1825" s="33"/>
      <c r="AT1825" s="33"/>
      <c r="AU1825" s="33"/>
      <c r="AV1825" s="33">
        <f t="shared" si="199"/>
        <v>-144973.70629999999</v>
      </c>
      <c r="AW1825" s="33"/>
      <c r="AX1825" s="33"/>
      <c r="AY1825" s="33"/>
      <c r="AZ1825" s="33"/>
      <c r="BA1825" s="38">
        <v>1820</v>
      </c>
      <c r="BB1825" s="38">
        <v>2015</v>
      </c>
      <c r="BC1825" s="38">
        <v>1988</v>
      </c>
      <c r="BD1825" s="39">
        <v>96.405491260000005</v>
      </c>
      <c r="BE1825" s="33">
        <f t="shared" si="200"/>
        <v>-349599.59551768657</v>
      </c>
      <c r="BF1825" s="33">
        <v>2120339.5786000001</v>
      </c>
      <c r="BG1825" s="33">
        <v>106509.8227</v>
      </c>
      <c r="BH1825" s="33">
        <v>151786.36129999999</v>
      </c>
      <c r="BI1825" s="33">
        <v>204875.37408231301</v>
      </c>
      <c r="BJ1825" s="33">
        <v>179297.65229999999</v>
      </c>
      <c r="BK1825" s="33">
        <v>283934.3</v>
      </c>
      <c r="BL1825" s="33">
        <v>2828474.0844999999</v>
      </c>
      <c r="BM1825" s="33">
        <f t="shared" si="201"/>
        <v>-104636.6477</v>
      </c>
      <c r="BN1825" s="9"/>
      <c r="BO1825" s="9"/>
      <c r="BP1825" s="9"/>
      <c r="BQ1825" s="9"/>
      <c r="BR1825" s="9"/>
      <c r="BS1825" s="9"/>
      <c r="BT1825" s="9"/>
      <c r="BU1825" s="9"/>
      <c r="BV1825" s="33">
        <f t="shared" si="202"/>
        <v>-349599.59551768657</v>
      </c>
      <c r="BW1825" s="9"/>
      <c r="BX1825" s="9"/>
      <c r="BY1825" s="9"/>
      <c r="BZ1825" s="9"/>
      <c r="CA1825" s="21"/>
      <c r="CB1825" s="21"/>
      <c r="CC1825" s="21"/>
      <c r="CD1825" s="22"/>
      <c r="CE1825" s="9"/>
      <c r="CF1825" s="9"/>
      <c r="CG1825" s="9"/>
      <c r="CH1825" s="9"/>
      <c r="CI1825" s="9"/>
      <c r="CJ1825" s="9"/>
      <c r="CK1825" s="9"/>
      <c r="CL1825" s="9"/>
      <c r="CM1825" s="10"/>
      <c r="CN1825" s="4"/>
      <c r="CO1825" s="4"/>
      <c r="CP1825" s="4"/>
      <c r="CQ1825" s="4"/>
      <c r="CR1825" s="4"/>
      <c r="CS1825" s="4"/>
      <c r="CT1825" s="4"/>
      <c r="CU1825" s="4"/>
      <c r="CV1825" s="4"/>
      <c r="CW1825" s="4"/>
      <c r="CX1825" s="4"/>
      <c r="CY1825" s="4"/>
      <c r="CZ1825" s="4"/>
      <c r="DD1825" s="3"/>
      <c r="DE1825" s="4"/>
      <c r="DF1825" s="4"/>
      <c r="DG1825" s="4"/>
      <c r="DH1825" s="4"/>
      <c r="DI1825" s="4"/>
      <c r="DJ1825" s="4"/>
      <c r="DK1825" s="4"/>
      <c r="DL1825" s="4"/>
      <c r="DM1825" s="4"/>
      <c r="DN1825" s="4"/>
      <c r="DO1825" s="4"/>
      <c r="DP1825" s="4"/>
      <c r="DQ1825" s="4"/>
      <c r="DR1825" s="4"/>
      <c r="DS1825" s="4"/>
      <c r="DT1825" s="4"/>
      <c r="DU1825" s="4"/>
      <c r="DV1825" s="4"/>
      <c r="DW1825" s="4"/>
      <c r="DX1825" s="4"/>
      <c r="DY1825" s="4"/>
      <c r="DZ1825" s="4"/>
      <c r="EE1825" s="4"/>
      <c r="EF1825" s="4"/>
      <c r="EG1825" s="4"/>
      <c r="EH1825" s="4"/>
      <c r="EI1825" s="4"/>
      <c r="EJ1825" s="4"/>
      <c r="EK1825" s="4"/>
      <c r="EL1825" s="4"/>
      <c r="EM1825" s="4"/>
      <c r="EN1825" s="4"/>
      <c r="EO1825" s="4"/>
      <c r="EP1825" s="4"/>
      <c r="EQ1825" s="4"/>
      <c r="ER1825" s="4"/>
      <c r="ES1825" s="4"/>
      <c r="ET1825" s="4"/>
      <c r="EU1825" s="4"/>
      <c r="EV1825" s="4"/>
      <c r="EW1825" s="4"/>
      <c r="EX1825" s="4"/>
      <c r="EY1825" s="4"/>
      <c r="EZ1825" s="4"/>
    </row>
    <row r="1826" spans="1:156">
      <c r="A1826" s="8">
        <v>1821</v>
      </c>
      <c r="B1826" s="21">
        <v>2013</v>
      </c>
      <c r="C1826" s="21">
        <v>1969</v>
      </c>
      <c r="D1826" s="22">
        <v>154.8868702</v>
      </c>
      <c r="E1826" s="9">
        <v>9314.1646999999994</v>
      </c>
      <c r="F1826" s="9">
        <v>1949502.9371</v>
      </c>
      <c r="G1826" s="9">
        <v>101672.62639999999</v>
      </c>
      <c r="H1826" s="9">
        <v>415528.88540000003</v>
      </c>
      <c r="I1826" s="9">
        <v>87026.098499999993</v>
      </c>
      <c r="J1826" s="9">
        <v>151971.7162</v>
      </c>
      <c r="K1826" s="9">
        <v>5042.4360999999999</v>
      </c>
      <c r="L1826" s="9">
        <v>2691345.6628</v>
      </c>
      <c r="M1826" s="9">
        <f t="shared" si="196"/>
        <v>146929.2801</v>
      </c>
      <c r="N1826" s="26"/>
      <c r="O1826" s="26"/>
      <c r="P1826" s="26"/>
      <c r="Q1826" s="26"/>
      <c r="R1826" s="26"/>
      <c r="S1826" s="26"/>
      <c r="T1826" s="26"/>
      <c r="U1826" s="26"/>
      <c r="V1826" s="33">
        <f t="shared" si="197"/>
        <v>9314.1646999999994</v>
      </c>
      <c r="W1826" s="26"/>
      <c r="X1826" s="26"/>
      <c r="Y1826" s="26"/>
      <c r="Z1826" s="26"/>
      <c r="AA1826" s="26"/>
      <c r="AB1826" s="38">
        <v>2014</v>
      </c>
      <c r="AC1826" s="38">
        <v>1949</v>
      </c>
      <c r="AD1826" s="39">
        <v>130.26025490000001</v>
      </c>
      <c r="AE1826" s="33">
        <v>-4001.6165999999998</v>
      </c>
      <c r="AF1826" s="33">
        <v>2059918.8806</v>
      </c>
      <c r="AG1826" s="33">
        <v>106509.8227</v>
      </c>
      <c r="AH1826" s="33">
        <v>187917.40489999999</v>
      </c>
      <c r="AI1826" s="33">
        <v>89828.104399999997</v>
      </c>
      <c r="AJ1826" s="33">
        <v>335647.08669999999</v>
      </c>
      <c r="AK1826" s="33">
        <v>54669.443399999996</v>
      </c>
      <c r="AL1826" s="33">
        <v>2729153.4726</v>
      </c>
      <c r="AM1826" s="33">
        <f t="shared" si="198"/>
        <v>280977.6433</v>
      </c>
      <c r="AN1826" s="33"/>
      <c r="AO1826" s="33"/>
      <c r="AP1826" s="33"/>
      <c r="AQ1826" s="33"/>
      <c r="AR1826" s="33"/>
      <c r="AS1826" s="33"/>
      <c r="AT1826" s="33"/>
      <c r="AU1826" s="33"/>
      <c r="AV1826" s="33">
        <f t="shared" si="199"/>
        <v>-4001.6165999999998</v>
      </c>
      <c r="AW1826" s="33"/>
      <c r="AX1826" s="33"/>
      <c r="AY1826" s="33"/>
      <c r="AZ1826" s="33"/>
      <c r="BA1826" s="38">
        <v>1821</v>
      </c>
      <c r="BB1826" s="38">
        <v>2015</v>
      </c>
      <c r="BC1826" s="38">
        <v>1950</v>
      </c>
      <c r="BD1826" s="39">
        <v>158.5133792</v>
      </c>
      <c r="BE1826" s="33">
        <f t="shared" si="200"/>
        <v>192535.65209685639</v>
      </c>
      <c r="BF1826" s="33">
        <v>2169940.2684999998</v>
      </c>
      <c r="BG1826" s="33">
        <v>106509.8227</v>
      </c>
      <c r="BH1826" s="33">
        <v>185053.5232</v>
      </c>
      <c r="BI1826" s="33">
        <v>79839.547996856796</v>
      </c>
      <c r="BJ1826" s="33">
        <v>458785.1802</v>
      </c>
      <c r="BK1826" s="33">
        <v>13205.298199999999</v>
      </c>
      <c r="BL1826" s="33">
        <v>2794387.3922999999</v>
      </c>
      <c r="BM1826" s="33">
        <f t="shared" si="201"/>
        <v>445579.88199999998</v>
      </c>
      <c r="BN1826" s="9"/>
      <c r="BO1826" s="9"/>
      <c r="BP1826" s="9"/>
      <c r="BQ1826" s="9"/>
      <c r="BR1826" s="9"/>
      <c r="BS1826" s="9"/>
      <c r="BT1826" s="9"/>
      <c r="BU1826" s="9"/>
      <c r="BV1826" s="33">
        <f t="shared" si="202"/>
        <v>192535.65209685639</v>
      </c>
      <c r="BW1826" s="9"/>
      <c r="BX1826" s="9"/>
      <c r="BY1826" s="9"/>
      <c r="BZ1826" s="9"/>
      <c r="CA1826" s="21"/>
      <c r="CB1826" s="21"/>
      <c r="CC1826" s="21"/>
      <c r="CD1826" s="22"/>
      <c r="CE1826" s="9"/>
      <c r="CF1826" s="9"/>
      <c r="CG1826" s="9"/>
      <c r="CH1826" s="9"/>
      <c r="CI1826" s="9"/>
      <c r="CJ1826" s="9"/>
      <c r="CK1826" s="9"/>
      <c r="CL1826" s="9"/>
      <c r="CM1826" s="10"/>
      <c r="CN1826" s="4"/>
      <c r="CO1826" s="4"/>
      <c r="CP1826" s="4"/>
      <c r="CQ1826" s="4"/>
      <c r="CR1826" s="4"/>
      <c r="CS1826" s="4"/>
      <c r="CT1826" s="4"/>
      <c r="CU1826" s="4"/>
      <c r="CV1826" s="4"/>
      <c r="CW1826" s="4"/>
      <c r="CX1826" s="4"/>
      <c r="CY1826" s="4"/>
      <c r="CZ1826" s="4"/>
      <c r="DD1826" s="3"/>
      <c r="DE1826" s="4"/>
      <c r="DF1826" s="4"/>
      <c r="DG1826" s="4"/>
      <c r="DH1826" s="4"/>
      <c r="DI1826" s="4"/>
      <c r="DJ1826" s="4"/>
      <c r="DK1826" s="4"/>
      <c r="DL1826" s="4"/>
      <c r="DM1826" s="4"/>
      <c r="DN1826" s="4"/>
      <c r="DO1826" s="4"/>
      <c r="DP1826" s="4"/>
      <c r="DQ1826" s="4"/>
      <c r="DR1826" s="4"/>
      <c r="DS1826" s="4"/>
      <c r="DT1826" s="4"/>
      <c r="DU1826" s="4"/>
      <c r="DV1826" s="4"/>
      <c r="DW1826" s="4"/>
      <c r="DX1826" s="4"/>
      <c r="DY1826" s="4"/>
      <c r="DZ1826" s="4"/>
      <c r="EE1826" s="4"/>
      <c r="EF1826" s="4"/>
      <c r="EG1826" s="4"/>
      <c r="EH1826" s="4"/>
      <c r="EI1826" s="4"/>
      <c r="EJ1826" s="4"/>
      <c r="EK1826" s="4"/>
      <c r="EL1826" s="4"/>
      <c r="EM1826" s="4"/>
      <c r="EN1826" s="4"/>
      <c r="EO1826" s="4"/>
      <c r="EP1826" s="4"/>
      <c r="EQ1826" s="4"/>
      <c r="ER1826" s="4"/>
      <c r="ES1826" s="4"/>
      <c r="ET1826" s="4"/>
      <c r="EU1826" s="4"/>
      <c r="EV1826" s="4"/>
      <c r="EW1826" s="4"/>
      <c r="EX1826" s="4"/>
      <c r="EY1826" s="4"/>
      <c r="EZ1826" s="4"/>
    </row>
    <row r="1827" spans="1:156">
      <c r="A1827" s="8">
        <v>1822</v>
      </c>
      <c r="B1827" s="21">
        <v>2013</v>
      </c>
      <c r="C1827" s="21">
        <v>1952</v>
      </c>
      <c r="D1827" s="22">
        <v>147.2903905</v>
      </c>
      <c r="E1827" s="9">
        <v>-95990.188699999999</v>
      </c>
      <c r="F1827" s="9">
        <v>1925954.6819</v>
      </c>
      <c r="G1827" s="9">
        <v>101672.62639999999</v>
      </c>
      <c r="H1827" s="9">
        <v>415538.54440000001</v>
      </c>
      <c r="I1827" s="9">
        <v>86990.129799999995</v>
      </c>
      <c r="J1827" s="9">
        <v>78732.645099999994</v>
      </c>
      <c r="K1827" s="9">
        <v>15381.143599999999</v>
      </c>
      <c r="L1827" s="9">
        <v>2689497.6726000002</v>
      </c>
      <c r="M1827" s="9">
        <f t="shared" si="196"/>
        <v>63351.501499999998</v>
      </c>
      <c r="N1827" s="26"/>
      <c r="O1827" s="26"/>
      <c r="P1827" s="26"/>
      <c r="Q1827" s="26"/>
      <c r="R1827" s="26"/>
      <c r="S1827" s="26"/>
      <c r="T1827" s="26"/>
      <c r="U1827" s="26"/>
      <c r="V1827" s="33">
        <f t="shared" si="197"/>
        <v>-95990.188699999999</v>
      </c>
      <c r="W1827" s="26"/>
      <c r="X1827" s="26"/>
      <c r="Y1827" s="26"/>
      <c r="Z1827" s="26"/>
      <c r="AA1827" s="26"/>
      <c r="AB1827" s="38">
        <v>2014</v>
      </c>
      <c r="AC1827" s="38">
        <v>1965</v>
      </c>
      <c r="AD1827" s="39">
        <v>166.12631579999999</v>
      </c>
      <c r="AE1827" s="33">
        <v>227069.6269</v>
      </c>
      <c r="AF1827" s="33">
        <v>2029860.6036</v>
      </c>
      <c r="AG1827" s="33">
        <v>106509.8227</v>
      </c>
      <c r="AH1827" s="33">
        <v>192113.4938</v>
      </c>
      <c r="AI1827" s="33">
        <v>74056.952999999994</v>
      </c>
      <c r="AJ1827" s="33">
        <v>564256.56169999996</v>
      </c>
      <c r="AK1827" s="33">
        <v>2968.2959999999998</v>
      </c>
      <c r="AL1827" s="33">
        <v>2736759.5118</v>
      </c>
      <c r="AM1827" s="33">
        <f t="shared" si="198"/>
        <v>561288.26569999999</v>
      </c>
      <c r="AN1827" s="33"/>
      <c r="AO1827" s="33"/>
      <c r="AP1827" s="33"/>
      <c r="AQ1827" s="33"/>
      <c r="AR1827" s="33"/>
      <c r="AS1827" s="33"/>
      <c r="AT1827" s="33"/>
      <c r="AU1827" s="33"/>
      <c r="AV1827" s="33">
        <f t="shared" si="199"/>
        <v>227069.6269</v>
      </c>
      <c r="AW1827" s="33"/>
      <c r="AX1827" s="33"/>
      <c r="AY1827" s="33"/>
      <c r="AZ1827" s="33"/>
      <c r="BA1827" s="38">
        <v>1822</v>
      </c>
      <c r="BB1827" s="38">
        <v>2015</v>
      </c>
      <c r="BC1827" s="38">
        <v>1966</v>
      </c>
      <c r="BD1827" s="39">
        <v>120.1563148</v>
      </c>
      <c r="BE1827" s="33">
        <f t="shared" si="200"/>
        <v>-50716.852950370405</v>
      </c>
      <c r="BF1827" s="33">
        <v>2085692.8807999999</v>
      </c>
      <c r="BG1827" s="33">
        <v>106509.8227</v>
      </c>
      <c r="BH1827" s="33">
        <v>185178.86660000001</v>
      </c>
      <c r="BI1827" s="33">
        <v>79368.440349630197</v>
      </c>
      <c r="BJ1827" s="33">
        <v>280746.84639999998</v>
      </c>
      <c r="BK1827" s="33">
        <v>11182.7899</v>
      </c>
      <c r="BL1827" s="33">
        <v>2777030.9199000001</v>
      </c>
      <c r="BM1827" s="33">
        <f t="shared" si="201"/>
        <v>269564.05650000001</v>
      </c>
      <c r="BN1827" s="9"/>
      <c r="BO1827" s="9"/>
      <c r="BP1827" s="9"/>
      <c r="BQ1827" s="9"/>
      <c r="BR1827" s="9"/>
      <c r="BS1827" s="9"/>
      <c r="BT1827" s="9"/>
      <c r="BU1827" s="9"/>
      <c r="BV1827" s="33">
        <f t="shared" si="202"/>
        <v>-50716.852950370405</v>
      </c>
      <c r="BW1827" s="9"/>
      <c r="BX1827" s="9"/>
      <c r="BY1827" s="9"/>
      <c r="BZ1827" s="9"/>
      <c r="CA1827" s="21"/>
      <c r="CB1827" s="21"/>
      <c r="CC1827" s="21"/>
      <c r="CD1827" s="22"/>
      <c r="CE1827" s="9"/>
      <c r="CF1827" s="9"/>
      <c r="CG1827" s="9"/>
      <c r="CH1827" s="9"/>
      <c r="CI1827" s="9"/>
      <c r="CJ1827" s="9"/>
      <c r="CK1827" s="9"/>
      <c r="CL1827" s="9"/>
      <c r="CM1827" s="10"/>
      <c r="CN1827" s="4"/>
      <c r="CO1827" s="4"/>
      <c r="CP1827" s="4"/>
      <c r="CQ1827" s="4"/>
      <c r="CR1827" s="4"/>
      <c r="CS1827" s="4"/>
      <c r="CT1827" s="4"/>
      <c r="CU1827" s="4"/>
      <c r="CV1827" s="4"/>
      <c r="CW1827" s="4"/>
      <c r="CX1827" s="4"/>
      <c r="CY1827" s="4"/>
      <c r="CZ1827" s="4"/>
      <c r="DD1827" s="3"/>
      <c r="DE1827" s="4"/>
      <c r="DF1827" s="4"/>
      <c r="DG1827" s="4"/>
      <c r="DH1827" s="4"/>
      <c r="DI1827" s="4"/>
      <c r="DJ1827" s="4"/>
      <c r="DK1827" s="4"/>
      <c r="DL1827" s="4"/>
      <c r="DM1827" s="4"/>
      <c r="DN1827" s="4"/>
      <c r="DO1827" s="4"/>
      <c r="DP1827" s="4"/>
      <c r="DQ1827" s="4"/>
      <c r="DR1827" s="4"/>
      <c r="DS1827" s="4"/>
      <c r="DT1827" s="4"/>
      <c r="DU1827" s="4"/>
      <c r="DV1827" s="4"/>
      <c r="DW1827" s="4"/>
      <c r="DX1827" s="4"/>
      <c r="DY1827" s="4"/>
      <c r="DZ1827" s="4"/>
      <c r="EE1827" s="4"/>
      <c r="EF1827" s="4"/>
      <c r="EG1827" s="4"/>
      <c r="EH1827" s="4"/>
      <c r="EI1827" s="4"/>
      <c r="EJ1827" s="4"/>
      <c r="EK1827" s="4"/>
      <c r="EL1827" s="4"/>
      <c r="EM1827" s="4"/>
      <c r="EN1827" s="4"/>
      <c r="EO1827" s="4"/>
      <c r="EP1827" s="4"/>
      <c r="EQ1827" s="4"/>
      <c r="ER1827" s="4"/>
      <c r="ES1827" s="4"/>
      <c r="ET1827" s="4"/>
      <c r="EU1827" s="4"/>
      <c r="EV1827" s="4"/>
      <c r="EW1827" s="4"/>
      <c r="EX1827" s="4"/>
      <c r="EY1827" s="4"/>
      <c r="EZ1827" s="4"/>
    </row>
    <row r="1828" spans="1:156">
      <c r="A1828" s="8">
        <v>1823</v>
      </c>
      <c r="B1828" s="21">
        <v>2013</v>
      </c>
      <c r="C1828" s="21">
        <v>1992</v>
      </c>
      <c r="D1828" s="22">
        <v>96.583156709999997</v>
      </c>
      <c r="E1828" s="9">
        <v>-54367.586199999998</v>
      </c>
      <c r="F1828" s="9">
        <v>1911696.8277</v>
      </c>
      <c r="G1828" s="9">
        <v>101672.62639999999</v>
      </c>
      <c r="H1828" s="9">
        <v>415427.90720000002</v>
      </c>
      <c r="I1828" s="9">
        <v>87402.123999999996</v>
      </c>
      <c r="J1828" s="9">
        <v>120952.1997</v>
      </c>
      <c r="K1828" s="9">
        <v>4207.9947000000002</v>
      </c>
      <c r="L1828" s="9">
        <v>2687311.2765000002</v>
      </c>
      <c r="M1828" s="9">
        <f t="shared" si="196"/>
        <v>116744.205</v>
      </c>
      <c r="N1828" s="26"/>
      <c r="O1828" s="26"/>
      <c r="P1828" s="26"/>
      <c r="Q1828" s="26"/>
      <c r="R1828" s="26"/>
      <c r="S1828" s="26"/>
      <c r="T1828" s="26"/>
      <c r="U1828" s="26"/>
      <c r="V1828" s="33">
        <f t="shared" si="197"/>
        <v>-54367.586199999998</v>
      </c>
      <c r="W1828" s="26"/>
      <c r="X1828" s="26"/>
      <c r="Y1828" s="26"/>
      <c r="Z1828" s="26"/>
      <c r="AA1828" s="26"/>
      <c r="AB1828" s="38">
        <v>2014</v>
      </c>
      <c r="AC1828" s="38">
        <v>1993</v>
      </c>
      <c r="AD1828" s="39">
        <v>116.7870363</v>
      </c>
      <c r="AE1828" s="33">
        <v>-221283.0387</v>
      </c>
      <c r="AF1828" s="33">
        <v>2017894.6740000001</v>
      </c>
      <c r="AG1828" s="33">
        <v>106509.8227</v>
      </c>
      <c r="AH1828" s="33">
        <v>175502.55979999999</v>
      </c>
      <c r="AI1828" s="33">
        <v>136489.74660000001</v>
      </c>
      <c r="AJ1828" s="33">
        <v>195248.1925</v>
      </c>
      <c r="AK1828" s="33">
        <v>137598.63819999999</v>
      </c>
      <c r="AL1828" s="33">
        <v>2715329.3961</v>
      </c>
      <c r="AM1828" s="33">
        <f t="shared" si="198"/>
        <v>57649.554300000018</v>
      </c>
      <c r="AN1828" s="33"/>
      <c r="AO1828" s="33"/>
      <c r="AP1828" s="33"/>
      <c r="AQ1828" s="33"/>
      <c r="AR1828" s="33"/>
      <c r="AS1828" s="33"/>
      <c r="AT1828" s="33"/>
      <c r="AU1828" s="33"/>
      <c r="AV1828" s="33">
        <f t="shared" si="199"/>
        <v>-221283.0387</v>
      </c>
      <c r="AW1828" s="33"/>
      <c r="AX1828" s="33"/>
      <c r="AY1828" s="33"/>
      <c r="AZ1828" s="33"/>
      <c r="BA1828" s="38">
        <v>1823</v>
      </c>
      <c r="BB1828" s="38">
        <v>2015</v>
      </c>
      <c r="BC1828" s="38">
        <v>1994</v>
      </c>
      <c r="BD1828" s="39">
        <v>97.75743104</v>
      </c>
      <c r="BE1828" s="33">
        <f t="shared" si="200"/>
        <v>-209017.66954738926</v>
      </c>
      <c r="BF1828" s="33">
        <v>2058102.0081</v>
      </c>
      <c r="BG1828" s="33">
        <v>106509.8227</v>
      </c>
      <c r="BH1828" s="33">
        <v>172164.50520000001</v>
      </c>
      <c r="BI1828" s="33">
        <v>128283.38635261101</v>
      </c>
      <c r="BJ1828" s="33">
        <v>205802.1073</v>
      </c>
      <c r="BK1828" s="33">
        <v>83786.6014</v>
      </c>
      <c r="BL1828" s="33">
        <v>2796092.8977999999</v>
      </c>
      <c r="BM1828" s="33">
        <f t="shared" si="201"/>
        <v>122015.5059</v>
      </c>
      <c r="BN1828" s="9"/>
      <c r="BO1828" s="9"/>
      <c r="BP1828" s="9"/>
      <c r="BQ1828" s="9"/>
      <c r="BR1828" s="9"/>
      <c r="BS1828" s="9"/>
      <c r="BT1828" s="9"/>
      <c r="BU1828" s="9"/>
      <c r="BV1828" s="33">
        <f t="shared" si="202"/>
        <v>-209017.66954738926</v>
      </c>
      <c r="BW1828" s="9"/>
      <c r="BX1828" s="9"/>
      <c r="BY1828" s="9"/>
      <c r="BZ1828" s="9"/>
      <c r="CA1828" s="21"/>
      <c r="CB1828" s="21"/>
      <c r="CC1828" s="21"/>
      <c r="CD1828" s="22"/>
      <c r="CE1828" s="9"/>
      <c r="CF1828" s="9"/>
      <c r="CG1828" s="9"/>
      <c r="CH1828" s="9"/>
      <c r="CI1828" s="9"/>
      <c r="CJ1828" s="9"/>
      <c r="CK1828" s="9"/>
      <c r="CL1828" s="9"/>
      <c r="CM1828" s="10"/>
      <c r="CN1828" s="4"/>
      <c r="CO1828" s="4"/>
      <c r="CP1828" s="4"/>
      <c r="CQ1828" s="4"/>
      <c r="CR1828" s="4"/>
      <c r="CS1828" s="4"/>
      <c r="CT1828" s="4"/>
      <c r="CU1828" s="4"/>
      <c r="CV1828" s="4"/>
      <c r="CW1828" s="4"/>
      <c r="CX1828" s="4"/>
      <c r="CY1828" s="4"/>
      <c r="CZ1828" s="4"/>
      <c r="DD1828" s="3"/>
      <c r="DE1828" s="4"/>
      <c r="DF1828" s="4"/>
      <c r="DG1828" s="4"/>
      <c r="DH1828" s="4"/>
      <c r="DI1828" s="4"/>
      <c r="DJ1828" s="4"/>
      <c r="DK1828" s="4"/>
      <c r="DL1828" s="4"/>
      <c r="DM1828" s="4"/>
      <c r="DN1828" s="4"/>
      <c r="DO1828" s="4"/>
      <c r="DP1828" s="4"/>
      <c r="DQ1828" s="4"/>
      <c r="DR1828" s="4"/>
      <c r="DS1828" s="4"/>
      <c r="DT1828" s="4"/>
      <c r="DU1828" s="4"/>
      <c r="DV1828" s="4"/>
      <c r="DW1828" s="4"/>
      <c r="DX1828" s="4"/>
      <c r="DY1828" s="4"/>
      <c r="DZ1828" s="4"/>
      <c r="EE1828" s="4"/>
      <c r="EF1828" s="4"/>
      <c r="EG1828" s="4"/>
      <c r="EH1828" s="4"/>
      <c r="EI1828" s="4"/>
      <c r="EJ1828" s="4"/>
      <c r="EK1828" s="4"/>
      <c r="EL1828" s="4"/>
      <c r="EM1828" s="4"/>
      <c r="EN1828" s="4"/>
      <c r="EO1828" s="4"/>
      <c r="EP1828" s="4"/>
      <c r="EQ1828" s="4"/>
      <c r="ER1828" s="4"/>
      <c r="ES1828" s="4"/>
      <c r="ET1828" s="4"/>
      <c r="EU1828" s="4"/>
      <c r="EV1828" s="4"/>
      <c r="EW1828" s="4"/>
      <c r="EX1828" s="4"/>
      <c r="EY1828" s="4"/>
      <c r="EZ1828" s="4"/>
    </row>
    <row r="1829" spans="1:156">
      <c r="A1829" s="8">
        <v>1824</v>
      </c>
      <c r="B1829" s="21">
        <v>2013</v>
      </c>
      <c r="C1829" s="21">
        <v>1964</v>
      </c>
      <c r="D1829" s="22">
        <v>136.84781240000001</v>
      </c>
      <c r="E1829" s="9">
        <v>-14423.3014</v>
      </c>
      <c r="F1829" s="9">
        <v>1934273.0490000001</v>
      </c>
      <c r="G1829" s="9">
        <v>101672.62639999999</v>
      </c>
      <c r="H1829" s="9">
        <v>416000.01730000001</v>
      </c>
      <c r="I1829" s="9">
        <v>85271.683000000005</v>
      </c>
      <c r="J1829" s="9">
        <v>139225.55040000001</v>
      </c>
      <c r="K1829" s="9">
        <v>1286.1645000000001</v>
      </c>
      <c r="L1829" s="9">
        <v>2689580.0630999999</v>
      </c>
      <c r="M1829" s="9">
        <f t="shared" si="196"/>
        <v>137939.38589999999</v>
      </c>
      <c r="N1829" s="26"/>
      <c r="O1829" s="26"/>
      <c r="P1829" s="26"/>
      <c r="Q1829" s="26"/>
      <c r="R1829" s="26"/>
      <c r="S1829" s="26"/>
      <c r="T1829" s="26"/>
      <c r="U1829" s="26"/>
      <c r="V1829" s="33">
        <f t="shared" si="197"/>
        <v>-14423.3014</v>
      </c>
      <c r="W1829" s="26"/>
      <c r="X1829" s="26"/>
      <c r="Y1829" s="26"/>
      <c r="Z1829" s="26"/>
      <c r="AA1829" s="26"/>
      <c r="AB1829" s="38">
        <v>2014</v>
      </c>
      <c r="AC1829" s="38">
        <v>1997</v>
      </c>
      <c r="AD1829" s="39">
        <v>193.73167799999999</v>
      </c>
      <c r="AE1829" s="33">
        <v>342830.82569999999</v>
      </c>
      <c r="AF1829" s="33">
        <v>2028990.5567000001</v>
      </c>
      <c r="AG1829" s="33">
        <v>106509.8227</v>
      </c>
      <c r="AH1829" s="33">
        <v>191285.78969999999</v>
      </c>
      <c r="AI1829" s="33">
        <v>77167.9087</v>
      </c>
      <c r="AJ1829" s="33">
        <v>696574.04700000002</v>
      </c>
      <c r="AK1829" s="33">
        <v>2367.7910999999999</v>
      </c>
      <c r="AL1829" s="33">
        <v>2755329.5079999999</v>
      </c>
      <c r="AM1829" s="33">
        <f t="shared" si="198"/>
        <v>694206.25589999999</v>
      </c>
      <c r="AN1829" s="33"/>
      <c r="AO1829" s="33"/>
      <c r="AP1829" s="33"/>
      <c r="AQ1829" s="33"/>
      <c r="AR1829" s="33"/>
      <c r="AS1829" s="33"/>
      <c r="AT1829" s="33"/>
      <c r="AU1829" s="33"/>
      <c r="AV1829" s="33">
        <f t="shared" si="199"/>
        <v>342830.82569999999</v>
      </c>
      <c r="AW1829" s="33"/>
      <c r="AX1829" s="33"/>
      <c r="AY1829" s="33"/>
      <c r="AZ1829" s="33"/>
      <c r="BA1829" s="38">
        <v>1824</v>
      </c>
      <c r="BB1829" s="38">
        <v>2015</v>
      </c>
      <c r="BC1829" s="38">
        <v>1998</v>
      </c>
      <c r="BD1829" s="39">
        <v>141.2795888</v>
      </c>
      <c r="BE1829" s="33">
        <f t="shared" si="200"/>
        <v>187932.74379888782</v>
      </c>
      <c r="BF1829" s="33">
        <v>2082658.5464000001</v>
      </c>
      <c r="BG1829" s="33">
        <v>106509.8227</v>
      </c>
      <c r="BH1829" s="33">
        <v>186415.12100000001</v>
      </c>
      <c r="BI1829" s="33">
        <v>74721.933598887597</v>
      </c>
      <c r="BJ1829" s="33">
        <v>549650.2683</v>
      </c>
      <c r="BK1829" s="33">
        <v>8348.4107000000004</v>
      </c>
      <c r="BL1829" s="33">
        <v>2803674.5375000001</v>
      </c>
      <c r="BM1829" s="33">
        <f t="shared" si="201"/>
        <v>541301.85759999999</v>
      </c>
      <c r="BN1829" s="9"/>
      <c r="BO1829" s="9"/>
      <c r="BP1829" s="9"/>
      <c r="BQ1829" s="9"/>
      <c r="BR1829" s="9"/>
      <c r="BS1829" s="9"/>
      <c r="BT1829" s="9"/>
      <c r="BU1829" s="9"/>
      <c r="BV1829" s="33">
        <f t="shared" si="202"/>
        <v>187932.74379888782</v>
      </c>
      <c r="BW1829" s="9"/>
      <c r="BX1829" s="9"/>
      <c r="BY1829" s="9"/>
      <c r="BZ1829" s="9"/>
      <c r="CA1829" s="21"/>
      <c r="CB1829" s="21"/>
      <c r="CC1829" s="21"/>
      <c r="CD1829" s="22"/>
      <c r="CE1829" s="9"/>
      <c r="CF1829" s="9"/>
      <c r="CG1829" s="9"/>
      <c r="CH1829" s="9"/>
      <c r="CI1829" s="9"/>
      <c r="CJ1829" s="9"/>
      <c r="CK1829" s="9"/>
      <c r="CL1829" s="9"/>
      <c r="CM1829" s="10"/>
      <c r="CN1829" s="4"/>
      <c r="CO1829" s="4"/>
      <c r="CP1829" s="4"/>
      <c r="CQ1829" s="4"/>
      <c r="CR1829" s="4"/>
      <c r="CS1829" s="4"/>
      <c r="CT1829" s="4"/>
      <c r="CU1829" s="4"/>
      <c r="CV1829" s="4"/>
      <c r="CW1829" s="4"/>
      <c r="CX1829" s="4"/>
      <c r="CY1829" s="4"/>
      <c r="CZ1829" s="4"/>
      <c r="DD1829" s="3"/>
      <c r="DE1829" s="4"/>
      <c r="DF1829" s="4"/>
      <c r="DG1829" s="4"/>
      <c r="DH1829" s="4"/>
      <c r="DI1829" s="4"/>
      <c r="DJ1829" s="4"/>
      <c r="DK1829" s="4"/>
      <c r="DL1829" s="4"/>
      <c r="DM1829" s="4"/>
      <c r="DN1829" s="4"/>
      <c r="DO1829" s="4"/>
      <c r="DP1829" s="4"/>
      <c r="DQ1829" s="4"/>
      <c r="DR1829" s="4"/>
      <c r="DS1829" s="4"/>
      <c r="DT1829" s="4"/>
      <c r="DU1829" s="4"/>
      <c r="DV1829" s="4"/>
      <c r="DW1829" s="4"/>
      <c r="DX1829" s="4"/>
      <c r="DY1829" s="4"/>
      <c r="DZ1829" s="4"/>
      <c r="EE1829" s="4"/>
      <c r="EF1829" s="4"/>
      <c r="EG1829" s="4"/>
      <c r="EH1829" s="4"/>
      <c r="EI1829" s="4"/>
      <c r="EJ1829" s="4"/>
      <c r="EK1829" s="4"/>
      <c r="EL1829" s="4"/>
      <c r="EM1829" s="4"/>
      <c r="EN1829" s="4"/>
      <c r="EO1829" s="4"/>
      <c r="EP1829" s="4"/>
      <c r="EQ1829" s="4"/>
      <c r="ER1829" s="4"/>
      <c r="ES1829" s="4"/>
      <c r="ET1829" s="4"/>
      <c r="EU1829" s="4"/>
      <c r="EV1829" s="4"/>
      <c r="EW1829" s="4"/>
      <c r="EX1829" s="4"/>
      <c r="EY1829" s="4"/>
      <c r="EZ1829" s="4"/>
    </row>
    <row r="1830" spans="1:156">
      <c r="A1830" s="8">
        <v>1825</v>
      </c>
      <c r="B1830" s="21">
        <v>2013</v>
      </c>
      <c r="C1830" s="21">
        <v>1949</v>
      </c>
      <c r="D1830" s="22">
        <v>130.26025490000001</v>
      </c>
      <c r="E1830" s="9">
        <v>-88944.2978</v>
      </c>
      <c r="F1830" s="9">
        <v>1932193.6161</v>
      </c>
      <c r="G1830" s="9">
        <v>101672.62639999999</v>
      </c>
      <c r="H1830" s="9">
        <v>415373.26020000002</v>
      </c>
      <c r="I1830" s="9">
        <v>87605.620200000005</v>
      </c>
      <c r="J1830" s="9">
        <v>85218.355299999996</v>
      </c>
      <c r="K1830" s="9">
        <v>21988.773000000001</v>
      </c>
      <c r="L1830" s="9">
        <v>2689019.0030999999</v>
      </c>
      <c r="M1830" s="9">
        <f t="shared" si="196"/>
        <v>63229.582299999995</v>
      </c>
      <c r="N1830" s="26"/>
      <c r="O1830" s="26"/>
      <c r="P1830" s="26"/>
      <c r="Q1830" s="26"/>
      <c r="R1830" s="26"/>
      <c r="S1830" s="26"/>
      <c r="T1830" s="26"/>
      <c r="U1830" s="26"/>
      <c r="V1830" s="33">
        <f t="shared" si="197"/>
        <v>-88944.2978</v>
      </c>
      <c r="W1830" s="26"/>
      <c r="X1830" s="26"/>
      <c r="Y1830" s="26"/>
      <c r="Z1830" s="26"/>
      <c r="AA1830" s="26"/>
      <c r="AB1830" s="38">
        <v>2014</v>
      </c>
      <c r="AC1830" s="38">
        <v>1963</v>
      </c>
      <c r="AD1830" s="39">
        <v>129.95508799999999</v>
      </c>
      <c r="AE1830" s="33">
        <v>53543.062899999997</v>
      </c>
      <c r="AF1830" s="33">
        <v>2040166.7881</v>
      </c>
      <c r="AG1830" s="33">
        <v>106509.8227</v>
      </c>
      <c r="AH1830" s="33">
        <v>191118.2899</v>
      </c>
      <c r="AI1830" s="33">
        <v>77797.462799999994</v>
      </c>
      <c r="AJ1830" s="33">
        <v>364916.05310000002</v>
      </c>
      <c r="AK1830" s="33">
        <v>5831.0797000000002</v>
      </c>
      <c r="AL1830" s="33">
        <v>2721134.2740000002</v>
      </c>
      <c r="AM1830" s="33">
        <f t="shared" si="198"/>
        <v>359084.97340000002</v>
      </c>
      <c r="AN1830" s="33"/>
      <c r="AO1830" s="33"/>
      <c r="AP1830" s="33"/>
      <c r="AQ1830" s="33"/>
      <c r="AR1830" s="33"/>
      <c r="AS1830" s="33"/>
      <c r="AT1830" s="33"/>
      <c r="AU1830" s="33"/>
      <c r="AV1830" s="33">
        <f t="shared" si="199"/>
        <v>53543.062899999997</v>
      </c>
      <c r="AW1830" s="33"/>
      <c r="AX1830" s="33"/>
      <c r="AY1830" s="33"/>
      <c r="AZ1830" s="33"/>
      <c r="BA1830" s="38">
        <v>1825</v>
      </c>
      <c r="BB1830" s="38">
        <v>2015</v>
      </c>
      <c r="BC1830" s="38">
        <v>1964</v>
      </c>
      <c r="BD1830" s="39">
        <v>136.84781240000001</v>
      </c>
      <c r="BE1830" s="33">
        <f t="shared" si="200"/>
        <v>-110011.01660746941</v>
      </c>
      <c r="BF1830" s="33">
        <v>2004752.4938999999</v>
      </c>
      <c r="BG1830" s="33">
        <v>106509.8227</v>
      </c>
      <c r="BH1830" s="33">
        <v>181611.6845</v>
      </c>
      <c r="BI1830" s="33">
        <v>92775.822792530496</v>
      </c>
      <c r="BJ1830" s="33">
        <v>316573.59759999998</v>
      </c>
      <c r="BK1830" s="33">
        <v>19453.542300000001</v>
      </c>
      <c r="BL1830" s="33">
        <v>2792780.8958000001</v>
      </c>
      <c r="BM1830" s="33">
        <f t="shared" si="201"/>
        <v>297120.05530000001</v>
      </c>
      <c r="BN1830" s="9"/>
      <c r="BO1830" s="9"/>
      <c r="BP1830" s="9"/>
      <c r="BQ1830" s="9"/>
      <c r="BR1830" s="9"/>
      <c r="BS1830" s="9"/>
      <c r="BT1830" s="9"/>
      <c r="BU1830" s="9"/>
      <c r="BV1830" s="33">
        <f t="shared" si="202"/>
        <v>-110011.01660746941</v>
      </c>
      <c r="BW1830" s="9"/>
      <c r="BX1830" s="9"/>
      <c r="BY1830" s="9"/>
      <c r="BZ1830" s="9"/>
      <c r="CA1830" s="21"/>
      <c r="CB1830" s="21"/>
      <c r="CC1830" s="21"/>
      <c r="CD1830" s="22"/>
      <c r="CE1830" s="9"/>
      <c r="CF1830" s="9"/>
      <c r="CG1830" s="9"/>
      <c r="CH1830" s="9"/>
      <c r="CI1830" s="9"/>
      <c r="CJ1830" s="9"/>
      <c r="CK1830" s="9"/>
      <c r="CL1830" s="9"/>
      <c r="CM1830" s="10"/>
      <c r="CN1830" s="4"/>
      <c r="CO1830" s="4"/>
      <c r="CP1830" s="4"/>
      <c r="CQ1830" s="4"/>
      <c r="CR1830" s="4"/>
      <c r="CS1830" s="4"/>
      <c r="CT1830" s="4"/>
      <c r="CU1830" s="4"/>
      <c r="CV1830" s="4"/>
      <c r="CW1830" s="4"/>
      <c r="CX1830" s="4"/>
      <c r="CY1830" s="4"/>
      <c r="CZ1830" s="4"/>
      <c r="DD1830" s="3"/>
      <c r="DE1830" s="4"/>
      <c r="DF1830" s="4"/>
      <c r="DG1830" s="4"/>
      <c r="DH1830" s="4"/>
      <c r="DI1830" s="4"/>
      <c r="DJ1830" s="4"/>
      <c r="DK1830" s="4"/>
      <c r="DL1830" s="4"/>
      <c r="DM1830" s="4"/>
      <c r="DN1830" s="4"/>
      <c r="DO1830" s="4"/>
      <c r="DP1830" s="4"/>
      <c r="DQ1830" s="4"/>
      <c r="DR1830" s="4"/>
      <c r="DS1830" s="4"/>
      <c r="DT1830" s="4"/>
      <c r="DU1830" s="4"/>
      <c r="DV1830" s="4"/>
      <c r="DW1830" s="4"/>
      <c r="DX1830" s="4"/>
      <c r="DY1830" s="4"/>
      <c r="DZ1830" s="4"/>
      <c r="EE1830" s="4"/>
      <c r="EF1830" s="4"/>
      <c r="EG1830" s="4"/>
      <c r="EH1830" s="4"/>
      <c r="EI1830" s="4"/>
      <c r="EJ1830" s="4"/>
      <c r="EK1830" s="4"/>
      <c r="EL1830" s="4"/>
      <c r="EM1830" s="4"/>
      <c r="EN1830" s="4"/>
      <c r="EO1830" s="4"/>
      <c r="EP1830" s="4"/>
      <c r="EQ1830" s="4"/>
      <c r="ER1830" s="4"/>
      <c r="ES1830" s="4"/>
      <c r="ET1830" s="4"/>
      <c r="EU1830" s="4"/>
      <c r="EV1830" s="4"/>
      <c r="EW1830" s="4"/>
      <c r="EX1830" s="4"/>
      <c r="EY1830" s="4"/>
      <c r="EZ1830" s="4"/>
    </row>
    <row r="1831" spans="1:156">
      <c r="A1831" s="8">
        <v>1826</v>
      </c>
      <c r="B1831" s="21">
        <v>2013</v>
      </c>
      <c r="C1831" s="21">
        <v>1990</v>
      </c>
      <c r="D1831" s="22">
        <v>135.3888048</v>
      </c>
      <c r="E1831" s="9">
        <v>5342.8696</v>
      </c>
      <c r="F1831" s="9">
        <v>1945240.048</v>
      </c>
      <c r="G1831" s="9">
        <v>101672.62639999999</v>
      </c>
      <c r="H1831" s="9">
        <v>415802.32860000001</v>
      </c>
      <c r="I1831" s="9">
        <v>86007.842199999999</v>
      </c>
      <c r="J1831" s="9">
        <v>153048.79449999999</v>
      </c>
      <c r="K1831" s="9">
        <v>1565.5875000000001</v>
      </c>
      <c r="L1831" s="9">
        <v>2694863.1825999999</v>
      </c>
      <c r="M1831" s="9">
        <f t="shared" si="196"/>
        <v>151483.20699999999</v>
      </c>
      <c r="N1831" s="26"/>
      <c r="O1831" s="26"/>
      <c r="P1831" s="26"/>
      <c r="Q1831" s="26"/>
      <c r="R1831" s="26"/>
      <c r="S1831" s="26"/>
      <c r="T1831" s="26"/>
      <c r="U1831" s="26"/>
      <c r="V1831" s="33">
        <f t="shared" si="197"/>
        <v>5342.8696</v>
      </c>
      <c r="W1831" s="26"/>
      <c r="X1831" s="26"/>
      <c r="Y1831" s="26"/>
      <c r="Z1831" s="26"/>
      <c r="AA1831" s="26"/>
      <c r="AB1831" s="38">
        <v>2014</v>
      </c>
      <c r="AC1831" s="38">
        <v>1946</v>
      </c>
      <c r="AD1831" s="39">
        <v>142.18066379999999</v>
      </c>
      <c r="AE1831" s="33">
        <v>3471.7478000000001</v>
      </c>
      <c r="AF1831" s="33">
        <v>2063117.9369000001</v>
      </c>
      <c r="AG1831" s="33">
        <v>106509.8227</v>
      </c>
      <c r="AH1831" s="33">
        <v>188110.20389999999</v>
      </c>
      <c r="AI1831" s="33">
        <v>89103.462499999994</v>
      </c>
      <c r="AJ1831" s="33">
        <v>292683.8554</v>
      </c>
      <c r="AK1831" s="33">
        <v>17677.6378</v>
      </c>
      <c r="AL1831" s="33">
        <v>2718375.8958000001</v>
      </c>
      <c r="AM1831" s="33">
        <f t="shared" si="198"/>
        <v>275006.21759999997</v>
      </c>
      <c r="AN1831" s="33"/>
      <c r="AO1831" s="33"/>
      <c r="AP1831" s="33"/>
      <c r="AQ1831" s="33"/>
      <c r="AR1831" s="33"/>
      <c r="AS1831" s="33"/>
      <c r="AT1831" s="33"/>
      <c r="AU1831" s="33"/>
      <c r="AV1831" s="33">
        <f t="shared" si="199"/>
        <v>3471.7478000000001</v>
      </c>
      <c r="AW1831" s="33"/>
      <c r="AX1831" s="33"/>
      <c r="AY1831" s="33"/>
      <c r="AZ1831" s="33"/>
      <c r="BA1831" s="38">
        <v>1826</v>
      </c>
      <c r="BB1831" s="38">
        <v>2015</v>
      </c>
      <c r="BC1831" s="38">
        <v>1947</v>
      </c>
      <c r="BD1831" s="39">
        <v>140.70919799999999</v>
      </c>
      <c r="BE1831" s="33">
        <f t="shared" si="200"/>
        <v>104824.64978356706</v>
      </c>
      <c r="BF1831" s="33">
        <v>2110858.3909</v>
      </c>
      <c r="BG1831" s="33">
        <v>106509.8227</v>
      </c>
      <c r="BH1831" s="33">
        <v>184876.1249</v>
      </c>
      <c r="BI1831" s="33">
        <v>80506.305783566902</v>
      </c>
      <c r="BJ1831" s="33">
        <v>411267.79570000002</v>
      </c>
      <c r="BK1831" s="33">
        <v>8544.0723999999991</v>
      </c>
      <c r="BL1831" s="33">
        <v>2780649.7178000002</v>
      </c>
      <c r="BM1831" s="33">
        <f t="shared" si="201"/>
        <v>402723.72330000001</v>
      </c>
      <c r="BN1831" s="9"/>
      <c r="BO1831" s="9"/>
      <c r="BP1831" s="9"/>
      <c r="BQ1831" s="9"/>
      <c r="BR1831" s="9"/>
      <c r="BS1831" s="9"/>
      <c r="BT1831" s="9"/>
      <c r="BU1831" s="9"/>
      <c r="BV1831" s="33">
        <f t="shared" si="202"/>
        <v>104824.64978356706</v>
      </c>
      <c r="BW1831" s="9"/>
      <c r="BX1831" s="9"/>
      <c r="BY1831" s="9"/>
      <c r="BZ1831" s="9"/>
      <c r="CA1831" s="21"/>
      <c r="CB1831" s="21"/>
      <c r="CC1831" s="21"/>
      <c r="CD1831" s="22"/>
      <c r="CE1831" s="9"/>
      <c r="CF1831" s="9"/>
      <c r="CG1831" s="9"/>
      <c r="CH1831" s="9"/>
      <c r="CI1831" s="9"/>
      <c r="CJ1831" s="9"/>
      <c r="CK1831" s="9"/>
      <c r="CL1831" s="9"/>
      <c r="CM1831" s="10"/>
      <c r="CN1831" s="4"/>
      <c r="CO1831" s="4"/>
      <c r="CP1831" s="4"/>
      <c r="CQ1831" s="4"/>
      <c r="CR1831" s="4"/>
      <c r="CS1831" s="4"/>
      <c r="CT1831" s="4"/>
      <c r="CU1831" s="4"/>
      <c r="CV1831" s="4"/>
      <c r="CW1831" s="4"/>
      <c r="CX1831" s="4"/>
      <c r="CY1831" s="4"/>
      <c r="CZ1831" s="4"/>
      <c r="DD1831" s="3"/>
      <c r="DE1831" s="4"/>
      <c r="DF1831" s="4"/>
      <c r="DG1831" s="4"/>
      <c r="DH1831" s="4"/>
      <c r="DI1831" s="4"/>
      <c r="DJ1831" s="4"/>
      <c r="DK1831" s="4"/>
      <c r="DL1831" s="4"/>
      <c r="DM1831" s="4"/>
      <c r="DN1831" s="4"/>
      <c r="DO1831" s="4"/>
      <c r="DP1831" s="4"/>
      <c r="DQ1831" s="4"/>
      <c r="DR1831" s="4"/>
      <c r="DS1831" s="4"/>
      <c r="DT1831" s="4"/>
      <c r="DU1831" s="4"/>
      <c r="DV1831" s="4"/>
      <c r="DW1831" s="4"/>
      <c r="DX1831" s="4"/>
      <c r="DY1831" s="4"/>
      <c r="DZ1831" s="4"/>
      <c r="EE1831" s="4"/>
      <c r="EF1831" s="4"/>
      <c r="EG1831" s="4"/>
      <c r="EH1831" s="4"/>
      <c r="EI1831" s="4"/>
      <c r="EJ1831" s="4"/>
      <c r="EK1831" s="4"/>
      <c r="EL1831" s="4"/>
      <c r="EM1831" s="4"/>
      <c r="EN1831" s="4"/>
      <c r="EO1831" s="4"/>
      <c r="EP1831" s="4"/>
      <c r="EQ1831" s="4"/>
      <c r="ER1831" s="4"/>
      <c r="ES1831" s="4"/>
      <c r="ET1831" s="4"/>
      <c r="EU1831" s="4"/>
      <c r="EV1831" s="4"/>
      <c r="EW1831" s="4"/>
      <c r="EX1831" s="4"/>
      <c r="EY1831" s="4"/>
      <c r="EZ1831" s="4"/>
    </row>
    <row r="1832" spans="1:156">
      <c r="A1832" s="8">
        <v>1827</v>
      </c>
      <c r="B1832" s="21">
        <v>2013</v>
      </c>
      <c r="C1832" s="21">
        <v>1971</v>
      </c>
      <c r="D1832" s="22">
        <v>171.1430752</v>
      </c>
      <c r="E1832" s="9">
        <v>-57646.239000000001</v>
      </c>
      <c r="F1832" s="9">
        <v>1933789.2032000001</v>
      </c>
      <c r="G1832" s="9">
        <v>101672.62639999999</v>
      </c>
      <c r="H1832" s="9">
        <v>415393.3224</v>
      </c>
      <c r="I1832" s="9">
        <v>87530.912200000006</v>
      </c>
      <c r="J1832" s="9">
        <v>100524.3417</v>
      </c>
      <c r="K1832" s="9">
        <v>6316.6971999999996</v>
      </c>
      <c r="L1832" s="9">
        <v>2690239.9476000001</v>
      </c>
      <c r="M1832" s="9">
        <f t="shared" si="196"/>
        <v>94207.644500000009</v>
      </c>
      <c r="N1832" s="26"/>
      <c r="O1832" s="26"/>
      <c r="P1832" s="26"/>
      <c r="Q1832" s="26"/>
      <c r="R1832" s="26"/>
      <c r="S1832" s="26"/>
      <c r="T1832" s="26"/>
      <c r="U1832" s="26"/>
      <c r="V1832" s="33">
        <f t="shared" si="197"/>
        <v>-57646.239000000001</v>
      </c>
      <c r="W1832" s="26"/>
      <c r="X1832" s="26"/>
      <c r="Y1832" s="26"/>
      <c r="Z1832" s="26"/>
      <c r="AA1832" s="26"/>
      <c r="AB1832" s="38">
        <v>2014</v>
      </c>
      <c r="AC1832" s="38">
        <v>2001</v>
      </c>
      <c r="AD1832" s="39">
        <v>79.308135870000001</v>
      </c>
      <c r="AE1832" s="33">
        <v>-258237.09460000001</v>
      </c>
      <c r="AF1832" s="33">
        <v>1980007.0632</v>
      </c>
      <c r="AG1832" s="33">
        <v>106509.8227</v>
      </c>
      <c r="AH1832" s="33">
        <v>175349.0484</v>
      </c>
      <c r="AI1832" s="33">
        <v>137066.7248</v>
      </c>
      <c r="AJ1832" s="33">
        <v>103651.00229999999</v>
      </c>
      <c r="AK1832" s="33">
        <v>54851.417300000001</v>
      </c>
      <c r="AL1832" s="33">
        <v>2705969.3388</v>
      </c>
      <c r="AM1832" s="33">
        <f t="shared" si="198"/>
        <v>48799.584999999992</v>
      </c>
      <c r="AN1832" s="33"/>
      <c r="AO1832" s="33"/>
      <c r="AP1832" s="33"/>
      <c r="AQ1832" s="33"/>
      <c r="AR1832" s="33"/>
      <c r="AS1832" s="33"/>
      <c r="AT1832" s="33"/>
      <c r="AU1832" s="33"/>
      <c r="AV1832" s="33">
        <f t="shared" si="199"/>
        <v>-258237.09460000001</v>
      </c>
      <c r="AW1832" s="33"/>
      <c r="AX1832" s="33"/>
      <c r="AY1832" s="33"/>
      <c r="AZ1832" s="33"/>
      <c r="BA1832" s="38">
        <v>1827</v>
      </c>
      <c r="BB1832" s="38">
        <v>2015</v>
      </c>
      <c r="BC1832" s="38">
        <v>2002</v>
      </c>
      <c r="BD1832" s="39">
        <v>126.5561804</v>
      </c>
      <c r="BE1832" s="33">
        <f t="shared" si="200"/>
        <v>-107596.39796139626</v>
      </c>
      <c r="BF1832" s="33">
        <v>1996807.0525</v>
      </c>
      <c r="BG1832" s="33">
        <v>106509.8227</v>
      </c>
      <c r="BH1832" s="33">
        <v>175402.38399999999</v>
      </c>
      <c r="BI1832" s="33">
        <v>116113.70233860399</v>
      </c>
      <c r="BJ1832" s="33">
        <v>340397.09960000002</v>
      </c>
      <c r="BK1832" s="33">
        <v>41720.089699999997</v>
      </c>
      <c r="BL1832" s="33">
        <v>2801106.3694000002</v>
      </c>
      <c r="BM1832" s="33">
        <f t="shared" si="201"/>
        <v>298677.0099</v>
      </c>
      <c r="BN1832" s="9"/>
      <c r="BO1832" s="9"/>
      <c r="BP1832" s="9"/>
      <c r="BQ1832" s="9"/>
      <c r="BR1832" s="9"/>
      <c r="BS1832" s="9"/>
      <c r="BT1832" s="9"/>
      <c r="BU1832" s="9"/>
      <c r="BV1832" s="33">
        <f t="shared" si="202"/>
        <v>-107596.39796139626</v>
      </c>
      <c r="BW1832" s="9"/>
      <c r="BX1832" s="9"/>
      <c r="BY1832" s="9"/>
      <c r="BZ1832" s="9"/>
      <c r="CA1832" s="21"/>
      <c r="CB1832" s="21"/>
      <c r="CC1832" s="21"/>
      <c r="CD1832" s="22"/>
      <c r="CE1832" s="9"/>
      <c r="CF1832" s="9"/>
      <c r="CG1832" s="9"/>
      <c r="CH1832" s="9"/>
      <c r="CI1832" s="9"/>
      <c r="CJ1832" s="9"/>
      <c r="CK1832" s="9"/>
      <c r="CL1832" s="9"/>
      <c r="CM1832" s="10"/>
      <c r="CN1832" s="4"/>
      <c r="CO1832" s="4"/>
      <c r="CP1832" s="4"/>
      <c r="CQ1832" s="4"/>
      <c r="CR1832" s="4"/>
      <c r="CS1832" s="4"/>
      <c r="CT1832" s="4"/>
      <c r="CU1832" s="4"/>
      <c r="CV1832" s="4"/>
      <c r="CW1832" s="4"/>
      <c r="CX1832" s="4"/>
      <c r="CY1832" s="4"/>
      <c r="CZ1832" s="4"/>
      <c r="DD1832" s="3"/>
      <c r="DE1832" s="4"/>
      <c r="DF1832" s="4"/>
      <c r="DG1832" s="4"/>
      <c r="DH1832" s="4"/>
      <c r="DI1832" s="4"/>
      <c r="DJ1832" s="4"/>
      <c r="DK1832" s="4"/>
      <c r="DL1832" s="4"/>
      <c r="DM1832" s="4"/>
      <c r="DN1832" s="4"/>
      <c r="DO1832" s="4"/>
      <c r="DP1832" s="4"/>
      <c r="DQ1832" s="4"/>
      <c r="DR1832" s="4"/>
      <c r="DS1832" s="4"/>
      <c r="DT1832" s="4"/>
      <c r="DU1832" s="4"/>
      <c r="DV1832" s="4"/>
      <c r="DW1832" s="4"/>
      <c r="DX1832" s="4"/>
      <c r="DY1832" s="4"/>
      <c r="DZ1832" s="4"/>
      <c r="EE1832" s="4"/>
      <c r="EF1832" s="4"/>
      <c r="EG1832" s="4"/>
      <c r="EH1832" s="4"/>
      <c r="EI1832" s="4"/>
      <c r="EJ1832" s="4"/>
      <c r="EK1832" s="4"/>
      <c r="EL1832" s="4"/>
      <c r="EM1832" s="4"/>
      <c r="EN1832" s="4"/>
      <c r="EO1832" s="4"/>
      <c r="EP1832" s="4"/>
      <c r="EQ1832" s="4"/>
      <c r="ER1832" s="4"/>
      <c r="ES1832" s="4"/>
      <c r="ET1832" s="4"/>
      <c r="EU1832" s="4"/>
      <c r="EV1832" s="4"/>
      <c r="EW1832" s="4"/>
      <c r="EX1832" s="4"/>
      <c r="EY1832" s="4"/>
      <c r="EZ1832" s="4"/>
    </row>
    <row r="1833" spans="1:156">
      <c r="A1833" s="8">
        <v>1828</v>
      </c>
      <c r="B1833" s="21">
        <v>2013</v>
      </c>
      <c r="C1833" s="21">
        <v>1995</v>
      </c>
      <c r="D1833" s="22">
        <v>131.04328570000001</v>
      </c>
      <c r="E1833" s="9">
        <v>-14165.045099999999</v>
      </c>
      <c r="F1833" s="9">
        <v>1955200.4750999999</v>
      </c>
      <c r="G1833" s="9">
        <v>101672.62639999999</v>
      </c>
      <c r="H1833" s="9">
        <v>415804.32169999997</v>
      </c>
      <c r="I1833" s="9">
        <v>86000.420299999998</v>
      </c>
      <c r="J1833" s="9">
        <v>119877.87729999999</v>
      </c>
      <c r="K1833" s="9">
        <v>4079.2818000000002</v>
      </c>
      <c r="L1833" s="9">
        <v>2688641.4841</v>
      </c>
      <c r="M1833" s="9">
        <f t="shared" si="196"/>
        <v>115798.5955</v>
      </c>
      <c r="N1833" s="26"/>
      <c r="O1833" s="26"/>
      <c r="P1833" s="26"/>
      <c r="Q1833" s="26"/>
      <c r="R1833" s="26"/>
      <c r="S1833" s="26"/>
      <c r="T1833" s="26"/>
      <c r="U1833" s="26"/>
      <c r="V1833" s="33">
        <f t="shared" si="197"/>
        <v>-14165.045099999999</v>
      </c>
      <c r="W1833" s="26"/>
      <c r="X1833" s="26"/>
      <c r="Y1833" s="26"/>
      <c r="Z1833" s="26"/>
      <c r="AA1833" s="26"/>
      <c r="AB1833" s="38">
        <v>2014</v>
      </c>
      <c r="AC1833" s="38">
        <v>1977</v>
      </c>
      <c r="AD1833" s="39">
        <v>78.848646959999996</v>
      </c>
      <c r="AE1833" s="33">
        <v>-264231.72340000002</v>
      </c>
      <c r="AF1833" s="33">
        <v>2039479.3452999999</v>
      </c>
      <c r="AG1833" s="33">
        <v>106509.8227</v>
      </c>
      <c r="AH1833" s="33">
        <v>178232.736</v>
      </c>
      <c r="AI1833" s="33">
        <v>126228.2812</v>
      </c>
      <c r="AJ1833" s="33">
        <v>68602.189499999993</v>
      </c>
      <c r="AK1833" s="33">
        <v>70398.070699999997</v>
      </c>
      <c r="AL1833" s="33">
        <v>2712886.0274</v>
      </c>
      <c r="AM1833" s="33">
        <f t="shared" si="198"/>
        <v>-1795.8812000000034</v>
      </c>
      <c r="AN1833" s="33"/>
      <c r="AO1833" s="33"/>
      <c r="AP1833" s="33"/>
      <c r="AQ1833" s="33"/>
      <c r="AR1833" s="33"/>
      <c r="AS1833" s="33"/>
      <c r="AT1833" s="33"/>
      <c r="AU1833" s="33"/>
      <c r="AV1833" s="33">
        <f t="shared" si="199"/>
        <v>-264231.72340000002</v>
      </c>
      <c r="AW1833" s="33"/>
      <c r="AX1833" s="33"/>
      <c r="AY1833" s="33"/>
      <c r="AZ1833" s="33"/>
      <c r="BA1833" s="38">
        <v>1828</v>
      </c>
      <c r="BB1833" s="38">
        <v>2015</v>
      </c>
      <c r="BC1833" s="38">
        <v>1978</v>
      </c>
      <c r="BD1833" s="39">
        <v>138.30665930000001</v>
      </c>
      <c r="BE1833" s="33">
        <f t="shared" si="200"/>
        <v>-153.59522484336048</v>
      </c>
      <c r="BF1833" s="33">
        <v>2102190.9391999999</v>
      </c>
      <c r="BG1833" s="33">
        <v>106509.8227</v>
      </c>
      <c r="BH1833" s="33">
        <v>185659.58619999999</v>
      </c>
      <c r="BI1833" s="33">
        <v>77561.638375156996</v>
      </c>
      <c r="BJ1833" s="33">
        <v>321114.0625</v>
      </c>
      <c r="BK1833" s="33">
        <v>15630.320400000001</v>
      </c>
      <c r="BL1833" s="33">
        <v>2777559.3237999999</v>
      </c>
      <c r="BM1833" s="33">
        <f t="shared" si="201"/>
        <v>305483.74209999997</v>
      </c>
      <c r="BN1833" s="9"/>
      <c r="BO1833" s="9"/>
      <c r="BP1833" s="9"/>
      <c r="BQ1833" s="9"/>
      <c r="BR1833" s="9"/>
      <c r="BS1833" s="9"/>
      <c r="BT1833" s="9"/>
      <c r="BU1833" s="9"/>
      <c r="BV1833" s="33">
        <f t="shared" si="202"/>
        <v>-153.59522484336048</v>
      </c>
      <c r="BW1833" s="9"/>
      <c r="BX1833" s="9"/>
      <c r="BY1833" s="9"/>
      <c r="BZ1833" s="9"/>
      <c r="CA1833" s="21"/>
      <c r="CB1833" s="21"/>
      <c r="CC1833" s="21"/>
      <c r="CD1833" s="22"/>
      <c r="CE1833" s="9"/>
      <c r="CF1833" s="9"/>
      <c r="CG1833" s="9"/>
      <c r="CH1833" s="9"/>
      <c r="CI1833" s="9"/>
      <c r="CJ1833" s="9"/>
      <c r="CK1833" s="9"/>
      <c r="CL1833" s="9"/>
      <c r="CM1833" s="10"/>
      <c r="CN1833" s="4"/>
      <c r="CO1833" s="4"/>
      <c r="CP1833" s="4"/>
      <c r="CQ1833" s="4"/>
      <c r="CR1833" s="4"/>
      <c r="CS1833" s="4"/>
      <c r="CT1833" s="4"/>
      <c r="CU1833" s="4"/>
      <c r="CV1833" s="4"/>
      <c r="CW1833" s="4"/>
      <c r="CX1833" s="4"/>
      <c r="CY1833" s="4"/>
      <c r="CZ1833" s="4"/>
      <c r="DD1833" s="3"/>
      <c r="DE1833" s="4"/>
      <c r="DF1833" s="4"/>
      <c r="DG1833" s="4"/>
      <c r="DH1833" s="4"/>
      <c r="DI1833" s="4"/>
      <c r="DJ1833" s="4"/>
      <c r="DK1833" s="4"/>
      <c r="DL1833" s="4"/>
      <c r="DM1833" s="4"/>
      <c r="DN1833" s="4"/>
      <c r="DO1833" s="4"/>
      <c r="DP1833" s="4"/>
      <c r="DQ1833" s="4"/>
      <c r="DR1833" s="4"/>
      <c r="DS1833" s="4"/>
      <c r="DT1833" s="4"/>
      <c r="DU1833" s="4"/>
      <c r="DV1833" s="4"/>
      <c r="DW1833" s="4"/>
      <c r="DX1833" s="4"/>
      <c r="DY1833" s="4"/>
      <c r="DZ1833" s="4"/>
      <c r="EE1833" s="4"/>
      <c r="EF1833" s="4"/>
      <c r="EG1833" s="4"/>
      <c r="EH1833" s="4"/>
      <c r="EI1833" s="4"/>
      <c r="EJ1833" s="4"/>
      <c r="EK1833" s="4"/>
      <c r="EL1833" s="4"/>
      <c r="EM1833" s="4"/>
      <c r="EN1833" s="4"/>
      <c r="EO1833" s="4"/>
      <c r="EP1833" s="4"/>
      <c r="EQ1833" s="4"/>
      <c r="ER1833" s="4"/>
      <c r="ES1833" s="4"/>
      <c r="ET1833" s="4"/>
      <c r="EU1833" s="4"/>
      <c r="EV1833" s="4"/>
      <c r="EW1833" s="4"/>
      <c r="EX1833" s="4"/>
      <c r="EY1833" s="4"/>
      <c r="EZ1833" s="4"/>
    </row>
    <row r="1834" spans="1:156">
      <c r="A1834" s="8">
        <v>1829</v>
      </c>
      <c r="B1834" s="21">
        <v>2013</v>
      </c>
      <c r="C1834" s="21">
        <v>2003</v>
      </c>
      <c r="D1834" s="22">
        <v>107.2128158</v>
      </c>
      <c r="E1834" s="9">
        <v>-40187.082499999997</v>
      </c>
      <c r="F1834" s="9">
        <v>1981111.7339000001</v>
      </c>
      <c r="G1834" s="9">
        <v>101672.62639999999</v>
      </c>
      <c r="H1834" s="9">
        <v>414965.24239999999</v>
      </c>
      <c r="I1834" s="9">
        <v>89125.009399999995</v>
      </c>
      <c r="J1834" s="9">
        <v>86431.825700000001</v>
      </c>
      <c r="K1834" s="9">
        <v>26803.437699999999</v>
      </c>
      <c r="L1834" s="9">
        <v>2686690.0825999998</v>
      </c>
      <c r="M1834" s="9">
        <f t="shared" si="196"/>
        <v>59628.388000000006</v>
      </c>
      <c r="N1834" s="26"/>
      <c r="O1834" s="26"/>
      <c r="P1834" s="26"/>
      <c r="Q1834" s="26"/>
      <c r="R1834" s="26"/>
      <c r="S1834" s="26"/>
      <c r="T1834" s="26"/>
      <c r="U1834" s="26"/>
      <c r="V1834" s="33">
        <f t="shared" si="197"/>
        <v>-40187.082499999997</v>
      </c>
      <c r="W1834" s="26"/>
      <c r="X1834" s="26"/>
      <c r="Y1834" s="26"/>
      <c r="Z1834" s="26"/>
      <c r="AA1834" s="26"/>
      <c r="AB1834" s="38">
        <v>2014</v>
      </c>
      <c r="AC1834" s="38">
        <v>1993</v>
      </c>
      <c r="AD1834" s="39">
        <v>116.7870363</v>
      </c>
      <c r="AE1834" s="33">
        <v>-167252.0019</v>
      </c>
      <c r="AF1834" s="33">
        <v>2077633.4251000001</v>
      </c>
      <c r="AG1834" s="33">
        <v>106509.8227</v>
      </c>
      <c r="AH1834" s="33">
        <v>178740.3273</v>
      </c>
      <c r="AI1834" s="33">
        <v>124320.481</v>
      </c>
      <c r="AJ1834" s="33">
        <v>195997.19</v>
      </c>
      <c r="AK1834" s="33">
        <v>140960.6378</v>
      </c>
      <c r="AL1834" s="33">
        <v>2709492.6102</v>
      </c>
      <c r="AM1834" s="33">
        <f t="shared" si="198"/>
        <v>55036.552200000006</v>
      </c>
      <c r="AN1834" s="33"/>
      <c r="AO1834" s="33"/>
      <c r="AP1834" s="33"/>
      <c r="AQ1834" s="33"/>
      <c r="AR1834" s="33"/>
      <c r="AS1834" s="33"/>
      <c r="AT1834" s="33"/>
      <c r="AU1834" s="33"/>
      <c r="AV1834" s="33">
        <f t="shared" si="199"/>
        <v>-167252.0019</v>
      </c>
      <c r="AW1834" s="33"/>
      <c r="AX1834" s="33"/>
      <c r="AY1834" s="33"/>
      <c r="AZ1834" s="33"/>
      <c r="BA1834" s="38">
        <v>1829</v>
      </c>
      <c r="BB1834" s="38">
        <v>2015</v>
      </c>
      <c r="BC1834" s="38">
        <v>1994</v>
      </c>
      <c r="BD1834" s="39">
        <v>97.75743104</v>
      </c>
      <c r="BE1834" s="33">
        <f t="shared" si="200"/>
        <v>-226239.82735697459</v>
      </c>
      <c r="BF1834" s="33">
        <v>2099032.3736</v>
      </c>
      <c r="BG1834" s="33">
        <v>106509.8227</v>
      </c>
      <c r="BH1834" s="33">
        <v>174996.43030000001</v>
      </c>
      <c r="BI1834" s="33">
        <v>117639.493843025</v>
      </c>
      <c r="BJ1834" s="33">
        <v>153852.3904</v>
      </c>
      <c r="BK1834" s="33">
        <v>98067.103199999998</v>
      </c>
      <c r="BL1834" s="33">
        <v>2780203.2349999999</v>
      </c>
      <c r="BM1834" s="33">
        <f t="shared" si="201"/>
        <v>55785.287200000006</v>
      </c>
      <c r="BN1834" s="9"/>
      <c r="BO1834" s="9"/>
      <c r="BP1834" s="9"/>
      <c r="BQ1834" s="9"/>
      <c r="BR1834" s="9"/>
      <c r="BS1834" s="9"/>
      <c r="BT1834" s="9"/>
      <c r="BU1834" s="9"/>
      <c r="BV1834" s="33">
        <f t="shared" si="202"/>
        <v>-226239.82735697459</v>
      </c>
      <c r="BW1834" s="9"/>
      <c r="BX1834" s="9"/>
      <c r="BY1834" s="9"/>
      <c r="BZ1834" s="9"/>
      <c r="CA1834" s="21"/>
      <c r="CB1834" s="21"/>
      <c r="CC1834" s="21"/>
      <c r="CD1834" s="22"/>
      <c r="CE1834" s="9"/>
      <c r="CF1834" s="9"/>
      <c r="CG1834" s="9"/>
      <c r="CH1834" s="9"/>
      <c r="CI1834" s="9"/>
      <c r="CJ1834" s="9"/>
      <c r="CK1834" s="9"/>
      <c r="CL1834" s="9"/>
      <c r="CM1834" s="10"/>
      <c r="CN1834" s="4"/>
      <c r="CO1834" s="4"/>
      <c r="CP1834" s="4"/>
      <c r="CQ1834" s="4"/>
      <c r="CR1834" s="4"/>
      <c r="CS1834" s="4"/>
      <c r="CT1834" s="4"/>
      <c r="CU1834" s="4"/>
      <c r="CV1834" s="4"/>
      <c r="CW1834" s="4"/>
      <c r="CX1834" s="4"/>
      <c r="CY1834" s="4"/>
      <c r="CZ1834" s="4"/>
      <c r="DD1834" s="3"/>
      <c r="DE1834" s="4"/>
      <c r="DF1834" s="4"/>
      <c r="DG1834" s="4"/>
      <c r="DH1834" s="4"/>
      <c r="DI1834" s="4"/>
      <c r="DJ1834" s="4"/>
      <c r="DK1834" s="4"/>
      <c r="DL1834" s="4"/>
      <c r="DM1834" s="4"/>
      <c r="DN1834" s="4"/>
      <c r="DO1834" s="4"/>
      <c r="DP1834" s="4"/>
      <c r="DQ1834" s="4"/>
      <c r="DR1834" s="4"/>
      <c r="DS1834" s="4"/>
      <c r="DT1834" s="4"/>
      <c r="DU1834" s="4"/>
      <c r="DV1834" s="4"/>
      <c r="DW1834" s="4"/>
      <c r="DX1834" s="4"/>
      <c r="DY1834" s="4"/>
      <c r="DZ1834" s="4"/>
      <c r="EE1834" s="4"/>
      <c r="EF1834" s="4"/>
      <c r="EG1834" s="4"/>
      <c r="EH1834" s="4"/>
      <c r="EI1834" s="4"/>
      <c r="EJ1834" s="4"/>
      <c r="EK1834" s="4"/>
      <c r="EL1834" s="4"/>
      <c r="EM1834" s="4"/>
      <c r="EN1834" s="4"/>
      <c r="EO1834" s="4"/>
      <c r="EP1834" s="4"/>
      <c r="EQ1834" s="4"/>
      <c r="ER1834" s="4"/>
      <c r="ES1834" s="4"/>
      <c r="ET1834" s="4"/>
      <c r="EU1834" s="4"/>
      <c r="EV1834" s="4"/>
      <c r="EW1834" s="4"/>
      <c r="EX1834" s="4"/>
      <c r="EY1834" s="4"/>
      <c r="EZ1834" s="4"/>
    </row>
    <row r="1835" spans="1:156">
      <c r="A1835" s="8">
        <v>1830</v>
      </c>
      <c r="B1835" s="21">
        <v>2013</v>
      </c>
      <c r="C1835" s="21">
        <v>1991</v>
      </c>
      <c r="D1835" s="22">
        <v>149.61549260000001</v>
      </c>
      <c r="E1835" s="9">
        <v>-97255.019100000005</v>
      </c>
      <c r="F1835" s="9">
        <v>1894975.3883</v>
      </c>
      <c r="G1835" s="9">
        <v>101672.62639999999</v>
      </c>
      <c r="H1835" s="9">
        <v>415833.65240000002</v>
      </c>
      <c r="I1835" s="9">
        <v>85891.197700000004</v>
      </c>
      <c r="J1835" s="9">
        <v>93583.528300000005</v>
      </c>
      <c r="K1835" s="9">
        <v>270.93549999999999</v>
      </c>
      <c r="L1835" s="9">
        <v>2688940.4767</v>
      </c>
      <c r="M1835" s="9">
        <f t="shared" si="196"/>
        <v>93312.592799999999</v>
      </c>
      <c r="N1835" s="26"/>
      <c r="O1835" s="26"/>
      <c r="P1835" s="26"/>
      <c r="Q1835" s="26"/>
      <c r="R1835" s="26"/>
      <c r="S1835" s="26"/>
      <c r="T1835" s="26"/>
      <c r="U1835" s="26"/>
      <c r="V1835" s="33">
        <f t="shared" si="197"/>
        <v>-97255.019100000005</v>
      </c>
      <c r="W1835" s="26"/>
      <c r="X1835" s="26"/>
      <c r="Y1835" s="26"/>
      <c r="Z1835" s="26"/>
      <c r="AA1835" s="26"/>
      <c r="AB1835" s="38">
        <v>2014</v>
      </c>
      <c r="AC1835" s="38">
        <v>1977</v>
      </c>
      <c r="AD1835" s="39">
        <v>78.848646959999996</v>
      </c>
      <c r="AE1835" s="33">
        <v>-307924.56790000002</v>
      </c>
      <c r="AF1835" s="33">
        <v>1988321.4757999999</v>
      </c>
      <c r="AG1835" s="33">
        <v>106509.8227</v>
      </c>
      <c r="AH1835" s="33">
        <v>180362.30729999999</v>
      </c>
      <c r="AI1835" s="33">
        <v>118224.21060000001</v>
      </c>
      <c r="AJ1835" s="33">
        <v>71934.704100000003</v>
      </c>
      <c r="AK1835" s="33">
        <v>66965.652400000006</v>
      </c>
      <c r="AL1835" s="33">
        <v>2706311.4361</v>
      </c>
      <c r="AM1835" s="33">
        <f t="shared" si="198"/>
        <v>4969.0516999999963</v>
      </c>
      <c r="AN1835" s="33"/>
      <c r="AO1835" s="33"/>
      <c r="AP1835" s="33"/>
      <c r="AQ1835" s="33"/>
      <c r="AR1835" s="33"/>
      <c r="AS1835" s="33"/>
      <c r="AT1835" s="33"/>
      <c r="AU1835" s="33"/>
      <c r="AV1835" s="33">
        <f t="shared" si="199"/>
        <v>-307924.56790000002</v>
      </c>
      <c r="AW1835" s="33"/>
      <c r="AX1835" s="33"/>
      <c r="AY1835" s="33"/>
      <c r="AZ1835" s="33"/>
      <c r="BA1835" s="38">
        <v>1830</v>
      </c>
      <c r="BB1835" s="38">
        <v>2015</v>
      </c>
      <c r="BC1835" s="38">
        <v>1978</v>
      </c>
      <c r="BD1835" s="39">
        <v>138.30665930000001</v>
      </c>
      <c r="BE1835" s="33">
        <f t="shared" si="200"/>
        <v>-11209.466377061326</v>
      </c>
      <c r="BF1835" s="33">
        <v>2027712.237</v>
      </c>
      <c r="BG1835" s="33">
        <v>106509.8227</v>
      </c>
      <c r="BH1835" s="33">
        <v>185827.7867</v>
      </c>
      <c r="BI1835" s="33">
        <v>76929.450922938602</v>
      </c>
      <c r="BJ1835" s="33">
        <v>385077.32659999997</v>
      </c>
      <c r="BK1835" s="33">
        <v>8799.9172999999992</v>
      </c>
      <c r="BL1835" s="33">
        <v>2784466.173</v>
      </c>
      <c r="BM1835" s="33">
        <f t="shared" si="201"/>
        <v>376277.4093</v>
      </c>
      <c r="BN1835" s="9"/>
      <c r="BO1835" s="9"/>
      <c r="BP1835" s="9"/>
      <c r="BQ1835" s="9"/>
      <c r="BR1835" s="9"/>
      <c r="BS1835" s="9"/>
      <c r="BT1835" s="9"/>
      <c r="BU1835" s="9"/>
      <c r="BV1835" s="33">
        <f t="shared" si="202"/>
        <v>-11209.466377061326</v>
      </c>
      <c r="BW1835" s="9"/>
      <c r="BX1835" s="9"/>
      <c r="BY1835" s="9"/>
      <c r="BZ1835" s="9"/>
      <c r="CA1835" s="21"/>
      <c r="CB1835" s="21"/>
      <c r="CC1835" s="21"/>
      <c r="CD1835" s="22"/>
      <c r="CE1835" s="9"/>
      <c r="CF1835" s="9"/>
      <c r="CG1835" s="9"/>
      <c r="CH1835" s="9"/>
      <c r="CI1835" s="9"/>
      <c r="CJ1835" s="9"/>
      <c r="CK1835" s="9"/>
      <c r="CL1835" s="9"/>
      <c r="CM1835" s="10"/>
      <c r="CN1835" s="4"/>
      <c r="CO1835" s="4"/>
      <c r="CP1835" s="4"/>
      <c r="CQ1835" s="4"/>
      <c r="CR1835" s="4"/>
      <c r="CS1835" s="4"/>
      <c r="CT1835" s="4"/>
      <c r="CU1835" s="4"/>
      <c r="CV1835" s="4"/>
      <c r="CW1835" s="4"/>
      <c r="CX1835" s="4"/>
      <c r="CY1835" s="4"/>
      <c r="CZ1835" s="4"/>
      <c r="DD1835" s="3"/>
      <c r="DE1835" s="4"/>
      <c r="DF1835" s="4"/>
      <c r="DG1835" s="4"/>
      <c r="DH1835" s="4"/>
      <c r="DI1835" s="4"/>
      <c r="DJ1835" s="4"/>
      <c r="DK1835" s="4"/>
      <c r="DL1835" s="4"/>
      <c r="DM1835" s="4"/>
      <c r="DN1835" s="4"/>
      <c r="DO1835" s="4"/>
      <c r="DP1835" s="4"/>
      <c r="DQ1835" s="4"/>
      <c r="DR1835" s="4"/>
      <c r="DS1835" s="4"/>
      <c r="DT1835" s="4"/>
      <c r="DU1835" s="4"/>
      <c r="DV1835" s="4"/>
      <c r="DW1835" s="4"/>
      <c r="DX1835" s="4"/>
      <c r="DY1835" s="4"/>
      <c r="DZ1835" s="4"/>
      <c r="EE1835" s="4"/>
      <c r="EF1835" s="4"/>
      <c r="EG1835" s="4"/>
      <c r="EH1835" s="4"/>
      <c r="EI1835" s="4"/>
      <c r="EJ1835" s="4"/>
      <c r="EK1835" s="4"/>
      <c r="EL1835" s="4"/>
      <c r="EM1835" s="4"/>
      <c r="EN1835" s="4"/>
      <c r="EO1835" s="4"/>
      <c r="EP1835" s="4"/>
      <c r="EQ1835" s="4"/>
      <c r="ER1835" s="4"/>
      <c r="ES1835" s="4"/>
      <c r="ET1835" s="4"/>
      <c r="EU1835" s="4"/>
      <c r="EV1835" s="4"/>
      <c r="EW1835" s="4"/>
      <c r="EX1835" s="4"/>
      <c r="EY1835" s="4"/>
      <c r="EZ1835" s="4"/>
    </row>
    <row r="1836" spans="1:156">
      <c r="A1836" s="8">
        <v>1831</v>
      </c>
      <c r="B1836" s="21">
        <v>2013</v>
      </c>
      <c r="C1836" s="21">
        <v>1994</v>
      </c>
      <c r="D1836" s="22">
        <v>97.75743104</v>
      </c>
      <c r="E1836" s="9">
        <v>-85883.740300000005</v>
      </c>
      <c r="F1836" s="9">
        <v>1943396.8810000001</v>
      </c>
      <c r="G1836" s="9">
        <v>101672.62639999999</v>
      </c>
      <c r="H1836" s="9">
        <v>414999.8222</v>
      </c>
      <c r="I1836" s="9">
        <v>88996.240099999995</v>
      </c>
      <c r="J1836" s="9">
        <v>73663.926800000001</v>
      </c>
      <c r="K1836" s="9">
        <v>20148.2592</v>
      </c>
      <c r="L1836" s="9">
        <v>2688464.9775999999</v>
      </c>
      <c r="M1836" s="9">
        <f t="shared" si="196"/>
        <v>53515.667600000001</v>
      </c>
      <c r="N1836" s="26"/>
      <c r="O1836" s="26"/>
      <c r="P1836" s="26"/>
      <c r="Q1836" s="26"/>
      <c r="R1836" s="26"/>
      <c r="S1836" s="26"/>
      <c r="T1836" s="26"/>
      <c r="U1836" s="26"/>
      <c r="V1836" s="33">
        <f t="shared" si="197"/>
        <v>-85883.740300000005</v>
      </c>
      <c r="W1836" s="26"/>
      <c r="X1836" s="26"/>
      <c r="Y1836" s="26"/>
      <c r="Z1836" s="26"/>
      <c r="AA1836" s="26"/>
      <c r="AB1836" s="38">
        <v>2014</v>
      </c>
      <c r="AC1836" s="38">
        <v>1994</v>
      </c>
      <c r="AD1836" s="39">
        <v>97.75743104</v>
      </c>
      <c r="AE1836" s="33">
        <v>-239574.83549999999</v>
      </c>
      <c r="AF1836" s="33">
        <v>2048313.2744</v>
      </c>
      <c r="AG1836" s="33">
        <v>106509.8227</v>
      </c>
      <c r="AH1836" s="33">
        <v>178617.3646</v>
      </c>
      <c r="AI1836" s="33">
        <v>124782.64079999999</v>
      </c>
      <c r="AJ1836" s="33">
        <v>126684.55650000001</v>
      </c>
      <c r="AK1836" s="33">
        <v>114323.9265</v>
      </c>
      <c r="AL1836" s="33">
        <v>2710158.5679000001</v>
      </c>
      <c r="AM1836" s="33">
        <f t="shared" si="198"/>
        <v>12360.630000000005</v>
      </c>
      <c r="AN1836" s="33"/>
      <c r="AO1836" s="33"/>
      <c r="AP1836" s="33"/>
      <c r="AQ1836" s="33"/>
      <c r="AR1836" s="33"/>
      <c r="AS1836" s="33"/>
      <c r="AT1836" s="33"/>
      <c r="AU1836" s="33"/>
      <c r="AV1836" s="33">
        <f t="shared" si="199"/>
        <v>-239574.83549999999</v>
      </c>
      <c r="AW1836" s="33"/>
      <c r="AX1836" s="33"/>
      <c r="AY1836" s="33"/>
      <c r="AZ1836" s="33"/>
      <c r="BA1836" s="38">
        <v>1831</v>
      </c>
      <c r="BB1836" s="38">
        <v>2015</v>
      </c>
      <c r="BC1836" s="38">
        <v>1995</v>
      </c>
      <c r="BD1836" s="39">
        <v>131.04328570000001</v>
      </c>
      <c r="BE1836" s="33">
        <f t="shared" si="200"/>
        <v>472.66560734808445</v>
      </c>
      <c r="BF1836" s="33">
        <v>2114574.6995999999</v>
      </c>
      <c r="BG1836" s="33">
        <v>106509.8227</v>
      </c>
      <c r="BH1836" s="33">
        <v>178327.12940000001</v>
      </c>
      <c r="BI1836" s="33">
        <v>105120.94120734801</v>
      </c>
      <c r="BJ1836" s="33">
        <v>322633.81030000001</v>
      </c>
      <c r="BK1836" s="33">
        <v>39892.611700000001</v>
      </c>
      <c r="BL1836" s="33">
        <v>2786801.1258999999</v>
      </c>
      <c r="BM1836" s="33">
        <f t="shared" si="201"/>
        <v>282741.1986</v>
      </c>
      <c r="BN1836" s="9"/>
      <c r="BO1836" s="9"/>
      <c r="BP1836" s="9"/>
      <c r="BQ1836" s="9"/>
      <c r="BR1836" s="9"/>
      <c r="BS1836" s="9"/>
      <c r="BT1836" s="9"/>
      <c r="BU1836" s="9"/>
      <c r="BV1836" s="33">
        <f t="shared" si="202"/>
        <v>472.66560734808445</v>
      </c>
      <c r="BW1836" s="9"/>
      <c r="BX1836" s="9"/>
      <c r="BY1836" s="9"/>
      <c r="BZ1836" s="9"/>
      <c r="CA1836" s="21"/>
      <c r="CB1836" s="21"/>
      <c r="CC1836" s="21"/>
      <c r="CD1836" s="22"/>
      <c r="CE1836" s="9"/>
      <c r="CF1836" s="9"/>
      <c r="CG1836" s="9"/>
      <c r="CH1836" s="9"/>
      <c r="CI1836" s="9"/>
      <c r="CJ1836" s="9"/>
      <c r="CK1836" s="9"/>
      <c r="CL1836" s="9"/>
      <c r="CM1836" s="10"/>
      <c r="CN1836" s="4"/>
      <c r="CO1836" s="4"/>
      <c r="CP1836" s="4"/>
      <c r="CQ1836" s="4"/>
      <c r="CR1836" s="4"/>
      <c r="CS1836" s="4"/>
      <c r="CT1836" s="4"/>
      <c r="CU1836" s="4"/>
      <c r="CV1836" s="4"/>
      <c r="CW1836" s="4"/>
      <c r="CX1836" s="4"/>
      <c r="CY1836" s="4"/>
      <c r="CZ1836" s="4"/>
      <c r="DD1836" s="3"/>
      <c r="DE1836" s="4"/>
      <c r="DF1836" s="4"/>
      <c r="DG1836" s="4"/>
      <c r="DH1836" s="4"/>
      <c r="DI1836" s="4"/>
      <c r="DJ1836" s="4"/>
      <c r="DK1836" s="4"/>
      <c r="DL1836" s="4"/>
      <c r="DM1836" s="4"/>
      <c r="DN1836" s="4"/>
      <c r="DO1836" s="4"/>
      <c r="DP1836" s="4"/>
      <c r="DQ1836" s="4"/>
      <c r="DR1836" s="4"/>
      <c r="DS1836" s="4"/>
      <c r="DT1836" s="4"/>
      <c r="DU1836" s="4"/>
      <c r="DV1836" s="4"/>
      <c r="DW1836" s="4"/>
      <c r="DX1836" s="4"/>
      <c r="DY1836" s="4"/>
      <c r="DZ1836" s="4"/>
      <c r="EE1836" s="4"/>
      <c r="EF1836" s="4"/>
      <c r="EG1836" s="4"/>
      <c r="EH1836" s="4"/>
      <c r="EI1836" s="4"/>
      <c r="EJ1836" s="4"/>
      <c r="EK1836" s="4"/>
      <c r="EL1836" s="4"/>
      <c r="EM1836" s="4"/>
      <c r="EN1836" s="4"/>
      <c r="EO1836" s="4"/>
      <c r="EP1836" s="4"/>
      <c r="EQ1836" s="4"/>
      <c r="ER1836" s="4"/>
      <c r="ES1836" s="4"/>
      <c r="ET1836" s="4"/>
      <c r="EU1836" s="4"/>
      <c r="EV1836" s="4"/>
      <c r="EW1836" s="4"/>
      <c r="EX1836" s="4"/>
      <c r="EY1836" s="4"/>
      <c r="EZ1836" s="4"/>
    </row>
    <row r="1837" spans="1:156">
      <c r="A1837" s="8">
        <v>1832</v>
      </c>
      <c r="B1837" s="21">
        <v>2013</v>
      </c>
      <c r="C1837" s="21">
        <v>1973</v>
      </c>
      <c r="D1837" s="22">
        <v>98.382095480000004</v>
      </c>
      <c r="E1837" s="9">
        <v>-118333.49189999999</v>
      </c>
      <c r="F1837" s="9">
        <v>1956279.8962999999</v>
      </c>
      <c r="G1837" s="9">
        <v>101672.62639999999</v>
      </c>
      <c r="H1837" s="9">
        <v>414906.8578</v>
      </c>
      <c r="I1837" s="9">
        <v>89342.423800000004</v>
      </c>
      <c r="J1837" s="9">
        <v>44028.0579</v>
      </c>
      <c r="K1837" s="9">
        <v>40897.789599999996</v>
      </c>
      <c r="L1837" s="9">
        <v>2683665.5647</v>
      </c>
      <c r="M1837" s="9">
        <f t="shared" si="196"/>
        <v>3130.2683000000034</v>
      </c>
      <c r="N1837" s="26"/>
      <c r="O1837" s="26"/>
      <c r="P1837" s="26"/>
      <c r="Q1837" s="26"/>
      <c r="R1837" s="26"/>
      <c r="S1837" s="26"/>
      <c r="T1837" s="26"/>
      <c r="U1837" s="26"/>
      <c r="V1837" s="33">
        <f t="shared" si="197"/>
        <v>-118333.49189999999</v>
      </c>
      <c r="W1837" s="26"/>
      <c r="X1837" s="26"/>
      <c r="Y1837" s="26"/>
      <c r="Z1837" s="26"/>
      <c r="AA1837" s="26"/>
      <c r="AB1837" s="38">
        <v>2014</v>
      </c>
      <c r="AC1837" s="38">
        <v>1964</v>
      </c>
      <c r="AD1837" s="39">
        <v>136.84781240000001</v>
      </c>
      <c r="AE1837" s="33">
        <v>29773.554899999999</v>
      </c>
      <c r="AF1837" s="33">
        <v>2084258.879</v>
      </c>
      <c r="AG1837" s="33">
        <v>106509.8227</v>
      </c>
      <c r="AH1837" s="33">
        <v>187729.43340000001</v>
      </c>
      <c r="AI1837" s="33">
        <v>90534.602100000004</v>
      </c>
      <c r="AJ1837" s="33">
        <v>312614.74810000003</v>
      </c>
      <c r="AK1837" s="33">
        <v>27517.481899999999</v>
      </c>
      <c r="AL1837" s="33">
        <v>2724356.4484999999</v>
      </c>
      <c r="AM1837" s="33">
        <f t="shared" si="198"/>
        <v>285097.26620000001</v>
      </c>
      <c r="AN1837" s="33"/>
      <c r="AO1837" s="33"/>
      <c r="AP1837" s="33"/>
      <c r="AQ1837" s="33"/>
      <c r="AR1837" s="33"/>
      <c r="AS1837" s="33"/>
      <c r="AT1837" s="33"/>
      <c r="AU1837" s="33"/>
      <c r="AV1837" s="33">
        <f t="shared" si="199"/>
        <v>29773.554899999999</v>
      </c>
      <c r="AW1837" s="33"/>
      <c r="AX1837" s="33"/>
      <c r="AY1837" s="33"/>
      <c r="AZ1837" s="33"/>
      <c r="BA1837" s="38">
        <v>1832</v>
      </c>
      <c r="BB1837" s="38">
        <v>2015</v>
      </c>
      <c r="BC1837" s="38">
        <v>1965</v>
      </c>
      <c r="BD1837" s="39">
        <v>166.12631579999999</v>
      </c>
      <c r="BE1837" s="33">
        <f t="shared" si="200"/>
        <v>221056.71718817018</v>
      </c>
      <c r="BF1837" s="33">
        <v>2128433.8838999998</v>
      </c>
      <c r="BG1837" s="33">
        <v>106509.8227</v>
      </c>
      <c r="BH1837" s="33">
        <v>186544.64480000001</v>
      </c>
      <c r="BI1837" s="33">
        <v>74235.113888170599</v>
      </c>
      <c r="BJ1837" s="33">
        <v>527319.47690000001</v>
      </c>
      <c r="BK1837" s="33">
        <v>5807.0927000000001</v>
      </c>
      <c r="BL1837" s="33">
        <v>2796179.1323000002</v>
      </c>
      <c r="BM1837" s="33">
        <f t="shared" si="201"/>
        <v>521512.38420000003</v>
      </c>
      <c r="BN1837" s="9"/>
      <c r="BO1837" s="9"/>
      <c r="BP1837" s="9"/>
      <c r="BQ1837" s="9"/>
      <c r="BR1837" s="9"/>
      <c r="BS1837" s="9"/>
      <c r="BT1837" s="9"/>
      <c r="BU1837" s="9"/>
      <c r="BV1837" s="33">
        <f t="shared" si="202"/>
        <v>221056.71718817018</v>
      </c>
      <c r="BW1837" s="9"/>
      <c r="BX1837" s="9"/>
      <c r="BY1837" s="9"/>
      <c r="BZ1837" s="9"/>
      <c r="CA1837" s="21"/>
      <c r="CB1837" s="21"/>
      <c r="CC1837" s="21"/>
      <c r="CD1837" s="22"/>
      <c r="CE1837" s="9"/>
      <c r="CF1837" s="9"/>
      <c r="CG1837" s="9"/>
      <c r="CH1837" s="9"/>
      <c r="CI1837" s="9"/>
      <c r="CJ1837" s="9"/>
      <c r="CK1837" s="9"/>
      <c r="CL1837" s="9"/>
      <c r="CM1837" s="10"/>
      <c r="CN1837" s="4"/>
      <c r="CO1837" s="4"/>
      <c r="CP1837" s="4"/>
      <c r="CQ1837" s="4"/>
      <c r="CR1837" s="4"/>
      <c r="CS1837" s="4"/>
      <c r="CT1837" s="4"/>
      <c r="CU1837" s="4"/>
      <c r="CV1837" s="4"/>
      <c r="CW1837" s="4"/>
      <c r="CX1837" s="4"/>
      <c r="CY1837" s="4"/>
      <c r="CZ1837" s="4"/>
      <c r="DD1837" s="3"/>
      <c r="DE1837" s="4"/>
      <c r="DF1837" s="4"/>
      <c r="DG1837" s="4"/>
      <c r="DH1837" s="4"/>
      <c r="DI1837" s="4"/>
      <c r="DJ1837" s="4"/>
      <c r="DK1837" s="4"/>
      <c r="DL1837" s="4"/>
      <c r="DM1837" s="4"/>
      <c r="DN1837" s="4"/>
      <c r="DO1837" s="4"/>
      <c r="DP1837" s="4"/>
      <c r="DQ1837" s="4"/>
      <c r="DR1837" s="4"/>
      <c r="DS1837" s="4"/>
      <c r="DT1837" s="4"/>
      <c r="DU1837" s="4"/>
      <c r="DV1837" s="4"/>
      <c r="DW1837" s="4"/>
      <c r="DX1837" s="4"/>
      <c r="DY1837" s="4"/>
      <c r="DZ1837" s="4"/>
      <c r="EE1837" s="4"/>
      <c r="EF1837" s="4"/>
      <c r="EG1837" s="4"/>
      <c r="EH1837" s="4"/>
      <c r="EI1837" s="4"/>
      <c r="EJ1837" s="4"/>
      <c r="EK1837" s="4"/>
      <c r="EL1837" s="4"/>
      <c r="EM1837" s="4"/>
      <c r="EN1837" s="4"/>
      <c r="EO1837" s="4"/>
      <c r="EP1837" s="4"/>
      <c r="EQ1837" s="4"/>
      <c r="ER1837" s="4"/>
      <c r="ES1837" s="4"/>
      <c r="ET1837" s="4"/>
      <c r="EU1837" s="4"/>
      <c r="EV1837" s="4"/>
      <c r="EW1837" s="4"/>
      <c r="EX1837" s="4"/>
      <c r="EY1837" s="4"/>
      <c r="EZ1837" s="4"/>
    </row>
    <row r="1838" spans="1:156">
      <c r="A1838" s="8">
        <v>1833</v>
      </c>
      <c r="B1838" s="21">
        <v>2013</v>
      </c>
      <c r="C1838" s="21">
        <v>1959</v>
      </c>
      <c r="D1838" s="22">
        <v>157.36598480000001</v>
      </c>
      <c r="E1838" s="9">
        <v>25348.489799999999</v>
      </c>
      <c r="F1838" s="9">
        <v>1991417.6054</v>
      </c>
      <c r="G1838" s="9">
        <v>101672.62639999999</v>
      </c>
      <c r="H1838" s="9">
        <v>416545.09139999998</v>
      </c>
      <c r="I1838" s="9">
        <v>83241.919299999994</v>
      </c>
      <c r="J1838" s="9">
        <v>120279.9952</v>
      </c>
      <c r="K1838" s="9">
        <v>328.14600000000002</v>
      </c>
      <c r="L1838" s="9">
        <v>2687480.602</v>
      </c>
      <c r="M1838" s="9">
        <f t="shared" si="196"/>
        <v>119951.84920000001</v>
      </c>
      <c r="N1838" s="26"/>
      <c r="O1838" s="26"/>
      <c r="P1838" s="26"/>
      <c r="Q1838" s="26"/>
      <c r="R1838" s="26"/>
      <c r="S1838" s="26"/>
      <c r="T1838" s="26"/>
      <c r="U1838" s="26"/>
      <c r="V1838" s="33">
        <f t="shared" si="197"/>
        <v>25348.489799999999</v>
      </c>
      <c r="W1838" s="26"/>
      <c r="X1838" s="26"/>
      <c r="Y1838" s="26"/>
      <c r="Z1838" s="26"/>
      <c r="AA1838" s="26"/>
      <c r="AB1838" s="38">
        <v>2014</v>
      </c>
      <c r="AC1838" s="38">
        <v>1996</v>
      </c>
      <c r="AD1838" s="39">
        <v>184.8110351</v>
      </c>
      <c r="AE1838" s="33">
        <v>274551.21429999999</v>
      </c>
      <c r="AF1838" s="33">
        <v>2075775.4347000001</v>
      </c>
      <c r="AG1838" s="33">
        <v>106509.8227</v>
      </c>
      <c r="AH1838" s="33">
        <v>191012.08309999999</v>
      </c>
      <c r="AI1838" s="33">
        <v>78196.644899999999</v>
      </c>
      <c r="AJ1838" s="33">
        <v>584814.84809999994</v>
      </c>
      <c r="AK1838" s="33">
        <v>10790.336600000001</v>
      </c>
      <c r="AL1838" s="33">
        <v>2750967.2826999999</v>
      </c>
      <c r="AM1838" s="33">
        <f t="shared" si="198"/>
        <v>574024.51149999991</v>
      </c>
      <c r="AN1838" s="33"/>
      <c r="AO1838" s="33"/>
      <c r="AP1838" s="33"/>
      <c r="AQ1838" s="33"/>
      <c r="AR1838" s="33"/>
      <c r="AS1838" s="33"/>
      <c r="AT1838" s="33"/>
      <c r="AU1838" s="33"/>
      <c r="AV1838" s="33">
        <f t="shared" si="199"/>
        <v>274551.21429999999</v>
      </c>
      <c r="AW1838" s="33"/>
      <c r="AX1838" s="33"/>
      <c r="AY1838" s="33"/>
      <c r="AZ1838" s="33"/>
      <c r="BA1838" s="38">
        <v>1833</v>
      </c>
      <c r="BB1838" s="38">
        <v>2015</v>
      </c>
      <c r="BC1838" s="38">
        <v>1997</v>
      </c>
      <c r="BD1838" s="39">
        <v>193.73167799999999</v>
      </c>
      <c r="BE1838" s="33">
        <f t="shared" si="200"/>
        <v>163760.64379544975</v>
      </c>
      <c r="BF1838" s="33">
        <v>2102027.4589</v>
      </c>
      <c r="BG1838" s="33">
        <v>106509.8227</v>
      </c>
      <c r="BH1838" s="33">
        <v>186103.96179999999</v>
      </c>
      <c r="BI1838" s="33">
        <v>75891.436795449699</v>
      </c>
      <c r="BJ1838" s="33">
        <v>506259.33909999998</v>
      </c>
      <c r="BK1838" s="33">
        <v>4194.2611999999999</v>
      </c>
      <c r="BL1838" s="33">
        <v>2808837.1143</v>
      </c>
      <c r="BM1838" s="33">
        <f t="shared" si="201"/>
        <v>502065.07789999997</v>
      </c>
      <c r="BN1838" s="9"/>
      <c r="BO1838" s="9"/>
      <c r="BP1838" s="9"/>
      <c r="BQ1838" s="9"/>
      <c r="BR1838" s="9"/>
      <c r="BS1838" s="9"/>
      <c r="BT1838" s="9"/>
      <c r="BU1838" s="9"/>
      <c r="BV1838" s="33">
        <f t="shared" si="202"/>
        <v>163760.64379544975</v>
      </c>
      <c r="BW1838" s="9"/>
      <c r="BX1838" s="9"/>
      <c r="BY1838" s="9"/>
      <c r="BZ1838" s="9"/>
      <c r="CA1838" s="21"/>
      <c r="CB1838" s="21"/>
      <c r="CC1838" s="21"/>
      <c r="CD1838" s="22"/>
      <c r="CE1838" s="9"/>
      <c r="CF1838" s="9"/>
      <c r="CG1838" s="9"/>
      <c r="CH1838" s="9"/>
      <c r="CI1838" s="9"/>
      <c r="CJ1838" s="9"/>
      <c r="CK1838" s="9"/>
      <c r="CL1838" s="9"/>
      <c r="CM1838" s="10"/>
      <c r="CN1838" s="4"/>
      <c r="CO1838" s="4"/>
      <c r="CP1838" s="4"/>
      <c r="CQ1838" s="4"/>
      <c r="CR1838" s="4"/>
      <c r="CS1838" s="4"/>
      <c r="CT1838" s="4"/>
      <c r="CU1838" s="4"/>
      <c r="CV1838" s="4"/>
      <c r="CW1838" s="4"/>
      <c r="CX1838" s="4"/>
      <c r="CY1838" s="4"/>
      <c r="CZ1838" s="4"/>
      <c r="DD1838" s="3"/>
      <c r="DE1838" s="4"/>
      <c r="DF1838" s="4"/>
      <c r="DG1838" s="4"/>
      <c r="DH1838" s="4"/>
      <c r="DI1838" s="4"/>
      <c r="DJ1838" s="4"/>
      <c r="DK1838" s="4"/>
      <c r="DL1838" s="4"/>
      <c r="DM1838" s="4"/>
      <c r="DN1838" s="4"/>
      <c r="DO1838" s="4"/>
      <c r="DP1838" s="4"/>
      <c r="DQ1838" s="4"/>
      <c r="DR1838" s="4"/>
      <c r="DS1838" s="4"/>
      <c r="DT1838" s="4"/>
      <c r="DU1838" s="4"/>
      <c r="DV1838" s="4"/>
      <c r="DW1838" s="4"/>
      <c r="DX1838" s="4"/>
      <c r="DY1838" s="4"/>
      <c r="DZ1838" s="4"/>
      <c r="EE1838" s="4"/>
      <c r="EF1838" s="4"/>
      <c r="EG1838" s="4"/>
      <c r="EH1838" s="4"/>
      <c r="EI1838" s="4"/>
      <c r="EJ1838" s="4"/>
      <c r="EK1838" s="4"/>
      <c r="EL1838" s="4"/>
      <c r="EM1838" s="4"/>
      <c r="EN1838" s="4"/>
      <c r="EO1838" s="4"/>
      <c r="EP1838" s="4"/>
      <c r="EQ1838" s="4"/>
      <c r="ER1838" s="4"/>
      <c r="ES1838" s="4"/>
      <c r="ET1838" s="4"/>
      <c r="EU1838" s="4"/>
      <c r="EV1838" s="4"/>
      <c r="EW1838" s="4"/>
      <c r="EX1838" s="4"/>
      <c r="EY1838" s="4"/>
      <c r="EZ1838" s="4"/>
    </row>
    <row r="1839" spans="1:156">
      <c r="A1839" s="8">
        <v>1834</v>
      </c>
      <c r="B1839" s="21">
        <v>2013</v>
      </c>
      <c r="C1839" s="21">
        <v>1993</v>
      </c>
      <c r="D1839" s="22">
        <v>116.7870363</v>
      </c>
      <c r="E1839" s="9">
        <v>54060.5965</v>
      </c>
      <c r="F1839" s="9">
        <v>1980754.6173</v>
      </c>
      <c r="G1839" s="9">
        <v>101672.62639999999</v>
      </c>
      <c r="H1839" s="9">
        <v>414901.52269999997</v>
      </c>
      <c r="I1839" s="9">
        <v>89362.290599999993</v>
      </c>
      <c r="J1839" s="9">
        <v>176941.5196</v>
      </c>
      <c r="K1839" s="9">
        <v>15901.946</v>
      </c>
      <c r="L1839" s="9">
        <v>2693670.0340999998</v>
      </c>
      <c r="M1839" s="9">
        <f t="shared" si="196"/>
        <v>161039.5736</v>
      </c>
      <c r="N1839" s="26"/>
      <c r="O1839" s="26"/>
      <c r="P1839" s="26"/>
      <c r="Q1839" s="26"/>
      <c r="R1839" s="26"/>
      <c r="S1839" s="26"/>
      <c r="T1839" s="26"/>
      <c r="U1839" s="26"/>
      <c r="V1839" s="33">
        <f t="shared" si="197"/>
        <v>54060.5965</v>
      </c>
      <c r="W1839" s="26"/>
      <c r="X1839" s="26"/>
      <c r="Y1839" s="26"/>
      <c r="Z1839" s="26"/>
      <c r="AA1839" s="26"/>
      <c r="AB1839" s="38">
        <v>2014</v>
      </c>
      <c r="AC1839" s="38">
        <v>1969</v>
      </c>
      <c r="AD1839" s="39">
        <v>154.8868702</v>
      </c>
      <c r="AE1839" s="33">
        <v>197601.17480000001</v>
      </c>
      <c r="AF1839" s="33">
        <v>2042818.8585000001</v>
      </c>
      <c r="AG1839" s="33">
        <v>106509.8227</v>
      </c>
      <c r="AH1839" s="33">
        <v>192435.75580000001</v>
      </c>
      <c r="AI1839" s="33">
        <v>72845.719800000006</v>
      </c>
      <c r="AJ1839" s="33">
        <v>525985.57889999996</v>
      </c>
      <c r="AK1839" s="33">
        <v>443.14260000000002</v>
      </c>
      <c r="AL1839" s="33">
        <v>2742551.4182000002</v>
      </c>
      <c r="AM1839" s="33">
        <f t="shared" si="198"/>
        <v>525542.43629999994</v>
      </c>
      <c r="AN1839" s="33"/>
      <c r="AO1839" s="33"/>
      <c r="AP1839" s="33"/>
      <c r="AQ1839" s="33"/>
      <c r="AR1839" s="33"/>
      <c r="AS1839" s="33"/>
      <c r="AT1839" s="33"/>
      <c r="AU1839" s="33"/>
      <c r="AV1839" s="33">
        <f t="shared" si="199"/>
        <v>197601.17480000001</v>
      </c>
      <c r="AW1839" s="33"/>
      <c r="AX1839" s="33"/>
      <c r="AY1839" s="33"/>
      <c r="AZ1839" s="33"/>
      <c r="BA1839" s="38">
        <v>1834</v>
      </c>
      <c r="BB1839" s="38">
        <v>2015</v>
      </c>
      <c r="BC1839" s="38">
        <v>1970</v>
      </c>
      <c r="BD1839" s="39">
        <v>124.7922181</v>
      </c>
      <c r="BE1839" s="33">
        <f t="shared" si="200"/>
        <v>-95279.594210113399</v>
      </c>
      <c r="BF1839" s="33">
        <v>2047139.9469999999</v>
      </c>
      <c r="BG1839" s="33">
        <v>106509.8227</v>
      </c>
      <c r="BH1839" s="33">
        <v>184224.16010000001</v>
      </c>
      <c r="BI1839" s="33">
        <v>82956.739089886803</v>
      </c>
      <c r="BJ1839" s="33">
        <v>273782.95409999997</v>
      </c>
      <c r="BK1839" s="33">
        <v>14375.567999999999</v>
      </c>
      <c r="BL1839" s="33">
        <v>2775517.6491999999</v>
      </c>
      <c r="BM1839" s="33">
        <f t="shared" si="201"/>
        <v>259407.38609999997</v>
      </c>
      <c r="BN1839" s="9"/>
      <c r="BO1839" s="9"/>
      <c r="BP1839" s="9"/>
      <c r="BQ1839" s="9"/>
      <c r="BR1839" s="9"/>
      <c r="BS1839" s="9"/>
      <c r="BT1839" s="9"/>
      <c r="BU1839" s="9"/>
      <c r="BV1839" s="33">
        <f t="shared" si="202"/>
        <v>-95279.594210113399</v>
      </c>
      <c r="BW1839" s="9"/>
      <c r="BX1839" s="9"/>
      <c r="BY1839" s="9"/>
      <c r="BZ1839" s="9"/>
      <c r="CA1839" s="21"/>
      <c r="CB1839" s="21"/>
      <c r="CC1839" s="21"/>
      <c r="CD1839" s="22"/>
      <c r="CE1839" s="9"/>
      <c r="CF1839" s="9"/>
      <c r="CG1839" s="9"/>
      <c r="CH1839" s="9"/>
      <c r="CI1839" s="9"/>
      <c r="CJ1839" s="9"/>
      <c r="CK1839" s="9"/>
      <c r="CL1839" s="9"/>
      <c r="CM1839" s="10"/>
      <c r="CN1839" s="4"/>
      <c r="CO1839" s="4"/>
      <c r="CP1839" s="4"/>
      <c r="CQ1839" s="4"/>
      <c r="CR1839" s="4"/>
      <c r="CS1839" s="4"/>
      <c r="CT1839" s="4"/>
      <c r="CU1839" s="4"/>
      <c r="CV1839" s="4"/>
      <c r="CW1839" s="4"/>
      <c r="CX1839" s="4"/>
      <c r="CY1839" s="4"/>
      <c r="CZ1839" s="4"/>
      <c r="DD1839" s="3"/>
      <c r="DE1839" s="4"/>
      <c r="DF1839" s="4"/>
      <c r="DG1839" s="4"/>
      <c r="DH1839" s="4"/>
      <c r="DI1839" s="4"/>
      <c r="DJ1839" s="4"/>
      <c r="DK1839" s="4"/>
      <c r="DL1839" s="4"/>
      <c r="DM1839" s="4"/>
      <c r="DN1839" s="4"/>
      <c r="DO1839" s="4"/>
      <c r="DP1839" s="4"/>
      <c r="DQ1839" s="4"/>
      <c r="DR1839" s="4"/>
      <c r="DS1839" s="4"/>
      <c r="DT1839" s="4"/>
      <c r="DU1839" s="4"/>
      <c r="DV1839" s="4"/>
      <c r="DW1839" s="4"/>
      <c r="DX1839" s="4"/>
      <c r="DY1839" s="4"/>
      <c r="DZ1839" s="4"/>
      <c r="EE1839" s="4"/>
      <c r="EF1839" s="4"/>
      <c r="EG1839" s="4"/>
      <c r="EH1839" s="4"/>
      <c r="EI1839" s="4"/>
      <c r="EJ1839" s="4"/>
      <c r="EK1839" s="4"/>
      <c r="EL1839" s="4"/>
      <c r="EM1839" s="4"/>
      <c r="EN1839" s="4"/>
      <c r="EO1839" s="4"/>
      <c r="EP1839" s="4"/>
      <c r="EQ1839" s="4"/>
      <c r="ER1839" s="4"/>
      <c r="ES1839" s="4"/>
      <c r="ET1839" s="4"/>
      <c r="EU1839" s="4"/>
      <c r="EV1839" s="4"/>
      <c r="EW1839" s="4"/>
      <c r="EX1839" s="4"/>
      <c r="EY1839" s="4"/>
      <c r="EZ1839" s="4"/>
    </row>
    <row r="1840" spans="1:156">
      <c r="A1840" s="8">
        <v>1835</v>
      </c>
      <c r="B1840" s="21">
        <v>2013</v>
      </c>
      <c r="C1840" s="21">
        <v>1995</v>
      </c>
      <c r="D1840" s="22">
        <v>131.04328570000001</v>
      </c>
      <c r="E1840" s="9">
        <v>696.26390000000004</v>
      </c>
      <c r="F1840" s="9">
        <v>1963983.7149</v>
      </c>
      <c r="G1840" s="9">
        <v>101672.62639999999</v>
      </c>
      <c r="H1840" s="9">
        <v>415599.22169999999</v>
      </c>
      <c r="I1840" s="9">
        <v>86764.177800000005</v>
      </c>
      <c r="J1840" s="9">
        <v>130084.23820000001</v>
      </c>
      <c r="K1840" s="9">
        <v>9116.7322999999997</v>
      </c>
      <c r="L1840" s="9">
        <v>2688290.9827999999</v>
      </c>
      <c r="M1840" s="9">
        <f t="shared" si="196"/>
        <v>120967.5059</v>
      </c>
      <c r="N1840" s="26"/>
      <c r="O1840" s="26"/>
      <c r="P1840" s="26"/>
      <c r="Q1840" s="26"/>
      <c r="R1840" s="26"/>
      <c r="S1840" s="26"/>
      <c r="T1840" s="26"/>
      <c r="U1840" s="26"/>
      <c r="V1840" s="33">
        <f t="shared" si="197"/>
        <v>696.26390000000004</v>
      </c>
      <c r="W1840" s="26"/>
      <c r="X1840" s="26"/>
      <c r="Y1840" s="26"/>
      <c r="Z1840" s="26"/>
      <c r="AA1840" s="26"/>
      <c r="AB1840" s="38">
        <v>2014</v>
      </c>
      <c r="AC1840" s="38">
        <v>1958</v>
      </c>
      <c r="AD1840" s="39">
        <v>135.44914199999999</v>
      </c>
      <c r="AE1840" s="33">
        <v>-89536.863599999997</v>
      </c>
      <c r="AF1840" s="33">
        <v>2049901.277</v>
      </c>
      <c r="AG1840" s="33">
        <v>106509.8227</v>
      </c>
      <c r="AH1840" s="33">
        <v>189123.32029999999</v>
      </c>
      <c r="AI1840" s="33">
        <v>85295.627800000002</v>
      </c>
      <c r="AJ1840" s="33">
        <v>230012.82769999999</v>
      </c>
      <c r="AK1840" s="33">
        <v>27485.576400000002</v>
      </c>
      <c r="AL1840" s="33">
        <v>2722894.1627000002</v>
      </c>
      <c r="AM1840" s="33">
        <f t="shared" si="198"/>
        <v>202527.2513</v>
      </c>
      <c r="AN1840" s="33"/>
      <c r="AO1840" s="33"/>
      <c r="AP1840" s="33"/>
      <c r="AQ1840" s="33"/>
      <c r="AR1840" s="33"/>
      <c r="AS1840" s="33"/>
      <c r="AT1840" s="33"/>
      <c r="AU1840" s="33"/>
      <c r="AV1840" s="33">
        <f t="shared" si="199"/>
        <v>-89536.863599999997</v>
      </c>
      <c r="AW1840" s="33"/>
      <c r="AX1840" s="33"/>
      <c r="AY1840" s="33"/>
      <c r="AZ1840" s="33"/>
      <c r="BA1840" s="38">
        <v>1835</v>
      </c>
      <c r="BB1840" s="38">
        <v>2015</v>
      </c>
      <c r="BC1840" s="38">
        <v>1959</v>
      </c>
      <c r="BD1840" s="39">
        <v>157.36598480000001</v>
      </c>
      <c r="BE1840" s="33">
        <f t="shared" si="200"/>
        <v>161774.86529365741</v>
      </c>
      <c r="BF1840" s="33">
        <v>2098852.4517999999</v>
      </c>
      <c r="BG1840" s="33">
        <v>106509.8227</v>
      </c>
      <c r="BH1840" s="33">
        <v>187274.7317</v>
      </c>
      <c r="BI1840" s="33">
        <v>71491.055893657598</v>
      </c>
      <c r="BJ1840" s="33">
        <v>486066.22289999999</v>
      </c>
      <c r="BK1840" s="33">
        <v>5446.1026000000002</v>
      </c>
      <c r="BL1840" s="33">
        <v>2782973.3171000001</v>
      </c>
      <c r="BM1840" s="33">
        <f t="shared" si="201"/>
        <v>480620.12030000001</v>
      </c>
      <c r="BN1840" s="9"/>
      <c r="BO1840" s="9"/>
      <c r="BP1840" s="9"/>
      <c r="BQ1840" s="9"/>
      <c r="BR1840" s="9"/>
      <c r="BS1840" s="9"/>
      <c r="BT1840" s="9"/>
      <c r="BU1840" s="9"/>
      <c r="BV1840" s="33">
        <f t="shared" si="202"/>
        <v>161774.86529365741</v>
      </c>
      <c r="BW1840" s="9"/>
      <c r="BX1840" s="9"/>
      <c r="BY1840" s="9"/>
      <c r="BZ1840" s="9"/>
      <c r="CA1840" s="21"/>
      <c r="CB1840" s="21"/>
      <c r="CC1840" s="21"/>
      <c r="CD1840" s="22"/>
      <c r="CE1840" s="9"/>
      <c r="CF1840" s="9"/>
      <c r="CG1840" s="9"/>
      <c r="CH1840" s="9"/>
      <c r="CI1840" s="9"/>
      <c r="CJ1840" s="9"/>
      <c r="CK1840" s="9"/>
      <c r="CL1840" s="9"/>
      <c r="CM1840" s="10"/>
      <c r="CN1840" s="4"/>
      <c r="CO1840" s="4"/>
      <c r="CP1840" s="4"/>
      <c r="CQ1840" s="4"/>
      <c r="CR1840" s="4"/>
      <c r="CS1840" s="4"/>
      <c r="CT1840" s="4"/>
      <c r="CU1840" s="4"/>
      <c r="CV1840" s="4"/>
      <c r="CW1840" s="4"/>
      <c r="CX1840" s="4"/>
      <c r="CY1840" s="4"/>
      <c r="CZ1840" s="4"/>
      <c r="DD1840" s="3"/>
      <c r="DE1840" s="4"/>
      <c r="DF1840" s="4"/>
      <c r="DG1840" s="4"/>
      <c r="DH1840" s="4"/>
      <c r="DI1840" s="4"/>
      <c r="DJ1840" s="4"/>
      <c r="DK1840" s="4"/>
      <c r="DL1840" s="4"/>
      <c r="DM1840" s="4"/>
      <c r="DN1840" s="4"/>
      <c r="DO1840" s="4"/>
      <c r="DP1840" s="4"/>
      <c r="DQ1840" s="4"/>
      <c r="DR1840" s="4"/>
      <c r="DS1840" s="4"/>
      <c r="DT1840" s="4"/>
      <c r="DU1840" s="4"/>
      <c r="DV1840" s="4"/>
      <c r="DW1840" s="4"/>
      <c r="DX1840" s="4"/>
      <c r="DY1840" s="4"/>
      <c r="DZ1840" s="4"/>
      <c r="EE1840" s="4"/>
      <c r="EF1840" s="4"/>
      <c r="EG1840" s="4"/>
      <c r="EH1840" s="4"/>
      <c r="EI1840" s="4"/>
      <c r="EJ1840" s="4"/>
      <c r="EK1840" s="4"/>
      <c r="EL1840" s="4"/>
      <c r="EM1840" s="4"/>
      <c r="EN1840" s="4"/>
      <c r="EO1840" s="4"/>
      <c r="EP1840" s="4"/>
      <c r="EQ1840" s="4"/>
      <c r="ER1840" s="4"/>
      <c r="ES1840" s="4"/>
      <c r="ET1840" s="4"/>
      <c r="EU1840" s="4"/>
      <c r="EV1840" s="4"/>
      <c r="EW1840" s="4"/>
      <c r="EX1840" s="4"/>
      <c r="EY1840" s="4"/>
      <c r="EZ1840" s="4"/>
    </row>
    <row r="1841" spans="1:156">
      <c r="A1841" s="8">
        <v>1836</v>
      </c>
      <c r="B1841" s="21">
        <v>2013</v>
      </c>
      <c r="C1841" s="21">
        <v>1949</v>
      </c>
      <c r="D1841" s="22">
        <v>130.26025490000001</v>
      </c>
      <c r="E1841" s="9">
        <v>-80650.8024</v>
      </c>
      <c r="F1841" s="9">
        <v>1953100.3019999999</v>
      </c>
      <c r="G1841" s="9">
        <v>101672.62639999999</v>
      </c>
      <c r="H1841" s="9">
        <v>415483.87920000002</v>
      </c>
      <c r="I1841" s="9">
        <v>87193.693799999994</v>
      </c>
      <c r="J1841" s="9">
        <v>72254.975000000006</v>
      </c>
      <c r="K1841" s="9">
        <v>21594.705999999998</v>
      </c>
      <c r="L1841" s="9">
        <v>2688761.5728000002</v>
      </c>
      <c r="M1841" s="9">
        <f t="shared" si="196"/>
        <v>50660.269000000008</v>
      </c>
      <c r="N1841" s="26"/>
      <c r="O1841" s="26"/>
      <c r="P1841" s="26"/>
      <c r="Q1841" s="26"/>
      <c r="R1841" s="26"/>
      <c r="S1841" s="26"/>
      <c r="T1841" s="26"/>
      <c r="U1841" s="26"/>
      <c r="V1841" s="33">
        <f t="shared" si="197"/>
        <v>-80650.8024</v>
      </c>
      <c r="W1841" s="26"/>
      <c r="X1841" s="26"/>
      <c r="Y1841" s="26"/>
      <c r="Z1841" s="26"/>
      <c r="AA1841" s="26"/>
      <c r="AB1841" s="38">
        <v>2014</v>
      </c>
      <c r="AC1841" s="38">
        <v>1989</v>
      </c>
      <c r="AD1841" s="39">
        <v>120.8120722</v>
      </c>
      <c r="AE1841" s="33">
        <v>-120727.4994</v>
      </c>
      <c r="AF1841" s="33">
        <v>2070992.8679</v>
      </c>
      <c r="AG1841" s="33">
        <v>106509.8227</v>
      </c>
      <c r="AH1841" s="33">
        <v>182846.921</v>
      </c>
      <c r="AI1841" s="33">
        <v>108885.7006</v>
      </c>
      <c r="AJ1841" s="33">
        <v>226312.6453</v>
      </c>
      <c r="AK1841" s="33">
        <v>98454.180800000002</v>
      </c>
      <c r="AL1841" s="33">
        <v>2717821.2763</v>
      </c>
      <c r="AM1841" s="33">
        <f t="shared" si="198"/>
        <v>127858.4645</v>
      </c>
      <c r="AN1841" s="33"/>
      <c r="AO1841" s="33"/>
      <c r="AP1841" s="33"/>
      <c r="AQ1841" s="33"/>
      <c r="AR1841" s="33"/>
      <c r="AS1841" s="33"/>
      <c r="AT1841" s="33"/>
      <c r="AU1841" s="33"/>
      <c r="AV1841" s="33">
        <f t="shared" si="199"/>
        <v>-120727.4994</v>
      </c>
      <c r="AW1841" s="33"/>
      <c r="AX1841" s="33"/>
      <c r="AY1841" s="33"/>
      <c r="AZ1841" s="33"/>
      <c r="BA1841" s="38">
        <v>1836</v>
      </c>
      <c r="BB1841" s="38">
        <v>2015</v>
      </c>
      <c r="BC1841" s="38">
        <v>1990</v>
      </c>
      <c r="BD1841" s="39">
        <v>135.3888048</v>
      </c>
      <c r="BE1841" s="33">
        <f t="shared" si="200"/>
        <v>69019.034629592672</v>
      </c>
      <c r="BF1841" s="33">
        <v>2083946.6756</v>
      </c>
      <c r="BG1841" s="33">
        <v>106509.8227</v>
      </c>
      <c r="BH1841" s="33">
        <v>184909.0949</v>
      </c>
      <c r="BI1841" s="33">
        <v>80382.387029592501</v>
      </c>
      <c r="BJ1841" s="33">
        <v>408270.17349999998</v>
      </c>
      <c r="BK1841" s="33">
        <v>5646.1686</v>
      </c>
      <c r="BL1841" s="33">
        <v>2789352.9504999998</v>
      </c>
      <c r="BM1841" s="33">
        <f t="shared" si="201"/>
        <v>402624.0049</v>
      </c>
      <c r="BN1841" s="9"/>
      <c r="BO1841" s="9"/>
      <c r="BP1841" s="9"/>
      <c r="BQ1841" s="9"/>
      <c r="BR1841" s="9"/>
      <c r="BS1841" s="9"/>
      <c r="BT1841" s="9"/>
      <c r="BU1841" s="9"/>
      <c r="BV1841" s="33">
        <f t="shared" si="202"/>
        <v>69019.034629592672</v>
      </c>
      <c r="BW1841" s="9"/>
      <c r="BX1841" s="9"/>
      <c r="BY1841" s="9"/>
      <c r="BZ1841" s="9"/>
      <c r="CA1841" s="21"/>
      <c r="CB1841" s="21"/>
      <c r="CC1841" s="21"/>
      <c r="CD1841" s="22"/>
      <c r="CE1841" s="9"/>
      <c r="CF1841" s="9"/>
      <c r="CG1841" s="9"/>
      <c r="CH1841" s="9"/>
      <c r="CI1841" s="9"/>
      <c r="CJ1841" s="9"/>
      <c r="CK1841" s="9"/>
      <c r="CL1841" s="9"/>
      <c r="CM1841" s="10"/>
      <c r="CN1841" s="4"/>
      <c r="CO1841" s="4"/>
      <c r="CP1841" s="4"/>
      <c r="CQ1841" s="4"/>
      <c r="CR1841" s="4"/>
      <c r="CS1841" s="4"/>
      <c r="CT1841" s="4"/>
      <c r="CU1841" s="4"/>
      <c r="CV1841" s="4"/>
      <c r="CW1841" s="4"/>
      <c r="CX1841" s="4"/>
      <c r="CY1841" s="4"/>
      <c r="CZ1841" s="4"/>
      <c r="DD1841" s="3"/>
      <c r="DE1841" s="4"/>
      <c r="DF1841" s="4"/>
      <c r="DG1841" s="4"/>
      <c r="DH1841" s="4"/>
      <c r="DI1841" s="4"/>
      <c r="DJ1841" s="4"/>
      <c r="DK1841" s="4"/>
      <c r="DL1841" s="4"/>
      <c r="DM1841" s="4"/>
      <c r="DN1841" s="4"/>
      <c r="DO1841" s="4"/>
      <c r="DP1841" s="4"/>
      <c r="DQ1841" s="4"/>
      <c r="DR1841" s="4"/>
      <c r="DS1841" s="4"/>
      <c r="DT1841" s="4"/>
      <c r="DU1841" s="4"/>
      <c r="DV1841" s="4"/>
      <c r="DW1841" s="4"/>
      <c r="DX1841" s="4"/>
      <c r="DY1841" s="4"/>
      <c r="DZ1841" s="4"/>
      <c r="EE1841" s="4"/>
      <c r="EF1841" s="4"/>
      <c r="EG1841" s="4"/>
      <c r="EH1841" s="4"/>
      <c r="EI1841" s="4"/>
      <c r="EJ1841" s="4"/>
      <c r="EK1841" s="4"/>
      <c r="EL1841" s="4"/>
      <c r="EM1841" s="4"/>
      <c r="EN1841" s="4"/>
      <c r="EO1841" s="4"/>
      <c r="EP1841" s="4"/>
      <c r="EQ1841" s="4"/>
      <c r="ER1841" s="4"/>
      <c r="ES1841" s="4"/>
      <c r="ET1841" s="4"/>
      <c r="EU1841" s="4"/>
      <c r="EV1841" s="4"/>
      <c r="EW1841" s="4"/>
      <c r="EX1841" s="4"/>
      <c r="EY1841" s="4"/>
      <c r="EZ1841" s="4"/>
    </row>
    <row r="1842" spans="1:156">
      <c r="A1842" s="8">
        <v>1837</v>
      </c>
      <c r="B1842" s="21">
        <v>2013</v>
      </c>
      <c r="C1842" s="21">
        <v>1962</v>
      </c>
      <c r="D1842" s="22">
        <v>126.2553453</v>
      </c>
      <c r="E1842" s="9">
        <v>-37032.390399999997</v>
      </c>
      <c r="F1842" s="9">
        <v>1972747.1479</v>
      </c>
      <c r="G1842" s="9">
        <v>101672.62639999999</v>
      </c>
      <c r="H1842" s="9">
        <v>415761.44429999997</v>
      </c>
      <c r="I1842" s="9">
        <v>86160.088499999998</v>
      </c>
      <c r="J1842" s="9">
        <v>90007.859400000001</v>
      </c>
      <c r="K1842" s="9">
        <v>14825.5893</v>
      </c>
      <c r="L1842" s="9">
        <v>2688555.9676000001</v>
      </c>
      <c r="M1842" s="9">
        <f t="shared" si="196"/>
        <v>75182.270099999994</v>
      </c>
      <c r="N1842" s="26"/>
      <c r="O1842" s="26"/>
      <c r="P1842" s="26"/>
      <c r="Q1842" s="26"/>
      <c r="R1842" s="26"/>
      <c r="S1842" s="26"/>
      <c r="T1842" s="26"/>
      <c r="U1842" s="26"/>
      <c r="V1842" s="33">
        <f t="shared" si="197"/>
        <v>-37032.390399999997</v>
      </c>
      <c r="W1842" s="26"/>
      <c r="X1842" s="26"/>
      <c r="Y1842" s="26"/>
      <c r="Z1842" s="26"/>
      <c r="AA1842" s="26"/>
      <c r="AB1842" s="38">
        <v>2014</v>
      </c>
      <c r="AC1842" s="38">
        <v>1975</v>
      </c>
      <c r="AD1842" s="39">
        <v>140.76798020000001</v>
      </c>
      <c r="AE1842" s="33">
        <v>10599.636399999999</v>
      </c>
      <c r="AF1842" s="33">
        <v>2077604.6961999999</v>
      </c>
      <c r="AG1842" s="33">
        <v>106509.8227</v>
      </c>
      <c r="AH1842" s="33">
        <v>189008.47409999999</v>
      </c>
      <c r="AI1842" s="33">
        <v>85727.281400000007</v>
      </c>
      <c r="AJ1842" s="33">
        <v>296280.25469999999</v>
      </c>
      <c r="AK1842" s="33">
        <v>21583.5831</v>
      </c>
      <c r="AL1842" s="33">
        <v>2722947.3095</v>
      </c>
      <c r="AM1842" s="33">
        <f t="shared" si="198"/>
        <v>274696.6716</v>
      </c>
      <c r="AN1842" s="33"/>
      <c r="AO1842" s="33"/>
      <c r="AP1842" s="33"/>
      <c r="AQ1842" s="33"/>
      <c r="AR1842" s="33"/>
      <c r="AS1842" s="33"/>
      <c r="AT1842" s="33"/>
      <c r="AU1842" s="33"/>
      <c r="AV1842" s="33">
        <f t="shared" si="199"/>
        <v>10599.636399999999</v>
      </c>
      <c r="AW1842" s="33"/>
      <c r="AX1842" s="33"/>
      <c r="AY1842" s="33"/>
      <c r="AZ1842" s="33"/>
      <c r="BA1842" s="38">
        <v>1837</v>
      </c>
      <c r="BB1842" s="38">
        <v>2015</v>
      </c>
      <c r="BC1842" s="38">
        <v>1976</v>
      </c>
      <c r="BD1842" s="39">
        <v>172.14116780000001</v>
      </c>
      <c r="BE1842" s="33">
        <f t="shared" si="200"/>
        <v>346060.4479142325</v>
      </c>
      <c r="BF1842" s="33">
        <v>2150544.1924000001</v>
      </c>
      <c r="BG1842" s="33">
        <v>106509.8227</v>
      </c>
      <c r="BH1842" s="33">
        <v>188252.80100000001</v>
      </c>
      <c r="BI1842" s="33">
        <v>67814.947114232302</v>
      </c>
      <c r="BJ1842" s="33">
        <v>630781.51610000001</v>
      </c>
      <c r="BK1842" s="33">
        <v>0</v>
      </c>
      <c r="BL1842" s="33">
        <v>2797842.8314</v>
      </c>
      <c r="BM1842" s="33">
        <f t="shared" si="201"/>
        <v>630781.51610000001</v>
      </c>
      <c r="BN1842" s="9"/>
      <c r="BO1842" s="9"/>
      <c r="BP1842" s="9"/>
      <c r="BQ1842" s="9"/>
      <c r="BR1842" s="9"/>
      <c r="BS1842" s="9"/>
      <c r="BT1842" s="9"/>
      <c r="BU1842" s="9"/>
      <c r="BV1842" s="33">
        <f t="shared" si="202"/>
        <v>346060.4479142325</v>
      </c>
      <c r="BW1842" s="9"/>
      <c r="BX1842" s="9"/>
      <c r="BY1842" s="9"/>
      <c r="BZ1842" s="9"/>
      <c r="CA1842" s="21"/>
      <c r="CB1842" s="21"/>
      <c r="CC1842" s="21"/>
      <c r="CD1842" s="22"/>
      <c r="CE1842" s="9"/>
      <c r="CF1842" s="9"/>
      <c r="CG1842" s="9"/>
      <c r="CH1842" s="9"/>
      <c r="CI1842" s="9"/>
      <c r="CJ1842" s="9"/>
      <c r="CK1842" s="9"/>
      <c r="CL1842" s="9"/>
      <c r="CM1842" s="10"/>
      <c r="CN1842" s="4"/>
      <c r="CO1842" s="4"/>
      <c r="CP1842" s="4"/>
      <c r="CQ1842" s="4"/>
      <c r="CR1842" s="4"/>
      <c r="CS1842" s="4"/>
      <c r="CT1842" s="4"/>
      <c r="CU1842" s="4"/>
      <c r="CV1842" s="4"/>
      <c r="CW1842" s="4"/>
      <c r="CX1842" s="4"/>
      <c r="CY1842" s="4"/>
      <c r="CZ1842" s="4"/>
      <c r="DD1842" s="3"/>
      <c r="DE1842" s="4"/>
      <c r="DF1842" s="4"/>
      <c r="DG1842" s="4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/>
      <c r="DR1842" s="4"/>
      <c r="DS1842" s="4"/>
      <c r="DT1842" s="4"/>
      <c r="DU1842" s="4"/>
      <c r="DV1842" s="4"/>
      <c r="DW1842" s="4"/>
      <c r="DX1842" s="4"/>
      <c r="DY1842" s="4"/>
      <c r="DZ1842" s="4"/>
      <c r="EE1842" s="4"/>
      <c r="EF1842" s="4"/>
      <c r="EG1842" s="4"/>
      <c r="EH1842" s="4"/>
      <c r="EI1842" s="4"/>
      <c r="EJ1842" s="4"/>
      <c r="EK1842" s="4"/>
      <c r="EL1842" s="4"/>
      <c r="EM1842" s="4"/>
      <c r="EN1842" s="4"/>
      <c r="EO1842" s="4"/>
      <c r="EP1842" s="4"/>
      <c r="EQ1842" s="4"/>
      <c r="ER1842" s="4"/>
      <c r="ES1842" s="4"/>
      <c r="ET1842" s="4"/>
      <c r="EU1842" s="4"/>
      <c r="EV1842" s="4"/>
      <c r="EW1842" s="4"/>
      <c r="EX1842" s="4"/>
      <c r="EY1842" s="4"/>
      <c r="EZ1842" s="4"/>
    </row>
    <row r="1843" spans="1:156">
      <c r="A1843" s="8">
        <v>1838</v>
      </c>
      <c r="B1843" s="21">
        <v>2013</v>
      </c>
      <c r="C1843" s="21">
        <v>1957</v>
      </c>
      <c r="D1843" s="22">
        <v>143.02299429999999</v>
      </c>
      <c r="E1843" s="9">
        <v>-68913.757299999997</v>
      </c>
      <c r="F1843" s="9">
        <v>1954932.1403000001</v>
      </c>
      <c r="G1843" s="9">
        <v>101672.62639999999</v>
      </c>
      <c r="H1843" s="9">
        <v>415099.40710000001</v>
      </c>
      <c r="I1843" s="9">
        <v>88625.402700000006</v>
      </c>
      <c r="J1843" s="9">
        <v>98312.911999999997</v>
      </c>
      <c r="K1843" s="9">
        <v>38104.629399999998</v>
      </c>
      <c r="L1843" s="9">
        <v>2689451.6165</v>
      </c>
      <c r="M1843" s="9">
        <f t="shared" si="196"/>
        <v>60208.282599999999</v>
      </c>
      <c r="N1843" s="26"/>
      <c r="O1843" s="26"/>
      <c r="P1843" s="26"/>
      <c r="Q1843" s="26"/>
      <c r="R1843" s="26"/>
      <c r="S1843" s="26"/>
      <c r="T1843" s="26"/>
      <c r="U1843" s="26"/>
      <c r="V1843" s="33">
        <f t="shared" si="197"/>
        <v>-68913.757299999997</v>
      </c>
      <c r="W1843" s="26"/>
      <c r="X1843" s="26"/>
      <c r="Y1843" s="26"/>
      <c r="Z1843" s="26"/>
      <c r="AA1843" s="26"/>
      <c r="AB1843" s="38">
        <v>2014</v>
      </c>
      <c r="AC1843" s="38">
        <v>1940</v>
      </c>
      <c r="AD1843" s="39">
        <v>109.1286128</v>
      </c>
      <c r="AE1843" s="33">
        <v>-154346.04310000001</v>
      </c>
      <c r="AF1843" s="33">
        <v>2064079.3947999999</v>
      </c>
      <c r="AG1843" s="33">
        <v>106509.8227</v>
      </c>
      <c r="AH1843" s="33">
        <v>185337.32800000001</v>
      </c>
      <c r="AI1843" s="33">
        <v>99525.416400000002</v>
      </c>
      <c r="AJ1843" s="33">
        <v>178482.78750000001</v>
      </c>
      <c r="AK1843" s="33">
        <v>75056.625400000004</v>
      </c>
      <c r="AL1843" s="33">
        <v>2713224.1669999999</v>
      </c>
      <c r="AM1843" s="33">
        <f t="shared" si="198"/>
        <v>103426.1621</v>
      </c>
      <c r="AN1843" s="33"/>
      <c r="AO1843" s="33"/>
      <c r="AP1843" s="33"/>
      <c r="AQ1843" s="33"/>
      <c r="AR1843" s="33"/>
      <c r="AS1843" s="33"/>
      <c r="AT1843" s="33"/>
      <c r="AU1843" s="33"/>
      <c r="AV1843" s="33">
        <f t="shared" si="199"/>
        <v>-154346.04310000001</v>
      </c>
      <c r="AW1843" s="33"/>
      <c r="AX1843" s="33"/>
      <c r="AY1843" s="33"/>
      <c r="AZ1843" s="33"/>
      <c r="BA1843" s="38">
        <v>1838</v>
      </c>
      <c r="BB1843" s="38">
        <v>2015</v>
      </c>
      <c r="BC1843" s="38">
        <v>1941</v>
      </c>
      <c r="BD1843" s="39">
        <v>99.84141047</v>
      </c>
      <c r="BE1843" s="33">
        <f t="shared" si="200"/>
        <v>-248860.99802986206</v>
      </c>
      <c r="BF1843" s="33">
        <v>2099710.5225</v>
      </c>
      <c r="BG1843" s="33">
        <v>106509.8227</v>
      </c>
      <c r="BH1843" s="33">
        <v>175087.3702</v>
      </c>
      <c r="BI1843" s="33">
        <v>117297.693070138</v>
      </c>
      <c r="BJ1843" s="33">
        <v>127354.66499999999</v>
      </c>
      <c r="BK1843" s="33">
        <v>95445.543399999995</v>
      </c>
      <c r="BL1843" s="33">
        <v>2779375.5281000002</v>
      </c>
      <c r="BM1843" s="33">
        <f t="shared" si="201"/>
        <v>31909.121599999999</v>
      </c>
      <c r="BN1843" s="9"/>
      <c r="BO1843" s="9"/>
      <c r="BP1843" s="9"/>
      <c r="BQ1843" s="9"/>
      <c r="BR1843" s="9"/>
      <c r="BS1843" s="9"/>
      <c r="BT1843" s="9"/>
      <c r="BU1843" s="9"/>
      <c r="BV1843" s="33">
        <f t="shared" si="202"/>
        <v>-248860.99802986206</v>
      </c>
      <c r="BW1843" s="9"/>
      <c r="BX1843" s="9"/>
      <c r="BY1843" s="9"/>
      <c r="BZ1843" s="9"/>
      <c r="CA1843" s="21"/>
      <c r="CB1843" s="21"/>
      <c r="CC1843" s="21"/>
      <c r="CD1843" s="22"/>
      <c r="CE1843" s="9"/>
      <c r="CF1843" s="9"/>
      <c r="CG1843" s="9"/>
      <c r="CH1843" s="9"/>
      <c r="CI1843" s="9"/>
      <c r="CJ1843" s="9"/>
      <c r="CK1843" s="9"/>
      <c r="CL1843" s="9"/>
      <c r="CM1843" s="10"/>
      <c r="CN1843" s="4"/>
      <c r="CO1843" s="4"/>
      <c r="CP1843" s="4"/>
      <c r="CQ1843" s="4"/>
      <c r="CR1843" s="4"/>
      <c r="CS1843" s="4"/>
      <c r="CT1843" s="4"/>
      <c r="CU1843" s="4"/>
      <c r="CV1843" s="4"/>
      <c r="CW1843" s="4"/>
      <c r="CX1843" s="4"/>
      <c r="CY1843" s="4"/>
      <c r="CZ1843" s="4"/>
      <c r="DD1843" s="3"/>
      <c r="DE1843" s="4"/>
      <c r="DF1843" s="4"/>
      <c r="DG1843" s="4"/>
      <c r="DH1843" s="4"/>
      <c r="DI1843" s="4"/>
      <c r="DJ1843" s="4"/>
      <c r="DK1843" s="4"/>
      <c r="DL1843" s="4"/>
      <c r="DM1843" s="4"/>
      <c r="DN1843" s="4"/>
      <c r="DO1843" s="4"/>
      <c r="DP1843" s="4"/>
      <c r="DQ1843" s="4"/>
      <c r="DR1843" s="4"/>
      <c r="DS1843" s="4"/>
      <c r="DT1843" s="4"/>
      <c r="DU1843" s="4"/>
      <c r="DV1843" s="4"/>
      <c r="DW1843" s="4"/>
      <c r="DX1843" s="4"/>
      <c r="DY1843" s="4"/>
      <c r="DZ1843" s="4"/>
      <c r="EE1843" s="4"/>
      <c r="EF1843" s="4"/>
      <c r="EG1843" s="4"/>
      <c r="EH1843" s="4"/>
      <c r="EI1843" s="4"/>
      <c r="EJ1843" s="4"/>
      <c r="EK1843" s="4"/>
      <c r="EL1843" s="4"/>
      <c r="EM1843" s="4"/>
      <c r="EN1843" s="4"/>
      <c r="EO1843" s="4"/>
      <c r="EP1843" s="4"/>
      <c r="EQ1843" s="4"/>
      <c r="ER1843" s="4"/>
      <c r="ES1843" s="4"/>
      <c r="ET1843" s="4"/>
      <c r="EU1843" s="4"/>
      <c r="EV1843" s="4"/>
      <c r="EW1843" s="4"/>
      <c r="EX1843" s="4"/>
      <c r="EY1843" s="4"/>
      <c r="EZ1843" s="4"/>
    </row>
    <row r="1844" spans="1:156">
      <c r="A1844" s="8">
        <v>1839</v>
      </c>
      <c r="B1844" s="21">
        <v>2013</v>
      </c>
      <c r="C1844" s="21">
        <v>1955</v>
      </c>
      <c r="D1844" s="22">
        <v>130.9657498</v>
      </c>
      <c r="E1844" s="9">
        <v>-69366.780700000003</v>
      </c>
      <c r="F1844" s="9">
        <v>1951122.4942000001</v>
      </c>
      <c r="G1844" s="9">
        <v>101672.62639999999</v>
      </c>
      <c r="H1844" s="9">
        <v>415316.09820000001</v>
      </c>
      <c r="I1844" s="9">
        <v>87818.481899999999</v>
      </c>
      <c r="J1844" s="9">
        <v>67823.2166</v>
      </c>
      <c r="K1844" s="9">
        <v>8132.4039000000002</v>
      </c>
      <c r="L1844" s="9">
        <v>2684987.2941000001</v>
      </c>
      <c r="M1844" s="9">
        <f t="shared" si="196"/>
        <v>59690.812700000002</v>
      </c>
      <c r="N1844" s="26"/>
      <c r="O1844" s="26"/>
      <c r="P1844" s="26"/>
      <c r="Q1844" s="26"/>
      <c r="R1844" s="26"/>
      <c r="S1844" s="26"/>
      <c r="T1844" s="26"/>
      <c r="U1844" s="26"/>
      <c r="V1844" s="33">
        <f t="shared" si="197"/>
        <v>-69366.780700000003</v>
      </c>
      <c r="W1844" s="26"/>
      <c r="X1844" s="26"/>
      <c r="Y1844" s="26"/>
      <c r="Z1844" s="26"/>
      <c r="AA1844" s="26"/>
      <c r="AB1844" s="38">
        <v>2014</v>
      </c>
      <c r="AC1844" s="38">
        <v>1983</v>
      </c>
      <c r="AD1844" s="39">
        <v>158.51116959999999</v>
      </c>
      <c r="AE1844" s="33">
        <v>151214.7059</v>
      </c>
      <c r="AF1844" s="33">
        <v>2002367.1843000001</v>
      </c>
      <c r="AG1844" s="33">
        <v>106509.8227</v>
      </c>
      <c r="AH1844" s="33">
        <v>192918.3069</v>
      </c>
      <c r="AI1844" s="33">
        <v>71032.034100000004</v>
      </c>
      <c r="AJ1844" s="33">
        <v>521318.46909999999</v>
      </c>
      <c r="AK1844" s="33">
        <v>2056.7754</v>
      </c>
      <c r="AL1844" s="33">
        <v>2740874.3357000002</v>
      </c>
      <c r="AM1844" s="33">
        <f t="shared" si="198"/>
        <v>519261.6937</v>
      </c>
      <c r="AN1844" s="33"/>
      <c r="AO1844" s="33"/>
      <c r="AP1844" s="33"/>
      <c r="AQ1844" s="33"/>
      <c r="AR1844" s="33"/>
      <c r="AS1844" s="33"/>
      <c r="AT1844" s="33"/>
      <c r="AU1844" s="33"/>
      <c r="AV1844" s="33">
        <f t="shared" si="199"/>
        <v>151214.7059</v>
      </c>
      <c r="AW1844" s="33"/>
      <c r="AX1844" s="33"/>
      <c r="AY1844" s="33"/>
      <c r="AZ1844" s="33"/>
      <c r="BA1844" s="38">
        <v>1839</v>
      </c>
      <c r="BB1844" s="38">
        <v>2015</v>
      </c>
      <c r="BC1844" s="38">
        <v>1984</v>
      </c>
      <c r="BD1844" s="39">
        <v>159.0187081</v>
      </c>
      <c r="BE1844" s="33">
        <f t="shared" si="200"/>
        <v>185240.64583885623</v>
      </c>
      <c r="BF1844" s="33">
        <v>2061497.7080999999</v>
      </c>
      <c r="BG1844" s="33">
        <v>106509.8227</v>
      </c>
      <c r="BH1844" s="33">
        <v>186966.54629999999</v>
      </c>
      <c r="BI1844" s="33">
        <v>72649.3818388566</v>
      </c>
      <c r="BJ1844" s="33">
        <v>550497.37829999998</v>
      </c>
      <c r="BK1844" s="33">
        <v>3226.2211000000002</v>
      </c>
      <c r="BL1844" s="33">
        <v>2789653.9703000002</v>
      </c>
      <c r="BM1844" s="33">
        <f t="shared" si="201"/>
        <v>547271.15720000002</v>
      </c>
      <c r="BN1844" s="9"/>
      <c r="BO1844" s="9"/>
      <c r="BP1844" s="9"/>
      <c r="BQ1844" s="9"/>
      <c r="BR1844" s="9"/>
      <c r="BS1844" s="9"/>
      <c r="BT1844" s="9"/>
      <c r="BU1844" s="9"/>
      <c r="BV1844" s="33">
        <f t="shared" si="202"/>
        <v>185240.64583885623</v>
      </c>
      <c r="BW1844" s="9"/>
      <c r="BX1844" s="9"/>
      <c r="BY1844" s="9"/>
      <c r="BZ1844" s="9"/>
      <c r="CA1844" s="21"/>
      <c r="CB1844" s="21"/>
      <c r="CC1844" s="21"/>
      <c r="CD1844" s="22"/>
      <c r="CE1844" s="9"/>
      <c r="CF1844" s="9"/>
      <c r="CG1844" s="9"/>
      <c r="CH1844" s="9"/>
      <c r="CI1844" s="9"/>
      <c r="CJ1844" s="9"/>
      <c r="CK1844" s="9"/>
      <c r="CL1844" s="9"/>
      <c r="CM1844" s="10"/>
      <c r="CN1844" s="4"/>
      <c r="CO1844" s="4"/>
      <c r="CP1844" s="4"/>
      <c r="CQ1844" s="4"/>
      <c r="CR1844" s="4"/>
      <c r="CS1844" s="4"/>
      <c r="CT1844" s="4"/>
      <c r="CU1844" s="4"/>
      <c r="CV1844" s="4"/>
      <c r="CW1844" s="4"/>
      <c r="CX1844" s="4"/>
      <c r="CY1844" s="4"/>
      <c r="CZ1844" s="4"/>
      <c r="DD1844" s="3"/>
      <c r="DE1844" s="4"/>
      <c r="DF1844" s="4"/>
      <c r="DG1844" s="4"/>
      <c r="DH1844" s="4"/>
      <c r="DI1844" s="4"/>
      <c r="DJ1844" s="4"/>
      <c r="DK1844" s="4"/>
      <c r="DL1844" s="4"/>
      <c r="DM1844" s="4"/>
      <c r="DN1844" s="4"/>
      <c r="DO1844" s="4"/>
      <c r="DP1844" s="4"/>
      <c r="DQ1844" s="4"/>
      <c r="DR1844" s="4"/>
      <c r="DS1844" s="4"/>
      <c r="DT1844" s="4"/>
      <c r="DU1844" s="4"/>
      <c r="DV1844" s="4"/>
      <c r="DW1844" s="4"/>
      <c r="DX1844" s="4"/>
      <c r="DY1844" s="4"/>
      <c r="DZ1844" s="4"/>
      <c r="EE1844" s="4"/>
      <c r="EF1844" s="4"/>
      <c r="EG1844" s="4"/>
      <c r="EH1844" s="4"/>
      <c r="EI1844" s="4"/>
      <c r="EJ1844" s="4"/>
      <c r="EK1844" s="4"/>
      <c r="EL1844" s="4"/>
      <c r="EM1844" s="4"/>
      <c r="EN1844" s="4"/>
      <c r="EO1844" s="4"/>
      <c r="EP1844" s="4"/>
      <c r="EQ1844" s="4"/>
      <c r="ER1844" s="4"/>
      <c r="ES1844" s="4"/>
      <c r="ET1844" s="4"/>
      <c r="EU1844" s="4"/>
      <c r="EV1844" s="4"/>
      <c r="EW1844" s="4"/>
      <c r="EX1844" s="4"/>
      <c r="EY1844" s="4"/>
      <c r="EZ1844" s="4"/>
    </row>
    <row r="1845" spans="1:156">
      <c r="A1845" s="8">
        <v>1840</v>
      </c>
      <c r="B1845" s="21">
        <v>2013</v>
      </c>
      <c r="C1845" s="21">
        <v>1955</v>
      </c>
      <c r="D1845" s="22">
        <v>130.9657498</v>
      </c>
      <c r="E1845" s="9">
        <v>-90987.147299999997</v>
      </c>
      <c r="F1845" s="9">
        <v>1894674.1269</v>
      </c>
      <c r="G1845" s="9">
        <v>101672.62639999999</v>
      </c>
      <c r="H1845" s="9">
        <v>415331.16360000003</v>
      </c>
      <c r="I1845" s="9">
        <v>87762.380799999999</v>
      </c>
      <c r="J1845" s="9">
        <v>98644.188899999994</v>
      </c>
      <c r="K1845" s="9">
        <v>2552.0057999999999</v>
      </c>
      <c r="L1845" s="9">
        <v>2686519.6282000002</v>
      </c>
      <c r="M1845" s="9">
        <f t="shared" si="196"/>
        <v>96092.183099999995</v>
      </c>
      <c r="N1845" s="26"/>
      <c r="O1845" s="26"/>
      <c r="P1845" s="26"/>
      <c r="Q1845" s="26"/>
      <c r="R1845" s="26"/>
      <c r="S1845" s="26"/>
      <c r="T1845" s="26"/>
      <c r="U1845" s="26"/>
      <c r="V1845" s="33">
        <f t="shared" si="197"/>
        <v>-90987.147299999997</v>
      </c>
      <c r="W1845" s="26"/>
      <c r="X1845" s="26"/>
      <c r="Y1845" s="26"/>
      <c r="Z1845" s="26"/>
      <c r="AA1845" s="26"/>
      <c r="AB1845" s="38">
        <v>2014</v>
      </c>
      <c r="AC1845" s="38">
        <v>1973</v>
      </c>
      <c r="AD1845" s="39">
        <v>98.382095480000004</v>
      </c>
      <c r="AE1845" s="33">
        <v>-176254.69089999999</v>
      </c>
      <c r="AF1845" s="33">
        <v>2006844.5763000001</v>
      </c>
      <c r="AG1845" s="33">
        <v>106509.8227</v>
      </c>
      <c r="AH1845" s="33">
        <v>188335.86249999999</v>
      </c>
      <c r="AI1845" s="33">
        <v>88255.316399999996</v>
      </c>
      <c r="AJ1845" s="33">
        <v>164557.66450000001</v>
      </c>
      <c r="AK1845" s="33">
        <v>17928.843000000001</v>
      </c>
      <c r="AL1845" s="33">
        <v>2712829.0902999998</v>
      </c>
      <c r="AM1845" s="33">
        <f t="shared" si="198"/>
        <v>146628.82150000002</v>
      </c>
      <c r="AN1845" s="33"/>
      <c r="AO1845" s="33"/>
      <c r="AP1845" s="33"/>
      <c r="AQ1845" s="33"/>
      <c r="AR1845" s="33"/>
      <c r="AS1845" s="33"/>
      <c r="AT1845" s="33"/>
      <c r="AU1845" s="33"/>
      <c r="AV1845" s="33">
        <f t="shared" si="199"/>
        <v>-176254.69089999999</v>
      </c>
      <c r="AW1845" s="33"/>
      <c r="AX1845" s="33"/>
      <c r="AY1845" s="33"/>
      <c r="AZ1845" s="33"/>
      <c r="BA1845" s="38">
        <v>1840</v>
      </c>
      <c r="BB1845" s="38">
        <v>2015</v>
      </c>
      <c r="BC1845" s="38">
        <v>1974</v>
      </c>
      <c r="BD1845" s="39">
        <v>194.84334010000001</v>
      </c>
      <c r="BE1845" s="33">
        <f t="shared" si="200"/>
        <v>-50154.947133218404</v>
      </c>
      <c r="BF1845" s="33">
        <v>2046691.9667</v>
      </c>
      <c r="BG1845" s="33">
        <v>106509.8227</v>
      </c>
      <c r="BH1845" s="33">
        <v>185846.58749999999</v>
      </c>
      <c r="BI1845" s="33">
        <v>76858.787466781607</v>
      </c>
      <c r="BJ1845" s="33">
        <v>324300.22379999998</v>
      </c>
      <c r="BK1845" s="33">
        <v>1010.9617</v>
      </c>
      <c r="BL1845" s="33">
        <v>2789351.3736</v>
      </c>
      <c r="BM1845" s="33">
        <f t="shared" si="201"/>
        <v>323289.26209999999</v>
      </c>
      <c r="BN1845" s="9"/>
      <c r="BO1845" s="9"/>
      <c r="BP1845" s="9"/>
      <c r="BQ1845" s="9"/>
      <c r="BR1845" s="9"/>
      <c r="BS1845" s="9"/>
      <c r="BT1845" s="9"/>
      <c r="BU1845" s="9"/>
      <c r="BV1845" s="33">
        <f t="shared" si="202"/>
        <v>-50154.947133218404</v>
      </c>
      <c r="BW1845" s="9"/>
      <c r="BX1845" s="9"/>
      <c r="BY1845" s="9"/>
      <c r="BZ1845" s="9"/>
      <c r="CA1845" s="21"/>
      <c r="CB1845" s="21"/>
      <c r="CC1845" s="21"/>
      <c r="CD1845" s="22"/>
      <c r="CE1845" s="9"/>
      <c r="CF1845" s="9"/>
      <c r="CG1845" s="9"/>
      <c r="CH1845" s="9"/>
      <c r="CI1845" s="9"/>
      <c r="CJ1845" s="9"/>
      <c r="CK1845" s="9"/>
      <c r="CL1845" s="9"/>
      <c r="CM1845" s="10"/>
      <c r="CN1845" s="4"/>
      <c r="CO1845" s="4"/>
      <c r="CP1845" s="4"/>
      <c r="CQ1845" s="4"/>
      <c r="CR1845" s="4"/>
      <c r="CS1845" s="4"/>
      <c r="CT1845" s="4"/>
      <c r="CU1845" s="4"/>
      <c r="CV1845" s="4"/>
      <c r="CW1845" s="4"/>
      <c r="CX1845" s="4"/>
      <c r="CY1845" s="4"/>
      <c r="CZ1845" s="4"/>
      <c r="DD1845" s="3"/>
      <c r="DE1845" s="4"/>
      <c r="DF1845" s="4"/>
      <c r="DG1845" s="4"/>
      <c r="DH1845" s="4"/>
      <c r="DI1845" s="4"/>
      <c r="DJ1845" s="4"/>
      <c r="DK1845" s="4"/>
      <c r="DL1845" s="4"/>
      <c r="DM1845" s="4"/>
      <c r="DN1845" s="4"/>
      <c r="DO1845" s="4"/>
      <c r="DP1845" s="4"/>
      <c r="DQ1845" s="4"/>
      <c r="DR1845" s="4"/>
      <c r="DS1845" s="4"/>
      <c r="DT1845" s="4"/>
      <c r="DU1845" s="4"/>
      <c r="DV1845" s="4"/>
      <c r="DW1845" s="4"/>
      <c r="DX1845" s="4"/>
      <c r="DY1845" s="4"/>
      <c r="DZ1845" s="4"/>
      <c r="EE1845" s="4"/>
      <c r="EF1845" s="4"/>
      <c r="EG1845" s="4"/>
      <c r="EH1845" s="4"/>
      <c r="EI1845" s="4"/>
      <c r="EJ1845" s="4"/>
      <c r="EK1845" s="4"/>
      <c r="EL1845" s="4"/>
      <c r="EM1845" s="4"/>
      <c r="EN1845" s="4"/>
      <c r="EO1845" s="4"/>
      <c r="EP1845" s="4"/>
      <c r="EQ1845" s="4"/>
      <c r="ER1845" s="4"/>
      <c r="ES1845" s="4"/>
      <c r="ET1845" s="4"/>
      <c r="EU1845" s="4"/>
      <c r="EV1845" s="4"/>
      <c r="EW1845" s="4"/>
      <c r="EX1845" s="4"/>
      <c r="EY1845" s="4"/>
      <c r="EZ1845" s="4"/>
    </row>
    <row r="1846" spans="1:156">
      <c r="A1846" s="8">
        <v>1841</v>
      </c>
      <c r="B1846" s="21">
        <v>2013</v>
      </c>
      <c r="C1846" s="21">
        <v>1964</v>
      </c>
      <c r="D1846" s="22">
        <v>136.84781240000001</v>
      </c>
      <c r="E1846" s="9">
        <v>-21358.475399999999</v>
      </c>
      <c r="F1846" s="9">
        <v>1926332.2866</v>
      </c>
      <c r="G1846" s="9">
        <v>101672.62639999999</v>
      </c>
      <c r="H1846" s="9">
        <v>416073.40169999999</v>
      </c>
      <c r="I1846" s="9">
        <v>84998.411699999997</v>
      </c>
      <c r="J1846" s="9">
        <v>140332.51010000001</v>
      </c>
      <c r="K1846" s="9">
        <v>192.1927</v>
      </c>
      <c r="L1846" s="9">
        <v>2690575.5192</v>
      </c>
      <c r="M1846" s="9">
        <f t="shared" si="196"/>
        <v>140140.3174</v>
      </c>
      <c r="N1846" s="26"/>
      <c r="O1846" s="26"/>
      <c r="P1846" s="26"/>
      <c r="Q1846" s="26"/>
      <c r="R1846" s="26"/>
      <c r="S1846" s="26"/>
      <c r="T1846" s="26"/>
      <c r="U1846" s="26"/>
      <c r="V1846" s="33">
        <f t="shared" si="197"/>
        <v>-21358.475399999999</v>
      </c>
      <c r="W1846" s="26"/>
      <c r="X1846" s="26"/>
      <c r="Y1846" s="26"/>
      <c r="Z1846" s="26"/>
      <c r="AA1846" s="26"/>
      <c r="AB1846" s="38">
        <v>2014</v>
      </c>
      <c r="AC1846" s="38">
        <v>1988</v>
      </c>
      <c r="AD1846" s="39">
        <v>96.405491260000005</v>
      </c>
      <c r="AE1846" s="33">
        <v>-229637.6832</v>
      </c>
      <c r="AF1846" s="33">
        <v>2071592.6458000001</v>
      </c>
      <c r="AG1846" s="33">
        <v>106509.8227</v>
      </c>
      <c r="AH1846" s="33">
        <v>175919.45120000001</v>
      </c>
      <c r="AI1846" s="33">
        <v>134922.8455</v>
      </c>
      <c r="AJ1846" s="33">
        <v>135514.3199</v>
      </c>
      <c r="AK1846" s="33">
        <v>148458.29990000001</v>
      </c>
      <c r="AL1846" s="33">
        <v>2705638.4682999998</v>
      </c>
      <c r="AM1846" s="33">
        <f t="shared" si="198"/>
        <v>-12943.98000000001</v>
      </c>
      <c r="AN1846" s="33"/>
      <c r="AO1846" s="33"/>
      <c r="AP1846" s="33"/>
      <c r="AQ1846" s="33"/>
      <c r="AR1846" s="33"/>
      <c r="AS1846" s="33"/>
      <c r="AT1846" s="33"/>
      <c r="AU1846" s="33"/>
      <c r="AV1846" s="33">
        <f t="shared" si="199"/>
        <v>-229637.6832</v>
      </c>
      <c r="AW1846" s="33"/>
      <c r="AX1846" s="33"/>
      <c r="AY1846" s="33"/>
      <c r="AZ1846" s="33"/>
      <c r="BA1846" s="38">
        <v>1841</v>
      </c>
      <c r="BB1846" s="38">
        <v>2015</v>
      </c>
      <c r="BC1846" s="38">
        <v>1989</v>
      </c>
      <c r="BD1846" s="39">
        <v>120.8120722</v>
      </c>
      <c r="BE1846" s="33">
        <f t="shared" si="200"/>
        <v>-129276.51416263031</v>
      </c>
      <c r="BF1846" s="33">
        <v>2122344.0970999999</v>
      </c>
      <c r="BG1846" s="33">
        <v>106509.8227</v>
      </c>
      <c r="BH1846" s="33">
        <v>176502.4411</v>
      </c>
      <c r="BI1846" s="33">
        <v>111979.09813737001</v>
      </c>
      <c r="BJ1846" s="33">
        <v>258165.55559999999</v>
      </c>
      <c r="BK1846" s="33">
        <v>97598.505099999995</v>
      </c>
      <c r="BL1846" s="33">
        <v>2807179.0236999998</v>
      </c>
      <c r="BM1846" s="33">
        <f t="shared" si="201"/>
        <v>160567.05050000001</v>
      </c>
      <c r="BN1846" s="9"/>
      <c r="BO1846" s="9"/>
      <c r="BP1846" s="9"/>
      <c r="BQ1846" s="9"/>
      <c r="BR1846" s="9"/>
      <c r="BS1846" s="9"/>
      <c r="BT1846" s="9"/>
      <c r="BU1846" s="9"/>
      <c r="BV1846" s="33">
        <f t="shared" si="202"/>
        <v>-129276.51416263031</v>
      </c>
      <c r="BW1846" s="9"/>
      <c r="BX1846" s="9"/>
      <c r="BY1846" s="9"/>
      <c r="BZ1846" s="9"/>
      <c r="CA1846" s="21"/>
      <c r="CB1846" s="21"/>
      <c r="CC1846" s="21"/>
      <c r="CD1846" s="22"/>
      <c r="CE1846" s="9"/>
      <c r="CF1846" s="9"/>
      <c r="CG1846" s="9"/>
      <c r="CH1846" s="9"/>
      <c r="CI1846" s="9"/>
      <c r="CJ1846" s="9"/>
      <c r="CK1846" s="9"/>
      <c r="CL1846" s="9"/>
      <c r="CM1846" s="10"/>
      <c r="CN1846" s="4"/>
      <c r="CO1846" s="4"/>
      <c r="CP1846" s="4"/>
      <c r="CQ1846" s="4"/>
      <c r="CR1846" s="4"/>
      <c r="CS1846" s="4"/>
      <c r="CT1846" s="4"/>
      <c r="CU1846" s="4"/>
      <c r="CV1846" s="4"/>
      <c r="CW1846" s="4"/>
      <c r="CX1846" s="4"/>
      <c r="CY1846" s="4"/>
      <c r="CZ1846" s="4"/>
      <c r="DD1846" s="3"/>
      <c r="DE1846" s="4"/>
      <c r="DF1846" s="4"/>
      <c r="DG1846" s="4"/>
      <c r="DH1846" s="4"/>
      <c r="DI1846" s="4"/>
      <c r="DJ1846" s="4"/>
      <c r="DK1846" s="4"/>
      <c r="DL1846" s="4"/>
      <c r="DM1846" s="4"/>
      <c r="DN1846" s="4"/>
      <c r="DO1846" s="4"/>
      <c r="DP1846" s="4"/>
      <c r="DQ1846" s="4"/>
      <c r="DR1846" s="4"/>
      <c r="DS1846" s="4"/>
      <c r="DT1846" s="4"/>
      <c r="DU1846" s="4"/>
      <c r="DV1846" s="4"/>
      <c r="DW1846" s="4"/>
      <c r="DX1846" s="4"/>
      <c r="DY1846" s="4"/>
      <c r="DZ1846" s="4"/>
      <c r="EE1846" s="4"/>
      <c r="EF1846" s="4"/>
      <c r="EG1846" s="4"/>
      <c r="EH1846" s="4"/>
      <c r="EI1846" s="4"/>
      <c r="EJ1846" s="4"/>
      <c r="EK1846" s="4"/>
      <c r="EL1846" s="4"/>
      <c r="EM1846" s="4"/>
      <c r="EN1846" s="4"/>
      <c r="EO1846" s="4"/>
      <c r="EP1846" s="4"/>
      <c r="EQ1846" s="4"/>
      <c r="ER1846" s="4"/>
      <c r="ES1846" s="4"/>
      <c r="ET1846" s="4"/>
      <c r="EU1846" s="4"/>
      <c r="EV1846" s="4"/>
      <c r="EW1846" s="4"/>
      <c r="EX1846" s="4"/>
      <c r="EY1846" s="4"/>
      <c r="EZ1846" s="4"/>
    </row>
    <row r="1847" spans="1:156">
      <c r="A1847" s="8">
        <v>1842</v>
      </c>
      <c r="B1847" s="21">
        <v>2013</v>
      </c>
      <c r="C1847" s="21">
        <v>1952</v>
      </c>
      <c r="D1847" s="22">
        <v>147.2903905</v>
      </c>
      <c r="E1847" s="9">
        <v>-61632.2791</v>
      </c>
      <c r="F1847" s="9">
        <v>1969439.2559</v>
      </c>
      <c r="G1847" s="9">
        <v>101672.62639999999</v>
      </c>
      <c r="H1847" s="9">
        <v>414672.80009999999</v>
      </c>
      <c r="I1847" s="9">
        <v>90214.015199999994</v>
      </c>
      <c r="J1847" s="9">
        <v>92338.474300000002</v>
      </c>
      <c r="K1847" s="9">
        <v>39898.466699999997</v>
      </c>
      <c r="L1847" s="9">
        <v>2690070.9843000001</v>
      </c>
      <c r="M1847" s="9">
        <f t="shared" si="196"/>
        <v>52440.007600000004</v>
      </c>
      <c r="N1847" s="26"/>
      <c r="O1847" s="26"/>
      <c r="P1847" s="26"/>
      <c r="Q1847" s="26"/>
      <c r="R1847" s="26"/>
      <c r="S1847" s="26"/>
      <c r="T1847" s="26"/>
      <c r="U1847" s="26"/>
      <c r="V1847" s="33">
        <f t="shared" si="197"/>
        <v>-61632.2791</v>
      </c>
      <c r="W1847" s="26"/>
      <c r="X1847" s="26"/>
      <c r="Y1847" s="26"/>
      <c r="Z1847" s="26"/>
      <c r="AA1847" s="26"/>
      <c r="AB1847" s="38">
        <v>2014</v>
      </c>
      <c r="AC1847" s="38">
        <v>1951</v>
      </c>
      <c r="AD1847" s="39">
        <v>165.19841829999999</v>
      </c>
      <c r="AE1847" s="33">
        <v>419810.71340000001</v>
      </c>
      <c r="AF1847" s="33">
        <v>2059249.3454</v>
      </c>
      <c r="AG1847" s="33">
        <v>106509.8227</v>
      </c>
      <c r="AH1847" s="33">
        <v>192181.8027</v>
      </c>
      <c r="AI1847" s="33">
        <v>73800.211500000005</v>
      </c>
      <c r="AJ1847" s="33">
        <v>730569.30160000001</v>
      </c>
      <c r="AK1847" s="33">
        <v>0</v>
      </c>
      <c r="AL1847" s="33">
        <v>2742499.7705000001</v>
      </c>
      <c r="AM1847" s="33">
        <f t="shared" si="198"/>
        <v>730569.30160000001</v>
      </c>
      <c r="AN1847" s="33"/>
      <c r="AO1847" s="33"/>
      <c r="AP1847" s="33"/>
      <c r="AQ1847" s="33"/>
      <c r="AR1847" s="33"/>
      <c r="AS1847" s="33"/>
      <c r="AT1847" s="33"/>
      <c r="AU1847" s="33"/>
      <c r="AV1847" s="33">
        <f t="shared" si="199"/>
        <v>419810.71340000001</v>
      </c>
      <c r="AW1847" s="33"/>
      <c r="AX1847" s="33"/>
      <c r="AY1847" s="33"/>
      <c r="AZ1847" s="33"/>
      <c r="BA1847" s="38">
        <v>1842</v>
      </c>
      <c r="BB1847" s="38">
        <v>2015</v>
      </c>
      <c r="BC1847" s="38">
        <v>1952</v>
      </c>
      <c r="BD1847" s="39">
        <v>147.2903905</v>
      </c>
      <c r="BE1847" s="33">
        <f t="shared" si="200"/>
        <v>155669.64273873111</v>
      </c>
      <c r="BF1847" s="33">
        <v>2107319.3454999998</v>
      </c>
      <c r="BG1847" s="33">
        <v>106509.8227</v>
      </c>
      <c r="BH1847" s="33">
        <v>186676.05110000001</v>
      </c>
      <c r="BI1847" s="33">
        <v>73741.218538731293</v>
      </c>
      <c r="BJ1847" s="33">
        <v>481944.27370000002</v>
      </c>
      <c r="BK1847" s="33">
        <v>8777.7595999999994</v>
      </c>
      <c r="BL1847" s="33">
        <v>2791743.3092</v>
      </c>
      <c r="BM1847" s="33">
        <f t="shared" si="201"/>
        <v>473166.51410000003</v>
      </c>
      <c r="BN1847" s="9"/>
      <c r="BO1847" s="9"/>
      <c r="BP1847" s="9"/>
      <c r="BQ1847" s="9"/>
      <c r="BR1847" s="9"/>
      <c r="BS1847" s="9"/>
      <c r="BT1847" s="9"/>
      <c r="BU1847" s="9"/>
      <c r="BV1847" s="33">
        <f t="shared" si="202"/>
        <v>155669.64273873111</v>
      </c>
      <c r="BW1847" s="9"/>
      <c r="BX1847" s="9"/>
      <c r="BY1847" s="9"/>
      <c r="BZ1847" s="9"/>
      <c r="CA1847" s="21"/>
      <c r="CB1847" s="21"/>
      <c r="CC1847" s="21"/>
      <c r="CD1847" s="22"/>
      <c r="CE1847" s="9"/>
      <c r="CF1847" s="9"/>
      <c r="CG1847" s="9"/>
      <c r="CH1847" s="9"/>
      <c r="CI1847" s="9"/>
      <c r="CJ1847" s="9"/>
      <c r="CK1847" s="9"/>
      <c r="CL1847" s="9"/>
      <c r="CM1847" s="10"/>
      <c r="CN1847" s="4"/>
      <c r="CO1847" s="4"/>
      <c r="CP1847" s="4"/>
      <c r="CQ1847" s="4"/>
      <c r="CR1847" s="4"/>
      <c r="CS1847" s="4"/>
      <c r="CT1847" s="4"/>
      <c r="CU1847" s="4"/>
      <c r="CV1847" s="4"/>
      <c r="CW1847" s="4"/>
      <c r="CX1847" s="4"/>
      <c r="CY1847" s="4"/>
      <c r="CZ1847" s="4"/>
      <c r="DD1847" s="3"/>
      <c r="DE1847" s="4"/>
      <c r="DF1847" s="4"/>
      <c r="DG1847" s="4"/>
      <c r="DH1847" s="4"/>
      <c r="DI1847" s="4"/>
      <c r="DJ1847" s="4"/>
      <c r="DK1847" s="4"/>
      <c r="DL1847" s="4"/>
      <c r="DM1847" s="4"/>
      <c r="DN1847" s="4"/>
      <c r="DO1847" s="4"/>
      <c r="DP1847" s="4"/>
      <c r="DQ1847" s="4"/>
      <c r="DR1847" s="4"/>
      <c r="DS1847" s="4"/>
      <c r="DT1847" s="4"/>
      <c r="DU1847" s="4"/>
      <c r="DV1847" s="4"/>
      <c r="DW1847" s="4"/>
      <c r="DX1847" s="4"/>
      <c r="DY1847" s="4"/>
      <c r="DZ1847" s="4"/>
      <c r="EE1847" s="4"/>
      <c r="EF1847" s="4"/>
      <c r="EG1847" s="4"/>
      <c r="EH1847" s="4"/>
      <c r="EI1847" s="4"/>
      <c r="EJ1847" s="4"/>
      <c r="EK1847" s="4"/>
      <c r="EL1847" s="4"/>
      <c r="EM1847" s="4"/>
      <c r="EN1847" s="4"/>
      <c r="EO1847" s="4"/>
      <c r="EP1847" s="4"/>
      <c r="EQ1847" s="4"/>
      <c r="ER1847" s="4"/>
      <c r="ES1847" s="4"/>
      <c r="ET1847" s="4"/>
      <c r="EU1847" s="4"/>
      <c r="EV1847" s="4"/>
      <c r="EW1847" s="4"/>
      <c r="EX1847" s="4"/>
      <c r="EY1847" s="4"/>
      <c r="EZ1847" s="4"/>
    </row>
    <row r="1848" spans="1:156">
      <c r="A1848" s="8">
        <v>1843</v>
      </c>
      <c r="B1848" s="21">
        <v>2013</v>
      </c>
      <c r="C1848" s="21">
        <v>1972</v>
      </c>
      <c r="D1848" s="22">
        <v>186.30179999999999</v>
      </c>
      <c r="E1848" s="9">
        <v>-98331.035099999994</v>
      </c>
      <c r="F1848" s="9">
        <v>1957287.2623000001</v>
      </c>
      <c r="G1848" s="9">
        <v>101672.62639999999</v>
      </c>
      <c r="H1848" s="9">
        <v>415338.20169999998</v>
      </c>
      <c r="I1848" s="9">
        <v>87736.172000000006</v>
      </c>
      <c r="J1848" s="9">
        <v>51968.238599999997</v>
      </c>
      <c r="K1848" s="9">
        <v>31359.563300000002</v>
      </c>
      <c r="L1848" s="9">
        <v>2680973.9730000002</v>
      </c>
      <c r="M1848" s="9">
        <f t="shared" si="196"/>
        <v>20608.675299999995</v>
      </c>
      <c r="N1848" s="26"/>
      <c r="O1848" s="26"/>
      <c r="P1848" s="26"/>
      <c r="Q1848" s="26"/>
      <c r="R1848" s="26"/>
      <c r="S1848" s="26"/>
      <c r="T1848" s="26"/>
      <c r="U1848" s="26"/>
      <c r="V1848" s="33">
        <f t="shared" si="197"/>
        <v>-98331.035099999994</v>
      </c>
      <c r="W1848" s="26"/>
      <c r="X1848" s="26"/>
      <c r="Y1848" s="26"/>
      <c r="Z1848" s="26"/>
      <c r="AA1848" s="26"/>
      <c r="AB1848" s="38">
        <v>2014</v>
      </c>
      <c r="AC1848" s="38">
        <v>1929</v>
      </c>
      <c r="AD1848" s="39">
        <v>94.527411990000004</v>
      </c>
      <c r="AE1848" s="33">
        <v>-237010.57759999999</v>
      </c>
      <c r="AF1848" s="33">
        <v>2042138.3197000001</v>
      </c>
      <c r="AG1848" s="33">
        <v>106509.8227</v>
      </c>
      <c r="AH1848" s="33">
        <v>176873.94930000001</v>
      </c>
      <c r="AI1848" s="33">
        <v>131335.32990000001</v>
      </c>
      <c r="AJ1848" s="33">
        <v>143143.35810000001</v>
      </c>
      <c r="AK1848" s="33">
        <v>127038.2757</v>
      </c>
      <c r="AL1848" s="33">
        <v>2709973.0814999999</v>
      </c>
      <c r="AM1848" s="33">
        <f t="shared" si="198"/>
        <v>16105.082400000014</v>
      </c>
      <c r="AN1848" s="33"/>
      <c r="AO1848" s="33"/>
      <c r="AP1848" s="33"/>
      <c r="AQ1848" s="33"/>
      <c r="AR1848" s="33"/>
      <c r="AS1848" s="33"/>
      <c r="AT1848" s="33"/>
      <c r="AU1848" s="33"/>
      <c r="AV1848" s="33">
        <f t="shared" si="199"/>
        <v>-237010.57759999999</v>
      </c>
      <c r="AW1848" s="33"/>
      <c r="AX1848" s="33"/>
      <c r="AY1848" s="33"/>
      <c r="AZ1848" s="33"/>
      <c r="BA1848" s="38">
        <v>1843</v>
      </c>
      <c r="BB1848" s="38">
        <v>2015</v>
      </c>
      <c r="BC1848" s="38">
        <v>1930</v>
      </c>
      <c r="BD1848" s="39">
        <v>94.463451000000006</v>
      </c>
      <c r="BE1848" s="33">
        <f t="shared" si="200"/>
        <v>-288533.15515070315</v>
      </c>
      <c r="BF1848" s="33">
        <v>2083352.3108000001</v>
      </c>
      <c r="BG1848" s="33">
        <v>106509.8227</v>
      </c>
      <c r="BH1848" s="33">
        <v>169185.54490000001</v>
      </c>
      <c r="BI1848" s="33">
        <v>139479.916049297</v>
      </c>
      <c r="BJ1848" s="33">
        <v>117646.6152</v>
      </c>
      <c r="BK1848" s="33">
        <v>118004.15889999999</v>
      </c>
      <c r="BL1848" s="33">
        <v>2786703.2058999999</v>
      </c>
      <c r="BM1848" s="33">
        <f t="shared" si="201"/>
        <v>-357.54369999999471</v>
      </c>
      <c r="BN1848" s="9"/>
      <c r="BO1848" s="9"/>
      <c r="BP1848" s="9"/>
      <c r="BQ1848" s="9"/>
      <c r="BR1848" s="9"/>
      <c r="BS1848" s="9"/>
      <c r="BT1848" s="9"/>
      <c r="BU1848" s="9"/>
      <c r="BV1848" s="33">
        <f t="shared" si="202"/>
        <v>-288533.15515070315</v>
      </c>
      <c r="BW1848" s="9"/>
      <c r="BX1848" s="9"/>
      <c r="BY1848" s="9"/>
      <c r="BZ1848" s="9"/>
      <c r="CA1848" s="21"/>
      <c r="CB1848" s="21"/>
      <c r="CC1848" s="21"/>
      <c r="CD1848" s="22"/>
      <c r="CE1848" s="9"/>
      <c r="CF1848" s="9"/>
      <c r="CG1848" s="9"/>
      <c r="CH1848" s="9"/>
      <c r="CI1848" s="9"/>
      <c r="CJ1848" s="9"/>
      <c r="CK1848" s="9"/>
      <c r="CL1848" s="9"/>
      <c r="CM1848" s="10"/>
      <c r="CN1848" s="4"/>
      <c r="CO1848" s="4"/>
      <c r="CP1848" s="4"/>
      <c r="CQ1848" s="4"/>
      <c r="CR1848" s="4"/>
      <c r="CS1848" s="4"/>
      <c r="CT1848" s="4"/>
      <c r="CU1848" s="4"/>
      <c r="CV1848" s="4"/>
      <c r="CW1848" s="4"/>
      <c r="CX1848" s="4"/>
      <c r="CY1848" s="4"/>
      <c r="CZ1848" s="4"/>
      <c r="DD1848" s="3"/>
      <c r="DE1848" s="4"/>
      <c r="DF1848" s="4"/>
      <c r="DG1848" s="4"/>
      <c r="DH1848" s="4"/>
      <c r="DI1848" s="4"/>
      <c r="DJ1848" s="4"/>
      <c r="DK1848" s="4"/>
      <c r="DL1848" s="4"/>
      <c r="DM1848" s="4"/>
      <c r="DN1848" s="4"/>
      <c r="DO1848" s="4"/>
      <c r="DP1848" s="4"/>
      <c r="DQ1848" s="4"/>
      <c r="DR1848" s="4"/>
      <c r="DS1848" s="4"/>
      <c r="DT1848" s="4"/>
      <c r="DU1848" s="4"/>
      <c r="DV1848" s="4"/>
      <c r="DW1848" s="4"/>
      <c r="DX1848" s="4"/>
      <c r="DY1848" s="4"/>
      <c r="DZ1848" s="4"/>
      <c r="EE1848" s="4"/>
      <c r="EF1848" s="4"/>
      <c r="EG1848" s="4"/>
      <c r="EH1848" s="4"/>
      <c r="EI1848" s="4"/>
      <c r="EJ1848" s="4"/>
      <c r="EK1848" s="4"/>
      <c r="EL1848" s="4"/>
      <c r="EM1848" s="4"/>
      <c r="EN1848" s="4"/>
      <c r="EO1848" s="4"/>
      <c r="EP1848" s="4"/>
      <c r="EQ1848" s="4"/>
      <c r="ER1848" s="4"/>
      <c r="ES1848" s="4"/>
      <c r="ET1848" s="4"/>
      <c r="EU1848" s="4"/>
      <c r="EV1848" s="4"/>
      <c r="EW1848" s="4"/>
      <c r="EX1848" s="4"/>
      <c r="EY1848" s="4"/>
      <c r="EZ1848" s="4"/>
    </row>
    <row r="1849" spans="1:156">
      <c r="A1849" s="8">
        <v>1844</v>
      </c>
      <c r="B1849" s="21">
        <v>2013</v>
      </c>
      <c r="C1849" s="21">
        <v>1985</v>
      </c>
      <c r="D1849" s="22">
        <v>118.7752141</v>
      </c>
      <c r="E1849" s="9">
        <v>-22874.287899999999</v>
      </c>
      <c r="F1849" s="9">
        <v>1971095.7335000001</v>
      </c>
      <c r="G1849" s="9">
        <v>101672.62639999999</v>
      </c>
      <c r="H1849" s="9">
        <v>415987.48229999997</v>
      </c>
      <c r="I1849" s="9">
        <v>85318.361199999999</v>
      </c>
      <c r="J1849" s="9">
        <v>93661.9905</v>
      </c>
      <c r="K1849" s="9">
        <v>2788.6725000000001</v>
      </c>
      <c r="L1849" s="9">
        <v>2687821.8092</v>
      </c>
      <c r="M1849" s="9">
        <f t="shared" si="196"/>
        <v>90873.317999999999</v>
      </c>
      <c r="N1849" s="26"/>
      <c r="O1849" s="26"/>
      <c r="P1849" s="26"/>
      <c r="Q1849" s="26"/>
      <c r="R1849" s="26"/>
      <c r="S1849" s="26"/>
      <c r="T1849" s="26"/>
      <c r="U1849" s="26"/>
      <c r="V1849" s="33">
        <f t="shared" si="197"/>
        <v>-22874.287899999999</v>
      </c>
      <c r="W1849" s="26"/>
      <c r="X1849" s="26"/>
      <c r="Y1849" s="26"/>
      <c r="Z1849" s="26"/>
      <c r="AA1849" s="26"/>
      <c r="AB1849" s="38">
        <v>2014</v>
      </c>
      <c r="AC1849" s="38">
        <v>1946</v>
      </c>
      <c r="AD1849" s="39">
        <v>142.18066379999999</v>
      </c>
      <c r="AE1849" s="33">
        <v>45780.972800000003</v>
      </c>
      <c r="AF1849" s="33">
        <v>2065682.9114999999</v>
      </c>
      <c r="AG1849" s="33">
        <v>106509.8227</v>
      </c>
      <c r="AH1849" s="33">
        <v>187257.45499999999</v>
      </c>
      <c r="AI1849" s="33">
        <v>92308.549899999998</v>
      </c>
      <c r="AJ1849" s="33">
        <v>346217.68099999998</v>
      </c>
      <c r="AK1849" s="33">
        <v>32639.2032</v>
      </c>
      <c r="AL1849" s="33">
        <v>2719556.2440999998</v>
      </c>
      <c r="AM1849" s="33">
        <f t="shared" si="198"/>
        <v>313578.47779999999</v>
      </c>
      <c r="AN1849" s="33"/>
      <c r="AO1849" s="33"/>
      <c r="AP1849" s="33"/>
      <c r="AQ1849" s="33"/>
      <c r="AR1849" s="33"/>
      <c r="AS1849" s="33"/>
      <c r="AT1849" s="33"/>
      <c r="AU1849" s="33"/>
      <c r="AV1849" s="33">
        <f t="shared" si="199"/>
        <v>45780.972800000003</v>
      </c>
      <c r="AW1849" s="33"/>
      <c r="AX1849" s="33"/>
      <c r="AY1849" s="33"/>
      <c r="AZ1849" s="33"/>
      <c r="BA1849" s="38">
        <v>1844</v>
      </c>
      <c r="BB1849" s="38">
        <v>2015</v>
      </c>
      <c r="BC1849" s="38">
        <v>1947</v>
      </c>
      <c r="BD1849" s="39">
        <v>140.70919799999999</v>
      </c>
      <c r="BE1849" s="33">
        <f t="shared" si="200"/>
        <v>116541.18691672012</v>
      </c>
      <c r="BF1849" s="33">
        <v>2082689.1577999999</v>
      </c>
      <c r="BG1849" s="33">
        <v>106509.8227</v>
      </c>
      <c r="BH1849" s="33">
        <v>184933.32380000001</v>
      </c>
      <c r="BI1849" s="33">
        <v>80291.321716720398</v>
      </c>
      <c r="BJ1849" s="33">
        <v>454242.44900000002</v>
      </c>
      <c r="BK1849" s="33">
        <v>7017.5707000000002</v>
      </c>
      <c r="BL1849" s="33">
        <v>2785107.3174000001</v>
      </c>
      <c r="BM1849" s="33">
        <f t="shared" si="201"/>
        <v>447224.87830000004</v>
      </c>
      <c r="BN1849" s="9"/>
      <c r="BO1849" s="9"/>
      <c r="BP1849" s="9"/>
      <c r="BQ1849" s="9"/>
      <c r="BR1849" s="9"/>
      <c r="BS1849" s="9"/>
      <c r="BT1849" s="9"/>
      <c r="BU1849" s="9"/>
      <c r="BV1849" s="33">
        <f t="shared" si="202"/>
        <v>116541.18691672012</v>
      </c>
      <c r="BW1849" s="9"/>
      <c r="BX1849" s="9"/>
      <c r="BY1849" s="9"/>
      <c r="BZ1849" s="9"/>
      <c r="CA1849" s="21"/>
      <c r="CB1849" s="21"/>
      <c r="CC1849" s="21"/>
      <c r="CD1849" s="22"/>
      <c r="CE1849" s="9"/>
      <c r="CF1849" s="9"/>
      <c r="CG1849" s="9"/>
      <c r="CH1849" s="9"/>
      <c r="CI1849" s="9"/>
      <c r="CJ1849" s="9"/>
      <c r="CK1849" s="9"/>
      <c r="CL1849" s="9"/>
      <c r="CM1849" s="10"/>
      <c r="CN1849" s="4"/>
      <c r="CO1849" s="4"/>
      <c r="CP1849" s="4"/>
      <c r="CQ1849" s="4"/>
      <c r="CR1849" s="4"/>
      <c r="CS1849" s="4"/>
      <c r="CT1849" s="4"/>
      <c r="CU1849" s="4"/>
      <c r="CV1849" s="4"/>
      <c r="CW1849" s="4"/>
      <c r="CX1849" s="4"/>
      <c r="CY1849" s="4"/>
      <c r="CZ1849" s="4"/>
      <c r="DD1849" s="3"/>
      <c r="DE1849" s="4"/>
      <c r="DF1849" s="4"/>
      <c r="DG1849" s="4"/>
      <c r="DH1849" s="4"/>
      <c r="DI1849" s="4"/>
      <c r="DJ1849" s="4"/>
      <c r="DK1849" s="4"/>
      <c r="DL1849" s="4"/>
      <c r="DM1849" s="4"/>
      <c r="DN1849" s="4"/>
      <c r="DO1849" s="4"/>
      <c r="DP1849" s="4"/>
      <c r="DQ1849" s="4"/>
      <c r="DR1849" s="4"/>
      <c r="DS1849" s="4"/>
      <c r="DT1849" s="4"/>
      <c r="DU1849" s="4"/>
      <c r="DV1849" s="4"/>
      <c r="DW1849" s="4"/>
      <c r="DX1849" s="4"/>
      <c r="DY1849" s="4"/>
      <c r="DZ1849" s="4"/>
      <c r="EE1849" s="4"/>
      <c r="EF1849" s="4"/>
      <c r="EG1849" s="4"/>
      <c r="EH1849" s="4"/>
      <c r="EI1849" s="4"/>
      <c r="EJ1849" s="4"/>
      <c r="EK1849" s="4"/>
      <c r="EL1849" s="4"/>
      <c r="EM1849" s="4"/>
      <c r="EN1849" s="4"/>
      <c r="EO1849" s="4"/>
      <c r="EP1849" s="4"/>
      <c r="EQ1849" s="4"/>
      <c r="ER1849" s="4"/>
      <c r="ES1849" s="4"/>
      <c r="ET1849" s="4"/>
      <c r="EU1849" s="4"/>
      <c r="EV1849" s="4"/>
      <c r="EW1849" s="4"/>
      <c r="EX1849" s="4"/>
      <c r="EY1849" s="4"/>
      <c r="EZ1849" s="4"/>
    </row>
    <row r="1850" spans="1:156">
      <c r="A1850" s="8">
        <v>1845</v>
      </c>
      <c r="B1850" s="21">
        <v>2013</v>
      </c>
      <c r="C1850" s="21">
        <v>1960</v>
      </c>
      <c r="D1850" s="22">
        <v>144.04261149999999</v>
      </c>
      <c r="E1850" s="9">
        <v>-39776.699999999997</v>
      </c>
      <c r="F1850" s="9">
        <v>1924312.5667000001</v>
      </c>
      <c r="G1850" s="9">
        <v>101672.62639999999</v>
      </c>
      <c r="H1850" s="9">
        <v>415887.59860000003</v>
      </c>
      <c r="I1850" s="9">
        <v>85690.311100000006</v>
      </c>
      <c r="J1850" s="9">
        <v>119973.5736</v>
      </c>
      <c r="K1850" s="9">
        <v>1794.8694</v>
      </c>
      <c r="L1850" s="9">
        <v>2685518.5071</v>
      </c>
      <c r="M1850" s="9">
        <f t="shared" si="196"/>
        <v>118178.70420000001</v>
      </c>
      <c r="N1850" s="26"/>
      <c r="O1850" s="26"/>
      <c r="P1850" s="26"/>
      <c r="Q1850" s="26"/>
      <c r="R1850" s="26"/>
      <c r="S1850" s="26"/>
      <c r="T1850" s="26"/>
      <c r="U1850" s="26"/>
      <c r="V1850" s="33">
        <f t="shared" si="197"/>
        <v>-39776.699999999997</v>
      </c>
      <c r="W1850" s="26"/>
      <c r="X1850" s="26"/>
      <c r="Y1850" s="26"/>
      <c r="Z1850" s="26"/>
      <c r="AA1850" s="26"/>
      <c r="AB1850" s="38">
        <v>2014</v>
      </c>
      <c r="AC1850" s="38">
        <v>1943</v>
      </c>
      <c r="AD1850" s="39">
        <v>149.93026549999999</v>
      </c>
      <c r="AE1850" s="33">
        <v>-14457.7251</v>
      </c>
      <c r="AF1850" s="33">
        <v>2006671.6257</v>
      </c>
      <c r="AG1850" s="33">
        <v>106509.8227</v>
      </c>
      <c r="AH1850" s="33">
        <v>187689.61900000001</v>
      </c>
      <c r="AI1850" s="33">
        <v>90684.245999999999</v>
      </c>
      <c r="AJ1850" s="33">
        <v>338740.07860000001</v>
      </c>
      <c r="AK1850" s="33">
        <v>17504.562000000002</v>
      </c>
      <c r="AL1850" s="33">
        <v>2727248.5551</v>
      </c>
      <c r="AM1850" s="33">
        <f t="shared" si="198"/>
        <v>321235.51660000003</v>
      </c>
      <c r="AN1850" s="33"/>
      <c r="AO1850" s="33"/>
      <c r="AP1850" s="33"/>
      <c r="AQ1850" s="33"/>
      <c r="AR1850" s="33"/>
      <c r="AS1850" s="33"/>
      <c r="AT1850" s="33"/>
      <c r="AU1850" s="33"/>
      <c r="AV1850" s="33">
        <f t="shared" si="199"/>
        <v>-14457.7251</v>
      </c>
      <c r="AW1850" s="33"/>
      <c r="AX1850" s="33"/>
      <c r="AY1850" s="33"/>
      <c r="AZ1850" s="33"/>
      <c r="BA1850" s="38">
        <v>1845</v>
      </c>
      <c r="BB1850" s="38">
        <v>2015</v>
      </c>
      <c r="BC1850" s="38">
        <v>1944</v>
      </c>
      <c r="BD1850" s="39">
        <v>86.51293957</v>
      </c>
      <c r="BE1850" s="33">
        <f t="shared" si="200"/>
        <v>-298234.24011615897</v>
      </c>
      <c r="BF1850" s="33">
        <v>2064353.4271</v>
      </c>
      <c r="BG1850" s="33">
        <v>106509.8227</v>
      </c>
      <c r="BH1850" s="33">
        <v>168448.53950000001</v>
      </c>
      <c r="BI1850" s="33">
        <v>142249.97708384201</v>
      </c>
      <c r="BJ1850" s="33">
        <v>95100.936799999996</v>
      </c>
      <c r="BK1850" s="33">
        <v>92171.069499999998</v>
      </c>
      <c r="BL1850" s="33">
        <v>2782725.8738000002</v>
      </c>
      <c r="BM1850" s="33">
        <f t="shared" si="201"/>
        <v>2929.8672999999981</v>
      </c>
      <c r="BN1850" s="9"/>
      <c r="BO1850" s="9"/>
      <c r="BP1850" s="9"/>
      <c r="BQ1850" s="9"/>
      <c r="BR1850" s="9"/>
      <c r="BS1850" s="9"/>
      <c r="BT1850" s="9"/>
      <c r="BU1850" s="9"/>
      <c r="BV1850" s="33">
        <f t="shared" si="202"/>
        <v>-298234.24011615897</v>
      </c>
      <c r="BW1850" s="9"/>
      <c r="BX1850" s="9"/>
      <c r="BY1850" s="9"/>
      <c r="BZ1850" s="9"/>
      <c r="CA1850" s="21"/>
      <c r="CB1850" s="21"/>
      <c r="CC1850" s="21"/>
      <c r="CD1850" s="22"/>
      <c r="CE1850" s="9"/>
      <c r="CF1850" s="9"/>
      <c r="CG1850" s="9"/>
      <c r="CH1850" s="9"/>
      <c r="CI1850" s="9"/>
      <c r="CJ1850" s="9"/>
      <c r="CK1850" s="9"/>
      <c r="CL1850" s="9"/>
      <c r="CM1850" s="10"/>
      <c r="CN1850" s="4"/>
      <c r="CO1850" s="4"/>
      <c r="CP1850" s="4"/>
      <c r="CQ1850" s="4"/>
      <c r="CR1850" s="4"/>
      <c r="CS1850" s="4"/>
      <c r="CT1850" s="4"/>
      <c r="CU1850" s="4"/>
      <c r="CV1850" s="4"/>
      <c r="CW1850" s="4"/>
      <c r="CX1850" s="4"/>
      <c r="CY1850" s="4"/>
      <c r="CZ1850" s="4"/>
      <c r="DD1850" s="3"/>
      <c r="DE1850" s="4"/>
      <c r="DF1850" s="4"/>
      <c r="DG1850" s="4"/>
      <c r="DH1850" s="4"/>
      <c r="DI1850" s="4"/>
      <c r="DJ1850" s="4"/>
      <c r="DK1850" s="4"/>
      <c r="DL1850" s="4"/>
      <c r="DM1850" s="4"/>
      <c r="DN1850" s="4"/>
      <c r="DO1850" s="4"/>
      <c r="DP1850" s="4"/>
      <c r="DQ1850" s="4"/>
      <c r="DR1850" s="4"/>
      <c r="DS1850" s="4"/>
      <c r="DT1850" s="4"/>
      <c r="DU1850" s="4"/>
      <c r="DV1850" s="4"/>
      <c r="DW1850" s="4"/>
      <c r="DX1850" s="4"/>
      <c r="DY1850" s="4"/>
      <c r="DZ1850" s="4"/>
      <c r="EE1850" s="4"/>
      <c r="EF1850" s="4"/>
      <c r="EG1850" s="4"/>
      <c r="EH1850" s="4"/>
      <c r="EI1850" s="4"/>
      <c r="EJ1850" s="4"/>
      <c r="EK1850" s="4"/>
      <c r="EL1850" s="4"/>
      <c r="EM1850" s="4"/>
      <c r="EN1850" s="4"/>
      <c r="EO1850" s="4"/>
      <c r="EP1850" s="4"/>
      <c r="EQ1850" s="4"/>
      <c r="ER1850" s="4"/>
      <c r="ES1850" s="4"/>
      <c r="ET1850" s="4"/>
      <c r="EU1850" s="4"/>
      <c r="EV1850" s="4"/>
      <c r="EW1850" s="4"/>
      <c r="EX1850" s="4"/>
      <c r="EY1850" s="4"/>
      <c r="EZ1850" s="4"/>
    </row>
    <row r="1851" spans="1:156">
      <c r="A1851" s="8">
        <v>1846</v>
      </c>
      <c r="B1851" s="21">
        <v>2013</v>
      </c>
      <c r="C1851" s="21">
        <v>1964</v>
      </c>
      <c r="D1851" s="22">
        <v>136.84781240000001</v>
      </c>
      <c r="E1851" s="9">
        <v>-38817.8629</v>
      </c>
      <c r="F1851" s="9">
        <v>1927530.3518999999</v>
      </c>
      <c r="G1851" s="9">
        <v>101672.62639999999</v>
      </c>
      <c r="H1851" s="9">
        <v>416070.75929999998</v>
      </c>
      <c r="I1851" s="9">
        <v>85008.251600000003</v>
      </c>
      <c r="J1851" s="9">
        <v>121904.5937</v>
      </c>
      <c r="K1851" s="9">
        <v>105.249</v>
      </c>
      <c r="L1851" s="9">
        <v>2690899.1968</v>
      </c>
      <c r="M1851" s="9">
        <f t="shared" si="196"/>
        <v>121799.3447</v>
      </c>
      <c r="N1851" s="26"/>
      <c r="O1851" s="26"/>
      <c r="P1851" s="26"/>
      <c r="Q1851" s="26"/>
      <c r="R1851" s="26"/>
      <c r="S1851" s="26"/>
      <c r="T1851" s="26"/>
      <c r="U1851" s="26"/>
      <c r="V1851" s="33">
        <f t="shared" si="197"/>
        <v>-38817.8629</v>
      </c>
      <c r="W1851" s="26"/>
      <c r="X1851" s="26"/>
      <c r="Y1851" s="26"/>
      <c r="Z1851" s="26"/>
      <c r="AA1851" s="26"/>
      <c r="AB1851" s="38">
        <v>2014</v>
      </c>
      <c r="AC1851" s="38">
        <v>1979</v>
      </c>
      <c r="AD1851" s="39">
        <v>108.16205739999999</v>
      </c>
      <c r="AE1851" s="33">
        <v>-68315.217900000003</v>
      </c>
      <c r="AF1851" s="33">
        <v>2039727.8481999999</v>
      </c>
      <c r="AG1851" s="33">
        <v>106509.8227</v>
      </c>
      <c r="AH1851" s="33">
        <v>184276.46470000001</v>
      </c>
      <c r="AI1851" s="33">
        <v>103512.7093</v>
      </c>
      <c r="AJ1851" s="33">
        <v>276978.8259</v>
      </c>
      <c r="AK1851" s="33">
        <v>67695.964200000002</v>
      </c>
      <c r="AL1851" s="33">
        <v>2711624.9246</v>
      </c>
      <c r="AM1851" s="33">
        <f t="shared" si="198"/>
        <v>209282.86170000001</v>
      </c>
      <c r="AN1851" s="33"/>
      <c r="AO1851" s="33"/>
      <c r="AP1851" s="33"/>
      <c r="AQ1851" s="33"/>
      <c r="AR1851" s="33"/>
      <c r="AS1851" s="33"/>
      <c r="AT1851" s="33"/>
      <c r="AU1851" s="33"/>
      <c r="AV1851" s="33">
        <f t="shared" si="199"/>
        <v>-68315.217900000003</v>
      </c>
      <c r="AW1851" s="33"/>
      <c r="AX1851" s="33"/>
      <c r="AY1851" s="33"/>
      <c r="AZ1851" s="33"/>
      <c r="BA1851" s="38">
        <v>1846</v>
      </c>
      <c r="BB1851" s="38">
        <v>2015</v>
      </c>
      <c r="BC1851" s="38">
        <v>1980</v>
      </c>
      <c r="BD1851" s="39">
        <v>121.8353111</v>
      </c>
      <c r="BE1851" s="33">
        <f t="shared" si="200"/>
        <v>-166517.35840582196</v>
      </c>
      <c r="BF1851" s="33">
        <v>2075372.1975</v>
      </c>
      <c r="BG1851" s="33">
        <v>106509.8227</v>
      </c>
      <c r="BH1851" s="33">
        <v>176957.15969999999</v>
      </c>
      <c r="BI1851" s="33">
        <v>110270.021794178</v>
      </c>
      <c r="BJ1851" s="33">
        <v>231673.62450000001</v>
      </c>
      <c r="BK1851" s="33">
        <v>74233.132599999997</v>
      </c>
      <c r="BL1851" s="33">
        <v>2793067.0520000001</v>
      </c>
      <c r="BM1851" s="33">
        <f t="shared" si="201"/>
        <v>157440.49190000002</v>
      </c>
      <c r="BN1851" s="9"/>
      <c r="BO1851" s="9"/>
      <c r="BP1851" s="9"/>
      <c r="BQ1851" s="9"/>
      <c r="BR1851" s="9"/>
      <c r="BS1851" s="9"/>
      <c r="BT1851" s="9"/>
      <c r="BU1851" s="9"/>
      <c r="BV1851" s="33">
        <f t="shared" si="202"/>
        <v>-166517.35840582196</v>
      </c>
      <c r="BW1851" s="9"/>
      <c r="BX1851" s="9"/>
      <c r="BY1851" s="9"/>
      <c r="BZ1851" s="9"/>
      <c r="CA1851" s="21"/>
      <c r="CB1851" s="21"/>
      <c r="CC1851" s="21"/>
      <c r="CD1851" s="22"/>
      <c r="CE1851" s="9"/>
      <c r="CF1851" s="9"/>
      <c r="CG1851" s="9"/>
      <c r="CH1851" s="9"/>
      <c r="CI1851" s="9"/>
      <c r="CJ1851" s="9"/>
      <c r="CK1851" s="9"/>
      <c r="CL1851" s="9"/>
      <c r="CM1851" s="10"/>
      <c r="CN1851" s="4"/>
      <c r="CO1851" s="4"/>
      <c r="CP1851" s="4"/>
      <c r="CQ1851" s="4"/>
      <c r="CR1851" s="4"/>
      <c r="CS1851" s="4"/>
      <c r="CT1851" s="4"/>
      <c r="CU1851" s="4"/>
      <c r="CV1851" s="4"/>
      <c r="CW1851" s="4"/>
      <c r="CX1851" s="4"/>
      <c r="CY1851" s="4"/>
      <c r="CZ1851" s="4"/>
      <c r="DD1851" s="3"/>
      <c r="DE1851" s="4"/>
      <c r="DF1851" s="4"/>
      <c r="DG1851" s="4"/>
      <c r="DH1851" s="4"/>
      <c r="DI1851" s="4"/>
      <c r="DJ1851" s="4"/>
      <c r="DK1851" s="4"/>
      <c r="DL1851" s="4"/>
      <c r="DM1851" s="4"/>
      <c r="DN1851" s="4"/>
      <c r="DO1851" s="4"/>
      <c r="DP1851" s="4"/>
      <c r="DQ1851" s="4"/>
      <c r="DR1851" s="4"/>
      <c r="DS1851" s="4"/>
      <c r="DT1851" s="4"/>
      <c r="DU1851" s="4"/>
      <c r="DV1851" s="4"/>
      <c r="DW1851" s="4"/>
      <c r="DX1851" s="4"/>
      <c r="DY1851" s="4"/>
      <c r="DZ1851" s="4"/>
      <c r="EE1851" s="4"/>
      <c r="EF1851" s="4"/>
      <c r="EG1851" s="4"/>
      <c r="EH1851" s="4"/>
      <c r="EI1851" s="4"/>
      <c r="EJ1851" s="4"/>
      <c r="EK1851" s="4"/>
      <c r="EL1851" s="4"/>
      <c r="EM1851" s="4"/>
      <c r="EN1851" s="4"/>
      <c r="EO1851" s="4"/>
      <c r="EP1851" s="4"/>
      <c r="EQ1851" s="4"/>
      <c r="ER1851" s="4"/>
      <c r="ES1851" s="4"/>
      <c r="ET1851" s="4"/>
      <c r="EU1851" s="4"/>
      <c r="EV1851" s="4"/>
      <c r="EW1851" s="4"/>
      <c r="EX1851" s="4"/>
      <c r="EY1851" s="4"/>
      <c r="EZ1851" s="4"/>
    </row>
    <row r="1852" spans="1:156">
      <c r="A1852" s="8">
        <v>1847</v>
      </c>
      <c r="B1852" s="21">
        <v>2013</v>
      </c>
      <c r="C1852" s="21">
        <v>1980</v>
      </c>
      <c r="D1852" s="22">
        <v>121.8353111</v>
      </c>
      <c r="E1852" s="9">
        <v>-20821.177</v>
      </c>
      <c r="F1852" s="9">
        <v>1965975.9889</v>
      </c>
      <c r="G1852" s="9">
        <v>101672.62639999999</v>
      </c>
      <c r="H1852" s="9">
        <v>415479.06329999998</v>
      </c>
      <c r="I1852" s="9">
        <v>87211.627600000007</v>
      </c>
      <c r="J1852" s="9">
        <v>111510.3325</v>
      </c>
      <c r="K1852" s="9">
        <v>10512.252500000001</v>
      </c>
      <c r="L1852" s="9">
        <v>2692158.5630999999</v>
      </c>
      <c r="M1852" s="9">
        <f t="shared" si="196"/>
        <v>100998.08</v>
      </c>
      <c r="N1852" s="26"/>
      <c r="O1852" s="26"/>
      <c r="P1852" s="26"/>
      <c r="Q1852" s="26"/>
      <c r="R1852" s="26"/>
      <c r="S1852" s="26"/>
      <c r="T1852" s="26"/>
      <c r="U1852" s="26"/>
      <c r="V1852" s="33">
        <f t="shared" si="197"/>
        <v>-20821.177</v>
      </c>
      <c r="W1852" s="26"/>
      <c r="X1852" s="26"/>
      <c r="Y1852" s="26"/>
      <c r="Z1852" s="26"/>
      <c r="AA1852" s="26"/>
      <c r="AB1852" s="38">
        <v>2014</v>
      </c>
      <c r="AC1852" s="38">
        <v>2007</v>
      </c>
      <c r="AD1852" s="39">
        <v>122.3188318</v>
      </c>
      <c r="AE1852" s="33">
        <v>10014.999400000001</v>
      </c>
      <c r="AF1852" s="33">
        <v>2088192.9294</v>
      </c>
      <c r="AG1852" s="33">
        <v>106509.8227</v>
      </c>
      <c r="AH1852" s="33">
        <v>187776.55410000001</v>
      </c>
      <c r="AI1852" s="33">
        <v>90357.497099999993</v>
      </c>
      <c r="AJ1852" s="33">
        <v>321610.06839999999</v>
      </c>
      <c r="AK1852" s="33">
        <v>63596.534599999999</v>
      </c>
      <c r="AL1852" s="33">
        <v>2720835.3377</v>
      </c>
      <c r="AM1852" s="33">
        <f t="shared" si="198"/>
        <v>258013.53379999998</v>
      </c>
      <c r="AN1852" s="33"/>
      <c r="AO1852" s="33"/>
      <c r="AP1852" s="33"/>
      <c r="AQ1852" s="33"/>
      <c r="AR1852" s="33"/>
      <c r="AS1852" s="33"/>
      <c r="AT1852" s="33"/>
      <c r="AU1852" s="33"/>
      <c r="AV1852" s="33">
        <f t="shared" si="199"/>
        <v>10014.999400000001</v>
      </c>
      <c r="AW1852" s="33"/>
      <c r="AX1852" s="33"/>
      <c r="AY1852" s="33"/>
      <c r="AZ1852" s="33"/>
      <c r="BA1852" s="38">
        <v>1847</v>
      </c>
      <c r="BB1852" s="38">
        <v>2015</v>
      </c>
      <c r="BC1852" s="38">
        <v>2008</v>
      </c>
      <c r="BD1852" s="39">
        <v>121.24909940000001</v>
      </c>
      <c r="BE1852" s="33">
        <f t="shared" si="200"/>
        <v>-83716.819181037601</v>
      </c>
      <c r="BF1852" s="33">
        <v>2117750.1598999999</v>
      </c>
      <c r="BG1852" s="33">
        <v>106509.8227</v>
      </c>
      <c r="BH1852" s="33">
        <v>179558.7433</v>
      </c>
      <c r="BI1852" s="33">
        <v>100491.876118962</v>
      </c>
      <c r="BJ1852" s="33">
        <v>287490.47139999998</v>
      </c>
      <c r="BK1852" s="33">
        <v>70099.376399999994</v>
      </c>
      <c r="BL1852" s="33">
        <v>2805418.5162</v>
      </c>
      <c r="BM1852" s="33">
        <f t="shared" si="201"/>
        <v>217391.09499999997</v>
      </c>
      <c r="BN1852" s="9"/>
      <c r="BO1852" s="9"/>
      <c r="BP1852" s="9"/>
      <c r="BQ1852" s="9"/>
      <c r="BR1852" s="9"/>
      <c r="BS1852" s="9"/>
      <c r="BT1852" s="9"/>
      <c r="BU1852" s="9"/>
      <c r="BV1852" s="33">
        <f t="shared" si="202"/>
        <v>-83716.819181037601</v>
      </c>
      <c r="BW1852" s="9"/>
      <c r="BX1852" s="9"/>
      <c r="BY1852" s="9"/>
      <c r="BZ1852" s="9"/>
      <c r="CA1852" s="21"/>
      <c r="CB1852" s="21"/>
      <c r="CC1852" s="21"/>
      <c r="CD1852" s="22"/>
      <c r="CE1852" s="9"/>
      <c r="CF1852" s="9"/>
      <c r="CG1852" s="9"/>
      <c r="CH1852" s="9"/>
      <c r="CI1852" s="9"/>
      <c r="CJ1852" s="9"/>
      <c r="CK1852" s="9"/>
      <c r="CL1852" s="9"/>
      <c r="CM1852" s="10"/>
      <c r="CN1852" s="4"/>
      <c r="CO1852" s="4"/>
      <c r="CP1852" s="4"/>
      <c r="CQ1852" s="4"/>
      <c r="CR1852" s="4"/>
      <c r="CS1852" s="4"/>
      <c r="CT1852" s="4"/>
      <c r="CU1852" s="4"/>
      <c r="CV1852" s="4"/>
      <c r="CW1852" s="4"/>
      <c r="CX1852" s="4"/>
      <c r="CY1852" s="4"/>
      <c r="CZ1852" s="4"/>
      <c r="DD1852" s="3"/>
      <c r="DE1852" s="4"/>
      <c r="DF1852" s="4"/>
      <c r="DG1852" s="4"/>
      <c r="DH1852" s="4"/>
      <c r="DI1852" s="4"/>
      <c r="DJ1852" s="4"/>
      <c r="DK1852" s="4"/>
      <c r="DL1852" s="4"/>
      <c r="DM1852" s="4"/>
      <c r="DN1852" s="4"/>
      <c r="DO1852" s="4"/>
      <c r="DP1852" s="4"/>
      <c r="DQ1852" s="4"/>
      <c r="DR1852" s="4"/>
      <c r="DS1852" s="4"/>
      <c r="DT1852" s="4"/>
      <c r="DU1852" s="4"/>
      <c r="DV1852" s="4"/>
      <c r="DW1852" s="4"/>
      <c r="DX1852" s="4"/>
      <c r="DY1852" s="4"/>
      <c r="DZ1852" s="4"/>
      <c r="EE1852" s="4"/>
      <c r="EF1852" s="4"/>
      <c r="EG1852" s="4"/>
      <c r="EH1852" s="4"/>
      <c r="EI1852" s="4"/>
      <c r="EJ1852" s="4"/>
      <c r="EK1852" s="4"/>
      <c r="EL1852" s="4"/>
      <c r="EM1852" s="4"/>
      <c r="EN1852" s="4"/>
      <c r="EO1852" s="4"/>
      <c r="EP1852" s="4"/>
      <c r="EQ1852" s="4"/>
      <c r="ER1852" s="4"/>
      <c r="ES1852" s="4"/>
      <c r="ET1852" s="4"/>
      <c r="EU1852" s="4"/>
      <c r="EV1852" s="4"/>
      <c r="EW1852" s="4"/>
      <c r="EX1852" s="4"/>
      <c r="EY1852" s="4"/>
      <c r="EZ1852" s="4"/>
    </row>
    <row r="1853" spans="1:156">
      <c r="A1853" s="8">
        <v>1848</v>
      </c>
      <c r="B1853" s="21">
        <v>2013</v>
      </c>
      <c r="C1853" s="21">
        <v>1950</v>
      </c>
      <c r="D1853" s="22">
        <v>158.5133792</v>
      </c>
      <c r="E1853" s="9">
        <v>-127701.98880000001</v>
      </c>
      <c r="F1853" s="9">
        <v>1943089.4180999999</v>
      </c>
      <c r="G1853" s="9">
        <v>101672.62639999999</v>
      </c>
      <c r="H1853" s="9">
        <v>415173.02409999998</v>
      </c>
      <c r="I1853" s="9">
        <v>88351.265599999999</v>
      </c>
      <c r="J1853" s="9">
        <v>33882.428</v>
      </c>
      <c r="K1853" s="9">
        <v>28039.508300000001</v>
      </c>
      <c r="L1853" s="9">
        <v>2681831.2426</v>
      </c>
      <c r="M1853" s="9">
        <f t="shared" si="196"/>
        <v>5842.9196999999986</v>
      </c>
      <c r="N1853" s="26"/>
      <c r="O1853" s="26"/>
      <c r="P1853" s="26"/>
      <c r="Q1853" s="26"/>
      <c r="R1853" s="26"/>
      <c r="S1853" s="26"/>
      <c r="T1853" s="26"/>
      <c r="U1853" s="26"/>
      <c r="V1853" s="33">
        <f t="shared" si="197"/>
        <v>-127701.98880000001</v>
      </c>
      <c r="W1853" s="26"/>
      <c r="X1853" s="26"/>
      <c r="Y1853" s="26"/>
      <c r="Z1853" s="26"/>
      <c r="AA1853" s="26"/>
      <c r="AB1853" s="38">
        <v>2014</v>
      </c>
      <c r="AC1853" s="38">
        <v>1984</v>
      </c>
      <c r="AD1853" s="39">
        <v>159.0187081</v>
      </c>
      <c r="AE1853" s="33">
        <v>209045.44529999999</v>
      </c>
      <c r="AF1853" s="33">
        <v>2040933.3959999999</v>
      </c>
      <c r="AG1853" s="33">
        <v>106509.8227</v>
      </c>
      <c r="AH1853" s="33">
        <v>191850.40820000001</v>
      </c>
      <c r="AI1853" s="33">
        <v>75045.77</v>
      </c>
      <c r="AJ1853" s="33">
        <v>529976.68310000002</v>
      </c>
      <c r="AK1853" s="33">
        <v>6477.6391999999996</v>
      </c>
      <c r="AL1853" s="33">
        <v>2728792.9955000002</v>
      </c>
      <c r="AM1853" s="33">
        <f t="shared" si="198"/>
        <v>523499.04390000005</v>
      </c>
      <c r="AN1853" s="33"/>
      <c r="AO1853" s="33"/>
      <c r="AP1853" s="33"/>
      <c r="AQ1853" s="33"/>
      <c r="AR1853" s="33"/>
      <c r="AS1853" s="33"/>
      <c r="AT1853" s="33"/>
      <c r="AU1853" s="33"/>
      <c r="AV1853" s="33">
        <f t="shared" si="199"/>
        <v>209045.44529999999</v>
      </c>
      <c r="AW1853" s="33"/>
      <c r="AX1853" s="33"/>
      <c r="AY1853" s="33"/>
      <c r="AZ1853" s="33"/>
      <c r="BA1853" s="38">
        <v>1848</v>
      </c>
      <c r="BB1853" s="38">
        <v>2015</v>
      </c>
      <c r="BC1853" s="38">
        <v>1985</v>
      </c>
      <c r="BD1853" s="39">
        <v>118.7752141</v>
      </c>
      <c r="BE1853" s="33">
        <f t="shared" si="200"/>
        <v>-102794.61386035383</v>
      </c>
      <c r="BF1853" s="33">
        <v>2117892.6751999999</v>
      </c>
      <c r="BG1853" s="33">
        <v>106509.8227</v>
      </c>
      <c r="BH1853" s="33">
        <v>183812.0209</v>
      </c>
      <c r="BI1853" s="33">
        <v>84505.779139646198</v>
      </c>
      <c r="BJ1853" s="33">
        <v>278517.47810000001</v>
      </c>
      <c r="BK1853" s="33">
        <v>69838.1204</v>
      </c>
      <c r="BL1853" s="33">
        <v>2804194.2694999999</v>
      </c>
      <c r="BM1853" s="33">
        <f t="shared" si="201"/>
        <v>208679.35769999999</v>
      </c>
      <c r="BN1853" s="9"/>
      <c r="BO1853" s="9"/>
      <c r="BP1853" s="9"/>
      <c r="BQ1853" s="9"/>
      <c r="BR1853" s="9"/>
      <c r="BS1853" s="9"/>
      <c r="BT1853" s="9"/>
      <c r="BU1853" s="9"/>
      <c r="BV1853" s="33">
        <f t="shared" si="202"/>
        <v>-102794.61386035383</v>
      </c>
      <c r="BW1853" s="9"/>
      <c r="BX1853" s="9"/>
      <c r="BY1853" s="9"/>
      <c r="BZ1853" s="9"/>
      <c r="CA1853" s="21"/>
      <c r="CB1853" s="21"/>
      <c r="CC1853" s="21"/>
      <c r="CD1853" s="22"/>
      <c r="CE1853" s="9"/>
      <c r="CF1853" s="9"/>
      <c r="CG1853" s="9"/>
      <c r="CH1853" s="9"/>
      <c r="CI1853" s="9"/>
      <c r="CJ1853" s="9"/>
      <c r="CK1853" s="9"/>
      <c r="CL1853" s="9"/>
      <c r="CM1853" s="10"/>
      <c r="CN1853" s="4"/>
      <c r="CO1853" s="4"/>
      <c r="CP1853" s="4"/>
      <c r="CQ1853" s="4"/>
      <c r="CR1853" s="4"/>
      <c r="CS1853" s="4"/>
      <c r="CT1853" s="4"/>
      <c r="CU1853" s="4"/>
      <c r="CV1853" s="4"/>
      <c r="CW1853" s="4"/>
      <c r="CX1853" s="4"/>
      <c r="CY1853" s="4"/>
      <c r="CZ1853" s="4"/>
      <c r="DD1853" s="3"/>
      <c r="DE1853" s="4"/>
      <c r="DF1853" s="4"/>
      <c r="DG1853" s="4"/>
      <c r="DH1853" s="4"/>
      <c r="DI1853" s="4"/>
      <c r="DJ1853" s="4"/>
      <c r="DK1853" s="4"/>
      <c r="DL1853" s="4"/>
      <c r="DM1853" s="4"/>
      <c r="DN1853" s="4"/>
      <c r="DO1853" s="4"/>
      <c r="DP1853" s="4"/>
      <c r="DQ1853" s="4"/>
      <c r="DR1853" s="4"/>
      <c r="DS1853" s="4"/>
      <c r="DT1853" s="4"/>
      <c r="DU1853" s="4"/>
      <c r="DV1853" s="4"/>
      <c r="DW1853" s="4"/>
      <c r="DX1853" s="4"/>
      <c r="DY1853" s="4"/>
      <c r="DZ1853" s="4"/>
      <c r="EE1853" s="4"/>
      <c r="EF1853" s="4"/>
      <c r="EG1853" s="4"/>
      <c r="EH1853" s="4"/>
      <c r="EI1853" s="4"/>
      <c r="EJ1853" s="4"/>
      <c r="EK1853" s="4"/>
      <c r="EL1853" s="4"/>
      <c r="EM1853" s="4"/>
      <c r="EN1853" s="4"/>
      <c r="EO1853" s="4"/>
      <c r="EP1853" s="4"/>
      <c r="EQ1853" s="4"/>
      <c r="ER1853" s="4"/>
      <c r="ES1853" s="4"/>
      <c r="ET1853" s="4"/>
      <c r="EU1853" s="4"/>
      <c r="EV1853" s="4"/>
      <c r="EW1853" s="4"/>
      <c r="EX1853" s="4"/>
      <c r="EY1853" s="4"/>
      <c r="EZ1853" s="4"/>
    </row>
    <row r="1854" spans="1:156">
      <c r="A1854" s="8">
        <v>1849</v>
      </c>
      <c r="B1854" s="21">
        <v>2013</v>
      </c>
      <c r="C1854" s="21">
        <v>1989</v>
      </c>
      <c r="D1854" s="22">
        <v>120.8120722</v>
      </c>
      <c r="E1854" s="9">
        <v>-60147.880700000002</v>
      </c>
      <c r="F1854" s="9">
        <v>1949005.1311000001</v>
      </c>
      <c r="G1854" s="9">
        <v>101672.62639999999</v>
      </c>
      <c r="H1854" s="9">
        <v>415590.0196</v>
      </c>
      <c r="I1854" s="9">
        <v>86798.444900000002</v>
      </c>
      <c r="J1854" s="9">
        <v>83444.347800000003</v>
      </c>
      <c r="K1854" s="9">
        <v>8507.5671000000002</v>
      </c>
      <c r="L1854" s="9">
        <v>2688150.8835</v>
      </c>
      <c r="M1854" s="9">
        <f t="shared" si="196"/>
        <v>74936.780700000003</v>
      </c>
      <c r="N1854" s="26"/>
      <c r="O1854" s="26"/>
      <c r="P1854" s="26"/>
      <c r="Q1854" s="26"/>
      <c r="R1854" s="26"/>
      <c r="S1854" s="26"/>
      <c r="T1854" s="26"/>
      <c r="U1854" s="26"/>
      <c r="V1854" s="33">
        <f t="shared" si="197"/>
        <v>-60147.880700000002</v>
      </c>
      <c r="W1854" s="26"/>
      <c r="X1854" s="26"/>
      <c r="Y1854" s="26"/>
      <c r="Z1854" s="26"/>
      <c r="AA1854" s="26"/>
      <c r="AB1854" s="38">
        <v>2014</v>
      </c>
      <c r="AC1854" s="38">
        <v>1965</v>
      </c>
      <c r="AD1854" s="39">
        <v>166.12631579999999</v>
      </c>
      <c r="AE1854" s="33">
        <v>190772.58619999999</v>
      </c>
      <c r="AF1854" s="33">
        <v>2056992.4358999999</v>
      </c>
      <c r="AG1854" s="33">
        <v>106509.8227</v>
      </c>
      <c r="AH1854" s="33">
        <v>191936.56299999999</v>
      </c>
      <c r="AI1854" s="33">
        <v>74721.953899999993</v>
      </c>
      <c r="AJ1854" s="33">
        <v>505723.41859999998</v>
      </c>
      <c r="AK1854" s="33">
        <v>4136.0983999999999</v>
      </c>
      <c r="AL1854" s="33">
        <v>2740975.5093999999</v>
      </c>
      <c r="AM1854" s="33">
        <f t="shared" si="198"/>
        <v>501587.32019999996</v>
      </c>
      <c r="AN1854" s="33"/>
      <c r="AO1854" s="33"/>
      <c r="AP1854" s="33"/>
      <c r="AQ1854" s="33"/>
      <c r="AR1854" s="33"/>
      <c r="AS1854" s="33"/>
      <c r="AT1854" s="33"/>
      <c r="AU1854" s="33"/>
      <c r="AV1854" s="33">
        <f t="shared" si="199"/>
        <v>190772.58619999999</v>
      </c>
      <c r="AW1854" s="33"/>
      <c r="AX1854" s="33"/>
      <c r="AY1854" s="33"/>
      <c r="AZ1854" s="33"/>
      <c r="BA1854" s="38">
        <v>1849</v>
      </c>
      <c r="BB1854" s="38">
        <v>2015</v>
      </c>
      <c r="BC1854" s="38">
        <v>1966</v>
      </c>
      <c r="BD1854" s="39">
        <v>120.1563148</v>
      </c>
      <c r="BE1854" s="33">
        <f t="shared" si="200"/>
        <v>15112.0292933085</v>
      </c>
      <c r="BF1854" s="33">
        <v>2131860.7790999999</v>
      </c>
      <c r="BG1854" s="33">
        <v>106509.8227</v>
      </c>
      <c r="BH1854" s="33">
        <v>184345.6477</v>
      </c>
      <c r="BI1854" s="33">
        <v>82500.123493308798</v>
      </c>
      <c r="BJ1854" s="33">
        <v>321155.5367</v>
      </c>
      <c r="BK1854" s="33">
        <v>19359.8933</v>
      </c>
      <c r="BL1854" s="33">
        <v>2791899.9871</v>
      </c>
      <c r="BM1854" s="33">
        <f t="shared" si="201"/>
        <v>301795.6434</v>
      </c>
      <c r="BN1854" s="9"/>
      <c r="BO1854" s="9"/>
      <c r="BP1854" s="9"/>
      <c r="BQ1854" s="9"/>
      <c r="BR1854" s="9"/>
      <c r="BS1854" s="9"/>
      <c r="BT1854" s="9"/>
      <c r="BU1854" s="9"/>
      <c r="BV1854" s="33">
        <f t="shared" si="202"/>
        <v>15112.0292933085</v>
      </c>
      <c r="BW1854" s="9"/>
      <c r="BX1854" s="9"/>
      <c r="BY1854" s="9"/>
      <c r="BZ1854" s="9"/>
      <c r="CA1854" s="21"/>
      <c r="CB1854" s="21"/>
      <c r="CC1854" s="21"/>
      <c r="CD1854" s="22"/>
      <c r="CE1854" s="9"/>
      <c r="CF1854" s="9"/>
      <c r="CG1854" s="9"/>
      <c r="CH1854" s="9"/>
      <c r="CI1854" s="9"/>
      <c r="CJ1854" s="9"/>
      <c r="CK1854" s="9"/>
      <c r="CL1854" s="9"/>
      <c r="CM1854" s="10"/>
      <c r="CN1854" s="4"/>
      <c r="CO1854" s="4"/>
      <c r="CP1854" s="4"/>
      <c r="CQ1854" s="4"/>
      <c r="CR1854" s="4"/>
      <c r="CS1854" s="4"/>
      <c r="CT1854" s="4"/>
      <c r="CU1854" s="4"/>
      <c r="CV1854" s="4"/>
      <c r="CW1854" s="4"/>
      <c r="CX1854" s="4"/>
      <c r="CY1854" s="4"/>
      <c r="CZ1854" s="4"/>
      <c r="DD1854" s="3"/>
      <c r="DE1854" s="4"/>
      <c r="DF1854" s="4"/>
      <c r="DG1854" s="4"/>
      <c r="DH1854" s="4"/>
      <c r="DI1854" s="4"/>
      <c r="DJ1854" s="4"/>
      <c r="DK1854" s="4"/>
      <c r="DL1854" s="4"/>
      <c r="DM1854" s="4"/>
      <c r="DN1854" s="4"/>
      <c r="DO1854" s="4"/>
      <c r="DP1854" s="4"/>
      <c r="DQ1854" s="4"/>
      <c r="DR1854" s="4"/>
      <c r="DS1854" s="4"/>
      <c r="DT1854" s="4"/>
      <c r="DU1854" s="4"/>
      <c r="DV1854" s="4"/>
      <c r="DW1854" s="4"/>
      <c r="DX1854" s="4"/>
      <c r="DY1854" s="4"/>
      <c r="DZ1854" s="4"/>
      <c r="EE1854" s="4"/>
      <c r="EF1854" s="4"/>
      <c r="EG1854" s="4"/>
      <c r="EH1854" s="4"/>
      <c r="EI1854" s="4"/>
      <c r="EJ1854" s="4"/>
      <c r="EK1854" s="4"/>
      <c r="EL1854" s="4"/>
      <c r="EM1854" s="4"/>
      <c r="EN1854" s="4"/>
      <c r="EO1854" s="4"/>
      <c r="EP1854" s="4"/>
      <c r="EQ1854" s="4"/>
      <c r="ER1854" s="4"/>
      <c r="ES1854" s="4"/>
      <c r="ET1854" s="4"/>
      <c r="EU1854" s="4"/>
      <c r="EV1854" s="4"/>
      <c r="EW1854" s="4"/>
      <c r="EX1854" s="4"/>
      <c r="EY1854" s="4"/>
      <c r="EZ1854" s="4"/>
    </row>
    <row r="1855" spans="1:156">
      <c r="A1855" s="8">
        <v>1850</v>
      </c>
      <c r="B1855" s="21">
        <v>2013</v>
      </c>
      <c r="C1855" s="21">
        <v>1960</v>
      </c>
      <c r="D1855" s="22">
        <v>144.04261149999999</v>
      </c>
      <c r="E1855" s="9">
        <v>-49685.100100000003</v>
      </c>
      <c r="F1855" s="9">
        <v>1923572.5353000001</v>
      </c>
      <c r="G1855" s="9">
        <v>101672.62639999999</v>
      </c>
      <c r="H1855" s="9">
        <v>415700.09840000002</v>
      </c>
      <c r="I1855" s="9">
        <v>86388.530199999994</v>
      </c>
      <c r="J1855" s="9">
        <v>117390.3028</v>
      </c>
      <c r="K1855" s="9">
        <v>2979.1867999999999</v>
      </c>
      <c r="L1855" s="9">
        <v>2691430.0063</v>
      </c>
      <c r="M1855" s="9">
        <f t="shared" si="196"/>
        <v>114411.11600000001</v>
      </c>
      <c r="N1855" s="26"/>
      <c r="O1855" s="26"/>
      <c r="P1855" s="26"/>
      <c r="Q1855" s="26"/>
      <c r="R1855" s="26"/>
      <c r="S1855" s="26"/>
      <c r="T1855" s="26"/>
      <c r="U1855" s="26"/>
      <c r="V1855" s="33">
        <f t="shared" si="197"/>
        <v>-49685.100100000003</v>
      </c>
      <c r="W1855" s="26"/>
      <c r="X1855" s="26"/>
      <c r="Y1855" s="26"/>
      <c r="Z1855" s="26"/>
      <c r="AA1855" s="26"/>
      <c r="AB1855" s="38">
        <v>2014</v>
      </c>
      <c r="AC1855" s="38">
        <v>1995</v>
      </c>
      <c r="AD1855" s="39">
        <v>131.04328570000001</v>
      </c>
      <c r="AE1855" s="33">
        <v>-37068.539100000002</v>
      </c>
      <c r="AF1855" s="33">
        <v>2016525.3160000001</v>
      </c>
      <c r="AG1855" s="33">
        <v>106509.8227</v>
      </c>
      <c r="AH1855" s="33">
        <v>181556.19930000001</v>
      </c>
      <c r="AI1855" s="33">
        <v>113736.92449999999</v>
      </c>
      <c r="AJ1855" s="33">
        <v>314467.9045</v>
      </c>
      <c r="AK1855" s="33">
        <v>54721.1659</v>
      </c>
      <c r="AL1855" s="33">
        <v>2715143.5403</v>
      </c>
      <c r="AM1855" s="33">
        <f t="shared" si="198"/>
        <v>259746.73860000001</v>
      </c>
      <c r="AN1855" s="33"/>
      <c r="AO1855" s="33"/>
      <c r="AP1855" s="33"/>
      <c r="AQ1855" s="33"/>
      <c r="AR1855" s="33"/>
      <c r="AS1855" s="33"/>
      <c r="AT1855" s="33"/>
      <c r="AU1855" s="33"/>
      <c r="AV1855" s="33">
        <f t="shared" si="199"/>
        <v>-37068.539100000002</v>
      </c>
      <c r="AW1855" s="33"/>
      <c r="AX1855" s="33"/>
      <c r="AY1855" s="33"/>
      <c r="AZ1855" s="33"/>
      <c r="BA1855" s="38">
        <v>1850</v>
      </c>
      <c r="BB1855" s="38">
        <v>2015</v>
      </c>
      <c r="BC1855" s="38">
        <v>1996</v>
      </c>
      <c r="BD1855" s="39">
        <v>184.8110351</v>
      </c>
      <c r="BE1855" s="33">
        <f t="shared" si="200"/>
        <v>181604.92434484558</v>
      </c>
      <c r="BF1855" s="33">
        <v>2027105.0009000001</v>
      </c>
      <c r="BG1855" s="33">
        <v>106509.8227</v>
      </c>
      <c r="BH1855" s="33">
        <v>186879.0313</v>
      </c>
      <c r="BI1855" s="33">
        <v>72978.310044845697</v>
      </c>
      <c r="BJ1855" s="33">
        <v>606582.80790000001</v>
      </c>
      <c r="BK1855" s="33">
        <v>2827.9958000000001</v>
      </c>
      <c r="BL1855" s="33">
        <v>2815622.0526999999</v>
      </c>
      <c r="BM1855" s="33">
        <f t="shared" si="201"/>
        <v>603754.81209999998</v>
      </c>
      <c r="BN1855" s="9"/>
      <c r="BO1855" s="9"/>
      <c r="BP1855" s="9"/>
      <c r="BQ1855" s="9"/>
      <c r="BR1855" s="9"/>
      <c r="BS1855" s="9"/>
      <c r="BT1855" s="9"/>
      <c r="BU1855" s="9"/>
      <c r="BV1855" s="33">
        <f t="shared" si="202"/>
        <v>181604.92434484558</v>
      </c>
      <c r="BW1855" s="9"/>
      <c r="BX1855" s="9"/>
      <c r="BY1855" s="9"/>
      <c r="BZ1855" s="9"/>
      <c r="CA1855" s="21"/>
      <c r="CB1855" s="21"/>
      <c r="CC1855" s="21"/>
      <c r="CD1855" s="22"/>
      <c r="CE1855" s="9"/>
      <c r="CF1855" s="9"/>
      <c r="CG1855" s="9"/>
      <c r="CH1855" s="9"/>
      <c r="CI1855" s="9"/>
      <c r="CJ1855" s="9"/>
      <c r="CK1855" s="9"/>
      <c r="CL1855" s="9"/>
      <c r="CM1855" s="10"/>
      <c r="CN1855" s="4"/>
      <c r="CO1855" s="4"/>
      <c r="CP1855" s="4"/>
      <c r="CQ1855" s="4"/>
      <c r="CR1855" s="4"/>
      <c r="CS1855" s="4"/>
      <c r="CT1855" s="4"/>
      <c r="CU1855" s="4"/>
      <c r="CV1855" s="4"/>
      <c r="CW1855" s="4"/>
      <c r="CX1855" s="4"/>
      <c r="CY1855" s="4"/>
      <c r="CZ1855" s="4"/>
      <c r="DD1855" s="3"/>
      <c r="DE1855" s="4"/>
      <c r="DF1855" s="4"/>
      <c r="DG1855" s="4"/>
      <c r="DH1855" s="4"/>
      <c r="DI1855" s="4"/>
      <c r="DJ1855" s="4"/>
      <c r="DK1855" s="4"/>
      <c r="DL1855" s="4"/>
      <c r="DM1855" s="4"/>
      <c r="DN1855" s="4"/>
      <c r="DO1855" s="4"/>
      <c r="DP1855" s="4"/>
      <c r="DQ1855" s="4"/>
      <c r="DR1855" s="4"/>
      <c r="DS1855" s="4"/>
      <c r="DT1855" s="4"/>
      <c r="DU1855" s="4"/>
      <c r="DV1855" s="4"/>
      <c r="DW1855" s="4"/>
      <c r="DX1855" s="4"/>
      <c r="DY1855" s="4"/>
      <c r="DZ1855" s="4"/>
      <c r="EE1855" s="4"/>
      <c r="EF1855" s="4"/>
      <c r="EG1855" s="4"/>
      <c r="EH1855" s="4"/>
      <c r="EI1855" s="4"/>
      <c r="EJ1855" s="4"/>
      <c r="EK1855" s="4"/>
      <c r="EL1855" s="4"/>
      <c r="EM1855" s="4"/>
      <c r="EN1855" s="4"/>
      <c r="EO1855" s="4"/>
      <c r="EP1855" s="4"/>
      <c r="EQ1855" s="4"/>
      <c r="ER1855" s="4"/>
      <c r="ES1855" s="4"/>
      <c r="ET1855" s="4"/>
      <c r="EU1855" s="4"/>
      <c r="EV1855" s="4"/>
      <c r="EW1855" s="4"/>
      <c r="EX1855" s="4"/>
      <c r="EY1855" s="4"/>
      <c r="EZ1855" s="4"/>
    </row>
    <row r="1856" spans="1:156">
      <c r="A1856" s="8">
        <v>1851</v>
      </c>
      <c r="B1856" s="21">
        <v>2013</v>
      </c>
      <c r="C1856" s="21">
        <v>1970</v>
      </c>
      <c r="D1856" s="22">
        <v>124.7922181</v>
      </c>
      <c r="E1856" s="9">
        <v>-66774.432499999995</v>
      </c>
      <c r="F1856" s="9">
        <v>1958131.8315999999</v>
      </c>
      <c r="G1856" s="9">
        <v>101672.62639999999</v>
      </c>
      <c r="H1856" s="9">
        <v>415096.9227</v>
      </c>
      <c r="I1856" s="9">
        <v>88634.654200000004</v>
      </c>
      <c r="J1856" s="9">
        <v>70331.747300000003</v>
      </c>
      <c r="K1856" s="9">
        <v>20231.611400000002</v>
      </c>
      <c r="L1856" s="9">
        <v>2680410.6033999999</v>
      </c>
      <c r="M1856" s="9">
        <f t="shared" si="196"/>
        <v>50100.135900000001</v>
      </c>
      <c r="N1856" s="26"/>
      <c r="O1856" s="26"/>
      <c r="P1856" s="26"/>
      <c r="Q1856" s="26"/>
      <c r="R1856" s="26"/>
      <c r="S1856" s="26"/>
      <c r="T1856" s="26"/>
      <c r="U1856" s="26"/>
      <c r="V1856" s="33">
        <f t="shared" si="197"/>
        <v>-66774.432499999995</v>
      </c>
      <c r="W1856" s="26"/>
      <c r="X1856" s="26"/>
      <c r="Y1856" s="26"/>
      <c r="Z1856" s="26"/>
      <c r="AA1856" s="26"/>
      <c r="AB1856" s="38">
        <v>2014</v>
      </c>
      <c r="AC1856" s="38">
        <v>1932</v>
      </c>
      <c r="AD1856" s="39">
        <v>133.21170939999999</v>
      </c>
      <c r="AE1856" s="33">
        <v>-167289.11129999999</v>
      </c>
      <c r="AF1856" s="33">
        <v>2053999.8019999999</v>
      </c>
      <c r="AG1856" s="33">
        <v>106509.8227</v>
      </c>
      <c r="AH1856" s="33">
        <v>174935.3413</v>
      </c>
      <c r="AI1856" s="33">
        <v>138621.65789999999</v>
      </c>
      <c r="AJ1856" s="33">
        <v>243154.07800000001</v>
      </c>
      <c r="AK1856" s="33">
        <v>162079.05809999999</v>
      </c>
      <c r="AL1856" s="33">
        <v>2722430.7551000002</v>
      </c>
      <c r="AM1856" s="33">
        <f t="shared" si="198"/>
        <v>81075.019900000014</v>
      </c>
      <c r="AN1856" s="33"/>
      <c r="AO1856" s="33"/>
      <c r="AP1856" s="33"/>
      <c r="AQ1856" s="33"/>
      <c r="AR1856" s="33"/>
      <c r="AS1856" s="33"/>
      <c r="AT1856" s="33"/>
      <c r="AU1856" s="33"/>
      <c r="AV1856" s="33">
        <f t="shared" si="199"/>
        <v>-167289.11129999999</v>
      </c>
      <c r="AW1856" s="33"/>
      <c r="AX1856" s="33"/>
      <c r="AY1856" s="33"/>
      <c r="AZ1856" s="33"/>
      <c r="BA1856" s="38">
        <v>1851</v>
      </c>
      <c r="BB1856" s="38">
        <v>2015</v>
      </c>
      <c r="BC1856" s="38">
        <v>1933</v>
      </c>
      <c r="BD1856" s="39">
        <v>142.748829</v>
      </c>
      <c r="BE1856" s="33">
        <f t="shared" si="200"/>
        <v>115282.31990496628</v>
      </c>
      <c r="BF1856" s="33">
        <v>2088120.1862000001</v>
      </c>
      <c r="BG1856" s="33">
        <v>106509.8227</v>
      </c>
      <c r="BH1856" s="33">
        <v>183331.92939999999</v>
      </c>
      <c r="BI1856" s="33">
        <v>86310.220404966094</v>
      </c>
      <c r="BJ1856" s="33">
        <v>479874.20529999997</v>
      </c>
      <c r="BK1856" s="33">
        <v>28090.721300000001</v>
      </c>
      <c r="BL1856" s="33">
        <v>2800773.3228000002</v>
      </c>
      <c r="BM1856" s="33">
        <f t="shared" si="201"/>
        <v>451783.484</v>
      </c>
      <c r="BN1856" s="9"/>
      <c r="BO1856" s="9"/>
      <c r="BP1856" s="9"/>
      <c r="BQ1856" s="9"/>
      <c r="BR1856" s="9"/>
      <c r="BS1856" s="9"/>
      <c r="BT1856" s="9"/>
      <c r="BU1856" s="9"/>
      <c r="BV1856" s="33">
        <f t="shared" si="202"/>
        <v>115282.31990496628</v>
      </c>
      <c r="BW1856" s="9"/>
      <c r="BX1856" s="9"/>
      <c r="BY1856" s="9"/>
      <c r="BZ1856" s="9"/>
      <c r="CA1856" s="21"/>
      <c r="CB1856" s="21"/>
      <c r="CC1856" s="21"/>
      <c r="CD1856" s="22"/>
      <c r="CE1856" s="9"/>
      <c r="CF1856" s="9"/>
      <c r="CG1856" s="9"/>
      <c r="CH1856" s="9"/>
      <c r="CI1856" s="9"/>
      <c r="CJ1856" s="9"/>
      <c r="CK1856" s="9"/>
      <c r="CL1856" s="9"/>
      <c r="CM1856" s="10"/>
      <c r="CN1856" s="4"/>
      <c r="CO1856" s="4"/>
      <c r="CP1856" s="4"/>
      <c r="CQ1856" s="4"/>
      <c r="CR1856" s="4"/>
      <c r="CS1856" s="4"/>
      <c r="CT1856" s="4"/>
      <c r="CU1856" s="4"/>
      <c r="CV1856" s="4"/>
      <c r="CW1856" s="4"/>
      <c r="CX1856" s="4"/>
      <c r="CY1856" s="4"/>
      <c r="CZ1856" s="4"/>
      <c r="DD1856" s="3"/>
      <c r="DE1856" s="4"/>
      <c r="DF1856" s="4"/>
      <c r="DG1856" s="4"/>
      <c r="DH1856" s="4"/>
      <c r="DI1856" s="4"/>
      <c r="DJ1856" s="4"/>
      <c r="DK1856" s="4"/>
      <c r="DL1856" s="4"/>
      <c r="DM1856" s="4"/>
      <c r="DN1856" s="4"/>
      <c r="DO1856" s="4"/>
      <c r="DP1856" s="4"/>
      <c r="DQ1856" s="4"/>
      <c r="DR1856" s="4"/>
      <c r="DS1856" s="4"/>
      <c r="DT1856" s="4"/>
      <c r="DU1856" s="4"/>
      <c r="DV1856" s="4"/>
      <c r="DW1856" s="4"/>
      <c r="DX1856" s="4"/>
      <c r="DY1856" s="4"/>
      <c r="DZ1856" s="4"/>
      <c r="EE1856" s="4"/>
      <c r="EF1856" s="4"/>
      <c r="EG1856" s="4"/>
      <c r="EH1856" s="4"/>
      <c r="EI1856" s="4"/>
      <c r="EJ1856" s="4"/>
      <c r="EK1856" s="4"/>
      <c r="EL1856" s="4"/>
      <c r="EM1856" s="4"/>
      <c r="EN1856" s="4"/>
      <c r="EO1856" s="4"/>
      <c r="EP1856" s="4"/>
      <c r="EQ1856" s="4"/>
      <c r="ER1856" s="4"/>
      <c r="ES1856" s="4"/>
      <c r="ET1856" s="4"/>
      <c r="EU1856" s="4"/>
      <c r="EV1856" s="4"/>
      <c r="EW1856" s="4"/>
      <c r="EX1856" s="4"/>
      <c r="EY1856" s="4"/>
      <c r="EZ1856" s="4"/>
    </row>
    <row r="1857" spans="1:156">
      <c r="A1857" s="8">
        <v>1852</v>
      </c>
      <c r="B1857" s="21">
        <v>2013</v>
      </c>
      <c r="C1857" s="21">
        <v>1991</v>
      </c>
      <c r="D1857" s="22">
        <v>149.61549260000001</v>
      </c>
      <c r="E1857" s="9">
        <v>-114121.9911</v>
      </c>
      <c r="F1857" s="9">
        <v>1892567.4491999999</v>
      </c>
      <c r="G1857" s="9">
        <v>101672.62639999999</v>
      </c>
      <c r="H1857" s="9">
        <v>415757.88750000001</v>
      </c>
      <c r="I1857" s="9">
        <v>86173.333400000003</v>
      </c>
      <c r="J1857" s="9">
        <v>77627.969899999996</v>
      </c>
      <c r="K1857" s="9">
        <v>418.19799999999998</v>
      </c>
      <c r="L1857" s="9">
        <v>2687503.0594000001</v>
      </c>
      <c r="M1857" s="9">
        <f t="shared" si="196"/>
        <v>77209.771899999992</v>
      </c>
      <c r="N1857" s="26"/>
      <c r="O1857" s="26"/>
      <c r="P1857" s="26"/>
      <c r="Q1857" s="26"/>
      <c r="R1857" s="26"/>
      <c r="S1857" s="26"/>
      <c r="T1857" s="26"/>
      <c r="U1857" s="26"/>
      <c r="V1857" s="33">
        <f t="shared" si="197"/>
        <v>-114121.9911</v>
      </c>
      <c r="W1857" s="26"/>
      <c r="X1857" s="26"/>
      <c r="Y1857" s="26"/>
      <c r="Z1857" s="26"/>
      <c r="AA1857" s="26"/>
      <c r="AB1857" s="38">
        <v>2014</v>
      </c>
      <c r="AC1857" s="38">
        <v>2005</v>
      </c>
      <c r="AD1857" s="39">
        <v>109.369305</v>
      </c>
      <c r="AE1857" s="33">
        <v>-87842.350900000005</v>
      </c>
      <c r="AF1857" s="33">
        <v>1973176.1026000001</v>
      </c>
      <c r="AG1857" s="33">
        <v>106509.8227</v>
      </c>
      <c r="AH1857" s="33">
        <v>190364.58230000001</v>
      </c>
      <c r="AI1857" s="33">
        <v>80630.299799999993</v>
      </c>
      <c r="AJ1857" s="33">
        <v>288845.66450000001</v>
      </c>
      <c r="AK1857" s="33">
        <v>9255.9364999999998</v>
      </c>
      <c r="AL1857" s="33">
        <v>2718112.8864000002</v>
      </c>
      <c r="AM1857" s="33">
        <f t="shared" si="198"/>
        <v>279589.728</v>
      </c>
      <c r="AN1857" s="33"/>
      <c r="AO1857" s="33"/>
      <c r="AP1857" s="33"/>
      <c r="AQ1857" s="33"/>
      <c r="AR1857" s="33"/>
      <c r="AS1857" s="33"/>
      <c r="AT1857" s="33"/>
      <c r="AU1857" s="33"/>
      <c r="AV1857" s="33">
        <f t="shared" si="199"/>
        <v>-87842.350900000005</v>
      </c>
      <c r="AW1857" s="33"/>
      <c r="AX1857" s="33"/>
      <c r="AY1857" s="33"/>
      <c r="AZ1857" s="33"/>
      <c r="BA1857" s="38">
        <v>1852</v>
      </c>
      <c r="BB1857" s="38">
        <v>2015</v>
      </c>
      <c r="BC1857" s="38">
        <v>2006</v>
      </c>
      <c r="BD1857" s="39">
        <v>140.6011187</v>
      </c>
      <c r="BE1857" s="33">
        <f t="shared" si="200"/>
        <v>-100710.76240960509</v>
      </c>
      <c r="BF1857" s="33">
        <v>1995726.2984</v>
      </c>
      <c r="BG1857" s="33">
        <v>106509.8227</v>
      </c>
      <c r="BH1857" s="33">
        <v>185087.75260000001</v>
      </c>
      <c r="BI1857" s="33">
        <v>79710.895490394803</v>
      </c>
      <c r="BJ1857" s="33">
        <v>333303.99729999999</v>
      </c>
      <c r="BK1857" s="33">
        <v>16927.311900000001</v>
      </c>
      <c r="BL1857" s="33">
        <v>2784122.2170000002</v>
      </c>
      <c r="BM1857" s="33">
        <f t="shared" si="201"/>
        <v>316376.68539999996</v>
      </c>
      <c r="BN1857" s="9"/>
      <c r="BO1857" s="9"/>
      <c r="BP1857" s="9"/>
      <c r="BQ1857" s="9"/>
      <c r="BR1857" s="9"/>
      <c r="BS1857" s="9"/>
      <c r="BT1857" s="9"/>
      <c r="BU1857" s="9"/>
      <c r="BV1857" s="33">
        <f t="shared" si="202"/>
        <v>-100710.76240960509</v>
      </c>
      <c r="BW1857" s="9"/>
      <c r="BX1857" s="9"/>
      <c r="BY1857" s="9"/>
      <c r="BZ1857" s="9"/>
      <c r="CA1857" s="21"/>
      <c r="CB1857" s="21"/>
      <c r="CC1857" s="21"/>
      <c r="CD1857" s="22"/>
      <c r="CE1857" s="9"/>
      <c r="CF1857" s="9"/>
      <c r="CG1857" s="9"/>
      <c r="CH1857" s="9"/>
      <c r="CI1857" s="9"/>
      <c r="CJ1857" s="9"/>
      <c r="CK1857" s="9"/>
      <c r="CL1857" s="9"/>
      <c r="CM1857" s="10"/>
      <c r="CN1857" s="4"/>
      <c r="CO1857" s="4"/>
      <c r="CP1857" s="4"/>
      <c r="CQ1857" s="4"/>
      <c r="CR1857" s="4"/>
      <c r="CS1857" s="4"/>
      <c r="CT1857" s="4"/>
      <c r="CU1857" s="4"/>
      <c r="CV1857" s="4"/>
      <c r="CW1857" s="4"/>
      <c r="CX1857" s="4"/>
      <c r="CY1857" s="4"/>
      <c r="CZ1857" s="4"/>
      <c r="DD1857" s="3"/>
      <c r="DE1857" s="4"/>
      <c r="DF1857" s="4"/>
      <c r="DG1857" s="4"/>
      <c r="DH1857" s="4"/>
      <c r="DI1857" s="4"/>
      <c r="DJ1857" s="4"/>
      <c r="DK1857" s="4"/>
      <c r="DL1857" s="4"/>
      <c r="DM1857" s="4"/>
      <c r="DN1857" s="4"/>
      <c r="DO1857" s="4"/>
      <c r="DP1857" s="4"/>
      <c r="DQ1857" s="4"/>
      <c r="DR1857" s="4"/>
      <c r="DS1857" s="4"/>
      <c r="DT1857" s="4"/>
      <c r="DU1857" s="4"/>
      <c r="DV1857" s="4"/>
      <c r="DW1857" s="4"/>
      <c r="DX1857" s="4"/>
      <c r="DY1857" s="4"/>
      <c r="DZ1857" s="4"/>
      <c r="EE1857" s="4"/>
      <c r="EF1857" s="4"/>
      <c r="EG1857" s="4"/>
      <c r="EH1857" s="4"/>
      <c r="EI1857" s="4"/>
      <c r="EJ1857" s="4"/>
      <c r="EK1857" s="4"/>
      <c r="EL1857" s="4"/>
      <c r="EM1857" s="4"/>
      <c r="EN1857" s="4"/>
      <c r="EO1857" s="4"/>
      <c r="EP1857" s="4"/>
      <c r="EQ1857" s="4"/>
      <c r="ER1857" s="4"/>
      <c r="ES1857" s="4"/>
      <c r="ET1857" s="4"/>
      <c r="EU1857" s="4"/>
      <c r="EV1857" s="4"/>
      <c r="EW1857" s="4"/>
      <c r="EX1857" s="4"/>
      <c r="EY1857" s="4"/>
      <c r="EZ1857" s="4"/>
    </row>
    <row r="1858" spans="1:156">
      <c r="A1858" s="8">
        <v>1853</v>
      </c>
      <c r="B1858" s="21">
        <v>2013</v>
      </c>
      <c r="C1858" s="21">
        <v>1978</v>
      </c>
      <c r="D1858" s="22">
        <v>138.30665930000001</v>
      </c>
      <c r="E1858" s="9">
        <v>37726.169099999999</v>
      </c>
      <c r="F1858" s="9">
        <v>1965312.3173</v>
      </c>
      <c r="G1858" s="9">
        <v>101672.62639999999</v>
      </c>
      <c r="H1858" s="9">
        <v>416436.74859999999</v>
      </c>
      <c r="I1858" s="9">
        <v>83645.369500000001</v>
      </c>
      <c r="J1858" s="9">
        <v>160268.04250000001</v>
      </c>
      <c r="K1858" s="9">
        <v>0</v>
      </c>
      <c r="L1858" s="9">
        <v>2689608.9352000002</v>
      </c>
      <c r="M1858" s="9">
        <f t="shared" si="196"/>
        <v>160268.04250000001</v>
      </c>
      <c r="N1858" s="26"/>
      <c r="O1858" s="26"/>
      <c r="P1858" s="26"/>
      <c r="Q1858" s="26"/>
      <c r="R1858" s="26"/>
      <c r="S1858" s="26"/>
      <c r="T1858" s="26"/>
      <c r="U1858" s="26"/>
      <c r="V1858" s="33">
        <f t="shared" si="197"/>
        <v>37726.169099999999</v>
      </c>
      <c r="W1858" s="26"/>
      <c r="X1858" s="26"/>
      <c r="Y1858" s="26"/>
      <c r="Z1858" s="26"/>
      <c r="AA1858" s="26"/>
      <c r="AB1858" s="38">
        <v>2014</v>
      </c>
      <c r="AC1858" s="38">
        <v>1959</v>
      </c>
      <c r="AD1858" s="39">
        <v>157.36598480000001</v>
      </c>
      <c r="AE1858" s="33">
        <v>241369.52290000001</v>
      </c>
      <c r="AF1858" s="33">
        <v>2040572.9247999999</v>
      </c>
      <c r="AG1858" s="33">
        <v>106509.8227</v>
      </c>
      <c r="AH1858" s="33">
        <v>191355.26199999999</v>
      </c>
      <c r="AI1858" s="33">
        <v>76906.794699999999</v>
      </c>
      <c r="AJ1858" s="33">
        <v>567770.10860000004</v>
      </c>
      <c r="AK1858" s="33">
        <v>8704.7196000000004</v>
      </c>
      <c r="AL1858" s="33">
        <v>2733040.6702999999</v>
      </c>
      <c r="AM1858" s="33">
        <f t="shared" si="198"/>
        <v>559065.38900000008</v>
      </c>
      <c r="AN1858" s="33"/>
      <c r="AO1858" s="33"/>
      <c r="AP1858" s="33"/>
      <c r="AQ1858" s="33"/>
      <c r="AR1858" s="33"/>
      <c r="AS1858" s="33"/>
      <c r="AT1858" s="33"/>
      <c r="AU1858" s="33"/>
      <c r="AV1858" s="33">
        <f t="shared" si="199"/>
        <v>241369.52290000001</v>
      </c>
      <c r="AW1858" s="33"/>
      <c r="AX1858" s="33"/>
      <c r="AY1858" s="33"/>
      <c r="AZ1858" s="33"/>
      <c r="BA1858" s="38">
        <v>1853</v>
      </c>
      <c r="BB1858" s="38">
        <v>2015</v>
      </c>
      <c r="BC1858" s="38">
        <v>1960</v>
      </c>
      <c r="BD1858" s="39">
        <v>144.04261149999999</v>
      </c>
      <c r="BE1858" s="33">
        <f t="shared" si="200"/>
        <v>184696.75339423912</v>
      </c>
      <c r="BF1858" s="33">
        <v>2053680.9876000001</v>
      </c>
      <c r="BG1858" s="33">
        <v>106509.8227</v>
      </c>
      <c r="BH1858" s="33">
        <v>187112.9553</v>
      </c>
      <c r="BI1858" s="33">
        <v>72099.098294239098</v>
      </c>
      <c r="BJ1858" s="33">
        <v>565661.56160000002</v>
      </c>
      <c r="BK1858" s="33">
        <v>7685.7861999999996</v>
      </c>
      <c r="BL1858" s="33">
        <v>2792681.8859000001</v>
      </c>
      <c r="BM1858" s="33">
        <f t="shared" si="201"/>
        <v>557975.77540000004</v>
      </c>
      <c r="BN1858" s="9"/>
      <c r="BO1858" s="9"/>
      <c r="BP1858" s="9"/>
      <c r="BQ1858" s="9"/>
      <c r="BR1858" s="9"/>
      <c r="BS1858" s="9"/>
      <c r="BT1858" s="9"/>
      <c r="BU1858" s="9"/>
      <c r="BV1858" s="33">
        <f t="shared" si="202"/>
        <v>184696.75339423912</v>
      </c>
      <c r="BW1858" s="9"/>
      <c r="BX1858" s="9"/>
      <c r="BY1858" s="9"/>
      <c r="BZ1858" s="9"/>
      <c r="CA1858" s="21"/>
      <c r="CB1858" s="21"/>
      <c r="CC1858" s="21"/>
      <c r="CD1858" s="22"/>
      <c r="CE1858" s="9"/>
      <c r="CF1858" s="9"/>
      <c r="CG1858" s="9"/>
      <c r="CH1858" s="9"/>
      <c r="CI1858" s="9"/>
      <c r="CJ1858" s="9"/>
      <c r="CK1858" s="9"/>
      <c r="CL1858" s="9"/>
      <c r="CM1858" s="10"/>
      <c r="CN1858" s="4"/>
      <c r="CO1858" s="4"/>
      <c r="CP1858" s="4"/>
      <c r="CQ1858" s="4"/>
      <c r="CR1858" s="4"/>
      <c r="CS1858" s="4"/>
      <c r="CT1858" s="4"/>
      <c r="CU1858" s="4"/>
      <c r="CV1858" s="4"/>
      <c r="CW1858" s="4"/>
      <c r="CX1858" s="4"/>
      <c r="CY1858" s="4"/>
      <c r="CZ1858" s="4"/>
      <c r="DD1858" s="3"/>
      <c r="DE1858" s="4"/>
      <c r="DF1858" s="4"/>
      <c r="DG1858" s="4"/>
      <c r="DH1858" s="4"/>
      <c r="DI1858" s="4"/>
      <c r="DJ1858" s="4"/>
      <c r="DK1858" s="4"/>
      <c r="DL1858" s="4"/>
      <c r="DM1858" s="4"/>
      <c r="DN1858" s="4"/>
      <c r="DO1858" s="4"/>
      <c r="DP1858" s="4"/>
      <c r="DQ1858" s="4"/>
      <c r="DR1858" s="4"/>
      <c r="DS1858" s="4"/>
      <c r="DT1858" s="4"/>
      <c r="DU1858" s="4"/>
      <c r="DV1858" s="4"/>
      <c r="DW1858" s="4"/>
      <c r="DX1858" s="4"/>
      <c r="DY1858" s="4"/>
      <c r="DZ1858" s="4"/>
      <c r="EE1858" s="4"/>
      <c r="EF1858" s="4"/>
      <c r="EG1858" s="4"/>
      <c r="EH1858" s="4"/>
      <c r="EI1858" s="4"/>
      <c r="EJ1858" s="4"/>
      <c r="EK1858" s="4"/>
      <c r="EL1858" s="4"/>
      <c r="EM1858" s="4"/>
      <c r="EN1858" s="4"/>
      <c r="EO1858" s="4"/>
      <c r="EP1858" s="4"/>
      <c r="EQ1858" s="4"/>
      <c r="ER1858" s="4"/>
      <c r="ES1858" s="4"/>
      <c r="ET1858" s="4"/>
      <c r="EU1858" s="4"/>
      <c r="EV1858" s="4"/>
      <c r="EW1858" s="4"/>
      <c r="EX1858" s="4"/>
      <c r="EY1858" s="4"/>
      <c r="EZ1858" s="4"/>
    </row>
    <row r="1859" spans="1:156">
      <c r="A1859" s="8">
        <v>1854</v>
      </c>
      <c r="B1859" s="21">
        <v>2013</v>
      </c>
      <c r="C1859" s="21">
        <v>1952</v>
      </c>
      <c r="D1859" s="22">
        <v>147.2903905</v>
      </c>
      <c r="E1859" s="9">
        <v>-75975.212499999994</v>
      </c>
      <c r="F1859" s="9">
        <v>1966477.7405000001</v>
      </c>
      <c r="G1859" s="9">
        <v>101672.62639999999</v>
      </c>
      <c r="H1859" s="9">
        <v>415402.2806</v>
      </c>
      <c r="I1859" s="9">
        <v>87497.5533</v>
      </c>
      <c r="J1859" s="9">
        <v>72823.562900000004</v>
      </c>
      <c r="K1859" s="9">
        <v>34826.199699999997</v>
      </c>
      <c r="L1859" s="9">
        <v>2685022.7765000002</v>
      </c>
      <c r="M1859" s="9">
        <f t="shared" si="196"/>
        <v>37997.363200000007</v>
      </c>
      <c r="N1859" s="26"/>
      <c r="O1859" s="26"/>
      <c r="P1859" s="26"/>
      <c r="Q1859" s="26"/>
      <c r="R1859" s="26"/>
      <c r="S1859" s="26"/>
      <c r="T1859" s="26"/>
      <c r="U1859" s="26"/>
      <c r="V1859" s="33">
        <f t="shared" si="197"/>
        <v>-75975.212499999994</v>
      </c>
      <c r="W1859" s="26"/>
      <c r="X1859" s="26"/>
      <c r="Y1859" s="26"/>
      <c r="Z1859" s="26"/>
      <c r="AA1859" s="26"/>
      <c r="AB1859" s="38">
        <v>2014</v>
      </c>
      <c r="AC1859" s="38">
        <v>1972</v>
      </c>
      <c r="AD1859" s="39">
        <v>186.30179999999999</v>
      </c>
      <c r="AE1859" s="33">
        <v>311959.72379999998</v>
      </c>
      <c r="AF1859" s="33">
        <v>2122285.3761999998</v>
      </c>
      <c r="AG1859" s="33">
        <v>106509.8227</v>
      </c>
      <c r="AH1859" s="33">
        <v>191720.223</v>
      </c>
      <c r="AI1859" s="33">
        <v>75535.075599999996</v>
      </c>
      <c r="AJ1859" s="33">
        <v>560270.69319999998</v>
      </c>
      <c r="AK1859" s="33">
        <v>2898.3294999999998</v>
      </c>
      <c r="AL1859" s="33">
        <v>2741463.1373000001</v>
      </c>
      <c r="AM1859" s="33">
        <f t="shared" si="198"/>
        <v>557372.36369999999</v>
      </c>
      <c r="AN1859" s="33"/>
      <c r="AO1859" s="33"/>
      <c r="AP1859" s="33"/>
      <c r="AQ1859" s="33"/>
      <c r="AR1859" s="33"/>
      <c r="AS1859" s="33"/>
      <c r="AT1859" s="33"/>
      <c r="AU1859" s="33"/>
      <c r="AV1859" s="33">
        <f t="shared" si="199"/>
        <v>311959.72379999998</v>
      </c>
      <c r="AW1859" s="33"/>
      <c r="AX1859" s="33"/>
      <c r="AY1859" s="33"/>
      <c r="AZ1859" s="33"/>
      <c r="BA1859" s="38">
        <v>1854</v>
      </c>
      <c r="BB1859" s="38">
        <v>2015</v>
      </c>
      <c r="BC1859" s="38">
        <v>1973</v>
      </c>
      <c r="BD1859" s="39">
        <v>98.382095480000004</v>
      </c>
      <c r="BE1859" s="33">
        <f t="shared" si="200"/>
        <v>-183643.92011049483</v>
      </c>
      <c r="BF1859" s="33">
        <v>2120070.2233000002</v>
      </c>
      <c r="BG1859" s="33">
        <v>106509.8227</v>
      </c>
      <c r="BH1859" s="33">
        <v>183064.14910000001</v>
      </c>
      <c r="BI1859" s="33">
        <v>87316.682289504897</v>
      </c>
      <c r="BJ1859" s="33">
        <v>144789.45079999999</v>
      </c>
      <c r="BK1859" s="33">
        <v>51274.520600000003</v>
      </c>
      <c r="BL1859" s="33">
        <v>2774119.7277000002</v>
      </c>
      <c r="BM1859" s="33">
        <f t="shared" si="201"/>
        <v>93514.930199999988</v>
      </c>
      <c r="BN1859" s="9"/>
      <c r="BO1859" s="9"/>
      <c r="BP1859" s="9"/>
      <c r="BQ1859" s="9"/>
      <c r="BR1859" s="9"/>
      <c r="BS1859" s="9"/>
      <c r="BT1859" s="9"/>
      <c r="BU1859" s="9"/>
      <c r="BV1859" s="33">
        <f t="shared" si="202"/>
        <v>-183643.92011049483</v>
      </c>
      <c r="BW1859" s="9"/>
      <c r="BX1859" s="9"/>
      <c r="BY1859" s="9"/>
      <c r="BZ1859" s="9"/>
      <c r="CA1859" s="21"/>
      <c r="CB1859" s="21"/>
      <c r="CC1859" s="21"/>
      <c r="CD1859" s="22"/>
      <c r="CE1859" s="9"/>
      <c r="CF1859" s="9"/>
      <c r="CG1859" s="9"/>
      <c r="CH1859" s="9"/>
      <c r="CI1859" s="9"/>
      <c r="CJ1859" s="9"/>
      <c r="CK1859" s="9"/>
      <c r="CL1859" s="9"/>
      <c r="CM1859" s="10"/>
      <c r="CN1859" s="4"/>
      <c r="CO1859" s="4"/>
      <c r="CP1859" s="4"/>
      <c r="CQ1859" s="4"/>
      <c r="CR1859" s="4"/>
      <c r="CS1859" s="4"/>
      <c r="CT1859" s="4"/>
      <c r="CU1859" s="4"/>
      <c r="CV1859" s="4"/>
      <c r="CW1859" s="4"/>
      <c r="CX1859" s="4"/>
      <c r="CY1859" s="4"/>
      <c r="CZ1859" s="4"/>
      <c r="DD1859" s="3"/>
      <c r="DE1859" s="4"/>
      <c r="DF1859" s="4"/>
      <c r="DG1859" s="4"/>
      <c r="DH1859" s="4"/>
      <c r="DI1859" s="4"/>
      <c r="DJ1859" s="4"/>
      <c r="DK1859" s="4"/>
      <c r="DL1859" s="4"/>
      <c r="DM1859" s="4"/>
      <c r="DN1859" s="4"/>
      <c r="DO1859" s="4"/>
      <c r="DP1859" s="4"/>
      <c r="DQ1859" s="4"/>
      <c r="DR1859" s="4"/>
      <c r="DS1859" s="4"/>
      <c r="DT1859" s="4"/>
      <c r="DU1859" s="4"/>
      <c r="DV1859" s="4"/>
      <c r="DW1859" s="4"/>
      <c r="DX1859" s="4"/>
      <c r="DY1859" s="4"/>
      <c r="DZ1859" s="4"/>
      <c r="EE1859" s="4"/>
      <c r="EF1859" s="4"/>
      <c r="EG1859" s="4"/>
      <c r="EH1859" s="4"/>
      <c r="EI1859" s="4"/>
      <c r="EJ1859" s="4"/>
      <c r="EK1859" s="4"/>
      <c r="EL1859" s="4"/>
      <c r="EM1859" s="4"/>
      <c r="EN1859" s="4"/>
      <c r="EO1859" s="4"/>
      <c r="EP1859" s="4"/>
      <c r="EQ1859" s="4"/>
      <c r="ER1859" s="4"/>
      <c r="ES1859" s="4"/>
      <c r="ET1859" s="4"/>
      <c r="EU1859" s="4"/>
      <c r="EV1859" s="4"/>
      <c r="EW1859" s="4"/>
      <c r="EX1859" s="4"/>
      <c r="EY1859" s="4"/>
      <c r="EZ1859" s="4"/>
    </row>
    <row r="1860" spans="1:156">
      <c r="A1860" s="8">
        <v>1855</v>
      </c>
      <c r="B1860" s="21">
        <v>2013</v>
      </c>
      <c r="C1860" s="21">
        <v>2002</v>
      </c>
      <c r="D1860" s="22">
        <v>126.5561804</v>
      </c>
      <c r="E1860" s="9">
        <v>-42852.542300000001</v>
      </c>
      <c r="F1860" s="9">
        <v>1940699.1477000001</v>
      </c>
      <c r="G1860" s="9">
        <v>101672.62639999999</v>
      </c>
      <c r="H1860" s="9">
        <v>415309.3199</v>
      </c>
      <c r="I1860" s="9">
        <v>87843.723199999993</v>
      </c>
      <c r="J1860" s="9">
        <v>106149.4232</v>
      </c>
      <c r="K1860" s="9">
        <v>5128.3751000000002</v>
      </c>
      <c r="L1860" s="9">
        <v>2689398.4076</v>
      </c>
      <c r="M1860" s="9">
        <f t="shared" si="196"/>
        <v>101021.0481</v>
      </c>
      <c r="N1860" s="26"/>
      <c r="O1860" s="26"/>
      <c r="P1860" s="26"/>
      <c r="Q1860" s="26"/>
      <c r="R1860" s="26"/>
      <c r="S1860" s="26"/>
      <c r="T1860" s="26"/>
      <c r="U1860" s="26"/>
      <c r="V1860" s="33">
        <f t="shared" si="197"/>
        <v>-42852.542300000001</v>
      </c>
      <c r="W1860" s="26"/>
      <c r="X1860" s="26"/>
      <c r="Y1860" s="26"/>
      <c r="Z1860" s="26"/>
      <c r="AA1860" s="26"/>
      <c r="AB1860" s="38">
        <v>2014</v>
      </c>
      <c r="AC1860" s="38">
        <v>1985</v>
      </c>
      <c r="AD1860" s="39">
        <v>118.7752141</v>
      </c>
      <c r="AE1860" s="33">
        <v>-127568.3368</v>
      </c>
      <c r="AF1860" s="33">
        <v>2029922.0501999999</v>
      </c>
      <c r="AG1860" s="33">
        <v>106509.8227</v>
      </c>
      <c r="AH1860" s="33">
        <v>189713.33189999999</v>
      </c>
      <c r="AI1860" s="33">
        <v>83078.048200000005</v>
      </c>
      <c r="AJ1860" s="33">
        <v>224438.5246</v>
      </c>
      <c r="AK1860" s="33">
        <v>46896.373299999999</v>
      </c>
      <c r="AL1860" s="33">
        <v>2714333.7411000002</v>
      </c>
      <c r="AM1860" s="33">
        <f t="shared" si="198"/>
        <v>177542.1513</v>
      </c>
      <c r="AN1860" s="33"/>
      <c r="AO1860" s="33"/>
      <c r="AP1860" s="33"/>
      <c r="AQ1860" s="33"/>
      <c r="AR1860" s="33"/>
      <c r="AS1860" s="33"/>
      <c r="AT1860" s="33"/>
      <c r="AU1860" s="33"/>
      <c r="AV1860" s="33">
        <f t="shared" si="199"/>
        <v>-127568.3368</v>
      </c>
      <c r="AW1860" s="33"/>
      <c r="AX1860" s="33"/>
      <c r="AY1860" s="33"/>
      <c r="AZ1860" s="33"/>
      <c r="BA1860" s="38">
        <v>1855</v>
      </c>
      <c r="BB1860" s="38">
        <v>2015</v>
      </c>
      <c r="BC1860" s="38">
        <v>1986</v>
      </c>
      <c r="BD1860" s="39">
        <v>143.2179874</v>
      </c>
      <c r="BE1860" s="33">
        <f t="shared" si="200"/>
        <v>119792.62656337116</v>
      </c>
      <c r="BF1860" s="33">
        <v>2093297.9728999999</v>
      </c>
      <c r="BG1860" s="33">
        <v>106509.8227</v>
      </c>
      <c r="BH1860" s="33">
        <v>186300.16279999999</v>
      </c>
      <c r="BI1860" s="33">
        <v>75154.008263371506</v>
      </c>
      <c r="BJ1860" s="33">
        <v>474313.96730000002</v>
      </c>
      <c r="BK1860" s="33">
        <v>10360.896000000001</v>
      </c>
      <c r="BL1860" s="33">
        <v>2805422.4114000001</v>
      </c>
      <c r="BM1860" s="33">
        <f t="shared" si="201"/>
        <v>463953.07130000001</v>
      </c>
      <c r="BN1860" s="9"/>
      <c r="BO1860" s="9"/>
      <c r="BP1860" s="9"/>
      <c r="BQ1860" s="9"/>
      <c r="BR1860" s="9"/>
      <c r="BS1860" s="9"/>
      <c r="BT1860" s="9"/>
      <c r="BU1860" s="9"/>
      <c r="BV1860" s="33">
        <f t="shared" si="202"/>
        <v>119792.62656337116</v>
      </c>
      <c r="BW1860" s="9"/>
      <c r="BX1860" s="9"/>
      <c r="BY1860" s="9"/>
      <c r="BZ1860" s="9"/>
      <c r="CA1860" s="21"/>
      <c r="CB1860" s="21"/>
      <c r="CC1860" s="21"/>
      <c r="CD1860" s="22"/>
      <c r="CE1860" s="9"/>
      <c r="CF1860" s="9"/>
      <c r="CG1860" s="9"/>
      <c r="CH1860" s="9"/>
      <c r="CI1860" s="9"/>
      <c r="CJ1860" s="9"/>
      <c r="CK1860" s="9"/>
      <c r="CL1860" s="9"/>
      <c r="CM1860" s="10"/>
      <c r="CN1860" s="4"/>
      <c r="CO1860" s="4"/>
      <c r="CP1860" s="4"/>
      <c r="CQ1860" s="4"/>
      <c r="CR1860" s="4"/>
      <c r="CS1860" s="4"/>
      <c r="CT1860" s="4"/>
      <c r="CU1860" s="4"/>
      <c r="CV1860" s="4"/>
      <c r="CW1860" s="4"/>
      <c r="CX1860" s="4"/>
      <c r="CY1860" s="4"/>
      <c r="CZ1860" s="4"/>
      <c r="DD1860" s="3"/>
      <c r="DE1860" s="4"/>
      <c r="DF1860" s="4"/>
      <c r="DG1860" s="4"/>
      <c r="DH1860" s="4"/>
      <c r="DI1860" s="4"/>
      <c r="DJ1860" s="4"/>
      <c r="DK1860" s="4"/>
      <c r="DL1860" s="4"/>
      <c r="DM1860" s="4"/>
      <c r="DN1860" s="4"/>
      <c r="DO1860" s="4"/>
      <c r="DP1860" s="4"/>
      <c r="DQ1860" s="4"/>
      <c r="DR1860" s="4"/>
      <c r="DS1860" s="4"/>
      <c r="DT1860" s="4"/>
      <c r="DU1860" s="4"/>
      <c r="DV1860" s="4"/>
      <c r="DW1860" s="4"/>
      <c r="DX1860" s="4"/>
      <c r="DY1860" s="4"/>
      <c r="DZ1860" s="4"/>
      <c r="EE1860" s="4"/>
      <c r="EF1860" s="4"/>
      <c r="EG1860" s="4"/>
      <c r="EH1860" s="4"/>
      <c r="EI1860" s="4"/>
      <c r="EJ1860" s="4"/>
      <c r="EK1860" s="4"/>
      <c r="EL1860" s="4"/>
      <c r="EM1860" s="4"/>
      <c r="EN1860" s="4"/>
      <c r="EO1860" s="4"/>
      <c r="EP1860" s="4"/>
      <c r="EQ1860" s="4"/>
      <c r="ER1860" s="4"/>
      <c r="ES1860" s="4"/>
      <c r="ET1860" s="4"/>
      <c r="EU1860" s="4"/>
      <c r="EV1860" s="4"/>
      <c r="EW1860" s="4"/>
      <c r="EX1860" s="4"/>
      <c r="EY1860" s="4"/>
      <c r="EZ1860" s="4"/>
    </row>
    <row r="1861" spans="1:156">
      <c r="A1861" s="8">
        <v>1856</v>
      </c>
      <c r="B1861" s="21">
        <v>2013</v>
      </c>
      <c r="C1861" s="21">
        <v>1973</v>
      </c>
      <c r="D1861" s="22">
        <v>98.382095480000004</v>
      </c>
      <c r="E1861" s="9">
        <v>-126037.22990000001</v>
      </c>
      <c r="F1861" s="9">
        <v>1939343.5656000001</v>
      </c>
      <c r="G1861" s="9">
        <v>101672.62639999999</v>
      </c>
      <c r="H1861" s="9">
        <v>415214.49959999998</v>
      </c>
      <c r="I1861" s="9">
        <v>88196.817899999995</v>
      </c>
      <c r="J1861" s="9">
        <v>39108.707999999999</v>
      </c>
      <c r="K1861" s="9">
        <v>27235.758099999999</v>
      </c>
      <c r="L1861" s="9">
        <v>2682337.6891999999</v>
      </c>
      <c r="M1861" s="9">
        <f t="shared" si="196"/>
        <v>11872.9499</v>
      </c>
      <c r="N1861" s="26"/>
      <c r="O1861" s="26"/>
      <c r="P1861" s="26"/>
      <c r="Q1861" s="26"/>
      <c r="R1861" s="26"/>
      <c r="S1861" s="26"/>
      <c r="T1861" s="26"/>
      <c r="U1861" s="26"/>
      <c r="V1861" s="33">
        <f t="shared" si="197"/>
        <v>-126037.22990000001</v>
      </c>
      <c r="W1861" s="26"/>
      <c r="X1861" s="26"/>
      <c r="Y1861" s="26"/>
      <c r="Z1861" s="26"/>
      <c r="AA1861" s="26"/>
      <c r="AB1861" s="38">
        <v>2014</v>
      </c>
      <c r="AC1861" s="38">
        <v>1967</v>
      </c>
      <c r="AD1861" s="39">
        <v>143.80169509999999</v>
      </c>
      <c r="AE1861" s="33">
        <v>68683.296799999996</v>
      </c>
      <c r="AF1861" s="33">
        <v>1999267.7705999999</v>
      </c>
      <c r="AG1861" s="33">
        <v>106509.8227</v>
      </c>
      <c r="AH1861" s="33">
        <v>189359.45009999999</v>
      </c>
      <c r="AI1861" s="33">
        <v>84408.125700000004</v>
      </c>
      <c r="AJ1861" s="33">
        <v>424168.59960000002</v>
      </c>
      <c r="AK1861" s="33">
        <v>7124.8878999999997</v>
      </c>
      <c r="AL1861" s="33">
        <v>2727905.5839999998</v>
      </c>
      <c r="AM1861" s="33">
        <f t="shared" si="198"/>
        <v>417043.71170000004</v>
      </c>
      <c r="AN1861" s="33"/>
      <c r="AO1861" s="33"/>
      <c r="AP1861" s="33"/>
      <c r="AQ1861" s="33"/>
      <c r="AR1861" s="33"/>
      <c r="AS1861" s="33"/>
      <c r="AT1861" s="33"/>
      <c r="AU1861" s="33"/>
      <c r="AV1861" s="33">
        <f t="shared" si="199"/>
        <v>68683.296799999996</v>
      </c>
      <c r="AW1861" s="33"/>
      <c r="AX1861" s="33"/>
      <c r="AY1861" s="33"/>
      <c r="AZ1861" s="33"/>
      <c r="BA1861" s="38">
        <v>1856</v>
      </c>
      <c r="BB1861" s="38">
        <v>2015</v>
      </c>
      <c r="BC1861" s="38">
        <v>1968</v>
      </c>
      <c r="BD1861" s="39">
        <v>129.60285930000001</v>
      </c>
      <c r="BE1861" s="33">
        <f t="shared" si="200"/>
        <v>59404.742286993191</v>
      </c>
      <c r="BF1861" s="33">
        <v>2100445.0731000002</v>
      </c>
      <c r="BG1861" s="33">
        <v>106509.8227</v>
      </c>
      <c r="BH1861" s="33">
        <v>187181.24239999999</v>
      </c>
      <c r="BI1861" s="33">
        <v>71842.438886993506</v>
      </c>
      <c r="BJ1861" s="33">
        <v>368131.7084</v>
      </c>
      <c r="BK1861" s="33">
        <v>663.96349999999995</v>
      </c>
      <c r="BL1861" s="33">
        <v>2774041.5797000001</v>
      </c>
      <c r="BM1861" s="33">
        <f t="shared" si="201"/>
        <v>367467.74489999999</v>
      </c>
      <c r="BN1861" s="9"/>
      <c r="BO1861" s="9"/>
      <c r="BP1861" s="9"/>
      <c r="BQ1861" s="9"/>
      <c r="BR1861" s="9"/>
      <c r="BS1861" s="9"/>
      <c r="BT1861" s="9"/>
      <c r="BU1861" s="9"/>
      <c r="BV1861" s="33">
        <f t="shared" si="202"/>
        <v>59404.742286993191</v>
      </c>
      <c r="BW1861" s="9"/>
      <c r="BX1861" s="9"/>
      <c r="BY1861" s="9"/>
      <c r="BZ1861" s="9"/>
      <c r="CA1861" s="21"/>
      <c r="CB1861" s="21"/>
      <c r="CC1861" s="21"/>
      <c r="CD1861" s="22"/>
      <c r="CE1861" s="9"/>
      <c r="CF1861" s="9"/>
      <c r="CG1861" s="9"/>
      <c r="CH1861" s="9"/>
      <c r="CI1861" s="9"/>
      <c r="CJ1861" s="9"/>
      <c r="CK1861" s="9"/>
      <c r="CL1861" s="9"/>
      <c r="CM1861" s="10"/>
      <c r="CN1861" s="4"/>
      <c r="CO1861" s="4"/>
      <c r="CP1861" s="4"/>
      <c r="CQ1861" s="4"/>
      <c r="CR1861" s="4"/>
      <c r="CS1861" s="4"/>
      <c r="CT1861" s="4"/>
      <c r="CU1861" s="4"/>
      <c r="CV1861" s="4"/>
      <c r="CW1861" s="4"/>
      <c r="CX1861" s="4"/>
      <c r="CY1861" s="4"/>
      <c r="CZ1861" s="4"/>
      <c r="DD1861" s="3"/>
      <c r="DE1861" s="4"/>
      <c r="DF1861" s="4"/>
      <c r="DG1861" s="4"/>
      <c r="DH1861" s="4"/>
      <c r="DI1861" s="4"/>
      <c r="DJ1861" s="4"/>
      <c r="DK1861" s="4"/>
      <c r="DL1861" s="4"/>
      <c r="DM1861" s="4"/>
      <c r="DN1861" s="4"/>
      <c r="DO1861" s="4"/>
      <c r="DP1861" s="4"/>
      <c r="DQ1861" s="4"/>
      <c r="DR1861" s="4"/>
      <c r="DS1861" s="4"/>
      <c r="DT1861" s="4"/>
      <c r="DU1861" s="4"/>
      <c r="DV1861" s="4"/>
      <c r="DW1861" s="4"/>
      <c r="DX1861" s="4"/>
      <c r="DY1861" s="4"/>
      <c r="DZ1861" s="4"/>
      <c r="EE1861" s="4"/>
      <c r="EF1861" s="4"/>
      <c r="EG1861" s="4"/>
      <c r="EH1861" s="4"/>
      <c r="EI1861" s="4"/>
      <c r="EJ1861" s="4"/>
      <c r="EK1861" s="4"/>
      <c r="EL1861" s="4"/>
      <c r="EM1861" s="4"/>
      <c r="EN1861" s="4"/>
      <c r="EO1861" s="4"/>
      <c r="EP1861" s="4"/>
      <c r="EQ1861" s="4"/>
      <c r="ER1861" s="4"/>
      <c r="ES1861" s="4"/>
      <c r="ET1861" s="4"/>
      <c r="EU1861" s="4"/>
      <c r="EV1861" s="4"/>
      <c r="EW1861" s="4"/>
      <c r="EX1861" s="4"/>
      <c r="EY1861" s="4"/>
      <c r="EZ1861" s="4"/>
    </row>
    <row r="1862" spans="1:156">
      <c r="A1862" s="8">
        <v>1857</v>
      </c>
      <c r="B1862" s="21">
        <v>2013</v>
      </c>
      <c r="C1862" s="21">
        <v>1957</v>
      </c>
      <c r="D1862" s="22">
        <v>143.02299429999999</v>
      </c>
      <c r="E1862" s="9">
        <v>-103399.4296</v>
      </c>
      <c r="F1862" s="9">
        <v>1890233.8958000001</v>
      </c>
      <c r="G1862" s="9">
        <v>101672.62639999999</v>
      </c>
      <c r="H1862" s="9">
        <v>415338.06349999999</v>
      </c>
      <c r="I1862" s="9">
        <v>87736.686900000001</v>
      </c>
      <c r="J1862" s="9">
        <v>104381.8367</v>
      </c>
      <c r="K1862" s="9">
        <v>12468.651900000001</v>
      </c>
      <c r="L1862" s="9">
        <v>2690293.8870999999</v>
      </c>
      <c r="M1862" s="9">
        <f t="shared" si="196"/>
        <v>91913.184800000003</v>
      </c>
      <c r="N1862" s="26"/>
      <c r="O1862" s="26"/>
      <c r="P1862" s="26"/>
      <c r="Q1862" s="26"/>
      <c r="R1862" s="26"/>
      <c r="S1862" s="26"/>
      <c r="T1862" s="26"/>
      <c r="U1862" s="26"/>
      <c r="V1862" s="33">
        <f t="shared" si="197"/>
        <v>-103399.4296</v>
      </c>
      <c r="W1862" s="26"/>
      <c r="X1862" s="26"/>
      <c r="Y1862" s="26"/>
      <c r="Z1862" s="26"/>
      <c r="AA1862" s="26"/>
      <c r="AB1862" s="38">
        <v>2014</v>
      </c>
      <c r="AC1862" s="38">
        <v>1979</v>
      </c>
      <c r="AD1862" s="39">
        <v>108.16205739999999</v>
      </c>
      <c r="AE1862" s="33">
        <v>-125551.5267</v>
      </c>
      <c r="AF1862" s="33">
        <v>2030450.3614000001</v>
      </c>
      <c r="AG1862" s="33">
        <v>106509.8227</v>
      </c>
      <c r="AH1862" s="33">
        <v>186594.59510000001</v>
      </c>
      <c r="AI1862" s="33">
        <v>94799.932799999995</v>
      </c>
      <c r="AJ1862" s="33">
        <v>216905.0938</v>
      </c>
      <c r="AK1862" s="33">
        <v>47629.572099999998</v>
      </c>
      <c r="AL1862" s="33">
        <v>2713181.7603000002</v>
      </c>
      <c r="AM1862" s="33">
        <f t="shared" si="198"/>
        <v>169275.52170000001</v>
      </c>
      <c r="AN1862" s="33"/>
      <c r="AO1862" s="33"/>
      <c r="AP1862" s="33"/>
      <c r="AQ1862" s="33"/>
      <c r="AR1862" s="33"/>
      <c r="AS1862" s="33"/>
      <c r="AT1862" s="33"/>
      <c r="AU1862" s="33"/>
      <c r="AV1862" s="33">
        <f t="shared" si="199"/>
        <v>-125551.5267</v>
      </c>
      <c r="AW1862" s="33"/>
      <c r="AX1862" s="33"/>
      <c r="AY1862" s="33"/>
      <c r="AZ1862" s="33"/>
      <c r="BA1862" s="38">
        <v>1857</v>
      </c>
      <c r="BB1862" s="38">
        <v>2015</v>
      </c>
      <c r="BC1862" s="38">
        <v>1980</v>
      </c>
      <c r="BD1862" s="39">
        <v>121.8353111</v>
      </c>
      <c r="BE1862" s="33">
        <f t="shared" si="200"/>
        <v>-132836.65003771568</v>
      </c>
      <c r="BF1862" s="33">
        <v>2135606.2042</v>
      </c>
      <c r="BG1862" s="33">
        <v>106509.8227</v>
      </c>
      <c r="BH1862" s="33">
        <v>178500.5784</v>
      </c>
      <c r="BI1862" s="33">
        <v>104469.026962284</v>
      </c>
      <c r="BJ1862" s="33">
        <v>198870.13010000001</v>
      </c>
      <c r="BK1862" s="33">
        <v>72134.844899999996</v>
      </c>
      <c r="BL1862" s="33">
        <v>2784657.5674999999</v>
      </c>
      <c r="BM1862" s="33">
        <f t="shared" si="201"/>
        <v>126735.28520000001</v>
      </c>
      <c r="BN1862" s="9"/>
      <c r="BO1862" s="9"/>
      <c r="BP1862" s="9"/>
      <c r="BQ1862" s="9"/>
      <c r="BR1862" s="9"/>
      <c r="BS1862" s="9"/>
      <c r="BT1862" s="9"/>
      <c r="BU1862" s="9"/>
      <c r="BV1862" s="33">
        <f t="shared" si="202"/>
        <v>-132836.65003771568</v>
      </c>
      <c r="BW1862" s="9"/>
      <c r="BX1862" s="9"/>
      <c r="BY1862" s="9"/>
      <c r="BZ1862" s="9"/>
      <c r="CA1862" s="21"/>
      <c r="CB1862" s="21"/>
      <c r="CC1862" s="21"/>
      <c r="CD1862" s="22"/>
      <c r="CE1862" s="9"/>
      <c r="CF1862" s="9"/>
      <c r="CG1862" s="9"/>
      <c r="CH1862" s="9"/>
      <c r="CI1862" s="9"/>
      <c r="CJ1862" s="9"/>
      <c r="CK1862" s="9"/>
      <c r="CL1862" s="9"/>
      <c r="CM1862" s="10"/>
      <c r="CN1862" s="4"/>
      <c r="CO1862" s="4"/>
      <c r="CP1862" s="4"/>
      <c r="CQ1862" s="4"/>
      <c r="CR1862" s="4"/>
      <c r="CS1862" s="4"/>
      <c r="CT1862" s="4"/>
      <c r="CU1862" s="4"/>
      <c r="CV1862" s="4"/>
      <c r="CW1862" s="4"/>
      <c r="CX1862" s="4"/>
      <c r="CY1862" s="4"/>
      <c r="CZ1862" s="4"/>
      <c r="DD1862" s="3"/>
      <c r="DE1862" s="4"/>
      <c r="DF1862" s="4"/>
      <c r="DG1862" s="4"/>
      <c r="DH1862" s="4"/>
      <c r="DI1862" s="4"/>
      <c r="DJ1862" s="4"/>
      <c r="DK1862" s="4"/>
      <c r="DL1862" s="4"/>
      <c r="DM1862" s="4"/>
      <c r="DN1862" s="4"/>
      <c r="DO1862" s="4"/>
      <c r="DP1862" s="4"/>
      <c r="DQ1862" s="4"/>
      <c r="DR1862" s="4"/>
      <c r="DS1862" s="4"/>
      <c r="DT1862" s="4"/>
      <c r="DU1862" s="4"/>
      <c r="DV1862" s="4"/>
      <c r="DW1862" s="4"/>
      <c r="DX1862" s="4"/>
      <c r="DY1862" s="4"/>
      <c r="DZ1862" s="4"/>
      <c r="EE1862" s="4"/>
      <c r="EF1862" s="4"/>
      <c r="EG1862" s="4"/>
      <c r="EH1862" s="4"/>
      <c r="EI1862" s="4"/>
      <c r="EJ1862" s="4"/>
      <c r="EK1862" s="4"/>
      <c r="EL1862" s="4"/>
      <c r="EM1862" s="4"/>
      <c r="EN1862" s="4"/>
      <c r="EO1862" s="4"/>
      <c r="EP1862" s="4"/>
      <c r="EQ1862" s="4"/>
      <c r="ER1862" s="4"/>
      <c r="ES1862" s="4"/>
      <c r="ET1862" s="4"/>
      <c r="EU1862" s="4"/>
      <c r="EV1862" s="4"/>
      <c r="EW1862" s="4"/>
      <c r="EX1862" s="4"/>
      <c r="EY1862" s="4"/>
      <c r="EZ1862" s="4"/>
    </row>
    <row r="1863" spans="1:156">
      <c r="A1863" s="8">
        <v>1858</v>
      </c>
      <c r="B1863" s="21">
        <v>2013</v>
      </c>
      <c r="C1863" s="21">
        <v>2003</v>
      </c>
      <c r="D1863" s="22">
        <v>107.2128158</v>
      </c>
      <c r="E1863" s="9">
        <v>-76032.231499999994</v>
      </c>
      <c r="F1863" s="9">
        <v>1933056.7773</v>
      </c>
      <c r="G1863" s="9">
        <v>101672.62639999999</v>
      </c>
      <c r="H1863" s="9">
        <v>415635.86810000002</v>
      </c>
      <c r="I1863" s="9">
        <v>86627.712700000004</v>
      </c>
      <c r="J1863" s="9">
        <v>81484.786999999997</v>
      </c>
      <c r="K1863" s="9">
        <v>6134.6763000000001</v>
      </c>
      <c r="L1863" s="9">
        <v>2688375.3267000001</v>
      </c>
      <c r="M1863" s="9">
        <f t="shared" ref="M1863:M1926" si="203">J1863-K1863</f>
        <v>75350.11069999999</v>
      </c>
      <c r="N1863" s="26"/>
      <c r="O1863" s="26"/>
      <c r="P1863" s="26"/>
      <c r="Q1863" s="26"/>
      <c r="R1863" s="26"/>
      <c r="S1863" s="26"/>
      <c r="T1863" s="26"/>
      <c r="U1863" s="26"/>
      <c r="V1863" s="33">
        <f t="shared" ref="V1863:V1926" si="204">E1863</f>
        <v>-76032.231499999994</v>
      </c>
      <c r="W1863" s="26"/>
      <c r="X1863" s="26"/>
      <c r="Y1863" s="26"/>
      <c r="Z1863" s="26"/>
      <c r="AA1863" s="26"/>
      <c r="AB1863" s="38">
        <v>2014</v>
      </c>
      <c r="AC1863" s="38">
        <v>1982</v>
      </c>
      <c r="AD1863" s="39">
        <v>170.52547989999999</v>
      </c>
      <c r="AE1863" s="33">
        <v>202638.77369999999</v>
      </c>
      <c r="AF1863" s="33">
        <v>2004879.1288999999</v>
      </c>
      <c r="AG1863" s="33">
        <v>106509.8227</v>
      </c>
      <c r="AH1863" s="33">
        <v>191397.38209999999</v>
      </c>
      <c r="AI1863" s="33">
        <v>76748.484800000006</v>
      </c>
      <c r="AJ1863" s="33">
        <v>570806.36159999995</v>
      </c>
      <c r="AK1863" s="33">
        <v>3675.6014</v>
      </c>
      <c r="AL1863" s="33">
        <v>2744026.8048999999</v>
      </c>
      <c r="AM1863" s="33">
        <f t="shared" ref="AM1863:AM1926" si="205">AJ1863-AK1863</f>
        <v>567130.7601999999</v>
      </c>
      <c r="AN1863" s="33"/>
      <c r="AO1863" s="33"/>
      <c r="AP1863" s="33"/>
      <c r="AQ1863" s="33"/>
      <c r="AR1863" s="33"/>
      <c r="AS1863" s="33"/>
      <c r="AT1863" s="33"/>
      <c r="AU1863" s="33"/>
      <c r="AV1863" s="33">
        <f t="shared" ref="AV1863:AV1926" si="206">AE1863</f>
        <v>202638.77369999999</v>
      </c>
      <c r="AW1863" s="33"/>
      <c r="AX1863" s="33"/>
      <c r="AY1863" s="33"/>
      <c r="AZ1863" s="33"/>
      <c r="BA1863" s="38">
        <v>1858</v>
      </c>
      <c r="BB1863" s="38">
        <v>2015</v>
      </c>
      <c r="BC1863" s="38">
        <v>1983</v>
      </c>
      <c r="BD1863" s="39">
        <v>158.51116959999999</v>
      </c>
      <c r="BE1863" s="33">
        <f t="shared" ref="BE1863:BE1926" si="207">SUM(BF1863:BJ1863)-SUM(BK1863:BL1863)</f>
        <v>107970.24353423528</v>
      </c>
      <c r="BF1863" s="33">
        <v>2036980.0437</v>
      </c>
      <c r="BG1863" s="33">
        <v>106509.8227</v>
      </c>
      <c r="BH1863" s="33">
        <v>187648.8174</v>
      </c>
      <c r="BI1863" s="33">
        <v>70085.041234234901</v>
      </c>
      <c r="BJ1863" s="33">
        <v>493962.32669999998</v>
      </c>
      <c r="BK1863" s="33">
        <v>0</v>
      </c>
      <c r="BL1863" s="33">
        <v>2787215.8081999999</v>
      </c>
      <c r="BM1863" s="33">
        <f t="shared" ref="BM1863:BM1926" si="208">BJ1863-BK1863</f>
        <v>493962.32669999998</v>
      </c>
      <c r="BN1863" s="9"/>
      <c r="BO1863" s="9"/>
      <c r="BP1863" s="9"/>
      <c r="BQ1863" s="9"/>
      <c r="BR1863" s="9"/>
      <c r="BS1863" s="9"/>
      <c r="BT1863" s="9"/>
      <c r="BU1863" s="9"/>
      <c r="BV1863" s="33">
        <f t="shared" ref="BV1863:BV1926" si="209">BE1863</f>
        <v>107970.24353423528</v>
      </c>
      <c r="BW1863" s="9"/>
      <c r="BX1863" s="9"/>
      <c r="BY1863" s="9"/>
      <c r="BZ1863" s="9"/>
      <c r="CA1863" s="21"/>
      <c r="CB1863" s="21"/>
      <c r="CC1863" s="21"/>
      <c r="CD1863" s="22"/>
      <c r="CE1863" s="9"/>
      <c r="CF1863" s="9"/>
      <c r="CG1863" s="9"/>
      <c r="CH1863" s="9"/>
      <c r="CI1863" s="9"/>
      <c r="CJ1863" s="9"/>
      <c r="CK1863" s="9"/>
      <c r="CL1863" s="9"/>
      <c r="CM1863" s="10"/>
      <c r="CN1863" s="4"/>
      <c r="CO1863" s="4"/>
      <c r="CP1863" s="4"/>
      <c r="CQ1863" s="4"/>
      <c r="CR1863" s="4"/>
      <c r="CS1863" s="4"/>
      <c r="CT1863" s="4"/>
      <c r="CU1863" s="4"/>
      <c r="CV1863" s="4"/>
      <c r="CW1863" s="4"/>
      <c r="CX1863" s="4"/>
      <c r="CY1863" s="4"/>
      <c r="CZ1863" s="4"/>
      <c r="DD1863" s="3"/>
      <c r="DE1863" s="4"/>
      <c r="DF1863" s="4"/>
      <c r="DG1863" s="4"/>
      <c r="DH1863" s="4"/>
      <c r="DI1863" s="4"/>
      <c r="DJ1863" s="4"/>
      <c r="DK1863" s="4"/>
      <c r="DL1863" s="4"/>
      <c r="DM1863" s="4"/>
      <c r="DN1863" s="4"/>
      <c r="DO1863" s="4"/>
      <c r="DP1863" s="4"/>
      <c r="DQ1863" s="4"/>
      <c r="DR1863" s="4"/>
      <c r="DS1863" s="4"/>
      <c r="DT1863" s="4"/>
      <c r="DU1863" s="4"/>
      <c r="DV1863" s="4"/>
      <c r="DW1863" s="4"/>
      <c r="DX1863" s="4"/>
      <c r="DY1863" s="4"/>
      <c r="DZ1863" s="4"/>
      <c r="EE1863" s="4"/>
      <c r="EF1863" s="4"/>
      <c r="EG1863" s="4"/>
      <c r="EH1863" s="4"/>
      <c r="EI1863" s="4"/>
      <c r="EJ1863" s="4"/>
      <c r="EK1863" s="4"/>
      <c r="EL1863" s="4"/>
      <c r="EM1863" s="4"/>
      <c r="EN1863" s="4"/>
      <c r="EO1863" s="4"/>
      <c r="EP1863" s="4"/>
      <c r="EQ1863" s="4"/>
      <c r="ER1863" s="4"/>
      <c r="ES1863" s="4"/>
      <c r="ET1863" s="4"/>
      <c r="EU1863" s="4"/>
      <c r="EV1863" s="4"/>
      <c r="EW1863" s="4"/>
      <c r="EX1863" s="4"/>
      <c r="EY1863" s="4"/>
      <c r="EZ1863" s="4"/>
    </row>
    <row r="1864" spans="1:156">
      <c r="A1864" s="8">
        <v>1859</v>
      </c>
      <c r="B1864" s="21">
        <v>2013</v>
      </c>
      <c r="C1864" s="21">
        <v>1994</v>
      </c>
      <c r="D1864" s="22">
        <v>97.75743104</v>
      </c>
      <c r="E1864" s="9">
        <v>-74146.322700000004</v>
      </c>
      <c r="F1864" s="9">
        <v>1970548.5155</v>
      </c>
      <c r="G1864" s="9">
        <v>101672.62639999999</v>
      </c>
      <c r="H1864" s="9">
        <v>415618.19990000001</v>
      </c>
      <c r="I1864" s="9">
        <v>86693.506200000003</v>
      </c>
      <c r="J1864" s="9">
        <v>59093.072399999997</v>
      </c>
      <c r="K1864" s="9">
        <v>18537.938900000001</v>
      </c>
      <c r="L1864" s="9">
        <v>2689234.3043</v>
      </c>
      <c r="M1864" s="9">
        <f t="shared" si="203"/>
        <v>40555.133499999996</v>
      </c>
      <c r="N1864" s="26"/>
      <c r="O1864" s="26"/>
      <c r="P1864" s="26"/>
      <c r="Q1864" s="26"/>
      <c r="R1864" s="26"/>
      <c r="S1864" s="26"/>
      <c r="T1864" s="26"/>
      <c r="U1864" s="26"/>
      <c r="V1864" s="33">
        <f t="shared" si="204"/>
        <v>-74146.322700000004</v>
      </c>
      <c r="W1864" s="26"/>
      <c r="X1864" s="26"/>
      <c r="Y1864" s="26"/>
      <c r="Z1864" s="26"/>
      <c r="AA1864" s="26"/>
      <c r="AB1864" s="38">
        <v>2014</v>
      </c>
      <c r="AC1864" s="38">
        <v>1997</v>
      </c>
      <c r="AD1864" s="39">
        <v>193.73167799999999</v>
      </c>
      <c r="AE1864" s="33">
        <v>399764.70380000002</v>
      </c>
      <c r="AF1864" s="33">
        <v>2092048.5632</v>
      </c>
      <c r="AG1864" s="33">
        <v>106509.8227</v>
      </c>
      <c r="AH1864" s="33">
        <v>191381.29060000001</v>
      </c>
      <c r="AI1864" s="33">
        <v>76808.965299999996</v>
      </c>
      <c r="AJ1864" s="33">
        <v>695292.33770000003</v>
      </c>
      <c r="AK1864" s="33">
        <v>11799.3027</v>
      </c>
      <c r="AL1864" s="33">
        <v>2750476.9728000001</v>
      </c>
      <c r="AM1864" s="33">
        <f t="shared" si="205"/>
        <v>683493.03500000003</v>
      </c>
      <c r="AN1864" s="33"/>
      <c r="AO1864" s="33"/>
      <c r="AP1864" s="33"/>
      <c r="AQ1864" s="33"/>
      <c r="AR1864" s="33"/>
      <c r="AS1864" s="33"/>
      <c r="AT1864" s="33"/>
      <c r="AU1864" s="33"/>
      <c r="AV1864" s="33">
        <f t="shared" si="206"/>
        <v>399764.70380000002</v>
      </c>
      <c r="AW1864" s="33"/>
      <c r="AX1864" s="33"/>
      <c r="AY1864" s="33"/>
      <c r="AZ1864" s="33"/>
      <c r="BA1864" s="38">
        <v>1859</v>
      </c>
      <c r="BB1864" s="38">
        <v>2015</v>
      </c>
      <c r="BC1864" s="38">
        <v>1998</v>
      </c>
      <c r="BD1864" s="39">
        <v>141.2795888</v>
      </c>
      <c r="BE1864" s="33">
        <f t="shared" si="207"/>
        <v>92851.445583296474</v>
      </c>
      <c r="BF1864" s="33">
        <v>2131393.2708000001</v>
      </c>
      <c r="BG1864" s="33">
        <v>106509.8227</v>
      </c>
      <c r="BH1864" s="33">
        <v>186702.72630000001</v>
      </c>
      <c r="BI1864" s="33">
        <v>73640.958683296398</v>
      </c>
      <c r="BJ1864" s="33">
        <v>390428.57630000002</v>
      </c>
      <c r="BK1864" s="33">
        <v>10452.254800000001</v>
      </c>
      <c r="BL1864" s="33">
        <v>2785371.6543999999</v>
      </c>
      <c r="BM1864" s="33">
        <f t="shared" si="208"/>
        <v>379976.32150000002</v>
      </c>
      <c r="BN1864" s="9"/>
      <c r="BO1864" s="9"/>
      <c r="BP1864" s="9"/>
      <c r="BQ1864" s="9"/>
      <c r="BR1864" s="9"/>
      <c r="BS1864" s="9"/>
      <c r="BT1864" s="9"/>
      <c r="BU1864" s="9"/>
      <c r="BV1864" s="33">
        <f t="shared" si="209"/>
        <v>92851.445583296474</v>
      </c>
      <c r="BW1864" s="9"/>
      <c r="BX1864" s="9"/>
      <c r="BY1864" s="9"/>
      <c r="BZ1864" s="9"/>
      <c r="CA1864" s="21"/>
      <c r="CB1864" s="21"/>
      <c r="CC1864" s="21"/>
      <c r="CD1864" s="22"/>
      <c r="CE1864" s="9"/>
      <c r="CF1864" s="9"/>
      <c r="CG1864" s="9"/>
      <c r="CH1864" s="9"/>
      <c r="CI1864" s="9"/>
      <c r="CJ1864" s="9"/>
      <c r="CK1864" s="9"/>
      <c r="CL1864" s="9"/>
      <c r="CM1864" s="10"/>
      <c r="CN1864" s="4"/>
      <c r="CO1864" s="4"/>
      <c r="CP1864" s="4"/>
      <c r="CQ1864" s="4"/>
      <c r="CR1864" s="4"/>
      <c r="CS1864" s="4"/>
      <c r="CT1864" s="4"/>
      <c r="CU1864" s="4"/>
      <c r="CV1864" s="4"/>
      <c r="CW1864" s="4"/>
      <c r="CX1864" s="4"/>
      <c r="CY1864" s="4"/>
      <c r="CZ1864" s="4"/>
      <c r="DD1864" s="3"/>
      <c r="DE1864" s="4"/>
      <c r="DF1864" s="4"/>
      <c r="DG1864" s="4"/>
      <c r="DH1864" s="4"/>
      <c r="DI1864" s="4"/>
      <c r="DJ1864" s="4"/>
      <c r="DK1864" s="4"/>
      <c r="DL1864" s="4"/>
      <c r="DM1864" s="4"/>
      <c r="DN1864" s="4"/>
      <c r="DO1864" s="4"/>
      <c r="DP1864" s="4"/>
      <c r="DQ1864" s="4"/>
      <c r="DR1864" s="4"/>
      <c r="DS1864" s="4"/>
      <c r="DT1864" s="4"/>
      <c r="DU1864" s="4"/>
      <c r="DV1864" s="4"/>
      <c r="DW1864" s="4"/>
      <c r="DX1864" s="4"/>
      <c r="DY1864" s="4"/>
      <c r="DZ1864" s="4"/>
      <c r="EE1864" s="4"/>
      <c r="EF1864" s="4"/>
      <c r="EG1864" s="4"/>
      <c r="EH1864" s="4"/>
      <c r="EI1864" s="4"/>
      <c r="EJ1864" s="4"/>
      <c r="EK1864" s="4"/>
      <c r="EL1864" s="4"/>
      <c r="EM1864" s="4"/>
      <c r="EN1864" s="4"/>
      <c r="EO1864" s="4"/>
      <c r="EP1864" s="4"/>
      <c r="EQ1864" s="4"/>
      <c r="ER1864" s="4"/>
      <c r="ES1864" s="4"/>
      <c r="ET1864" s="4"/>
      <c r="EU1864" s="4"/>
      <c r="EV1864" s="4"/>
      <c r="EW1864" s="4"/>
      <c r="EX1864" s="4"/>
      <c r="EY1864" s="4"/>
      <c r="EZ1864" s="4"/>
    </row>
    <row r="1865" spans="1:156">
      <c r="A1865" s="8">
        <v>1860</v>
      </c>
      <c r="B1865" s="21">
        <v>2013</v>
      </c>
      <c r="C1865" s="21">
        <v>1952</v>
      </c>
      <c r="D1865" s="22">
        <v>147.2903905</v>
      </c>
      <c r="E1865" s="9">
        <v>-54135.181700000001</v>
      </c>
      <c r="F1865" s="9">
        <v>1988294.9650999999</v>
      </c>
      <c r="G1865" s="9">
        <v>101672.62639999999</v>
      </c>
      <c r="H1865" s="9">
        <v>414911.93400000001</v>
      </c>
      <c r="I1865" s="9">
        <v>89323.520900000003</v>
      </c>
      <c r="J1865" s="9">
        <v>80996.329599999997</v>
      </c>
      <c r="K1865" s="9">
        <v>44649.5484</v>
      </c>
      <c r="L1865" s="9">
        <v>2684685.0093999999</v>
      </c>
      <c r="M1865" s="9">
        <f t="shared" si="203"/>
        <v>36346.781199999998</v>
      </c>
      <c r="N1865" s="26"/>
      <c r="O1865" s="26"/>
      <c r="P1865" s="26"/>
      <c r="Q1865" s="26"/>
      <c r="R1865" s="26"/>
      <c r="S1865" s="26"/>
      <c r="T1865" s="26"/>
      <c r="U1865" s="26"/>
      <c r="V1865" s="33">
        <f t="shared" si="204"/>
        <v>-54135.181700000001</v>
      </c>
      <c r="W1865" s="26"/>
      <c r="X1865" s="26"/>
      <c r="Y1865" s="26"/>
      <c r="Z1865" s="26"/>
      <c r="AA1865" s="26"/>
      <c r="AB1865" s="38">
        <v>2014</v>
      </c>
      <c r="AC1865" s="38">
        <v>1983</v>
      </c>
      <c r="AD1865" s="39">
        <v>158.51116959999999</v>
      </c>
      <c r="AE1865" s="33">
        <v>164306.99660000001</v>
      </c>
      <c r="AF1865" s="33">
        <v>2069116.1361</v>
      </c>
      <c r="AG1865" s="33">
        <v>106509.8227</v>
      </c>
      <c r="AH1865" s="33">
        <v>192871.94349999999</v>
      </c>
      <c r="AI1865" s="33">
        <v>71206.292600000001</v>
      </c>
      <c r="AJ1865" s="33">
        <v>460200.4424</v>
      </c>
      <c r="AK1865" s="33">
        <v>3116.2624000000001</v>
      </c>
      <c r="AL1865" s="33">
        <v>2732481.3783999998</v>
      </c>
      <c r="AM1865" s="33">
        <f t="shared" si="205"/>
        <v>457084.18</v>
      </c>
      <c r="AN1865" s="33"/>
      <c r="AO1865" s="33"/>
      <c r="AP1865" s="33"/>
      <c r="AQ1865" s="33"/>
      <c r="AR1865" s="33"/>
      <c r="AS1865" s="33"/>
      <c r="AT1865" s="33"/>
      <c r="AU1865" s="33"/>
      <c r="AV1865" s="33">
        <f t="shared" si="206"/>
        <v>164306.99660000001</v>
      </c>
      <c r="AW1865" s="33"/>
      <c r="AX1865" s="33"/>
      <c r="AY1865" s="33"/>
      <c r="AZ1865" s="33"/>
      <c r="BA1865" s="38">
        <v>1860</v>
      </c>
      <c r="BB1865" s="38">
        <v>2015</v>
      </c>
      <c r="BC1865" s="38">
        <v>1984</v>
      </c>
      <c r="BD1865" s="39">
        <v>159.0187081</v>
      </c>
      <c r="BE1865" s="33">
        <f t="shared" si="207"/>
        <v>199771.12727667764</v>
      </c>
      <c r="BF1865" s="33">
        <v>2098794.8451</v>
      </c>
      <c r="BG1865" s="33">
        <v>106509.8227</v>
      </c>
      <c r="BH1865" s="33">
        <v>186452.56090000001</v>
      </c>
      <c r="BI1865" s="33">
        <v>74581.2144766774</v>
      </c>
      <c r="BJ1865" s="33">
        <v>530104.07319999998</v>
      </c>
      <c r="BK1865" s="33">
        <v>3930.1770999999999</v>
      </c>
      <c r="BL1865" s="33">
        <v>2792741.2119999998</v>
      </c>
      <c r="BM1865" s="33">
        <f t="shared" si="208"/>
        <v>526173.89610000001</v>
      </c>
      <c r="BN1865" s="9"/>
      <c r="BO1865" s="9"/>
      <c r="BP1865" s="9"/>
      <c r="BQ1865" s="9"/>
      <c r="BR1865" s="9"/>
      <c r="BS1865" s="9"/>
      <c r="BT1865" s="9"/>
      <c r="BU1865" s="9"/>
      <c r="BV1865" s="33">
        <f t="shared" si="209"/>
        <v>199771.12727667764</v>
      </c>
      <c r="BW1865" s="9"/>
      <c r="BX1865" s="9"/>
      <c r="BY1865" s="9"/>
      <c r="BZ1865" s="9"/>
      <c r="CA1865" s="21"/>
      <c r="CB1865" s="21"/>
      <c r="CC1865" s="21"/>
      <c r="CD1865" s="22"/>
      <c r="CE1865" s="9"/>
      <c r="CF1865" s="9"/>
      <c r="CG1865" s="9"/>
      <c r="CH1865" s="9"/>
      <c r="CI1865" s="9"/>
      <c r="CJ1865" s="9"/>
      <c r="CK1865" s="9"/>
      <c r="CL1865" s="9"/>
      <c r="CM1865" s="10"/>
      <c r="CN1865" s="4"/>
      <c r="CO1865" s="4"/>
      <c r="CP1865" s="4"/>
      <c r="CQ1865" s="4"/>
      <c r="CR1865" s="4"/>
      <c r="CS1865" s="4"/>
      <c r="CT1865" s="4"/>
      <c r="CU1865" s="4"/>
      <c r="CV1865" s="4"/>
      <c r="CW1865" s="4"/>
      <c r="CX1865" s="4"/>
      <c r="CY1865" s="4"/>
      <c r="CZ1865" s="4"/>
      <c r="DD1865" s="3"/>
      <c r="DE1865" s="4"/>
      <c r="DF1865" s="4"/>
      <c r="DG1865" s="4"/>
      <c r="DH1865" s="4"/>
      <c r="DI1865" s="4"/>
      <c r="DJ1865" s="4"/>
      <c r="DK1865" s="4"/>
      <c r="DL1865" s="4"/>
      <c r="DM1865" s="4"/>
      <c r="DN1865" s="4"/>
      <c r="DO1865" s="4"/>
      <c r="DP1865" s="4"/>
      <c r="DQ1865" s="4"/>
      <c r="DR1865" s="4"/>
      <c r="DS1865" s="4"/>
      <c r="DT1865" s="4"/>
      <c r="DU1865" s="4"/>
      <c r="DV1865" s="4"/>
      <c r="DW1865" s="4"/>
      <c r="DX1865" s="4"/>
      <c r="DY1865" s="4"/>
      <c r="DZ1865" s="4"/>
      <c r="EE1865" s="4"/>
      <c r="EF1865" s="4"/>
      <c r="EG1865" s="4"/>
      <c r="EH1865" s="4"/>
      <c r="EI1865" s="4"/>
      <c r="EJ1865" s="4"/>
      <c r="EK1865" s="4"/>
      <c r="EL1865" s="4"/>
      <c r="EM1865" s="4"/>
      <c r="EN1865" s="4"/>
      <c r="EO1865" s="4"/>
      <c r="EP1865" s="4"/>
      <c r="EQ1865" s="4"/>
      <c r="ER1865" s="4"/>
      <c r="ES1865" s="4"/>
      <c r="ET1865" s="4"/>
      <c r="EU1865" s="4"/>
      <c r="EV1865" s="4"/>
      <c r="EW1865" s="4"/>
      <c r="EX1865" s="4"/>
      <c r="EY1865" s="4"/>
      <c r="EZ1865" s="4"/>
    </row>
    <row r="1866" spans="1:156">
      <c r="A1866" s="8">
        <v>1861</v>
      </c>
      <c r="B1866" s="21">
        <v>2013</v>
      </c>
      <c r="C1866" s="21">
        <v>1987</v>
      </c>
      <c r="D1866" s="22">
        <v>105.1904648</v>
      </c>
      <c r="E1866" s="9">
        <v>-56484.8148</v>
      </c>
      <c r="F1866" s="9">
        <v>1940786.9480999999</v>
      </c>
      <c r="G1866" s="9">
        <v>101672.62639999999</v>
      </c>
      <c r="H1866" s="9">
        <v>415770.45990000002</v>
      </c>
      <c r="I1866" s="9">
        <v>86126.515899999999</v>
      </c>
      <c r="J1866" s="9">
        <v>104172.2004</v>
      </c>
      <c r="K1866" s="9">
        <v>14598.9427</v>
      </c>
      <c r="L1866" s="9">
        <v>2690414.6228</v>
      </c>
      <c r="M1866" s="9">
        <f t="shared" si="203"/>
        <v>89573.257700000002</v>
      </c>
      <c r="N1866" s="26"/>
      <c r="O1866" s="26"/>
      <c r="P1866" s="26"/>
      <c r="Q1866" s="26"/>
      <c r="R1866" s="26"/>
      <c r="S1866" s="26"/>
      <c r="T1866" s="26"/>
      <c r="U1866" s="26"/>
      <c r="V1866" s="33">
        <f t="shared" si="204"/>
        <v>-56484.8148</v>
      </c>
      <c r="W1866" s="26"/>
      <c r="X1866" s="26"/>
      <c r="Y1866" s="26"/>
      <c r="Z1866" s="26"/>
      <c r="AA1866" s="26"/>
      <c r="AB1866" s="38">
        <v>2014</v>
      </c>
      <c r="AC1866" s="38">
        <v>1993</v>
      </c>
      <c r="AD1866" s="39">
        <v>116.7870363</v>
      </c>
      <c r="AE1866" s="33">
        <v>-225846.31289999999</v>
      </c>
      <c r="AF1866" s="33">
        <v>2024954.4049</v>
      </c>
      <c r="AG1866" s="33">
        <v>106509.8227</v>
      </c>
      <c r="AH1866" s="33">
        <v>177699.72469999999</v>
      </c>
      <c r="AI1866" s="33">
        <v>128231.6235</v>
      </c>
      <c r="AJ1866" s="33">
        <v>182012.44579999999</v>
      </c>
      <c r="AK1866" s="33">
        <v>131207.24720000001</v>
      </c>
      <c r="AL1866" s="33">
        <v>2714047.0872</v>
      </c>
      <c r="AM1866" s="33">
        <f t="shared" si="205"/>
        <v>50805.198599999974</v>
      </c>
      <c r="AN1866" s="33"/>
      <c r="AO1866" s="33"/>
      <c r="AP1866" s="33"/>
      <c r="AQ1866" s="33"/>
      <c r="AR1866" s="33"/>
      <c r="AS1866" s="33"/>
      <c r="AT1866" s="33"/>
      <c r="AU1866" s="33"/>
      <c r="AV1866" s="33">
        <f t="shared" si="206"/>
        <v>-225846.31289999999</v>
      </c>
      <c r="AW1866" s="33"/>
      <c r="AX1866" s="33"/>
      <c r="AY1866" s="33"/>
      <c r="AZ1866" s="33"/>
      <c r="BA1866" s="38">
        <v>1861</v>
      </c>
      <c r="BB1866" s="38">
        <v>2015</v>
      </c>
      <c r="BC1866" s="38">
        <v>1994</v>
      </c>
      <c r="BD1866" s="39">
        <v>97.75743104</v>
      </c>
      <c r="BE1866" s="33">
        <f t="shared" si="207"/>
        <v>-202299.67800564924</v>
      </c>
      <c r="BF1866" s="33">
        <v>2033983.8213</v>
      </c>
      <c r="BG1866" s="33">
        <v>106509.8227</v>
      </c>
      <c r="BH1866" s="33">
        <v>170755.17920000001</v>
      </c>
      <c r="BI1866" s="33">
        <v>133580.388994351</v>
      </c>
      <c r="BJ1866" s="33">
        <v>222017.74280000001</v>
      </c>
      <c r="BK1866" s="33">
        <v>68142.469200000007</v>
      </c>
      <c r="BL1866" s="33">
        <v>2801004.1638000002</v>
      </c>
      <c r="BM1866" s="33">
        <f t="shared" si="208"/>
        <v>153875.27360000001</v>
      </c>
      <c r="BN1866" s="9"/>
      <c r="BO1866" s="9"/>
      <c r="BP1866" s="9"/>
      <c r="BQ1866" s="9"/>
      <c r="BR1866" s="9"/>
      <c r="BS1866" s="9"/>
      <c r="BT1866" s="9"/>
      <c r="BU1866" s="9"/>
      <c r="BV1866" s="33">
        <f t="shared" si="209"/>
        <v>-202299.67800564924</v>
      </c>
      <c r="BW1866" s="9"/>
      <c r="BX1866" s="9"/>
      <c r="BY1866" s="9"/>
      <c r="BZ1866" s="9"/>
      <c r="CA1866" s="21"/>
      <c r="CB1866" s="21"/>
      <c r="CC1866" s="21"/>
      <c r="CD1866" s="22"/>
      <c r="CE1866" s="9"/>
      <c r="CF1866" s="9"/>
      <c r="CG1866" s="9"/>
      <c r="CH1866" s="9"/>
      <c r="CI1866" s="9"/>
      <c r="CJ1866" s="9"/>
      <c r="CK1866" s="9"/>
      <c r="CL1866" s="9"/>
      <c r="CM1866" s="10"/>
      <c r="CN1866" s="4"/>
      <c r="CO1866" s="4"/>
      <c r="CP1866" s="4"/>
      <c r="CQ1866" s="4"/>
      <c r="CR1866" s="4"/>
      <c r="CS1866" s="4"/>
      <c r="CT1866" s="4"/>
      <c r="CU1866" s="4"/>
      <c r="CV1866" s="4"/>
      <c r="CW1866" s="4"/>
      <c r="CX1866" s="4"/>
      <c r="CY1866" s="4"/>
      <c r="CZ1866" s="4"/>
      <c r="DD1866" s="3"/>
      <c r="DE1866" s="4"/>
      <c r="DF1866" s="4"/>
      <c r="DG1866" s="4"/>
      <c r="DH1866" s="4"/>
      <c r="DI1866" s="4"/>
      <c r="DJ1866" s="4"/>
      <c r="DK1866" s="4"/>
      <c r="DL1866" s="4"/>
      <c r="DM1866" s="4"/>
      <c r="DN1866" s="4"/>
      <c r="DO1866" s="4"/>
      <c r="DP1866" s="4"/>
      <c r="DQ1866" s="4"/>
      <c r="DR1866" s="4"/>
      <c r="DS1866" s="4"/>
      <c r="DT1866" s="4"/>
      <c r="DU1866" s="4"/>
      <c r="DV1866" s="4"/>
      <c r="DW1866" s="4"/>
      <c r="DX1866" s="4"/>
      <c r="DY1866" s="4"/>
      <c r="DZ1866" s="4"/>
      <c r="EE1866" s="4"/>
      <c r="EF1866" s="4"/>
      <c r="EG1866" s="4"/>
      <c r="EH1866" s="4"/>
      <c r="EI1866" s="4"/>
      <c r="EJ1866" s="4"/>
      <c r="EK1866" s="4"/>
      <c r="EL1866" s="4"/>
      <c r="EM1866" s="4"/>
      <c r="EN1866" s="4"/>
      <c r="EO1866" s="4"/>
      <c r="EP1866" s="4"/>
      <c r="EQ1866" s="4"/>
      <c r="ER1866" s="4"/>
      <c r="ES1866" s="4"/>
      <c r="ET1866" s="4"/>
      <c r="EU1866" s="4"/>
      <c r="EV1866" s="4"/>
      <c r="EW1866" s="4"/>
      <c r="EX1866" s="4"/>
      <c r="EY1866" s="4"/>
      <c r="EZ1866" s="4"/>
    </row>
    <row r="1867" spans="1:156">
      <c r="A1867" s="8">
        <v>1862</v>
      </c>
      <c r="B1867" s="21">
        <v>2013</v>
      </c>
      <c r="C1867" s="21">
        <v>1954</v>
      </c>
      <c r="D1867" s="22">
        <v>155.51180840000001</v>
      </c>
      <c r="E1867" s="9">
        <v>-87518.715100000001</v>
      </c>
      <c r="F1867" s="9">
        <v>1918427.7146999999</v>
      </c>
      <c r="G1867" s="9">
        <v>101672.62639999999</v>
      </c>
      <c r="H1867" s="9">
        <v>416524.0416</v>
      </c>
      <c r="I1867" s="9">
        <v>83320.305099999998</v>
      </c>
      <c r="J1867" s="9">
        <v>77272.252800000002</v>
      </c>
      <c r="K1867" s="9">
        <v>588.39269999999999</v>
      </c>
      <c r="L1867" s="9">
        <v>2684147.2631000001</v>
      </c>
      <c r="M1867" s="9">
        <f t="shared" si="203"/>
        <v>76683.860100000005</v>
      </c>
      <c r="N1867" s="26"/>
      <c r="O1867" s="26"/>
      <c r="P1867" s="26"/>
      <c r="Q1867" s="26"/>
      <c r="R1867" s="26"/>
      <c r="S1867" s="26"/>
      <c r="T1867" s="26"/>
      <c r="U1867" s="26"/>
      <c r="V1867" s="33">
        <f t="shared" si="204"/>
        <v>-87518.715100000001</v>
      </c>
      <c r="W1867" s="26"/>
      <c r="X1867" s="26"/>
      <c r="Y1867" s="26"/>
      <c r="Z1867" s="26"/>
      <c r="AA1867" s="26"/>
      <c r="AB1867" s="38">
        <v>2014</v>
      </c>
      <c r="AC1867" s="38">
        <v>1969</v>
      </c>
      <c r="AD1867" s="39">
        <v>154.8868702</v>
      </c>
      <c r="AE1867" s="33">
        <v>54988.758800000003</v>
      </c>
      <c r="AF1867" s="33">
        <v>1999235.5970999999</v>
      </c>
      <c r="AG1867" s="33">
        <v>106509.8227</v>
      </c>
      <c r="AH1867" s="33">
        <v>192388.087</v>
      </c>
      <c r="AI1867" s="33">
        <v>73024.884699999995</v>
      </c>
      <c r="AJ1867" s="33">
        <v>421609.14679999999</v>
      </c>
      <c r="AK1867" s="33">
        <v>0</v>
      </c>
      <c r="AL1867" s="33">
        <v>2737778.7795000002</v>
      </c>
      <c r="AM1867" s="33">
        <f t="shared" si="205"/>
        <v>421609.14679999999</v>
      </c>
      <c r="AN1867" s="33"/>
      <c r="AO1867" s="33"/>
      <c r="AP1867" s="33"/>
      <c r="AQ1867" s="33"/>
      <c r="AR1867" s="33"/>
      <c r="AS1867" s="33"/>
      <c r="AT1867" s="33"/>
      <c r="AU1867" s="33"/>
      <c r="AV1867" s="33">
        <f t="shared" si="206"/>
        <v>54988.758800000003</v>
      </c>
      <c r="AW1867" s="33"/>
      <c r="AX1867" s="33"/>
      <c r="AY1867" s="33"/>
      <c r="AZ1867" s="33"/>
      <c r="BA1867" s="38">
        <v>1862</v>
      </c>
      <c r="BB1867" s="38">
        <v>2015</v>
      </c>
      <c r="BC1867" s="38">
        <v>1970</v>
      </c>
      <c r="BD1867" s="39">
        <v>124.7922181</v>
      </c>
      <c r="BE1867" s="33">
        <f t="shared" si="207"/>
        <v>-26709.861748616211</v>
      </c>
      <c r="BF1867" s="33">
        <v>2078492.2990999999</v>
      </c>
      <c r="BG1867" s="33">
        <v>106509.8227</v>
      </c>
      <c r="BH1867" s="33">
        <v>184008.3645</v>
      </c>
      <c r="BI1867" s="33">
        <v>83767.814551383795</v>
      </c>
      <c r="BJ1867" s="33">
        <v>323660.31089999998</v>
      </c>
      <c r="BK1867" s="33">
        <v>17099.850600000002</v>
      </c>
      <c r="BL1867" s="33">
        <v>2786048.6228999998</v>
      </c>
      <c r="BM1867" s="33">
        <f t="shared" si="208"/>
        <v>306560.46029999998</v>
      </c>
      <c r="BN1867" s="9"/>
      <c r="BO1867" s="9"/>
      <c r="BP1867" s="9"/>
      <c r="BQ1867" s="9"/>
      <c r="BR1867" s="9"/>
      <c r="BS1867" s="9"/>
      <c r="BT1867" s="9"/>
      <c r="BU1867" s="9"/>
      <c r="BV1867" s="33">
        <f t="shared" si="209"/>
        <v>-26709.861748616211</v>
      </c>
      <c r="BW1867" s="9"/>
      <c r="BX1867" s="9"/>
      <c r="BY1867" s="9"/>
      <c r="BZ1867" s="9"/>
      <c r="CA1867" s="21"/>
      <c r="CB1867" s="21"/>
      <c r="CC1867" s="21"/>
      <c r="CD1867" s="22"/>
      <c r="CE1867" s="9"/>
      <c r="CF1867" s="9"/>
      <c r="CG1867" s="9"/>
      <c r="CH1867" s="9"/>
      <c r="CI1867" s="9"/>
      <c r="CJ1867" s="9"/>
      <c r="CK1867" s="9"/>
      <c r="CL1867" s="9"/>
      <c r="CM1867" s="10"/>
      <c r="CN1867" s="4"/>
      <c r="CO1867" s="4"/>
      <c r="CP1867" s="4"/>
      <c r="CQ1867" s="4"/>
      <c r="CR1867" s="4"/>
      <c r="CS1867" s="4"/>
      <c r="CT1867" s="4"/>
      <c r="CU1867" s="4"/>
      <c r="CV1867" s="4"/>
      <c r="CW1867" s="4"/>
      <c r="CX1867" s="4"/>
      <c r="CY1867" s="4"/>
      <c r="CZ1867" s="4"/>
      <c r="DD1867" s="3"/>
      <c r="DE1867" s="4"/>
      <c r="DF1867" s="4"/>
      <c r="DG1867" s="4"/>
      <c r="DH1867" s="4"/>
      <c r="DI1867" s="4"/>
      <c r="DJ1867" s="4"/>
      <c r="DK1867" s="4"/>
      <c r="DL1867" s="4"/>
      <c r="DM1867" s="4"/>
      <c r="DN1867" s="4"/>
      <c r="DO1867" s="4"/>
      <c r="DP1867" s="4"/>
      <c r="DQ1867" s="4"/>
      <c r="DR1867" s="4"/>
      <c r="DS1867" s="4"/>
      <c r="DT1867" s="4"/>
      <c r="DU1867" s="4"/>
      <c r="DV1867" s="4"/>
      <c r="DW1867" s="4"/>
      <c r="DX1867" s="4"/>
      <c r="DY1867" s="4"/>
      <c r="DZ1867" s="4"/>
      <c r="EE1867" s="4"/>
      <c r="EF1867" s="4"/>
      <c r="EG1867" s="4"/>
      <c r="EH1867" s="4"/>
      <c r="EI1867" s="4"/>
      <c r="EJ1867" s="4"/>
      <c r="EK1867" s="4"/>
      <c r="EL1867" s="4"/>
      <c r="EM1867" s="4"/>
      <c r="EN1867" s="4"/>
      <c r="EO1867" s="4"/>
      <c r="EP1867" s="4"/>
      <c r="EQ1867" s="4"/>
      <c r="ER1867" s="4"/>
      <c r="ES1867" s="4"/>
      <c r="ET1867" s="4"/>
      <c r="EU1867" s="4"/>
      <c r="EV1867" s="4"/>
      <c r="EW1867" s="4"/>
      <c r="EX1867" s="4"/>
      <c r="EY1867" s="4"/>
      <c r="EZ1867" s="4"/>
    </row>
    <row r="1868" spans="1:156">
      <c r="A1868" s="8">
        <v>1863</v>
      </c>
      <c r="B1868" s="21">
        <v>2013</v>
      </c>
      <c r="C1868" s="21">
        <v>1996</v>
      </c>
      <c r="D1868" s="22">
        <v>184.8110351</v>
      </c>
      <c r="E1868" s="9">
        <v>29405.413199999999</v>
      </c>
      <c r="F1868" s="9">
        <v>1943721.0915999999</v>
      </c>
      <c r="G1868" s="9">
        <v>101672.62639999999</v>
      </c>
      <c r="H1868" s="9">
        <v>415916.17830000003</v>
      </c>
      <c r="I1868" s="9">
        <v>85583.885200000004</v>
      </c>
      <c r="J1868" s="9">
        <v>179500.0999</v>
      </c>
      <c r="K1868" s="9">
        <v>3689.9553000000001</v>
      </c>
      <c r="L1868" s="9">
        <v>2693298.5129999998</v>
      </c>
      <c r="M1868" s="9">
        <f t="shared" si="203"/>
        <v>175810.1446</v>
      </c>
      <c r="N1868" s="26"/>
      <c r="O1868" s="26"/>
      <c r="P1868" s="26"/>
      <c r="Q1868" s="26"/>
      <c r="R1868" s="26"/>
      <c r="S1868" s="26"/>
      <c r="T1868" s="26"/>
      <c r="U1868" s="26"/>
      <c r="V1868" s="33">
        <f t="shared" si="204"/>
        <v>29405.413199999999</v>
      </c>
      <c r="W1868" s="26"/>
      <c r="X1868" s="26"/>
      <c r="Y1868" s="26"/>
      <c r="Z1868" s="26"/>
      <c r="AA1868" s="26"/>
      <c r="AB1868" s="38">
        <v>2014</v>
      </c>
      <c r="AC1868" s="38">
        <v>1943</v>
      </c>
      <c r="AD1868" s="39">
        <v>149.93026549999999</v>
      </c>
      <c r="AE1868" s="33">
        <v>-4318.4123</v>
      </c>
      <c r="AF1868" s="33">
        <v>2045833.8524</v>
      </c>
      <c r="AG1868" s="33">
        <v>106509.8227</v>
      </c>
      <c r="AH1868" s="33">
        <v>186551.3947</v>
      </c>
      <c r="AI1868" s="33">
        <v>94962.302899999995</v>
      </c>
      <c r="AJ1868" s="33">
        <v>311900.30099999998</v>
      </c>
      <c r="AK1868" s="33">
        <v>22697.075000000001</v>
      </c>
      <c r="AL1868" s="33">
        <v>2727379.0109999999</v>
      </c>
      <c r="AM1868" s="33">
        <f t="shared" si="205"/>
        <v>289203.22599999997</v>
      </c>
      <c r="AN1868" s="33"/>
      <c r="AO1868" s="33"/>
      <c r="AP1868" s="33"/>
      <c r="AQ1868" s="33"/>
      <c r="AR1868" s="33"/>
      <c r="AS1868" s="33"/>
      <c r="AT1868" s="33"/>
      <c r="AU1868" s="33"/>
      <c r="AV1868" s="33">
        <f t="shared" si="206"/>
        <v>-4318.4123</v>
      </c>
      <c r="AW1868" s="33"/>
      <c r="AX1868" s="33"/>
      <c r="AY1868" s="33"/>
      <c r="AZ1868" s="33"/>
      <c r="BA1868" s="38">
        <v>1863</v>
      </c>
      <c r="BB1868" s="38">
        <v>2015</v>
      </c>
      <c r="BC1868" s="38">
        <v>1944</v>
      </c>
      <c r="BD1868" s="39">
        <v>86.51293957</v>
      </c>
      <c r="BE1868" s="33">
        <f t="shared" si="207"/>
        <v>-330656.2719834731</v>
      </c>
      <c r="BF1868" s="33">
        <v>2106252.6277999999</v>
      </c>
      <c r="BG1868" s="33">
        <v>106509.8227</v>
      </c>
      <c r="BH1868" s="33">
        <v>167780.06880000001</v>
      </c>
      <c r="BI1868" s="33">
        <v>144762.44851652699</v>
      </c>
      <c r="BJ1868" s="33">
        <v>60885.799200000001</v>
      </c>
      <c r="BK1868" s="33">
        <v>133484.9381</v>
      </c>
      <c r="BL1868" s="33">
        <v>2783362.1009</v>
      </c>
      <c r="BM1868" s="33">
        <f t="shared" si="208"/>
        <v>-72599.138899999991</v>
      </c>
      <c r="BN1868" s="9"/>
      <c r="BO1868" s="9"/>
      <c r="BP1868" s="9"/>
      <c r="BQ1868" s="9"/>
      <c r="BR1868" s="9"/>
      <c r="BS1868" s="9"/>
      <c r="BT1868" s="9"/>
      <c r="BU1868" s="9"/>
      <c r="BV1868" s="33">
        <f t="shared" si="209"/>
        <v>-330656.2719834731</v>
      </c>
      <c r="BW1868" s="9"/>
      <c r="BX1868" s="9"/>
      <c r="BY1868" s="9"/>
      <c r="BZ1868" s="9"/>
      <c r="CA1868" s="21"/>
      <c r="CB1868" s="21"/>
      <c r="CC1868" s="21"/>
      <c r="CD1868" s="22"/>
      <c r="CE1868" s="9"/>
      <c r="CF1868" s="9"/>
      <c r="CG1868" s="9"/>
      <c r="CH1868" s="9"/>
      <c r="CI1868" s="9"/>
      <c r="CJ1868" s="9"/>
      <c r="CK1868" s="9"/>
      <c r="CL1868" s="9"/>
      <c r="CM1868" s="10"/>
      <c r="CN1868" s="4"/>
      <c r="CO1868" s="4"/>
      <c r="CP1868" s="4"/>
      <c r="CQ1868" s="4"/>
      <c r="CR1868" s="4"/>
      <c r="CS1868" s="4"/>
      <c r="CT1868" s="4"/>
      <c r="CU1868" s="4"/>
      <c r="CV1868" s="4"/>
      <c r="CW1868" s="4"/>
      <c r="CX1868" s="4"/>
      <c r="CY1868" s="4"/>
      <c r="CZ1868" s="4"/>
      <c r="DD1868" s="3"/>
      <c r="DE1868" s="4"/>
      <c r="DF1868" s="4"/>
      <c r="DG1868" s="4"/>
      <c r="DH1868" s="4"/>
      <c r="DI1868" s="4"/>
      <c r="DJ1868" s="4"/>
      <c r="DK1868" s="4"/>
      <c r="DL1868" s="4"/>
      <c r="DM1868" s="4"/>
      <c r="DN1868" s="4"/>
      <c r="DO1868" s="4"/>
      <c r="DP1868" s="4"/>
      <c r="DQ1868" s="4"/>
      <c r="DR1868" s="4"/>
      <c r="DS1868" s="4"/>
      <c r="DT1868" s="4"/>
      <c r="DU1868" s="4"/>
      <c r="DV1868" s="4"/>
      <c r="DW1868" s="4"/>
      <c r="DX1868" s="4"/>
      <c r="DY1868" s="4"/>
      <c r="DZ1868" s="4"/>
      <c r="EE1868" s="4"/>
      <c r="EF1868" s="4"/>
      <c r="EG1868" s="4"/>
      <c r="EH1868" s="4"/>
      <c r="EI1868" s="4"/>
      <c r="EJ1868" s="4"/>
      <c r="EK1868" s="4"/>
      <c r="EL1868" s="4"/>
      <c r="EM1868" s="4"/>
      <c r="EN1868" s="4"/>
      <c r="EO1868" s="4"/>
      <c r="EP1868" s="4"/>
      <c r="EQ1868" s="4"/>
      <c r="ER1868" s="4"/>
      <c r="ES1868" s="4"/>
      <c r="ET1868" s="4"/>
      <c r="EU1868" s="4"/>
      <c r="EV1868" s="4"/>
      <c r="EW1868" s="4"/>
      <c r="EX1868" s="4"/>
      <c r="EY1868" s="4"/>
      <c r="EZ1868" s="4"/>
    </row>
    <row r="1869" spans="1:156">
      <c r="A1869" s="8">
        <v>1864</v>
      </c>
      <c r="B1869" s="21">
        <v>2013</v>
      </c>
      <c r="C1869" s="21">
        <v>1984</v>
      </c>
      <c r="D1869" s="22">
        <v>159.0187081</v>
      </c>
      <c r="E1869" s="9">
        <v>-22247.441900000002</v>
      </c>
      <c r="F1869" s="9">
        <v>1934216.3333999999</v>
      </c>
      <c r="G1869" s="9">
        <v>101672.62639999999</v>
      </c>
      <c r="H1869" s="9">
        <v>416436.74859999999</v>
      </c>
      <c r="I1869" s="9">
        <v>83645.369500000001</v>
      </c>
      <c r="J1869" s="9">
        <v>135208.72829999999</v>
      </c>
      <c r="K1869" s="9">
        <v>1828.0487000000001</v>
      </c>
      <c r="L1869" s="9">
        <v>2691599.1993999998</v>
      </c>
      <c r="M1869" s="9">
        <f t="shared" si="203"/>
        <v>133380.67959999997</v>
      </c>
      <c r="N1869" s="26"/>
      <c r="O1869" s="26"/>
      <c r="P1869" s="26"/>
      <c r="Q1869" s="26"/>
      <c r="R1869" s="26"/>
      <c r="S1869" s="26"/>
      <c r="T1869" s="26"/>
      <c r="U1869" s="26"/>
      <c r="V1869" s="33">
        <f t="shared" si="204"/>
        <v>-22247.441900000002</v>
      </c>
      <c r="W1869" s="26"/>
      <c r="X1869" s="26"/>
      <c r="Y1869" s="26"/>
      <c r="Z1869" s="26"/>
      <c r="AA1869" s="26"/>
      <c r="AB1869" s="38">
        <v>2014</v>
      </c>
      <c r="AC1869" s="38">
        <v>1943</v>
      </c>
      <c r="AD1869" s="39">
        <v>149.93026549999999</v>
      </c>
      <c r="AE1869" s="33">
        <v>-29094.3868</v>
      </c>
      <c r="AF1869" s="33">
        <v>2029034.9058999999</v>
      </c>
      <c r="AG1869" s="33">
        <v>106509.8227</v>
      </c>
      <c r="AH1869" s="33">
        <v>187902.79190000001</v>
      </c>
      <c r="AI1869" s="33">
        <v>89883.027900000001</v>
      </c>
      <c r="AJ1869" s="33">
        <v>309939.03159999999</v>
      </c>
      <c r="AK1869" s="33">
        <v>19654.719799999999</v>
      </c>
      <c r="AL1869" s="33">
        <v>2732709.2469000001</v>
      </c>
      <c r="AM1869" s="33">
        <f t="shared" si="205"/>
        <v>290284.31179999997</v>
      </c>
      <c r="AN1869" s="33"/>
      <c r="AO1869" s="33"/>
      <c r="AP1869" s="33"/>
      <c r="AQ1869" s="33"/>
      <c r="AR1869" s="33"/>
      <c r="AS1869" s="33"/>
      <c r="AT1869" s="33"/>
      <c r="AU1869" s="33"/>
      <c r="AV1869" s="33">
        <f t="shared" si="206"/>
        <v>-29094.3868</v>
      </c>
      <c r="AW1869" s="33"/>
      <c r="AX1869" s="33"/>
      <c r="AY1869" s="33"/>
      <c r="AZ1869" s="33"/>
      <c r="BA1869" s="38">
        <v>1864</v>
      </c>
      <c r="BB1869" s="38">
        <v>2015</v>
      </c>
      <c r="BC1869" s="38">
        <v>1944</v>
      </c>
      <c r="BD1869" s="39">
        <v>86.51293957</v>
      </c>
      <c r="BE1869" s="33">
        <f t="shared" si="207"/>
        <v>-304105.02953842329</v>
      </c>
      <c r="BF1869" s="33">
        <v>2043847.787</v>
      </c>
      <c r="BG1869" s="33">
        <v>106509.8227</v>
      </c>
      <c r="BH1869" s="33">
        <v>171261.67989999999</v>
      </c>
      <c r="BI1869" s="33">
        <v>131676.68756157701</v>
      </c>
      <c r="BJ1869" s="33">
        <v>86126.6302</v>
      </c>
      <c r="BK1869" s="33">
        <v>76938.3226</v>
      </c>
      <c r="BL1869" s="33">
        <v>2766589.3143000002</v>
      </c>
      <c r="BM1869" s="33">
        <f t="shared" si="208"/>
        <v>9188.3076000000001</v>
      </c>
      <c r="BN1869" s="9"/>
      <c r="BO1869" s="9"/>
      <c r="BP1869" s="9"/>
      <c r="BQ1869" s="9"/>
      <c r="BR1869" s="9"/>
      <c r="BS1869" s="9"/>
      <c r="BT1869" s="9"/>
      <c r="BU1869" s="9"/>
      <c r="BV1869" s="33">
        <f t="shared" si="209"/>
        <v>-304105.02953842329</v>
      </c>
      <c r="BW1869" s="9"/>
      <c r="BX1869" s="9"/>
      <c r="BY1869" s="9"/>
      <c r="BZ1869" s="9"/>
      <c r="CA1869" s="21"/>
      <c r="CB1869" s="21"/>
      <c r="CC1869" s="21"/>
      <c r="CD1869" s="22"/>
      <c r="CE1869" s="9"/>
      <c r="CF1869" s="9"/>
      <c r="CG1869" s="9"/>
      <c r="CH1869" s="9"/>
      <c r="CI1869" s="9"/>
      <c r="CJ1869" s="9"/>
      <c r="CK1869" s="9"/>
      <c r="CL1869" s="9"/>
      <c r="CM1869" s="10"/>
      <c r="CN1869" s="4"/>
      <c r="CO1869" s="4"/>
      <c r="CP1869" s="4"/>
      <c r="CQ1869" s="4"/>
      <c r="CR1869" s="4"/>
      <c r="CS1869" s="4"/>
      <c r="CT1869" s="4"/>
      <c r="CU1869" s="4"/>
      <c r="CV1869" s="4"/>
      <c r="CW1869" s="4"/>
      <c r="CX1869" s="4"/>
      <c r="CY1869" s="4"/>
      <c r="CZ1869" s="4"/>
      <c r="DD1869" s="3"/>
      <c r="DE1869" s="4"/>
      <c r="DF1869" s="4"/>
      <c r="DG1869" s="4"/>
      <c r="DH1869" s="4"/>
      <c r="DI1869" s="4"/>
      <c r="DJ1869" s="4"/>
      <c r="DK1869" s="4"/>
      <c r="DL1869" s="4"/>
      <c r="DM1869" s="4"/>
      <c r="DN1869" s="4"/>
      <c r="DO1869" s="4"/>
      <c r="DP1869" s="4"/>
      <c r="DQ1869" s="4"/>
      <c r="DR1869" s="4"/>
      <c r="DS1869" s="4"/>
      <c r="DT1869" s="4"/>
      <c r="DU1869" s="4"/>
      <c r="DV1869" s="4"/>
      <c r="DW1869" s="4"/>
      <c r="DX1869" s="4"/>
      <c r="DY1869" s="4"/>
      <c r="DZ1869" s="4"/>
      <c r="EE1869" s="4"/>
      <c r="EF1869" s="4"/>
      <c r="EG1869" s="4"/>
      <c r="EH1869" s="4"/>
      <c r="EI1869" s="4"/>
      <c r="EJ1869" s="4"/>
      <c r="EK1869" s="4"/>
      <c r="EL1869" s="4"/>
      <c r="EM1869" s="4"/>
      <c r="EN1869" s="4"/>
      <c r="EO1869" s="4"/>
      <c r="EP1869" s="4"/>
      <c r="EQ1869" s="4"/>
      <c r="ER1869" s="4"/>
      <c r="ES1869" s="4"/>
      <c r="ET1869" s="4"/>
      <c r="EU1869" s="4"/>
      <c r="EV1869" s="4"/>
      <c r="EW1869" s="4"/>
      <c r="EX1869" s="4"/>
      <c r="EY1869" s="4"/>
      <c r="EZ1869" s="4"/>
    </row>
    <row r="1870" spans="1:156">
      <c r="A1870" s="8">
        <v>1865</v>
      </c>
      <c r="B1870" s="21">
        <v>2013</v>
      </c>
      <c r="C1870" s="21">
        <v>1958</v>
      </c>
      <c r="D1870" s="22">
        <v>135.44914199999999</v>
      </c>
      <c r="E1870" s="9">
        <v>-65052.139300000003</v>
      </c>
      <c r="F1870" s="9">
        <v>1898568.2929</v>
      </c>
      <c r="G1870" s="9">
        <v>101672.62639999999</v>
      </c>
      <c r="H1870" s="9">
        <v>415408.2769</v>
      </c>
      <c r="I1870" s="9">
        <v>87475.224000000002</v>
      </c>
      <c r="J1870" s="9">
        <v>132061.60879999999</v>
      </c>
      <c r="K1870" s="9">
        <v>4698.8747999999996</v>
      </c>
      <c r="L1870" s="9">
        <v>2695539.2935000001</v>
      </c>
      <c r="M1870" s="9">
        <f t="shared" si="203"/>
        <v>127362.73399999998</v>
      </c>
      <c r="N1870" s="26"/>
      <c r="O1870" s="26"/>
      <c r="P1870" s="26"/>
      <c r="Q1870" s="26"/>
      <c r="R1870" s="26"/>
      <c r="S1870" s="26"/>
      <c r="T1870" s="26"/>
      <c r="U1870" s="26"/>
      <c r="V1870" s="33">
        <f t="shared" si="204"/>
        <v>-65052.139300000003</v>
      </c>
      <c r="W1870" s="26"/>
      <c r="X1870" s="26"/>
      <c r="Y1870" s="26"/>
      <c r="Z1870" s="26"/>
      <c r="AA1870" s="26"/>
      <c r="AB1870" s="38">
        <v>2014</v>
      </c>
      <c r="AC1870" s="38">
        <v>1986</v>
      </c>
      <c r="AD1870" s="39">
        <v>143.2179874</v>
      </c>
      <c r="AE1870" s="33">
        <v>138909.92009999999</v>
      </c>
      <c r="AF1870" s="33">
        <v>1994356.5049999999</v>
      </c>
      <c r="AG1870" s="33">
        <v>106509.8227</v>
      </c>
      <c r="AH1870" s="33">
        <v>190251.0196</v>
      </c>
      <c r="AI1870" s="33">
        <v>81057.129400000005</v>
      </c>
      <c r="AJ1870" s="33">
        <v>506100.50079999998</v>
      </c>
      <c r="AK1870" s="33">
        <v>6229.7365</v>
      </c>
      <c r="AL1870" s="33">
        <v>2733135.321</v>
      </c>
      <c r="AM1870" s="33">
        <f t="shared" si="205"/>
        <v>499870.76429999998</v>
      </c>
      <c r="AN1870" s="33"/>
      <c r="AO1870" s="33"/>
      <c r="AP1870" s="33"/>
      <c r="AQ1870" s="33"/>
      <c r="AR1870" s="33"/>
      <c r="AS1870" s="33"/>
      <c r="AT1870" s="33"/>
      <c r="AU1870" s="33"/>
      <c r="AV1870" s="33">
        <f t="shared" si="206"/>
        <v>138909.92009999999</v>
      </c>
      <c r="AW1870" s="33"/>
      <c r="AX1870" s="33"/>
      <c r="AY1870" s="33"/>
      <c r="AZ1870" s="33"/>
      <c r="BA1870" s="38">
        <v>1865</v>
      </c>
      <c r="BB1870" s="38">
        <v>2015</v>
      </c>
      <c r="BC1870" s="38">
        <v>1987</v>
      </c>
      <c r="BD1870" s="39">
        <v>105.1904648</v>
      </c>
      <c r="BE1870" s="33">
        <f t="shared" si="207"/>
        <v>-140651.46903809113</v>
      </c>
      <c r="BF1870" s="33">
        <v>2088395.5715000001</v>
      </c>
      <c r="BG1870" s="33">
        <v>106509.8227</v>
      </c>
      <c r="BH1870" s="33">
        <v>181718.73879999999</v>
      </c>
      <c r="BI1870" s="33">
        <v>92373.455261908995</v>
      </c>
      <c r="BJ1870" s="33">
        <v>224556.67069999999</v>
      </c>
      <c r="BK1870" s="33">
        <v>51221.378299999997</v>
      </c>
      <c r="BL1870" s="33">
        <v>2782984.3497000001</v>
      </c>
      <c r="BM1870" s="33">
        <f t="shared" si="208"/>
        <v>173335.29239999998</v>
      </c>
      <c r="BN1870" s="9"/>
      <c r="BO1870" s="9"/>
      <c r="BP1870" s="9"/>
      <c r="BQ1870" s="9"/>
      <c r="BR1870" s="9"/>
      <c r="BS1870" s="9"/>
      <c r="BT1870" s="9"/>
      <c r="BU1870" s="9"/>
      <c r="BV1870" s="33">
        <f t="shared" si="209"/>
        <v>-140651.46903809113</v>
      </c>
      <c r="BW1870" s="9"/>
      <c r="BX1870" s="9"/>
      <c r="BY1870" s="9"/>
      <c r="BZ1870" s="9"/>
      <c r="CA1870" s="21"/>
      <c r="CB1870" s="21"/>
      <c r="CC1870" s="21"/>
      <c r="CD1870" s="22"/>
      <c r="CE1870" s="9"/>
      <c r="CF1870" s="9"/>
      <c r="CG1870" s="9"/>
      <c r="CH1870" s="9"/>
      <c r="CI1870" s="9"/>
      <c r="CJ1870" s="9"/>
      <c r="CK1870" s="9"/>
      <c r="CL1870" s="9"/>
      <c r="CM1870" s="10"/>
      <c r="CN1870" s="4"/>
      <c r="CO1870" s="4"/>
      <c r="CP1870" s="4"/>
      <c r="CQ1870" s="4"/>
      <c r="CR1870" s="4"/>
      <c r="CS1870" s="4"/>
      <c r="CT1870" s="4"/>
      <c r="CU1870" s="4"/>
      <c r="CV1870" s="4"/>
      <c r="CW1870" s="4"/>
      <c r="CX1870" s="4"/>
      <c r="CY1870" s="4"/>
      <c r="CZ1870" s="4"/>
      <c r="DD1870" s="3"/>
      <c r="DE1870" s="4"/>
      <c r="DF1870" s="4"/>
      <c r="DG1870" s="4"/>
      <c r="DH1870" s="4"/>
      <c r="DI1870" s="4"/>
      <c r="DJ1870" s="4"/>
      <c r="DK1870" s="4"/>
      <c r="DL1870" s="4"/>
      <c r="DM1870" s="4"/>
      <c r="DN1870" s="4"/>
      <c r="DO1870" s="4"/>
      <c r="DP1870" s="4"/>
      <c r="DQ1870" s="4"/>
      <c r="DR1870" s="4"/>
      <c r="DS1870" s="4"/>
      <c r="DT1870" s="4"/>
      <c r="DU1870" s="4"/>
      <c r="DV1870" s="4"/>
      <c r="DW1870" s="4"/>
      <c r="DX1870" s="4"/>
      <c r="DY1870" s="4"/>
      <c r="DZ1870" s="4"/>
      <c r="EE1870" s="4"/>
      <c r="EF1870" s="4"/>
      <c r="EG1870" s="4"/>
      <c r="EH1870" s="4"/>
      <c r="EI1870" s="4"/>
      <c r="EJ1870" s="4"/>
      <c r="EK1870" s="4"/>
      <c r="EL1870" s="4"/>
      <c r="EM1870" s="4"/>
      <c r="EN1870" s="4"/>
      <c r="EO1870" s="4"/>
      <c r="EP1870" s="4"/>
      <c r="EQ1870" s="4"/>
      <c r="ER1870" s="4"/>
      <c r="ES1870" s="4"/>
      <c r="ET1870" s="4"/>
      <c r="EU1870" s="4"/>
      <c r="EV1870" s="4"/>
      <c r="EW1870" s="4"/>
      <c r="EX1870" s="4"/>
      <c r="EY1870" s="4"/>
      <c r="EZ1870" s="4"/>
    </row>
    <row r="1871" spans="1:156">
      <c r="A1871" s="8">
        <v>1866</v>
      </c>
      <c r="B1871" s="21">
        <v>2013</v>
      </c>
      <c r="C1871" s="21">
        <v>1965</v>
      </c>
      <c r="D1871" s="22">
        <v>166.12631579999999</v>
      </c>
      <c r="E1871" s="9">
        <v>-35934.001199999999</v>
      </c>
      <c r="F1871" s="9">
        <v>1971422.5515999999</v>
      </c>
      <c r="G1871" s="9">
        <v>101672.62639999999</v>
      </c>
      <c r="H1871" s="9">
        <v>414800.69919999997</v>
      </c>
      <c r="I1871" s="9">
        <v>89737.7405</v>
      </c>
      <c r="J1871" s="9">
        <v>84549.416599999997</v>
      </c>
      <c r="K1871" s="9">
        <v>12353.678599999999</v>
      </c>
      <c r="L1871" s="9">
        <v>2685763.3568000002</v>
      </c>
      <c r="M1871" s="9">
        <f t="shared" si="203"/>
        <v>72195.737999999998</v>
      </c>
      <c r="N1871" s="26"/>
      <c r="O1871" s="26"/>
      <c r="P1871" s="26"/>
      <c r="Q1871" s="26"/>
      <c r="R1871" s="26"/>
      <c r="S1871" s="26"/>
      <c r="T1871" s="26"/>
      <c r="U1871" s="26"/>
      <c r="V1871" s="33">
        <f t="shared" si="204"/>
        <v>-35934.001199999999</v>
      </c>
      <c r="W1871" s="26"/>
      <c r="X1871" s="26"/>
      <c r="Y1871" s="26"/>
      <c r="Z1871" s="26"/>
      <c r="AA1871" s="26"/>
      <c r="AB1871" s="38">
        <v>2014</v>
      </c>
      <c r="AC1871" s="38">
        <v>1938</v>
      </c>
      <c r="AD1871" s="39">
        <v>137.05777069999999</v>
      </c>
      <c r="AE1871" s="33">
        <v>-35243.107100000001</v>
      </c>
      <c r="AF1871" s="33">
        <v>2075525.7276000001</v>
      </c>
      <c r="AG1871" s="33">
        <v>106509.8227</v>
      </c>
      <c r="AH1871" s="33">
        <v>187713.66320000001</v>
      </c>
      <c r="AI1871" s="33">
        <v>90593.874800000005</v>
      </c>
      <c r="AJ1871" s="33">
        <v>264974.18030000001</v>
      </c>
      <c r="AK1871" s="33">
        <v>43524.983899999999</v>
      </c>
      <c r="AL1871" s="33">
        <v>2717035.3917999999</v>
      </c>
      <c r="AM1871" s="33">
        <f t="shared" si="205"/>
        <v>221449.19640000002</v>
      </c>
      <c r="AN1871" s="33"/>
      <c r="AO1871" s="33"/>
      <c r="AP1871" s="33"/>
      <c r="AQ1871" s="33"/>
      <c r="AR1871" s="33"/>
      <c r="AS1871" s="33"/>
      <c r="AT1871" s="33"/>
      <c r="AU1871" s="33"/>
      <c r="AV1871" s="33">
        <f t="shared" si="206"/>
        <v>-35243.107100000001</v>
      </c>
      <c r="AW1871" s="33"/>
      <c r="AX1871" s="33"/>
      <c r="AY1871" s="33"/>
      <c r="AZ1871" s="33"/>
      <c r="BA1871" s="38">
        <v>1866</v>
      </c>
      <c r="BB1871" s="38">
        <v>2015</v>
      </c>
      <c r="BC1871" s="38">
        <v>1939</v>
      </c>
      <c r="BD1871" s="39">
        <v>108.2014492</v>
      </c>
      <c r="BE1871" s="33">
        <f t="shared" si="207"/>
        <v>-203405.57837270759</v>
      </c>
      <c r="BF1871" s="33">
        <v>2148607.3857</v>
      </c>
      <c r="BG1871" s="33">
        <v>106509.8227</v>
      </c>
      <c r="BH1871" s="33">
        <v>176966.12530000001</v>
      </c>
      <c r="BI1871" s="33">
        <v>110236.32422729299</v>
      </c>
      <c r="BJ1871" s="33">
        <v>139178.09030000001</v>
      </c>
      <c r="BK1871" s="33">
        <v>102163.6211</v>
      </c>
      <c r="BL1871" s="33">
        <v>2782739.7055000002</v>
      </c>
      <c r="BM1871" s="33">
        <f t="shared" si="208"/>
        <v>37014.469200000007</v>
      </c>
      <c r="BN1871" s="9"/>
      <c r="BO1871" s="9"/>
      <c r="BP1871" s="9"/>
      <c r="BQ1871" s="9"/>
      <c r="BR1871" s="9"/>
      <c r="BS1871" s="9"/>
      <c r="BT1871" s="9"/>
      <c r="BU1871" s="9"/>
      <c r="BV1871" s="33">
        <f t="shared" si="209"/>
        <v>-203405.57837270759</v>
      </c>
      <c r="BW1871" s="9"/>
      <c r="BX1871" s="9"/>
      <c r="BY1871" s="9"/>
      <c r="BZ1871" s="9"/>
      <c r="CA1871" s="21"/>
      <c r="CB1871" s="21"/>
      <c r="CC1871" s="21"/>
      <c r="CD1871" s="22"/>
      <c r="CE1871" s="9"/>
      <c r="CF1871" s="9"/>
      <c r="CG1871" s="9"/>
      <c r="CH1871" s="9"/>
      <c r="CI1871" s="9"/>
      <c r="CJ1871" s="9"/>
      <c r="CK1871" s="9"/>
      <c r="CL1871" s="9"/>
      <c r="CM1871" s="10"/>
      <c r="CN1871" s="4"/>
      <c r="CO1871" s="4"/>
      <c r="CP1871" s="4"/>
      <c r="CQ1871" s="4"/>
      <c r="CR1871" s="4"/>
      <c r="CS1871" s="4"/>
      <c r="CT1871" s="4"/>
      <c r="CU1871" s="4"/>
      <c r="CV1871" s="4"/>
      <c r="CW1871" s="4"/>
      <c r="CX1871" s="4"/>
      <c r="CY1871" s="4"/>
      <c r="CZ1871" s="4"/>
      <c r="DD1871" s="3"/>
      <c r="DE1871" s="4"/>
      <c r="DF1871" s="4"/>
      <c r="DG1871" s="4"/>
      <c r="DH1871" s="4"/>
      <c r="DI1871" s="4"/>
      <c r="DJ1871" s="4"/>
      <c r="DK1871" s="4"/>
      <c r="DL1871" s="4"/>
      <c r="DM1871" s="4"/>
      <c r="DN1871" s="4"/>
      <c r="DO1871" s="4"/>
      <c r="DP1871" s="4"/>
      <c r="DQ1871" s="4"/>
      <c r="DR1871" s="4"/>
      <c r="DS1871" s="4"/>
      <c r="DT1871" s="4"/>
      <c r="DU1871" s="4"/>
      <c r="DV1871" s="4"/>
      <c r="DW1871" s="4"/>
      <c r="DX1871" s="4"/>
      <c r="DY1871" s="4"/>
      <c r="DZ1871" s="4"/>
      <c r="EE1871" s="4"/>
      <c r="EF1871" s="4"/>
      <c r="EG1871" s="4"/>
      <c r="EH1871" s="4"/>
      <c r="EI1871" s="4"/>
      <c r="EJ1871" s="4"/>
      <c r="EK1871" s="4"/>
      <c r="EL1871" s="4"/>
      <c r="EM1871" s="4"/>
      <c r="EN1871" s="4"/>
      <c r="EO1871" s="4"/>
      <c r="EP1871" s="4"/>
      <c r="EQ1871" s="4"/>
      <c r="ER1871" s="4"/>
      <c r="ES1871" s="4"/>
      <c r="ET1871" s="4"/>
      <c r="EU1871" s="4"/>
      <c r="EV1871" s="4"/>
      <c r="EW1871" s="4"/>
      <c r="EX1871" s="4"/>
      <c r="EY1871" s="4"/>
      <c r="EZ1871" s="4"/>
    </row>
    <row r="1872" spans="1:156">
      <c r="A1872" s="8">
        <v>1867</v>
      </c>
      <c r="B1872" s="21">
        <v>2013</v>
      </c>
      <c r="C1872" s="21">
        <v>1968</v>
      </c>
      <c r="D1872" s="22">
        <v>129.60285930000001</v>
      </c>
      <c r="E1872" s="9">
        <v>-42464.6512</v>
      </c>
      <c r="F1872" s="9">
        <v>1960694.3966999999</v>
      </c>
      <c r="G1872" s="9">
        <v>101672.62639999999</v>
      </c>
      <c r="H1872" s="9">
        <v>416533.63640000002</v>
      </c>
      <c r="I1872" s="9">
        <v>83284.575899999996</v>
      </c>
      <c r="J1872" s="9">
        <v>91003.522100000002</v>
      </c>
      <c r="K1872" s="9">
        <v>12952.983399999999</v>
      </c>
      <c r="L1872" s="9">
        <v>2682700.4251999999</v>
      </c>
      <c r="M1872" s="9">
        <f t="shared" si="203"/>
        <v>78050.538700000005</v>
      </c>
      <c r="N1872" s="26"/>
      <c r="O1872" s="26"/>
      <c r="P1872" s="26"/>
      <c r="Q1872" s="26"/>
      <c r="R1872" s="26"/>
      <c r="S1872" s="26"/>
      <c r="T1872" s="26"/>
      <c r="U1872" s="26"/>
      <c r="V1872" s="33">
        <f t="shared" si="204"/>
        <v>-42464.6512</v>
      </c>
      <c r="W1872" s="26"/>
      <c r="X1872" s="26"/>
      <c r="Y1872" s="26"/>
      <c r="Z1872" s="26"/>
      <c r="AA1872" s="26"/>
      <c r="AB1872" s="38">
        <v>2014</v>
      </c>
      <c r="AC1872" s="38">
        <v>1993</v>
      </c>
      <c r="AD1872" s="39">
        <v>116.7870363</v>
      </c>
      <c r="AE1872" s="33">
        <v>-140010.0955</v>
      </c>
      <c r="AF1872" s="33">
        <v>2056855.8422999999</v>
      </c>
      <c r="AG1872" s="33">
        <v>106509.8227</v>
      </c>
      <c r="AH1872" s="33">
        <v>177764.63430000001</v>
      </c>
      <c r="AI1872" s="33">
        <v>127987.6584</v>
      </c>
      <c r="AJ1872" s="33">
        <v>246844.52970000001</v>
      </c>
      <c r="AK1872" s="33">
        <v>139726.1525</v>
      </c>
      <c r="AL1872" s="33">
        <v>2716246.4304</v>
      </c>
      <c r="AM1872" s="33">
        <f t="shared" si="205"/>
        <v>107118.37720000002</v>
      </c>
      <c r="AN1872" s="33"/>
      <c r="AO1872" s="33"/>
      <c r="AP1872" s="33"/>
      <c r="AQ1872" s="33"/>
      <c r="AR1872" s="33"/>
      <c r="AS1872" s="33"/>
      <c r="AT1872" s="33"/>
      <c r="AU1872" s="33"/>
      <c r="AV1872" s="33">
        <f t="shared" si="206"/>
        <v>-140010.0955</v>
      </c>
      <c r="AW1872" s="33"/>
      <c r="AX1872" s="33"/>
      <c r="AY1872" s="33"/>
      <c r="AZ1872" s="33"/>
      <c r="BA1872" s="38">
        <v>1867</v>
      </c>
      <c r="BB1872" s="38">
        <v>2015</v>
      </c>
      <c r="BC1872" s="38">
        <v>1994</v>
      </c>
      <c r="BD1872" s="39">
        <v>97.75743104</v>
      </c>
      <c r="BE1872" s="33">
        <f t="shared" si="207"/>
        <v>-252053.66246160818</v>
      </c>
      <c r="BF1872" s="33">
        <v>2140881.1965999999</v>
      </c>
      <c r="BG1872" s="33">
        <v>106509.8227</v>
      </c>
      <c r="BH1872" s="33">
        <v>166182.94070000001</v>
      </c>
      <c r="BI1872" s="33">
        <v>150765.31183839199</v>
      </c>
      <c r="BJ1872" s="33">
        <v>184291.51190000001</v>
      </c>
      <c r="BK1872" s="33">
        <v>181562.42329999999</v>
      </c>
      <c r="BL1872" s="33">
        <v>2819122.0229000002</v>
      </c>
      <c r="BM1872" s="33">
        <f t="shared" si="208"/>
        <v>2729.0886000000173</v>
      </c>
      <c r="BN1872" s="9"/>
      <c r="BO1872" s="9"/>
      <c r="BP1872" s="9"/>
      <c r="BQ1872" s="9"/>
      <c r="BR1872" s="9"/>
      <c r="BS1872" s="9"/>
      <c r="BT1872" s="9"/>
      <c r="BU1872" s="9"/>
      <c r="BV1872" s="33">
        <f t="shared" si="209"/>
        <v>-252053.66246160818</v>
      </c>
      <c r="BW1872" s="9"/>
      <c r="BX1872" s="9"/>
      <c r="BY1872" s="9"/>
      <c r="BZ1872" s="9"/>
      <c r="CA1872" s="21"/>
      <c r="CB1872" s="21"/>
      <c r="CC1872" s="21"/>
      <c r="CD1872" s="22"/>
      <c r="CE1872" s="9"/>
      <c r="CF1872" s="9"/>
      <c r="CG1872" s="9"/>
      <c r="CH1872" s="9"/>
      <c r="CI1872" s="9"/>
      <c r="CJ1872" s="9"/>
      <c r="CK1872" s="9"/>
      <c r="CL1872" s="9"/>
      <c r="CM1872" s="10"/>
      <c r="CN1872" s="4"/>
      <c r="CO1872" s="4"/>
      <c r="CP1872" s="4"/>
      <c r="CQ1872" s="4"/>
      <c r="CR1872" s="4"/>
      <c r="CS1872" s="4"/>
      <c r="CT1872" s="4"/>
      <c r="CU1872" s="4"/>
      <c r="CV1872" s="4"/>
      <c r="CW1872" s="4"/>
      <c r="CX1872" s="4"/>
      <c r="CY1872" s="4"/>
      <c r="CZ1872" s="4"/>
      <c r="DD1872" s="3"/>
      <c r="DE1872" s="4"/>
      <c r="DF1872" s="4"/>
      <c r="DG1872" s="4"/>
      <c r="DH1872" s="4"/>
      <c r="DI1872" s="4"/>
      <c r="DJ1872" s="4"/>
      <c r="DK1872" s="4"/>
      <c r="DL1872" s="4"/>
      <c r="DM1872" s="4"/>
      <c r="DN1872" s="4"/>
      <c r="DO1872" s="4"/>
      <c r="DP1872" s="4"/>
      <c r="DQ1872" s="4"/>
      <c r="DR1872" s="4"/>
      <c r="DS1872" s="4"/>
      <c r="DT1872" s="4"/>
      <c r="DU1872" s="4"/>
      <c r="DV1872" s="4"/>
      <c r="DW1872" s="4"/>
      <c r="DX1872" s="4"/>
      <c r="DY1872" s="4"/>
      <c r="DZ1872" s="4"/>
      <c r="EE1872" s="4"/>
      <c r="EF1872" s="4"/>
      <c r="EG1872" s="4"/>
      <c r="EH1872" s="4"/>
      <c r="EI1872" s="4"/>
      <c r="EJ1872" s="4"/>
      <c r="EK1872" s="4"/>
      <c r="EL1872" s="4"/>
      <c r="EM1872" s="4"/>
      <c r="EN1872" s="4"/>
      <c r="EO1872" s="4"/>
      <c r="EP1872" s="4"/>
      <c r="EQ1872" s="4"/>
      <c r="ER1872" s="4"/>
      <c r="ES1872" s="4"/>
      <c r="ET1872" s="4"/>
      <c r="EU1872" s="4"/>
      <c r="EV1872" s="4"/>
      <c r="EW1872" s="4"/>
      <c r="EX1872" s="4"/>
      <c r="EY1872" s="4"/>
      <c r="EZ1872" s="4"/>
    </row>
    <row r="1873" spans="1:156">
      <c r="A1873" s="8">
        <v>1868</v>
      </c>
      <c r="B1873" s="21">
        <v>2013</v>
      </c>
      <c r="C1873" s="21">
        <v>1986</v>
      </c>
      <c r="D1873" s="22">
        <v>143.2179874</v>
      </c>
      <c r="E1873" s="9">
        <v>-10312.8452</v>
      </c>
      <c r="F1873" s="9">
        <v>2007283.2257999999</v>
      </c>
      <c r="G1873" s="9">
        <v>101672.62639999999</v>
      </c>
      <c r="H1873" s="9">
        <v>415012.94500000001</v>
      </c>
      <c r="I1873" s="9">
        <v>88947.372900000002</v>
      </c>
      <c r="J1873" s="9">
        <v>80962.5861</v>
      </c>
      <c r="K1873" s="9">
        <v>15547.611500000001</v>
      </c>
      <c r="L1873" s="9">
        <v>2688643.99</v>
      </c>
      <c r="M1873" s="9">
        <f t="shared" si="203"/>
        <v>65414.974600000001</v>
      </c>
      <c r="N1873" s="26"/>
      <c r="O1873" s="26"/>
      <c r="P1873" s="26"/>
      <c r="Q1873" s="26"/>
      <c r="R1873" s="26"/>
      <c r="S1873" s="26"/>
      <c r="T1873" s="26"/>
      <c r="U1873" s="26"/>
      <c r="V1873" s="33">
        <f t="shared" si="204"/>
        <v>-10312.8452</v>
      </c>
      <c r="W1873" s="26"/>
      <c r="X1873" s="26"/>
      <c r="Y1873" s="26"/>
      <c r="Z1873" s="26"/>
      <c r="AA1873" s="26"/>
      <c r="AB1873" s="38">
        <v>2014</v>
      </c>
      <c r="AC1873" s="38">
        <v>1977</v>
      </c>
      <c r="AD1873" s="39">
        <v>78.848646959999996</v>
      </c>
      <c r="AE1873" s="33">
        <v>-254101.2672</v>
      </c>
      <c r="AF1873" s="33">
        <v>2087131.1928000001</v>
      </c>
      <c r="AG1873" s="33">
        <v>106509.8227</v>
      </c>
      <c r="AH1873" s="33">
        <v>178502.78760000001</v>
      </c>
      <c r="AI1873" s="33">
        <v>125213.2825</v>
      </c>
      <c r="AJ1873" s="33">
        <v>48350.9211</v>
      </c>
      <c r="AK1873" s="33">
        <v>93456.936900000001</v>
      </c>
      <c r="AL1873" s="33">
        <v>2706352.3369999998</v>
      </c>
      <c r="AM1873" s="33">
        <f t="shared" si="205"/>
        <v>-45106.015800000001</v>
      </c>
      <c r="AN1873" s="33"/>
      <c r="AO1873" s="33"/>
      <c r="AP1873" s="33"/>
      <c r="AQ1873" s="33"/>
      <c r="AR1873" s="33"/>
      <c r="AS1873" s="33"/>
      <c r="AT1873" s="33"/>
      <c r="AU1873" s="33"/>
      <c r="AV1873" s="33">
        <f t="shared" si="206"/>
        <v>-254101.2672</v>
      </c>
      <c r="AW1873" s="33"/>
      <c r="AX1873" s="33"/>
      <c r="AY1873" s="33"/>
      <c r="AZ1873" s="33"/>
      <c r="BA1873" s="38">
        <v>1868</v>
      </c>
      <c r="BB1873" s="38">
        <v>2015</v>
      </c>
      <c r="BC1873" s="38">
        <v>1978</v>
      </c>
      <c r="BD1873" s="39">
        <v>138.30665930000001</v>
      </c>
      <c r="BE1873" s="33">
        <f t="shared" si="207"/>
        <v>-31624.895962875802</v>
      </c>
      <c r="BF1873" s="33">
        <v>2087052.1221</v>
      </c>
      <c r="BG1873" s="33">
        <v>106509.8227</v>
      </c>
      <c r="BH1873" s="33">
        <v>185534.32190000001</v>
      </c>
      <c r="BI1873" s="33">
        <v>78032.448937124194</v>
      </c>
      <c r="BJ1873" s="33">
        <v>310110.8898</v>
      </c>
      <c r="BK1873" s="33">
        <v>23516.591</v>
      </c>
      <c r="BL1873" s="33">
        <v>2775347.9103999999</v>
      </c>
      <c r="BM1873" s="33">
        <f t="shared" si="208"/>
        <v>286594.29879999999</v>
      </c>
      <c r="BN1873" s="9"/>
      <c r="BO1873" s="9"/>
      <c r="BP1873" s="9"/>
      <c r="BQ1873" s="9"/>
      <c r="BR1873" s="9"/>
      <c r="BS1873" s="9"/>
      <c r="BT1873" s="9"/>
      <c r="BU1873" s="9"/>
      <c r="BV1873" s="33">
        <f t="shared" si="209"/>
        <v>-31624.895962875802</v>
      </c>
      <c r="BW1873" s="9"/>
      <c r="BX1873" s="9"/>
      <c r="BY1873" s="9"/>
      <c r="BZ1873" s="9"/>
      <c r="CA1873" s="21"/>
      <c r="CB1873" s="21"/>
      <c r="CC1873" s="21"/>
      <c r="CD1873" s="22"/>
      <c r="CE1873" s="9"/>
      <c r="CF1873" s="9"/>
      <c r="CG1873" s="9"/>
      <c r="CH1873" s="9"/>
      <c r="CI1873" s="9"/>
      <c r="CJ1873" s="9"/>
      <c r="CK1873" s="9"/>
      <c r="CL1873" s="9"/>
      <c r="CM1873" s="10"/>
      <c r="CN1873" s="4"/>
      <c r="CO1873" s="4"/>
      <c r="CP1873" s="4"/>
      <c r="CQ1873" s="4"/>
      <c r="CR1873" s="4"/>
      <c r="CS1873" s="4"/>
      <c r="CT1873" s="4"/>
      <c r="CU1873" s="4"/>
      <c r="CV1873" s="4"/>
      <c r="CW1873" s="4"/>
      <c r="CX1873" s="4"/>
      <c r="CY1873" s="4"/>
      <c r="CZ1873" s="4"/>
      <c r="DD1873" s="3"/>
      <c r="DE1873" s="4"/>
      <c r="DF1873" s="4"/>
      <c r="DG1873" s="4"/>
      <c r="DH1873" s="4"/>
      <c r="DI1873" s="4"/>
      <c r="DJ1873" s="4"/>
      <c r="DK1873" s="4"/>
      <c r="DL1873" s="4"/>
      <c r="DM1873" s="4"/>
      <c r="DN1873" s="4"/>
      <c r="DO1873" s="4"/>
      <c r="DP1873" s="4"/>
      <c r="DQ1873" s="4"/>
      <c r="DR1873" s="4"/>
      <c r="DS1873" s="4"/>
      <c r="DT1873" s="4"/>
      <c r="DU1873" s="4"/>
      <c r="DV1873" s="4"/>
      <c r="DW1873" s="4"/>
      <c r="DX1873" s="4"/>
      <c r="DY1873" s="4"/>
      <c r="DZ1873" s="4"/>
      <c r="EE1873" s="4"/>
      <c r="EF1873" s="4"/>
      <c r="EG1873" s="4"/>
      <c r="EH1873" s="4"/>
      <c r="EI1873" s="4"/>
      <c r="EJ1873" s="4"/>
      <c r="EK1873" s="4"/>
      <c r="EL1873" s="4"/>
      <c r="EM1873" s="4"/>
      <c r="EN1873" s="4"/>
      <c r="EO1873" s="4"/>
      <c r="EP1873" s="4"/>
      <c r="EQ1873" s="4"/>
      <c r="ER1873" s="4"/>
      <c r="ES1873" s="4"/>
      <c r="ET1873" s="4"/>
      <c r="EU1873" s="4"/>
      <c r="EV1873" s="4"/>
      <c r="EW1873" s="4"/>
      <c r="EX1873" s="4"/>
      <c r="EY1873" s="4"/>
      <c r="EZ1873" s="4"/>
    </row>
    <row r="1874" spans="1:156">
      <c r="A1874" s="8">
        <v>1869</v>
      </c>
      <c r="B1874" s="21">
        <v>2013</v>
      </c>
      <c r="C1874" s="21">
        <v>1949</v>
      </c>
      <c r="D1874" s="22">
        <v>130.26025490000001</v>
      </c>
      <c r="E1874" s="9">
        <v>-91622.683999999994</v>
      </c>
      <c r="F1874" s="9">
        <v>1921332.6867</v>
      </c>
      <c r="G1874" s="9">
        <v>101672.62639999999</v>
      </c>
      <c r="H1874" s="9">
        <v>415134.10619999998</v>
      </c>
      <c r="I1874" s="9">
        <v>88496.189400000003</v>
      </c>
      <c r="J1874" s="9">
        <v>92683.266199999998</v>
      </c>
      <c r="K1874" s="9">
        <v>21808.933700000001</v>
      </c>
      <c r="L1874" s="9">
        <v>2689132.6252000001</v>
      </c>
      <c r="M1874" s="9">
        <f t="shared" si="203"/>
        <v>70874.33249999999</v>
      </c>
      <c r="N1874" s="26"/>
      <c r="O1874" s="26"/>
      <c r="P1874" s="26"/>
      <c r="Q1874" s="26"/>
      <c r="R1874" s="26"/>
      <c r="S1874" s="26"/>
      <c r="T1874" s="26"/>
      <c r="U1874" s="26"/>
      <c r="V1874" s="33">
        <f t="shared" si="204"/>
        <v>-91622.683999999994</v>
      </c>
      <c r="W1874" s="26"/>
      <c r="X1874" s="26"/>
      <c r="Y1874" s="26"/>
      <c r="Z1874" s="26"/>
      <c r="AA1874" s="26"/>
      <c r="AB1874" s="38">
        <v>2014</v>
      </c>
      <c r="AC1874" s="38">
        <v>1980</v>
      </c>
      <c r="AD1874" s="39">
        <v>121.8353111</v>
      </c>
      <c r="AE1874" s="33">
        <v>-134137.1102</v>
      </c>
      <c r="AF1874" s="33">
        <v>2029219.7365000001</v>
      </c>
      <c r="AG1874" s="33">
        <v>106509.8227</v>
      </c>
      <c r="AH1874" s="33">
        <v>182373.2078</v>
      </c>
      <c r="AI1874" s="33">
        <v>110666.16869999999</v>
      </c>
      <c r="AJ1874" s="33">
        <v>213413.72889999999</v>
      </c>
      <c r="AK1874" s="33">
        <v>51670.535199999998</v>
      </c>
      <c r="AL1874" s="33">
        <v>2724649.2396</v>
      </c>
      <c r="AM1874" s="33">
        <f t="shared" si="205"/>
        <v>161743.1937</v>
      </c>
      <c r="AN1874" s="33"/>
      <c r="AO1874" s="33"/>
      <c r="AP1874" s="33"/>
      <c r="AQ1874" s="33"/>
      <c r="AR1874" s="33"/>
      <c r="AS1874" s="33"/>
      <c r="AT1874" s="33"/>
      <c r="AU1874" s="33"/>
      <c r="AV1874" s="33">
        <f t="shared" si="206"/>
        <v>-134137.1102</v>
      </c>
      <c r="AW1874" s="33"/>
      <c r="AX1874" s="33"/>
      <c r="AY1874" s="33"/>
      <c r="AZ1874" s="33"/>
      <c r="BA1874" s="38">
        <v>1869</v>
      </c>
      <c r="BB1874" s="38">
        <v>2015</v>
      </c>
      <c r="BC1874" s="38">
        <v>1981</v>
      </c>
      <c r="BD1874" s="39">
        <v>140.5062116</v>
      </c>
      <c r="BE1874" s="33">
        <f t="shared" si="207"/>
        <v>156839.46403751662</v>
      </c>
      <c r="BF1874" s="33">
        <v>2091449.0671000001</v>
      </c>
      <c r="BG1874" s="33">
        <v>106509.8227</v>
      </c>
      <c r="BH1874" s="33">
        <v>186442.13399999999</v>
      </c>
      <c r="BI1874" s="33">
        <v>74620.404237516705</v>
      </c>
      <c r="BJ1874" s="33">
        <v>497673.75559999997</v>
      </c>
      <c r="BK1874" s="33">
        <v>6670.9549999999999</v>
      </c>
      <c r="BL1874" s="33">
        <v>2793184.7645999999</v>
      </c>
      <c r="BM1874" s="33">
        <f t="shared" si="208"/>
        <v>491002.80059999996</v>
      </c>
      <c r="BN1874" s="9"/>
      <c r="BO1874" s="9"/>
      <c r="BP1874" s="9"/>
      <c r="BQ1874" s="9"/>
      <c r="BR1874" s="9"/>
      <c r="BS1874" s="9"/>
      <c r="BT1874" s="9"/>
      <c r="BU1874" s="9"/>
      <c r="BV1874" s="33">
        <f t="shared" si="209"/>
        <v>156839.46403751662</v>
      </c>
      <c r="BW1874" s="9"/>
      <c r="BX1874" s="9"/>
      <c r="BY1874" s="9"/>
      <c r="BZ1874" s="9"/>
      <c r="CA1874" s="21"/>
      <c r="CB1874" s="21"/>
      <c r="CC1874" s="21"/>
      <c r="CD1874" s="22"/>
      <c r="CE1874" s="9"/>
      <c r="CF1874" s="9"/>
      <c r="CG1874" s="9"/>
      <c r="CH1874" s="9"/>
      <c r="CI1874" s="9"/>
      <c r="CJ1874" s="9"/>
      <c r="CK1874" s="9"/>
      <c r="CL1874" s="9"/>
      <c r="CM1874" s="10"/>
      <c r="CN1874" s="4"/>
      <c r="CO1874" s="4"/>
      <c r="CP1874" s="4"/>
      <c r="CQ1874" s="4"/>
      <c r="CR1874" s="4"/>
      <c r="CS1874" s="4"/>
      <c r="CT1874" s="4"/>
      <c r="CU1874" s="4"/>
      <c r="CV1874" s="4"/>
      <c r="CW1874" s="4"/>
      <c r="CX1874" s="4"/>
      <c r="CY1874" s="4"/>
      <c r="CZ1874" s="4"/>
      <c r="DD1874" s="3"/>
      <c r="DE1874" s="4"/>
      <c r="DF1874" s="4"/>
      <c r="DG1874" s="4"/>
      <c r="DH1874" s="4"/>
      <c r="DI1874" s="4"/>
      <c r="DJ1874" s="4"/>
      <c r="DK1874" s="4"/>
      <c r="DL1874" s="4"/>
      <c r="DM1874" s="4"/>
      <c r="DN1874" s="4"/>
      <c r="DO1874" s="4"/>
      <c r="DP1874" s="4"/>
      <c r="DQ1874" s="4"/>
      <c r="DR1874" s="4"/>
      <c r="DS1874" s="4"/>
      <c r="DT1874" s="4"/>
      <c r="DU1874" s="4"/>
      <c r="DV1874" s="4"/>
      <c r="DW1874" s="4"/>
      <c r="DX1874" s="4"/>
      <c r="DY1874" s="4"/>
      <c r="DZ1874" s="4"/>
      <c r="EE1874" s="4"/>
      <c r="EF1874" s="4"/>
      <c r="EG1874" s="4"/>
      <c r="EH1874" s="4"/>
      <c r="EI1874" s="4"/>
      <c r="EJ1874" s="4"/>
      <c r="EK1874" s="4"/>
      <c r="EL1874" s="4"/>
      <c r="EM1874" s="4"/>
      <c r="EN1874" s="4"/>
      <c r="EO1874" s="4"/>
      <c r="EP1874" s="4"/>
      <c r="EQ1874" s="4"/>
      <c r="ER1874" s="4"/>
      <c r="ES1874" s="4"/>
      <c r="ET1874" s="4"/>
      <c r="EU1874" s="4"/>
      <c r="EV1874" s="4"/>
      <c r="EW1874" s="4"/>
      <c r="EX1874" s="4"/>
      <c r="EY1874" s="4"/>
      <c r="EZ1874" s="4"/>
    </row>
    <row r="1875" spans="1:156">
      <c r="A1875" s="8">
        <v>1870</v>
      </c>
      <c r="B1875" s="21">
        <v>2013</v>
      </c>
      <c r="C1875" s="21">
        <v>1983</v>
      </c>
      <c r="D1875" s="22">
        <v>158.51116959999999</v>
      </c>
      <c r="E1875" s="9">
        <v>-77012.675000000003</v>
      </c>
      <c r="F1875" s="9">
        <v>1908762.6499000001</v>
      </c>
      <c r="G1875" s="9">
        <v>101672.62639999999</v>
      </c>
      <c r="H1875" s="9">
        <v>415867.52850000001</v>
      </c>
      <c r="I1875" s="9">
        <v>85765.048699999999</v>
      </c>
      <c r="J1875" s="9">
        <v>102234.73</v>
      </c>
      <c r="K1875" s="9">
        <v>2698.3467000000001</v>
      </c>
      <c r="L1875" s="9">
        <v>2688616.9119000002</v>
      </c>
      <c r="M1875" s="9">
        <f t="shared" si="203"/>
        <v>99536.383300000001</v>
      </c>
      <c r="N1875" s="26"/>
      <c r="O1875" s="26"/>
      <c r="P1875" s="26"/>
      <c r="Q1875" s="26"/>
      <c r="R1875" s="26"/>
      <c r="S1875" s="26"/>
      <c r="T1875" s="26"/>
      <c r="U1875" s="26"/>
      <c r="V1875" s="33">
        <f t="shared" si="204"/>
        <v>-77012.675000000003</v>
      </c>
      <c r="W1875" s="26"/>
      <c r="X1875" s="26"/>
      <c r="Y1875" s="26"/>
      <c r="Z1875" s="26"/>
      <c r="AA1875" s="26"/>
      <c r="AB1875" s="38">
        <v>2014</v>
      </c>
      <c r="AC1875" s="38">
        <v>1946</v>
      </c>
      <c r="AD1875" s="39">
        <v>142.18066379999999</v>
      </c>
      <c r="AE1875" s="33">
        <v>-28169.606299999999</v>
      </c>
      <c r="AF1875" s="33">
        <v>1983196.8683</v>
      </c>
      <c r="AG1875" s="33">
        <v>106509.8227</v>
      </c>
      <c r="AH1875" s="33">
        <v>188944.0674</v>
      </c>
      <c r="AI1875" s="33">
        <v>85969.356599999999</v>
      </c>
      <c r="AJ1875" s="33">
        <v>337305.8076</v>
      </c>
      <c r="AK1875" s="33">
        <v>6289.058</v>
      </c>
      <c r="AL1875" s="33">
        <v>2723806.4707999998</v>
      </c>
      <c r="AM1875" s="33">
        <f t="shared" si="205"/>
        <v>331016.74959999998</v>
      </c>
      <c r="AN1875" s="33"/>
      <c r="AO1875" s="33"/>
      <c r="AP1875" s="33"/>
      <c r="AQ1875" s="33"/>
      <c r="AR1875" s="33"/>
      <c r="AS1875" s="33"/>
      <c r="AT1875" s="33"/>
      <c r="AU1875" s="33"/>
      <c r="AV1875" s="33">
        <f t="shared" si="206"/>
        <v>-28169.606299999999</v>
      </c>
      <c r="AW1875" s="33"/>
      <c r="AX1875" s="33"/>
      <c r="AY1875" s="33"/>
      <c r="AZ1875" s="33"/>
      <c r="BA1875" s="38">
        <v>1870</v>
      </c>
      <c r="BB1875" s="38">
        <v>2015</v>
      </c>
      <c r="BC1875" s="38">
        <v>1947</v>
      </c>
      <c r="BD1875" s="39">
        <v>140.70919799999999</v>
      </c>
      <c r="BE1875" s="33">
        <f t="shared" si="207"/>
        <v>56646.847103992477</v>
      </c>
      <c r="BF1875" s="33">
        <v>2014639.4935000001</v>
      </c>
      <c r="BG1875" s="33">
        <v>106509.8227</v>
      </c>
      <c r="BH1875" s="33">
        <v>185250.9535</v>
      </c>
      <c r="BI1875" s="33">
        <v>79097.499303992998</v>
      </c>
      <c r="BJ1875" s="33">
        <v>460045.10509999999</v>
      </c>
      <c r="BK1875" s="33">
        <v>3207.4117000000001</v>
      </c>
      <c r="BL1875" s="33">
        <v>2785688.6153000002</v>
      </c>
      <c r="BM1875" s="33">
        <f t="shared" si="208"/>
        <v>456837.69339999999</v>
      </c>
      <c r="BN1875" s="9"/>
      <c r="BO1875" s="9"/>
      <c r="BP1875" s="9"/>
      <c r="BQ1875" s="9"/>
      <c r="BR1875" s="9"/>
      <c r="BS1875" s="9"/>
      <c r="BT1875" s="9"/>
      <c r="BU1875" s="9"/>
      <c r="BV1875" s="33">
        <f t="shared" si="209"/>
        <v>56646.847103992477</v>
      </c>
      <c r="BW1875" s="9"/>
      <c r="BX1875" s="9"/>
      <c r="BY1875" s="9"/>
      <c r="BZ1875" s="9"/>
      <c r="CA1875" s="21"/>
      <c r="CB1875" s="21"/>
      <c r="CC1875" s="21"/>
      <c r="CD1875" s="22"/>
      <c r="CE1875" s="9"/>
      <c r="CF1875" s="9"/>
      <c r="CG1875" s="9"/>
      <c r="CH1875" s="9"/>
      <c r="CI1875" s="9"/>
      <c r="CJ1875" s="9"/>
      <c r="CK1875" s="9"/>
      <c r="CL1875" s="9"/>
      <c r="CM1875" s="10"/>
      <c r="CN1875" s="4"/>
      <c r="CO1875" s="4"/>
      <c r="CP1875" s="4"/>
      <c r="CQ1875" s="4"/>
      <c r="CR1875" s="4"/>
      <c r="CS1875" s="4"/>
      <c r="CT1875" s="4"/>
      <c r="CU1875" s="4"/>
      <c r="CV1875" s="4"/>
      <c r="CW1875" s="4"/>
      <c r="CX1875" s="4"/>
      <c r="CY1875" s="4"/>
      <c r="CZ1875" s="4"/>
      <c r="DD1875" s="3"/>
      <c r="DE1875" s="4"/>
      <c r="DF1875" s="4"/>
      <c r="DG1875" s="4"/>
      <c r="DH1875" s="4"/>
      <c r="DI1875" s="4"/>
      <c r="DJ1875" s="4"/>
      <c r="DK1875" s="4"/>
      <c r="DL1875" s="4"/>
      <c r="DM1875" s="4"/>
      <c r="DN1875" s="4"/>
      <c r="DO1875" s="4"/>
      <c r="DP1875" s="4"/>
      <c r="DQ1875" s="4"/>
      <c r="DR1875" s="4"/>
      <c r="DS1875" s="4"/>
      <c r="DT1875" s="4"/>
      <c r="DU1875" s="4"/>
      <c r="DV1875" s="4"/>
      <c r="DW1875" s="4"/>
      <c r="DX1875" s="4"/>
      <c r="DY1875" s="4"/>
      <c r="DZ1875" s="4"/>
      <c r="EE1875" s="4"/>
      <c r="EF1875" s="4"/>
      <c r="EG1875" s="4"/>
      <c r="EH1875" s="4"/>
      <c r="EI1875" s="4"/>
      <c r="EJ1875" s="4"/>
      <c r="EK1875" s="4"/>
      <c r="EL1875" s="4"/>
      <c r="EM1875" s="4"/>
      <c r="EN1875" s="4"/>
      <c r="EO1875" s="4"/>
      <c r="EP1875" s="4"/>
      <c r="EQ1875" s="4"/>
      <c r="ER1875" s="4"/>
      <c r="ES1875" s="4"/>
      <c r="ET1875" s="4"/>
      <c r="EU1875" s="4"/>
      <c r="EV1875" s="4"/>
      <c r="EW1875" s="4"/>
      <c r="EX1875" s="4"/>
      <c r="EY1875" s="4"/>
      <c r="EZ1875" s="4"/>
    </row>
    <row r="1876" spans="1:156">
      <c r="A1876" s="8">
        <v>1871</v>
      </c>
      <c r="B1876" s="21">
        <v>2013</v>
      </c>
      <c r="C1876" s="21">
        <v>1973</v>
      </c>
      <c r="D1876" s="22">
        <v>98.382095480000004</v>
      </c>
      <c r="E1876" s="9">
        <v>-125892.6813</v>
      </c>
      <c r="F1876" s="9">
        <v>1959300.9786</v>
      </c>
      <c r="G1876" s="9">
        <v>101672.62639999999</v>
      </c>
      <c r="H1876" s="9">
        <v>415440.8492</v>
      </c>
      <c r="I1876" s="9">
        <v>87353.930099999998</v>
      </c>
      <c r="J1876" s="9">
        <v>24226.435799999999</v>
      </c>
      <c r="K1876" s="9">
        <v>33297.765700000004</v>
      </c>
      <c r="L1876" s="9">
        <v>2680589.7359000002</v>
      </c>
      <c r="M1876" s="9">
        <f t="shared" si="203"/>
        <v>-9071.3299000000043</v>
      </c>
      <c r="N1876" s="26"/>
      <c r="O1876" s="26"/>
      <c r="P1876" s="26"/>
      <c r="Q1876" s="26"/>
      <c r="R1876" s="26"/>
      <c r="S1876" s="26"/>
      <c r="T1876" s="26"/>
      <c r="U1876" s="26"/>
      <c r="V1876" s="33">
        <f t="shared" si="204"/>
        <v>-125892.6813</v>
      </c>
      <c r="W1876" s="26"/>
      <c r="X1876" s="26"/>
      <c r="Y1876" s="26"/>
      <c r="Z1876" s="26"/>
      <c r="AA1876" s="26"/>
      <c r="AB1876" s="38">
        <v>2014</v>
      </c>
      <c r="AC1876" s="38">
        <v>1992</v>
      </c>
      <c r="AD1876" s="39">
        <v>96.583156709999997</v>
      </c>
      <c r="AE1876" s="33">
        <v>-206427.43160000001</v>
      </c>
      <c r="AF1876" s="33">
        <v>2083089.4676000001</v>
      </c>
      <c r="AG1876" s="33">
        <v>106509.8227</v>
      </c>
      <c r="AH1876" s="33">
        <v>183517.8414</v>
      </c>
      <c r="AI1876" s="33">
        <v>106364.02220000001</v>
      </c>
      <c r="AJ1876" s="33">
        <v>108088.6636</v>
      </c>
      <c r="AK1876" s="33">
        <v>88391.168300000005</v>
      </c>
      <c r="AL1876" s="33">
        <v>2705606.0808000001</v>
      </c>
      <c r="AM1876" s="33">
        <f t="shared" si="205"/>
        <v>19697.495299999995</v>
      </c>
      <c r="AN1876" s="33"/>
      <c r="AO1876" s="33"/>
      <c r="AP1876" s="33"/>
      <c r="AQ1876" s="33"/>
      <c r="AR1876" s="33"/>
      <c r="AS1876" s="33"/>
      <c r="AT1876" s="33"/>
      <c r="AU1876" s="33"/>
      <c r="AV1876" s="33">
        <f t="shared" si="206"/>
        <v>-206427.43160000001</v>
      </c>
      <c r="AW1876" s="33"/>
      <c r="AX1876" s="33"/>
      <c r="AY1876" s="33"/>
      <c r="AZ1876" s="33"/>
      <c r="BA1876" s="38">
        <v>1871</v>
      </c>
      <c r="BB1876" s="38">
        <v>2015</v>
      </c>
      <c r="BC1876" s="38">
        <v>1993</v>
      </c>
      <c r="BD1876" s="39">
        <v>116.7870363</v>
      </c>
      <c r="BE1876" s="33">
        <f t="shared" si="207"/>
        <v>-215230.25591379823</v>
      </c>
      <c r="BF1876" s="33">
        <v>2167864.3668</v>
      </c>
      <c r="BG1876" s="33">
        <v>106509.8227</v>
      </c>
      <c r="BH1876" s="33">
        <v>172042.44639999999</v>
      </c>
      <c r="BI1876" s="33">
        <v>128742.148786202</v>
      </c>
      <c r="BJ1876" s="33">
        <v>191367.13510000001</v>
      </c>
      <c r="BK1876" s="33">
        <v>184195.3192</v>
      </c>
      <c r="BL1876" s="33">
        <v>2797560.8565000002</v>
      </c>
      <c r="BM1876" s="33">
        <f t="shared" si="208"/>
        <v>7171.815900000016</v>
      </c>
      <c r="BN1876" s="9"/>
      <c r="BO1876" s="9"/>
      <c r="BP1876" s="9"/>
      <c r="BQ1876" s="9"/>
      <c r="BR1876" s="9"/>
      <c r="BS1876" s="9"/>
      <c r="BT1876" s="9"/>
      <c r="BU1876" s="9"/>
      <c r="BV1876" s="33">
        <f t="shared" si="209"/>
        <v>-215230.25591379823</v>
      </c>
      <c r="BW1876" s="9"/>
      <c r="BX1876" s="9"/>
      <c r="BY1876" s="9"/>
      <c r="BZ1876" s="9"/>
      <c r="CA1876" s="21"/>
      <c r="CB1876" s="21"/>
      <c r="CC1876" s="21"/>
      <c r="CD1876" s="22"/>
      <c r="CE1876" s="9"/>
      <c r="CF1876" s="9"/>
      <c r="CG1876" s="9"/>
      <c r="CH1876" s="9"/>
      <c r="CI1876" s="9"/>
      <c r="CJ1876" s="9"/>
      <c r="CK1876" s="9"/>
      <c r="CL1876" s="9"/>
      <c r="CM1876" s="10"/>
      <c r="CN1876" s="4"/>
      <c r="CO1876" s="4"/>
      <c r="CP1876" s="4"/>
      <c r="CQ1876" s="4"/>
      <c r="CR1876" s="4"/>
      <c r="CS1876" s="4"/>
      <c r="CT1876" s="4"/>
      <c r="CU1876" s="4"/>
      <c r="CV1876" s="4"/>
      <c r="CW1876" s="4"/>
      <c r="CX1876" s="4"/>
      <c r="CY1876" s="4"/>
      <c r="CZ1876" s="4"/>
      <c r="DD1876" s="3"/>
      <c r="DE1876" s="4"/>
      <c r="DF1876" s="4"/>
      <c r="DG1876" s="4"/>
      <c r="DH1876" s="4"/>
      <c r="DI1876" s="4"/>
      <c r="DJ1876" s="4"/>
      <c r="DK1876" s="4"/>
      <c r="DL1876" s="4"/>
      <c r="DM1876" s="4"/>
      <c r="DN1876" s="4"/>
      <c r="DO1876" s="4"/>
      <c r="DP1876" s="4"/>
      <c r="DQ1876" s="4"/>
      <c r="DR1876" s="4"/>
      <c r="DS1876" s="4"/>
      <c r="DT1876" s="4"/>
      <c r="DU1876" s="4"/>
      <c r="DV1876" s="4"/>
      <c r="DW1876" s="4"/>
      <c r="DX1876" s="4"/>
      <c r="DY1876" s="4"/>
      <c r="DZ1876" s="4"/>
      <c r="EE1876" s="4"/>
      <c r="EF1876" s="4"/>
      <c r="EG1876" s="4"/>
      <c r="EH1876" s="4"/>
      <c r="EI1876" s="4"/>
      <c r="EJ1876" s="4"/>
      <c r="EK1876" s="4"/>
      <c r="EL1876" s="4"/>
      <c r="EM1876" s="4"/>
      <c r="EN1876" s="4"/>
      <c r="EO1876" s="4"/>
      <c r="EP1876" s="4"/>
      <c r="EQ1876" s="4"/>
      <c r="ER1876" s="4"/>
      <c r="ES1876" s="4"/>
      <c r="ET1876" s="4"/>
      <c r="EU1876" s="4"/>
      <c r="EV1876" s="4"/>
      <c r="EW1876" s="4"/>
      <c r="EX1876" s="4"/>
      <c r="EY1876" s="4"/>
      <c r="EZ1876" s="4"/>
    </row>
    <row r="1877" spans="1:156">
      <c r="A1877" s="8">
        <v>1872</v>
      </c>
      <c r="B1877" s="21">
        <v>2013</v>
      </c>
      <c r="C1877" s="21">
        <v>1990</v>
      </c>
      <c r="D1877" s="22">
        <v>135.3888048</v>
      </c>
      <c r="E1877" s="9">
        <v>47389.963600000003</v>
      </c>
      <c r="F1877" s="9">
        <v>1981175.1573999999</v>
      </c>
      <c r="G1877" s="9">
        <v>101672.62639999999</v>
      </c>
      <c r="H1877" s="9">
        <v>415713.20750000002</v>
      </c>
      <c r="I1877" s="9">
        <v>86339.714200000002</v>
      </c>
      <c r="J1877" s="9">
        <v>158564.27410000001</v>
      </c>
      <c r="K1877" s="9">
        <v>2668.1439999999998</v>
      </c>
      <c r="L1877" s="9">
        <v>2693406.8719000001</v>
      </c>
      <c r="M1877" s="9">
        <f t="shared" si="203"/>
        <v>155896.13010000001</v>
      </c>
      <c r="N1877" s="26"/>
      <c r="O1877" s="26"/>
      <c r="P1877" s="26"/>
      <c r="Q1877" s="26"/>
      <c r="R1877" s="26"/>
      <c r="S1877" s="26"/>
      <c r="T1877" s="26"/>
      <c r="U1877" s="26"/>
      <c r="V1877" s="33">
        <f t="shared" si="204"/>
        <v>47389.963600000003</v>
      </c>
      <c r="W1877" s="26"/>
      <c r="X1877" s="26"/>
      <c r="Y1877" s="26"/>
      <c r="Z1877" s="26"/>
      <c r="AA1877" s="26"/>
      <c r="AB1877" s="38">
        <v>2014</v>
      </c>
      <c r="AC1877" s="38">
        <v>2007</v>
      </c>
      <c r="AD1877" s="39">
        <v>122.3188318</v>
      </c>
      <c r="AE1877" s="33">
        <v>39242.444799999997</v>
      </c>
      <c r="AF1877" s="33">
        <v>2119827.0112999999</v>
      </c>
      <c r="AG1877" s="33">
        <v>106509.8227</v>
      </c>
      <c r="AH1877" s="33">
        <v>187960.63889999999</v>
      </c>
      <c r="AI1877" s="33">
        <v>89665.607799999998</v>
      </c>
      <c r="AJ1877" s="33">
        <v>312205.75170000002</v>
      </c>
      <c r="AK1877" s="33">
        <v>60715.188399999999</v>
      </c>
      <c r="AL1877" s="33">
        <v>2716211.1992000001</v>
      </c>
      <c r="AM1877" s="33">
        <f t="shared" si="205"/>
        <v>251490.56330000004</v>
      </c>
      <c r="AN1877" s="33"/>
      <c r="AO1877" s="33"/>
      <c r="AP1877" s="33"/>
      <c r="AQ1877" s="33"/>
      <c r="AR1877" s="33"/>
      <c r="AS1877" s="33"/>
      <c r="AT1877" s="33"/>
      <c r="AU1877" s="33"/>
      <c r="AV1877" s="33">
        <f t="shared" si="206"/>
        <v>39242.444799999997</v>
      </c>
      <c r="AW1877" s="33"/>
      <c r="AX1877" s="33"/>
      <c r="AY1877" s="33"/>
      <c r="AZ1877" s="33"/>
      <c r="BA1877" s="38">
        <v>1872</v>
      </c>
      <c r="BB1877" s="38">
        <v>2015</v>
      </c>
      <c r="BC1877" s="38">
        <v>2008</v>
      </c>
      <c r="BD1877" s="39">
        <v>121.24909940000001</v>
      </c>
      <c r="BE1877" s="33">
        <f t="shared" si="207"/>
        <v>-124057.17056728108</v>
      </c>
      <c r="BF1877" s="33">
        <v>2117945.7752</v>
      </c>
      <c r="BG1877" s="33">
        <v>106509.8227</v>
      </c>
      <c r="BH1877" s="33">
        <v>181105.41589999999</v>
      </c>
      <c r="BI1877" s="33">
        <v>94678.651332718902</v>
      </c>
      <c r="BJ1877" s="33">
        <v>246908.62409999999</v>
      </c>
      <c r="BK1877" s="33">
        <v>82658.698699999994</v>
      </c>
      <c r="BL1877" s="33">
        <v>2788546.7610999998</v>
      </c>
      <c r="BM1877" s="33">
        <f t="shared" si="208"/>
        <v>164249.92540000001</v>
      </c>
      <c r="BN1877" s="9"/>
      <c r="BO1877" s="9"/>
      <c r="BP1877" s="9"/>
      <c r="BQ1877" s="9"/>
      <c r="BR1877" s="9"/>
      <c r="BS1877" s="9"/>
      <c r="BT1877" s="9"/>
      <c r="BU1877" s="9"/>
      <c r="BV1877" s="33">
        <f t="shared" si="209"/>
        <v>-124057.17056728108</v>
      </c>
      <c r="BW1877" s="9"/>
      <c r="BX1877" s="9"/>
      <c r="BY1877" s="9"/>
      <c r="BZ1877" s="9"/>
      <c r="CA1877" s="21"/>
      <c r="CB1877" s="21"/>
      <c r="CC1877" s="21"/>
      <c r="CD1877" s="22"/>
      <c r="CE1877" s="9"/>
      <c r="CF1877" s="9"/>
      <c r="CG1877" s="9"/>
      <c r="CH1877" s="9"/>
      <c r="CI1877" s="9"/>
      <c r="CJ1877" s="9"/>
      <c r="CK1877" s="9"/>
      <c r="CL1877" s="9"/>
      <c r="CM1877" s="10"/>
      <c r="CN1877" s="4"/>
      <c r="CO1877" s="4"/>
      <c r="CP1877" s="4"/>
      <c r="CQ1877" s="4"/>
      <c r="CR1877" s="4"/>
      <c r="CS1877" s="4"/>
      <c r="CT1877" s="4"/>
      <c r="CU1877" s="4"/>
      <c r="CV1877" s="4"/>
      <c r="CW1877" s="4"/>
      <c r="CX1877" s="4"/>
      <c r="CY1877" s="4"/>
      <c r="CZ1877" s="4"/>
      <c r="DD1877" s="3"/>
      <c r="DE1877" s="4"/>
      <c r="DF1877" s="4"/>
      <c r="DG1877" s="4"/>
      <c r="DH1877" s="4"/>
      <c r="DI1877" s="4"/>
      <c r="DJ1877" s="4"/>
      <c r="DK1877" s="4"/>
      <c r="DL1877" s="4"/>
      <c r="DM1877" s="4"/>
      <c r="DN1877" s="4"/>
      <c r="DO1877" s="4"/>
      <c r="DP1877" s="4"/>
      <c r="DQ1877" s="4"/>
      <c r="DR1877" s="4"/>
      <c r="DS1877" s="4"/>
      <c r="DT1877" s="4"/>
      <c r="DU1877" s="4"/>
      <c r="DV1877" s="4"/>
      <c r="DW1877" s="4"/>
      <c r="DX1877" s="4"/>
      <c r="DY1877" s="4"/>
      <c r="DZ1877" s="4"/>
      <c r="EE1877" s="4"/>
      <c r="EF1877" s="4"/>
      <c r="EG1877" s="4"/>
      <c r="EH1877" s="4"/>
      <c r="EI1877" s="4"/>
      <c r="EJ1877" s="4"/>
      <c r="EK1877" s="4"/>
      <c r="EL1877" s="4"/>
      <c r="EM1877" s="4"/>
      <c r="EN1877" s="4"/>
      <c r="EO1877" s="4"/>
      <c r="EP1877" s="4"/>
      <c r="EQ1877" s="4"/>
      <c r="ER1877" s="4"/>
      <c r="ES1877" s="4"/>
      <c r="ET1877" s="4"/>
      <c r="EU1877" s="4"/>
      <c r="EV1877" s="4"/>
      <c r="EW1877" s="4"/>
      <c r="EX1877" s="4"/>
      <c r="EY1877" s="4"/>
      <c r="EZ1877" s="4"/>
    </row>
    <row r="1878" spans="1:156">
      <c r="A1878" s="8">
        <v>1873</v>
      </c>
      <c r="B1878" s="21">
        <v>2013</v>
      </c>
      <c r="C1878" s="21">
        <v>1999</v>
      </c>
      <c r="D1878" s="22">
        <v>160.9222432</v>
      </c>
      <c r="E1878" s="9">
        <v>-86945.680800000002</v>
      </c>
      <c r="F1878" s="9">
        <v>1962952.2339000001</v>
      </c>
      <c r="G1878" s="9">
        <v>101672.62639999999</v>
      </c>
      <c r="H1878" s="9">
        <v>415922.12709999998</v>
      </c>
      <c r="I1878" s="9">
        <v>85561.732799999998</v>
      </c>
      <c r="J1878" s="9">
        <v>34552.692900000002</v>
      </c>
      <c r="K1878" s="9">
        <v>5840.9903999999997</v>
      </c>
      <c r="L1878" s="9">
        <v>2681766.1035000002</v>
      </c>
      <c r="M1878" s="9">
        <f t="shared" si="203"/>
        <v>28711.702500000003</v>
      </c>
      <c r="N1878" s="26"/>
      <c r="O1878" s="26"/>
      <c r="P1878" s="26"/>
      <c r="Q1878" s="26"/>
      <c r="R1878" s="26"/>
      <c r="S1878" s="26"/>
      <c r="T1878" s="26"/>
      <c r="U1878" s="26"/>
      <c r="V1878" s="33">
        <f t="shared" si="204"/>
        <v>-86945.680800000002</v>
      </c>
      <c r="W1878" s="26"/>
      <c r="X1878" s="26"/>
      <c r="Y1878" s="26"/>
      <c r="Z1878" s="26"/>
      <c r="AA1878" s="26"/>
      <c r="AB1878" s="38">
        <v>2014</v>
      </c>
      <c r="AC1878" s="38">
        <v>1929</v>
      </c>
      <c r="AD1878" s="39">
        <v>94.527411990000004</v>
      </c>
      <c r="AE1878" s="33">
        <v>-236215.7751</v>
      </c>
      <c r="AF1878" s="33">
        <v>2074213.7952000001</v>
      </c>
      <c r="AG1878" s="33">
        <v>106509.8227</v>
      </c>
      <c r="AH1878" s="33">
        <v>177217.6097</v>
      </c>
      <c r="AI1878" s="33">
        <v>130043.6698</v>
      </c>
      <c r="AJ1878" s="33">
        <v>119470.2205</v>
      </c>
      <c r="AK1878" s="33">
        <v>134477.38889999999</v>
      </c>
      <c r="AL1878" s="33">
        <v>2709193.5041</v>
      </c>
      <c r="AM1878" s="33">
        <f t="shared" si="205"/>
        <v>-15007.168399999995</v>
      </c>
      <c r="AN1878" s="33"/>
      <c r="AO1878" s="33"/>
      <c r="AP1878" s="33"/>
      <c r="AQ1878" s="33"/>
      <c r="AR1878" s="33"/>
      <c r="AS1878" s="33"/>
      <c r="AT1878" s="33"/>
      <c r="AU1878" s="33"/>
      <c r="AV1878" s="33">
        <f t="shared" si="206"/>
        <v>-236215.7751</v>
      </c>
      <c r="AW1878" s="33"/>
      <c r="AX1878" s="33"/>
      <c r="AY1878" s="33"/>
      <c r="AZ1878" s="33"/>
      <c r="BA1878" s="38">
        <v>1873</v>
      </c>
      <c r="BB1878" s="38">
        <v>2015</v>
      </c>
      <c r="BC1878" s="38">
        <v>1930</v>
      </c>
      <c r="BD1878" s="39">
        <v>94.463451000000006</v>
      </c>
      <c r="BE1878" s="33">
        <f t="shared" si="207"/>
        <v>-305718.99637267785</v>
      </c>
      <c r="BF1878" s="33">
        <v>2078002.5160999999</v>
      </c>
      <c r="BG1878" s="33">
        <v>106509.8227</v>
      </c>
      <c r="BH1878" s="33">
        <v>166919.79860000001</v>
      </c>
      <c r="BI1878" s="33">
        <v>147995.805127322</v>
      </c>
      <c r="BJ1878" s="33">
        <v>121493.1762</v>
      </c>
      <c r="BK1878" s="33">
        <v>132870.14920000001</v>
      </c>
      <c r="BL1878" s="33">
        <v>2793769.9659000002</v>
      </c>
      <c r="BM1878" s="33">
        <f t="shared" si="208"/>
        <v>-11376.973000000013</v>
      </c>
      <c r="BN1878" s="9"/>
      <c r="BO1878" s="9"/>
      <c r="BP1878" s="9"/>
      <c r="BQ1878" s="9"/>
      <c r="BR1878" s="9"/>
      <c r="BS1878" s="9"/>
      <c r="BT1878" s="9"/>
      <c r="BU1878" s="9"/>
      <c r="BV1878" s="33">
        <f t="shared" si="209"/>
        <v>-305718.99637267785</v>
      </c>
      <c r="BW1878" s="9"/>
      <c r="BX1878" s="9"/>
      <c r="BY1878" s="9"/>
      <c r="BZ1878" s="9"/>
      <c r="CA1878" s="21"/>
      <c r="CB1878" s="21"/>
      <c r="CC1878" s="21"/>
      <c r="CD1878" s="22"/>
      <c r="CE1878" s="9"/>
      <c r="CF1878" s="9"/>
      <c r="CG1878" s="9"/>
      <c r="CH1878" s="9"/>
      <c r="CI1878" s="9"/>
      <c r="CJ1878" s="9"/>
      <c r="CK1878" s="9"/>
      <c r="CL1878" s="9"/>
      <c r="CM1878" s="10"/>
      <c r="CN1878" s="4"/>
      <c r="CO1878" s="4"/>
      <c r="CP1878" s="4"/>
      <c r="CQ1878" s="4"/>
      <c r="CR1878" s="4"/>
      <c r="CS1878" s="4"/>
      <c r="CT1878" s="4"/>
      <c r="CU1878" s="4"/>
      <c r="CV1878" s="4"/>
      <c r="CW1878" s="4"/>
      <c r="CX1878" s="4"/>
      <c r="CY1878" s="4"/>
      <c r="CZ1878" s="4"/>
      <c r="DD1878" s="3"/>
      <c r="DE1878" s="4"/>
      <c r="DF1878" s="4"/>
      <c r="DG1878" s="4"/>
      <c r="DH1878" s="4"/>
      <c r="DI1878" s="4"/>
      <c r="DJ1878" s="4"/>
      <c r="DK1878" s="4"/>
      <c r="DL1878" s="4"/>
      <c r="DM1878" s="4"/>
      <c r="DN1878" s="4"/>
      <c r="DO1878" s="4"/>
      <c r="DP1878" s="4"/>
      <c r="DQ1878" s="4"/>
      <c r="DR1878" s="4"/>
      <c r="DS1878" s="4"/>
      <c r="DT1878" s="4"/>
      <c r="DU1878" s="4"/>
      <c r="DV1878" s="4"/>
      <c r="DW1878" s="4"/>
      <c r="DX1878" s="4"/>
      <c r="DY1878" s="4"/>
      <c r="DZ1878" s="4"/>
      <c r="EE1878" s="4"/>
      <c r="EF1878" s="4"/>
      <c r="EG1878" s="4"/>
      <c r="EH1878" s="4"/>
      <c r="EI1878" s="4"/>
      <c r="EJ1878" s="4"/>
      <c r="EK1878" s="4"/>
      <c r="EL1878" s="4"/>
      <c r="EM1878" s="4"/>
      <c r="EN1878" s="4"/>
      <c r="EO1878" s="4"/>
      <c r="EP1878" s="4"/>
      <c r="EQ1878" s="4"/>
      <c r="ER1878" s="4"/>
      <c r="ES1878" s="4"/>
      <c r="ET1878" s="4"/>
      <c r="EU1878" s="4"/>
      <c r="EV1878" s="4"/>
      <c r="EW1878" s="4"/>
      <c r="EX1878" s="4"/>
      <c r="EY1878" s="4"/>
      <c r="EZ1878" s="4"/>
    </row>
    <row r="1879" spans="1:156">
      <c r="A1879" s="8">
        <v>1874</v>
      </c>
      <c r="B1879" s="21">
        <v>2013</v>
      </c>
      <c r="C1879" s="21">
        <v>1973</v>
      </c>
      <c r="D1879" s="22">
        <v>98.382095480000004</v>
      </c>
      <c r="E1879" s="9">
        <v>-120868.08930000001</v>
      </c>
      <c r="F1879" s="9">
        <v>1951282.5541000001</v>
      </c>
      <c r="G1879" s="9">
        <v>101672.62639999999</v>
      </c>
      <c r="H1879" s="9">
        <v>415506.03389999998</v>
      </c>
      <c r="I1879" s="9">
        <v>87111.193299999999</v>
      </c>
      <c r="J1879" s="9">
        <v>29677.906800000001</v>
      </c>
      <c r="K1879" s="9">
        <v>23107.364399999999</v>
      </c>
      <c r="L1879" s="9">
        <v>2683011.0394000001</v>
      </c>
      <c r="M1879" s="9">
        <f t="shared" si="203"/>
        <v>6570.5424000000021</v>
      </c>
      <c r="N1879" s="26"/>
      <c r="O1879" s="26"/>
      <c r="P1879" s="26"/>
      <c r="Q1879" s="26"/>
      <c r="R1879" s="26"/>
      <c r="S1879" s="26"/>
      <c r="T1879" s="26"/>
      <c r="U1879" s="26"/>
      <c r="V1879" s="33">
        <f t="shared" si="204"/>
        <v>-120868.08930000001</v>
      </c>
      <c r="W1879" s="26"/>
      <c r="X1879" s="26"/>
      <c r="Y1879" s="26"/>
      <c r="Z1879" s="26"/>
      <c r="AA1879" s="26"/>
      <c r="AB1879" s="38">
        <v>2014</v>
      </c>
      <c r="AC1879" s="38">
        <v>1962</v>
      </c>
      <c r="AD1879" s="39">
        <v>126.2553453</v>
      </c>
      <c r="AE1879" s="33">
        <v>-30186.881300000001</v>
      </c>
      <c r="AF1879" s="33">
        <v>2043819.6166000001</v>
      </c>
      <c r="AG1879" s="33">
        <v>106509.8227</v>
      </c>
      <c r="AH1879" s="33">
        <v>186878.80619999999</v>
      </c>
      <c r="AI1879" s="33">
        <v>93731.714900000006</v>
      </c>
      <c r="AJ1879" s="33">
        <v>298083.38890000002</v>
      </c>
      <c r="AK1879" s="33">
        <v>35753.740100000003</v>
      </c>
      <c r="AL1879" s="33">
        <v>2723456.4904999998</v>
      </c>
      <c r="AM1879" s="33">
        <f t="shared" si="205"/>
        <v>262329.64880000002</v>
      </c>
      <c r="AN1879" s="33"/>
      <c r="AO1879" s="33"/>
      <c r="AP1879" s="33"/>
      <c r="AQ1879" s="33"/>
      <c r="AR1879" s="33"/>
      <c r="AS1879" s="33"/>
      <c r="AT1879" s="33"/>
      <c r="AU1879" s="33"/>
      <c r="AV1879" s="33">
        <f t="shared" si="206"/>
        <v>-30186.881300000001</v>
      </c>
      <c r="AW1879" s="33"/>
      <c r="AX1879" s="33"/>
      <c r="AY1879" s="33"/>
      <c r="AZ1879" s="33"/>
      <c r="BA1879" s="38">
        <v>1874</v>
      </c>
      <c r="BB1879" s="38">
        <v>2015</v>
      </c>
      <c r="BC1879" s="38">
        <v>1963</v>
      </c>
      <c r="BD1879" s="39">
        <v>129.95508799999999</v>
      </c>
      <c r="BE1879" s="33">
        <f t="shared" si="207"/>
        <v>129442.28567652497</v>
      </c>
      <c r="BF1879" s="33">
        <v>2103747.6974999998</v>
      </c>
      <c r="BG1879" s="33">
        <v>106509.8227</v>
      </c>
      <c r="BH1879" s="33">
        <v>186513.6354</v>
      </c>
      <c r="BI1879" s="33">
        <v>74351.663776525107</v>
      </c>
      <c r="BJ1879" s="33">
        <v>447502.78019999998</v>
      </c>
      <c r="BK1879" s="33">
        <v>1140.1759</v>
      </c>
      <c r="BL1879" s="33">
        <v>2788043.1379999998</v>
      </c>
      <c r="BM1879" s="33">
        <f t="shared" si="208"/>
        <v>446362.60430000001</v>
      </c>
      <c r="BN1879" s="9"/>
      <c r="BO1879" s="9"/>
      <c r="BP1879" s="9"/>
      <c r="BQ1879" s="9"/>
      <c r="BR1879" s="9"/>
      <c r="BS1879" s="9"/>
      <c r="BT1879" s="9"/>
      <c r="BU1879" s="9"/>
      <c r="BV1879" s="33">
        <f t="shared" si="209"/>
        <v>129442.28567652497</v>
      </c>
      <c r="BW1879" s="9"/>
      <c r="BX1879" s="9"/>
      <c r="BY1879" s="9"/>
      <c r="BZ1879" s="9"/>
      <c r="CA1879" s="21"/>
      <c r="CB1879" s="21"/>
      <c r="CC1879" s="21"/>
      <c r="CD1879" s="22"/>
      <c r="CE1879" s="9"/>
      <c r="CF1879" s="9"/>
      <c r="CG1879" s="9"/>
      <c r="CH1879" s="9"/>
      <c r="CI1879" s="9"/>
      <c r="CJ1879" s="9"/>
      <c r="CK1879" s="9"/>
      <c r="CL1879" s="9"/>
      <c r="CM1879" s="10"/>
      <c r="CN1879" s="4"/>
      <c r="CO1879" s="4"/>
      <c r="CP1879" s="4"/>
      <c r="CQ1879" s="4"/>
      <c r="CR1879" s="4"/>
      <c r="CS1879" s="4"/>
      <c r="CT1879" s="4"/>
      <c r="CU1879" s="4"/>
      <c r="CV1879" s="4"/>
      <c r="CW1879" s="4"/>
      <c r="CX1879" s="4"/>
      <c r="CY1879" s="4"/>
      <c r="CZ1879" s="4"/>
      <c r="DD1879" s="3"/>
      <c r="DE1879" s="4"/>
      <c r="DF1879" s="4"/>
      <c r="DG1879" s="4"/>
      <c r="DH1879" s="4"/>
      <c r="DI1879" s="4"/>
      <c r="DJ1879" s="4"/>
      <c r="DK1879" s="4"/>
      <c r="DL1879" s="4"/>
      <c r="DM1879" s="4"/>
      <c r="DN1879" s="4"/>
      <c r="DO1879" s="4"/>
      <c r="DP1879" s="4"/>
      <c r="DQ1879" s="4"/>
      <c r="DR1879" s="4"/>
      <c r="DS1879" s="4"/>
      <c r="DT1879" s="4"/>
      <c r="DU1879" s="4"/>
      <c r="DV1879" s="4"/>
      <c r="DW1879" s="4"/>
      <c r="DX1879" s="4"/>
      <c r="DY1879" s="4"/>
      <c r="DZ1879" s="4"/>
      <c r="EE1879" s="4"/>
      <c r="EF1879" s="4"/>
      <c r="EG1879" s="4"/>
      <c r="EH1879" s="4"/>
      <c r="EI1879" s="4"/>
      <c r="EJ1879" s="4"/>
      <c r="EK1879" s="4"/>
      <c r="EL1879" s="4"/>
      <c r="EM1879" s="4"/>
      <c r="EN1879" s="4"/>
      <c r="EO1879" s="4"/>
      <c r="EP1879" s="4"/>
      <c r="EQ1879" s="4"/>
      <c r="ER1879" s="4"/>
      <c r="ES1879" s="4"/>
      <c r="ET1879" s="4"/>
      <c r="EU1879" s="4"/>
      <c r="EV1879" s="4"/>
      <c r="EW1879" s="4"/>
      <c r="EX1879" s="4"/>
      <c r="EY1879" s="4"/>
      <c r="EZ1879" s="4"/>
    </row>
    <row r="1880" spans="1:156">
      <c r="A1880" s="8">
        <v>1875</v>
      </c>
      <c r="B1880" s="21">
        <v>2013</v>
      </c>
      <c r="C1880" s="21">
        <v>1971</v>
      </c>
      <c r="D1880" s="22">
        <v>171.1430752</v>
      </c>
      <c r="E1880" s="9">
        <v>-52994.532099999997</v>
      </c>
      <c r="F1880" s="9">
        <v>1955858.6369</v>
      </c>
      <c r="G1880" s="9">
        <v>101672.62639999999</v>
      </c>
      <c r="H1880" s="9">
        <v>415226.85810000001</v>
      </c>
      <c r="I1880" s="9">
        <v>88150.796700000006</v>
      </c>
      <c r="J1880" s="9">
        <v>82516.787700000001</v>
      </c>
      <c r="K1880" s="9">
        <v>10381.101500000001</v>
      </c>
      <c r="L1880" s="9">
        <v>2686039.1365</v>
      </c>
      <c r="M1880" s="9">
        <f t="shared" si="203"/>
        <v>72135.686199999996</v>
      </c>
      <c r="N1880" s="26"/>
      <c r="O1880" s="26"/>
      <c r="P1880" s="26"/>
      <c r="Q1880" s="26"/>
      <c r="R1880" s="26"/>
      <c r="S1880" s="26"/>
      <c r="T1880" s="26"/>
      <c r="U1880" s="26"/>
      <c r="V1880" s="33">
        <f t="shared" si="204"/>
        <v>-52994.532099999997</v>
      </c>
      <c r="W1880" s="26"/>
      <c r="X1880" s="26"/>
      <c r="Y1880" s="26"/>
      <c r="Z1880" s="26"/>
      <c r="AA1880" s="26"/>
      <c r="AB1880" s="38">
        <v>2014</v>
      </c>
      <c r="AC1880" s="38">
        <v>1980</v>
      </c>
      <c r="AD1880" s="39">
        <v>121.8353111</v>
      </c>
      <c r="AE1880" s="33">
        <v>-106949.1295</v>
      </c>
      <c r="AF1880" s="33">
        <v>2037235.2248</v>
      </c>
      <c r="AG1880" s="33">
        <v>106509.8227</v>
      </c>
      <c r="AH1880" s="33">
        <v>181966.89139999999</v>
      </c>
      <c r="AI1880" s="33">
        <v>112193.32369999999</v>
      </c>
      <c r="AJ1880" s="33">
        <v>244623.7568</v>
      </c>
      <c r="AK1880" s="33">
        <v>65266.324399999998</v>
      </c>
      <c r="AL1880" s="33">
        <v>2724211.8243999998</v>
      </c>
      <c r="AM1880" s="33">
        <f t="shared" si="205"/>
        <v>179357.43239999999</v>
      </c>
      <c r="AN1880" s="33"/>
      <c r="AO1880" s="33"/>
      <c r="AP1880" s="33"/>
      <c r="AQ1880" s="33"/>
      <c r="AR1880" s="33"/>
      <c r="AS1880" s="33"/>
      <c r="AT1880" s="33"/>
      <c r="AU1880" s="33"/>
      <c r="AV1880" s="33">
        <f t="shared" si="206"/>
        <v>-106949.1295</v>
      </c>
      <c r="AW1880" s="33"/>
      <c r="AX1880" s="33"/>
      <c r="AY1880" s="33"/>
      <c r="AZ1880" s="33"/>
      <c r="BA1880" s="38">
        <v>1875</v>
      </c>
      <c r="BB1880" s="38">
        <v>2015</v>
      </c>
      <c r="BC1880" s="38">
        <v>1981</v>
      </c>
      <c r="BD1880" s="39">
        <v>140.5062116</v>
      </c>
      <c r="BE1880" s="33">
        <f t="shared" si="207"/>
        <v>123715.46818303131</v>
      </c>
      <c r="BF1880" s="33">
        <v>2079938.8097000001</v>
      </c>
      <c r="BG1880" s="33">
        <v>106509.8227</v>
      </c>
      <c r="BH1880" s="33">
        <v>186605.39569999999</v>
      </c>
      <c r="BI1880" s="33">
        <v>74006.779383031593</v>
      </c>
      <c r="BJ1880" s="33">
        <v>467220.30729999999</v>
      </c>
      <c r="BK1880" s="33">
        <v>5041.3620000000001</v>
      </c>
      <c r="BL1880" s="33">
        <v>2785524.2845999999</v>
      </c>
      <c r="BM1880" s="33">
        <f t="shared" si="208"/>
        <v>462178.94529999996</v>
      </c>
      <c r="BN1880" s="9"/>
      <c r="BO1880" s="9"/>
      <c r="BP1880" s="9"/>
      <c r="BQ1880" s="9"/>
      <c r="BR1880" s="9"/>
      <c r="BS1880" s="9"/>
      <c r="BT1880" s="9"/>
      <c r="BU1880" s="9"/>
      <c r="BV1880" s="33">
        <f t="shared" si="209"/>
        <v>123715.46818303131</v>
      </c>
      <c r="BW1880" s="9"/>
      <c r="BX1880" s="9"/>
      <c r="BY1880" s="9"/>
      <c r="BZ1880" s="9"/>
      <c r="CA1880" s="21"/>
      <c r="CB1880" s="21"/>
      <c r="CC1880" s="21"/>
      <c r="CD1880" s="22"/>
      <c r="CE1880" s="9"/>
      <c r="CF1880" s="9"/>
      <c r="CG1880" s="9"/>
      <c r="CH1880" s="9"/>
      <c r="CI1880" s="9"/>
      <c r="CJ1880" s="9"/>
      <c r="CK1880" s="9"/>
      <c r="CL1880" s="9"/>
      <c r="CM1880" s="10"/>
      <c r="CN1880" s="4"/>
      <c r="CO1880" s="4"/>
      <c r="CP1880" s="4"/>
      <c r="CQ1880" s="4"/>
      <c r="CR1880" s="4"/>
      <c r="CS1880" s="4"/>
      <c r="CT1880" s="4"/>
      <c r="CU1880" s="4"/>
      <c r="CV1880" s="4"/>
      <c r="CW1880" s="4"/>
      <c r="CX1880" s="4"/>
      <c r="CY1880" s="4"/>
      <c r="CZ1880" s="4"/>
      <c r="DD1880" s="3"/>
      <c r="DE1880" s="4"/>
      <c r="DF1880" s="4"/>
      <c r="DG1880" s="4"/>
      <c r="DH1880" s="4"/>
      <c r="DI1880" s="4"/>
      <c r="DJ1880" s="4"/>
      <c r="DK1880" s="4"/>
      <c r="DL1880" s="4"/>
      <c r="DM1880" s="4"/>
      <c r="DN1880" s="4"/>
      <c r="DO1880" s="4"/>
      <c r="DP1880" s="4"/>
      <c r="DQ1880" s="4"/>
      <c r="DR1880" s="4"/>
      <c r="DS1880" s="4"/>
      <c r="DT1880" s="4"/>
      <c r="DU1880" s="4"/>
      <c r="DV1880" s="4"/>
      <c r="DW1880" s="4"/>
      <c r="DX1880" s="4"/>
      <c r="DY1880" s="4"/>
      <c r="DZ1880" s="4"/>
      <c r="EE1880" s="4"/>
      <c r="EF1880" s="4"/>
      <c r="EG1880" s="4"/>
      <c r="EH1880" s="4"/>
      <c r="EI1880" s="4"/>
      <c r="EJ1880" s="4"/>
      <c r="EK1880" s="4"/>
      <c r="EL1880" s="4"/>
      <c r="EM1880" s="4"/>
      <c r="EN1880" s="4"/>
      <c r="EO1880" s="4"/>
      <c r="EP1880" s="4"/>
      <c r="EQ1880" s="4"/>
      <c r="ER1880" s="4"/>
      <c r="ES1880" s="4"/>
      <c r="ET1880" s="4"/>
      <c r="EU1880" s="4"/>
      <c r="EV1880" s="4"/>
      <c r="EW1880" s="4"/>
      <c r="EX1880" s="4"/>
      <c r="EY1880" s="4"/>
      <c r="EZ1880" s="4"/>
    </row>
    <row r="1881" spans="1:156">
      <c r="A1881" s="8">
        <v>1876</v>
      </c>
      <c r="B1881" s="21">
        <v>2013</v>
      </c>
      <c r="C1881" s="21">
        <v>1955</v>
      </c>
      <c r="D1881" s="22">
        <v>130.9657498</v>
      </c>
      <c r="E1881" s="9">
        <v>-57798.796000000002</v>
      </c>
      <c r="F1881" s="9">
        <v>1936341.0279999999</v>
      </c>
      <c r="G1881" s="9">
        <v>101672.62639999999</v>
      </c>
      <c r="H1881" s="9">
        <v>415085.92619999999</v>
      </c>
      <c r="I1881" s="9">
        <v>88675.603499999997</v>
      </c>
      <c r="J1881" s="9">
        <v>94920.657399999996</v>
      </c>
      <c r="K1881" s="9">
        <v>8306.7281000000003</v>
      </c>
      <c r="L1881" s="9">
        <v>2686187.9093999998</v>
      </c>
      <c r="M1881" s="9">
        <f t="shared" si="203"/>
        <v>86613.929299999989</v>
      </c>
      <c r="N1881" s="26"/>
      <c r="O1881" s="26"/>
      <c r="P1881" s="26"/>
      <c r="Q1881" s="26"/>
      <c r="R1881" s="26"/>
      <c r="S1881" s="26"/>
      <c r="T1881" s="26"/>
      <c r="U1881" s="26"/>
      <c r="V1881" s="33">
        <f t="shared" si="204"/>
        <v>-57798.796000000002</v>
      </c>
      <c r="W1881" s="26"/>
      <c r="X1881" s="26"/>
      <c r="Y1881" s="26"/>
      <c r="Z1881" s="26"/>
      <c r="AA1881" s="26"/>
      <c r="AB1881" s="38">
        <v>2014</v>
      </c>
      <c r="AC1881" s="38">
        <v>1934</v>
      </c>
      <c r="AD1881" s="39">
        <v>151.97348650000001</v>
      </c>
      <c r="AE1881" s="33">
        <v>177199.50779999999</v>
      </c>
      <c r="AF1881" s="33">
        <v>2042561.2164</v>
      </c>
      <c r="AG1881" s="33">
        <v>106509.8227</v>
      </c>
      <c r="AH1881" s="33">
        <v>193447.91639999999</v>
      </c>
      <c r="AI1881" s="33">
        <v>69041.477700000003</v>
      </c>
      <c r="AJ1881" s="33">
        <v>508828.9522</v>
      </c>
      <c r="AK1881" s="33">
        <v>5839.2102999999997</v>
      </c>
      <c r="AL1881" s="33">
        <v>2737350.6672999999</v>
      </c>
      <c r="AM1881" s="33">
        <f t="shared" si="205"/>
        <v>502989.74190000002</v>
      </c>
      <c r="AN1881" s="33"/>
      <c r="AO1881" s="33"/>
      <c r="AP1881" s="33"/>
      <c r="AQ1881" s="33"/>
      <c r="AR1881" s="33"/>
      <c r="AS1881" s="33"/>
      <c r="AT1881" s="33"/>
      <c r="AU1881" s="33"/>
      <c r="AV1881" s="33">
        <f t="shared" si="206"/>
        <v>177199.50779999999</v>
      </c>
      <c r="AW1881" s="33"/>
      <c r="AX1881" s="33"/>
      <c r="AY1881" s="33"/>
      <c r="AZ1881" s="33"/>
      <c r="BA1881" s="38">
        <v>1876</v>
      </c>
      <c r="BB1881" s="38">
        <v>2015</v>
      </c>
      <c r="BC1881" s="38">
        <v>1935</v>
      </c>
      <c r="BD1881" s="39">
        <v>122.9110288</v>
      </c>
      <c r="BE1881" s="33">
        <f t="shared" si="207"/>
        <v>1029.8946736468934</v>
      </c>
      <c r="BF1881" s="33">
        <v>2110485.9750999999</v>
      </c>
      <c r="BG1881" s="33">
        <v>106509.8227</v>
      </c>
      <c r="BH1881" s="33">
        <v>182666.8119</v>
      </c>
      <c r="BI1881" s="33">
        <v>88810.088573646499</v>
      </c>
      <c r="BJ1881" s="33">
        <v>315114.18829999998</v>
      </c>
      <c r="BK1881" s="33">
        <v>21506.2366</v>
      </c>
      <c r="BL1881" s="33">
        <v>2781050.7552999998</v>
      </c>
      <c r="BM1881" s="33">
        <f t="shared" si="208"/>
        <v>293607.95169999998</v>
      </c>
      <c r="BN1881" s="9"/>
      <c r="BO1881" s="9"/>
      <c r="BP1881" s="9"/>
      <c r="BQ1881" s="9"/>
      <c r="BR1881" s="9"/>
      <c r="BS1881" s="9"/>
      <c r="BT1881" s="9"/>
      <c r="BU1881" s="9"/>
      <c r="BV1881" s="33">
        <f t="shared" si="209"/>
        <v>1029.8946736468934</v>
      </c>
      <c r="BW1881" s="9"/>
      <c r="BX1881" s="9"/>
      <c r="BY1881" s="9"/>
      <c r="BZ1881" s="9"/>
      <c r="CA1881" s="21"/>
      <c r="CB1881" s="21"/>
      <c r="CC1881" s="21"/>
      <c r="CD1881" s="22"/>
      <c r="CE1881" s="9"/>
      <c r="CF1881" s="9"/>
      <c r="CG1881" s="9"/>
      <c r="CH1881" s="9"/>
      <c r="CI1881" s="9"/>
      <c r="CJ1881" s="9"/>
      <c r="CK1881" s="9"/>
      <c r="CL1881" s="9"/>
      <c r="CM1881" s="10"/>
      <c r="CN1881" s="4"/>
      <c r="CO1881" s="4"/>
      <c r="CP1881" s="4"/>
      <c r="CQ1881" s="4"/>
      <c r="CR1881" s="4"/>
      <c r="CS1881" s="4"/>
      <c r="CT1881" s="4"/>
      <c r="CU1881" s="4"/>
      <c r="CV1881" s="4"/>
      <c r="CW1881" s="4"/>
      <c r="CX1881" s="4"/>
      <c r="CY1881" s="4"/>
      <c r="CZ1881" s="4"/>
      <c r="DD1881" s="3"/>
      <c r="DE1881" s="4"/>
      <c r="DF1881" s="4"/>
      <c r="DG1881" s="4"/>
      <c r="DH1881" s="4"/>
      <c r="DI1881" s="4"/>
      <c r="DJ1881" s="4"/>
      <c r="DK1881" s="4"/>
      <c r="DL1881" s="4"/>
      <c r="DM1881" s="4"/>
      <c r="DN1881" s="4"/>
      <c r="DO1881" s="4"/>
      <c r="DP1881" s="4"/>
      <c r="DQ1881" s="4"/>
      <c r="DR1881" s="4"/>
      <c r="DS1881" s="4"/>
      <c r="DT1881" s="4"/>
      <c r="DU1881" s="4"/>
      <c r="DV1881" s="4"/>
      <c r="DW1881" s="4"/>
      <c r="DX1881" s="4"/>
      <c r="DY1881" s="4"/>
      <c r="DZ1881" s="4"/>
      <c r="EE1881" s="4"/>
      <c r="EF1881" s="4"/>
      <c r="EG1881" s="4"/>
      <c r="EH1881" s="4"/>
      <c r="EI1881" s="4"/>
      <c r="EJ1881" s="4"/>
      <c r="EK1881" s="4"/>
      <c r="EL1881" s="4"/>
      <c r="EM1881" s="4"/>
      <c r="EN1881" s="4"/>
      <c r="EO1881" s="4"/>
      <c r="EP1881" s="4"/>
      <c r="EQ1881" s="4"/>
      <c r="ER1881" s="4"/>
      <c r="ES1881" s="4"/>
      <c r="ET1881" s="4"/>
      <c r="EU1881" s="4"/>
      <c r="EV1881" s="4"/>
      <c r="EW1881" s="4"/>
      <c r="EX1881" s="4"/>
      <c r="EY1881" s="4"/>
      <c r="EZ1881" s="4"/>
    </row>
    <row r="1882" spans="1:156">
      <c r="A1882" s="8">
        <v>1877</v>
      </c>
      <c r="B1882" s="21">
        <v>2013</v>
      </c>
      <c r="C1882" s="21">
        <v>1970</v>
      </c>
      <c r="D1882" s="22">
        <v>124.7922181</v>
      </c>
      <c r="E1882" s="9">
        <v>-71721.797399999996</v>
      </c>
      <c r="F1882" s="9">
        <v>1954439.1849</v>
      </c>
      <c r="G1882" s="9">
        <v>101672.62639999999</v>
      </c>
      <c r="H1882" s="9">
        <v>415506.12829999998</v>
      </c>
      <c r="I1882" s="9">
        <v>87110.841799999995</v>
      </c>
      <c r="J1882" s="9">
        <v>66000.112399999998</v>
      </c>
      <c r="K1882" s="9">
        <v>12036.4213</v>
      </c>
      <c r="L1882" s="9">
        <v>2684414.27</v>
      </c>
      <c r="M1882" s="9">
        <f t="shared" si="203"/>
        <v>53963.691099999996</v>
      </c>
      <c r="N1882" s="26"/>
      <c r="O1882" s="26"/>
      <c r="P1882" s="26"/>
      <c r="Q1882" s="26"/>
      <c r="R1882" s="26"/>
      <c r="S1882" s="26"/>
      <c r="T1882" s="26"/>
      <c r="U1882" s="26"/>
      <c r="V1882" s="33">
        <f t="shared" si="204"/>
        <v>-71721.797399999996</v>
      </c>
      <c r="W1882" s="26"/>
      <c r="X1882" s="26"/>
      <c r="Y1882" s="26"/>
      <c r="Z1882" s="26"/>
      <c r="AA1882" s="26"/>
      <c r="AB1882" s="38">
        <v>2014</v>
      </c>
      <c r="AC1882" s="38">
        <v>1956</v>
      </c>
      <c r="AD1882" s="39">
        <v>179.89372280000001</v>
      </c>
      <c r="AE1882" s="33">
        <v>165285.17809999999</v>
      </c>
      <c r="AF1882" s="33">
        <v>2062861.6011000001</v>
      </c>
      <c r="AG1882" s="33">
        <v>106509.8227</v>
      </c>
      <c r="AH1882" s="33">
        <v>191686.71669999999</v>
      </c>
      <c r="AI1882" s="33">
        <v>75661.010200000004</v>
      </c>
      <c r="AJ1882" s="33">
        <v>470634.76069999998</v>
      </c>
      <c r="AK1882" s="33">
        <v>3834.7864</v>
      </c>
      <c r="AL1882" s="33">
        <v>2738233.9468</v>
      </c>
      <c r="AM1882" s="33">
        <f t="shared" si="205"/>
        <v>466799.9743</v>
      </c>
      <c r="AN1882" s="33"/>
      <c r="AO1882" s="33"/>
      <c r="AP1882" s="33"/>
      <c r="AQ1882" s="33"/>
      <c r="AR1882" s="33"/>
      <c r="AS1882" s="33"/>
      <c r="AT1882" s="33"/>
      <c r="AU1882" s="33"/>
      <c r="AV1882" s="33">
        <f t="shared" si="206"/>
        <v>165285.17809999999</v>
      </c>
      <c r="AW1882" s="33"/>
      <c r="AX1882" s="33"/>
      <c r="AY1882" s="33"/>
      <c r="AZ1882" s="33"/>
      <c r="BA1882" s="38">
        <v>1877</v>
      </c>
      <c r="BB1882" s="38">
        <v>2015</v>
      </c>
      <c r="BC1882" s="38">
        <v>1957</v>
      </c>
      <c r="BD1882" s="39">
        <v>143.02299429999999</v>
      </c>
      <c r="BE1882" s="33">
        <f t="shared" si="207"/>
        <v>-43742.0525305029</v>
      </c>
      <c r="BF1882" s="33">
        <v>2080152.3995000001</v>
      </c>
      <c r="BG1882" s="33">
        <v>106509.8227</v>
      </c>
      <c r="BH1882" s="33">
        <v>184376.25589999999</v>
      </c>
      <c r="BI1882" s="33">
        <v>82385.081569496993</v>
      </c>
      <c r="BJ1882" s="33">
        <v>307126.45390000002</v>
      </c>
      <c r="BK1882" s="33">
        <v>14769.9787</v>
      </c>
      <c r="BL1882" s="33">
        <v>2789522.0874000001</v>
      </c>
      <c r="BM1882" s="33">
        <f t="shared" si="208"/>
        <v>292356.47520000004</v>
      </c>
      <c r="BN1882" s="9"/>
      <c r="BO1882" s="9"/>
      <c r="BP1882" s="9"/>
      <c r="BQ1882" s="9"/>
      <c r="BR1882" s="9"/>
      <c r="BS1882" s="9"/>
      <c r="BT1882" s="9"/>
      <c r="BU1882" s="9"/>
      <c r="BV1882" s="33">
        <f t="shared" si="209"/>
        <v>-43742.0525305029</v>
      </c>
      <c r="BW1882" s="9"/>
      <c r="BX1882" s="9"/>
      <c r="BY1882" s="9"/>
      <c r="BZ1882" s="9"/>
      <c r="CA1882" s="21"/>
      <c r="CB1882" s="21"/>
      <c r="CC1882" s="21"/>
      <c r="CD1882" s="22"/>
      <c r="CE1882" s="9"/>
      <c r="CF1882" s="9"/>
      <c r="CG1882" s="9"/>
      <c r="CH1882" s="9"/>
      <c r="CI1882" s="9"/>
      <c r="CJ1882" s="9"/>
      <c r="CK1882" s="9"/>
      <c r="CL1882" s="9"/>
      <c r="CM1882" s="10"/>
      <c r="CN1882" s="4"/>
      <c r="CO1882" s="4"/>
      <c r="CP1882" s="4"/>
      <c r="CQ1882" s="4"/>
      <c r="CR1882" s="4"/>
      <c r="CS1882" s="4"/>
      <c r="CT1882" s="4"/>
      <c r="CU1882" s="4"/>
      <c r="CV1882" s="4"/>
      <c r="CW1882" s="4"/>
      <c r="CX1882" s="4"/>
      <c r="CY1882" s="4"/>
      <c r="CZ1882" s="4"/>
      <c r="DD1882" s="3"/>
      <c r="DE1882" s="4"/>
      <c r="DF1882" s="4"/>
      <c r="DG1882" s="4"/>
      <c r="DH1882" s="4"/>
      <c r="DI1882" s="4"/>
      <c r="DJ1882" s="4"/>
      <c r="DK1882" s="4"/>
      <c r="DL1882" s="4"/>
      <c r="DM1882" s="4"/>
      <c r="DN1882" s="4"/>
      <c r="DO1882" s="4"/>
      <c r="DP1882" s="4"/>
      <c r="DQ1882" s="4"/>
      <c r="DR1882" s="4"/>
      <c r="DS1882" s="4"/>
      <c r="DT1882" s="4"/>
      <c r="DU1882" s="4"/>
      <c r="DV1882" s="4"/>
      <c r="DW1882" s="4"/>
      <c r="DX1882" s="4"/>
      <c r="DY1882" s="4"/>
      <c r="DZ1882" s="4"/>
      <c r="EE1882" s="4"/>
      <c r="EF1882" s="4"/>
      <c r="EG1882" s="4"/>
      <c r="EH1882" s="4"/>
      <c r="EI1882" s="4"/>
      <c r="EJ1882" s="4"/>
      <c r="EK1882" s="4"/>
      <c r="EL1882" s="4"/>
      <c r="EM1882" s="4"/>
      <c r="EN1882" s="4"/>
      <c r="EO1882" s="4"/>
      <c r="EP1882" s="4"/>
      <c r="EQ1882" s="4"/>
      <c r="ER1882" s="4"/>
      <c r="ES1882" s="4"/>
      <c r="ET1882" s="4"/>
      <c r="EU1882" s="4"/>
      <c r="EV1882" s="4"/>
      <c r="EW1882" s="4"/>
      <c r="EX1882" s="4"/>
      <c r="EY1882" s="4"/>
      <c r="EZ1882" s="4"/>
    </row>
    <row r="1883" spans="1:156">
      <c r="A1883" s="8">
        <v>1878</v>
      </c>
      <c r="B1883" s="21">
        <v>2013</v>
      </c>
      <c r="C1883" s="21">
        <v>1982</v>
      </c>
      <c r="D1883" s="22">
        <v>170.52547989999999</v>
      </c>
      <c r="E1883" s="9">
        <v>-99485.419899999994</v>
      </c>
      <c r="F1883" s="9">
        <v>1897981.2298000001</v>
      </c>
      <c r="G1883" s="9">
        <v>101672.62639999999</v>
      </c>
      <c r="H1883" s="9">
        <v>416436.74859999999</v>
      </c>
      <c r="I1883" s="9">
        <v>83645.369500000001</v>
      </c>
      <c r="J1883" s="9">
        <v>84443.131999999998</v>
      </c>
      <c r="K1883" s="9">
        <v>322.6619</v>
      </c>
      <c r="L1883" s="9">
        <v>2683341.8643</v>
      </c>
      <c r="M1883" s="9">
        <f t="shared" si="203"/>
        <v>84120.470099999991</v>
      </c>
      <c r="N1883" s="26"/>
      <c r="O1883" s="26"/>
      <c r="P1883" s="26"/>
      <c r="Q1883" s="26"/>
      <c r="R1883" s="26"/>
      <c r="S1883" s="26"/>
      <c r="T1883" s="26"/>
      <c r="U1883" s="26"/>
      <c r="V1883" s="33">
        <f t="shared" si="204"/>
        <v>-99485.419899999994</v>
      </c>
      <c r="W1883" s="26"/>
      <c r="X1883" s="26"/>
      <c r="Y1883" s="26"/>
      <c r="Z1883" s="26"/>
      <c r="AA1883" s="26"/>
      <c r="AB1883" s="38">
        <v>2014</v>
      </c>
      <c r="AC1883" s="38">
        <v>1972</v>
      </c>
      <c r="AD1883" s="39">
        <v>186.30179999999999</v>
      </c>
      <c r="AE1883" s="33">
        <v>144494.4583</v>
      </c>
      <c r="AF1883" s="33">
        <v>1986053.6965000001</v>
      </c>
      <c r="AG1883" s="33">
        <v>106509.8227</v>
      </c>
      <c r="AH1883" s="33">
        <v>191856.66709999999</v>
      </c>
      <c r="AI1883" s="33">
        <v>75022.245599999995</v>
      </c>
      <c r="AJ1883" s="33">
        <v>534991.54299999995</v>
      </c>
      <c r="AK1883" s="33">
        <v>0</v>
      </c>
      <c r="AL1883" s="33">
        <v>2749939.5167</v>
      </c>
      <c r="AM1883" s="33">
        <f t="shared" si="205"/>
        <v>534991.54299999995</v>
      </c>
      <c r="AN1883" s="33"/>
      <c r="AO1883" s="33"/>
      <c r="AP1883" s="33"/>
      <c r="AQ1883" s="33"/>
      <c r="AR1883" s="33"/>
      <c r="AS1883" s="33"/>
      <c r="AT1883" s="33"/>
      <c r="AU1883" s="33"/>
      <c r="AV1883" s="33">
        <f t="shared" si="206"/>
        <v>144494.4583</v>
      </c>
      <c r="AW1883" s="33"/>
      <c r="AX1883" s="33"/>
      <c r="AY1883" s="33"/>
      <c r="AZ1883" s="33"/>
      <c r="BA1883" s="38">
        <v>1878</v>
      </c>
      <c r="BB1883" s="38">
        <v>2015</v>
      </c>
      <c r="BC1883" s="38">
        <v>1973</v>
      </c>
      <c r="BD1883" s="39">
        <v>98.382095480000004</v>
      </c>
      <c r="BE1883" s="33">
        <f t="shared" si="207"/>
        <v>-205784.75856349524</v>
      </c>
      <c r="BF1883" s="33">
        <v>2036914.9613000001</v>
      </c>
      <c r="BG1883" s="33">
        <v>106509.8227</v>
      </c>
      <c r="BH1883" s="33">
        <v>182755.89869999999</v>
      </c>
      <c r="BI1883" s="33">
        <v>88475.252536504893</v>
      </c>
      <c r="BJ1883" s="33">
        <v>192960.50349999999</v>
      </c>
      <c r="BK1883" s="33">
        <v>37745.289900000003</v>
      </c>
      <c r="BL1883" s="33">
        <v>2775655.9073999999</v>
      </c>
      <c r="BM1883" s="33">
        <f t="shared" si="208"/>
        <v>155215.21359999999</v>
      </c>
      <c r="BN1883" s="9"/>
      <c r="BO1883" s="9"/>
      <c r="BP1883" s="9"/>
      <c r="BQ1883" s="9"/>
      <c r="BR1883" s="9"/>
      <c r="BS1883" s="9"/>
      <c r="BT1883" s="9"/>
      <c r="BU1883" s="9"/>
      <c r="BV1883" s="33">
        <f t="shared" si="209"/>
        <v>-205784.75856349524</v>
      </c>
      <c r="BW1883" s="9"/>
      <c r="BX1883" s="9"/>
      <c r="BY1883" s="9"/>
      <c r="BZ1883" s="9"/>
      <c r="CA1883" s="21"/>
      <c r="CB1883" s="21"/>
      <c r="CC1883" s="21"/>
      <c r="CD1883" s="22"/>
      <c r="CE1883" s="9"/>
      <c r="CF1883" s="9"/>
      <c r="CG1883" s="9"/>
      <c r="CH1883" s="9"/>
      <c r="CI1883" s="9"/>
      <c r="CJ1883" s="9"/>
      <c r="CK1883" s="9"/>
      <c r="CL1883" s="9"/>
      <c r="CM1883" s="10"/>
      <c r="CN1883" s="4"/>
      <c r="CO1883" s="4"/>
      <c r="CP1883" s="4"/>
      <c r="CQ1883" s="4"/>
      <c r="CR1883" s="4"/>
      <c r="CS1883" s="4"/>
      <c r="CT1883" s="4"/>
      <c r="CU1883" s="4"/>
      <c r="CV1883" s="4"/>
      <c r="CW1883" s="4"/>
      <c r="CX1883" s="4"/>
      <c r="CY1883" s="4"/>
      <c r="CZ1883" s="4"/>
      <c r="DD1883" s="3"/>
      <c r="DE1883" s="4"/>
      <c r="DF1883" s="4"/>
      <c r="DG1883" s="4"/>
      <c r="DH1883" s="4"/>
      <c r="DI1883" s="4"/>
      <c r="DJ1883" s="4"/>
      <c r="DK1883" s="4"/>
      <c r="DL1883" s="4"/>
      <c r="DM1883" s="4"/>
      <c r="DN1883" s="4"/>
      <c r="DO1883" s="4"/>
      <c r="DP1883" s="4"/>
      <c r="DQ1883" s="4"/>
      <c r="DR1883" s="4"/>
      <c r="DS1883" s="4"/>
      <c r="DT1883" s="4"/>
      <c r="DU1883" s="4"/>
      <c r="DV1883" s="4"/>
      <c r="DW1883" s="4"/>
      <c r="DX1883" s="4"/>
      <c r="DY1883" s="4"/>
      <c r="DZ1883" s="4"/>
      <c r="EE1883" s="4"/>
      <c r="EF1883" s="4"/>
      <c r="EG1883" s="4"/>
      <c r="EH1883" s="4"/>
      <c r="EI1883" s="4"/>
      <c r="EJ1883" s="4"/>
      <c r="EK1883" s="4"/>
      <c r="EL1883" s="4"/>
      <c r="EM1883" s="4"/>
      <c r="EN1883" s="4"/>
      <c r="EO1883" s="4"/>
      <c r="EP1883" s="4"/>
      <c r="EQ1883" s="4"/>
      <c r="ER1883" s="4"/>
      <c r="ES1883" s="4"/>
      <c r="ET1883" s="4"/>
      <c r="EU1883" s="4"/>
      <c r="EV1883" s="4"/>
      <c r="EW1883" s="4"/>
      <c r="EX1883" s="4"/>
      <c r="EY1883" s="4"/>
      <c r="EZ1883" s="4"/>
    </row>
    <row r="1884" spans="1:156">
      <c r="A1884" s="8">
        <v>1879</v>
      </c>
      <c r="B1884" s="21">
        <v>2013</v>
      </c>
      <c r="C1884" s="21">
        <v>1950</v>
      </c>
      <c r="D1884" s="22">
        <v>158.5133792</v>
      </c>
      <c r="E1884" s="9">
        <v>-119228.75169999999</v>
      </c>
      <c r="F1884" s="9">
        <v>1948058.5481</v>
      </c>
      <c r="G1884" s="9">
        <v>101672.62639999999</v>
      </c>
      <c r="H1884" s="9">
        <v>414986.79139999999</v>
      </c>
      <c r="I1884" s="9">
        <v>89044.7644</v>
      </c>
      <c r="J1884" s="9">
        <v>38783.834900000002</v>
      </c>
      <c r="K1884" s="9">
        <v>29021.994200000001</v>
      </c>
      <c r="L1884" s="9">
        <v>2682753.3228000002</v>
      </c>
      <c r="M1884" s="9">
        <f t="shared" si="203"/>
        <v>9761.8407000000007</v>
      </c>
      <c r="N1884" s="26"/>
      <c r="O1884" s="26"/>
      <c r="P1884" s="26"/>
      <c r="Q1884" s="26"/>
      <c r="R1884" s="26"/>
      <c r="S1884" s="26"/>
      <c r="T1884" s="26"/>
      <c r="U1884" s="26"/>
      <c r="V1884" s="33">
        <f t="shared" si="204"/>
        <v>-119228.75169999999</v>
      </c>
      <c r="W1884" s="26"/>
      <c r="X1884" s="26"/>
      <c r="Y1884" s="26"/>
      <c r="Z1884" s="26"/>
      <c r="AA1884" s="26"/>
      <c r="AB1884" s="38">
        <v>2014</v>
      </c>
      <c r="AC1884" s="38">
        <v>1992</v>
      </c>
      <c r="AD1884" s="39">
        <v>96.583156709999997</v>
      </c>
      <c r="AE1884" s="33">
        <v>-225822.13089999999</v>
      </c>
      <c r="AF1884" s="33">
        <v>2024268.5678999999</v>
      </c>
      <c r="AG1884" s="33">
        <v>106509.8227</v>
      </c>
      <c r="AH1884" s="33">
        <v>181531.74170000001</v>
      </c>
      <c r="AI1884" s="33">
        <v>113828.84940000001</v>
      </c>
      <c r="AJ1884" s="33">
        <v>137610.91829999999</v>
      </c>
      <c r="AK1884" s="33">
        <v>77559.157699999996</v>
      </c>
      <c r="AL1884" s="33">
        <v>2712012.8731999998</v>
      </c>
      <c r="AM1884" s="33">
        <f t="shared" si="205"/>
        <v>60051.760599999994</v>
      </c>
      <c r="AN1884" s="33"/>
      <c r="AO1884" s="33"/>
      <c r="AP1884" s="33"/>
      <c r="AQ1884" s="33"/>
      <c r="AR1884" s="33"/>
      <c r="AS1884" s="33"/>
      <c r="AT1884" s="33"/>
      <c r="AU1884" s="33"/>
      <c r="AV1884" s="33">
        <f t="shared" si="206"/>
        <v>-225822.13089999999</v>
      </c>
      <c r="AW1884" s="33"/>
      <c r="AX1884" s="33"/>
      <c r="AY1884" s="33"/>
      <c r="AZ1884" s="33"/>
      <c r="BA1884" s="38">
        <v>1879</v>
      </c>
      <c r="BB1884" s="38">
        <v>2015</v>
      </c>
      <c r="BC1884" s="38">
        <v>1993</v>
      </c>
      <c r="BD1884" s="39">
        <v>116.7870363</v>
      </c>
      <c r="BE1884" s="33">
        <f t="shared" si="207"/>
        <v>-158706.72871614294</v>
      </c>
      <c r="BF1884" s="33">
        <v>2088710.9537</v>
      </c>
      <c r="BG1884" s="33">
        <v>106509.8227</v>
      </c>
      <c r="BH1884" s="33">
        <v>174338.99429999999</v>
      </c>
      <c r="BI1884" s="33">
        <v>120110.49078385701</v>
      </c>
      <c r="BJ1884" s="33">
        <v>252556.40820000001</v>
      </c>
      <c r="BK1884" s="33">
        <v>107014.6311</v>
      </c>
      <c r="BL1884" s="33">
        <v>2793918.7672999999</v>
      </c>
      <c r="BM1884" s="33">
        <f t="shared" si="208"/>
        <v>145541.77710000001</v>
      </c>
      <c r="BN1884" s="9"/>
      <c r="BO1884" s="9"/>
      <c r="BP1884" s="9"/>
      <c r="BQ1884" s="9"/>
      <c r="BR1884" s="9"/>
      <c r="BS1884" s="9"/>
      <c r="BT1884" s="9"/>
      <c r="BU1884" s="9"/>
      <c r="BV1884" s="33">
        <f t="shared" si="209"/>
        <v>-158706.72871614294</v>
      </c>
      <c r="BW1884" s="9"/>
      <c r="BX1884" s="9"/>
      <c r="BY1884" s="9"/>
      <c r="BZ1884" s="9"/>
      <c r="CA1884" s="21"/>
      <c r="CB1884" s="21"/>
      <c r="CC1884" s="21"/>
      <c r="CD1884" s="22"/>
      <c r="CE1884" s="9"/>
      <c r="CF1884" s="9"/>
      <c r="CG1884" s="9"/>
      <c r="CH1884" s="9"/>
      <c r="CI1884" s="9"/>
      <c r="CJ1884" s="9"/>
      <c r="CK1884" s="9"/>
      <c r="CL1884" s="9"/>
      <c r="CM1884" s="10"/>
      <c r="CN1884" s="4"/>
      <c r="CO1884" s="4"/>
      <c r="CP1884" s="4"/>
      <c r="CQ1884" s="4"/>
      <c r="CR1884" s="4"/>
      <c r="CS1884" s="4"/>
      <c r="CT1884" s="4"/>
      <c r="CU1884" s="4"/>
      <c r="CV1884" s="4"/>
      <c r="CW1884" s="4"/>
      <c r="CX1884" s="4"/>
      <c r="CY1884" s="4"/>
      <c r="CZ1884" s="4"/>
      <c r="DD1884" s="3"/>
      <c r="DE1884" s="4"/>
      <c r="DF1884" s="4"/>
      <c r="DG1884" s="4"/>
      <c r="DH1884" s="4"/>
      <c r="DI1884" s="4"/>
      <c r="DJ1884" s="4"/>
      <c r="DK1884" s="4"/>
      <c r="DL1884" s="4"/>
      <c r="DM1884" s="4"/>
      <c r="DN1884" s="4"/>
      <c r="DO1884" s="4"/>
      <c r="DP1884" s="4"/>
      <c r="DQ1884" s="4"/>
      <c r="DR1884" s="4"/>
      <c r="DS1884" s="4"/>
      <c r="DT1884" s="4"/>
      <c r="DU1884" s="4"/>
      <c r="DV1884" s="4"/>
      <c r="DW1884" s="4"/>
      <c r="DX1884" s="4"/>
      <c r="DY1884" s="4"/>
      <c r="DZ1884" s="4"/>
      <c r="EE1884" s="4"/>
      <c r="EF1884" s="4"/>
      <c r="EG1884" s="4"/>
      <c r="EH1884" s="4"/>
      <c r="EI1884" s="4"/>
      <c r="EJ1884" s="4"/>
      <c r="EK1884" s="4"/>
      <c r="EL1884" s="4"/>
      <c r="EM1884" s="4"/>
      <c r="EN1884" s="4"/>
      <c r="EO1884" s="4"/>
      <c r="EP1884" s="4"/>
      <c r="EQ1884" s="4"/>
      <c r="ER1884" s="4"/>
      <c r="ES1884" s="4"/>
      <c r="ET1884" s="4"/>
      <c r="EU1884" s="4"/>
      <c r="EV1884" s="4"/>
      <c r="EW1884" s="4"/>
      <c r="EX1884" s="4"/>
      <c r="EY1884" s="4"/>
      <c r="EZ1884" s="4"/>
    </row>
    <row r="1885" spans="1:156">
      <c r="A1885" s="8">
        <v>1880</v>
      </c>
      <c r="B1885" s="21">
        <v>2013</v>
      </c>
      <c r="C1885" s="21">
        <v>1978</v>
      </c>
      <c r="D1885" s="22">
        <v>138.30665930000001</v>
      </c>
      <c r="E1885" s="9">
        <v>33948.336499999998</v>
      </c>
      <c r="F1885" s="9">
        <v>1960318.1924999999</v>
      </c>
      <c r="G1885" s="9">
        <v>101672.62639999999</v>
      </c>
      <c r="H1885" s="9">
        <v>416436.74859999999</v>
      </c>
      <c r="I1885" s="9">
        <v>83645.369500000001</v>
      </c>
      <c r="J1885" s="9">
        <v>163160.29579999999</v>
      </c>
      <c r="K1885" s="9">
        <v>0</v>
      </c>
      <c r="L1885" s="9">
        <v>2691284.8963000001</v>
      </c>
      <c r="M1885" s="9">
        <f t="shared" si="203"/>
        <v>163160.29579999999</v>
      </c>
      <c r="N1885" s="26"/>
      <c r="O1885" s="26"/>
      <c r="P1885" s="26"/>
      <c r="Q1885" s="26"/>
      <c r="R1885" s="26"/>
      <c r="S1885" s="26"/>
      <c r="T1885" s="26"/>
      <c r="U1885" s="26"/>
      <c r="V1885" s="33">
        <f t="shared" si="204"/>
        <v>33948.336499999998</v>
      </c>
      <c r="W1885" s="26"/>
      <c r="X1885" s="26"/>
      <c r="Y1885" s="26"/>
      <c r="Z1885" s="26"/>
      <c r="AA1885" s="26"/>
      <c r="AB1885" s="38">
        <v>2014</v>
      </c>
      <c r="AC1885" s="38">
        <v>1934</v>
      </c>
      <c r="AD1885" s="39">
        <v>151.97348650000001</v>
      </c>
      <c r="AE1885" s="33">
        <v>330026.76079999999</v>
      </c>
      <c r="AF1885" s="33">
        <v>2054245.6651999999</v>
      </c>
      <c r="AG1885" s="33">
        <v>106509.8227</v>
      </c>
      <c r="AH1885" s="33">
        <v>193454.79699999999</v>
      </c>
      <c r="AI1885" s="33">
        <v>69015.616800000003</v>
      </c>
      <c r="AJ1885" s="33">
        <v>655411.03300000005</v>
      </c>
      <c r="AK1885" s="33">
        <v>13218.762199999999</v>
      </c>
      <c r="AL1885" s="33">
        <v>2735391.4117000001</v>
      </c>
      <c r="AM1885" s="33">
        <f t="shared" si="205"/>
        <v>642192.27080000006</v>
      </c>
      <c r="AN1885" s="33"/>
      <c r="AO1885" s="33"/>
      <c r="AP1885" s="33"/>
      <c r="AQ1885" s="33"/>
      <c r="AR1885" s="33"/>
      <c r="AS1885" s="33"/>
      <c r="AT1885" s="33"/>
      <c r="AU1885" s="33"/>
      <c r="AV1885" s="33">
        <f t="shared" si="206"/>
        <v>330026.76079999999</v>
      </c>
      <c r="AW1885" s="33"/>
      <c r="AX1885" s="33"/>
      <c r="AY1885" s="33"/>
      <c r="AZ1885" s="33"/>
      <c r="BA1885" s="38">
        <v>1880</v>
      </c>
      <c r="BB1885" s="38">
        <v>2015</v>
      </c>
      <c r="BC1885" s="38">
        <v>1935</v>
      </c>
      <c r="BD1885" s="39">
        <v>122.9110288</v>
      </c>
      <c r="BE1885" s="33">
        <f t="shared" si="207"/>
        <v>-63670.221040461212</v>
      </c>
      <c r="BF1885" s="33">
        <v>2091014.5985000001</v>
      </c>
      <c r="BG1885" s="33">
        <v>106509.8227</v>
      </c>
      <c r="BH1885" s="33">
        <v>182590.0074</v>
      </c>
      <c r="BI1885" s="33">
        <v>89098.760759538694</v>
      </c>
      <c r="BJ1885" s="33">
        <v>264359.94510000001</v>
      </c>
      <c r="BK1885" s="33">
        <v>25999.2183</v>
      </c>
      <c r="BL1885" s="33">
        <v>2771244.1372000002</v>
      </c>
      <c r="BM1885" s="33">
        <f t="shared" si="208"/>
        <v>238360.7268</v>
      </c>
      <c r="BN1885" s="9"/>
      <c r="BO1885" s="9"/>
      <c r="BP1885" s="9"/>
      <c r="BQ1885" s="9"/>
      <c r="BR1885" s="9"/>
      <c r="BS1885" s="9"/>
      <c r="BT1885" s="9"/>
      <c r="BU1885" s="9"/>
      <c r="BV1885" s="33">
        <f t="shared" si="209"/>
        <v>-63670.221040461212</v>
      </c>
      <c r="BW1885" s="9"/>
      <c r="BX1885" s="9"/>
      <c r="BY1885" s="9"/>
      <c r="BZ1885" s="9"/>
      <c r="CA1885" s="21"/>
      <c r="CB1885" s="21"/>
      <c r="CC1885" s="21"/>
      <c r="CD1885" s="22"/>
      <c r="CE1885" s="9"/>
      <c r="CF1885" s="9"/>
      <c r="CG1885" s="9"/>
      <c r="CH1885" s="9"/>
      <c r="CI1885" s="9"/>
      <c r="CJ1885" s="9"/>
      <c r="CK1885" s="9"/>
      <c r="CL1885" s="9"/>
      <c r="CM1885" s="10"/>
      <c r="CN1885" s="4"/>
      <c r="CO1885" s="4"/>
      <c r="CP1885" s="4"/>
      <c r="CQ1885" s="4"/>
      <c r="CR1885" s="4"/>
      <c r="CS1885" s="4"/>
      <c r="CT1885" s="4"/>
      <c r="CU1885" s="4"/>
      <c r="CV1885" s="4"/>
      <c r="CW1885" s="4"/>
      <c r="CX1885" s="4"/>
      <c r="CY1885" s="4"/>
      <c r="CZ1885" s="4"/>
      <c r="DD1885" s="3"/>
      <c r="DE1885" s="4"/>
      <c r="DF1885" s="4"/>
      <c r="DG1885" s="4"/>
      <c r="DH1885" s="4"/>
      <c r="DI1885" s="4"/>
      <c r="DJ1885" s="4"/>
      <c r="DK1885" s="4"/>
      <c r="DL1885" s="4"/>
      <c r="DM1885" s="4"/>
      <c r="DN1885" s="4"/>
      <c r="DO1885" s="4"/>
      <c r="DP1885" s="4"/>
      <c r="DQ1885" s="4"/>
      <c r="DR1885" s="4"/>
      <c r="DS1885" s="4"/>
      <c r="DT1885" s="4"/>
      <c r="DU1885" s="4"/>
      <c r="DV1885" s="4"/>
      <c r="DW1885" s="4"/>
      <c r="DX1885" s="4"/>
      <c r="DY1885" s="4"/>
      <c r="DZ1885" s="4"/>
      <c r="EE1885" s="4"/>
      <c r="EF1885" s="4"/>
      <c r="EG1885" s="4"/>
      <c r="EH1885" s="4"/>
      <c r="EI1885" s="4"/>
      <c r="EJ1885" s="4"/>
      <c r="EK1885" s="4"/>
      <c r="EL1885" s="4"/>
      <c r="EM1885" s="4"/>
      <c r="EN1885" s="4"/>
      <c r="EO1885" s="4"/>
      <c r="EP1885" s="4"/>
      <c r="EQ1885" s="4"/>
      <c r="ER1885" s="4"/>
      <c r="ES1885" s="4"/>
      <c r="ET1885" s="4"/>
      <c r="EU1885" s="4"/>
      <c r="EV1885" s="4"/>
      <c r="EW1885" s="4"/>
      <c r="EX1885" s="4"/>
      <c r="EY1885" s="4"/>
      <c r="EZ1885" s="4"/>
    </row>
    <row r="1886" spans="1:156">
      <c r="A1886" s="8">
        <v>1881</v>
      </c>
      <c r="B1886" s="21">
        <v>2013</v>
      </c>
      <c r="C1886" s="21">
        <v>1965</v>
      </c>
      <c r="D1886" s="22">
        <v>166.12631579999999</v>
      </c>
      <c r="E1886" s="9">
        <v>-73063.082500000004</v>
      </c>
      <c r="F1886" s="9">
        <v>1931995.7590999999</v>
      </c>
      <c r="G1886" s="9">
        <v>101672.62639999999</v>
      </c>
      <c r="H1886" s="9">
        <v>415354.26329999999</v>
      </c>
      <c r="I1886" s="9">
        <v>87676.361399999994</v>
      </c>
      <c r="J1886" s="9">
        <v>83626.390899999999</v>
      </c>
      <c r="K1886" s="9">
        <v>5393.4142000000002</v>
      </c>
      <c r="L1886" s="9">
        <v>2687995.0693999999</v>
      </c>
      <c r="M1886" s="9">
        <f t="shared" si="203"/>
        <v>78232.976699999999</v>
      </c>
      <c r="N1886" s="26"/>
      <c r="O1886" s="26"/>
      <c r="P1886" s="26"/>
      <c r="Q1886" s="26"/>
      <c r="R1886" s="26"/>
      <c r="S1886" s="26"/>
      <c r="T1886" s="26"/>
      <c r="U1886" s="26"/>
      <c r="V1886" s="33">
        <f t="shared" si="204"/>
        <v>-73063.082500000004</v>
      </c>
      <c r="W1886" s="26"/>
      <c r="X1886" s="26"/>
      <c r="Y1886" s="26"/>
      <c r="Z1886" s="26"/>
      <c r="AA1886" s="26"/>
      <c r="AB1886" s="38">
        <v>2014</v>
      </c>
      <c r="AC1886" s="38">
        <v>1996</v>
      </c>
      <c r="AD1886" s="39">
        <v>184.8110351</v>
      </c>
      <c r="AE1886" s="33">
        <v>338380.17060000001</v>
      </c>
      <c r="AF1886" s="33">
        <v>2043538.1728000001</v>
      </c>
      <c r="AG1886" s="33">
        <v>106509.8227</v>
      </c>
      <c r="AH1886" s="33">
        <v>191408.88430000001</v>
      </c>
      <c r="AI1886" s="33">
        <v>76705.253500000006</v>
      </c>
      <c r="AJ1886" s="33">
        <v>677354.71979999996</v>
      </c>
      <c r="AK1886" s="33">
        <v>3755.3876</v>
      </c>
      <c r="AL1886" s="33">
        <v>2753381.2949000001</v>
      </c>
      <c r="AM1886" s="33">
        <f t="shared" si="205"/>
        <v>673599.33219999995</v>
      </c>
      <c r="AN1886" s="33"/>
      <c r="AO1886" s="33"/>
      <c r="AP1886" s="33"/>
      <c r="AQ1886" s="33"/>
      <c r="AR1886" s="33"/>
      <c r="AS1886" s="33"/>
      <c r="AT1886" s="33"/>
      <c r="AU1886" s="33"/>
      <c r="AV1886" s="33">
        <f t="shared" si="206"/>
        <v>338380.17060000001</v>
      </c>
      <c r="AW1886" s="33"/>
      <c r="AX1886" s="33"/>
      <c r="AY1886" s="33"/>
      <c r="AZ1886" s="33"/>
      <c r="BA1886" s="38">
        <v>1881</v>
      </c>
      <c r="BB1886" s="38">
        <v>2015</v>
      </c>
      <c r="BC1886" s="38">
        <v>1997</v>
      </c>
      <c r="BD1886" s="39">
        <v>193.73167799999999</v>
      </c>
      <c r="BE1886" s="33">
        <f t="shared" si="207"/>
        <v>194169.47370168939</v>
      </c>
      <c r="BF1886" s="33">
        <v>2093667.9587999999</v>
      </c>
      <c r="BG1886" s="33">
        <v>106509.8227</v>
      </c>
      <c r="BH1886" s="33">
        <v>186498.48439999999</v>
      </c>
      <c r="BI1886" s="33">
        <v>74408.609301689503</v>
      </c>
      <c r="BJ1886" s="33">
        <v>545057.08750000002</v>
      </c>
      <c r="BK1886" s="33">
        <v>1913.1383000000001</v>
      </c>
      <c r="BL1886" s="33">
        <v>2810059.3506999998</v>
      </c>
      <c r="BM1886" s="33">
        <f t="shared" si="208"/>
        <v>543143.94920000003</v>
      </c>
      <c r="BN1886" s="9"/>
      <c r="BO1886" s="9"/>
      <c r="BP1886" s="9"/>
      <c r="BQ1886" s="9"/>
      <c r="BR1886" s="9"/>
      <c r="BS1886" s="9"/>
      <c r="BT1886" s="9"/>
      <c r="BU1886" s="9"/>
      <c r="BV1886" s="33">
        <f t="shared" si="209"/>
        <v>194169.47370168939</v>
      </c>
      <c r="BW1886" s="9"/>
      <c r="BX1886" s="9"/>
      <c r="BY1886" s="9"/>
      <c r="BZ1886" s="9"/>
      <c r="CA1886" s="21"/>
      <c r="CB1886" s="21"/>
      <c r="CC1886" s="21"/>
      <c r="CD1886" s="22"/>
      <c r="CE1886" s="9"/>
      <c r="CF1886" s="9"/>
      <c r="CG1886" s="9"/>
      <c r="CH1886" s="9"/>
      <c r="CI1886" s="9"/>
      <c r="CJ1886" s="9"/>
      <c r="CK1886" s="9"/>
      <c r="CL1886" s="9"/>
      <c r="CM1886" s="10"/>
      <c r="CN1886" s="4"/>
      <c r="CO1886" s="4"/>
      <c r="CP1886" s="4"/>
      <c r="CQ1886" s="4"/>
      <c r="CR1886" s="4"/>
      <c r="CS1886" s="4"/>
      <c r="CT1886" s="4"/>
      <c r="CU1886" s="4"/>
      <c r="CV1886" s="4"/>
      <c r="CW1886" s="4"/>
      <c r="CX1886" s="4"/>
      <c r="CY1886" s="4"/>
      <c r="CZ1886" s="4"/>
      <c r="DD1886" s="3"/>
      <c r="DE1886" s="4"/>
      <c r="DF1886" s="4"/>
      <c r="DG1886" s="4"/>
      <c r="DH1886" s="4"/>
      <c r="DI1886" s="4"/>
      <c r="DJ1886" s="4"/>
      <c r="DK1886" s="4"/>
      <c r="DL1886" s="4"/>
      <c r="DM1886" s="4"/>
      <c r="DN1886" s="4"/>
      <c r="DO1886" s="4"/>
      <c r="DP1886" s="4"/>
      <c r="DQ1886" s="4"/>
      <c r="DR1886" s="4"/>
      <c r="DS1886" s="4"/>
      <c r="DT1886" s="4"/>
      <c r="DU1886" s="4"/>
      <c r="DV1886" s="4"/>
      <c r="DW1886" s="4"/>
      <c r="DX1886" s="4"/>
      <c r="DY1886" s="4"/>
      <c r="DZ1886" s="4"/>
      <c r="EE1886" s="4"/>
      <c r="EF1886" s="4"/>
      <c r="EG1886" s="4"/>
      <c r="EH1886" s="4"/>
      <c r="EI1886" s="4"/>
      <c r="EJ1886" s="4"/>
      <c r="EK1886" s="4"/>
      <c r="EL1886" s="4"/>
      <c r="EM1886" s="4"/>
      <c r="EN1886" s="4"/>
      <c r="EO1886" s="4"/>
      <c r="EP1886" s="4"/>
      <c r="EQ1886" s="4"/>
      <c r="ER1886" s="4"/>
      <c r="ES1886" s="4"/>
      <c r="ET1886" s="4"/>
      <c r="EU1886" s="4"/>
      <c r="EV1886" s="4"/>
      <c r="EW1886" s="4"/>
      <c r="EX1886" s="4"/>
      <c r="EY1886" s="4"/>
      <c r="EZ1886" s="4"/>
    </row>
    <row r="1887" spans="1:156">
      <c r="A1887" s="8">
        <v>1882</v>
      </c>
      <c r="B1887" s="21">
        <v>2013</v>
      </c>
      <c r="C1887" s="21">
        <v>1986</v>
      </c>
      <c r="D1887" s="22">
        <v>143.2179874</v>
      </c>
      <c r="E1887" s="9">
        <v>-33769.440999999999</v>
      </c>
      <c r="F1887" s="9">
        <v>1958422.6794</v>
      </c>
      <c r="G1887" s="9">
        <v>101672.62639999999</v>
      </c>
      <c r="H1887" s="9">
        <v>415375.27929999999</v>
      </c>
      <c r="I1887" s="9">
        <v>87598.1014</v>
      </c>
      <c r="J1887" s="9">
        <v>100208.17170000001</v>
      </c>
      <c r="K1887" s="9">
        <v>7336.0123999999996</v>
      </c>
      <c r="L1887" s="9">
        <v>2689710.2867999999</v>
      </c>
      <c r="M1887" s="9">
        <f t="shared" si="203"/>
        <v>92872.159299999999</v>
      </c>
      <c r="N1887" s="26"/>
      <c r="O1887" s="26"/>
      <c r="P1887" s="26"/>
      <c r="Q1887" s="26"/>
      <c r="R1887" s="26"/>
      <c r="S1887" s="26"/>
      <c r="T1887" s="26"/>
      <c r="U1887" s="26"/>
      <c r="V1887" s="33">
        <f t="shared" si="204"/>
        <v>-33769.440999999999</v>
      </c>
      <c r="W1887" s="26"/>
      <c r="X1887" s="26"/>
      <c r="Y1887" s="26"/>
      <c r="Z1887" s="26"/>
      <c r="AA1887" s="26"/>
      <c r="AB1887" s="38">
        <v>2014</v>
      </c>
      <c r="AC1887" s="38">
        <v>1988</v>
      </c>
      <c r="AD1887" s="39">
        <v>96.405491260000005</v>
      </c>
      <c r="AE1887" s="33">
        <v>-281338.87920000002</v>
      </c>
      <c r="AF1887" s="33">
        <v>2054463.1128</v>
      </c>
      <c r="AG1887" s="33">
        <v>106509.8227</v>
      </c>
      <c r="AH1887" s="33">
        <v>171310.97450000001</v>
      </c>
      <c r="AI1887" s="33">
        <v>152243.97099999999</v>
      </c>
      <c r="AJ1887" s="33">
        <v>130001.2852</v>
      </c>
      <c r="AK1887" s="33">
        <v>190874.6825</v>
      </c>
      <c r="AL1887" s="33">
        <v>2704993.3629000001</v>
      </c>
      <c r="AM1887" s="33">
        <f t="shared" si="205"/>
        <v>-60873.397299999997</v>
      </c>
      <c r="AN1887" s="33"/>
      <c r="AO1887" s="33"/>
      <c r="AP1887" s="33"/>
      <c r="AQ1887" s="33"/>
      <c r="AR1887" s="33"/>
      <c r="AS1887" s="33"/>
      <c r="AT1887" s="33"/>
      <c r="AU1887" s="33"/>
      <c r="AV1887" s="33">
        <f t="shared" si="206"/>
        <v>-281338.87920000002</v>
      </c>
      <c r="AW1887" s="33"/>
      <c r="AX1887" s="33"/>
      <c r="AY1887" s="33"/>
      <c r="AZ1887" s="33"/>
      <c r="BA1887" s="38">
        <v>1882</v>
      </c>
      <c r="BB1887" s="38">
        <v>2015</v>
      </c>
      <c r="BC1887" s="38">
        <v>1989</v>
      </c>
      <c r="BD1887" s="39">
        <v>120.8120722</v>
      </c>
      <c r="BE1887" s="33">
        <f t="shared" si="207"/>
        <v>-168990.9499739781</v>
      </c>
      <c r="BF1887" s="33">
        <v>2095757.2186</v>
      </c>
      <c r="BG1887" s="33">
        <v>106509.8227</v>
      </c>
      <c r="BH1887" s="33">
        <v>176959.36249999999</v>
      </c>
      <c r="BI1887" s="33">
        <v>110261.742526022</v>
      </c>
      <c r="BJ1887" s="33">
        <v>200612.3695</v>
      </c>
      <c r="BK1887" s="33">
        <v>73592.086200000005</v>
      </c>
      <c r="BL1887" s="33">
        <v>2785499.3796000001</v>
      </c>
      <c r="BM1887" s="33">
        <f t="shared" si="208"/>
        <v>127020.2833</v>
      </c>
      <c r="BN1887" s="9"/>
      <c r="BO1887" s="9"/>
      <c r="BP1887" s="9"/>
      <c r="BQ1887" s="9"/>
      <c r="BR1887" s="9"/>
      <c r="BS1887" s="9"/>
      <c r="BT1887" s="9"/>
      <c r="BU1887" s="9"/>
      <c r="BV1887" s="33">
        <f t="shared" si="209"/>
        <v>-168990.9499739781</v>
      </c>
      <c r="BW1887" s="9"/>
      <c r="BX1887" s="9"/>
      <c r="BY1887" s="9"/>
      <c r="BZ1887" s="9"/>
      <c r="CA1887" s="21"/>
      <c r="CB1887" s="21"/>
      <c r="CC1887" s="21"/>
      <c r="CD1887" s="22"/>
      <c r="CE1887" s="9"/>
      <c r="CF1887" s="9"/>
      <c r="CG1887" s="9"/>
      <c r="CH1887" s="9"/>
      <c r="CI1887" s="9"/>
      <c r="CJ1887" s="9"/>
      <c r="CK1887" s="9"/>
      <c r="CL1887" s="9"/>
      <c r="CM1887" s="10"/>
      <c r="CN1887" s="4"/>
      <c r="CO1887" s="4"/>
      <c r="CP1887" s="4"/>
      <c r="CQ1887" s="4"/>
      <c r="CR1887" s="4"/>
      <c r="CS1887" s="4"/>
      <c r="CT1887" s="4"/>
      <c r="CU1887" s="4"/>
      <c r="CV1887" s="4"/>
      <c r="CW1887" s="4"/>
      <c r="CX1887" s="4"/>
      <c r="CY1887" s="4"/>
      <c r="CZ1887" s="4"/>
      <c r="DD1887" s="3"/>
      <c r="DE1887" s="4"/>
      <c r="DF1887" s="4"/>
      <c r="DG1887" s="4"/>
      <c r="DH1887" s="4"/>
      <c r="DI1887" s="4"/>
      <c r="DJ1887" s="4"/>
      <c r="DK1887" s="4"/>
      <c r="DL1887" s="4"/>
      <c r="DM1887" s="4"/>
      <c r="DN1887" s="4"/>
      <c r="DO1887" s="4"/>
      <c r="DP1887" s="4"/>
      <c r="DQ1887" s="4"/>
      <c r="DR1887" s="4"/>
      <c r="DS1887" s="4"/>
      <c r="DT1887" s="4"/>
      <c r="DU1887" s="4"/>
      <c r="DV1887" s="4"/>
      <c r="DW1887" s="4"/>
      <c r="DX1887" s="4"/>
      <c r="DY1887" s="4"/>
      <c r="DZ1887" s="4"/>
      <c r="EE1887" s="4"/>
      <c r="EF1887" s="4"/>
      <c r="EG1887" s="4"/>
      <c r="EH1887" s="4"/>
      <c r="EI1887" s="4"/>
      <c r="EJ1887" s="4"/>
      <c r="EK1887" s="4"/>
      <c r="EL1887" s="4"/>
      <c r="EM1887" s="4"/>
      <c r="EN1887" s="4"/>
      <c r="EO1887" s="4"/>
      <c r="EP1887" s="4"/>
      <c r="EQ1887" s="4"/>
      <c r="ER1887" s="4"/>
      <c r="ES1887" s="4"/>
      <c r="ET1887" s="4"/>
      <c r="EU1887" s="4"/>
      <c r="EV1887" s="4"/>
      <c r="EW1887" s="4"/>
      <c r="EX1887" s="4"/>
      <c r="EY1887" s="4"/>
      <c r="EZ1887" s="4"/>
    </row>
    <row r="1888" spans="1:156">
      <c r="A1888" s="8">
        <v>1883</v>
      </c>
      <c r="B1888" s="21">
        <v>2013</v>
      </c>
      <c r="C1888" s="21">
        <v>1981</v>
      </c>
      <c r="D1888" s="22">
        <v>140.5062116</v>
      </c>
      <c r="E1888" s="9">
        <v>26324.167300000001</v>
      </c>
      <c r="F1888" s="9">
        <v>1989714.3403</v>
      </c>
      <c r="G1888" s="9">
        <v>101672.62639999999</v>
      </c>
      <c r="H1888" s="9">
        <v>415996.19589999999</v>
      </c>
      <c r="I1888" s="9">
        <v>85285.913199999995</v>
      </c>
      <c r="J1888" s="9">
        <v>130171.4183</v>
      </c>
      <c r="K1888" s="9">
        <v>2951.5124000000001</v>
      </c>
      <c r="L1888" s="9">
        <v>2693564.8143000002</v>
      </c>
      <c r="M1888" s="9">
        <f t="shared" si="203"/>
        <v>127219.9059</v>
      </c>
      <c r="N1888" s="26"/>
      <c r="O1888" s="26"/>
      <c r="P1888" s="26"/>
      <c r="Q1888" s="26"/>
      <c r="R1888" s="26"/>
      <c r="S1888" s="26"/>
      <c r="T1888" s="26"/>
      <c r="U1888" s="26"/>
      <c r="V1888" s="33">
        <f t="shared" si="204"/>
        <v>26324.167300000001</v>
      </c>
      <c r="W1888" s="26"/>
      <c r="X1888" s="26"/>
      <c r="Y1888" s="26"/>
      <c r="Z1888" s="26"/>
      <c r="AA1888" s="26"/>
      <c r="AB1888" s="38">
        <v>2014</v>
      </c>
      <c r="AC1888" s="38">
        <v>1964</v>
      </c>
      <c r="AD1888" s="39">
        <v>136.84781240000001</v>
      </c>
      <c r="AE1888" s="33">
        <v>111103.2678</v>
      </c>
      <c r="AF1888" s="33">
        <v>2100093.3679</v>
      </c>
      <c r="AG1888" s="33">
        <v>106509.8227</v>
      </c>
      <c r="AH1888" s="33">
        <v>186414.71239999999</v>
      </c>
      <c r="AI1888" s="33">
        <v>95476.028200000001</v>
      </c>
      <c r="AJ1888" s="33">
        <v>407022.26010000001</v>
      </c>
      <c r="AK1888" s="33">
        <v>58373.284599999999</v>
      </c>
      <c r="AL1888" s="33">
        <v>2726039.639</v>
      </c>
      <c r="AM1888" s="33">
        <f t="shared" si="205"/>
        <v>348648.9755</v>
      </c>
      <c r="AN1888" s="33"/>
      <c r="AO1888" s="33"/>
      <c r="AP1888" s="33"/>
      <c r="AQ1888" s="33"/>
      <c r="AR1888" s="33"/>
      <c r="AS1888" s="33"/>
      <c r="AT1888" s="33"/>
      <c r="AU1888" s="33"/>
      <c r="AV1888" s="33">
        <f t="shared" si="206"/>
        <v>111103.2678</v>
      </c>
      <c r="AW1888" s="33"/>
      <c r="AX1888" s="33"/>
      <c r="AY1888" s="33"/>
      <c r="AZ1888" s="33"/>
      <c r="BA1888" s="38">
        <v>1883</v>
      </c>
      <c r="BB1888" s="38">
        <v>2015</v>
      </c>
      <c r="BC1888" s="38">
        <v>1965</v>
      </c>
      <c r="BD1888" s="39">
        <v>166.12631579999999</v>
      </c>
      <c r="BE1888" s="33">
        <f t="shared" si="207"/>
        <v>300813.06992932921</v>
      </c>
      <c r="BF1888" s="33">
        <v>2123790.2710000002</v>
      </c>
      <c r="BG1888" s="33">
        <v>106509.8227</v>
      </c>
      <c r="BH1888" s="33">
        <v>185885.88519999999</v>
      </c>
      <c r="BI1888" s="33">
        <v>76711.085329329202</v>
      </c>
      <c r="BJ1888" s="33">
        <v>626668.61549999996</v>
      </c>
      <c r="BK1888" s="33">
        <v>7562.6647999999996</v>
      </c>
      <c r="BL1888" s="33">
        <v>2811189.9449999998</v>
      </c>
      <c r="BM1888" s="33">
        <f t="shared" si="208"/>
        <v>619105.95069999993</v>
      </c>
      <c r="BN1888" s="9"/>
      <c r="BO1888" s="9"/>
      <c r="BP1888" s="9"/>
      <c r="BQ1888" s="9"/>
      <c r="BR1888" s="9"/>
      <c r="BS1888" s="9"/>
      <c r="BT1888" s="9"/>
      <c r="BU1888" s="9"/>
      <c r="BV1888" s="33">
        <f t="shared" si="209"/>
        <v>300813.06992932921</v>
      </c>
      <c r="BW1888" s="9"/>
      <c r="BX1888" s="9"/>
      <c r="BY1888" s="9"/>
      <c r="BZ1888" s="9"/>
      <c r="CA1888" s="21"/>
      <c r="CB1888" s="21"/>
      <c r="CC1888" s="21"/>
      <c r="CD1888" s="22"/>
      <c r="CE1888" s="9"/>
      <c r="CF1888" s="9"/>
      <c r="CG1888" s="9"/>
      <c r="CH1888" s="9"/>
      <c r="CI1888" s="9"/>
      <c r="CJ1888" s="9"/>
      <c r="CK1888" s="9"/>
      <c r="CL1888" s="9"/>
      <c r="CM1888" s="10"/>
      <c r="CN1888" s="4"/>
      <c r="CO1888" s="4"/>
      <c r="CP1888" s="4"/>
      <c r="CQ1888" s="4"/>
      <c r="CR1888" s="4"/>
      <c r="CS1888" s="4"/>
      <c r="CT1888" s="4"/>
      <c r="CU1888" s="4"/>
      <c r="CV1888" s="4"/>
      <c r="CW1888" s="4"/>
      <c r="CX1888" s="4"/>
      <c r="CY1888" s="4"/>
      <c r="CZ1888" s="4"/>
      <c r="DD1888" s="3"/>
      <c r="DE1888" s="4"/>
      <c r="DF1888" s="4"/>
      <c r="DG1888" s="4"/>
      <c r="DH1888" s="4"/>
      <c r="DI1888" s="4"/>
      <c r="DJ1888" s="4"/>
      <c r="DK1888" s="4"/>
      <c r="DL1888" s="4"/>
      <c r="DM1888" s="4"/>
      <c r="DN1888" s="4"/>
      <c r="DO1888" s="4"/>
      <c r="DP1888" s="4"/>
      <c r="DQ1888" s="4"/>
      <c r="DR1888" s="4"/>
      <c r="DS1888" s="4"/>
      <c r="DT1888" s="4"/>
      <c r="DU1888" s="4"/>
      <c r="DV1888" s="4"/>
      <c r="DW1888" s="4"/>
      <c r="DX1888" s="4"/>
      <c r="DY1888" s="4"/>
      <c r="DZ1888" s="4"/>
      <c r="EE1888" s="4"/>
      <c r="EF1888" s="4"/>
      <c r="EG1888" s="4"/>
      <c r="EH1888" s="4"/>
      <c r="EI1888" s="4"/>
      <c r="EJ1888" s="4"/>
      <c r="EK1888" s="4"/>
      <c r="EL1888" s="4"/>
      <c r="EM1888" s="4"/>
      <c r="EN1888" s="4"/>
      <c r="EO1888" s="4"/>
      <c r="EP1888" s="4"/>
      <c r="EQ1888" s="4"/>
      <c r="ER1888" s="4"/>
      <c r="ES1888" s="4"/>
      <c r="ET1888" s="4"/>
      <c r="EU1888" s="4"/>
      <c r="EV1888" s="4"/>
      <c r="EW1888" s="4"/>
      <c r="EX1888" s="4"/>
      <c r="EY1888" s="4"/>
      <c r="EZ1888" s="4"/>
    </row>
    <row r="1889" spans="1:156">
      <c r="A1889" s="8">
        <v>1884</v>
      </c>
      <c r="B1889" s="21">
        <v>2013</v>
      </c>
      <c r="C1889" s="21">
        <v>1980</v>
      </c>
      <c r="D1889" s="22">
        <v>121.8353111</v>
      </c>
      <c r="E1889" s="9">
        <v>-43450.162300000004</v>
      </c>
      <c r="F1889" s="9">
        <v>1941939.7178</v>
      </c>
      <c r="G1889" s="9">
        <v>101672.62639999999</v>
      </c>
      <c r="H1889" s="9">
        <v>415653.6911</v>
      </c>
      <c r="I1889" s="9">
        <v>86561.342900000003</v>
      </c>
      <c r="J1889" s="9">
        <v>105969.6523</v>
      </c>
      <c r="K1889" s="9">
        <v>3160.2046999999998</v>
      </c>
      <c r="L1889" s="9">
        <v>2692086.9882</v>
      </c>
      <c r="M1889" s="9">
        <f t="shared" si="203"/>
        <v>102809.4476</v>
      </c>
      <c r="N1889" s="26"/>
      <c r="O1889" s="26"/>
      <c r="P1889" s="26"/>
      <c r="Q1889" s="26"/>
      <c r="R1889" s="26"/>
      <c r="S1889" s="26"/>
      <c r="T1889" s="26"/>
      <c r="U1889" s="26"/>
      <c r="V1889" s="33">
        <f t="shared" si="204"/>
        <v>-43450.162300000004</v>
      </c>
      <c r="W1889" s="26"/>
      <c r="X1889" s="26"/>
      <c r="Y1889" s="26"/>
      <c r="Z1889" s="26"/>
      <c r="AA1889" s="26"/>
      <c r="AB1889" s="38">
        <v>2014</v>
      </c>
      <c r="AC1889" s="38">
        <v>2008</v>
      </c>
      <c r="AD1889" s="39">
        <v>121.24909940000001</v>
      </c>
      <c r="AE1889" s="33">
        <v>-109738.90850000001</v>
      </c>
      <c r="AF1889" s="33">
        <v>2097131.8739</v>
      </c>
      <c r="AG1889" s="33">
        <v>106509.8227</v>
      </c>
      <c r="AH1889" s="33">
        <v>185793.29569999999</v>
      </c>
      <c r="AI1889" s="33">
        <v>97811.645300000004</v>
      </c>
      <c r="AJ1889" s="33">
        <v>206899.87419999999</v>
      </c>
      <c r="AK1889" s="33">
        <v>76984.949600000007</v>
      </c>
      <c r="AL1889" s="33">
        <v>2726900.4706999999</v>
      </c>
      <c r="AM1889" s="33">
        <f t="shared" si="205"/>
        <v>129914.92459999998</v>
      </c>
      <c r="AN1889" s="33"/>
      <c r="AO1889" s="33"/>
      <c r="AP1889" s="33"/>
      <c r="AQ1889" s="33"/>
      <c r="AR1889" s="33"/>
      <c r="AS1889" s="33"/>
      <c r="AT1889" s="33"/>
      <c r="AU1889" s="33"/>
      <c r="AV1889" s="33">
        <f t="shared" si="206"/>
        <v>-109738.90850000001</v>
      </c>
      <c r="AW1889" s="33"/>
      <c r="AX1889" s="33"/>
      <c r="AY1889" s="33"/>
      <c r="AZ1889" s="33"/>
      <c r="BA1889" s="38">
        <v>1884</v>
      </c>
      <c r="BB1889" s="38">
        <v>2015</v>
      </c>
      <c r="BC1889" s="38">
        <v>1929</v>
      </c>
      <c r="BD1889" s="39">
        <v>94.527411990000004</v>
      </c>
      <c r="BE1889" s="33">
        <f t="shared" si="207"/>
        <v>-271660.78777805204</v>
      </c>
      <c r="BF1889" s="33">
        <v>2150239.7259999998</v>
      </c>
      <c r="BG1889" s="33">
        <v>106509.8227</v>
      </c>
      <c r="BH1889" s="33">
        <v>170566.20110000001</v>
      </c>
      <c r="BI1889" s="33">
        <v>134290.66982194799</v>
      </c>
      <c r="BJ1889" s="33">
        <v>101469.9923</v>
      </c>
      <c r="BK1889" s="33">
        <v>147544.53400000001</v>
      </c>
      <c r="BL1889" s="33">
        <v>2787192.6656999998</v>
      </c>
      <c r="BM1889" s="33">
        <f t="shared" si="208"/>
        <v>-46074.541700000016</v>
      </c>
      <c r="BN1889" s="9"/>
      <c r="BO1889" s="9"/>
      <c r="BP1889" s="9"/>
      <c r="BQ1889" s="9"/>
      <c r="BR1889" s="9"/>
      <c r="BS1889" s="9"/>
      <c r="BT1889" s="9"/>
      <c r="BU1889" s="9"/>
      <c r="BV1889" s="33">
        <f t="shared" si="209"/>
        <v>-271660.78777805204</v>
      </c>
      <c r="BW1889" s="9"/>
      <c r="BX1889" s="9"/>
      <c r="BY1889" s="9"/>
      <c r="BZ1889" s="9"/>
      <c r="CA1889" s="21"/>
      <c r="CB1889" s="21"/>
      <c r="CC1889" s="21"/>
      <c r="CD1889" s="22"/>
      <c r="CE1889" s="9"/>
      <c r="CF1889" s="9"/>
      <c r="CG1889" s="9"/>
      <c r="CH1889" s="9"/>
      <c r="CI1889" s="9"/>
      <c r="CJ1889" s="9"/>
      <c r="CK1889" s="9"/>
      <c r="CL1889" s="9"/>
      <c r="CM1889" s="10"/>
      <c r="CN1889" s="4"/>
      <c r="CO1889" s="4"/>
      <c r="CP1889" s="4"/>
      <c r="CQ1889" s="4"/>
      <c r="CR1889" s="4"/>
      <c r="CS1889" s="4"/>
      <c r="CT1889" s="4"/>
      <c r="CU1889" s="4"/>
      <c r="CV1889" s="4"/>
      <c r="CW1889" s="4"/>
      <c r="CX1889" s="4"/>
      <c r="CY1889" s="4"/>
      <c r="CZ1889" s="4"/>
      <c r="DD1889" s="3"/>
      <c r="DE1889" s="4"/>
      <c r="DF1889" s="4"/>
      <c r="DG1889" s="4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/>
      <c r="DR1889" s="4"/>
      <c r="DS1889" s="4"/>
      <c r="DT1889" s="4"/>
      <c r="DU1889" s="4"/>
      <c r="DV1889" s="4"/>
      <c r="DW1889" s="4"/>
      <c r="DX1889" s="4"/>
      <c r="DY1889" s="4"/>
      <c r="DZ1889" s="4"/>
      <c r="EE1889" s="4"/>
      <c r="EF1889" s="4"/>
      <c r="EG1889" s="4"/>
      <c r="EH1889" s="4"/>
      <c r="EI1889" s="4"/>
      <c r="EJ1889" s="4"/>
      <c r="EK1889" s="4"/>
      <c r="EL1889" s="4"/>
      <c r="EM1889" s="4"/>
      <c r="EN1889" s="4"/>
      <c r="EO1889" s="4"/>
      <c r="EP1889" s="4"/>
      <c r="EQ1889" s="4"/>
      <c r="ER1889" s="4"/>
      <c r="ES1889" s="4"/>
      <c r="ET1889" s="4"/>
      <c r="EU1889" s="4"/>
      <c r="EV1889" s="4"/>
      <c r="EW1889" s="4"/>
      <c r="EX1889" s="4"/>
      <c r="EY1889" s="4"/>
      <c r="EZ1889" s="4"/>
    </row>
    <row r="1890" spans="1:156">
      <c r="A1890" s="8">
        <v>1885</v>
      </c>
      <c r="B1890" s="21">
        <v>2013</v>
      </c>
      <c r="C1890" s="21">
        <v>1988</v>
      </c>
      <c r="D1890" s="22">
        <v>96.405491260000005</v>
      </c>
      <c r="E1890" s="9">
        <v>-41896.624799999998</v>
      </c>
      <c r="F1890" s="9">
        <v>1897815.2359</v>
      </c>
      <c r="G1890" s="9">
        <v>101672.62639999999</v>
      </c>
      <c r="H1890" s="9">
        <v>415076.43420000002</v>
      </c>
      <c r="I1890" s="9">
        <v>88710.950100000002</v>
      </c>
      <c r="J1890" s="9">
        <v>151355.92310000001</v>
      </c>
      <c r="K1890" s="9">
        <v>2838.7168000000001</v>
      </c>
      <c r="L1890" s="9">
        <v>2693689.0776</v>
      </c>
      <c r="M1890" s="9">
        <f t="shared" si="203"/>
        <v>148517.20630000002</v>
      </c>
      <c r="N1890" s="26"/>
      <c r="O1890" s="26"/>
      <c r="P1890" s="26"/>
      <c r="Q1890" s="26"/>
      <c r="R1890" s="26"/>
      <c r="S1890" s="26"/>
      <c r="T1890" s="26"/>
      <c r="U1890" s="26"/>
      <c r="V1890" s="33">
        <f t="shared" si="204"/>
        <v>-41896.624799999998</v>
      </c>
      <c r="W1890" s="26"/>
      <c r="X1890" s="26"/>
      <c r="Y1890" s="26"/>
      <c r="Z1890" s="26"/>
      <c r="AA1890" s="26"/>
      <c r="AB1890" s="38">
        <v>2014</v>
      </c>
      <c r="AC1890" s="38">
        <v>1989</v>
      </c>
      <c r="AD1890" s="39">
        <v>120.8120722</v>
      </c>
      <c r="AE1890" s="33">
        <v>-139889.94409999999</v>
      </c>
      <c r="AF1890" s="33">
        <v>2029269.6035</v>
      </c>
      <c r="AG1890" s="33">
        <v>106509.8227</v>
      </c>
      <c r="AH1890" s="33">
        <v>182618.7501</v>
      </c>
      <c r="AI1890" s="33">
        <v>109743.2892</v>
      </c>
      <c r="AJ1890" s="33">
        <v>235510.23019999999</v>
      </c>
      <c r="AK1890" s="33">
        <v>87688.127399999998</v>
      </c>
      <c r="AL1890" s="33">
        <v>2715853.5123999999</v>
      </c>
      <c r="AM1890" s="33">
        <f t="shared" si="205"/>
        <v>147822.10279999999</v>
      </c>
      <c r="AN1890" s="33"/>
      <c r="AO1890" s="33"/>
      <c r="AP1890" s="33"/>
      <c r="AQ1890" s="33"/>
      <c r="AR1890" s="33"/>
      <c r="AS1890" s="33"/>
      <c r="AT1890" s="33"/>
      <c r="AU1890" s="33"/>
      <c r="AV1890" s="33">
        <f t="shared" si="206"/>
        <v>-139889.94409999999</v>
      </c>
      <c r="AW1890" s="33"/>
      <c r="AX1890" s="33"/>
      <c r="AY1890" s="33"/>
      <c r="AZ1890" s="33"/>
      <c r="BA1890" s="38">
        <v>1885</v>
      </c>
      <c r="BB1890" s="38">
        <v>2015</v>
      </c>
      <c r="BC1890" s="38">
        <v>1990</v>
      </c>
      <c r="BD1890" s="39">
        <v>135.3888048</v>
      </c>
      <c r="BE1890" s="33">
        <f t="shared" si="207"/>
        <v>44131.337885352783</v>
      </c>
      <c r="BF1890" s="33">
        <v>2072813.4831000001</v>
      </c>
      <c r="BG1890" s="33">
        <v>106509.8227</v>
      </c>
      <c r="BH1890" s="33">
        <v>184163.2548</v>
      </c>
      <c r="BI1890" s="33">
        <v>83185.653785352595</v>
      </c>
      <c r="BJ1890" s="33">
        <v>405127.42170000001</v>
      </c>
      <c r="BK1890" s="33">
        <v>17989.129199999999</v>
      </c>
      <c r="BL1890" s="33">
        <v>2789679.1690000002</v>
      </c>
      <c r="BM1890" s="33">
        <f t="shared" si="208"/>
        <v>387138.29249999998</v>
      </c>
      <c r="BN1890" s="9"/>
      <c r="BO1890" s="9"/>
      <c r="BP1890" s="9"/>
      <c r="BQ1890" s="9"/>
      <c r="BR1890" s="9"/>
      <c r="BS1890" s="9"/>
      <c r="BT1890" s="9"/>
      <c r="BU1890" s="9"/>
      <c r="BV1890" s="33">
        <f t="shared" si="209"/>
        <v>44131.337885352783</v>
      </c>
      <c r="BW1890" s="9"/>
      <c r="BX1890" s="9"/>
      <c r="BY1890" s="9"/>
      <c r="BZ1890" s="9"/>
      <c r="CA1890" s="21"/>
      <c r="CB1890" s="21"/>
      <c r="CC1890" s="21"/>
      <c r="CD1890" s="22"/>
      <c r="CE1890" s="9"/>
      <c r="CF1890" s="9"/>
      <c r="CG1890" s="9"/>
      <c r="CH1890" s="9"/>
      <c r="CI1890" s="9"/>
      <c r="CJ1890" s="9"/>
      <c r="CK1890" s="9"/>
      <c r="CL1890" s="9"/>
      <c r="CM1890" s="10"/>
      <c r="CN1890" s="4"/>
      <c r="CO1890" s="4"/>
      <c r="CP1890" s="4"/>
      <c r="CQ1890" s="4"/>
      <c r="CR1890" s="4"/>
      <c r="CS1890" s="4"/>
      <c r="CT1890" s="4"/>
      <c r="CU1890" s="4"/>
      <c r="CV1890" s="4"/>
      <c r="CW1890" s="4"/>
      <c r="CX1890" s="4"/>
      <c r="CY1890" s="4"/>
      <c r="CZ1890" s="4"/>
      <c r="DD1890" s="3"/>
      <c r="DE1890" s="4"/>
      <c r="DF1890" s="4"/>
      <c r="DG1890" s="4"/>
      <c r="DH1890" s="4"/>
      <c r="DI1890" s="4"/>
      <c r="DJ1890" s="4"/>
      <c r="DK1890" s="4"/>
      <c r="DL1890" s="4"/>
      <c r="DM1890" s="4"/>
      <c r="DN1890" s="4"/>
      <c r="DO1890" s="4"/>
      <c r="DP1890" s="4"/>
      <c r="DQ1890" s="4"/>
      <c r="DR1890" s="4"/>
      <c r="DS1890" s="4"/>
      <c r="DT1890" s="4"/>
      <c r="DU1890" s="4"/>
      <c r="DV1890" s="4"/>
      <c r="DW1890" s="4"/>
      <c r="DX1890" s="4"/>
      <c r="DY1890" s="4"/>
      <c r="DZ1890" s="4"/>
      <c r="EE1890" s="4"/>
      <c r="EF1890" s="4"/>
      <c r="EG1890" s="4"/>
      <c r="EH1890" s="4"/>
      <c r="EI1890" s="4"/>
      <c r="EJ1890" s="4"/>
      <c r="EK1890" s="4"/>
      <c r="EL1890" s="4"/>
      <c r="EM1890" s="4"/>
      <c r="EN1890" s="4"/>
      <c r="EO1890" s="4"/>
      <c r="EP1890" s="4"/>
      <c r="EQ1890" s="4"/>
      <c r="ER1890" s="4"/>
      <c r="ES1890" s="4"/>
      <c r="ET1890" s="4"/>
      <c r="EU1890" s="4"/>
      <c r="EV1890" s="4"/>
      <c r="EW1890" s="4"/>
      <c r="EX1890" s="4"/>
      <c r="EY1890" s="4"/>
      <c r="EZ1890" s="4"/>
    </row>
    <row r="1891" spans="1:156">
      <c r="A1891" s="8">
        <v>1886</v>
      </c>
      <c r="B1891" s="21">
        <v>2013</v>
      </c>
      <c r="C1891" s="21">
        <v>1992</v>
      </c>
      <c r="D1891" s="22">
        <v>96.583156709999997</v>
      </c>
      <c r="E1891" s="9">
        <v>-50792.983200000002</v>
      </c>
      <c r="F1891" s="9">
        <v>1967081.6461</v>
      </c>
      <c r="G1891" s="9">
        <v>101672.62639999999</v>
      </c>
      <c r="H1891" s="9">
        <v>414933.01309999998</v>
      </c>
      <c r="I1891" s="9">
        <v>89245.025800000003</v>
      </c>
      <c r="J1891" s="9">
        <v>78607.972200000004</v>
      </c>
      <c r="K1891" s="9">
        <v>13254.082899999999</v>
      </c>
      <c r="L1891" s="9">
        <v>2689079.1841000002</v>
      </c>
      <c r="M1891" s="9">
        <f t="shared" si="203"/>
        <v>65353.889300000003</v>
      </c>
      <c r="N1891" s="26"/>
      <c r="O1891" s="26"/>
      <c r="P1891" s="26"/>
      <c r="Q1891" s="26"/>
      <c r="R1891" s="26"/>
      <c r="S1891" s="26"/>
      <c r="T1891" s="26"/>
      <c r="U1891" s="26"/>
      <c r="V1891" s="33">
        <f t="shared" si="204"/>
        <v>-50792.983200000002</v>
      </c>
      <c r="W1891" s="26"/>
      <c r="X1891" s="26"/>
      <c r="Y1891" s="26"/>
      <c r="Z1891" s="26"/>
      <c r="AA1891" s="26"/>
      <c r="AB1891" s="38">
        <v>2014</v>
      </c>
      <c r="AC1891" s="38">
        <v>2005</v>
      </c>
      <c r="AD1891" s="39">
        <v>109.369305</v>
      </c>
      <c r="AE1891" s="33">
        <v>-48310.046900000001</v>
      </c>
      <c r="AF1891" s="33">
        <v>2089821.0351</v>
      </c>
      <c r="AG1891" s="33">
        <v>106509.8227</v>
      </c>
      <c r="AH1891" s="33">
        <v>190386.3505</v>
      </c>
      <c r="AI1891" s="33">
        <v>80548.483500000002</v>
      </c>
      <c r="AJ1891" s="33">
        <v>237814.18150000001</v>
      </c>
      <c r="AK1891" s="33">
        <v>32749.000199999999</v>
      </c>
      <c r="AL1891" s="33">
        <v>2720640.9201000002</v>
      </c>
      <c r="AM1891" s="33">
        <f t="shared" si="205"/>
        <v>205065.1813</v>
      </c>
      <c r="AN1891" s="33"/>
      <c r="AO1891" s="33"/>
      <c r="AP1891" s="33"/>
      <c r="AQ1891" s="33"/>
      <c r="AR1891" s="33"/>
      <c r="AS1891" s="33"/>
      <c r="AT1891" s="33"/>
      <c r="AU1891" s="33"/>
      <c r="AV1891" s="33">
        <f t="shared" si="206"/>
        <v>-48310.046900000001</v>
      </c>
      <c r="AW1891" s="33"/>
      <c r="AX1891" s="33"/>
      <c r="AY1891" s="33"/>
      <c r="AZ1891" s="33"/>
      <c r="BA1891" s="38">
        <v>1886</v>
      </c>
      <c r="BB1891" s="38">
        <v>2015</v>
      </c>
      <c r="BC1891" s="38">
        <v>2006</v>
      </c>
      <c r="BD1891" s="39">
        <v>140.6011187</v>
      </c>
      <c r="BE1891" s="33">
        <f t="shared" si="207"/>
        <v>64255.818647790235</v>
      </c>
      <c r="BF1891" s="33">
        <v>2140392.2392000002</v>
      </c>
      <c r="BG1891" s="33">
        <v>106509.8227</v>
      </c>
      <c r="BH1891" s="33">
        <v>184047.06299999999</v>
      </c>
      <c r="BI1891" s="33">
        <v>83622.365047790707</v>
      </c>
      <c r="BJ1891" s="33">
        <v>394680.47409999999</v>
      </c>
      <c r="BK1891" s="33">
        <v>49691.062700000002</v>
      </c>
      <c r="BL1891" s="33">
        <v>2795305.0827000001</v>
      </c>
      <c r="BM1891" s="33">
        <f t="shared" si="208"/>
        <v>344989.41139999998</v>
      </c>
      <c r="BN1891" s="9"/>
      <c r="BO1891" s="9"/>
      <c r="BP1891" s="9"/>
      <c r="BQ1891" s="9"/>
      <c r="BR1891" s="9"/>
      <c r="BS1891" s="9"/>
      <c r="BT1891" s="9"/>
      <c r="BU1891" s="9"/>
      <c r="BV1891" s="33">
        <f t="shared" si="209"/>
        <v>64255.818647790235</v>
      </c>
      <c r="BW1891" s="9"/>
      <c r="BX1891" s="9"/>
      <c r="BY1891" s="9"/>
      <c r="BZ1891" s="9"/>
      <c r="CA1891" s="21"/>
      <c r="CB1891" s="21"/>
      <c r="CC1891" s="21"/>
      <c r="CD1891" s="22"/>
      <c r="CE1891" s="9"/>
      <c r="CF1891" s="9"/>
      <c r="CG1891" s="9"/>
      <c r="CH1891" s="9"/>
      <c r="CI1891" s="9"/>
      <c r="CJ1891" s="9"/>
      <c r="CK1891" s="9"/>
      <c r="CL1891" s="9"/>
      <c r="CM1891" s="10"/>
      <c r="CN1891" s="4"/>
      <c r="CO1891" s="4"/>
      <c r="CP1891" s="4"/>
      <c r="CQ1891" s="4"/>
      <c r="CR1891" s="4"/>
      <c r="CS1891" s="4"/>
      <c r="CT1891" s="4"/>
      <c r="CU1891" s="4"/>
      <c r="CV1891" s="4"/>
      <c r="CW1891" s="4"/>
      <c r="CX1891" s="4"/>
      <c r="CY1891" s="4"/>
      <c r="CZ1891" s="4"/>
      <c r="DD1891" s="3"/>
      <c r="DE1891" s="4"/>
      <c r="DF1891" s="4"/>
      <c r="DG1891" s="4"/>
      <c r="DH1891" s="4"/>
      <c r="DI1891" s="4"/>
      <c r="DJ1891" s="4"/>
      <c r="DK1891" s="4"/>
      <c r="DL1891" s="4"/>
      <c r="DM1891" s="4"/>
      <c r="DN1891" s="4"/>
      <c r="DO1891" s="4"/>
      <c r="DP1891" s="4"/>
      <c r="DQ1891" s="4"/>
      <c r="DR1891" s="4"/>
      <c r="DS1891" s="4"/>
      <c r="DT1891" s="4"/>
      <c r="DU1891" s="4"/>
      <c r="DV1891" s="4"/>
      <c r="DW1891" s="4"/>
      <c r="DX1891" s="4"/>
      <c r="DY1891" s="4"/>
      <c r="DZ1891" s="4"/>
      <c r="EE1891" s="4"/>
      <c r="EF1891" s="4"/>
      <c r="EG1891" s="4"/>
      <c r="EH1891" s="4"/>
      <c r="EI1891" s="4"/>
      <c r="EJ1891" s="4"/>
      <c r="EK1891" s="4"/>
      <c r="EL1891" s="4"/>
      <c r="EM1891" s="4"/>
      <c r="EN1891" s="4"/>
      <c r="EO1891" s="4"/>
      <c r="EP1891" s="4"/>
      <c r="EQ1891" s="4"/>
      <c r="ER1891" s="4"/>
      <c r="ES1891" s="4"/>
      <c r="ET1891" s="4"/>
      <c r="EU1891" s="4"/>
      <c r="EV1891" s="4"/>
      <c r="EW1891" s="4"/>
      <c r="EX1891" s="4"/>
      <c r="EY1891" s="4"/>
      <c r="EZ1891" s="4"/>
    </row>
    <row r="1892" spans="1:156">
      <c r="A1892" s="8">
        <v>1887</v>
      </c>
      <c r="B1892" s="21">
        <v>2013</v>
      </c>
      <c r="C1892" s="21">
        <v>1968</v>
      </c>
      <c r="D1892" s="22">
        <v>129.60285930000001</v>
      </c>
      <c r="E1892" s="9">
        <v>-51680.630100000002</v>
      </c>
      <c r="F1892" s="9">
        <v>1941954.0022</v>
      </c>
      <c r="G1892" s="9">
        <v>101672.62639999999</v>
      </c>
      <c r="H1892" s="9">
        <v>416535.07819999999</v>
      </c>
      <c r="I1892" s="9">
        <v>83279.206600000005</v>
      </c>
      <c r="J1892" s="9">
        <v>95910.529699999999</v>
      </c>
      <c r="K1892" s="9">
        <v>8046.8481000000002</v>
      </c>
      <c r="L1892" s="9">
        <v>2682985.2252000002</v>
      </c>
      <c r="M1892" s="9">
        <f t="shared" si="203"/>
        <v>87863.681599999996</v>
      </c>
      <c r="N1892" s="26"/>
      <c r="O1892" s="26"/>
      <c r="P1892" s="26"/>
      <c r="Q1892" s="26"/>
      <c r="R1892" s="26"/>
      <c r="S1892" s="26"/>
      <c r="T1892" s="26"/>
      <c r="U1892" s="26"/>
      <c r="V1892" s="33">
        <f t="shared" si="204"/>
        <v>-51680.630100000002</v>
      </c>
      <c r="W1892" s="26"/>
      <c r="X1892" s="26"/>
      <c r="Y1892" s="26"/>
      <c r="Z1892" s="26"/>
      <c r="AA1892" s="26"/>
      <c r="AB1892" s="38">
        <v>2014</v>
      </c>
      <c r="AC1892" s="38">
        <v>1988</v>
      </c>
      <c r="AD1892" s="39">
        <v>96.405491260000005</v>
      </c>
      <c r="AE1892" s="33">
        <v>-232920.9711</v>
      </c>
      <c r="AF1892" s="33">
        <v>2097964.7782000001</v>
      </c>
      <c r="AG1892" s="33">
        <v>106509.8227</v>
      </c>
      <c r="AH1892" s="33">
        <v>171264.94070000001</v>
      </c>
      <c r="AI1892" s="33">
        <v>152416.99069999999</v>
      </c>
      <c r="AJ1892" s="33">
        <v>133305.538</v>
      </c>
      <c r="AK1892" s="33">
        <v>184731.53709999999</v>
      </c>
      <c r="AL1892" s="33">
        <v>2709651.5041</v>
      </c>
      <c r="AM1892" s="33">
        <f t="shared" si="205"/>
        <v>-51425.999099999986</v>
      </c>
      <c r="AN1892" s="33"/>
      <c r="AO1892" s="33"/>
      <c r="AP1892" s="33"/>
      <c r="AQ1892" s="33"/>
      <c r="AR1892" s="33"/>
      <c r="AS1892" s="33"/>
      <c r="AT1892" s="33"/>
      <c r="AU1892" s="33"/>
      <c r="AV1892" s="33">
        <f t="shared" si="206"/>
        <v>-232920.9711</v>
      </c>
      <c r="AW1892" s="33"/>
      <c r="AX1892" s="33"/>
      <c r="AY1892" s="33"/>
      <c r="AZ1892" s="33"/>
      <c r="BA1892" s="38">
        <v>1887</v>
      </c>
      <c r="BB1892" s="38">
        <v>2015</v>
      </c>
      <c r="BC1892" s="38">
        <v>1989</v>
      </c>
      <c r="BD1892" s="39">
        <v>120.8120722</v>
      </c>
      <c r="BE1892" s="33">
        <f t="shared" si="207"/>
        <v>-217259.12116946653</v>
      </c>
      <c r="BF1892" s="33">
        <v>2193755.5321999998</v>
      </c>
      <c r="BG1892" s="33">
        <v>106509.8227</v>
      </c>
      <c r="BH1892" s="33">
        <v>175985.56690000001</v>
      </c>
      <c r="BI1892" s="33">
        <v>113921.788430534</v>
      </c>
      <c r="BJ1892" s="33">
        <v>131790.41589999999</v>
      </c>
      <c r="BK1892" s="33">
        <v>157968.95920000001</v>
      </c>
      <c r="BL1892" s="33">
        <v>2781253.2881</v>
      </c>
      <c r="BM1892" s="33">
        <f t="shared" si="208"/>
        <v>-26178.543300000019</v>
      </c>
      <c r="BN1892" s="9"/>
      <c r="BO1892" s="9"/>
      <c r="BP1892" s="9"/>
      <c r="BQ1892" s="9"/>
      <c r="BR1892" s="9"/>
      <c r="BS1892" s="9"/>
      <c r="BT1892" s="9"/>
      <c r="BU1892" s="9"/>
      <c r="BV1892" s="33">
        <f t="shared" si="209"/>
        <v>-217259.12116946653</v>
      </c>
      <c r="BW1892" s="9"/>
      <c r="BX1892" s="9"/>
      <c r="BY1892" s="9"/>
      <c r="BZ1892" s="9"/>
      <c r="CA1892" s="21"/>
      <c r="CB1892" s="21"/>
      <c r="CC1892" s="21"/>
      <c r="CD1892" s="22"/>
      <c r="CE1892" s="9"/>
      <c r="CF1892" s="9"/>
      <c r="CG1892" s="9"/>
      <c r="CH1892" s="9"/>
      <c r="CI1892" s="9"/>
      <c r="CJ1892" s="9"/>
      <c r="CK1892" s="9"/>
      <c r="CL1892" s="9"/>
      <c r="CM1892" s="10"/>
      <c r="CN1892" s="4"/>
      <c r="CO1892" s="4"/>
      <c r="CP1892" s="4"/>
      <c r="CQ1892" s="4"/>
      <c r="CR1892" s="4"/>
      <c r="CS1892" s="4"/>
      <c r="CT1892" s="4"/>
      <c r="CU1892" s="4"/>
      <c r="CV1892" s="4"/>
      <c r="CW1892" s="4"/>
      <c r="CX1892" s="4"/>
      <c r="CY1892" s="4"/>
      <c r="CZ1892" s="4"/>
      <c r="DD1892" s="3"/>
      <c r="DE1892" s="4"/>
      <c r="DF1892" s="4"/>
      <c r="DG1892" s="4"/>
      <c r="DH1892" s="4"/>
      <c r="DI1892" s="4"/>
      <c r="DJ1892" s="4"/>
      <c r="DK1892" s="4"/>
      <c r="DL1892" s="4"/>
      <c r="DM1892" s="4"/>
      <c r="DN1892" s="4"/>
      <c r="DO1892" s="4"/>
      <c r="DP1892" s="4"/>
      <c r="DQ1892" s="4"/>
      <c r="DR1892" s="4"/>
      <c r="DS1892" s="4"/>
      <c r="DT1892" s="4"/>
      <c r="DU1892" s="4"/>
      <c r="DV1892" s="4"/>
      <c r="DW1892" s="4"/>
      <c r="DX1892" s="4"/>
      <c r="DY1892" s="4"/>
      <c r="DZ1892" s="4"/>
      <c r="EE1892" s="4"/>
      <c r="EF1892" s="4"/>
      <c r="EG1892" s="4"/>
      <c r="EH1892" s="4"/>
      <c r="EI1892" s="4"/>
      <c r="EJ1892" s="4"/>
      <c r="EK1892" s="4"/>
      <c r="EL1892" s="4"/>
      <c r="EM1892" s="4"/>
      <c r="EN1892" s="4"/>
      <c r="EO1892" s="4"/>
      <c r="EP1892" s="4"/>
      <c r="EQ1892" s="4"/>
      <c r="ER1892" s="4"/>
      <c r="ES1892" s="4"/>
      <c r="ET1892" s="4"/>
      <c r="EU1892" s="4"/>
      <c r="EV1892" s="4"/>
      <c r="EW1892" s="4"/>
      <c r="EX1892" s="4"/>
      <c r="EY1892" s="4"/>
      <c r="EZ1892" s="4"/>
    </row>
    <row r="1893" spans="1:156">
      <c r="A1893" s="8">
        <v>1888</v>
      </c>
      <c r="B1893" s="21">
        <v>2013</v>
      </c>
      <c r="C1893" s="21">
        <v>1958</v>
      </c>
      <c r="D1893" s="22">
        <v>135.44914199999999</v>
      </c>
      <c r="E1893" s="9">
        <v>-26010.914199999999</v>
      </c>
      <c r="F1893" s="9">
        <v>1937014.5667999999</v>
      </c>
      <c r="G1893" s="9">
        <v>101672.62639999999</v>
      </c>
      <c r="H1893" s="9">
        <v>414845.91</v>
      </c>
      <c r="I1893" s="9">
        <v>89569.383000000002</v>
      </c>
      <c r="J1893" s="9">
        <v>133763.00330000001</v>
      </c>
      <c r="K1893" s="9">
        <v>12036.0272</v>
      </c>
      <c r="L1893" s="9">
        <v>2690840.3764999998</v>
      </c>
      <c r="M1893" s="9">
        <f t="shared" si="203"/>
        <v>121726.97610000001</v>
      </c>
      <c r="N1893" s="26"/>
      <c r="O1893" s="26"/>
      <c r="P1893" s="26"/>
      <c r="Q1893" s="26"/>
      <c r="R1893" s="26"/>
      <c r="S1893" s="26"/>
      <c r="T1893" s="26"/>
      <c r="U1893" s="26"/>
      <c r="V1893" s="33">
        <f t="shared" si="204"/>
        <v>-26010.914199999999</v>
      </c>
      <c r="W1893" s="26"/>
      <c r="X1893" s="26"/>
      <c r="Y1893" s="26"/>
      <c r="Z1893" s="26"/>
      <c r="AA1893" s="26"/>
      <c r="AB1893" s="38">
        <v>2014</v>
      </c>
      <c r="AC1893" s="38">
        <v>1945</v>
      </c>
      <c r="AD1893" s="39">
        <v>108.2331054</v>
      </c>
      <c r="AE1893" s="33">
        <v>-292355.35690000001</v>
      </c>
      <c r="AF1893" s="33">
        <v>2011078.2320000001</v>
      </c>
      <c r="AG1893" s="33">
        <v>106509.8227</v>
      </c>
      <c r="AH1893" s="33">
        <v>173434.13380000001</v>
      </c>
      <c r="AI1893" s="33">
        <v>144264.00030000001</v>
      </c>
      <c r="AJ1893" s="33">
        <v>157497.5576</v>
      </c>
      <c r="AK1893" s="33">
        <v>168768.82</v>
      </c>
      <c r="AL1893" s="33">
        <v>2716370.2834000001</v>
      </c>
      <c r="AM1893" s="33">
        <f t="shared" si="205"/>
        <v>-11271.262400000007</v>
      </c>
      <c r="AN1893" s="33"/>
      <c r="AO1893" s="33"/>
      <c r="AP1893" s="33"/>
      <c r="AQ1893" s="33"/>
      <c r="AR1893" s="33"/>
      <c r="AS1893" s="33"/>
      <c r="AT1893" s="33"/>
      <c r="AU1893" s="33"/>
      <c r="AV1893" s="33">
        <f t="shared" si="206"/>
        <v>-292355.35690000001</v>
      </c>
      <c r="AW1893" s="33"/>
      <c r="AX1893" s="33"/>
      <c r="AY1893" s="33"/>
      <c r="AZ1893" s="33"/>
      <c r="BA1893" s="38">
        <v>1888</v>
      </c>
      <c r="BB1893" s="38">
        <v>2015</v>
      </c>
      <c r="BC1893" s="38">
        <v>1946</v>
      </c>
      <c r="BD1893" s="39">
        <v>142.18066379999999</v>
      </c>
      <c r="BE1893" s="33">
        <f t="shared" si="207"/>
        <v>48831.04071161896</v>
      </c>
      <c r="BF1893" s="33">
        <v>2095480.4044999999</v>
      </c>
      <c r="BG1893" s="33">
        <v>106509.8227</v>
      </c>
      <c r="BH1893" s="33">
        <v>183697.73910000001</v>
      </c>
      <c r="BI1893" s="33">
        <v>84935.311411619303</v>
      </c>
      <c r="BJ1893" s="33">
        <v>382078.33230000001</v>
      </c>
      <c r="BK1893" s="33">
        <v>8449.8133999999991</v>
      </c>
      <c r="BL1893" s="33">
        <v>2795420.7559000002</v>
      </c>
      <c r="BM1893" s="33">
        <f t="shared" si="208"/>
        <v>373628.51890000002</v>
      </c>
      <c r="BN1893" s="9"/>
      <c r="BO1893" s="9"/>
      <c r="BP1893" s="9"/>
      <c r="BQ1893" s="9"/>
      <c r="BR1893" s="9"/>
      <c r="BS1893" s="9"/>
      <c r="BT1893" s="9"/>
      <c r="BU1893" s="9"/>
      <c r="BV1893" s="33">
        <f t="shared" si="209"/>
        <v>48831.04071161896</v>
      </c>
      <c r="BW1893" s="9"/>
      <c r="BX1893" s="9"/>
      <c r="BY1893" s="9"/>
      <c r="BZ1893" s="9"/>
      <c r="CA1893" s="21"/>
      <c r="CB1893" s="21"/>
      <c r="CC1893" s="21"/>
      <c r="CD1893" s="22"/>
      <c r="CE1893" s="9"/>
      <c r="CF1893" s="9"/>
      <c r="CG1893" s="9"/>
      <c r="CH1893" s="9"/>
      <c r="CI1893" s="9"/>
      <c r="CJ1893" s="9"/>
      <c r="CK1893" s="9"/>
      <c r="CL1893" s="9"/>
      <c r="CM1893" s="10"/>
      <c r="CN1893" s="4"/>
      <c r="CO1893" s="4"/>
      <c r="CP1893" s="4"/>
      <c r="CQ1893" s="4"/>
      <c r="CR1893" s="4"/>
      <c r="CS1893" s="4"/>
      <c r="CT1893" s="4"/>
      <c r="CU1893" s="4"/>
      <c r="CV1893" s="4"/>
      <c r="CW1893" s="4"/>
      <c r="CX1893" s="4"/>
      <c r="CY1893" s="4"/>
      <c r="CZ1893" s="4"/>
      <c r="DD1893" s="3"/>
      <c r="DE1893" s="4"/>
      <c r="DF1893" s="4"/>
      <c r="DG1893" s="4"/>
      <c r="DH1893" s="4"/>
      <c r="DI1893" s="4"/>
      <c r="DJ1893" s="4"/>
      <c r="DK1893" s="4"/>
      <c r="DL1893" s="4"/>
      <c r="DM1893" s="4"/>
      <c r="DN1893" s="4"/>
      <c r="DO1893" s="4"/>
      <c r="DP1893" s="4"/>
      <c r="DQ1893" s="4"/>
      <c r="DR1893" s="4"/>
      <c r="DS1893" s="4"/>
      <c r="DT1893" s="4"/>
      <c r="DU1893" s="4"/>
      <c r="DV1893" s="4"/>
      <c r="DW1893" s="4"/>
      <c r="DX1893" s="4"/>
      <c r="DY1893" s="4"/>
      <c r="DZ1893" s="4"/>
      <c r="EE1893" s="4"/>
      <c r="EF1893" s="4"/>
      <c r="EG1893" s="4"/>
      <c r="EH1893" s="4"/>
      <c r="EI1893" s="4"/>
      <c r="EJ1893" s="4"/>
      <c r="EK1893" s="4"/>
      <c r="EL1893" s="4"/>
      <c r="EM1893" s="4"/>
      <c r="EN1893" s="4"/>
      <c r="EO1893" s="4"/>
      <c r="EP1893" s="4"/>
      <c r="EQ1893" s="4"/>
      <c r="ER1893" s="4"/>
      <c r="ES1893" s="4"/>
      <c r="ET1893" s="4"/>
      <c r="EU1893" s="4"/>
      <c r="EV1893" s="4"/>
      <c r="EW1893" s="4"/>
      <c r="EX1893" s="4"/>
      <c r="EY1893" s="4"/>
      <c r="EZ1893" s="4"/>
    </row>
    <row r="1894" spans="1:156">
      <c r="A1894" s="8">
        <v>1889</v>
      </c>
      <c r="B1894" s="21">
        <v>2013</v>
      </c>
      <c r="C1894" s="21">
        <v>2003</v>
      </c>
      <c r="D1894" s="22">
        <v>107.2128158</v>
      </c>
      <c r="E1894" s="9">
        <v>-92030.616399999999</v>
      </c>
      <c r="F1894" s="9">
        <v>1912738.8485999999</v>
      </c>
      <c r="G1894" s="9">
        <v>101672.62639999999</v>
      </c>
      <c r="H1894" s="9">
        <v>415420.31449999998</v>
      </c>
      <c r="I1894" s="9">
        <v>87430.398100000006</v>
      </c>
      <c r="J1894" s="9">
        <v>87240.900999999998</v>
      </c>
      <c r="K1894" s="9">
        <v>8266.9606999999996</v>
      </c>
      <c r="L1894" s="9">
        <v>2688266.7442999999</v>
      </c>
      <c r="M1894" s="9">
        <f t="shared" si="203"/>
        <v>78973.940300000002</v>
      </c>
      <c r="N1894" s="26"/>
      <c r="O1894" s="26"/>
      <c r="P1894" s="26"/>
      <c r="Q1894" s="26"/>
      <c r="R1894" s="26"/>
      <c r="S1894" s="26"/>
      <c r="T1894" s="26"/>
      <c r="U1894" s="26"/>
      <c r="V1894" s="33">
        <f t="shared" si="204"/>
        <v>-92030.616399999999</v>
      </c>
      <c r="W1894" s="26"/>
      <c r="X1894" s="26"/>
      <c r="Y1894" s="26"/>
      <c r="Z1894" s="26"/>
      <c r="AA1894" s="26"/>
      <c r="AB1894" s="38">
        <v>2014</v>
      </c>
      <c r="AC1894" s="38">
        <v>1972</v>
      </c>
      <c r="AD1894" s="39">
        <v>186.30179999999999</v>
      </c>
      <c r="AE1894" s="33">
        <v>23165.226699999999</v>
      </c>
      <c r="AF1894" s="33">
        <v>1972263.2692</v>
      </c>
      <c r="AG1894" s="33">
        <v>106509.8227</v>
      </c>
      <c r="AH1894" s="33">
        <v>191810.28570000001</v>
      </c>
      <c r="AI1894" s="33">
        <v>75196.571899999995</v>
      </c>
      <c r="AJ1894" s="33">
        <v>430912.85879999999</v>
      </c>
      <c r="AK1894" s="33">
        <v>3419.1693</v>
      </c>
      <c r="AL1894" s="33">
        <v>2750108.4122000001</v>
      </c>
      <c r="AM1894" s="33">
        <f t="shared" si="205"/>
        <v>427493.68949999998</v>
      </c>
      <c r="AN1894" s="33"/>
      <c r="AO1894" s="33"/>
      <c r="AP1894" s="33"/>
      <c r="AQ1894" s="33"/>
      <c r="AR1894" s="33"/>
      <c r="AS1894" s="33"/>
      <c r="AT1894" s="33"/>
      <c r="AU1894" s="33"/>
      <c r="AV1894" s="33">
        <f t="shared" si="206"/>
        <v>23165.226699999999</v>
      </c>
      <c r="AW1894" s="33"/>
      <c r="AX1894" s="33"/>
      <c r="AY1894" s="33"/>
      <c r="AZ1894" s="33"/>
      <c r="BA1894" s="38">
        <v>1889</v>
      </c>
      <c r="BB1894" s="38">
        <v>2015</v>
      </c>
      <c r="BC1894" s="38">
        <v>1973</v>
      </c>
      <c r="BD1894" s="39">
        <v>98.382095480000004</v>
      </c>
      <c r="BE1894" s="33">
        <f t="shared" si="207"/>
        <v>-209616.9320025635</v>
      </c>
      <c r="BF1894" s="33">
        <v>2046715.9837</v>
      </c>
      <c r="BG1894" s="33">
        <v>106509.8227</v>
      </c>
      <c r="BH1894" s="33">
        <v>183477.81839999999</v>
      </c>
      <c r="BI1894" s="33">
        <v>85761.891397435495</v>
      </c>
      <c r="BJ1894" s="33">
        <v>177564.03750000001</v>
      </c>
      <c r="BK1894" s="33">
        <v>44284.1901</v>
      </c>
      <c r="BL1894" s="33">
        <v>2765362.2955999998</v>
      </c>
      <c r="BM1894" s="33">
        <f t="shared" si="208"/>
        <v>133279.8474</v>
      </c>
      <c r="BN1894" s="9"/>
      <c r="BO1894" s="9"/>
      <c r="BP1894" s="9"/>
      <c r="BQ1894" s="9"/>
      <c r="BR1894" s="9"/>
      <c r="BS1894" s="9"/>
      <c r="BT1894" s="9"/>
      <c r="BU1894" s="9"/>
      <c r="BV1894" s="33">
        <f t="shared" si="209"/>
        <v>-209616.9320025635</v>
      </c>
      <c r="BW1894" s="9"/>
      <c r="BX1894" s="9"/>
      <c r="BY1894" s="9"/>
      <c r="BZ1894" s="9"/>
      <c r="CA1894" s="21"/>
      <c r="CB1894" s="21"/>
      <c r="CC1894" s="21"/>
      <c r="CD1894" s="22"/>
      <c r="CE1894" s="9"/>
      <c r="CF1894" s="9"/>
      <c r="CG1894" s="9"/>
      <c r="CH1894" s="9"/>
      <c r="CI1894" s="9"/>
      <c r="CJ1894" s="9"/>
      <c r="CK1894" s="9"/>
      <c r="CL1894" s="9"/>
      <c r="CM1894" s="10"/>
      <c r="CN1894" s="4"/>
      <c r="CO1894" s="4"/>
      <c r="CP1894" s="4"/>
      <c r="CQ1894" s="4"/>
      <c r="CR1894" s="4"/>
      <c r="CS1894" s="4"/>
      <c r="CT1894" s="4"/>
      <c r="CU1894" s="4"/>
      <c r="CV1894" s="4"/>
      <c r="CW1894" s="4"/>
      <c r="CX1894" s="4"/>
      <c r="CY1894" s="4"/>
      <c r="CZ1894" s="4"/>
      <c r="DD1894" s="3"/>
      <c r="DE1894" s="4"/>
      <c r="DF1894" s="4"/>
      <c r="DG1894" s="4"/>
      <c r="DH1894" s="4"/>
      <c r="DI1894" s="4"/>
      <c r="DJ1894" s="4"/>
      <c r="DK1894" s="4"/>
      <c r="DL1894" s="4"/>
      <c r="DM1894" s="4"/>
      <c r="DN1894" s="4"/>
      <c r="DO1894" s="4"/>
      <c r="DP1894" s="4"/>
      <c r="DQ1894" s="4"/>
      <c r="DR1894" s="4"/>
      <c r="DS1894" s="4"/>
      <c r="DT1894" s="4"/>
      <c r="DU1894" s="4"/>
      <c r="DV1894" s="4"/>
      <c r="DW1894" s="4"/>
      <c r="DX1894" s="4"/>
      <c r="DY1894" s="4"/>
      <c r="DZ1894" s="4"/>
      <c r="EE1894" s="4"/>
      <c r="EF1894" s="4"/>
      <c r="EG1894" s="4"/>
      <c r="EH1894" s="4"/>
      <c r="EI1894" s="4"/>
      <c r="EJ1894" s="4"/>
      <c r="EK1894" s="4"/>
      <c r="EL1894" s="4"/>
      <c r="EM1894" s="4"/>
      <c r="EN1894" s="4"/>
      <c r="EO1894" s="4"/>
      <c r="EP1894" s="4"/>
      <c r="EQ1894" s="4"/>
      <c r="ER1894" s="4"/>
      <c r="ES1894" s="4"/>
      <c r="ET1894" s="4"/>
      <c r="EU1894" s="4"/>
      <c r="EV1894" s="4"/>
      <c r="EW1894" s="4"/>
      <c r="EX1894" s="4"/>
      <c r="EY1894" s="4"/>
      <c r="EZ1894" s="4"/>
    </row>
    <row r="1895" spans="1:156">
      <c r="A1895" s="8">
        <v>1890</v>
      </c>
      <c r="B1895" s="21">
        <v>2013</v>
      </c>
      <c r="C1895" s="21">
        <v>1961</v>
      </c>
      <c r="D1895" s="22">
        <v>139.37192200000001</v>
      </c>
      <c r="E1895" s="9">
        <v>-56083.767</v>
      </c>
      <c r="F1895" s="9">
        <v>1931236.3922999999</v>
      </c>
      <c r="G1895" s="9">
        <v>101672.62639999999</v>
      </c>
      <c r="H1895" s="9">
        <v>415222.36450000003</v>
      </c>
      <c r="I1895" s="9">
        <v>88167.530400000003</v>
      </c>
      <c r="J1895" s="9">
        <v>108551.4359</v>
      </c>
      <c r="K1895" s="9">
        <v>8020.5600999999997</v>
      </c>
      <c r="L1895" s="9">
        <v>2692913.5562999998</v>
      </c>
      <c r="M1895" s="9">
        <f t="shared" si="203"/>
        <v>100530.87579999999</v>
      </c>
      <c r="N1895" s="26"/>
      <c r="O1895" s="26"/>
      <c r="P1895" s="26"/>
      <c r="Q1895" s="26"/>
      <c r="R1895" s="26"/>
      <c r="S1895" s="26"/>
      <c r="T1895" s="26"/>
      <c r="U1895" s="26"/>
      <c r="V1895" s="33">
        <f t="shared" si="204"/>
        <v>-56083.767</v>
      </c>
      <c r="W1895" s="26"/>
      <c r="X1895" s="26"/>
      <c r="Y1895" s="26"/>
      <c r="Z1895" s="26"/>
      <c r="AA1895" s="26"/>
      <c r="AB1895" s="38">
        <v>2014</v>
      </c>
      <c r="AC1895" s="38">
        <v>1990</v>
      </c>
      <c r="AD1895" s="39">
        <v>135.3888048</v>
      </c>
      <c r="AE1895" s="33">
        <v>116122.85860000001</v>
      </c>
      <c r="AF1895" s="33">
        <v>2049030.5743</v>
      </c>
      <c r="AG1895" s="33">
        <v>106509.8227</v>
      </c>
      <c r="AH1895" s="33">
        <v>187917.79370000001</v>
      </c>
      <c r="AI1895" s="33">
        <v>89826.642999999996</v>
      </c>
      <c r="AJ1895" s="33">
        <v>412577.45439999999</v>
      </c>
      <c r="AK1895" s="33">
        <v>12041.991900000001</v>
      </c>
      <c r="AL1895" s="33">
        <v>2717697.4375999998</v>
      </c>
      <c r="AM1895" s="33">
        <f t="shared" si="205"/>
        <v>400535.46249999997</v>
      </c>
      <c r="AN1895" s="33"/>
      <c r="AO1895" s="33"/>
      <c r="AP1895" s="33"/>
      <c r="AQ1895" s="33"/>
      <c r="AR1895" s="33"/>
      <c r="AS1895" s="33"/>
      <c r="AT1895" s="33"/>
      <c r="AU1895" s="33"/>
      <c r="AV1895" s="33">
        <f t="shared" si="206"/>
        <v>116122.85860000001</v>
      </c>
      <c r="AW1895" s="33"/>
      <c r="AX1895" s="33"/>
      <c r="AY1895" s="33"/>
      <c r="AZ1895" s="33"/>
      <c r="BA1895" s="38">
        <v>1890</v>
      </c>
      <c r="BB1895" s="38">
        <v>2015</v>
      </c>
      <c r="BC1895" s="38">
        <v>1991</v>
      </c>
      <c r="BD1895" s="39">
        <v>149.61549260000001</v>
      </c>
      <c r="BE1895" s="33">
        <f t="shared" si="207"/>
        <v>357657.14456555108</v>
      </c>
      <c r="BF1895" s="33">
        <v>2089873.5688</v>
      </c>
      <c r="BG1895" s="33">
        <v>106509.8227</v>
      </c>
      <c r="BH1895" s="33">
        <v>183198.63399999999</v>
      </c>
      <c r="BI1895" s="33">
        <v>86811.215765550805</v>
      </c>
      <c r="BJ1895" s="33">
        <v>727552.83629999997</v>
      </c>
      <c r="BK1895" s="33">
        <v>14747.8959</v>
      </c>
      <c r="BL1895" s="33">
        <v>2821541.0370999998</v>
      </c>
      <c r="BM1895" s="33">
        <f t="shared" si="208"/>
        <v>712804.94039999996</v>
      </c>
      <c r="BN1895" s="9"/>
      <c r="BO1895" s="9"/>
      <c r="BP1895" s="9"/>
      <c r="BQ1895" s="9"/>
      <c r="BR1895" s="9"/>
      <c r="BS1895" s="9"/>
      <c r="BT1895" s="9"/>
      <c r="BU1895" s="9"/>
      <c r="BV1895" s="33">
        <f t="shared" si="209"/>
        <v>357657.14456555108</v>
      </c>
      <c r="BW1895" s="9"/>
      <c r="BX1895" s="9"/>
      <c r="BY1895" s="9"/>
      <c r="BZ1895" s="9"/>
      <c r="CA1895" s="21"/>
      <c r="CB1895" s="21"/>
      <c r="CC1895" s="21"/>
      <c r="CD1895" s="22"/>
      <c r="CE1895" s="9"/>
      <c r="CF1895" s="9"/>
      <c r="CG1895" s="9"/>
      <c r="CH1895" s="9"/>
      <c r="CI1895" s="9"/>
      <c r="CJ1895" s="9"/>
      <c r="CK1895" s="9"/>
      <c r="CL1895" s="9"/>
      <c r="CM1895" s="10"/>
      <c r="CN1895" s="4"/>
      <c r="CO1895" s="4"/>
      <c r="CP1895" s="4"/>
      <c r="CQ1895" s="4"/>
      <c r="CR1895" s="4"/>
      <c r="CS1895" s="4"/>
      <c r="CT1895" s="4"/>
      <c r="CU1895" s="4"/>
      <c r="CV1895" s="4"/>
      <c r="CW1895" s="4"/>
      <c r="CX1895" s="4"/>
      <c r="CY1895" s="4"/>
      <c r="CZ1895" s="4"/>
      <c r="DD1895" s="3"/>
      <c r="DE1895" s="4"/>
      <c r="DF1895" s="4"/>
      <c r="DG1895" s="4"/>
      <c r="DH1895" s="4"/>
      <c r="DI1895" s="4"/>
      <c r="DJ1895" s="4"/>
      <c r="DK1895" s="4"/>
      <c r="DL1895" s="4"/>
      <c r="DM1895" s="4"/>
      <c r="DN1895" s="4"/>
      <c r="DO1895" s="4"/>
      <c r="DP1895" s="4"/>
      <c r="DQ1895" s="4"/>
      <c r="DR1895" s="4"/>
      <c r="DS1895" s="4"/>
      <c r="DT1895" s="4"/>
      <c r="DU1895" s="4"/>
      <c r="DV1895" s="4"/>
      <c r="DW1895" s="4"/>
      <c r="DX1895" s="4"/>
      <c r="DY1895" s="4"/>
      <c r="DZ1895" s="4"/>
      <c r="EE1895" s="4"/>
      <c r="EF1895" s="4"/>
      <c r="EG1895" s="4"/>
      <c r="EH1895" s="4"/>
      <c r="EI1895" s="4"/>
      <c r="EJ1895" s="4"/>
      <c r="EK1895" s="4"/>
      <c r="EL1895" s="4"/>
      <c r="EM1895" s="4"/>
      <c r="EN1895" s="4"/>
      <c r="EO1895" s="4"/>
      <c r="EP1895" s="4"/>
      <c r="EQ1895" s="4"/>
      <c r="ER1895" s="4"/>
      <c r="ES1895" s="4"/>
      <c r="ET1895" s="4"/>
      <c r="EU1895" s="4"/>
      <c r="EV1895" s="4"/>
      <c r="EW1895" s="4"/>
      <c r="EX1895" s="4"/>
      <c r="EY1895" s="4"/>
      <c r="EZ1895" s="4"/>
    </row>
    <row r="1896" spans="1:156">
      <c r="A1896" s="8">
        <v>1891</v>
      </c>
      <c r="B1896" s="21">
        <v>2013</v>
      </c>
      <c r="C1896" s="21">
        <v>1987</v>
      </c>
      <c r="D1896" s="22">
        <v>105.1904648</v>
      </c>
      <c r="E1896" s="9">
        <v>-37105.385699999999</v>
      </c>
      <c r="F1896" s="9">
        <v>1965419.5567999999</v>
      </c>
      <c r="G1896" s="9">
        <v>101672.62639999999</v>
      </c>
      <c r="H1896" s="9">
        <v>415314.90240000002</v>
      </c>
      <c r="I1896" s="9">
        <v>87822.934899999993</v>
      </c>
      <c r="J1896" s="9">
        <v>95864.469200000007</v>
      </c>
      <c r="K1896" s="9">
        <v>13581.0077</v>
      </c>
      <c r="L1896" s="9">
        <v>2689618.8676</v>
      </c>
      <c r="M1896" s="9">
        <f t="shared" si="203"/>
        <v>82283.461500000005</v>
      </c>
      <c r="N1896" s="26"/>
      <c r="O1896" s="26"/>
      <c r="P1896" s="26"/>
      <c r="Q1896" s="26"/>
      <c r="R1896" s="26"/>
      <c r="S1896" s="26"/>
      <c r="T1896" s="26"/>
      <c r="U1896" s="26"/>
      <c r="V1896" s="33">
        <f t="shared" si="204"/>
        <v>-37105.385699999999</v>
      </c>
      <c r="W1896" s="26"/>
      <c r="X1896" s="26"/>
      <c r="Y1896" s="26"/>
      <c r="Z1896" s="26"/>
      <c r="AA1896" s="26"/>
      <c r="AB1896" s="38">
        <v>2014</v>
      </c>
      <c r="AC1896" s="38">
        <v>1962</v>
      </c>
      <c r="AD1896" s="39">
        <v>126.2553453</v>
      </c>
      <c r="AE1896" s="33">
        <v>22269.682700000001</v>
      </c>
      <c r="AF1896" s="33">
        <v>2065203.0223999999</v>
      </c>
      <c r="AG1896" s="33">
        <v>106509.8227</v>
      </c>
      <c r="AH1896" s="33">
        <v>184815.47169999999</v>
      </c>
      <c r="AI1896" s="33">
        <v>101486.8321</v>
      </c>
      <c r="AJ1896" s="33">
        <v>332556.61180000001</v>
      </c>
      <c r="AK1896" s="33">
        <v>44219.798199999997</v>
      </c>
      <c r="AL1896" s="33">
        <v>2724082.2799</v>
      </c>
      <c r="AM1896" s="33">
        <f t="shared" si="205"/>
        <v>288336.81359999999</v>
      </c>
      <c r="AN1896" s="33"/>
      <c r="AO1896" s="33"/>
      <c r="AP1896" s="33"/>
      <c r="AQ1896" s="33"/>
      <c r="AR1896" s="33"/>
      <c r="AS1896" s="33"/>
      <c r="AT1896" s="33"/>
      <c r="AU1896" s="33"/>
      <c r="AV1896" s="33">
        <f t="shared" si="206"/>
        <v>22269.682700000001</v>
      </c>
      <c r="AW1896" s="33"/>
      <c r="AX1896" s="33"/>
      <c r="AY1896" s="33"/>
      <c r="AZ1896" s="33"/>
      <c r="BA1896" s="38">
        <v>1891</v>
      </c>
      <c r="BB1896" s="38">
        <v>2015</v>
      </c>
      <c r="BC1896" s="38">
        <v>1963</v>
      </c>
      <c r="BD1896" s="39">
        <v>129.95508799999999</v>
      </c>
      <c r="BE1896" s="33">
        <f t="shared" si="207"/>
        <v>117316.0899935863</v>
      </c>
      <c r="BF1896" s="33">
        <v>2119250.3058000002</v>
      </c>
      <c r="BG1896" s="33">
        <v>106509.8227</v>
      </c>
      <c r="BH1896" s="33">
        <v>186246.4498</v>
      </c>
      <c r="BI1896" s="33">
        <v>75355.890293586403</v>
      </c>
      <c r="BJ1896" s="33">
        <v>429118.95970000001</v>
      </c>
      <c r="BK1896" s="33">
        <v>9299.7580999999991</v>
      </c>
      <c r="BL1896" s="33">
        <v>2789865.5802000002</v>
      </c>
      <c r="BM1896" s="33">
        <f t="shared" si="208"/>
        <v>419819.20160000003</v>
      </c>
      <c r="BN1896" s="9"/>
      <c r="BO1896" s="9"/>
      <c r="BP1896" s="9"/>
      <c r="BQ1896" s="9"/>
      <c r="BR1896" s="9"/>
      <c r="BS1896" s="9"/>
      <c r="BT1896" s="9"/>
      <c r="BU1896" s="9"/>
      <c r="BV1896" s="33">
        <f t="shared" si="209"/>
        <v>117316.0899935863</v>
      </c>
      <c r="BW1896" s="9"/>
      <c r="BX1896" s="9"/>
      <c r="BY1896" s="9"/>
      <c r="BZ1896" s="9"/>
      <c r="CA1896" s="21"/>
      <c r="CB1896" s="21"/>
      <c r="CC1896" s="21"/>
      <c r="CD1896" s="22"/>
      <c r="CE1896" s="9"/>
      <c r="CF1896" s="9"/>
      <c r="CG1896" s="9"/>
      <c r="CH1896" s="9"/>
      <c r="CI1896" s="9"/>
      <c r="CJ1896" s="9"/>
      <c r="CK1896" s="9"/>
      <c r="CL1896" s="9"/>
      <c r="CM1896" s="10"/>
      <c r="CN1896" s="4"/>
      <c r="CO1896" s="4"/>
      <c r="CP1896" s="4"/>
      <c r="CQ1896" s="4"/>
      <c r="CR1896" s="4"/>
      <c r="CS1896" s="4"/>
      <c r="CT1896" s="4"/>
      <c r="CU1896" s="4"/>
      <c r="CV1896" s="4"/>
      <c r="CW1896" s="4"/>
      <c r="CX1896" s="4"/>
      <c r="CY1896" s="4"/>
      <c r="CZ1896" s="4"/>
      <c r="DD1896" s="3"/>
      <c r="DE1896" s="4"/>
      <c r="DF1896" s="4"/>
      <c r="DG1896" s="4"/>
      <c r="DH1896" s="4"/>
      <c r="DI1896" s="4"/>
      <c r="DJ1896" s="4"/>
      <c r="DK1896" s="4"/>
      <c r="DL1896" s="4"/>
      <c r="DM1896" s="4"/>
      <c r="DN1896" s="4"/>
      <c r="DO1896" s="4"/>
      <c r="DP1896" s="4"/>
      <c r="DQ1896" s="4"/>
      <c r="DR1896" s="4"/>
      <c r="DS1896" s="4"/>
      <c r="DT1896" s="4"/>
      <c r="DU1896" s="4"/>
      <c r="DV1896" s="4"/>
      <c r="DW1896" s="4"/>
      <c r="DX1896" s="4"/>
      <c r="DY1896" s="4"/>
      <c r="DZ1896" s="4"/>
      <c r="EE1896" s="4"/>
      <c r="EF1896" s="4"/>
      <c r="EG1896" s="4"/>
      <c r="EH1896" s="4"/>
      <c r="EI1896" s="4"/>
      <c r="EJ1896" s="4"/>
      <c r="EK1896" s="4"/>
      <c r="EL1896" s="4"/>
      <c r="EM1896" s="4"/>
      <c r="EN1896" s="4"/>
      <c r="EO1896" s="4"/>
      <c r="EP1896" s="4"/>
      <c r="EQ1896" s="4"/>
      <c r="ER1896" s="4"/>
      <c r="ES1896" s="4"/>
      <c r="ET1896" s="4"/>
      <c r="EU1896" s="4"/>
      <c r="EV1896" s="4"/>
      <c r="EW1896" s="4"/>
      <c r="EX1896" s="4"/>
      <c r="EY1896" s="4"/>
      <c r="EZ1896" s="4"/>
    </row>
    <row r="1897" spans="1:156">
      <c r="A1897" s="8">
        <v>1892</v>
      </c>
      <c r="B1897" s="21">
        <v>2013</v>
      </c>
      <c r="C1897" s="21">
        <v>1983</v>
      </c>
      <c r="D1897" s="22">
        <v>158.51116959999999</v>
      </c>
      <c r="E1897" s="9">
        <v>-5673.4596000000001</v>
      </c>
      <c r="F1897" s="9">
        <v>2001680.9583999999</v>
      </c>
      <c r="G1897" s="9">
        <v>101672.62639999999</v>
      </c>
      <c r="H1897" s="9">
        <v>415798.26659999997</v>
      </c>
      <c r="I1897" s="9">
        <v>86022.968500000003</v>
      </c>
      <c r="J1897" s="9">
        <v>79843.9516</v>
      </c>
      <c r="K1897" s="9">
        <v>4822.8847999999998</v>
      </c>
      <c r="L1897" s="9">
        <v>2685869.3462999999</v>
      </c>
      <c r="M1897" s="9">
        <f t="shared" si="203"/>
        <v>75021.066800000001</v>
      </c>
      <c r="N1897" s="26"/>
      <c r="O1897" s="26"/>
      <c r="P1897" s="26"/>
      <c r="Q1897" s="26"/>
      <c r="R1897" s="26"/>
      <c r="S1897" s="26"/>
      <c r="T1897" s="26"/>
      <c r="U1897" s="26"/>
      <c r="V1897" s="33">
        <f t="shared" si="204"/>
        <v>-5673.4596000000001</v>
      </c>
      <c r="W1897" s="26"/>
      <c r="X1897" s="26"/>
      <c r="Y1897" s="26"/>
      <c r="Z1897" s="26"/>
      <c r="AA1897" s="26"/>
      <c r="AB1897" s="38">
        <v>2014</v>
      </c>
      <c r="AC1897" s="38">
        <v>1934</v>
      </c>
      <c r="AD1897" s="39">
        <v>151.97348650000001</v>
      </c>
      <c r="AE1897" s="33">
        <v>261791.34959999999</v>
      </c>
      <c r="AF1897" s="33">
        <v>2052541.4834</v>
      </c>
      <c r="AG1897" s="33">
        <v>106509.8227</v>
      </c>
      <c r="AH1897" s="33">
        <v>193399.65119999999</v>
      </c>
      <c r="AI1897" s="33">
        <v>69222.884300000005</v>
      </c>
      <c r="AJ1897" s="33">
        <v>578578.31980000006</v>
      </c>
      <c r="AK1897" s="33">
        <v>5135.9264000000003</v>
      </c>
      <c r="AL1897" s="33">
        <v>2733324.8854</v>
      </c>
      <c r="AM1897" s="33">
        <f t="shared" si="205"/>
        <v>573442.39340000006</v>
      </c>
      <c r="AN1897" s="33"/>
      <c r="AO1897" s="33"/>
      <c r="AP1897" s="33"/>
      <c r="AQ1897" s="33"/>
      <c r="AR1897" s="33"/>
      <c r="AS1897" s="33"/>
      <c r="AT1897" s="33"/>
      <c r="AU1897" s="33"/>
      <c r="AV1897" s="33">
        <f t="shared" si="206"/>
        <v>261791.34959999999</v>
      </c>
      <c r="AW1897" s="33"/>
      <c r="AX1897" s="33"/>
      <c r="AY1897" s="33"/>
      <c r="AZ1897" s="33"/>
      <c r="BA1897" s="38">
        <v>1892</v>
      </c>
      <c r="BB1897" s="38">
        <v>2015</v>
      </c>
      <c r="BC1897" s="38">
        <v>1935</v>
      </c>
      <c r="BD1897" s="39">
        <v>122.9110288</v>
      </c>
      <c r="BE1897" s="33">
        <f t="shared" si="207"/>
        <v>26726.153243618552</v>
      </c>
      <c r="BF1897" s="33">
        <v>2069516.1804</v>
      </c>
      <c r="BG1897" s="33">
        <v>106509.8227</v>
      </c>
      <c r="BH1897" s="33">
        <v>181181.14449999999</v>
      </c>
      <c r="BI1897" s="33">
        <v>94394.022643618693</v>
      </c>
      <c r="BJ1897" s="33">
        <v>398584.04379999998</v>
      </c>
      <c r="BK1897" s="33">
        <v>25948.705099999999</v>
      </c>
      <c r="BL1897" s="33">
        <v>2797510.3557000002</v>
      </c>
      <c r="BM1897" s="33">
        <f t="shared" si="208"/>
        <v>372635.33869999996</v>
      </c>
      <c r="BN1897" s="9"/>
      <c r="BO1897" s="9"/>
      <c r="BP1897" s="9"/>
      <c r="BQ1897" s="9"/>
      <c r="BR1897" s="9"/>
      <c r="BS1897" s="9"/>
      <c r="BT1897" s="9"/>
      <c r="BU1897" s="9"/>
      <c r="BV1897" s="33">
        <f t="shared" si="209"/>
        <v>26726.153243618552</v>
      </c>
      <c r="BW1897" s="9"/>
      <c r="BX1897" s="9"/>
      <c r="BY1897" s="9"/>
      <c r="BZ1897" s="9"/>
      <c r="CA1897" s="21"/>
      <c r="CB1897" s="21"/>
      <c r="CC1897" s="21"/>
      <c r="CD1897" s="22"/>
      <c r="CE1897" s="9"/>
      <c r="CF1897" s="9"/>
      <c r="CG1897" s="9"/>
      <c r="CH1897" s="9"/>
      <c r="CI1897" s="9"/>
      <c r="CJ1897" s="9"/>
      <c r="CK1897" s="9"/>
      <c r="CL1897" s="9"/>
      <c r="CM1897" s="10"/>
      <c r="CN1897" s="4"/>
      <c r="CO1897" s="4"/>
      <c r="CP1897" s="4"/>
      <c r="CQ1897" s="4"/>
      <c r="CR1897" s="4"/>
      <c r="CS1897" s="4"/>
      <c r="CT1897" s="4"/>
      <c r="CU1897" s="4"/>
      <c r="CV1897" s="4"/>
      <c r="CW1897" s="4"/>
      <c r="CX1897" s="4"/>
      <c r="CY1897" s="4"/>
      <c r="CZ1897" s="4"/>
      <c r="DD1897" s="3"/>
      <c r="DE1897" s="4"/>
      <c r="DF1897" s="4"/>
      <c r="DG1897" s="4"/>
      <c r="DH1897" s="4"/>
      <c r="DI1897" s="4"/>
      <c r="DJ1897" s="4"/>
      <c r="DK1897" s="4"/>
      <c r="DL1897" s="4"/>
      <c r="DM1897" s="4"/>
      <c r="DN1897" s="4"/>
      <c r="DO1897" s="4"/>
      <c r="DP1897" s="4"/>
      <c r="DQ1897" s="4"/>
      <c r="DR1897" s="4"/>
      <c r="DS1897" s="4"/>
      <c r="DT1897" s="4"/>
      <c r="DU1897" s="4"/>
      <c r="DV1897" s="4"/>
      <c r="DW1897" s="4"/>
      <c r="DX1897" s="4"/>
      <c r="DY1897" s="4"/>
      <c r="DZ1897" s="4"/>
      <c r="EE1897" s="4"/>
      <c r="EF1897" s="4"/>
      <c r="EG1897" s="4"/>
      <c r="EH1897" s="4"/>
      <c r="EI1897" s="4"/>
      <c r="EJ1897" s="4"/>
      <c r="EK1897" s="4"/>
      <c r="EL1897" s="4"/>
      <c r="EM1897" s="4"/>
      <c r="EN1897" s="4"/>
      <c r="EO1897" s="4"/>
      <c r="EP1897" s="4"/>
      <c r="EQ1897" s="4"/>
      <c r="ER1897" s="4"/>
      <c r="ES1897" s="4"/>
      <c r="ET1897" s="4"/>
      <c r="EU1897" s="4"/>
      <c r="EV1897" s="4"/>
      <c r="EW1897" s="4"/>
      <c r="EX1897" s="4"/>
      <c r="EY1897" s="4"/>
      <c r="EZ1897" s="4"/>
    </row>
    <row r="1898" spans="1:156">
      <c r="A1898" s="8">
        <v>1893</v>
      </c>
      <c r="B1898" s="21">
        <v>2013</v>
      </c>
      <c r="C1898" s="21">
        <v>1958</v>
      </c>
      <c r="D1898" s="22">
        <v>135.44914199999999</v>
      </c>
      <c r="E1898" s="9">
        <v>-79657.665900000007</v>
      </c>
      <c r="F1898" s="9">
        <v>1899465.7209000001</v>
      </c>
      <c r="G1898" s="9">
        <v>101672.62639999999</v>
      </c>
      <c r="H1898" s="9">
        <v>415258.77380000002</v>
      </c>
      <c r="I1898" s="9">
        <v>88031.948099999994</v>
      </c>
      <c r="J1898" s="9">
        <v>117025.7141</v>
      </c>
      <c r="K1898" s="9">
        <v>5388.4090999999999</v>
      </c>
      <c r="L1898" s="9">
        <v>2695724.04</v>
      </c>
      <c r="M1898" s="9">
        <f t="shared" si="203"/>
        <v>111637.30499999999</v>
      </c>
      <c r="N1898" s="26"/>
      <c r="O1898" s="26"/>
      <c r="P1898" s="26"/>
      <c r="Q1898" s="26"/>
      <c r="R1898" s="26"/>
      <c r="S1898" s="26"/>
      <c r="T1898" s="26"/>
      <c r="U1898" s="26"/>
      <c r="V1898" s="33">
        <f t="shared" si="204"/>
        <v>-79657.665900000007</v>
      </c>
      <c r="W1898" s="26"/>
      <c r="X1898" s="26"/>
      <c r="Y1898" s="26"/>
      <c r="Z1898" s="26"/>
      <c r="AA1898" s="26"/>
      <c r="AB1898" s="38">
        <v>2014</v>
      </c>
      <c r="AC1898" s="38">
        <v>1992</v>
      </c>
      <c r="AD1898" s="39">
        <v>96.583156709999997</v>
      </c>
      <c r="AE1898" s="33">
        <v>-217638.7579</v>
      </c>
      <c r="AF1898" s="33">
        <v>2001124.0164000001</v>
      </c>
      <c r="AG1898" s="33">
        <v>106509.8227</v>
      </c>
      <c r="AH1898" s="33">
        <v>183966.31280000001</v>
      </c>
      <c r="AI1898" s="33">
        <v>104678.4264</v>
      </c>
      <c r="AJ1898" s="33">
        <v>147694.7058</v>
      </c>
      <c r="AK1898" s="33">
        <v>51236.750800000002</v>
      </c>
      <c r="AL1898" s="33">
        <v>2710375.2911999999</v>
      </c>
      <c r="AM1898" s="33">
        <f t="shared" si="205"/>
        <v>96457.954999999987</v>
      </c>
      <c r="AN1898" s="33"/>
      <c r="AO1898" s="33"/>
      <c r="AP1898" s="33"/>
      <c r="AQ1898" s="33"/>
      <c r="AR1898" s="33"/>
      <c r="AS1898" s="33"/>
      <c r="AT1898" s="33"/>
      <c r="AU1898" s="33"/>
      <c r="AV1898" s="33">
        <f t="shared" si="206"/>
        <v>-217638.7579</v>
      </c>
      <c r="AW1898" s="33"/>
      <c r="AX1898" s="33"/>
      <c r="AY1898" s="33"/>
      <c r="AZ1898" s="33"/>
      <c r="BA1898" s="38">
        <v>1893</v>
      </c>
      <c r="BB1898" s="38">
        <v>2015</v>
      </c>
      <c r="BC1898" s="38">
        <v>1993</v>
      </c>
      <c r="BD1898" s="39">
        <v>116.7870363</v>
      </c>
      <c r="BE1898" s="33">
        <f t="shared" si="207"/>
        <v>-188150.71441590134</v>
      </c>
      <c r="BF1898" s="33">
        <v>2082731.7895</v>
      </c>
      <c r="BG1898" s="33">
        <v>106509.8227</v>
      </c>
      <c r="BH1898" s="33">
        <v>173589.3934</v>
      </c>
      <c r="BI1898" s="33">
        <v>122927.89278409901</v>
      </c>
      <c r="BJ1898" s="33">
        <v>225705.1974</v>
      </c>
      <c r="BK1898" s="33">
        <v>105518.318</v>
      </c>
      <c r="BL1898" s="33">
        <v>2794096.4922000002</v>
      </c>
      <c r="BM1898" s="33">
        <f t="shared" si="208"/>
        <v>120186.87940000001</v>
      </c>
      <c r="BN1898" s="9"/>
      <c r="BO1898" s="9"/>
      <c r="BP1898" s="9"/>
      <c r="BQ1898" s="9"/>
      <c r="BR1898" s="9"/>
      <c r="BS1898" s="9"/>
      <c r="BT1898" s="9"/>
      <c r="BU1898" s="9"/>
      <c r="BV1898" s="33">
        <f t="shared" si="209"/>
        <v>-188150.71441590134</v>
      </c>
      <c r="BW1898" s="9"/>
      <c r="BX1898" s="9"/>
      <c r="BY1898" s="9"/>
      <c r="BZ1898" s="9"/>
      <c r="CA1898" s="21"/>
      <c r="CB1898" s="21"/>
      <c r="CC1898" s="21"/>
      <c r="CD1898" s="22"/>
      <c r="CE1898" s="9"/>
      <c r="CF1898" s="9"/>
      <c r="CG1898" s="9"/>
      <c r="CH1898" s="9"/>
      <c r="CI1898" s="9"/>
      <c r="CJ1898" s="9"/>
      <c r="CK1898" s="9"/>
      <c r="CL1898" s="9"/>
      <c r="CM1898" s="10"/>
      <c r="CN1898" s="4"/>
      <c r="CO1898" s="4"/>
      <c r="CP1898" s="4"/>
      <c r="CQ1898" s="4"/>
      <c r="CR1898" s="4"/>
      <c r="CS1898" s="4"/>
      <c r="CT1898" s="4"/>
      <c r="CU1898" s="4"/>
      <c r="CV1898" s="4"/>
      <c r="CW1898" s="4"/>
      <c r="CX1898" s="4"/>
      <c r="CY1898" s="4"/>
      <c r="CZ1898" s="4"/>
      <c r="DD1898" s="3"/>
      <c r="DE1898" s="4"/>
      <c r="DF1898" s="4"/>
      <c r="DG1898" s="4"/>
      <c r="DH1898" s="4"/>
      <c r="DI1898" s="4"/>
      <c r="DJ1898" s="4"/>
      <c r="DK1898" s="4"/>
      <c r="DL1898" s="4"/>
      <c r="DM1898" s="4"/>
      <c r="DN1898" s="4"/>
      <c r="DO1898" s="4"/>
      <c r="DP1898" s="4"/>
      <c r="DQ1898" s="4"/>
      <c r="DR1898" s="4"/>
      <c r="DS1898" s="4"/>
      <c r="DT1898" s="4"/>
      <c r="DU1898" s="4"/>
      <c r="DV1898" s="4"/>
      <c r="DW1898" s="4"/>
      <c r="DX1898" s="4"/>
      <c r="DY1898" s="4"/>
      <c r="DZ1898" s="4"/>
      <c r="EE1898" s="4"/>
      <c r="EF1898" s="4"/>
      <c r="EG1898" s="4"/>
      <c r="EH1898" s="4"/>
      <c r="EI1898" s="4"/>
      <c r="EJ1898" s="4"/>
      <c r="EK1898" s="4"/>
      <c r="EL1898" s="4"/>
      <c r="EM1898" s="4"/>
      <c r="EN1898" s="4"/>
      <c r="EO1898" s="4"/>
      <c r="EP1898" s="4"/>
      <c r="EQ1898" s="4"/>
      <c r="ER1898" s="4"/>
      <c r="ES1898" s="4"/>
      <c r="ET1898" s="4"/>
      <c r="EU1898" s="4"/>
      <c r="EV1898" s="4"/>
      <c r="EW1898" s="4"/>
      <c r="EX1898" s="4"/>
      <c r="EY1898" s="4"/>
      <c r="EZ1898" s="4"/>
    </row>
    <row r="1899" spans="1:156">
      <c r="A1899" s="8">
        <v>1894</v>
      </c>
      <c r="B1899" s="21">
        <v>2013</v>
      </c>
      <c r="C1899" s="21">
        <v>1981</v>
      </c>
      <c r="D1899" s="22">
        <v>140.5062116</v>
      </c>
      <c r="E1899" s="9">
        <v>2801.3105999999998</v>
      </c>
      <c r="F1899" s="9">
        <v>1919046.4735000001</v>
      </c>
      <c r="G1899" s="9">
        <v>101672.62639999999</v>
      </c>
      <c r="H1899" s="9">
        <v>415870.14360000001</v>
      </c>
      <c r="I1899" s="9">
        <v>85755.310700000002</v>
      </c>
      <c r="J1899" s="9">
        <v>180267.4063</v>
      </c>
      <c r="K1899" s="9">
        <v>5627.9528</v>
      </c>
      <c r="L1899" s="9">
        <v>2694182.6971</v>
      </c>
      <c r="M1899" s="9">
        <f t="shared" si="203"/>
        <v>174639.4535</v>
      </c>
      <c r="N1899" s="26"/>
      <c r="O1899" s="26"/>
      <c r="P1899" s="26"/>
      <c r="Q1899" s="26"/>
      <c r="R1899" s="26"/>
      <c r="S1899" s="26"/>
      <c r="T1899" s="26"/>
      <c r="U1899" s="26"/>
      <c r="V1899" s="33">
        <f t="shared" si="204"/>
        <v>2801.3105999999998</v>
      </c>
      <c r="W1899" s="26"/>
      <c r="X1899" s="26"/>
      <c r="Y1899" s="26"/>
      <c r="Z1899" s="26"/>
      <c r="AA1899" s="26"/>
      <c r="AB1899" s="38">
        <v>2014</v>
      </c>
      <c r="AC1899" s="38">
        <v>1959</v>
      </c>
      <c r="AD1899" s="39">
        <v>157.36598480000001</v>
      </c>
      <c r="AE1899" s="33">
        <v>217122.09450000001</v>
      </c>
      <c r="AF1899" s="33">
        <v>2005293.3613</v>
      </c>
      <c r="AG1899" s="33">
        <v>106509.8227</v>
      </c>
      <c r="AH1899" s="33">
        <v>191957.3995</v>
      </c>
      <c r="AI1899" s="33">
        <v>74643.6394</v>
      </c>
      <c r="AJ1899" s="33">
        <v>574995.75760000001</v>
      </c>
      <c r="AK1899" s="33">
        <v>1009.6187</v>
      </c>
      <c r="AL1899" s="33">
        <v>2735268.2672999999</v>
      </c>
      <c r="AM1899" s="33">
        <f t="shared" si="205"/>
        <v>573986.13890000002</v>
      </c>
      <c r="AN1899" s="33"/>
      <c r="AO1899" s="33"/>
      <c r="AP1899" s="33"/>
      <c r="AQ1899" s="33"/>
      <c r="AR1899" s="33"/>
      <c r="AS1899" s="33"/>
      <c r="AT1899" s="33"/>
      <c r="AU1899" s="33"/>
      <c r="AV1899" s="33">
        <f t="shared" si="206"/>
        <v>217122.09450000001</v>
      </c>
      <c r="AW1899" s="33"/>
      <c r="AX1899" s="33"/>
      <c r="AY1899" s="33"/>
      <c r="AZ1899" s="33"/>
      <c r="BA1899" s="38">
        <v>1894</v>
      </c>
      <c r="BB1899" s="38">
        <v>2015</v>
      </c>
      <c r="BC1899" s="38">
        <v>1960</v>
      </c>
      <c r="BD1899" s="39">
        <v>144.04261149999999</v>
      </c>
      <c r="BE1899" s="33">
        <f t="shared" si="207"/>
        <v>181336.28283770429</v>
      </c>
      <c r="BF1899" s="33">
        <v>2055188.5212999999</v>
      </c>
      <c r="BG1899" s="33">
        <v>106509.8227</v>
      </c>
      <c r="BH1899" s="33">
        <v>186957.01730000001</v>
      </c>
      <c r="BI1899" s="33">
        <v>72685.196737703896</v>
      </c>
      <c r="BJ1899" s="33">
        <v>564657.89170000004</v>
      </c>
      <c r="BK1899" s="33">
        <v>10714.533299999999</v>
      </c>
      <c r="BL1899" s="33">
        <v>2793947.6335999998</v>
      </c>
      <c r="BM1899" s="33">
        <f t="shared" si="208"/>
        <v>553943.35840000003</v>
      </c>
      <c r="BN1899" s="9"/>
      <c r="BO1899" s="9"/>
      <c r="BP1899" s="9"/>
      <c r="BQ1899" s="9"/>
      <c r="BR1899" s="9"/>
      <c r="BS1899" s="9"/>
      <c r="BT1899" s="9"/>
      <c r="BU1899" s="9"/>
      <c r="BV1899" s="33">
        <f t="shared" si="209"/>
        <v>181336.28283770429</v>
      </c>
      <c r="BW1899" s="9"/>
      <c r="BX1899" s="9"/>
      <c r="BY1899" s="9"/>
      <c r="BZ1899" s="9"/>
      <c r="CA1899" s="21"/>
      <c r="CB1899" s="21"/>
      <c r="CC1899" s="21"/>
      <c r="CD1899" s="22"/>
      <c r="CE1899" s="9"/>
      <c r="CF1899" s="9"/>
      <c r="CG1899" s="9"/>
      <c r="CH1899" s="9"/>
      <c r="CI1899" s="9"/>
      <c r="CJ1899" s="9"/>
      <c r="CK1899" s="9"/>
      <c r="CL1899" s="9"/>
      <c r="CM1899" s="10"/>
      <c r="CN1899" s="4"/>
      <c r="CO1899" s="4"/>
      <c r="CP1899" s="4"/>
      <c r="CQ1899" s="4"/>
      <c r="CR1899" s="4"/>
      <c r="CS1899" s="4"/>
      <c r="CT1899" s="4"/>
      <c r="CU1899" s="4"/>
      <c r="CV1899" s="4"/>
      <c r="CW1899" s="4"/>
      <c r="CX1899" s="4"/>
      <c r="CY1899" s="4"/>
      <c r="CZ1899" s="4"/>
      <c r="DD1899" s="3"/>
      <c r="DE1899" s="4"/>
      <c r="DF1899" s="4"/>
      <c r="DG1899" s="4"/>
      <c r="DH1899" s="4"/>
      <c r="DI1899" s="4"/>
      <c r="DJ1899" s="4"/>
      <c r="DK1899" s="4"/>
      <c r="DL1899" s="4"/>
      <c r="DM1899" s="4"/>
      <c r="DN1899" s="4"/>
      <c r="DO1899" s="4"/>
      <c r="DP1899" s="4"/>
      <c r="DQ1899" s="4"/>
      <c r="DR1899" s="4"/>
      <c r="DS1899" s="4"/>
      <c r="DT1899" s="4"/>
      <c r="DU1899" s="4"/>
      <c r="DV1899" s="4"/>
      <c r="DW1899" s="4"/>
      <c r="DX1899" s="4"/>
      <c r="DY1899" s="4"/>
      <c r="DZ1899" s="4"/>
      <c r="EE1899" s="4"/>
      <c r="EF1899" s="4"/>
      <c r="EG1899" s="4"/>
      <c r="EH1899" s="4"/>
      <c r="EI1899" s="4"/>
      <c r="EJ1899" s="4"/>
      <c r="EK1899" s="4"/>
      <c r="EL1899" s="4"/>
      <c r="EM1899" s="4"/>
      <c r="EN1899" s="4"/>
      <c r="EO1899" s="4"/>
      <c r="EP1899" s="4"/>
      <c r="EQ1899" s="4"/>
      <c r="ER1899" s="4"/>
      <c r="ES1899" s="4"/>
      <c r="ET1899" s="4"/>
      <c r="EU1899" s="4"/>
      <c r="EV1899" s="4"/>
      <c r="EW1899" s="4"/>
      <c r="EX1899" s="4"/>
      <c r="EY1899" s="4"/>
      <c r="EZ1899" s="4"/>
    </row>
    <row r="1900" spans="1:156">
      <c r="A1900" s="8">
        <v>1895</v>
      </c>
      <c r="B1900" s="21">
        <v>2013</v>
      </c>
      <c r="C1900" s="21">
        <v>1980</v>
      </c>
      <c r="D1900" s="22">
        <v>121.8353111</v>
      </c>
      <c r="E1900" s="9">
        <v>-102168.01270000001</v>
      </c>
      <c r="F1900" s="9">
        <v>1896307.4752</v>
      </c>
      <c r="G1900" s="9">
        <v>101672.62639999999</v>
      </c>
      <c r="H1900" s="9">
        <v>415846.54790000001</v>
      </c>
      <c r="I1900" s="9">
        <v>85843.177100000001</v>
      </c>
      <c r="J1900" s="9">
        <v>91823.804099999994</v>
      </c>
      <c r="K1900" s="9">
        <v>851.18920000000003</v>
      </c>
      <c r="L1900" s="9">
        <v>2692810.4542999999</v>
      </c>
      <c r="M1900" s="9">
        <f t="shared" si="203"/>
        <v>90972.6149</v>
      </c>
      <c r="N1900" s="26"/>
      <c r="O1900" s="26"/>
      <c r="P1900" s="26"/>
      <c r="Q1900" s="26"/>
      <c r="R1900" s="26"/>
      <c r="S1900" s="26"/>
      <c r="T1900" s="26"/>
      <c r="U1900" s="26"/>
      <c r="V1900" s="33">
        <f t="shared" si="204"/>
        <v>-102168.01270000001</v>
      </c>
      <c r="W1900" s="26"/>
      <c r="X1900" s="26"/>
      <c r="Y1900" s="26"/>
      <c r="Z1900" s="26"/>
      <c r="AA1900" s="26"/>
      <c r="AB1900" s="38">
        <v>2014</v>
      </c>
      <c r="AC1900" s="38">
        <v>1968</v>
      </c>
      <c r="AD1900" s="39">
        <v>129.60285930000001</v>
      </c>
      <c r="AE1900" s="33">
        <v>145901.4963</v>
      </c>
      <c r="AF1900" s="33">
        <v>2023522.0592</v>
      </c>
      <c r="AG1900" s="33">
        <v>106509.8227</v>
      </c>
      <c r="AH1900" s="33">
        <v>192089.00709999999</v>
      </c>
      <c r="AI1900" s="33">
        <v>74148.987099999998</v>
      </c>
      <c r="AJ1900" s="33">
        <v>465653.42739999999</v>
      </c>
      <c r="AK1900" s="33">
        <v>324.32080000000002</v>
      </c>
      <c r="AL1900" s="33">
        <v>2715697.4863999998</v>
      </c>
      <c r="AM1900" s="33">
        <f t="shared" si="205"/>
        <v>465329.1066</v>
      </c>
      <c r="AN1900" s="33"/>
      <c r="AO1900" s="33"/>
      <c r="AP1900" s="33"/>
      <c r="AQ1900" s="33"/>
      <c r="AR1900" s="33"/>
      <c r="AS1900" s="33"/>
      <c r="AT1900" s="33"/>
      <c r="AU1900" s="33"/>
      <c r="AV1900" s="33">
        <f t="shared" si="206"/>
        <v>145901.4963</v>
      </c>
      <c r="AW1900" s="33"/>
      <c r="AX1900" s="33"/>
      <c r="AY1900" s="33"/>
      <c r="AZ1900" s="33"/>
      <c r="BA1900" s="38">
        <v>1895</v>
      </c>
      <c r="BB1900" s="38">
        <v>2015</v>
      </c>
      <c r="BC1900" s="38">
        <v>1969</v>
      </c>
      <c r="BD1900" s="39">
        <v>154.8868702</v>
      </c>
      <c r="BE1900" s="33">
        <f t="shared" si="207"/>
        <v>120323.68647090672</v>
      </c>
      <c r="BF1900" s="33">
        <v>2091365.5917</v>
      </c>
      <c r="BG1900" s="33">
        <v>106509.8227</v>
      </c>
      <c r="BH1900" s="33">
        <v>187275.67170000001</v>
      </c>
      <c r="BI1900" s="33">
        <v>71487.522770907293</v>
      </c>
      <c r="BJ1900" s="33">
        <v>455379.56400000001</v>
      </c>
      <c r="BK1900" s="33">
        <v>6013.6035000000002</v>
      </c>
      <c r="BL1900" s="33">
        <v>2785680.8829000001</v>
      </c>
      <c r="BM1900" s="33">
        <f t="shared" si="208"/>
        <v>449365.96049999999</v>
      </c>
      <c r="BN1900" s="9"/>
      <c r="BO1900" s="9"/>
      <c r="BP1900" s="9"/>
      <c r="BQ1900" s="9"/>
      <c r="BR1900" s="9"/>
      <c r="BS1900" s="9"/>
      <c r="BT1900" s="9"/>
      <c r="BU1900" s="9"/>
      <c r="BV1900" s="33">
        <f t="shared" si="209"/>
        <v>120323.68647090672</v>
      </c>
      <c r="BW1900" s="9"/>
      <c r="BX1900" s="9"/>
      <c r="BY1900" s="9"/>
      <c r="BZ1900" s="9"/>
      <c r="CA1900" s="21"/>
      <c r="CB1900" s="21"/>
      <c r="CC1900" s="21"/>
      <c r="CD1900" s="22"/>
      <c r="CE1900" s="9"/>
      <c r="CF1900" s="9"/>
      <c r="CG1900" s="9"/>
      <c r="CH1900" s="9"/>
      <c r="CI1900" s="9"/>
      <c r="CJ1900" s="9"/>
      <c r="CK1900" s="9"/>
      <c r="CL1900" s="9"/>
      <c r="CM1900" s="10"/>
      <c r="CN1900" s="4"/>
      <c r="CO1900" s="4"/>
      <c r="CP1900" s="4"/>
      <c r="CQ1900" s="4"/>
      <c r="CR1900" s="4"/>
      <c r="CS1900" s="4"/>
      <c r="CT1900" s="4"/>
      <c r="CU1900" s="4"/>
      <c r="CV1900" s="4"/>
      <c r="CW1900" s="4"/>
      <c r="CX1900" s="4"/>
      <c r="CY1900" s="4"/>
      <c r="CZ1900" s="4"/>
      <c r="DD1900" s="3"/>
      <c r="DE1900" s="4"/>
      <c r="DF1900" s="4"/>
      <c r="DG1900" s="4"/>
      <c r="DH1900" s="4"/>
      <c r="DI1900" s="4"/>
      <c r="DJ1900" s="4"/>
      <c r="DK1900" s="4"/>
      <c r="DL1900" s="4"/>
      <c r="DM1900" s="4"/>
      <c r="DN1900" s="4"/>
      <c r="DO1900" s="4"/>
      <c r="DP1900" s="4"/>
      <c r="DQ1900" s="4"/>
      <c r="DR1900" s="4"/>
      <c r="DS1900" s="4"/>
      <c r="DT1900" s="4"/>
      <c r="DU1900" s="4"/>
      <c r="DV1900" s="4"/>
      <c r="DW1900" s="4"/>
      <c r="DX1900" s="4"/>
      <c r="DY1900" s="4"/>
      <c r="DZ1900" s="4"/>
      <c r="EE1900" s="4"/>
      <c r="EF1900" s="4"/>
      <c r="EG1900" s="4"/>
      <c r="EH1900" s="4"/>
      <c r="EI1900" s="4"/>
      <c r="EJ1900" s="4"/>
      <c r="EK1900" s="4"/>
      <c r="EL1900" s="4"/>
      <c r="EM1900" s="4"/>
      <c r="EN1900" s="4"/>
      <c r="EO1900" s="4"/>
      <c r="EP1900" s="4"/>
      <c r="EQ1900" s="4"/>
      <c r="ER1900" s="4"/>
      <c r="ES1900" s="4"/>
      <c r="ET1900" s="4"/>
      <c r="EU1900" s="4"/>
      <c r="EV1900" s="4"/>
      <c r="EW1900" s="4"/>
      <c r="EX1900" s="4"/>
      <c r="EY1900" s="4"/>
      <c r="EZ1900" s="4"/>
    </row>
    <row r="1901" spans="1:156">
      <c r="A1901" s="8">
        <v>1896</v>
      </c>
      <c r="B1901" s="21">
        <v>2013</v>
      </c>
      <c r="C1901" s="21">
        <v>1977</v>
      </c>
      <c r="D1901" s="22">
        <v>78.848646959999996</v>
      </c>
      <c r="E1901" s="9">
        <v>-72943.554300000003</v>
      </c>
      <c r="F1901" s="9">
        <v>1947956.1324</v>
      </c>
      <c r="G1901" s="9">
        <v>101672.62639999999</v>
      </c>
      <c r="H1901" s="9">
        <v>415927.6017</v>
      </c>
      <c r="I1901" s="9">
        <v>85541.346399999995</v>
      </c>
      <c r="J1901" s="9">
        <v>70120.837599999999</v>
      </c>
      <c r="K1901" s="9">
        <v>9589.1929</v>
      </c>
      <c r="L1901" s="9">
        <v>2684572.9059000001</v>
      </c>
      <c r="M1901" s="9">
        <f t="shared" si="203"/>
        <v>60531.644699999997</v>
      </c>
      <c r="N1901" s="26"/>
      <c r="O1901" s="26"/>
      <c r="P1901" s="26"/>
      <c r="Q1901" s="26"/>
      <c r="R1901" s="26"/>
      <c r="S1901" s="26"/>
      <c r="T1901" s="26"/>
      <c r="U1901" s="26"/>
      <c r="V1901" s="33">
        <f t="shared" si="204"/>
        <v>-72943.554300000003</v>
      </c>
      <c r="W1901" s="26"/>
      <c r="X1901" s="26"/>
      <c r="Y1901" s="26"/>
      <c r="Z1901" s="26"/>
      <c r="AA1901" s="26"/>
      <c r="AB1901" s="38">
        <v>2014</v>
      </c>
      <c r="AC1901" s="38">
        <v>1952</v>
      </c>
      <c r="AD1901" s="39">
        <v>147.2903905</v>
      </c>
      <c r="AE1901" s="33">
        <v>211379.92490000001</v>
      </c>
      <c r="AF1901" s="33">
        <v>2030281.0127999999</v>
      </c>
      <c r="AG1901" s="33">
        <v>106509.8227</v>
      </c>
      <c r="AH1901" s="33">
        <v>191172.0594</v>
      </c>
      <c r="AI1901" s="33">
        <v>77595.368300000002</v>
      </c>
      <c r="AJ1901" s="33">
        <v>542154.38320000004</v>
      </c>
      <c r="AK1901" s="33">
        <v>9834.9660999999996</v>
      </c>
      <c r="AL1901" s="33">
        <v>2726497.7552999998</v>
      </c>
      <c r="AM1901" s="33">
        <f t="shared" si="205"/>
        <v>532319.41710000008</v>
      </c>
      <c r="AN1901" s="33"/>
      <c r="AO1901" s="33"/>
      <c r="AP1901" s="33"/>
      <c r="AQ1901" s="33"/>
      <c r="AR1901" s="33"/>
      <c r="AS1901" s="33"/>
      <c r="AT1901" s="33"/>
      <c r="AU1901" s="33"/>
      <c r="AV1901" s="33">
        <f t="shared" si="206"/>
        <v>211379.92490000001</v>
      </c>
      <c r="AW1901" s="33"/>
      <c r="AX1901" s="33"/>
      <c r="AY1901" s="33"/>
      <c r="AZ1901" s="33"/>
      <c r="BA1901" s="38">
        <v>1896</v>
      </c>
      <c r="BB1901" s="38">
        <v>2015</v>
      </c>
      <c r="BC1901" s="38">
        <v>1953</v>
      </c>
      <c r="BD1901" s="39">
        <v>133.47564790000001</v>
      </c>
      <c r="BE1901" s="33">
        <f t="shared" si="207"/>
        <v>-69536.058085897472</v>
      </c>
      <c r="BF1901" s="33">
        <v>2061368.8060000001</v>
      </c>
      <c r="BG1901" s="33">
        <v>106509.8227</v>
      </c>
      <c r="BH1901" s="33">
        <v>182155.59570000001</v>
      </c>
      <c r="BI1901" s="33">
        <v>90731.512814101603</v>
      </c>
      <c r="BJ1901" s="33">
        <v>313371.00670000003</v>
      </c>
      <c r="BK1901" s="33">
        <v>36875.602599999998</v>
      </c>
      <c r="BL1901" s="33">
        <v>2786797.1993999998</v>
      </c>
      <c r="BM1901" s="33">
        <f t="shared" si="208"/>
        <v>276495.40410000004</v>
      </c>
      <c r="BN1901" s="9"/>
      <c r="BO1901" s="9"/>
      <c r="BP1901" s="9"/>
      <c r="BQ1901" s="9"/>
      <c r="BR1901" s="9"/>
      <c r="BS1901" s="9"/>
      <c r="BT1901" s="9"/>
      <c r="BU1901" s="9"/>
      <c r="BV1901" s="33">
        <f t="shared" si="209"/>
        <v>-69536.058085897472</v>
      </c>
      <c r="BW1901" s="9"/>
      <c r="BX1901" s="9"/>
      <c r="BY1901" s="9"/>
      <c r="BZ1901" s="9"/>
      <c r="CA1901" s="21"/>
      <c r="CB1901" s="21"/>
      <c r="CC1901" s="21"/>
      <c r="CD1901" s="22"/>
      <c r="CE1901" s="9"/>
      <c r="CF1901" s="9"/>
      <c r="CG1901" s="9"/>
      <c r="CH1901" s="9"/>
      <c r="CI1901" s="9"/>
      <c r="CJ1901" s="9"/>
      <c r="CK1901" s="9"/>
      <c r="CL1901" s="9"/>
      <c r="CM1901" s="10"/>
      <c r="CN1901" s="4"/>
      <c r="CO1901" s="4"/>
      <c r="CP1901" s="4"/>
      <c r="CQ1901" s="4"/>
      <c r="CR1901" s="4"/>
      <c r="CS1901" s="4"/>
      <c r="CT1901" s="4"/>
      <c r="CU1901" s="4"/>
      <c r="CV1901" s="4"/>
      <c r="CW1901" s="4"/>
      <c r="CX1901" s="4"/>
      <c r="CY1901" s="4"/>
      <c r="CZ1901" s="4"/>
      <c r="DD1901" s="3"/>
      <c r="DE1901" s="4"/>
      <c r="DF1901" s="4"/>
      <c r="DG1901" s="4"/>
      <c r="DH1901" s="4"/>
      <c r="DI1901" s="4"/>
      <c r="DJ1901" s="4"/>
      <c r="DK1901" s="4"/>
      <c r="DL1901" s="4"/>
      <c r="DM1901" s="4"/>
      <c r="DN1901" s="4"/>
      <c r="DO1901" s="4"/>
      <c r="DP1901" s="4"/>
      <c r="DQ1901" s="4"/>
      <c r="DR1901" s="4"/>
      <c r="DS1901" s="4"/>
      <c r="DT1901" s="4"/>
      <c r="DU1901" s="4"/>
      <c r="DV1901" s="4"/>
      <c r="DW1901" s="4"/>
      <c r="DX1901" s="4"/>
      <c r="DY1901" s="4"/>
      <c r="DZ1901" s="4"/>
      <c r="EE1901" s="4"/>
      <c r="EF1901" s="4"/>
      <c r="EG1901" s="4"/>
      <c r="EH1901" s="4"/>
      <c r="EI1901" s="4"/>
      <c r="EJ1901" s="4"/>
      <c r="EK1901" s="4"/>
      <c r="EL1901" s="4"/>
      <c r="EM1901" s="4"/>
      <c r="EN1901" s="4"/>
      <c r="EO1901" s="4"/>
      <c r="EP1901" s="4"/>
      <c r="EQ1901" s="4"/>
      <c r="ER1901" s="4"/>
      <c r="ES1901" s="4"/>
      <c r="ET1901" s="4"/>
      <c r="EU1901" s="4"/>
      <c r="EV1901" s="4"/>
      <c r="EW1901" s="4"/>
      <c r="EX1901" s="4"/>
      <c r="EY1901" s="4"/>
      <c r="EZ1901" s="4"/>
    </row>
    <row r="1902" spans="1:156">
      <c r="A1902" s="8">
        <v>1897</v>
      </c>
      <c r="B1902" s="21">
        <v>2013</v>
      </c>
      <c r="C1902" s="21">
        <v>2001</v>
      </c>
      <c r="D1902" s="22">
        <v>79.308135870000001</v>
      </c>
      <c r="E1902" s="9">
        <v>-59351.578600000001</v>
      </c>
      <c r="F1902" s="9">
        <v>1935587.1757</v>
      </c>
      <c r="G1902" s="9">
        <v>101672.62639999999</v>
      </c>
      <c r="H1902" s="9">
        <v>415355.6813</v>
      </c>
      <c r="I1902" s="9">
        <v>87671.080900000001</v>
      </c>
      <c r="J1902" s="9">
        <v>93605.589699999997</v>
      </c>
      <c r="K1902" s="9">
        <v>5449.7992000000004</v>
      </c>
      <c r="L1902" s="9">
        <v>2687793.9334999998</v>
      </c>
      <c r="M1902" s="9">
        <f t="shared" si="203"/>
        <v>88155.790500000003</v>
      </c>
      <c r="N1902" s="26"/>
      <c r="O1902" s="26"/>
      <c r="P1902" s="26"/>
      <c r="Q1902" s="26"/>
      <c r="R1902" s="26"/>
      <c r="S1902" s="26"/>
      <c r="T1902" s="26"/>
      <c r="U1902" s="26"/>
      <c r="V1902" s="33">
        <f t="shared" si="204"/>
        <v>-59351.578600000001</v>
      </c>
      <c r="W1902" s="26"/>
      <c r="X1902" s="26"/>
      <c r="Y1902" s="26"/>
      <c r="Z1902" s="26"/>
      <c r="AA1902" s="26"/>
      <c r="AB1902" s="38">
        <v>2014</v>
      </c>
      <c r="AC1902" s="38">
        <v>1969</v>
      </c>
      <c r="AD1902" s="39">
        <v>154.8868702</v>
      </c>
      <c r="AE1902" s="33">
        <v>122111.5128</v>
      </c>
      <c r="AF1902" s="33">
        <v>2036408.1429999999</v>
      </c>
      <c r="AG1902" s="33">
        <v>106509.8227</v>
      </c>
      <c r="AH1902" s="33">
        <v>192274.05069999999</v>
      </c>
      <c r="AI1902" s="33">
        <v>73453.494300000006</v>
      </c>
      <c r="AJ1902" s="33">
        <v>457844.74070000002</v>
      </c>
      <c r="AK1902" s="33">
        <v>10089.5906</v>
      </c>
      <c r="AL1902" s="33">
        <v>2734289.148</v>
      </c>
      <c r="AM1902" s="33">
        <f t="shared" si="205"/>
        <v>447755.15010000003</v>
      </c>
      <c r="AN1902" s="33"/>
      <c r="AO1902" s="33"/>
      <c r="AP1902" s="33"/>
      <c r="AQ1902" s="33"/>
      <c r="AR1902" s="33"/>
      <c r="AS1902" s="33"/>
      <c r="AT1902" s="33"/>
      <c r="AU1902" s="33"/>
      <c r="AV1902" s="33">
        <f t="shared" si="206"/>
        <v>122111.5128</v>
      </c>
      <c r="AW1902" s="33"/>
      <c r="AX1902" s="33"/>
      <c r="AY1902" s="33"/>
      <c r="AZ1902" s="33"/>
      <c r="BA1902" s="38">
        <v>1897</v>
      </c>
      <c r="BB1902" s="38">
        <v>2015</v>
      </c>
      <c r="BC1902" s="38">
        <v>1970</v>
      </c>
      <c r="BD1902" s="39">
        <v>124.7922181</v>
      </c>
      <c r="BE1902" s="33">
        <f t="shared" si="207"/>
        <v>-54684.296357422601</v>
      </c>
      <c r="BF1902" s="33">
        <v>2105658.1324</v>
      </c>
      <c r="BG1902" s="33">
        <v>106509.8227</v>
      </c>
      <c r="BH1902" s="33">
        <v>184019.39739999999</v>
      </c>
      <c r="BI1902" s="33">
        <v>83726.347042577501</v>
      </c>
      <c r="BJ1902" s="33">
        <v>263866.913</v>
      </c>
      <c r="BK1902" s="33">
        <v>23052.436000000002</v>
      </c>
      <c r="BL1902" s="33">
        <v>2775412.4728999999</v>
      </c>
      <c r="BM1902" s="33">
        <f t="shared" si="208"/>
        <v>240814.47700000001</v>
      </c>
      <c r="BN1902" s="9"/>
      <c r="BO1902" s="9"/>
      <c r="BP1902" s="9"/>
      <c r="BQ1902" s="9"/>
      <c r="BR1902" s="9"/>
      <c r="BS1902" s="9"/>
      <c r="BT1902" s="9"/>
      <c r="BU1902" s="9"/>
      <c r="BV1902" s="33">
        <f t="shared" si="209"/>
        <v>-54684.296357422601</v>
      </c>
      <c r="BW1902" s="9"/>
      <c r="BX1902" s="9"/>
      <c r="BY1902" s="9"/>
      <c r="BZ1902" s="9"/>
      <c r="CA1902" s="21"/>
      <c r="CB1902" s="21"/>
      <c r="CC1902" s="21"/>
      <c r="CD1902" s="22"/>
      <c r="CE1902" s="9"/>
      <c r="CF1902" s="9"/>
      <c r="CG1902" s="9"/>
      <c r="CH1902" s="9"/>
      <c r="CI1902" s="9"/>
      <c r="CJ1902" s="9"/>
      <c r="CK1902" s="9"/>
      <c r="CL1902" s="9"/>
      <c r="CM1902" s="10"/>
      <c r="CN1902" s="4"/>
      <c r="CO1902" s="4"/>
      <c r="CP1902" s="4"/>
      <c r="CQ1902" s="4"/>
      <c r="CR1902" s="4"/>
      <c r="CS1902" s="4"/>
      <c r="CT1902" s="4"/>
      <c r="CU1902" s="4"/>
      <c r="CV1902" s="4"/>
      <c r="CW1902" s="4"/>
      <c r="CX1902" s="4"/>
      <c r="CY1902" s="4"/>
      <c r="CZ1902" s="4"/>
      <c r="DD1902" s="3"/>
      <c r="DE1902" s="4"/>
      <c r="DF1902" s="4"/>
      <c r="DG1902" s="4"/>
      <c r="DH1902" s="4"/>
      <c r="DI1902" s="4"/>
      <c r="DJ1902" s="4"/>
      <c r="DK1902" s="4"/>
      <c r="DL1902" s="4"/>
      <c r="DM1902" s="4"/>
      <c r="DN1902" s="4"/>
      <c r="DO1902" s="4"/>
      <c r="DP1902" s="4"/>
      <c r="DQ1902" s="4"/>
      <c r="DR1902" s="4"/>
      <c r="DS1902" s="4"/>
      <c r="DT1902" s="4"/>
      <c r="DU1902" s="4"/>
      <c r="DV1902" s="4"/>
      <c r="DW1902" s="4"/>
      <c r="DX1902" s="4"/>
      <c r="DY1902" s="4"/>
      <c r="DZ1902" s="4"/>
      <c r="EE1902" s="4"/>
      <c r="EF1902" s="4"/>
      <c r="EG1902" s="4"/>
      <c r="EH1902" s="4"/>
      <c r="EI1902" s="4"/>
      <c r="EJ1902" s="4"/>
      <c r="EK1902" s="4"/>
      <c r="EL1902" s="4"/>
      <c r="EM1902" s="4"/>
      <c r="EN1902" s="4"/>
      <c r="EO1902" s="4"/>
      <c r="EP1902" s="4"/>
      <c r="EQ1902" s="4"/>
      <c r="ER1902" s="4"/>
      <c r="ES1902" s="4"/>
      <c r="ET1902" s="4"/>
      <c r="EU1902" s="4"/>
      <c r="EV1902" s="4"/>
      <c r="EW1902" s="4"/>
      <c r="EX1902" s="4"/>
      <c r="EY1902" s="4"/>
      <c r="EZ1902" s="4"/>
    </row>
    <row r="1903" spans="1:156">
      <c r="A1903" s="8">
        <v>1898</v>
      </c>
      <c r="B1903" s="21">
        <v>2013</v>
      </c>
      <c r="C1903" s="21">
        <v>1954</v>
      </c>
      <c r="D1903" s="22">
        <v>155.51180840000001</v>
      </c>
      <c r="E1903" s="9">
        <v>-73135.353000000003</v>
      </c>
      <c r="F1903" s="9">
        <v>1940705.672</v>
      </c>
      <c r="G1903" s="9">
        <v>101672.62639999999</v>
      </c>
      <c r="H1903" s="9">
        <v>416524.98499999999</v>
      </c>
      <c r="I1903" s="9">
        <v>83316.791899999997</v>
      </c>
      <c r="J1903" s="9">
        <v>69241.847699999998</v>
      </c>
      <c r="K1903" s="9">
        <v>1451.4740999999999</v>
      </c>
      <c r="L1903" s="9">
        <v>2683145.8018999998</v>
      </c>
      <c r="M1903" s="9">
        <f t="shared" si="203"/>
        <v>67790.373599999992</v>
      </c>
      <c r="N1903" s="26"/>
      <c r="O1903" s="26"/>
      <c r="P1903" s="26"/>
      <c r="Q1903" s="26"/>
      <c r="R1903" s="26"/>
      <c r="S1903" s="26"/>
      <c r="T1903" s="26"/>
      <c r="U1903" s="26"/>
      <c r="V1903" s="33">
        <f t="shared" si="204"/>
        <v>-73135.353000000003</v>
      </c>
      <c r="W1903" s="26"/>
      <c r="X1903" s="26"/>
      <c r="Y1903" s="26"/>
      <c r="Z1903" s="26"/>
      <c r="AA1903" s="26"/>
      <c r="AB1903" s="38">
        <v>2014</v>
      </c>
      <c r="AC1903" s="38">
        <v>1970</v>
      </c>
      <c r="AD1903" s="39">
        <v>124.7922181</v>
      </c>
      <c r="AE1903" s="33">
        <v>-30737.100600000002</v>
      </c>
      <c r="AF1903" s="33">
        <v>2103274.2590000001</v>
      </c>
      <c r="AG1903" s="33">
        <v>106509.8227</v>
      </c>
      <c r="AH1903" s="33">
        <v>188773.29399999999</v>
      </c>
      <c r="AI1903" s="33">
        <v>86611.214500000002</v>
      </c>
      <c r="AJ1903" s="33">
        <v>240576.17319999999</v>
      </c>
      <c r="AK1903" s="33">
        <v>38745.068800000001</v>
      </c>
      <c r="AL1903" s="33">
        <v>2717736.7952000001</v>
      </c>
      <c r="AM1903" s="33">
        <f t="shared" si="205"/>
        <v>201831.10439999998</v>
      </c>
      <c r="AN1903" s="33"/>
      <c r="AO1903" s="33"/>
      <c r="AP1903" s="33"/>
      <c r="AQ1903" s="33"/>
      <c r="AR1903" s="33"/>
      <c r="AS1903" s="33"/>
      <c r="AT1903" s="33"/>
      <c r="AU1903" s="33"/>
      <c r="AV1903" s="33">
        <f t="shared" si="206"/>
        <v>-30737.100600000002</v>
      </c>
      <c r="AW1903" s="33"/>
      <c r="AX1903" s="33"/>
      <c r="AY1903" s="33"/>
      <c r="AZ1903" s="33"/>
      <c r="BA1903" s="38">
        <v>1898</v>
      </c>
      <c r="BB1903" s="38">
        <v>2015</v>
      </c>
      <c r="BC1903" s="38">
        <v>1971</v>
      </c>
      <c r="BD1903" s="39">
        <v>171.1430752</v>
      </c>
      <c r="BE1903" s="33">
        <f t="shared" si="207"/>
        <v>223121.63406258542</v>
      </c>
      <c r="BF1903" s="33">
        <v>2193000.5855999999</v>
      </c>
      <c r="BG1903" s="33">
        <v>106509.8227</v>
      </c>
      <c r="BH1903" s="33">
        <v>182821.37359999999</v>
      </c>
      <c r="BI1903" s="33">
        <v>88229.162562585596</v>
      </c>
      <c r="BJ1903" s="33">
        <v>495911.38290000003</v>
      </c>
      <c r="BK1903" s="33">
        <v>31523.681700000001</v>
      </c>
      <c r="BL1903" s="33">
        <v>2811827.0115999999</v>
      </c>
      <c r="BM1903" s="33">
        <f t="shared" si="208"/>
        <v>464387.70120000001</v>
      </c>
      <c r="BN1903" s="9"/>
      <c r="BO1903" s="9"/>
      <c r="BP1903" s="9"/>
      <c r="BQ1903" s="9"/>
      <c r="BR1903" s="9"/>
      <c r="BS1903" s="9"/>
      <c r="BT1903" s="9"/>
      <c r="BU1903" s="9"/>
      <c r="BV1903" s="33">
        <f t="shared" si="209"/>
        <v>223121.63406258542</v>
      </c>
      <c r="BW1903" s="9"/>
      <c r="BX1903" s="9"/>
      <c r="BY1903" s="9"/>
      <c r="BZ1903" s="9"/>
      <c r="CA1903" s="21"/>
      <c r="CB1903" s="21"/>
      <c r="CC1903" s="21"/>
      <c r="CD1903" s="22"/>
      <c r="CE1903" s="9"/>
      <c r="CF1903" s="9"/>
      <c r="CG1903" s="9"/>
      <c r="CH1903" s="9"/>
      <c r="CI1903" s="9"/>
      <c r="CJ1903" s="9"/>
      <c r="CK1903" s="9"/>
      <c r="CL1903" s="9"/>
      <c r="CM1903" s="10"/>
      <c r="CN1903" s="4"/>
      <c r="CO1903" s="4"/>
      <c r="CP1903" s="4"/>
      <c r="CQ1903" s="4"/>
      <c r="CR1903" s="4"/>
      <c r="CS1903" s="4"/>
      <c r="CT1903" s="4"/>
      <c r="CU1903" s="4"/>
      <c r="CV1903" s="4"/>
      <c r="CW1903" s="4"/>
      <c r="CX1903" s="4"/>
      <c r="CY1903" s="4"/>
      <c r="CZ1903" s="4"/>
      <c r="DD1903" s="3"/>
      <c r="DE1903" s="4"/>
      <c r="DF1903" s="4"/>
      <c r="DG1903" s="4"/>
      <c r="DH1903" s="4"/>
      <c r="DI1903" s="4"/>
      <c r="DJ1903" s="4"/>
      <c r="DK1903" s="4"/>
      <c r="DL1903" s="4"/>
      <c r="DM1903" s="4"/>
      <c r="DN1903" s="4"/>
      <c r="DO1903" s="4"/>
      <c r="DP1903" s="4"/>
      <c r="DQ1903" s="4"/>
      <c r="DR1903" s="4"/>
      <c r="DS1903" s="4"/>
      <c r="DT1903" s="4"/>
      <c r="DU1903" s="4"/>
      <c r="DV1903" s="4"/>
      <c r="DW1903" s="4"/>
      <c r="DX1903" s="4"/>
      <c r="DY1903" s="4"/>
      <c r="DZ1903" s="4"/>
      <c r="EE1903" s="4"/>
      <c r="EF1903" s="4"/>
      <c r="EG1903" s="4"/>
      <c r="EH1903" s="4"/>
      <c r="EI1903" s="4"/>
      <c r="EJ1903" s="4"/>
      <c r="EK1903" s="4"/>
      <c r="EL1903" s="4"/>
      <c r="EM1903" s="4"/>
      <c r="EN1903" s="4"/>
      <c r="EO1903" s="4"/>
      <c r="EP1903" s="4"/>
      <c r="EQ1903" s="4"/>
      <c r="ER1903" s="4"/>
      <c r="ES1903" s="4"/>
      <c r="ET1903" s="4"/>
      <c r="EU1903" s="4"/>
      <c r="EV1903" s="4"/>
      <c r="EW1903" s="4"/>
      <c r="EX1903" s="4"/>
      <c r="EY1903" s="4"/>
      <c r="EZ1903" s="4"/>
    </row>
    <row r="1904" spans="1:156">
      <c r="A1904" s="8">
        <v>1899</v>
      </c>
      <c r="B1904" s="21">
        <v>2013</v>
      </c>
      <c r="C1904" s="21">
        <v>1953</v>
      </c>
      <c r="D1904" s="22">
        <v>133.47564790000001</v>
      </c>
      <c r="E1904" s="9">
        <v>-81387.512400000007</v>
      </c>
      <c r="F1904" s="9">
        <v>1927070.8530999999</v>
      </c>
      <c r="G1904" s="9">
        <v>101672.62639999999</v>
      </c>
      <c r="H1904" s="9">
        <v>415464.6998</v>
      </c>
      <c r="I1904" s="9">
        <v>87265.114700000006</v>
      </c>
      <c r="J1904" s="9">
        <v>84279.934099999999</v>
      </c>
      <c r="K1904" s="9">
        <v>4257.2258000000002</v>
      </c>
      <c r="L1904" s="9">
        <v>2692883.5147000002</v>
      </c>
      <c r="M1904" s="9">
        <f t="shared" si="203"/>
        <v>80022.708299999998</v>
      </c>
      <c r="N1904" s="26"/>
      <c r="O1904" s="26"/>
      <c r="P1904" s="26"/>
      <c r="Q1904" s="26"/>
      <c r="R1904" s="26"/>
      <c r="S1904" s="26"/>
      <c r="T1904" s="26"/>
      <c r="U1904" s="26"/>
      <c r="V1904" s="33">
        <f t="shared" si="204"/>
        <v>-81387.512400000007</v>
      </c>
      <c r="W1904" s="26"/>
      <c r="X1904" s="26"/>
      <c r="Y1904" s="26"/>
      <c r="Z1904" s="26"/>
      <c r="AA1904" s="26"/>
      <c r="AB1904" s="38">
        <v>2014</v>
      </c>
      <c r="AC1904" s="38">
        <v>1935</v>
      </c>
      <c r="AD1904" s="39">
        <v>122.9110288</v>
      </c>
      <c r="AE1904" s="33">
        <v>-42203.209600000002</v>
      </c>
      <c r="AF1904" s="33">
        <v>2047537.3751000001</v>
      </c>
      <c r="AG1904" s="33">
        <v>106509.8227</v>
      </c>
      <c r="AH1904" s="33">
        <v>185747.7328</v>
      </c>
      <c r="AI1904" s="33">
        <v>97982.895300000004</v>
      </c>
      <c r="AJ1904" s="33">
        <v>255877.62169999999</v>
      </c>
      <c r="AK1904" s="33">
        <v>23643.8524</v>
      </c>
      <c r="AL1904" s="33">
        <v>2712214.8047000002</v>
      </c>
      <c r="AM1904" s="33">
        <f t="shared" si="205"/>
        <v>232233.76929999999</v>
      </c>
      <c r="AN1904" s="33"/>
      <c r="AO1904" s="33"/>
      <c r="AP1904" s="33"/>
      <c r="AQ1904" s="33"/>
      <c r="AR1904" s="33"/>
      <c r="AS1904" s="33"/>
      <c r="AT1904" s="33"/>
      <c r="AU1904" s="33"/>
      <c r="AV1904" s="33">
        <f t="shared" si="206"/>
        <v>-42203.209600000002</v>
      </c>
      <c r="AW1904" s="33"/>
      <c r="AX1904" s="33"/>
      <c r="AY1904" s="33"/>
      <c r="AZ1904" s="33"/>
      <c r="BA1904" s="38">
        <v>1899</v>
      </c>
      <c r="BB1904" s="38">
        <v>2015</v>
      </c>
      <c r="BC1904" s="38">
        <v>1936</v>
      </c>
      <c r="BD1904" s="39">
        <v>113.9190562</v>
      </c>
      <c r="BE1904" s="33">
        <f t="shared" si="207"/>
        <v>-265949.7918703584</v>
      </c>
      <c r="BF1904" s="33">
        <v>2098566.0247</v>
      </c>
      <c r="BG1904" s="33">
        <v>106509.8227</v>
      </c>
      <c r="BH1904" s="33">
        <v>171080.96429999999</v>
      </c>
      <c r="BI1904" s="33">
        <v>132355.913829642</v>
      </c>
      <c r="BJ1904" s="33">
        <v>152282.9743</v>
      </c>
      <c r="BK1904" s="33">
        <v>143379.31950000001</v>
      </c>
      <c r="BL1904" s="33">
        <v>2783366.1721999999</v>
      </c>
      <c r="BM1904" s="33">
        <f t="shared" si="208"/>
        <v>8903.6547999999893</v>
      </c>
      <c r="BN1904" s="9"/>
      <c r="BO1904" s="9"/>
      <c r="BP1904" s="9"/>
      <c r="BQ1904" s="9"/>
      <c r="BR1904" s="9"/>
      <c r="BS1904" s="9"/>
      <c r="BT1904" s="9"/>
      <c r="BU1904" s="9"/>
      <c r="BV1904" s="33">
        <f t="shared" si="209"/>
        <v>-265949.7918703584</v>
      </c>
      <c r="BW1904" s="9"/>
      <c r="BX1904" s="9"/>
      <c r="BY1904" s="9"/>
      <c r="BZ1904" s="9"/>
      <c r="CA1904" s="21"/>
      <c r="CB1904" s="21"/>
      <c r="CC1904" s="21"/>
      <c r="CD1904" s="22"/>
      <c r="CE1904" s="9"/>
      <c r="CF1904" s="9"/>
      <c r="CG1904" s="9"/>
      <c r="CH1904" s="9"/>
      <c r="CI1904" s="9"/>
      <c r="CJ1904" s="9"/>
      <c r="CK1904" s="9"/>
      <c r="CL1904" s="9"/>
      <c r="CM1904" s="10"/>
      <c r="CN1904" s="4"/>
      <c r="CO1904" s="4"/>
      <c r="CP1904" s="4"/>
      <c r="CQ1904" s="4"/>
      <c r="CR1904" s="4"/>
      <c r="CS1904" s="4"/>
      <c r="CT1904" s="4"/>
      <c r="CU1904" s="4"/>
      <c r="CV1904" s="4"/>
      <c r="CW1904" s="4"/>
      <c r="CX1904" s="4"/>
      <c r="CY1904" s="4"/>
      <c r="CZ1904" s="4"/>
      <c r="DD1904" s="3"/>
      <c r="DE1904" s="4"/>
      <c r="DF1904" s="4"/>
      <c r="DG1904" s="4"/>
      <c r="DH1904" s="4"/>
      <c r="DI1904" s="4"/>
      <c r="DJ1904" s="4"/>
      <c r="DK1904" s="4"/>
      <c r="DL1904" s="4"/>
      <c r="DM1904" s="4"/>
      <c r="DN1904" s="4"/>
      <c r="DO1904" s="4"/>
      <c r="DP1904" s="4"/>
      <c r="DQ1904" s="4"/>
      <c r="DR1904" s="4"/>
      <c r="DS1904" s="4"/>
      <c r="DT1904" s="4"/>
      <c r="DU1904" s="4"/>
      <c r="DV1904" s="4"/>
      <c r="DW1904" s="4"/>
      <c r="DX1904" s="4"/>
      <c r="DY1904" s="4"/>
      <c r="DZ1904" s="4"/>
      <c r="EE1904" s="4"/>
      <c r="EF1904" s="4"/>
      <c r="EG1904" s="4"/>
      <c r="EH1904" s="4"/>
      <c r="EI1904" s="4"/>
      <c r="EJ1904" s="4"/>
      <c r="EK1904" s="4"/>
      <c r="EL1904" s="4"/>
      <c r="EM1904" s="4"/>
      <c r="EN1904" s="4"/>
      <c r="EO1904" s="4"/>
      <c r="EP1904" s="4"/>
      <c r="EQ1904" s="4"/>
      <c r="ER1904" s="4"/>
      <c r="ES1904" s="4"/>
      <c r="ET1904" s="4"/>
      <c r="EU1904" s="4"/>
      <c r="EV1904" s="4"/>
      <c r="EW1904" s="4"/>
      <c r="EX1904" s="4"/>
      <c r="EY1904" s="4"/>
      <c r="EZ1904" s="4"/>
    </row>
    <row r="1905" spans="1:156">
      <c r="A1905" s="8">
        <v>1900</v>
      </c>
      <c r="B1905" s="21">
        <v>2013</v>
      </c>
      <c r="C1905" s="21">
        <v>1990</v>
      </c>
      <c r="D1905" s="22">
        <v>135.3888048</v>
      </c>
      <c r="E1905" s="9">
        <v>286.23259999999999</v>
      </c>
      <c r="F1905" s="9">
        <v>1940806.7117000001</v>
      </c>
      <c r="G1905" s="9">
        <v>101672.62639999999</v>
      </c>
      <c r="H1905" s="9">
        <v>415892.57689999999</v>
      </c>
      <c r="I1905" s="9">
        <v>85671.772899999996</v>
      </c>
      <c r="J1905" s="9">
        <v>154745.3867</v>
      </c>
      <c r="K1905" s="9">
        <v>1787.7756999999999</v>
      </c>
      <c r="L1905" s="9">
        <v>2696715.0663000001</v>
      </c>
      <c r="M1905" s="9">
        <f t="shared" si="203"/>
        <v>152957.611</v>
      </c>
      <c r="N1905" s="26"/>
      <c r="O1905" s="26"/>
      <c r="P1905" s="26"/>
      <c r="Q1905" s="26"/>
      <c r="R1905" s="26"/>
      <c r="S1905" s="26"/>
      <c r="T1905" s="26"/>
      <c r="U1905" s="26"/>
      <c r="V1905" s="33">
        <f t="shared" si="204"/>
        <v>286.23259999999999</v>
      </c>
      <c r="W1905" s="26"/>
      <c r="X1905" s="26"/>
      <c r="Y1905" s="26"/>
      <c r="Z1905" s="26"/>
      <c r="AA1905" s="26"/>
      <c r="AB1905" s="38">
        <v>2014</v>
      </c>
      <c r="AC1905" s="38">
        <v>2008</v>
      </c>
      <c r="AD1905" s="39">
        <v>121.24909940000001</v>
      </c>
      <c r="AE1905" s="33">
        <v>-76619.833700000003</v>
      </c>
      <c r="AF1905" s="33">
        <v>2097406.2922999999</v>
      </c>
      <c r="AG1905" s="33">
        <v>106509.8227</v>
      </c>
      <c r="AH1905" s="33">
        <v>184463.83749999999</v>
      </c>
      <c r="AI1905" s="33">
        <v>102808.46189999999</v>
      </c>
      <c r="AJ1905" s="33">
        <v>214459.33230000001</v>
      </c>
      <c r="AK1905" s="33">
        <v>64095.849699999999</v>
      </c>
      <c r="AL1905" s="33">
        <v>2718171.7307000002</v>
      </c>
      <c r="AM1905" s="33">
        <f t="shared" si="205"/>
        <v>150363.48260000002</v>
      </c>
      <c r="AN1905" s="33"/>
      <c r="AO1905" s="33"/>
      <c r="AP1905" s="33"/>
      <c r="AQ1905" s="33"/>
      <c r="AR1905" s="33"/>
      <c r="AS1905" s="33"/>
      <c r="AT1905" s="33"/>
      <c r="AU1905" s="33"/>
      <c r="AV1905" s="33">
        <f t="shared" si="206"/>
        <v>-76619.833700000003</v>
      </c>
      <c r="AW1905" s="33"/>
      <c r="AX1905" s="33"/>
      <c r="AY1905" s="33"/>
      <c r="AZ1905" s="33"/>
      <c r="BA1905" s="38">
        <v>1900</v>
      </c>
      <c r="BB1905" s="38">
        <v>2015</v>
      </c>
      <c r="BC1905" s="38">
        <v>1929</v>
      </c>
      <c r="BD1905" s="39">
        <v>94.527411990000004</v>
      </c>
      <c r="BE1905" s="33">
        <f t="shared" si="207"/>
        <v>-283840.13806316629</v>
      </c>
      <c r="BF1905" s="33">
        <v>2198462.7760000001</v>
      </c>
      <c r="BG1905" s="33">
        <v>106509.8227</v>
      </c>
      <c r="BH1905" s="33">
        <v>171727.18710000001</v>
      </c>
      <c r="BI1905" s="33">
        <v>129927.062336833</v>
      </c>
      <c r="BJ1905" s="33">
        <v>58942.853499999997</v>
      </c>
      <c r="BK1905" s="33">
        <v>171467.35279999999</v>
      </c>
      <c r="BL1905" s="33">
        <v>2777942.4868999999</v>
      </c>
      <c r="BM1905" s="33">
        <f t="shared" si="208"/>
        <v>-112524.4993</v>
      </c>
      <c r="BN1905" s="9"/>
      <c r="BO1905" s="9"/>
      <c r="BP1905" s="9"/>
      <c r="BQ1905" s="9"/>
      <c r="BR1905" s="9"/>
      <c r="BS1905" s="9"/>
      <c r="BT1905" s="9"/>
      <c r="BU1905" s="9"/>
      <c r="BV1905" s="33">
        <f t="shared" si="209"/>
        <v>-283840.13806316629</v>
      </c>
      <c r="BW1905" s="9"/>
      <c r="BX1905" s="9"/>
      <c r="BY1905" s="9"/>
      <c r="BZ1905" s="9"/>
      <c r="CA1905" s="21"/>
      <c r="CB1905" s="21"/>
      <c r="CC1905" s="21"/>
      <c r="CD1905" s="22"/>
      <c r="CE1905" s="9"/>
      <c r="CF1905" s="9"/>
      <c r="CG1905" s="9"/>
      <c r="CH1905" s="9"/>
      <c r="CI1905" s="9"/>
      <c r="CJ1905" s="9"/>
      <c r="CK1905" s="9"/>
      <c r="CL1905" s="9"/>
      <c r="CM1905" s="10"/>
      <c r="CN1905" s="4"/>
      <c r="CO1905" s="4"/>
      <c r="CP1905" s="4"/>
      <c r="CQ1905" s="4"/>
      <c r="CR1905" s="4"/>
      <c r="CS1905" s="4"/>
      <c r="CT1905" s="4"/>
      <c r="CU1905" s="4"/>
      <c r="CV1905" s="4"/>
      <c r="CW1905" s="4"/>
      <c r="CX1905" s="4"/>
      <c r="CY1905" s="4"/>
      <c r="CZ1905" s="4"/>
      <c r="DD1905" s="3"/>
      <c r="DE1905" s="4"/>
      <c r="DF1905" s="4"/>
      <c r="DG1905" s="4"/>
      <c r="DH1905" s="4"/>
      <c r="DI1905" s="4"/>
      <c r="DJ1905" s="4"/>
      <c r="DK1905" s="4"/>
      <c r="DL1905" s="4"/>
      <c r="DM1905" s="4"/>
      <c r="DN1905" s="4"/>
      <c r="DO1905" s="4"/>
      <c r="DP1905" s="4"/>
      <c r="DQ1905" s="4"/>
      <c r="DR1905" s="4"/>
      <c r="DS1905" s="4"/>
      <c r="DT1905" s="4"/>
      <c r="DU1905" s="4"/>
      <c r="DV1905" s="4"/>
      <c r="DW1905" s="4"/>
      <c r="DX1905" s="4"/>
      <c r="DY1905" s="4"/>
      <c r="DZ1905" s="4"/>
      <c r="EE1905" s="4"/>
      <c r="EF1905" s="4"/>
      <c r="EG1905" s="4"/>
      <c r="EH1905" s="4"/>
      <c r="EI1905" s="4"/>
      <c r="EJ1905" s="4"/>
      <c r="EK1905" s="4"/>
      <c r="EL1905" s="4"/>
      <c r="EM1905" s="4"/>
      <c r="EN1905" s="4"/>
      <c r="EO1905" s="4"/>
      <c r="EP1905" s="4"/>
      <c r="EQ1905" s="4"/>
      <c r="ER1905" s="4"/>
      <c r="ES1905" s="4"/>
      <c r="ET1905" s="4"/>
      <c r="EU1905" s="4"/>
      <c r="EV1905" s="4"/>
      <c r="EW1905" s="4"/>
      <c r="EX1905" s="4"/>
      <c r="EY1905" s="4"/>
      <c r="EZ1905" s="4"/>
    </row>
    <row r="1906" spans="1:156">
      <c r="A1906" s="8">
        <v>1901</v>
      </c>
      <c r="B1906" s="21">
        <v>2013</v>
      </c>
      <c r="C1906" s="21">
        <v>1968</v>
      </c>
      <c r="D1906" s="22">
        <v>129.60285930000001</v>
      </c>
      <c r="E1906" s="9">
        <v>-31780.907599999999</v>
      </c>
      <c r="F1906" s="9">
        <v>1932243.7418</v>
      </c>
      <c r="G1906" s="9">
        <v>101672.62639999999</v>
      </c>
      <c r="H1906" s="9">
        <v>416569.88630000001</v>
      </c>
      <c r="I1906" s="9">
        <v>83149.587199999994</v>
      </c>
      <c r="J1906" s="9">
        <v>126237.5506</v>
      </c>
      <c r="K1906" s="9">
        <v>7772.6499000000003</v>
      </c>
      <c r="L1906" s="9">
        <v>2683881.65</v>
      </c>
      <c r="M1906" s="9">
        <f t="shared" si="203"/>
        <v>118464.9007</v>
      </c>
      <c r="N1906" s="26"/>
      <c r="O1906" s="26"/>
      <c r="P1906" s="26"/>
      <c r="Q1906" s="26"/>
      <c r="R1906" s="26"/>
      <c r="S1906" s="26"/>
      <c r="T1906" s="26"/>
      <c r="U1906" s="26"/>
      <c r="V1906" s="33">
        <f t="shared" si="204"/>
        <v>-31780.907599999999</v>
      </c>
      <c r="W1906" s="26"/>
      <c r="X1906" s="26"/>
      <c r="Y1906" s="26"/>
      <c r="Z1906" s="26"/>
      <c r="AA1906" s="26"/>
      <c r="AB1906" s="38">
        <v>2014</v>
      </c>
      <c r="AC1906" s="38">
        <v>1961</v>
      </c>
      <c r="AD1906" s="39">
        <v>139.37192200000001</v>
      </c>
      <c r="AE1906" s="33">
        <v>64624.396200000003</v>
      </c>
      <c r="AF1906" s="33">
        <v>2065378.8844999999</v>
      </c>
      <c r="AG1906" s="33">
        <v>106509.8227</v>
      </c>
      <c r="AH1906" s="33">
        <v>190356.924</v>
      </c>
      <c r="AI1906" s="33">
        <v>80659.084199999998</v>
      </c>
      <c r="AJ1906" s="33">
        <v>357503.81089999998</v>
      </c>
      <c r="AK1906" s="33">
        <v>12965.861999999999</v>
      </c>
      <c r="AL1906" s="33">
        <v>2722818.2680000002</v>
      </c>
      <c r="AM1906" s="33">
        <f t="shared" si="205"/>
        <v>344537.94889999996</v>
      </c>
      <c r="AN1906" s="33"/>
      <c r="AO1906" s="33"/>
      <c r="AP1906" s="33"/>
      <c r="AQ1906" s="33"/>
      <c r="AR1906" s="33"/>
      <c r="AS1906" s="33"/>
      <c r="AT1906" s="33"/>
      <c r="AU1906" s="33"/>
      <c r="AV1906" s="33">
        <f t="shared" si="206"/>
        <v>64624.396200000003</v>
      </c>
      <c r="AW1906" s="33"/>
      <c r="AX1906" s="33"/>
      <c r="AY1906" s="33"/>
      <c r="AZ1906" s="33"/>
      <c r="BA1906" s="38">
        <v>1901</v>
      </c>
      <c r="BB1906" s="38">
        <v>2015</v>
      </c>
      <c r="BC1906" s="38">
        <v>1962</v>
      </c>
      <c r="BD1906" s="39">
        <v>126.2553453</v>
      </c>
      <c r="BE1906" s="33">
        <f t="shared" si="207"/>
        <v>-76511.207991875242</v>
      </c>
      <c r="BF1906" s="33">
        <v>2098348.0002000001</v>
      </c>
      <c r="BG1906" s="33">
        <v>106509.8227</v>
      </c>
      <c r="BH1906" s="33">
        <v>181432.88029999999</v>
      </c>
      <c r="BI1906" s="33">
        <v>93447.864708125097</v>
      </c>
      <c r="BJ1906" s="33">
        <v>283192.39049999998</v>
      </c>
      <c r="BK1906" s="33">
        <v>44666.3632</v>
      </c>
      <c r="BL1906" s="33">
        <v>2794775.8032</v>
      </c>
      <c r="BM1906" s="33">
        <f t="shared" si="208"/>
        <v>238526.02729999999</v>
      </c>
      <c r="BN1906" s="9"/>
      <c r="BO1906" s="9"/>
      <c r="BP1906" s="9"/>
      <c r="BQ1906" s="9"/>
      <c r="BR1906" s="9"/>
      <c r="BS1906" s="9"/>
      <c r="BT1906" s="9"/>
      <c r="BU1906" s="9"/>
      <c r="BV1906" s="33">
        <f t="shared" si="209"/>
        <v>-76511.207991875242</v>
      </c>
      <c r="BW1906" s="9"/>
      <c r="BX1906" s="9"/>
      <c r="BY1906" s="9"/>
      <c r="BZ1906" s="9"/>
      <c r="CA1906" s="21"/>
      <c r="CB1906" s="21"/>
      <c r="CC1906" s="21"/>
      <c r="CD1906" s="22"/>
      <c r="CE1906" s="9"/>
      <c r="CF1906" s="9"/>
      <c r="CG1906" s="9"/>
      <c r="CH1906" s="9"/>
      <c r="CI1906" s="9"/>
      <c r="CJ1906" s="9"/>
      <c r="CK1906" s="9"/>
      <c r="CL1906" s="9"/>
      <c r="CM1906" s="10"/>
      <c r="CN1906" s="4"/>
      <c r="CO1906" s="4"/>
      <c r="CP1906" s="4"/>
      <c r="CQ1906" s="4"/>
      <c r="CR1906" s="4"/>
      <c r="CS1906" s="4"/>
      <c r="CT1906" s="4"/>
      <c r="CU1906" s="4"/>
      <c r="CV1906" s="4"/>
      <c r="CW1906" s="4"/>
      <c r="CX1906" s="4"/>
      <c r="CY1906" s="4"/>
      <c r="CZ1906" s="4"/>
      <c r="DD1906" s="3"/>
      <c r="DE1906" s="4"/>
      <c r="DF1906" s="4"/>
      <c r="DG1906" s="4"/>
      <c r="DH1906" s="4"/>
      <c r="DI1906" s="4"/>
      <c r="DJ1906" s="4"/>
      <c r="DK1906" s="4"/>
      <c r="DL1906" s="4"/>
      <c r="DM1906" s="4"/>
      <c r="DN1906" s="4"/>
      <c r="DO1906" s="4"/>
      <c r="DP1906" s="4"/>
      <c r="DQ1906" s="4"/>
      <c r="DR1906" s="4"/>
      <c r="DS1906" s="4"/>
      <c r="DT1906" s="4"/>
      <c r="DU1906" s="4"/>
      <c r="DV1906" s="4"/>
      <c r="DW1906" s="4"/>
      <c r="DX1906" s="4"/>
      <c r="DY1906" s="4"/>
      <c r="DZ1906" s="4"/>
      <c r="EE1906" s="4"/>
      <c r="EF1906" s="4"/>
      <c r="EG1906" s="4"/>
      <c r="EH1906" s="4"/>
      <c r="EI1906" s="4"/>
      <c r="EJ1906" s="4"/>
      <c r="EK1906" s="4"/>
      <c r="EL1906" s="4"/>
      <c r="EM1906" s="4"/>
      <c r="EN1906" s="4"/>
      <c r="EO1906" s="4"/>
      <c r="EP1906" s="4"/>
      <c r="EQ1906" s="4"/>
      <c r="ER1906" s="4"/>
      <c r="ES1906" s="4"/>
      <c r="ET1906" s="4"/>
      <c r="EU1906" s="4"/>
      <c r="EV1906" s="4"/>
      <c r="EW1906" s="4"/>
      <c r="EX1906" s="4"/>
      <c r="EY1906" s="4"/>
      <c r="EZ1906" s="4"/>
    </row>
    <row r="1907" spans="1:156">
      <c r="A1907" s="8">
        <v>1902</v>
      </c>
      <c r="B1907" s="21">
        <v>2013</v>
      </c>
      <c r="C1907" s="21">
        <v>1963</v>
      </c>
      <c r="D1907" s="22">
        <v>129.95508799999999</v>
      </c>
      <c r="E1907" s="9">
        <v>-19782.834299999999</v>
      </c>
      <c r="F1907" s="9">
        <v>1991659.9974</v>
      </c>
      <c r="G1907" s="9">
        <v>101672.62639999999</v>
      </c>
      <c r="H1907" s="9">
        <v>415699.48590000003</v>
      </c>
      <c r="I1907" s="9">
        <v>86390.811100000006</v>
      </c>
      <c r="J1907" s="9">
        <v>78872.217900000003</v>
      </c>
      <c r="K1907" s="9">
        <v>7473.0092000000004</v>
      </c>
      <c r="L1907" s="9">
        <v>2686604.9638</v>
      </c>
      <c r="M1907" s="9">
        <f t="shared" si="203"/>
        <v>71399.208700000003</v>
      </c>
      <c r="N1907" s="26"/>
      <c r="O1907" s="26"/>
      <c r="P1907" s="26"/>
      <c r="Q1907" s="26"/>
      <c r="R1907" s="26"/>
      <c r="S1907" s="26"/>
      <c r="T1907" s="26"/>
      <c r="U1907" s="26"/>
      <c r="V1907" s="33">
        <f t="shared" si="204"/>
        <v>-19782.834299999999</v>
      </c>
      <c r="W1907" s="26"/>
      <c r="X1907" s="26"/>
      <c r="Y1907" s="26"/>
      <c r="Z1907" s="26"/>
      <c r="AA1907" s="26"/>
      <c r="AB1907" s="38">
        <v>2014</v>
      </c>
      <c r="AC1907" s="38">
        <v>1979</v>
      </c>
      <c r="AD1907" s="39">
        <v>108.16205739999999</v>
      </c>
      <c r="AE1907" s="33">
        <v>-101982.5926</v>
      </c>
      <c r="AF1907" s="33">
        <v>2144956.8018999998</v>
      </c>
      <c r="AG1907" s="33">
        <v>106509.8227</v>
      </c>
      <c r="AH1907" s="33">
        <v>186041.46739999999</v>
      </c>
      <c r="AI1907" s="33">
        <v>96878.882899999997</v>
      </c>
      <c r="AJ1907" s="33">
        <v>182256.3303</v>
      </c>
      <c r="AK1907" s="33">
        <v>102238.2092</v>
      </c>
      <c r="AL1907" s="33">
        <v>2716387.6886</v>
      </c>
      <c r="AM1907" s="33">
        <f t="shared" si="205"/>
        <v>80018.121100000004</v>
      </c>
      <c r="AN1907" s="33"/>
      <c r="AO1907" s="33"/>
      <c r="AP1907" s="33"/>
      <c r="AQ1907" s="33"/>
      <c r="AR1907" s="33"/>
      <c r="AS1907" s="33"/>
      <c r="AT1907" s="33"/>
      <c r="AU1907" s="33"/>
      <c r="AV1907" s="33">
        <f t="shared" si="206"/>
        <v>-101982.5926</v>
      </c>
      <c r="AW1907" s="33"/>
      <c r="AX1907" s="33"/>
      <c r="AY1907" s="33"/>
      <c r="AZ1907" s="33"/>
      <c r="BA1907" s="38">
        <v>1902</v>
      </c>
      <c r="BB1907" s="38">
        <v>2015</v>
      </c>
      <c r="BC1907" s="38">
        <v>1980</v>
      </c>
      <c r="BD1907" s="39">
        <v>121.8353111</v>
      </c>
      <c r="BE1907" s="33">
        <f t="shared" si="207"/>
        <v>-85291.081424294971</v>
      </c>
      <c r="BF1907" s="33">
        <v>2179780.818</v>
      </c>
      <c r="BG1907" s="33">
        <v>106509.8227</v>
      </c>
      <c r="BH1907" s="33">
        <v>178393.7941</v>
      </c>
      <c r="BI1907" s="33">
        <v>104870.37977570501</v>
      </c>
      <c r="BJ1907" s="33">
        <v>227351.37409999999</v>
      </c>
      <c r="BK1907" s="33">
        <v>90899.258799999996</v>
      </c>
      <c r="BL1907" s="33">
        <v>2791298.0112999999</v>
      </c>
      <c r="BM1907" s="33">
        <f t="shared" si="208"/>
        <v>136452.1153</v>
      </c>
      <c r="BN1907" s="9"/>
      <c r="BO1907" s="9"/>
      <c r="BP1907" s="9"/>
      <c r="BQ1907" s="9"/>
      <c r="BR1907" s="9"/>
      <c r="BS1907" s="9"/>
      <c r="BT1907" s="9"/>
      <c r="BU1907" s="9"/>
      <c r="BV1907" s="33">
        <f t="shared" si="209"/>
        <v>-85291.081424294971</v>
      </c>
      <c r="BW1907" s="9"/>
      <c r="BX1907" s="9"/>
      <c r="BY1907" s="9"/>
      <c r="BZ1907" s="9"/>
      <c r="CA1907" s="21"/>
      <c r="CB1907" s="21"/>
      <c r="CC1907" s="21"/>
      <c r="CD1907" s="22"/>
      <c r="CE1907" s="9"/>
      <c r="CF1907" s="9"/>
      <c r="CG1907" s="9"/>
      <c r="CH1907" s="9"/>
      <c r="CI1907" s="9"/>
      <c r="CJ1907" s="9"/>
      <c r="CK1907" s="9"/>
      <c r="CL1907" s="9"/>
      <c r="CM1907" s="10"/>
      <c r="CN1907" s="4"/>
      <c r="CO1907" s="4"/>
      <c r="CP1907" s="4"/>
      <c r="CQ1907" s="4"/>
      <c r="CR1907" s="4"/>
      <c r="CS1907" s="4"/>
      <c r="CT1907" s="4"/>
      <c r="CU1907" s="4"/>
      <c r="CV1907" s="4"/>
      <c r="CW1907" s="4"/>
      <c r="CX1907" s="4"/>
      <c r="CY1907" s="4"/>
      <c r="CZ1907" s="4"/>
      <c r="DD1907" s="3"/>
      <c r="DE1907" s="4"/>
      <c r="DF1907" s="4"/>
      <c r="DG1907" s="4"/>
      <c r="DH1907" s="4"/>
      <c r="DI1907" s="4"/>
      <c r="DJ1907" s="4"/>
      <c r="DK1907" s="4"/>
      <c r="DL1907" s="4"/>
      <c r="DM1907" s="4"/>
      <c r="DN1907" s="4"/>
      <c r="DO1907" s="4"/>
      <c r="DP1907" s="4"/>
      <c r="DQ1907" s="4"/>
      <c r="DR1907" s="4"/>
      <c r="DS1907" s="4"/>
      <c r="DT1907" s="4"/>
      <c r="DU1907" s="4"/>
      <c r="DV1907" s="4"/>
      <c r="DW1907" s="4"/>
      <c r="DX1907" s="4"/>
      <c r="DY1907" s="4"/>
      <c r="DZ1907" s="4"/>
      <c r="EE1907" s="4"/>
      <c r="EF1907" s="4"/>
      <c r="EG1907" s="4"/>
      <c r="EH1907" s="4"/>
      <c r="EI1907" s="4"/>
      <c r="EJ1907" s="4"/>
      <c r="EK1907" s="4"/>
      <c r="EL1907" s="4"/>
      <c r="EM1907" s="4"/>
      <c r="EN1907" s="4"/>
      <c r="EO1907" s="4"/>
      <c r="EP1907" s="4"/>
      <c r="EQ1907" s="4"/>
      <c r="ER1907" s="4"/>
      <c r="ES1907" s="4"/>
      <c r="ET1907" s="4"/>
      <c r="EU1907" s="4"/>
      <c r="EV1907" s="4"/>
      <c r="EW1907" s="4"/>
      <c r="EX1907" s="4"/>
      <c r="EY1907" s="4"/>
      <c r="EZ1907" s="4"/>
    </row>
    <row r="1908" spans="1:156">
      <c r="A1908" s="8">
        <v>1903</v>
      </c>
      <c r="B1908" s="21">
        <v>2013</v>
      </c>
      <c r="C1908" s="21">
        <v>1971</v>
      </c>
      <c r="D1908" s="22">
        <v>171.1430752</v>
      </c>
      <c r="E1908" s="9">
        <v>-55691.5095</v>
      </c>
      <c r="F1908" s="9">
        <v>1940379.4221999999</v>
      </c>
      <c r="G1908" s="9">
        <v>101672.62639999999</v>
      </c>
      <c r="H1908" s="9">
        <v>415295.71830000001</v>
      </c>
      <c r="I1908" s="9">
        <v>87894.373099999997</v>
      </c>
      <c r="J1908" s="9">
        <v>94625.575200000007</v>
      </c>
      <c r="K1908" s="9">
        <v>8851.2314000000006</v>
      </c>
      <c r="L1908" s="9">
        <v>2686707.9934</v>
      </c>
      <c r="M1908" s="9">
        <f t="shared" si="203"/>
        <v>85774.343800000002</v>
      </c>
      <c r="N1908" s="26"/>
      <c r="O1908" s="26"/>
      <c r="P1908" s="26"/>
      <c r="Q1908" s="26"/>
      <c r="R1908" s="26"/>
      <c r="S1908" s="26"/>
      <c r="T1908" s="26"/>
      <c r="U1908" s="26"/>
      <c r="V1908" s="33">
        <f t="shared" si="204"/>
        <v>-55691.5095</v>
      </c>
      <c r="W1908" s="26"/>
      <c r="X1908" s="26"/>
      <c r="Y1908" s="26"/>
      <c r="Z1908" s="26"/>
      <c r="AA1908" s="26"/>
      <c r="AB1908" s="38">
        <v>2014</v>
      </c>
      <c r="AC1908" s="38">
        <v>1998</v>
      </c>
      <c r="AD1908" s="39">
        <v>141.2795888</v>
      </c>
      <c r="AE1908" s="33">
        <v>94198.505300000004</v>
      </c>
      <c r="AF1908" s="33">
        <v>2037086.8722000001</v>
      </c>
      <c r="AG1908" s="33">
        <v>106509.8227</v>
      </c>
      <c r="AH1908" s="33">
        <v>191077.326</v>
      </c>
      <c r="AI1908" s="33">
        <v>77951.427200000006</v>
      </c>
      <c r="AJ1908" s="33">
        <v>411559.25790000003</v>
      </c>
      <c r="AK1908" s="33">
        <v>7761.9429</v>
      </c>
      <c r="AL1908" s="33">
        <v>2722224.2577</v>
      </c>
      <c r="AM1908" s="33">
        <f t="shared" si="205"/>
        <v>403797.315</v>
      </c>
      <c r="AN1908" s="33"/>
      <c r="AO1908" s="33"/>
      <c r="AP1908" s="33"/>
      <c r="AQ1908" s="33"/>
      <c r="AR1908" s="33"/>
      <c r="AS1908" s="33"/>
      <c r="AT1908" s="33"/>
      <c r="AU1908" s="33"/>
      <c r="AV1908" s="33">
        <f t="shared" si="206"/>
        <v>94198.505300000004</v>
      </c>
      <c r="AW1908" s="33"/>
      <c r="AX1908" s="33"/>
      <c r="AY1908" s="33"/>
      <c r="AZ1908" s="33"/>
      <c r="BA1908" s="38">
        <v>1903</v>
      </c>
      <c r="BB1908" s="38">
        <v>2015</v>
      </c>
      <c r="BC1908" s="38">
        <v>1999</v>
      </c>
      <c r="BD1908" s="39">
        <v>160.9222432</v>
      </c>
      <c r="BE1908" s="33">
        <f t="shared" si="207"/>
        <v>157390.43863983639</v>
      </c>
      <c r="BF1908" s="33">
        <v>2094038.1842</v>
      </c>
      <c r="BG1908" s="33">
        <v>106509.8227</v>
      </c>
      <c r="BH1908" s="33">
        <v>184405.49179999999</v>
      </c>
      <c r="BI1908" s="33">
        <v>82275.197239836503</v>
      </c>
      <c r="BJ1908" s="33">
        <v>511012.43959999998</v>
      </c>
      <c r="BK1908" s="33">
        <v>18573.6767</v>
      </c>
      <c r="BL1908" s="33">
        <v>2802277.0202000001</v>
      </c>
      <c r="BM1908" s="33">
        <f t="shared" si="208"/>
        <v>492438.76289999997</v>
      </c>
      <c r="BN1908" s="9"/>
      <c r="BO1908" s="9"/>
      <c r="BP1908" s="9"/>
      <c r="BQ1908" s="9"/>
      <c r="BR1908" s="9"/>
      <c r="BS1908" s="9"/>
      <c r="BT1908" s="9"/>
      <c r="BU1908" s="9"/>
      <c r="BV1908" s="33">
        <f t="shared" si="209"/>
        <v>157390.43863983639</v>
      </c>
      <c r="BW1908" s="9"/>
      <c r="BX1908" s="9"/>
      <c r="BY1908" s="9"/>
      <c r="BZ1908" s="9"/>
      <c r="CA1908" s="21"/>
      <c r="CB1908" s="21"/>
      <c r="CC1908" s="21"/>
      <c r="CD1908" s="22"/>
      <c r="CE1908" s="9"/>
      <c r="CF1908" s="9"/>
      <c r="CG1908" s="9"/>
      <c r="CH1908" s="9"/>
      <c r="CI1908" s="9"/>
      <c r="CJ1908" s="9"/>
      <c r="CK1908" s="9"/>
      <c r="CL1908" s="9"/>
      <c r="CM1908" s="10"/>
      <c r="CN1908" s="4"/>
      <c r="CO1908" s="4"/>
      <c r="CP1908" s="4"/>
      <c r="CQ1908" s="4"/>
      <c r="CR1908" s="4"/>
      <c r="CS1908" s="4"/>
      <c r="CT1908" s="4"/>
      <c r="CU1908" s="4"/>
      <c r="CV1908" s="4"/>
      <c r="CW1908" s="4"/>
      <c r="CX1908" s="4"/>
      <c r="CY1908" s="4"/>
      <c r="CZ1908" s="4"/>
      <c r="DD1908" s="3"/>
      <c r="DE1908" s="4"/>
      <c r="DF1908" s="4"/>
      <c r="DG1908" s="4"/>
      <c r="DH1908" s="4"/>
      <c r="DI1908" s="4"/>
      <c r="DJ1908" s="4"/>
      <c r="DK1908" s="4"/>
      <c r="DL1908" s="4"/>
      <c r="DM1908" s="4"/>
      <c r="DN1908" s="4"/>
      <c r="DO1908" s="4"/>
      <c r="DP1908" s="4"/>
      <c r="DQ1908" s="4"/>
      <c r="DR1908" s="4"/>
      <c r="DS1908" s="4"/>
      <c r="DT1908" s="4"/>
      <c r="DU1908" s="4"/>
      <c r="DV1908" s="4"/>
      <c r="DW1908" s="4"/>
      <c r="DX1908" s="4"/>
      <c r="DY1908" s="4"/>
      <c r="DZ1908" s="4"/>
      <c r="EE1908" s="4"/>
      <c r="EF1908" s="4"/>
      <c r="EG1908" s="4"/>
      <c r="EH1908" s="4"/>
      <c r="EI1908" s="4"/>
      <c r="EJ1908" s="4"/>
      <c r="EK1908" s="4"/>
      <c r="EL1908" s="4"/>
      <c r="EM1908" s="4"/>
      <c r="EN1908" s="4"/>
      <c r="EO1908" s="4"/>
      <c r="EP1908" s="4"/>
      <c r="EQ1908" s="4"/>
      <c r="ER1908" s="4"/>
      <c r="ES1908" s="4"/>
      <c r="ET1908" s="4"/>
      <c r="EU1908" s="4"/>
      <c r="EV1908" s="4"/>
      <c r="EW1908" s="4"/>
      <c r="EX1908" s="4"/>
      <c r="EY1908" s="4"/>
      <c r="EZ1908" s="4"/>
    </row>
    <row r="1909" spans="1:156">
      <c r="A1909" s="8">
        <v>1904</v>
      </c>
      <c r="B1909" s="21">
        <v>2013</v>
      </c>
      <c r="C1909" s="21">
        <v>1962</v>
      </c>
      <c r="D1909" s="22">
        <v>126.2553453</v>
      </c>
      <c r="E1909" s="9">
        <v>-70318.388699999996</v>
      </c>
      <c r="F1909" s="9">
        <v>1895446.2006000001</v>
      </c>
      <c r="G1909" s="9">
        <v>101672.62639999999</v>
      </c>
      <c r="H1909" s="9">
        <v>415857.97560000001</v>
      </c>
      <c r="I1909" s="9">
        <v>85800.622199999998</v>
      </c>
      <c r="J1909" s="9">
        <v>124523.7583</v>
      </c>
      <c r="K1909" s="9">
        <v>1973.2923000000001</v>
      </c>
      <c r="L1909" s="9">
        <v>2691646.2793999999</v>
      </c>
      <c r="M1909" s="9">
        <f t="shared" si="203"/>
        <v>122550.466</v>
      </c>
      <c r="N1909" s="26"/>
      <c r="O1909" s="26"/>
      <c r="P1909" s="26"/>
      <c r="Q1909" s="26"/>
      <c r="R1909" s="26"/>
      <c r="S1909" s="26"/>
      <c r="T1909" s="26"/>
      <c r="U1909" s="26"/>
      <c r="V1909" s="33">
        <f t="shared" si="204"/>
        <v>-70318.388699999996</v>
      </c>
      <c r="W1909" s="26"/>
      <c r="X1909" s="26"/>
      <c r="Y1909" s="26"/>
      <c r="Z1909" s="26"/>
      <c r="AA1909" s="26"/>
      <c r="AB1909" s="38">
        <v>2014</v>
      </c>
      <c r="AC1909" s="38">
        <v>1955</v>
      </c>
      <c r="AD1909" s="39">
        <v>130.9657498</v>
      </c>
      <c r="AE1909" s="33">
        <v>-144457.67720000001</v>
      </c>
      <c r="AF1909" s="33">
        <v>2013526.2078</v>
      </c>
      <c r="AG1909" s="33">
        <v>106509.8227</v>
      </c>
      <c r="AH1909" s="33">
        <v>184614.503</v>
      </c>
      <c r="AI1909" s="33">
        <v>102242.18030000001</v>
      </c>
      <c r="AJ1909" s="33">
        <v>235281.3468</v>
      </c>
      <c r="AK1909" s="33">
        <v>66058.210699999996</v>
      </c>
      <c r="AL1909" s="33">
        <v>2720573.5271000001</v>
      </c>
      <c r="AM1909" s="33">
        <f t="shared" si="205"/>
        <v>169223.1361</v>
      </c>
      <c r="AN1909" s="33"/>
      <c r="AO1909" s="33"/>
      <c r="AP1909" s="33"/>
      <c r="AQ1909" s="33"/>
      <c r="AR1909" s="33"/>
      <c r="AS1909" s="33"/>
      <c r="AT1909" s="33"/>
      <c r="AU1909" s="33"/>
      <c r="AV1909" s="33">
        <f t="shared" si="206"/>
        <v>-144457.67720000001</v>
      </c>
      <c r="AW1909" s="33"/>
      <c r="AX1909" s="33"/>
      <c r="AY1909" s="33"/>
      <c r="AZ1909" s="33"/>
      <c r="BA1909" s="38">
        <v>1904</v>
      </c>
      <c r="BB1909" s="38">
        <v>2015</v>
      </c>
      <c r="BC1909" s="38">
        <v>1956</v>
      </c>
      <c r="BD1909" s="39">
        <v>179.89372280000001</v>
      </c>
      <c r="BE1909" s="33">
        <f t="shared" si="207"/>
        <v>118932.2186493976</v>
      </c>
      <c r="BF1909" s="33">
        <v>2059255.1904</v>
      </c>
      <c r="BG1909" s="33">
        <v>106509.8227</v>
      </c>
      <c r="BH1909" s="33">
        <v>185976.93359999999</v>
      </c>
      <c r="BI1909" s="33">
        <v>76368.8769493976</v>
      </c>
      <c r="BJ1909" s="33">
        <v>488845.92580000003</v>
      </c>
      <c r="BK1909" s="33">
        <v>4167.3491999999997</v>
      </c>
      <c r="BL1909" s="33">
        <v>2793857.1815999998</v>
      </c>
      <c r="BM1909" s="33">
        <f t="shared" si="208"/>
        <v>484678.57660000003</v>
      </c>
      <c r="BN1909" s="9"/>
      <c r="BO1909" s="9"/>
      <c r="BP1909" s="9"/>
      <c r="BQ1909" s="9"/>
      <c r="BR1909" s="9"/>
      <c r="BS1909" s="9"/>
      <c r="BT1909" s="9"/>
      <c r="BU1909" s="9"/>
      <c r="BV1909" s="33">
        <f t="shared" si="209"/>
        <v>118932.2186493976</v>
      </c>
      <c r="BW1909" s="9"/>
      <c r="BX1909" s="9"/>
      <c r="BY1909" s="9"/>
      <c r="BZ1909" s="9"/>
      <c r="CA1909" s="21"/>
      <c r="CB1909" s="21"/>
      <c r="CC1909" s="21"/>
      <c r="CD1909" s="22"/>
      <c r="CE1909" s="9"/>
      <c r="CF1909" s="9"/>
      <c r="CG1909" s="9"/>
      <c r="CH1909" s="9"/>
      <c r="CI1909" s="9"/>
      <c r="CJ1909" s="9"/>
      <c r="CK1909" s="9"/>
      <c r="CL1909" s="9"/>
      <c r="CM1909" s="10"/>
      <c r="CN1909" s="4"/>
      <c r="CO1909" s="4"/>
      <c r="CP1909" s="4"/>
      <c r="CQ1909" s="4"/>
      <c r="CR1909" s="4"/>
      <c r="CS1909" s="4"/>
      <c r="CT1909" s="4"/>
      <c r="CU1909" s="4"/>
      <c r="CV1909" s="4"/>
      <c r="CW1909" s="4"/>
      <c r="CX1909" s="4"/>
      <c r="CY1909" s="4"/>
      <c r="CZ1909" s="4"/>
      <c r="DD1909" s="3"/>
      <c r="DE1909" s="4"/>
      <c r="DF1909" s="4"/>
      <c r="DG1909" s="4"/>
      <c r="DH1909" s="4"/>
      <c r="DI1909" s="4"/>
      <c r="DJ1909" s="4"/>
      <c r="DK1909" s="4"/>
      <c r="DL1909" s="4"/>
      <c r="DM1909" s="4"/>
      <c r="DN1909" s="4"/>
      <c r="DO1909" s="4"/>
      <c r="DP1909" s="4"/>
      <c r="DQ1909" s="4"/>
      <c r="DR1909" s="4"/>
      <c r="DS1909" s="4"/>
      <c r="DT1909" s="4"/>
      <c r="DU1909" s="4"/>
      <c r="DV1909" s="4"/>
      <c r="DW1909" s="4"/>
      <c r="DX1909" s="4"/>
      <c r="DY1909" s="4"/>
      <c r="DZ1909" s="4"/>
      <c r="EE1909" s="4"/>
      <c r="EF1909" s="4"/>
      <c r="EG1909" s="4"/>
      <c r="EH1909" s="4"/>
      <c r="EI1909" s="4"/>
      <c r="EJ1909" s="4"/>
      <c r="EK1909" s="4"/>
      <c r="EL1909" s="4"/>
      <c r="EM1909" s="4"/>
      <c r="EN1909" s="4"/>
      <c r="EO1909" s="4"/>
      <c r="EP1909" s="4"/>
      <c r="EQ1909" s="4"/>
      <c r="ER1909" s="4"/>
      <c r="ES1909" s="4"/>
      <c r="ET1909" s="4"/>
      <c r="EU1909" s="4"/>
      <c r="EV1909" s="4"/>
      <c r="EW1909" s="4"/>
      <c r="EX1909" s="4"/>
      <c r="EY1909" s="4"/>
      <c r="EZ1909" s="4"/>
    </row>
    <row r="1910" spans="1:156">
      <c r="A1910" s="8">
        <v>1905</v>
      </c>
      <c r="B1910" s="21">
        <v>2013</v>
      </c>
      <c r="C1910" s="21">
        <v>1995</v>
      </c>
      <c r="D1910" s="22">
        <v>131.04328570000001</v>
      </c>
      <c r="E1910" s="9">
        <v>-15365.6378</v>
      </c>
      <c r="F1910" s="9">
        <v>1968604.4416</v>
      </c>
      <c r="G1910" s="9">
        <v>101672.62639999999</v>
      </c>
      <c r="H1910" s="9">
        <v>415868.71669999999</v>
      </c>
      <c r="I1910" s="9">
        <v>85760.624299999996</v>
      </c>
      <c r="J1910" s="9">
        <v>104512.72990000001</v>
      </c>
      <c r="K1910" s="9">
        <v>3962.3724999999999</v>
      </c>
      <c r="L1910" s="9">
        <v>2687822.4040999999</v>
      </c>
      <c r="M1910" s="9">
        <f t="shared" si="203"/>
        <v>100550.35740000001</v>
      </c>
      <c r="N1910" s="26"/>
      <c r="O1910" s="26"/>
      <c r="P1910" s="26"/>
      <c r="Q1910" s="26"/>
      <c r="R1910" s="26"/>
      <c r="S1910" s="26"/>
      <c r="T1910" s="26"/>
      <c r="U1910" s="26"/>
      <c r="V1910" s="33">
        <f t="shared" si="204"/>
        <v>-15365.6378</v>
      </c>
      <c r="W1910" s="26"/>
      <c r="X1910" s="26"/>
      <c r="Y1910" s="26"/>
      <c r="Z1910" s="26"/>
      <c r="AA1910" s="26"/>
      <c r="AB1910" s="38">
        <v>2014</v>
      </c>
      <c r="AC1910" s="38">
        <v>1985</v>
      </c>
      <c r="AD1910" s="39">
        <v>118.7752141</v>
      </c>
      <c r="AE1910" s="33">
        <v>-104348.9798</v>
      </c>
      <c r="AF1910" s="33">
        <v>2051219.2459</v>
      </c>
      <c r="AG1910" s="33">
        <v>106509.8227</v>
      </c>
      <c r="AH1910" s="33">
        <v>189766.6079</v>
      </c>
      <c r="AI1910" s="33">
        <v>82877.808399999994</v>
      </c>
      <c r="AJ1910" s="33">
        <v>221234.9564</v>
      </c>
      <c r="AK1910" s="33">
        <v>32038.2369</v>
      </c>
      <c r="AL1910" s="33">
        <v>2723919.1841000002</v>
      </c>
      <c r="AM1910" s="33">
        <f t="shared" si="205"/>
        <v>189196.71950000001</v>
      </c>
      <c r="AN1910" s="33"/>
      <c r="AO1910" s="33"/>
      <c r="AP1910" s="33"/>
      <c r="AQ1910" s="33"/>
      <c r="AR1910" s="33"/>
      <c r="AS1910" s="33"/>
      <c r="AT1910" s="33"/>
      <c r="AU1910" s="33"/>
      <c r="AV1910" s="33">
        <f t="shared" si="206"/>
        <v>-104348.9798</v>
      </c>
      <c r="AW1910" s="33"/>
      <c r="AX1910" s="33"/>
      <c r="AY1910" s="33"/>
      <c r="AZ1910" s="33"/>
      <c r="BA1910" s="38">
        <v>1905</v>
      </c>
      <c r="BB1910" s="38">
        <v>2015</v>
      </c>
      <c r="BC1910" s="38">
        <v>1986</v>
      </c>
      <c r="BD1910" s="39">
        <v>143.2179874</v>
      </c>
      <c r="BE1910" s="33">
        <f t="shared" si="207"/>
        <v>54147.297651307657</v>
      </c>
      <c r="BF1910" s="33">
        <v>2084324.6979</v>
      </c>
      <c r="BG1910" s="33">
        <v>106509.8227</v>
      </c>
      <c r="BH1910" s="33">
        <v>186677.8155</v>
      </c>
      <c r="BI1910" s="33">
        <v>73734.586951307603</v>
      </c>
      <c r="BJ1910" s="33">
        <v>396978.00079999998</v>
      </c>
      <c r="BK1910" s="33">
        <v>7342.1302999999998</v>
      </c>
      <c r="BL1910" s="33">
        <v>2786735.4959</v>
      </c>
      <c r="BM1910" s="33">
        <f t="shared" si="208"/>
        <v>389635.87049999996</v>
      </c>
      <c r="BN1910" s="9"/>
      <c r="BO1910" s="9"/>
      <c r="BP1910" s="9"/>
      <c r="BQ1910" s="9"/>
      <c r="BR1910" s="9"/>
      <c r="BS1910" s="9"/>
      <c r="BT1910" s="9"/>
      <c r="BU1910" s="9"/>
      <c r="BV1910" s="33">
        <f t="shared" si="209"/>
        <v>54147.297651307657</v>
      </c>
      <c r="BW1910" s="9"/>
      <c r="BX1910" s="9"/>
      <c r="BY1910" s="9"/>
      <c r="BZ1910" s="9"/>
      <c r="CA1910" s="21"/>
      <c r="CB1910" s="21"/>
      <c r="CC1910" s="21"/>
      <c r="CD1910" s="22"/>
      <c r="CE1910" s="9"/>
      <c r="CF1910" s="9"/>
      <c r="CG1910" s="9"/>
      <c r="CH1910" s="9"/>
      <c r="CI1910" s="9"/>
      <c r="CJ1910" s="9"/>
      <c r="CK1910" s="9"/>
      <c r="CL1910" s="9"/>
      <c r="CM1910" s="10"/>
      <c r="CN1910" s="4"/>
      <c r="CO1910" s="4"/>
      <c r="CP1910" s="4"/>
      <c r="CQ1910" s="4"/>
      <c r="CR1910" s="4"/>
      <c r="CS1910" s="4"/>
      <c r="CT1910" s="4"/>
      <c r="CU1910" s="4"/>
      <c r="CV1910" s="4"/>
      <c r="CW1910" s="4"/>
      <c r="CX1910" s="4"/>
      <c r="CY1910" s="4"/>
      <c r="CZ1910" s="4"/>
      <c r="DD1910" s="3"/>
      <c r="DE1910" s="4"/>
      <c r="DF1910" s="4"/>
      <c r="DG1910" s="4"/>
      <c r="DH1910" s="4"/>
      <c r="DI1910" s="4"/>
      <c r="DJ1910" s="4"/>
      <c r="DK1910" s="4"/>
      <c r="DL1910" s="4"/>
      <c r="DM1910" s="4"/>
      <c r="DN1910" s="4"/>
      <c r="DO1910" s="4"/>
      <c r="DP1910" s="4"/>
      <c r="DQ1910" s="4"/>
      <c r="DR1910" s="4"/>
      <c r="DS1910" s="4"/>
      <c r="DT1910" s="4"/>
      <c r="DU1910" s="4"/>
      <c r="DV1910" s="4"/>
      <c r="DW1910" s="4"/>
      <c r="DX1910" s="4"/>
      <c r="DY1910" s="4"/>
      <c r="DZ1910" s="4"/>
      <c r="EE1910" s="4"/>
      <c r="EF1910" s="4"/>
      <c r="EG1910" s="4"/>
      <c r="EH1910" s="4"/>
      <c r="EI1910" s="4"/>
      <c r="EJ1910" s="4"/>
      <c r="EK1910" s="4"/>
      <c r="EL1910" s="4"/>
      <c r="EM1910" s="4"/>
      <c r="EN1910" s="4"/>
      <c r="EO1910" s="4"/>
      <c r="EP1910" s="4"/>
      <c r="EQ1910" s="4"/>
      <c r="ER1910" s="4"/>
      <c r="ES1910" s="4"/>
      <c r="ET1910" s="4"/>
      <c r="EU1910" s="4"/>
      <c r="EV1910" s="4"/>
      <c r="EW1910" s="4"/>
      <c r="EX1910" s="4"/>
      <c r="EY1910" s="4"/>
      <c r="EZ1910" s="4"/>
    </row>
    <row r="1911" spans="1:156">
      <c r="A1911" s="8">
        <v>1906</v>
      </c>
      <c r="B1911" s="21">
        <v>2013</v>
      </c>
      <c r="C1911" s="21">
        <v>2003</v>
      </c>
      <c r="D1911" s="22">
        <v>107.2128158</v>
      </c>
      <c r="E1911" s="9">
        <v>-72728.558399999994</v>
      </c>
      <c r="F1911" s="9">
        <v>1928464.9042</v>
      </c>
      <c r="G1911" s="9">
        <v>101672.62639999999</v>
      </c>
      <c r="H1911" s="9">
        <v>415503.58960000001</v>
      </c>
      <c r="I1911" s="9">
        <v>87120.295700000002</v>
      </c>
      <c r="J1911" s="9">
        <v>92275.870200000005</v>
      </c>
      <c r="K1911" s="9">
        <v>10721.901599999999</v>
      </c>
      <c r="L1911" s="9">
        <v>2687043.943</v>
      </c>
      <c r="M1911" s="9">
        <f t="shared" si="203"/>
        <v>81553.968600000007</v>
      </c>
      <c r="N1911" s="26"/>
      <c r="O1911" s="26"/>
      <c r="P1911" s="26"/>
      <c r="Q1911" s="26"/>
      <c r="R1911" s="26"/>
      <c r="S1911" s="26"/>
      <c r="T1911" s="26"/>
      <c r="U1911" s="26"/>
      <c r="V1911" s="33">
        <f t="shared" si="204"/>
        <v>-72728.558399999994</v>
      </c>
      <c r="W1911" s="26"/>
      <c r="X1911" s="26"/>
      <c r="Y1911" s="26"/>
      <c r="Z1911" s="26"/>
      <c r="AA1911" s="26"/>
      <c r="AB1911" s="38">
        <v>2014</v>
      </c>
      <c r="AC1911" s="38">
        <v>1982</v>
      </c>
      <c r="AD1911" s="39">
        <v>170.52547989999999</v>
      </c>
      <c r="AE1911" s="33">
        <v>200550.42749999999</v>
      </c>
      <c r="AF1911" s="33">
        <v>2072684.2997000001</v>
      </c>
      <c r="AG1911" s="33">
        <v>106509.8227</v>
      </c>
      <c r="AH1911" s="33">
        <v>191813.65909999999</v>
      </c>
      <c r="AI1911" s="33">
        <v>75183.892500000002</v>
      </c>
      <c r="AJ1911" s="33">
        <v>492062.33020000003</v>
      </c>
      <c r="AK1911" s="33">
        <v>1897.8309999999999</v>
      </c>
      <c r="AL1911" s="33">
        <v>2735805.7456999999</v>
      </c>
      <c r="AM1911" s="33">
        <f t="shared" si="205"/>
        <v>490164.49920000002</v>
      </c>
      <c r="AN1911" s="33"/>
      <c r="AO1911" s="33"/>
      <c r="AP1911" s="33"/>
      <c r="AQ1911" s="33"/>
      <c r="AR1911" s="33"/>
      <c r="AS1911" s="33"/>
      <c r="AT1911" s="33"/>
      <c r="AU1911" s="33"/>
      <c r="AV1911" s="33">
        <f t="shared" si="206"/>
        <v>200550.42749999999</v>
      </c>
      <c r="AW1911" s="33"/>
      <c r="AX1911" s="33"/>
      <c r="AY1911" s="33"/>
      <c r="AZ1911" s="33"/>
      <c r="BA1911" s="38">
        <v>1906</v>
      </c>
      <c r="BB1911" s="38">
        <v>2015</v>
      </c>
      <c r="BC1911" s="38">
        <v>1983</v>
      </c>
      <c r="BD1911" s="39">
        <v>158.51116959999999</v>
      </c>
      <c r="BE1911" s="33">
        <f t="shared" si="207"/>
        <v>136250.45599669125</v>
      </c>
      <c r="BF1911" s="33">
        <v>2122199.0041</v>
      </c>
      <c r="BG1911" s="33">
        <v>106509.8227</v>
      </c>
      <c r="BH1911" s="33">
        <v>187611.45619999999</v>
      </c>
      <c r="BI1911" s="33">
        <v>70225.464696691502</v>
      </c>
      <c r="BJ1911" s="33">
        <v>432649.8518</v>
      </c>
      <c r="BK1911" s="33">
        <v>1477.0826</v>
      </c>
      <c r="BL1911" s="33">
        <v>2781468.0608999999</v>
      </c>
      <c r="BM1911" s="33">
        <f t="shared" si="208"/>
        <v>431172.76919999998</v>
      </c>
      <c r="BN1911" s="9"/>
      <c r="BO1911" s="9"/>
      <c r="BP1911" s="9"/>
      <c r="BQ1911" s="9"/>
      <c r="BR1911" s="9"/>
      <c r="BS1911" s="9"/>
      <c r="BT1911" s="9"/>
      <c r="BU1911" s="9"/>
      <c r="BV1911" s="33">
        <f t="shared" si="209"/>
        <v>136250.45599669125</v>
      </c>
      <c r="BW1911" s="9"/>
      <c r="BX1911" s="9"/>
      <c r="BY1911" s="9"/>
      <c r="BZ1911" s="9"/>
      <c r="CA1911" s="21"/>
      <c r="CB1911" s="21"/>
      <c r="CC1911" s="21"/>
      <c r="CD1911" s="22"/>
      <c r="CE1911" s="9"/>
      <c r="CF1911" s="9"/>
      <c r="CG1911" s="9"/>
      <c r="CH1911" s="9"/>
      <c r="CI1911" s="9"/>
      <c r="CJ1911" s="9"/>
      <c r="CK1911" s="9"/>
      <c r="CL1911" s="9"/>
      <c r="CM1911" s="10"/>
      <c r="CN1911" s="4"/>
      <c r="CO1911" s="4"/>
      <c r="CP1911" s="4"/>
      <c r="CQ1911" s="4"/>
      <c r="CR1911" s="4"/>
      <c r="CS1911" s="4"/>
      <c r="CT1911" s="4"/>
      <c r="CU1911" s="4"/>
      <c r="CV1911" s="4"/>
      <c r="CW1911" s="4"/>
      <c r="CX1911" s="4"/>
      <c r="CY1911" s="4"/>
      <c r="CZ1911" s="4"/>
      <c r="DD1911" s="3"/>
      <c r="DE1911" s="4"/>
      <c r="DF1911" s="4"/>
      <c r="DG1911" s="4"/>
      <c r="DH1911" s="4"/>
      <c r="DI1911" s="4"/>
      <c r="DJ1911" s="4"/>
      <c r="DK1911" s="4"/>
      <c r="DL1911" s="4"/>
      <c r="DM1911" s="4"/>
      <c r="DN1911" s="4"/>
      <c r="DO1911" s="4"/>
      <c r="DP1911" s="4"/>
      <c r="DQ1911" s="4"/>
      <c r="DR1911" s="4"/>
      <c r="DS1911" s="4"/>
      <c r="DT1911" s="4"/>
      <c r="DU1911" s="4"/>
      <c r="DV1911" s="4"/>
      <c r="DW1911" s="4"/>
      <c r="DX1911" s="4"/>
      <c r="DY1911" s="4"/>
      <c r="DZ1911" s="4"/>
      <c r="EE1911" s="4"/>
      <c r="EF1911" s="4"/>
      <c r="EG1911" s="4"/>
      <c r="EH1911" s="4"/>
      <c r="EI1911" s="4"/>
      <c r="EJ1911" s="4"/>
      <c r="EK1911" s="4"/>
      <c r="EL1911" s="4"/>
      <c r="EM1911" s="4"/>
      <c r="EN1911" s="4"/>
      <c r="EO1911" s="4"/>
      <c r="EP1911" s="4"/>
      <c r="EQ1911" s="4"/>
      <c r="ER1911" s="4"/>
      <c r="ES1911" s="4"/>
      <c r="ET1911" s="4"/>
      <c r="EU1911" s="4"/>
      <c r="EV1911" s="4"/>
      <c r="EW1911" s="4"/>
      <c r="EX1911" s="4"/>
      <c r="EY1911" s="4"/>
      <c r="EZ1911" s="4"/>
    </row>
    <row r="1912" spans="1:156">
      <c r="A1912" s="8">
        <v>1907</v>
      </c>
      <c r="B1912" s="21">
        <v>2013</v>
      </c>
      <c r="C1912" s="21">
        <v>1987</v>
      </c>
      <c r="D1912" s="22">
        <v>105.1904648</v>
      </c>
      <c r="E1912" s="9">
        <v>-34929.229099999997</v>
      </c>
      <c r="F1912" s="9">
        <v>1953038.4676999999</v>
      </c>
      <c r="G1912" s="9">
        <v>101672.62639999999</v>
      </c>
      <c r="H1912" s="9">
        <v>415833.06569999998</v>
      </c>
      <c r="I1912" s="9">
        <v>85893.382299999997</v>
      </c>
      <c r="J1912" s="9">
        <v>103595.6951</v>
      </c>
      <c r="K1912" s="9">
        <v>9689.4892999999993</v>
      </c>
      <c r="L1912" s="9">
        <v>2685272.9770999998</v>
      </c>
      <c r="M1912" s="9">
        <f t="shared" si="203"/>
        <v>93906.205799999996</v>
      </c>
      <c r="N1912" s="26"/>
      <c r="O1912" s="26"/>
      <c r="P1912" s="26"/>
      <c r="Q1912" s="26"/>
      <c r="R1912" s="26"/>
      <c r="S1912" s="26"/>
      <c r="T1912" s="26"/>
      <c r="U1912" s="26"/>
      <c r="V1912" s="33">
        <f t="shared" si="204"/>
        <v>-34929.229099999997</v>
      </c>
      <c r="W1912" s="26"/>
      <c r="X1912" s="26"/>
      <c r="Y1912" s="26"/>
      <c r="Z1912" s="26"/>
      <c r="AA1912" s="26"/>
      <c r="AB1912" s="38">
        <v>2014</v>
      </c>
      <c r="AC1912" s="38">
        <v>2002</v>
      </c>
      <c r="AD1912" s="39">
        <v>126.5561804</v>
      </c>
      <c r="AE1912" s="33">
        <v>-94278.027300000002</v>
      </c>
      <c r="AF1912" s="33">
        <v>2029246.9595000001</v>
      </c>
      <c r="AG1912" s="33">
        <v>106509.8227</v>
      </c>
      <c r="AH1912" s="33">
        <v>177351.37280000001</v>
      </c>
      <c r="AI1912" s="33">
        <v>129540.9166</v>
      </c>
      <c r="AJ1912" s="33">
        <v>281544.277</v>
      </c>
      <c r="AK1912" s="33">
        <v>96162.560500000007</v>
      </c>
      <c r="AL1912" s="33">
        <v>2722308.8155</v>
      </c>
      <c r="AM1912" s="33">
        <f t="shared" si="205"/>
        <v>185381.71649999998</v>
      </c>
      <c r="AN1912" s="33"/>
      <c r="AO1912" s="33"/>
      <c r="AP1912" s="33"/>
      <c r="AQ1912" s="33"/>
      <c r="AR1912" s="33"/>
      <c r="AS1912" s="33"/>
      <c r="AT1912" s="33"/>
      <c r="AU1912" s="33"/>
      <c r="AV1912" s="33">
        <f t="shared" si="206"/>
        <v>-94278.027300000002</v>
      </c>
      <c r="AW1912" s="33"/>
      <c r="AX1912" s="33"/>
      <c r="AY1912" s="33"/>
      <c r="AZ1912" s="33"/>
      <c r="BA1912" s="38">
        <v>1907</v>
      </c>
      <c r="BB1912" s="38">
        <v>2015</v>
      </c>
      <c r="BC1912" s="38">
        <v>2003</v>
      </c>
      <c r="BD1912" s="39">
        <v>107.2128158</v>
      </c>
      <c r="BE1912" s="33">
        <f t="shared" si="207"/>
        <v>-161665.22197483992</v>
      </c>
      <c r="BF1912" s="33">
        <v>2060276.8524</v>
      </c>
      <c r="BG1912" s="33">
        <v>106509.8227</v>
      </c>
      <c r="BH1912" s="33">
        <v>175627.81890000001</v>
      </c>
      <c r="BI1912" s="33">
        <v>115266.39722516001</v>
      </c>
      <c r="BJ1912" s="33">
        <v>259012.57740000001</v>
      </c>
      <c r="BK1912" s="33">
        <v>85394.756699999998</v>
      </c>
      <c r="BL1912" s="33">
        <v>2792963.9339000001</v>
      </c>
      <c r="BM1912" s="33">
        <f t="shared" si="208"/>
        <v>173617.82070000001</v>
      </c>
      <c r="BN1912" s="9"/>
      <c r="BO1912" s="9"/>
      <c r="BP1912" s="9"/>
      <c r="BQ1912" s="9"/>
      <c r="BR1912" s="9"/>
      <c r="BS1912" s="9"/>
      <c r="BT1912" s="9"/>
      <c r="BU1912" s="9"/>
      <c r="BV1912" s="33">
        <f t="shared" si="209"/>
        <v>-161665.22197483992</v>
      </c>
      <c r="BW1912" s="9"/>
      <c r="BX1912" s="9"/>
      <c r="BY1912" s="9"/>
      <c r="BZ1912" s="9"/>
      <c r="CA1912" s="21"/>
      <c r="CB1912" s="21"/>
      <c r="CC1912" s="21"/>
      <c r="CD1912" s="22"/>
      <c r="CE1912" s="9"/>
      <c r="CF1912" s="9"/>
      <c r="CG1912" s="9"/>
      <c r="CH1912" s="9"/>
      <c r="CI1912" s="9"/>
      <c r="CJ1912" s="9"/>
      <c r="CK1912" s="9"/>
      <c r="CL1912" s="9"/>
      <c r="CM1912" s="10"/>
      <c r="CN1912" s="4"/>
      <c r="CO1912" s="4"/>
      <c r="CP1912" s="4"/>
      <c r="CQ1912" s="4"/>
      <c r="CR1912" s="4"/>
      <c r="CS1912" s="4"/>
      <c r="CT1912" s="4"/>
      <c r="CU1912" s="4"/>
      <c r="CV1912" s="4"/>
      <c r="CW1912" s="4"/>
      <c r="CX1912" s="4"/>
      <c r="CY1912" s="4"/>
      <c r="CZ1912" s="4"/>
      <c r="DD1912" s="3"/>
      <c r="DE1912" s="4"/>
      <c r="DF1912" s="4"/>
      <c r="DG1912" s="4"/>
      <c r="DH1912" s="4"/>
      <c r="DI1912" s="4"/>
      <c r="DJ1912" s="4"/>
      <c r="DK1912" s="4"/>
      <c r="DL1912" s="4"/>
      <c r="DM1912" s="4"/>
      <c r="DN1912" s="4"/>
      <c r="DO1912" s="4"/>
      <c r="DP1912" s="4"/>
      <c r="DQ1912" s="4"/>
      <c r="DR1912" s="4"/>
      <c r="DS1912" s="4"/>
      <c r="DT1912" s="4"/>
      <c r="DU1912" s="4"/>
      <c r="DV1912" s="4"/>
      <c r="DW1912" s="4"/>
      <c r="DX1912" s="4"/>
      <c r="DY1912" s="4"/>
      <c r="DZ1912" s="4"/>
      <c r="EE1912" s="4"/>
      <c r="EF1912" s="4"/>
      <c r="EG1912" s="4"/>
      <c r="EH1912" s="4"/>
      <c r="EI1912" s="4"/>
      <c r="EJ1912" s="4"/>
      <c r="EK1912" s="4"/>
      <c r="EL1912" s="4"/>
      <c r="EM1912" s="4"/>
      <c r="EN1912" s="4"/>
      <c r="EO1912" s="4"/>
      <c r="EP1912" s="4"/>
      <c r="EQ1912" s="4"/>
      <c r="ER1912" s="4"/>
      <c r="ES1912" s="4"/>
      <c r="ET1912" s="4"/>
      <c r="EU1912" s="4"/>
      <c r="EV1912" s="4"/>
      <c r="EW1912" s="4"/>
      <c r="EX1912" s="4"/>
      <c r="EY1912" s="4"/>
      <c r="EZ1912" s="4"/>
    </row>
    <row r="1913" spans="1:156">
      <c r="A1913" s="8">
        <v>1908</v>
      </c>
      <c r="B1913" s="21">
        <v>2013</v>
      </c>
      <c r="C1913" s="21">
        <v>1958</v>
      </c>
      <c r="D1913" s="22">
        <v>135.44914199999999</v>
      </c>
      <c r="E1913" s="9">
        <v>-18901.880700000002</v>
      </c>
      <c r="F1913" s="9">
        <v>1949905.0423999999</v>
      </c>
      <c r="G1913" s="9">
        <v>101672.62639999999</v>
      </c>
      <c r="H1913" s="9">
        <v>415309.33039999998</v>
      </c>
      <c r="I1913" s="9">
        <v>87843.684099999999</v>
      </c>
      <c r="J1913" s="9">
        <v>130026.6057</v>
      </c>
      <c r="K1913" s="9">
        <v>10063.302799999999</v>
      </c>
      <c r="L1913" s="9">
        <v>2693595.8668</v>
      </c>
      <c r="M1913" s="9">
        <f t="shared" si="203"/>
        <v>119963.3029</v>
      </c>
      <c r="N1913" s="26"/>
      <c r="O1913" s="26"/>
      <c r="P1913" s="26"/>
      <c r="Q1913" s="26"/>
      <c r="R1913" s="26"/>
      <c r="S1913" s="26"/>
      <c r="T1913" s="26"/>
      <c r="U1913" s="26"/>
      <c r="V1913" s="33">
        <f t="shared" si="204"/>
        <v>-18901.880700000002</v>
      </c>
      <c r="W1913" s="26"/>
      <c r="X1913" s="26"/>
      <c r="Y1913" s="26"/>
      <c r="Z1913" s="26"/>
      <c r="AA1913" s="26"/>
      <c r="AB1913" s="38">
        <v>2014</v>
      </c>
      <c r="AC1913" s="38">
        <v>1956</v>
      </c>
      <c r="AD1913" s="39">
        <v>179.89372280000001</v>
      </c>
      <c r="AE1913" s="33">
        <v>157232.05040000001</v>
      </c>
      <c r="AF1913" s="33">
        <v>2027575.4184999999</v>
      </c>
      <c r="AG1913" s="33">
        <v>106509.8227</v>
      </c>
      <c r="AH1913" s="33">
        <v>191249.83720000001</v>
      </c>
      <c r="AI1913" s="33">
        <v>77303.037599999996</v>
      </c>
      <c r="AJ1913" s="33">
        <v>494555.53739999997</v>
      </c>
      <c r="AK1913" s="33">
        <v>3343.6412999999998</v>
      </c>
      <c r="AL1913" s="33">
        <v>2736617.9618000002</v>
      </c>
      <c r="AM1913" s="33">
        <f t="shared" si="205"/>
        <v>491211.89609999995</v>
      </c>
      <c r="AN1913" s="33"/>
      <c r="AO1913" s="33"/>
      <c r="AP1913" s="33"/>
      <c r="AQ1913" s="33"/>
      <c r="AR1913" s="33"/>
      <c r="AS1913" s="33"/>
      <c r="AT1913" s="33"/>
      <c r="AU1913" s="33"/>
      <c r="AV1913" s="33">
        <f t="shared" si="206"/>
        <v>157232.05040000001</v>
      </c>
      <c r="AW1913" s="33"/>
      <c r="AX1913" s="33"/>
      <c r="AY1913" s="33"/>
      <c r="AZ1913" s="33"/>
      <c r="BA1913" s="38">
        <v>1908</v>
      </c>
      <c r="BB1913" s="38">
        <v>2015</v>
      </c>
      <c r="BC1913" s="38">
        <v>1957</v>
      </c>
      <c r="BD1913" s="39">
        <v>143.02299429999999</v>
      </c>
      <c r="BE1913" s="33">
        <f t="shared" si="207"/>
        <v>15194.006610386074</v>
      </c>
      <c r="BF1913" s="33">
        <v>2057977.567</v>
      </c>
      <c r="BG1913" s="33">
        <v>106509.8227</v>
      </c>
      <c r="BH1913" s="33">
        <v>183868.4173</v>
      </c>
      <c r="BI1913" s="33">
        <v>84293.811110386203</v>
      </c>
      <c r="BJ1913" s="33">
        <v>390010.34960000002</v>
      </c>
      <c r="BK1913" s="33">
        <v>14349.523800000001</v>
      </c>
      <c r="BL1913" s="33">
        <v>2793116.4372999999</v>
      </c>
      <c r="BM1913" s="33">
        <f t="shared" si="208"/>
        <v>375660.82579999999</v>
      </c>
      <c r="BN1913" s="9"/>
      <c r="BO1913" s="9"/>
      <c r="BP1913" s="9"/>
      <c r="BQ1913" s="9"/>
      <c r="BR1913" s="9"/>
      <c r="BS1913" s="9"/>
      <c r="BT1913" s="9"/>
      <c r="BU1913" s="9"/>
      <c r="BV1913" s="33">
        <f t="shared" si="209"/>
        <v>15194.006610386074</v>
      </c>
      <c r="BW1913" s="9"/>
      <c r="BX1913" s="9"/>
      <c r="BY1913" s="9"/>
      <c r="BZ1913" s="9"/>
      <c r="CA1913" s="21"/>
      <c r="CB1913" s="21"/>
      <c r="CC1913" s="21"/>
      <c r="CD1913" s="22"/>
      <c r="CE1913" s="9"/>
      <c r="CF1913" s="9"/>
      <c r="CG1913" s="9"/>
      <c r="CH1913" s="9"/>
      <c r="CI1913" s="9"/>
      <c r="CJ1913" s="9"/>
      <c r="CK1913" s="9"/>
      <c r="CL1913" s="9"/>
      <c r="CM1913" s="10"/>
      <c r="CN1913" s="4"/>
      <c r="CO1913" s="4"/>
      <c r="CP1913" s="4"/>
      <c r="CQ1913" s="4"/>
      <c r="CR1913" s="4"/>
      <c r="CS1913" s="4"/>
      <c r="CT1913" s="4"/>
      <c r="CU1913" s="4"/>
      <c r="CV1913" s="4"/>
      <c r="CW1913" s="4"/>
      <c r="CX1913" s="4"/>
      <c r="CY1913" s="4"/>
      <c r="CZ1913" s="4"/>
      <c r="DD1913" s="3"/>
      <c r="DE1913" s="4"/>
      <c r="DF1913" s="4"/>
      <c r="DG1913" s="4"/>
      <c r="DH1913" s="4"/>
      <c r="DI1913" s="4"/>
      <c r="DJ1913" s="4"/>
      <c r="DK1913" s="4"/>
      <c r="DL1913" s="4"/>
      <c r="DM1913" s="4"/>
      <c r="DN1913" s="4"/>
      <c r="DO1913" s="4"/>
      <c r="DP1913" s="4"/>
      <c r="DQ1913" s="4"/>
      <c r="DR1913" s="4"/>
      <c r="DS1913" s="4"/>
      <c r="DT1913" s="4"/>
      <c r="DU1913" s="4"/>
      <c r="DV1913" s="4"/>
      <c r="DW1913" s="4"/>
      <c r="DX1913" s="4"/>
      <c r="DY1913" s="4"/>
      <c r="DZ1913" s="4"/>
      <c r="EE1913" s="4"/>
      <c r="EF1913" s="4"/>
      <c r="EG1913" s="4"/>
      <c r="EH1913" s="4"/>
      <c r="EI1913" s="4"/>
      <c r="EJ1913" s="4"/>
      <c r="EK1913" s="4"/>
      <c r="EL1913" s="4"/>
      <c r="EM1913" s="4"/>
      <c r="EN1913" s="4"/>
      <c r="EO1913" s="4"/>
      <c r="EP1913" s="4"/>
      <c r="EQ1913" s="4"/>
      <c r="ER1913" s="4"/>
      <c r="ES1913" s="4"/>
      <c r="ET1913" s="4"/>
      <c r="EU1913" s="4"/>
      <c r="EV1913" s="4"/>
      <c r="EW1913" s="4"/>
      <c r="EX1913" s="4"/>
      <c r="EY1913" s="4"/>
      <c r="EZ1913" s="4"/>
    </row>
    <row r="1914" spans="1:156">
      <c r="A1914" s="8">
        <v>1909</v>
      </c>
      <c r="B1914" s="21">
        <v>2013</v>
      </c>
      <c r="C1914" s="21">
        <v>1957</v>
      </c>
      <c r="D1914" s="22">
        <v>143.02299429999999</v>
      </c>
      <c r="E1914" s="9">
        <v>-61429.317499999997</v>
      </c>
      <c r="F1914" s="9">
        <v>1944051.8535</v>
      </c>
      <c r="G1914" s="9">
        <v>101672.62639999999</v>
      </c>
      <c r="H1914" s="9">
        <v>415403.12839999999</v>
      </c>
      <c r="I1914" s="9">
        <v>87494.395999999993</v>
      </c>
      <c r="J1914" s="9">
        <v>111077.3502</v>
      </c>
      <c r="K1914" s="9">
        <v>28679.695400000001</v>
      </c>
      <c r="L1914" s="9">
        <v>2692448.9767</v>
      </c>
      <c r="M1914" s="9">
        <f t="shared" si="203"/>
        <v>82397.654800000004</v>
      </c>
      <c r="N1914" s="26"/>
      <c r="O1914" s="26"/>
      <c r="P1914" s="26"/>
      <c r="Q1914" s="26"/>
      <c r="R1914" s="26"/>
      <c r="S1914" s="26"/>
      <c r="T1914" s="26"/>
      <c r="U1914" s="26"/>
      <c r="V1914" s="33">
        <f t="shared" si="204"/>
        <v>-61429.317499999997</v>
      </c>
      <c r="W1914" s="26"/>
      <c r="X1914" s="26"/>
      <c r="Y1914" s="26"/>
      <c r="Z1914" s="26"/>
      <c r="AA1914" s="26"/>
      <c r="AB1914" s="38">
        <v>2014</v>
      </c>
      <c r="AC1914" s="38">
        <v>1983</v>
      </c>
      <c r="AD1914" s="39">
        <v>158.51116959999999</v>
      </c>
      <c r="AE1914" s="33">
        <v>278331.40220000001</v>
      </c>
      <c r="AF1914" s="33">
        <v>2085243.1880999999</v>
      </c>
      <c r="AG1914" s="33">
        <v>106509.8227</v>
      </c>
      <c r="AH1914" s="33">
        <v>192789.89720000001</v>
      </c>
      <c r="AI1914" s="33">
        <v>71514.666500000007</v>
      </c>
      <c r="AJ1914" s="33">
        <v>555320.06000000006</v>
      </c>
      <c r="AK1914" s="33">
        <v>2457.0500000000002</v>
      </c>
      <c r="AL1914" s="33">
        <v>2730589.1823</v>
      </c>
      <c r="AM1914" s="33">
        <f t="shared" si="205"/>
        <v>552863.01</v>
      </c>
      <c r="AN1914" s="33"/>
      <c r="AO1914" s="33"/>
      <c r="AP1914" s="33"/>
      <c r="AQ1914" s="33"/>
      <c r="AR1914" s="33"/>
      <c r="AS1914" s="33"/>
      <c r="AT1914" s="33"/>
      <c r="AU1914" s="33"/>
      <c r="AV1914" s="33">
        <f t="shared" si="206"/>
        <v>278331.40220000001</v>
      </c>
      <c r="AW1914" s="33"/>
      <c r="AX1914" s="33"/>
      <c r="AY1914" s="33"/>
      <c r="AZ1914" s="33"/>
      <c r="BA1914" s="38">
        <v>1909</v>
      </c>
      <c r="BB1914" s="38">
        <v>2015</v>
      </c>
      <c r="BC1914" s="38">
        <v>1984</v>
      </c>
      <c r="BD1914" s="39">
        <v>159.0187081</v>
      </c>
      <c r="BE1914" s="33">
        <f t="shared" si="207"/>
        <v>123740.92168176267</v>
      </c>
      <c r="BF1914" s="33">
        <v>2107601.8350999998</v>
      </c>
      <c r="BG1914" s="33">
        <v>106509.8227</v>
      </c>
      <c r="BH1914" s="33">
        <v>186472.01190000001</v>
      </c>
      <c r="BI1914" s="33">
        <v>74508.107281763005</v>
      </c>
      <c r="BJ1914" s="33">
        <v>435734.49780000001</v>
      </c>
      <c r="BK1914" s="33">
        <v>3861.4747000000002</v>
      </c>
      <c r="BL1914" s="33">
        <v>2783223.8783999998</v>
      </c>
      <c r="BM1914" s="33">
        <f t="shared" si="208"/>
        <v>431873.02309999999</v>
      </c>
      <c r="BN1914" s="9"/>
      <c r="BO1914" s="9"/>
      <c r="BP1914" s="9"/>
      <c r="BQ1914" s="9"/>
      <c r="BR1914" s="9"/>
      <c r="BS1914" s="9"/>
      <c r="BT1914" s="9"/>
      <c r="BU1914" s="9"/>
      <c r="BV1914" s="33">
        <f t="shared" si="209"/>
        <v>123740.92168176267</v>
      </c>
      <c r="BW1914" s="9"/>
      <c r="BX1914" s="9"/>
      <c r="BY1914" s="9"/>
      <c r="BZ1914" s="9"/>
      <c r="CA1914" s="21"/>
      <c r="CB1914" s="21"/>
      <c r="CC1914" s="21"/>
      <c r="CD1914" s="22"/>
      <c r="CE1914" s="9"/>
      <c r="CF1914" s="9"/>
      <c r="CG1914" s="9"/>
      <c r="CH1914" s="9"/>
      <c r="CI1914" s="9"/>
      <c r="CJ1914" s="9"/>
      <c r="CK1914" s="9"/>
      <c r="CL1914" s="9"/>
      <c r="CM1914" s="10"/>
      <c r="CN1914" s="4"/>
      <c r="CO1914" s="4"/>
      <c r="CP1914" s="4"/>
      <c r="CQ1914" s="4"/>
      <c r="CR1914" s="4"/>
      <c r="CS1914" s="4"/>
      <c r="CT1914" s="4"/>
      <c r="CU1914" s="4"/>
      <c r="CV1914" s="4"/>
      <c r="CW1914" s="4"/>
      <c r="CX1914" s="4"/>
      <c r="CY1914" s="4"/>
      <c r="CZ1914" s="4"/>
      <c r="DD1914" s="3"/>
      <c r="DE1914" s="4"/>
      <c r="DF1914" s="4"/>
      <c r="DG1914" s="4"/>
      <c r="DH1914" s="4"/>
      <c r="DI1914" s="4"/>
      <c r="DJ1914" s="4"/>
      <c r="DK1914" s="4"/>
      <c r="DL1914" s="4"/>
      <c r="DM1914" s="4"/>
      <c r="DN1914" s="4"/>
      <c r="DO1914" s="4"/>
      <c r="DP1914" s="4"/>
      <c r="DQ1914" s="4"/>
      <c r="DR1914" s="4"/>
      <c r="DS1914" s="4"/>
      <c r="DT1914" s="4"/>
      <c r="DU1914" s="4"/>
      <c r="DV1914" s="4"/>
      <c r="DW1914" s="4"/>
      <c r="DX1914" s="4"/>
      <c r="DY1914" s="4"/>
      <c r="DZ1914" s="4"/>
      <c r="EE1914" s="4"/>
      <c r="EF1914" s="4"/>
      <c r="EG1914" s="4"/>
      <c r="EH1914" s="4"/>
      <c r="EI1914" s="4"/>
      <c r="EJ1914" s="4"/>
      <c r="EK1914" s="4"/>
      <c r="EL1914" s="4"/>
      <c r="EM1914" s="4"/>
      <c r="EN1914" s="4"/>
      <c r="EO1914" s="4"/>
      <c r="EP1914" s="4"/>
      <c r="EQ1914" s="4"/>
      <c r="ER1914" s="4"/>
      <c r="ES1914" s="4"/>
      <c r="ET1914" s="4"/>
      <c r="EU1914" s="4"/>
      <c r="EV1914" s="4"/>
      <c r="EW1914" s="4"/>
      <c r="EX1914" s="4"/>
      <c r="EY1914" s="4"/>
      <c r="EZ1914" s="4"/>
    </row>
    <row r="1915" spans="1:156">
      <c r="A1915" s="8">
        <v>1910</v>
      </c>
      <c r="B1915" s="21">
        <v>2013</v>
      </c>
      <c r="C1915" s="21">
        <v>1960</v>
      </c>
      <c r="D1915" s="22">
        <v>144.04261149999999</v>
      </c>
      <c r="E1915" s="9">
        <v>-25086.245299999999</v>
      </c>
      <c r="F1915" s="9">
        <v>1976455.1805</v>
      </c>
      <c r="G1915" s="9">
        <v>101672.62639999999</v>
      </c>
      <c r="H1915" s="9">
        <v>415828.43119999999</v>
      </c>
      <c r="I1915" s="9">
        <v>85910.640499999994</v>
      </c>
      <c r="J1915" s="9">
        <v>88489.8462</v>
      </c>
      <c r="K1915" s="9">
        <v>4102.1899999999996</v>
      </c>
      <c r="L1915" s="9">
        <v>2689340.78</v>
      </c>
      <c r="M1915" s="9">
        <f t="shared" si="203"/>
        <v>84387.656199999998</v>
      </c>
      <c r="N1915" s="26"/>
      <c r="O1915" s="26"/>
      <c r="P1915" s="26"/>
      <c r="Q1915" s="26"/>
      <c r="R1915" s="26"/>
      <c r="S1915" s="26"/>
      <c r="T1915" s="26"/>
      <c r="U1915" s="26"/>
      <c r="V1915" s="33">
        <f t="shared" si="204"/>
        <v>-25086.245299999999</v>
      </c>
      <c r="W1915" s="26"/>
      <c r="X1915" s="26"/>
      <c r="Y1915" s="26"/>
      <c r="Z1915" s="26"/>
      <c r="AA1915" s="26"/>
      <c r="AB1915" s="38">
        <v>2014</v>
      </c>
      <c r="AC1915" s="38">
        <v>1988</v>
      </c>
      <c r="AD1915" s="39">
        <v>96.405491260000005</v>
      </c>
      <c r="AE1915" s="33">
        <v>-260621.2328</v>
      </c>
      <c r="AF1915" s="33">
        <v>2033456.7860999999</v>
      </c>
      <c r="AG1915" s="33">
        <v>106509.8227</v>
      </c>
      <c r="AH1915" s="33">
        <v>175415.83989999999</v>
      </c>
      <c r="AI1915" s="33">
        <v>136815.68650000001</v>
      </c>
      <c r="AJ1915" s="33">
        <v>118776.02619999999</v>
      </c>
      <c r="AK1915" s="33">
        <v>122738.68240000001</v>
      </c>
      <c r="AL1915" s="33">
        <v>2708856.7118000002</v>
      </c>
      <c r="AM1915" s="33">
        <f t="shared" si="205"/>
        <v>-3962.6562000000122</v>
      </c>
      <c r="AN1915" s="33"/>
      <c r="AO1915" s="33"/>
      <c r="AP1915" s="33"/>
      <c r="AQ1915" s="33"/>
      <c r="AR1915" s="33"/>
      <c r="AS1915" s="33"/>
      <c r="AT1915" s="33"/>
      <c r="AU1915" s="33"/>
      <c r="AV1915" s="33">
        <f t="shared" si="206"/>
        <v>-260621.2328</v>
      </c>
      <c r="AW1915" s="33"/>
      <c r="AX1915" s="33"/>
      <c r="AY1915" s="33"/>
      <c r="AZ1915" s="33"/>
      <c r="BA1915" s="38">
        <v>1910</v>
      </c>
      <c r="BB1915" s="38">
        <v>2015</v>
      </c>
      <c r="BC1915" s="38">
        <v>1989</v>
      </c>
      <c r="BD1915" s="39">
        <v>120.8120722</v>
      </c>
      <c r="BE1915" s="33">
        <f t="shared" si="207"/>
        <v>-116524.63082075212</v>
      </c>
      <c r="BF1915" s="33">
        <v>2094503.3794</v>
      </c>
      <c r="BG1915" s="33">
        <v>106509.8227</v>
      </c>
      <c r="BH1915" s="33">
        <v>177213.1097</v>
      </c>
      <c r="BI1915" s="33">
        <v>109308.02447924799</v>
      </c>
      <c r="BJ1915" s="33">
        <v>261986.3757</v>
      </c>
      <c r="BK1915" s="33">
        <v>68512.375700000004</v>
      </c>
      <c r="BL1915" s="33">
        <v>2797532.9671</v>
      </c>
      <c r="BM1915" s="33">
        <f t="shared" si="208"/>
        <v>193474</v>
      </c>
      <c r="BN1915" s="9"/>
      <c r="BO1915" s="9"/>
      <c r="BP1915" s="9"/>
      <c r="BQ1915" s="9"/>
      <c r="BR1915" s="9"/>
      <c r="BS1915" s="9"/>
      <c r="BT1915" s="9"/>
      <c r="BU1915" s="9"/>
      <c r="BV1915" s="33">
        <f t="shared" si="209"/>
        <v>-116524.63082075212</v>
      </c>
      <c r="BW1915" s="9"/>
      <c r="BX1915" s="9"/>
      <c r="BY1915" s="9"/>
      <c r="BZ1915" s="9"/>
      <c r="CA1915" s="21"/>
      <c r="CB1915" s="21"/>
      <c r="CC1915" s="21"/>
      <c r="CD1915" s="22"/>
      <c r="CE1915" s="9"/>
      <c r="CF1915" s="9"/>
      <c r="CG1915" s="9"/>
      <c r="CH1915" s="9"/>
      <c r="CI1915" s="9"/>
      <c r="CJ1915" s="9"/>
      <c r="CK1915" s="9"/>
      <c r="CL1915" s="9"/>
      <c r="CM1915" s="10"/>
      <c r="CN1915" s="4"/>
      <c r="CO1915" s="4"/>
      <c r="CP1915" s="4"/>
      <c r="CQ1915" s="4"/>
      <c r="CR1915" s="4"/>
      <c r="CS1915" s="4"/>
      <c r="CT1915" s="4"/>
      <c r="CU1915" s="4"/>
      <c r="CV1915" s="4"/>
      <c r="CW1915" s="4"/>
      <c r="CX1915" s="4"/>
      <c r="CY1915" s="4"/>
      <c r="CZ1915" s="4"/>
      <c r="DD1915" s="3"/>
      <c r="DE1915" s="4"/>
      <c r="DF1915" s="4"/>
      <c r="DG1915" s="4"/>
      <c r="DH1915" s="4"/>
      <c r="DI1915" s="4"/>
      <c r="DJ1915" s="4"/>
      <c r="DK1915" s="4"/>
      <c r="DL1915" s="4"/>
      <c r="DM1915" s="4"/>
      <c r="DN1915" s="4"/>
      <c r="DO1915" s="4"/>
      <c r="DP1915" s="4"/>
      <c r="DQ1915" s="4"/>
      <c r="DR1915" s="4"/>
      <c r="DS1915" s="4"/>
      <c r="DT1915" s="4"/>
      <c r="DU1915" s="4"/>
      <c r="DV1915" s="4"/>
      <c r="DW1915" s="4"/>
      <c r="DX1915" s="4"/>
      <c r="DY1915" s="4"/>
      <c r="DZ1915" s="4"/>
      <c r="EE1915" s="4"/>
      <c r="EF1915" s="4"/>
      <c r="EG1915" s="4"/>
      <c r="EH1915" s="4"/>
      <c r="EI1915" s="4"/>
      <c r="EJ1915" s="4"/>
      <c r="EK1915" s="4"/>
      <c r="EL1915" s="4"/>
      <c r="EM1915" s="4"/>
      <c r="EN1915" s="4"/>
      <c r="EO1915" s="4"/>
      <c r="EP1915" s="4"/>
      <c r="EQ1915" s="4"/>
      <c r="ER1915" s="4"/>
      <c r="ES1915" s="4"/>
      <c r="ET1915" s="4"/>
      <c r="EU1915" s="4"/>
      <c r="EV1915" s="4"/>
      <c r="EW1915" s="4"/>
      <c r="EX1915" s="4"/>
      <c r="EY1915" s="4"/>
      <c r="EZ1915" s="4"/>
    </row>
    <row r="1916" spans="1:156">
      <c r="A1916" s="8">
        <v>1911</v>
      </c>
      <c r="B1916" s="21">
        <v>2013</v>
      </c>
      <c r="C1916" s="21">
        <v>1964</v>
      </c>
      <c r="D1916" s="22">
        <v>136.84781240000001</v>
      </c>
      <c r="E1916" s="9">
        <v>-25893.608700000001</v>
      </c>
      <c r="F1916" s="9">
        <v>1954100.4112</v>
      </c>
      <c r="G1916" s="9">
        <v>101672.62639999999</v>
      </c>
      <c r="H1916" s="9">
        <v>416105.73109999998</v>
      </c>
      <c r="I1916" s="9">
        <v>84878.022599999997</v>
      </c>
      <c r="J1916" s="9">
        <v>109378.14380000001</v>
      </c>
      <c r="K1916" s="9">
        <v>1665.0445</v>
      </c>
      <c r="L1916" s="9">
        <v>2690363.4994000001</v>
      </c>
      <c r="M1916" s="9">
        <f t="shared" si="203"/>
        <v>107713.0993</v>
      </c>
      <c r="N1916" s="26"/>
      <c r="O1916" s="26"/>
      <c r="P1916" s="26"/>
      <c r="Q1916" s="26"/>
      <c r="R1916" s="26"/>
      <c r="S1916" s="26"/>
      <c r="T1916" s="26"/>
      <c r="U1916" s="26"/>
      <c r="V1916" s="33">
        <f t="shared" si="204"/>
        <v>-25893.608700000001</v>
      </c>
      <c r="W1916" s="26"/>
      <c r="X1916" s="26"/>
      <c r="Y1916" s="26"/>
      <c r="Z1916" s="26"/>
      <c r="AA1916" s="26"/>
      <c r="AB1916" s="38">
        <v>2014</v>
      </c>
      <c r="AC1916" s="38">
        <v>1957</v>
      </c>
      <c r="AD1916" s="39">
        <v>143.02299429999999</v>
      </c>
      <c r="AE1916" s="33">
        <v>11633.6343</v>
      </c>
      <c r="AF1916" s="33">
        <v>2039429.9495000001</v>
      </c>
      <c r="AG1916" s="33">
        <v>106509.8227</v>
      </c>
      <c r="AH1916" s="33">
        <v>188726.1085</v>
      </c>
      <c r="AI1916" s="33">
        <v>86788.562699999995</v>
      </c>
      <c r="AJ1916" s="33">
        <v>344125.77909999999</v>
      </c>
      <c r="AK1916" s="33">
        <v>18877.455399999999</v>
      </c>
      <c r="AL1916" s="33">
        <v>2735069.1327</v>
      </c>
      <c r="AM1916" s="33">
        <f t="shared" si="205"/>
        <v>325248.32370000001</v>
      </c>
      <c r="AN1916" s="33"/>
      <c r="AO1916" s="33"/>
      <c r="AP1916" s="33"/>
      <c r="AQ1916" s="33"/>
      <c r="AR1916" s="33"/>
      <c r="AS1916" s="33"/>
      <c r="AT1916" s="33"/>
      <c r="AU1916" s="33"/>
      <c r="AV1916" s="33">
        <f t="shared" si="206"/>
        <v>11633.6343</v>
      </c>
      <c r="AW1916" s="33"/>
      <c r="AX1916" s="33"/>
      <c r="AY1916" s="33"/>
      <c r="AZ1916" s="33"/>
      <c r="BA1916" s="38">
        <v>1911</v>
      </c>
      <c r="BB1916" s="38">
        <v>2015</v>
      </c>
      <c r="BC1916" s="38">
        <v>1958</v>
      </c>
      <c r="BD1916" s="39">
        <v>135.44914199999999</v>
      </c>
      <c r="BE1916" s="33">
        <f t="shared" si="207"/>
        <v>-30886.88144591637</v>
      </c>
      <c r="BF1916" s="33">
        <v>2049919.4948</v>
      </c>
      <c r="BG1916" s="33">
        <v>106509.8227</v>
      </c>
      <c r="BH1916" s="33">
        <v>183569.28659999999</v>
      </c>
      <c r="BI1916" s="33">
        <v>85418.104854083693</v>
      </c>
      <c r="BJ1916" s="33">
        <v>346705.13909999997</v>
      </c>
      <c r="BK1916" s="33">
        <v>12789.041499999999</v>
      </c>
      <c r="BL1916" s="33">
        <v>2790219.6880000001</v>
      </c>
      <c r="BM1916" s="33">
        <f t="shared" si="208"/>
        <v>333916.09759999998</v>
      </c>
      <c r="BN1916" s="9"/>
      <c r="BO1916" s="9"/>
      <c r="BP1916" s="9"/>
      <c r="BQ1916" s="9"/>
      <c r="BR1916" s="9"/>
      <c r="BS1916" s="9"/>
      <c r="BT1916" s="9"/>
      <c r="BU1916" s="9"/>
      <c r="BV1916" s="33">
        <f t="shared" si="209"/>
        <v>-30886.88144591637</v>
      </c>
      <c r="BW1916" s="9"/>
      <c r="BX1916" s="9"/>
      <c r="BY1916" s="9"/>
      <c r="BZ1916" s="9"/>
      <c r="CA1916" s="21"/>
      <c r="CB1916" s="21"/>
      <c r="CC1916" s="21"/>
      <c r="CD1916" s="22"/>
      <c r="CE1916" s="9"/>
      <c r="CF1916" s="9"/>
      <c r="CG1916" s="9"/>
      <c r="CH1916" s="9"/>
      <c r="CI1916" s="9"/>
      <c r="CJ1916" s="9"/>
      <c r="CK1916" s="9"/>
      <c r="CL1916" s="9"/>
      <c r="CM1916" s="10"/>
      <c r="CN1916" s="4"/>
      <c r="CO1916" s="4"/>
      <c r="CP1916" s="4"/>
      <c r="CQ1916" s="4"/>
      <c r="CR1916" s="4"/>
      <c r="CS1916" s="4"/>
      <c r="CT1916" s="4"/>
      <c r="CU1916" s="4"/>
      <c r="CV1916" s="4"/>
      <c r="CW1916" s="4"/>
      <c r="CX1916" s="4"/>
      <c r="CY1916" s="4"/>
      <c r="CZ1916" s="4"/>
      <c r="DD1916" s="3"/>
      <c r="DE1916" s="4"/>
      <c r="DF1916" s="4"/>
      <c r="DG1916" s="4"/>
      <c r="DH1916" s="4"/>
      <c r="DI1916" s="4"/>
      <c r="DJ1916" s="4"/>
      <c r="DK1916" s="4"/>
      <c r="DL1916" s="4"/>
      <c r="DM1916" s="4"/>
      <c r="DN1916" s="4"/>
      <c r="DO1916" s="4"/>
      <c r="DP1916" s="4"/>
      <c r="DQ1916" s="4"/>
      <c r="DR1916" s="4"/>
      <c r="DS1916" s="4"/>
      <c r="DT1916" s="4"/>
      <c r="DU1916" s="4"/>
      <c r="DV1916" s="4"/>
      <c r="DW1916" s="4"/>
      <c r="DX1916" s="4"/>
      <c r="DY1916" s="4"/>
      <c r="DZ1916" s="4"/>
      <c r="EE1916" s="4"/>
      <c r="EF1916" s="4"/>
      <c r="EG1916" s="4"/>
      <c r="EH1916" s="4"/>
      <c r="EI1916" s="4"/>
      <c r="EJ1916" s="4"/>
      <c r="EK1916" s="4"/>
      <c r="EL1916" s="4"/>
      <c r="EM1916" s="4"/>
      <c r="EN1916" s="4"/>
      <c r="EO1916" s="4"/>
      <c r="EP1916" s="4"/>
      <c r="EQ1916" s="4"/>
      <c r="ER1916" s="4"/>
      <c r="ES1916" s="4"/>
      <c r="ET1916" s="4"/>
      <c r="EU1916" s="4"/>
      <c r="EV1916" s="4"/>
      <c r="EW1916" s="4"/>
      <c r="EX1916" s="4"/>
      <c r="EY1916" s="4"/>
      <c r="EZ1916" s="4"/>
    </row>
    <row r="1917" spans="1:156">
      <c r="A1917" s="8">
        <v>1912</v>
      </c>
      <c r="B1917" s="21">
        <v>2013</v>
      </c>
      <c r="C1917" s="21">
        <v>1963</v>
      </c>
      <c r="D1917" s="22">
        <v>129.95508799999999</v>
      </c>
      <c r="E1917" s="9">
        <v>-45508.6518</v>
      </c>
      <c r="F1917" s="9">
        <v>1943653.0031000001</v>
      </c>
      <c r="G1917" s="9">
        <v>101672.62639999999</v>
      </c>
      <c r="H1917" s="9">
        <v>415571.64980000001</v>
      </c>
      <c r="I1917" s="9">
        <v>86866.8508</v>
      </c>
      <c r="J1917" s="9">
        <v>98026.406300000002</v>
      </c>
      <c r="K1917" s="9">
        <v>3691.8764000000001</v>
      </c>
      <c r="L1917" s="9">
        <v>2687607.3119000001</v>
      </c>
      <c r="M1917" s="9">
        <f t="shared" si="203"/>
        <v>94334.529900000009</v>
      </c>
      <c r="N1917" s="26"/>
      <c r="O1917" s="26"/>
      <c r="P1917" s="26"/>
      <c r="Q1917" s="26"/>
      <c r="R1917" s="26"/>
      <c r="S1917" s="26"/>
      <c r="T1917" s="26"/>
      <c r="U1917" s="26"/>
      <c r="V1917" s="33">
        <f t="shared" si="204"/>
        <v>-45508.6518</v>
      </c>
      <c r="W1917" s="26"/>
      <c r="X1917" s="26"/>
      <c r="Y1917" s="26"/>
      <c r="Z1917" s="26"/>
      <c r="AA1917" s="26"/>
      <c r="AB1917" s="38">
        <v>2014</v>
      </c>
      <c r="AC1917" s="38">
        <v>1932</v>
      </c>
      <c r="AD1917" s="39">
        <v>133.21170939999999</v>
      </c>
      <c r="AE1917" s="33">
        <v>-151020.644</v>
      </c>
      <c r="AF1917" s="33">
        <v>2092647.4798999999</v>
      </c>
      <c r="AG1917" s="33">
        <v>106509.8227</v>
      </c>
      <c r="AH1917" s="33">
        <v>169963.3958</v>
      </c>
      <c r="AI1917" s="33">
        <v>157308.8941</v>
      </c>
      <c r="AJ1917" s="33">
        <v>262810.0086</v>
      </c>
      <c r="AK1917" s="33">
        <v>215039.7046</v>
      </c>
      <c r="AL1917" s="33">
        <v>2725220.5403999998</v>
      </c>
      <c r="AM1917" s="33">
        <f t="shared" si="205"/>
        <v>47770.304000000004</v>
      </c>
      <c r="AN1917" s="33"/>
      <c r="AO1917" s="33"/>
      <c r="AP1917" s="33"/>
      <c r="AQ1917" s="33"/>
      <c r="AR1917" s="33"/>
      <c r="AS1917" s="33"/>
      <c r="AT1917" s="33"/>
      <c r="AU1917" s="33"/>
      <c r="AV1917" s="33">
        <f t="shared" si="206"/>
        <v>-151020.644</v>
      </c>
      <c r="AW1917" s="33"/>
      <c r="AX1917" s="33"/>
      <c r="AY1917" s="33"/>
      <c r="AZ1917" s="33"/>
      <c r="BA1917" s="38">
        <v>1912</v>
      </c>
      <c r="BB1917" s="38">
        <v>2015</v>
      </c>
      <c r="BC1917" s="38">
        <v>1933</v>
      </c>
      <c r="BD1917" s="39">
        <v>142.748829</v>
      </c>
      <c r="BE1917" s="33">
        <f t="shared" si="207"/>
        <v>195365.80636405759</v>
      </c>
      <c r="BF1917" s="33">
        <v>2152631.6466000001</v>
      </c>
      <c r="BG1917" s="33">
        <v>106509.8227</v>
      </c>
      <c r="BH1917" s="33">
        <v>181573.71299999999</v>
      </c>
      <c r="BI1917" s="33">
        <v>92918.539964057607</v>
      </c>
      <c r="BJ1917" s="33">
        <v>540877.95589999994</v>
      </c>
      <c r="BK1917" s="33">
        <v>51059.2287</v>
      </c>
      <c r="BL1917" s="33">
        <v>2828086.6431</v>
      </c>
      <c r="BM1917" s="33">
        <f t="shared" si="208"/>
        <v>489818.72719999996</v>
      </c>
      <c r="BN1917" s="9"/>
      <c r="BO1917" s="9"/>
      <c r="BP1917" s="9"/>
      <c r="BQ1917" s="9"/>
      <c r="BR1917" s="9"/>
      <c r="BS1917" s="9"/>
      <c r="BT1917" s="9"/>
      <c r="BU1917" s="9"/>
      <c r="BV1917" s="33">
        <f t="shared" si="209"/>
        <v>195365.80636405759</v>
      </c>
      <c r="BW1917" s="9"/>
      <c r="BX1917" s="9"/>
      <c r="BY1917" s="9"/>
      <c r="BZ1917" s="9"/>
      <c r="CA1917" s="21"/>
      <c r="CB1917" s="21"/>
      <c r="CC1917" s="21"/>
      <c r="CD1917" s="22"/>
      <c r="CE1917" s="9"/>
      <c r="CF1917" s="9"/>
      <c r="CG1917" s="9"/>
      <c r="CH1917" s="9"/>
      <c r="CI1917" s="9"/>
      <c r="CJ1917" s="9"/>
      <c r="CK1917" s="9"/>
      <c r="CL1917" s="9"/>
      <c r="CM1917" s="10"/>
      <c r="CN1917" s="4"/>
      <c r="CO1917" s="4"/>
      <c r="CP1917" s="4"/>
      <c r="CQ1917" s="4"/>
      <c r="CR1917" s="4"/>
      <c r="CS1917" s="4"/>
      <c r="CT1917" s="4"/>
      <c r="CU1917" s="4"/>
      <c r="CV1917" s="4"/>
      <c r="CW1917" s="4"/>
      <c r="CX1917" s="4"/>
      <c r="CY1917" s="4"/>
      <c r="CZ1917" s="4"/>
      <c r="DD1917" s="3"/>
      <c r="DE1917" s="4"/>
      <c r="DF1917" s="4"/>
      <c r="DG1917" s="4"/>
      <c r="DH1917" s="4"/>
      <c r="DI1917" s="4"/>
      <c r="DJ1917" s="4"/>
      <c r="DK1917" s="4"/>
      <c r="DL1917" s="4"/>
      <c r="DM1917" s="4"/>
      <c r="DN1917" s="4"/>
      <c r="DO1917" s="4"/>
      <c r="DP1917" s="4"/>
      <c r="DQ1917" s="4"/>
      <c r="DR1917" s="4"/>
      <c r="DS1917" s="4"/>
      <c r="DT1917" s="4"/>
      <c r="DU1917" s="4"/>
      <c r="DV1917" s="4"/>
      <c r="DW1917" s="4"/>
      <c r="DX1917" s="4"/>
      <c r="DY1917" s="4"/>
      <c r="DZ1917" s="4"/>
      <c r="EE1917" s="4"/>
      <c r="EF1917" s="4"/>
      <c r="EG1917" s="4"/>
      <c r="EH1917" s="4"/>
      <c r="EI1917" s="4"/>
      <c r="EJ1917" s="4"/>
      <c r="EK1917" s="4"/>
      <c r="EL1917" s="4"/>
      <c r="EM1917" s="4"/>
      <c r="EN1917" s="4"/>
      <c r="EO1917" s="4"/>
      <c r="EP1917" s="4"/>
      <c r="EQ1917" s="4"/>
      <c r="ER1917" s="4"/>
      <c r="ES1917" s="4"/>
      <c r="ET1917" s="4"/>
      <c r="EU1917" s="4"/>
      <c r="EV1917" s="4"/>
      <c r="EW1917" s="4"/>
      <c r="EX1917" s="4"/>
      <c r="EY1917" s="4"/>
      <c r="EZ1917" s="4"/>
    </row>
    <row r="1918" spans="1:156">
      <c r="A1918" s="8">
        <v>1913</v>
      </c>
      <c r="B1918" s="21">
        <v>2013</v>
      </c>
      <c r="C1918" s="21">
        <v>1999</v>
      </c>
      <c r="D1918" s="22">
        <v>160.9222432</v>
      </c>
      <c r="E1918" s="9">
        <v>-89288.316500000001</v>
      </c>
      <c r="F1918" s="9">
        <v>1956081.7242999999</v>
      </c>
      <c r="G1918" s="9">
        <v>101672.62639999999</v>
      </c>
      <c r="H1918" s="9">
        <v>415864.26919999998</v>
      </c>
      <c r="I1918" s="9">
        <v>85777.185899999997</v>
      </c>
      <c r="J1918" s="9">
        <v>38752.411500000002</v>
      </c>
      <c r="K1918" s="9">
        <v>5021.8960999999999</v>
      </c>
      <c r="L1918" s="9">
        <v>2682414.6376</v>
      </c>
      <c r="M1918" s="9">
        <f t="shared" si="203"/>
        <v>33730.515400000004</v>
      </c>
      <c r="N1918" s="26"/>
      <c r="O1918" s="26"/>
      <c r="P1918" s="26"/>
      <c r="Q1918" s="26"/>
      <c r="R1918" s="26"/>
      <c r="S1918" s="26"/>
      <c r="T1918" s="26"/>
      <c r="U1918" s="26"/>
      <c r="V1918" s="33">
        <f t="shared" si="204"/>
        <v>-89288.316500000001</v>
      </c>
      <c r="W1918" s="26"/>
      <c r="X1918" s="26"/>
      <c r="Y1918" s="26"/>
      <c r="Z1918" s="26"/>
      <c r="AA1918" s="26"/>
      <c r="AB1918" s="38">
        <v>2014</v>
      </c>
      <c r="AC1918" s="38">
        <v>1977</v>
      </c>
      <c r="AD1918" s="39">
        <v>78.848646959999996</v>
      </c>
      <c r="AE1918" s="33">
        <v>-299140.20049999998</v>
      </c>
      <c r="AF1918" s="33">
        <v>2039990.4114000001</v>
      </c>
      <c r="AG1918" s="33">
        <v>106509.8227</v>
      </c>
      <c r="AH1918" s="33">
        <v>176283.62239999999</v>
      </c>
      <c r="AI1918" s="33">
        <v>133554.09479999999</v>
      </c>
      <c r="AJ1918" s="33">
        <v>54837.502899999999</v>
      </c>
      <c r="AK1918" s="33">
        <v>104017.7892</v>
      </c>
      <c r="AL1918" s="33">
        <v>2706297.8654</v>
      </c>
      <c r="AM1918" s="33">
        <f t="shared" si="205"/>
        <v>-49180.2863</v>
      </c>
      <c r="AN1918" s="33"/>
      <c r="AO1918" s="33"/>
      <c r="AP1918" s="33"/>
      <c r="AQ1918" s="33"/>
      <c r="AR1918" s="33"/>
      <c r="AS1918" s="33"/>
      <c r="AT1918" s="33"/>
      <c r="AU1918" s="33"/>
      <c r="AV1918" s="33">
        <f t="shared" si="206"/>
        <v>-299140.20049999998</v>
      </c>
      <c r="AW1918" s="33"/>
      <c r="AX1918" s="33"/>
      <c r="AY1918" s="33"/>
      <c r="AZ1918" s="33"/>
      <c r="BA1918" s="38">
        <v>1913</v>
      </c>
      <c r="BB1918" s="38">
        <v>2015</v>
      </c>
      <c r="BC1918" s="38">
        <v>1978</v>
      </c>
      <c r="BD1918" s="39">
        <v>138.30665930000001</v>
      </c>
      <c r="BE1918" s="33">
        <f t="shared" si="207"/>
        <v>20755.293886236846</v>
      </c>
      <c r="BF1918" s="33">
        <v>2100827.5463</v>
      </c>
      <c r="BG1918" s="33">
        <v>106509.8227</v>
      </c>
      <c r="BH1918" s="33">
        <v>185118.25570000001</v>
      </c>
      <c r="BI1918" s="33">
        <v>79596.248586236296</v>
      </c>
      <c r="BJ1918" s="33">
        <v>378839.10489999998</v>
      </c>
      <c r="BK1918" s="33">
        <v>35979.659599999999</v>
      </c>
      <c r="BL1918" s="33">
        <v>2794156.0247</v>
      </c>
      <c r="BM1918" s="33">
        <f t="shared" si="208"/>
        <v>342859.44529999996</v>
      </c>
      <c r="BN1918" s="9"/>
      <c r="BO1918" s="9"/>
      <c r="BP1918" s="9"/>
      <c r="BQ1918" s="9"/>
      <c r="BR1918" s="9"/>
      <c r="BS1918" s="9"/>
      <c r="BT1918" s="9"/>
      <c r="BU1918" s="9"/>
      <c r="BV1918" s="33">
        <f t="shared" si="209"/>
        <v>20755.293886236846</v>
      </c>
      <c r="BW1918" s="9"/>
      <c r="BX1918" s="9"/>
      <c r="BY1918" s="9"/>
      <c r="BZ1918" s="9"/>
      <c r="CA1918" s="21"/>
      <c r="CB1918" s="21"/>
      <c r="CC1918" s="21"/>
      <c r="CD1918" s="22"/>
      <c r="CE1918" s="9"/>
      <c r="CF1918" s="9"/>
      <c r="CG1918" s="9"/>
      <c r="CH1918" s="9"/>
      <c r="CI1918" s="9"/>
      <c r="CJ1918" s="9"/>
      <c r="CK1918" s="9"/>
      <c r="CL1918" s="9"/>
      <c r="CM1918" s="10"/>
      <c r="CN1918" s="4"/>
      <c r="CO1918" s="4"/>
      <c r="CP1918" s="4"/>
      <c r="CQ1918" s="4"/>
      <c r="CR1918" s="4"/>
      <c r="CS1918" s="4"/>
      <c r="CT1918" s="4"/>
      <c r="CU1918" s="4"/>
      <c r="CV1918" s="4"/>
      <c r="CW1918" s="4"/>
      <c r="CX1918" s="4"/>
      <c r="CY1918" s="4"/>
      <c r="CZ1918" s="4"/>
      <c r="DD1918" s="3"/>
      <c r="DE1918" s="4"/>
      <c r="DF1918" s="4"/>
      <c r="DG1918" s="4"/>
      <c r="DH1918" s="4"/>
      <c r="DI1918" s="4"/>
      <c r="DJ1918" s="4"/>
      <c r="DK1918" s="4"/>
      <c r="DL1918" s="4"/>
      <c r="DM1918" s="4"/>
      <c r="DN1918" s="4"/>
      <c r="DO1918" s="4"/>
      <c r="DP1918" s="4"/>
      <c r="DQ1918" s="4"/>
      <c r="DR1918" s="4"/>
      <c r="DS1918" s="4"/>
      <c r="DT1918" s="4"/>
      <c r="DU1918" s="4"/>
      <c r="DV1918" s="4"/>
      <c r="DW1918" s="4"/>
      <c r="DX1918" s="4"/>
      <c r="DY1918" s="4"/>
      <c r="DZ1918" s="4"/>
      <c r="EE1918" s="4"/>
      <c r="EF1918" s="4"/>
      <c r="EG1918" s="4"/>
      <c r="EH1918" s="4"/>
      <c r="EI1918" s="4"/>
      <c r="EJ1918" s="4"/>
      <c r="EK1918" s="4"/>
      <c r="EL1918" s="4"/>
      <c r="EM1918" s="4"/>
      <c r="EN1918" s="4"/>
      <c r="EO1918" s="4"/>
      <c r="EP1918" s="4"/>
      <c r="EQ1918" s="4"/>
      <c r="ER1918" s="4"/>
      <c r="ES1918" s="4"/>
      <c r="ET1918" s="4"/>
      <c r="EU1918" s="4"/>
      <c r="EV1918" s="4"/>
      <c r="EW1918" s="4"/>
      <c r="EX1918" s="4"/>
      <c r="EY1918" s="4"/>
      <c r="EZ1918" s="4"/>
    </row>
    <row r="1919" spans="1:156">
      <c r="A1919" s="8">
        <v>1914</v>
      </c>
      <c r="B1919" s="21">
        <v>2013</v>
      </c>
      <c r="C1919" s="21">
        <v>1986</v>
      </c>
      <c r="D1919" s="22">
        <v>143.2179874</v>
      </c>
      <c r="E1919" s="9">
        <v>-48771.219400000002</v>
      </c>
      <c r="F1919" s="9">
        <v>1928067.4243999999</v>
      </c>
      <c r="G1919" s="9">
        <v>101672.62639999999</v>
      </c>
      <c r="H1919" s="9">
        <v>415128.86290000001</v>
      </c>
      <c r="I1919" s="9">
        <v>88515.714399999997</v>
      </c>
      <c r="J1919" s="9">
        <v>117212.1971</v>
      </c>
      <c r="K1919" s="9">
        <v>9321.1278999999995</v>
      </c>
      <c r="L1919" s="9">
        <v>2690046.9166999999</v>
      </c>
      <c r="M1919" s="9">
        <f t="shared" si="203"/>
        <v>107891.0692</v>
      </c>
      <c r="N1919" s="26"/>
      <c r="O1919" s="26"/>
      <c r="P1919" s="26"/>
      <c r="Q1919" s="26"/>
      <c r="R1919" s="26"/>
      <c r="S1919" s="26"/>
      <c r="T1919" s="26"/>
      <c r="U1919" s="26"/>
      <c r="V1919" s="33">
        <f t="shared" si="204"/>
        <v>-48771.219400000002</v>
      </c>
      <c r="W1919" s="26"/>
      <c r="X1919" s="26"/>
      <c r="Y1919" s="26"/>
      <c r="Z1919" s="26"/>
      <c r="AA1919" s="26"/>
      <c r="AB1919" s="38">
        <v>2014</v>
      </c>
      <c r="AC1919" s="38">
        <v>1947</v>
      </c>
      <c r="AD1919" s="39">
        <v>140.70919799999999</v>
      </c>
      <c r="AE1919" s="33">
        <v>269691.60149999999</v>
      </c>
      <c r="AF1919" s="33">
        <v>2052461.6636999999</v>
      </c>
      <c r="AG1919" s="33">
        <v>106509.8227</v>
      </c>
      <c r="AH1919" s="33">
        <v>189743.33799999999</v>
      </c>
      <c r="AI1919" s="33">
        <v>82965.269199999995</v>
      </c>
      <c r="AJ1919" s="33">
        <v>569814.59089999995</v>
      </c>
      <c r="AK1919" s="33">
        <v>2915.0180999999998</v>
      </c>
      <c r="AL1919" s="33">
        <v>2728888.0649999999</v>
      </c>
      <c r="AM1919" s="33">
        <f t="shared" si="205"/>
        <v>566899.57279999997</v>
      </c>
      <c r="AN1919" s="33"/>
      <c r="AO1919" s="33"/>
      <c r="AP1919" s="33"/>
      <c r="AQ1919" s="33"/>
      <c r="AR1919" s="33"/>
      <c r="AS1919" s="33"/>
      <c r="AT1919" s="33"/>
      <c r="AU1919" s="33"/>
      <c r="AV1919" s="33">
        <f t="shared" si="206"/>
        <v>269691.60149999999</v>
      </c>
      <c r="AW1919" s="33"/>
      <c r="AX1919" s="33"/>
      <c r="AY1919" s="33"/>
      <c r="AZ1919" s="33"/>
      <c r="BA1919" s="38">
        <v>1914</v>
      </c>
      <c r="BB1919" s="38">
        <v>2015</v>
      </c>
      <c r="BC1919" s="38">
        <v>1948</v>
      </c>
      <c r="BD1919" s="39">
        <v>171.0904736</v>
      </c>
      <c r="BE1919" s="33">
        <f t="shared" si="207"/>
        <v>134330.60564800026</v>
      </c>
      <c r="BF1919" s="33">
        <v>2088371.0393999999</v>
      </c>
      <c r="BG1919" s="33">
        <v>106509.8227</v>
      </c>
      <c r="BH1919" s="33">
        <v>188282.2132</v>
      </c>
      <c r="BI1919" s="33">
        <v>67704.400248000005</v>
      </c>
      <c r="BJ1919" s="33">
        <v>468967.86290000001</v>
      </c>
      <c r="BK1919" s="33">
        <v>166.9323</v>
      </c>
      <c r="BL1919" s="33">
        <v>2785337.8004999999</v>
      </c>
      <c r="BM1919" s="33">
        <f t="shared" si="208"/>
        <v>468800.93060000002</v>
      </c>
      <c r="BN1919" s="9"/>
      <c r="BO1919" s="9"/>
      <c r="BP1919" s="9"/>
      <c r="BQ1919" s="9"/>
      <c r="BR1919" s="9"/>
      <c r="BS1919" s="9"/>
      <c r="BT1919" s="9"/>
      <c r="BU1919" s="9"/>
      <c r="BV1919" s="33">
        <f t="shared" si="209"/>
        <v>134330.60564800026</v>
      </c>
      <c r="BW1919" s="9"/>
      <c r="BX1919" s="9"/>
      <c r="BY1919" s="9"/>
      <c r="BZ1919" s="9"/>
      <c r="CA1919" s="21"/>
      <c r="CB1919" s="21"/>
      <c r="CC1919" s="21"/>
      <c r="CD1919" s="22"/>
      <c r="CE1919" s="9"/>
      <c r="CF1919" s="9"/>
      <c r="CG1919" s="9"/>
      <c r="CH1919" s="9"/>
      <c r="CI1919" s="9"/>
      <c r="CJ1919" s="9"/>
      <c r="CK1919" s="9"/>
      <c r="CL1919" s="9"/>
      <c r="CM1919" s="10"/>
      <c r="CN1919" s="4"/>
      <c r="CO1919" s="4"/>
      <c r="CP1919" s="4"/>
      <c r="CQ1919" s="4"/>
      <c r="CR1919" s="4"/>
      <c r="CS1919" s="4"/>
      <c r="CT1919" s="4"/>
      <c r="CU1919" s="4"/>
      <c r="CV1919" s="4"/>
      <c r="CW1919" s="4"/>
      <c r="CX1919" s="4"/>
      <c r="CY1919" s="4"/>
      <c r="CZ1919" s="4"/>
      <c r="DD1919" s="3"/>
      <c r="DE1919" s="4"/>
      <c r="DF1919" s="4"/>
      <c r="DG1919" s="4"/>
      <c r="DH1919" s="4"/>
      <c r="DI1919" s="4"/>
      <c r="DJ1919" s="4"/>
      <c r="DK1919" s="4"/>
      <c r="DL1919" s="4"/>
      <c r="DM1919" s="4"/>
      <c r="DN1919" s="4"/>
      <c r="DO1919" s="4"/>
      <c r="DP1919" s="4"/>
      <c r="DQ1919" s="4"/>
      <c r="DR1919" s="4"/>
      <c r="DS1919" s="4"/>
      <c r="DT1919" s="4"/>
      <c r="DU1919" s="4"/>
      <c r="DV1919" s="4"/>
      <c r="DW1919" s="4"/>
      <c r="DX1919" s="4"/>
      <c r="DY1919" s="4"/>
      <c r="DZ1919" s="4"/>
      <c r="EE1919" s="4"/>
      <c r="EF1919" s="4"/>
      <c r="EG1919" s="4"/>
      <c r="EH1919" s="4"/>
      <c r="EI1919" s="4"/>
      <c r="EJ1919" s="4"/>
      <c r="EK1919" s="4"/>
      <c r="EL1919" s="4"/>
      <c r="EM1919" s="4"/>
      <c r="EN1919" s="4"/>
      <c r="EO1919" s="4"/>
      <c r="EP1919" s="4"/>
      <c r="EQ1919" s="4"/>
      <c r="ER1919" s="4"/>
      <c r="ES1919" s="4"/>
      <c r="ET1919" s="4"/>
      <c r="EU1919" s="4"/>
      <c r="EV1919" s="4"/>
      <c r="EW1919" s="4"/>
      <c r="EX1919" s="4"/>
      <c r="EY1919" s="4"/>
      <c r="EZ1919" s="4"/>
    </row>
    <row r="1920" spans="1:156">
      <c r="A1920" s="8">
        <v>1915</v>
      </c>
      <c r="B1920" s="21">
        <v>2013</v>
      </c>
      <c r="C1920" s="21">
        <v>1995</v>
      </c>
      <c r="D1920" s="22">
        <v>131.04328570000001</v>
      </c>
      <c r="E1920" s="9">
        <v>624.40750000000003</v>
      </c>
      <c r="F1920" s="9">
        <v>1938595.4176</v>
      </c>
      <c r="G1920" s="9">
        <v>101672.62639999999</v>
      </c>
      <c r="H1920" s="9">
        <v>415608.27779999998</v>
      </c>
      <c r="I1920" s="9">
        <v>86730.454400000002</v>
      </c>
      <c r="J1920" s="9">
        <v>153423.1863</v>
      </c>
      <c r="K1920" s="9">
        <v>5933.6148999999996</v>
      </c>
      <c r="L1920" s="9">
        <v>2689471.94</v>
      </c>
      <c r="M1920" s="9">
        <f t="shared" si="203"/>
        <v>147489.57140000002</v>
      </c>
      <c r="N1920" s="26"/>
      <c r="O1920" s="26"/>
      <c r="P1920" s="26"/>
      <c r="Q1920" s="26"/>
      <c r="R1920" s="26"/>
      <c r="S1920" s="26"/>
      <c r="T1920" s="26"/>
      <c r="U1920" s="26"/>
      <c r="V1920" s="33">
        <f t="shared" si="204"/>
        <v>624.40750000000003</v>
      </c>
      <c r="W1920" s="26"/>
      <c r="X1920" s="26"/>
      <c r="Y1920" s="26"/>
      <c r="Z1920" s="26"/>
      <c r="AA1920" s="26"/>
      <c r="AB1920" s="38">
        <v>2014</v>
      </c>
      <c r="AC1920" s="38">
        <v>1977</v>
      </c>
      <c r="AD1920" s="39">
        <v>78.848646959999996</v>
      </c>
      <c r="AE1920" s="33">
        <v>-291818.31290000002</v>
      </c>
      <c r="AF1920" s="33">
        <v>2077822.6428</v>
      </c>
      <c r="AG1920" s="33">
        <v>106509.8227</v>
      </c>
      <c r="AH1920" s="33">
        <v>176399.8584</v>
      </c>
      <c r="AI1920" s="33">
        <v>133117.21780000001</v>
      </c>
      <c r="AJ1920" s="33">
        <v>39847.659899999999</v>
      </c>
      <c r="AK1920" s="33">
        <v>119159.503</v>
      </c>
      <c r="AL1920" s="33">
        <v>2706356.0115</v>
      </c>
      <c r="AM1920" s="33">
        <f t="shared" si="205"/>
        <v>-79311.843099999998</v>
      </c>
      <c r="AN1920" s="33"/>
      <c r="AO1920" s="33"/>
      <c r="AP1920" s="33"/>
      <c r="AQ1920" s="33"/>
      <c r="AR1920" s="33"/>
      <c r="AS1920" s="33"/>
      <c r="AT1920" s="33"/>
      <c r="AU1920" s="33"/>
      <c r="AV1920" s="33">
        <f t="shared" si="206"/>
        <v>-291818.31290000002</v>
      </c>
      <c r="AW1920" s="33"/>
      <c r="AX1920" s="33"/>
      <c r="AY1920" s="33"/>
      <c r="AZ1920" s="33"/>
      <c r="BA1920" s="38">
        <v>1915</v>
      </c>
      <c r="BB1920" s="38">
        <v>2015</v>
      </c>
      <c r="BC1920" s="38">
        <v>1978</v>
      </c>
      <c r="BD1920" s="39">
        <v>138.30665930000001</v>
      </c>
      <c r="BE1920" s="33">
        <f t="shared" si="207"/>
        <v>-25045.564352835529</v>
      </c>
      <c r="BF1920" s="33">
        <v>2105595.9509000001</v>
      </c>
      <c r="BG1920" s="33">
        <v>106509.8227</v>
      </c>
      <c r="BH1920" s="33">
        <v>185942.69089999999</v>
      </c>
      <c r="BI1920" s="33">
        <v>76497.579147165001</v>
      </c>
      <c r="BJ1920" s="33">
        <v>303489.07059999998</v>
      </c>
      <c r="BK1920" s="33">
        <v>29148.248500000002</v>
      </c>
      <c r="BL1920" s="33">
        <v>2773932.4301</v>
      </c>
      <c r="BM1920" s="33">
        <f t="shared" si="208"/>
        <v>274340.82209999999</v>
      </c>
      <c r="BN1920" s="9"/>
      <c r="BO1920" s="9"/>
      <c r="BP1920" s="9"/>
      <c r="BQ1920" s="9"/>
      <c r="BR1920" s="9"/>
      <c r="BS1920" s="9"/>
      <c r="BT1920" s="9"/>
      <c r="BU1920" s="9"/>
      <c r="BV1920" s="33">
        <f t="shared" si="209"/>
        <v>-25045.564352835529</v>
      </c>
      <c r="BW1920" s="9"/>
      <c r="BX1920" s="9"/>
      <c r="BY1920" s="9"/>
      <c r="BZ1920" s="9"/>
      <c r="CA1920" s="21"/>
      <c r="CB1920" s="21"/>
      <c r="CC1920" s="21"/>
      <c r="CD1920" s="22"/>
      <c r="CE1920" s="9"/>
      <c r="CF1920" s="9"/>
      <c r="CG1920" s="9"/>
      <c r="CH1920" s="9"/>
      <c r="CI1920" s="9"/>
      <c r="CJ1920" s="9"/>
      <c r="CK1920" s="9"/>
      <c r="CL1920" s="9"/>
      <c r="CM1920" s="10"/>
      <c r="CN1920" s="4"/>
      <c r="CO1920" s="4"/>
      <c r="CP1920" s="4"/>
      <c r="CQ1920" s="4"/>
      <c r="CR1920" s="4"/>
      <c r="CS1920" s="4"/>
      <c r="CT1920" s="4"/>
      <c r="CU1920" s="4"/>
      <c r="CV1920" s="4"/>
      <c r="CW1920" s="4"/>
      <c r="CX1920" s="4"/>
      <c r="CY1920" s="4"/>
      <c r="CZ1920" s="4"/>
      <c r="DD1920" s="3"/>
      <c r="DE1920" s="4"/>
      <c r="DF1920" s="4"/>
      <c r="DG1920" s="4"/>
      <c r="DH1920" s="4"/>
      <c r="DI1920" s="4"/>
      <c r="DJ1920" s="4"/>
      <c r="DK1920" s="4"/>
      <c r="DL1920" s="4"/>
      <c r="DM1920" s="4"/>
      <c r="DN1920" s="4"/>
      <c r="DO1920" s="4"/>
      <c r="DP1920" s="4"/>
      <c r="DQ1920" s="4"/>
      <c r="DR1920" s="4"/>
      <c r="DS1920" s="4"/>
      <c r="DT1920" s="4"/>
      <c r="DU1920" s="4"/>
      <c r="DV1920" s="4"/>
      <c r="DW1920" s="4"/>
      <c r="DX1920" s="4"/>
      <c r="DY1920" s="4"/>
      <c r="DZ1920" s="4"/>
      <c r="EE1920" s="4"/>
      <c r="EF1920" s="4"/>
      <c r="EG1920" s="4"/>
      <c r="EH1920" s="4"/>
      <c r="EI1920" s="4"/>
      <c r="EJ1920" s="4"/>
      <c r="EK1920" s="4"/>
      <c r="EL1920" s="4"/>
      <c r="EM1920" s="4"/>
      <c r="EN1920" s="4"/>
      <c r="EO1920" s="4"/>
      <c r="EP1920" s="4"/>
      <c r="EQ1920" s="4"/>
      <c r="ER1920" s="4"/>
      <c r="ES1920" s="4"/>
      <c r="ET1920" s="4"/>
      <c r="EU1920" s="4"/>
      <c r="EV1920" s="4"/>
      <c r="EW1920" s="4"/>
      <c r="EX1920" s="4"/>
      <c r="EY1920" s="4"/>
      <c r="EZ1920" s="4"/>
    </row>
    <row r="1921" spans="1:156">
      <c r="A1921" s="8">
        <v>1916</v>
      </c>
      <c r="B1921" s="21">
        <v>2013</v>
      </c>
      <c r="C1921" s="21">
        <v>1990</v>
      </c>
      <c r="D1921" s="22">
        <v>135.3888048</v>
      </c>
      <c r="E1921" s="9">
        <v>-1882.2102</v>
      </c>
      <c r="F1921" s="9">
        <v>1956152.023</v>
      </c>
      <c r="G1921" s="9">
        <v>101672.62639999999</v>
      </c>
      <c r="H1921" s="9">
        <v>415853.00949999999</v>
      </c>
      <c r="I1921" s="9">
        <v>85819.115000000005</v>
      </c>
      <c r="J1921" s="9">
        <v>133547.92420000001</v>
      </c>
      <c r="K1921" s="9">
        <v>1453.2002</v>
      </c>
      <c r="L1921" s="9">
        <v>2693473.7082000002</v>
      </c>
      <c r="M1921" s="9">
        <f t="shared" si="203"/>
        <v>132094.72400000002</v>
      </c>
      <c r="N1921" s="26"/>
      <c r="O1921" s="26"/>
      <c r="P1921" s="26"/>
      <c r="Q1921" s="26"/>
      <c r="R1921" s="26"/>
      <c r="S1921" s="26"/>
      <c r="T1921" s="26"/>
      <c r="U1921" s="26"/>
      <c r="V1921" s="33">
        <f t="shared" si="204"/>
        <v>-1882.2102</v>
      </c>
      <c r="W1921" s="26"/>
      <c r="X1921" s="26"/>
      <c r="Y1921" s="26"/>
      <c r="Z1921" s="26"/>
      <c r="AA1921" s="26"/>
      <c r="AB1921" s="38">
        <v>2014</v>
      </c>
      <c r="AC1921" s="38">
        <v>1932</v>
      </c>
      <c r="AD1921" s="39">
        <v>133.21170939999999</v>
      </c>
      <c r="AE1921" s="33">
        <v>-118631.3679</v>
      </c>
      <c r="AF1921" s="33">
        <v>2033314.4898999999</v>
      </c>
      <c r="AG1921" s="33">
        <v>106509.8227</v>
      </c>
      <c r="AH1921" s="33">
        <v>165659.90349999999</v>
      </c>
      <c r="AI1921" s="33">
        <v>173483.7249</v>
      </c>
      <c r="AJ1921" s="33">
        <v>369381.42879999999</v>
      </c>
      <c r="AK1921" s="33">
        <v>232723.18179999999</v>
      </c>
      <c r="AL1921" s="33">
        <v>2734257.5559</v>
      </c>
      <c r="AM1921" s="33">
        <f t="shared" si="205"/>
        <v>136658.247</v>
      </c>
      <c r="AN1921" s="33"/>
      <c r="AO1921" s="33"/>
      <c r="AP1921" s="33"/>
      <c r="AQ1921" s="33"/>
      <c r="AR1921" s="33"/>
      <c r="AS1921" s="33"/>
      <c r="AT1921" s="33"/>
      <c r="AU1921" s="33"/>
      <c r="AV1921" s="33">
        <f t="shared" si="206"/>
        <v>-118631.3679</v>
      </c>
      <c r="AW1921" s="33"/>
      <c r="AX1921" s="33"/>
      <c r="AY1921" s="33"/>
      <c r="AZ1921" s="33"/>
      <c r="BA1921" s="38">
        <v>1916</v>
      </c>
      <c r="BB1921" s="38">
        <v>2015</v>
      </c>
      <c r="BC1921" s="38">
        <v>1933</v>
      </c>
      <c r="BD1921" s="39">
        <v>142.748829</v>
      </c>
      <c r="BE1921" s="33">
        <f t="shared" si="207"/>
        <v>95953.914364950266</v>
      </c>
      <c r="BF1921" s="33">
        <v>2095908.5876</v>
      </c>
      <c r="BG1921" s="33">
        <v>106509.8227</v>
      </c>
      <c r="BH1921" s="33">
        <v>182936.196</v>
      </c>
      <c r="BI1921" s="33">
        <v>87797.598464950104</v>
      </c>
      <c r="BJ1921" s="33">
        <v>438335.55979999999</v>
      </c>
      <c r="BK1921" s="33">
        <v>19048.205999999998</v>
      </c>
      <c r="BL1921" s="33">
        <v>2796485.6442</v>
      </c>
      <c r="BM1921" s="33">
        <f t="shared" si="208"/>
        <v>419287.35379999998</v>
      </c>
      <c r="BN1921" s="9"/>
      <c r="BO1921" s="9"/>
      <c r="BP1921" s="9"/>
      <c r="BQ1921" s="9"/>
      <c r="BR1921" s="9"/>
      <c r="BS1921" s="9"/>
      <c r="BT1921" s="9"/>
      <c r="BU1921" s="9"/>
      <c r="BV1921" s="33">
        <f t="shared" si="209"/>
        <v>95953.914364950266</v>
      </c>
      <c r="BW1921" s="9"/>
      <c r="BX1921" s="9"/>
      <c r="BY1921" s="9"/>
      <c r="BZ1921" s="9"/>
      <c r="CA1921" s="21"/>
      <c r="CB1921" s="21"/>
      <c r="CC1921" s="21"/>
      <c r="CD1921" s="22"/>
      <c r="CE1921" s="9"/>
      <c r="CF1921" s="9"/>
      <c r="CG1921" s="9"/>
      <c r="CH1921" s="9"/>
      <c r="CI1921" s="9"/>
      <c r="CJ1921" s="9"/>
      <c r="CK1921" s="9"/>
      <c r="CL1921" s="9"/>
      <c r="CM1921" s="10"/>
      <c r="CN1921" s="4"/>
      <c r="CO1921" s="4"/>
      <c r="CP1921" s="4"/>
      <c r="CQ1921" s="4"/>
      <c r="CR1921" s="4"/>
      <c r="CS1921" s="4"/>
      <c r="CT1921" s="4"/>
      <c r="CU1921" s="4"/>
      <c r="CV1921" s="4"/>
      <c r="CW1921" s="4"/>
      <c r="CX1921" s="4"/>
      <c r="CY1921" s="4"/>
      <c r="CZ1921" s="4"/>
      <c r="DD1921" s="3"/>
      <c r="DE1921" s="4"/>
      <c r="DF1921" s="4"/>
      <c r="DG1921" s="4"/>
      <c r="DH1921" s="4"/>
      <c r="DI1921" s="4"/>
      <c r="DJ1921" s="4"/>
      <c r="DK1921" s="4"/>
      <c r="DL1921" s="4"/>
      <c r="DM1921" s="4"/>
      <c r="DN1921" s="4"/>
      <c r="DO1921" s="4"/>
      <c r="DP1921" s="4"/>
      <c r="DQ1921" s="4"/>
      <c r="DR1921" s="4"/>
      <c r="DS1921" s="4"/>
      <c r="DT1921" s="4"/>
      <c r="DU1921" s="4"/>
      <c r="DV1921" s="4"/>
      <c r="DW1921" s="4"/>
      <c r="DX1921" s="4"/>
      <c r="DY1921" s="4"/>
      <c r="DZ1921" s="4"/>
      <c r="EE1921" s="4"/>
      <c r="EF1921" s="4"/>
      <c r="EG1921" s="4"/>
      <c r="EH1921" s="4"/>
      <c r="EI1921" s="4"/>
      <c r="EJ1921" s="4"/>
      <c r="EK1921" s="4"/>
      <c r="EL1921" s="4"/>
      <c r="EM1921" s="4"/>
      <c r="EN1921" s="4"/>
      <c r="EO1921" s="4"/>
      <c r="EP1921" s="4"/>
      <c r="EQ1921" s="4"/>
      <c r="ER1921" s="4"/>
      <c r="ES1921" s="4"/>
      <c r="ET1921" s="4"/>
      <c r="EU1921" s="4"/>
      <c r="EV1921" s="4"/>
      <c r="EW1921" s="4"/>
      <c r="EX1921" s="4"/>
      <c r="EY1921" s="4"/>
      <c r="EZ1921" s="4"/>
    </row>
    <row r="1922" spans="1:156">
      <c r="A1922" s="8">
        <v>1917</v>
      </c>
      <c r="B1922" s="21">
        <v>2013</v>
      </c>
      <c r="C1922" s="21">
        <v>1961</v>
      </c>
      <c r="D1922" s="22">
        <v>139.37192200000001</v>
      </c>
      <c r="E1922" s="9">
        <v>-10906.996999999999</v>
      </c>
      <c r="F1922" s="9">
        <v>1967016.2631999999</v>
      </c>
      <c r="G1922" s="9">
        <v>101672.62639999999</v>
      </c>
      <c r="H1922" s="9">
        <v>415207.17749999999</v>
      </c>
      <c r="I1922" s="9">
        <v>88224.083899999998</v>
      </c>
      <c r="J1922" s="9">
        <v>128861.39169999999</v>
      </c>
      <c r="K1922" s="9">
        <v>21085.746899999998</v>
      </c>
      <c r="L1922" s="9">
        <v>2690802.7927999999</v>
      </c>
      <c r="M1922" s="9">
        <f t="shared" si="203"/>
        <v>107775.64479999999</v>
      </c>
      <c r="N1922" s="26"/>
      <c r="O1922" s="26"/>
      <c r="P1922" s="26"/>
      <c r="Q1922" s="26"/>
      <c r="R1922" s="26"/>
      <c r="S1922" s="26"/>
      <c r="T1922" s="26"/>
      <c r="U1922" s="26"/>
      <c r="V1922" s="33">
        <f t="shared" si="204"/>
        <v>-10906.996999999999</v>
      </c>
      <c r="W1922" s="26"/>
      <c r="X1922" s="26"/>
      <c r="Y1922" s="26"/>
      <c r="Z1922" s="26"/>
      <c r="AA1922" s="26"/>
      <c r="AB1922" s="38">
        <v>2014</v>
      </c>
      <c r="AC1922" s="38">
        <v>1961</v>
      </c>
      <c r="AD1922" s="39">
        <v>139.37192200000001</v>
      </c>
      <c r="AE1922" s="33">
        <v>142306.02799999999</v>
      </c>
      <c r="AF1922" s="33">
        <v>2121781.8736</v>
      </c>
      <c r="AG1922" s="33">
        <v>106509.8227</v>
      </c>
      <c r="AH1922" s="33">
        <v>189791.10490000001</v>
      </c>
      <c r="AI1922" s="33">
        <v>82785.735400000005</v>
      </c>
      <c r="AJ1922" s="33">
        <v>394521.15529999998</v>
      </c>
      <c r="AK1922" s="33">
        <v>29213.164000000001</v>
      </c>
      <c r="AL1922" s="33">
        <v>2723870.4999000002</v>
      </c>
      <c r="AM1922" s="33">
        <f t="shared" si="205"/>
        <v>365307.99129999999</v>
      </c>
      <c r="AN1922" s="33"/>
      <c r="AO1922" s="33"/>
      <c r="AP1922" s="33"/>
      <c r="AQ1922" s="33"/>
      <c r="AR1922" s="33"/>
      <c r="AS1922" s="33"/>
      <c r="AT1922" s="33"/>
      <c r="AU1922" s="33"/>
      <c r="AV1922" s="33">
        <f t="shared" si="206"/>
        <v>142306.02799999999</v>
      </c>
      <c r="AW1922" s="33"/>
      <c r="AX1922" s="33"/>
      <c r="AY1922" s="33"/>
      <c r="AZ1922" s="33"/>
      <c r="BA1922" s="38">
        <v>1917</v>
      </c>
      <c r="BB1922" s="38">
        <v>2015</v>
      </c>
      <c r="BC1922" s="38">
        <v>1962</v>
      </c>
      <c r="BD1922" s="39">
        <v>126.2553453</v>
      </c>
      <c r="BE1922" s="33">
        <f t="shared" si="207"/>
        <v>-86075.5571653964</v>
      </c>
      <c r="BF1922" s="33">
        <v>2121364.6586000002</v>
      </c>
      <c r="BG1922" s="33">
        <v>106509.8227</v>
      </c>
      <c r="BH1922" s="33">
        <v>181690.69760000001</v>
      </c>
      <c r="BI1922" s="33">
        <v>92478.849234602705</v>
      </c>
      <c r="BJ1922" s="33">
        <v>249860.02540000001</v>
      </c>
      <c r="BK1922" s="33">
        <v>53324.602899999998</v>
      </c>
      <c r="BL1922" s="33">
        <v>2784655.0077999998</v>
      </c>
      <c r="BM1922" s="33">
        <f t="shared" si="208"/>
        <v>196535.42250000002</v>
      </c>
      <c r="BN1922" s="9"/>
      <c r="BO1922" s="9"/>
      <c r="BP1922" s="9"/>
      <c r="BQ1922" s="9"/>
      <c r="BR1922" s="9"/>
      <c r="BS1922" s="9"/>
      <c r="BT1922" s="9"/>
      <c r="BU1922" s="9"/>
      <c r="BV1922" s="33">
        <f t="shared" si="209"/>
        <v>-86075.5571653964</v>
      </c>
      <c r="BW1922" s="9"/>
      <c r="BX1922" s="9"/>
      <c r="BY1922" s="9"/>
      <c r="BZ1922" s="9"/>
      <c r="CA1922" s="21"/>
      <c r="CB1922" s="21"/>
      <c r="CC1922" s="21"/>
      <c r="CD1922" s="22"/>
      <c r="CE1922" s="9"/>
      <c r="CF1922" s="9"/>
      <c r="CG1922" s="9"/>
      <c r="CH1922" s="9"/>
      <c r="CI1922" s="9"/>
      <c r="CJ1922" s="9"/>
      <c r="CK1922" s="9"/>
      <c r="CL1922" s="9"/>
      <c r="CM1922" s="10"/>
      <c r="CN1922" s="4"/>
      <c r="CO1922" s="4"/>
      <c r="CP1922" s="4"/>
      <c r="CQ1922" s="4"/>
      <c r="CR1922" s="4"/>
      <c r="CS1922" s="4"/>
      <c r="CT1922" s="4"/>
      <c r="CU1922" s="4"/>
      <c r="CV1922" s="4"/>
      <c r="CW1922" s="4"/>
      <c r="CX1922" s="4"/>
      <c r="CY1922" s="4"/>
      <c r="CZ1922" s="4"/>
      <c r="DD1922" s="3"/>
      <c r="DE1922" s="4"/>
      <c r="DF1922" s="4"/>
      <c r="DG1922" s="4"/>
      <c r="DH1922" s="4"/>
      <c r="DI1922" s="4"/>
      <c r="DJ1922" s="4"/>
      <c r="DK1922" s="4"/>
      <c r="DL1922" s="4"/>
      <c r="DM1922" s="4"/>
      <c r="DN1922" s="4"/>
      <c r="DO1922" s="4"/>
      <c r="DP1922" s="4"/>
      <c r="DQ1922" s="4"/>
      <c r="DR1922" s="4"/>
      <c r="DS1922" s="4"/>
      <c r="DT1922" s="4"/>
      <c r="DU1922" s="4"/>
      <c r="DV1922" s="4"/>
      <c r="DW1922" s="4"/>
      <c r="DX1922" s="4"/>
      <c r="DY1922" s="4"/>
      <c r="DZ1922" s="4"/>
      <c r="EE1922" s="4"/>
      <c r="EF1922" s="4"/>
      <c r="EG1922" s="4"/>
      <c r="EH1922" s="4"/>
      <c r="EI1922" s="4"/>
      <c r="EJ1922" s="4"/>
      <c r="EK1922" s="4"/>
      <c r="EL1922" s="4"/>
      <c r="EM1922" s="4"/>
      <c r="EN1922" s="4"/>
      <c r="EO1922" s="4"/>
      <c r="EP1922" s="4"/>
      <c r="EQ1922" s="4"/>
      <c r="ER1922" s="4"/>
      <c r="ES1922" s="4"/>
      <c r="ET1922" s="4"/>
      <c r="EU1922" s="4"/>
      <c r="EV1922" s="4"/>
      <c r="EW1922" s="4"/>
      <c r="EX1922" s="4"/>
      <c r="EY1922" s="4"/>
      <c r="EZ1922" s="4"/>
    </row>
    <row r="1923" spans="1:156">
      <c r="A1923" s="8">
        <v>1918</v>
      </c>
      <c r="B1923" s="21">
        <v>2013</v>
      </c>
      <c r="C1923" s="21">
        <v>1988</v>
      </c>
      <c r="D1923" s="22">
        <v>96.405491260000005</v>
      </c>
      <c r="E1923" s="9">
        <v>1326.5268000000001</v>
      </c>
      <c r="F1923" s="9">
        <v>1958660.6335</v>
      </c>
      <c r="G1923" s="9">
        <v>101672.62639999999</v>
      </c>
      <c r="H1923" s="9">
        <v>415191.91680000001</v>
      </c>
      <c r="I1923" s="9">
        <v>88280.912200000006</v>
      </c>
      <c r="J1923" s="9">
        <v>146980.1226</v>
      </c>
      <c r="K1923" s="9">
        <v>16947.970099999999</v>
      </c>
      <c r="L1923" s="9">
        <v>2692511.7146999999</v>
      </c>
      <c r="M1923" s="9">
        <f t="shared" si="203"/>
        <v>130032.1525</v>
      </c>
      <c r="N1923" s="26"/>
      <c r="O1923" s="26"/>
      <c r="P1923" s="26"/>
      <c r="Q1923" s="26"/>
      <c r="R1923" s="26"/>
      <c r="S1923" s="26"/>
      <c r="T1923" s="26"/>
      <c r="U1923" s="26"/>
      <c r="V1923" s="33">
        <f t="shared" si="204"/>
        <v>1326.5268000000001</v>
      </c>
      <c r="W1923" s="26"/>
      <c r="X1923" s="26"/>
      <c r="Y1923" s="26"/>
      <c r="Z1923" s="26"/>
      <c r="AA1923" s="26"/>
      <c r="AB1923" s="38">
        <v>2014</v>
      </c>
      <c r="AC1923" s="38">
        <v>1953</v>
      </c>
      <c r="AD1923" s="39">
        <v>133.47564790000001</v>
      </c>
      <c r="AE1923" s="33">
        <v>42986.631099999999</v>
      </c>
      <c r="AF1923" s="33">
        <v>2100731.4564999999</v>
      </c>
      <c r="AG1923" s="33">
        <v>106509.8227</v>
      </c>
      <c r="AH1923" s="33">
        <v>185214.7904</v>
      </c>
      <c r="AI1923" s="33">
        <v>99985.978099999993</v>
      </c>
      <c r="AJ1923" s="33">
        <v>328894.25870000001</v>
      </c>
      <c r="AK1923" s="33">
        <v>55223.3177</v>
      </c>
      <c r="AL1923" s="33">
        <v>2723126.3576000002</v>
      </c>
      <c r="AM1923" s="33">
        <f t="shared" si="205"/>
        <v>273670.94099999999</v>
      </c>
      <c r="AN1923" s="33"/>
      <c r="AO1923" s="33"/>
      <c r="AP1923" s="33"/>
      <c r="AQ1923" s="33"/>
      <c r="AR1923" s="33"/>
      <c r="AS1923" s="33"/>
      <c r="AT1923" s="33"/>
      <c r="AU1923" s="33"/>
      <c r="AV1923" s="33">
        <f t="shared" si="206"/>
        <v>42986.631099999999</v>
      </c>
      <c r="AW1923" s="33"/>
      <c r="AX1923" s="33"/>
      <c r="AY1923" s="33"/>
      <c r="AZ1923" s="33"/>
      <c r="BA1923" s="38">
        <v>1918</v>
      </c>
      <c r="BB1923" s="38">
        <v>2015</v>
      </c>
      <c r="BC1923" s="38">
        <v>1954</v>
      </c>
      <c r="BD1923" s="39">
        <v>155.51180840000001</v>
      </c>
      <c r="BE1923" s="33">
        <f t="shared" si="207"/>
        <v>248149.78723041341</v>
      </c>
      <c r="BF1923" s="33">
        <v>2171033.7966</v>
      </c>
      <c r="BG1923" s="33">
        <v>106509.8227</v>
      </c>
      <c r="BH1923" s="33">
        <v>186458.5202</v>
      </c>
      <c r="BI1923" s="33">
        <v>74558.816030413596</v>
      </c>
      <c r="BJ1923" s="33">
        <v>513975.25390000001</v>
      </c>
      <c r="BK1923" s="33">
        <v>6768.6359000000002</v>
      </c>
      <c r="BL1923" s="33">
        <v>2797617.7862999998</v>
      </c>
      <c r="BM1923" s="33">
        <f t="shared" si="208"/>
        <v>507206.61800000002</v>
      </c>
      <c r="BN1923" s="9"/>
      <c r="BO1923" s="9"/>
      <c r="BP1923" s="9"/>
      <c r="BQ1923" s="9"/>
      <c r="BR1923" s="9"/>
      <c r="BS1923" s="9"/>
      <c r="BT1923" s="9"/>
      <c r="BU1923" s="9"/>
      <c r="BV1923" s="33">
        <f t="shared" si="209"/>
        <v>248149.78723041341</v>
      </c>
      <c r="BW1923" s="9"/>
      <c r="BX1923" s="9"/>
      <c r="BY1923" s="9"/>
      <c r="BZ1923" s="9"/>
      <c r="CA1923" s="21"/>
      <c r="CB1923" s="21"/>
      <c r="CC1923" s="21"/>
      <c r="CD1923" s="22"/>
      <c r="CE1923" s="9"/>
      <c r="CF1923" s="9"/>
      <c r="CG1923" s="9"/>
      <c r="CH1923" s="9"/>
      <c r="CI1923" s="9"/>
      <c r="CJ1923" s="9"/>
      <c r="CK1923" s="9"/>
      <c r="CL1923" s="9"/>
      <c r="CM1923" s="10"/>
      <c r="CN1923" s="4"/>
      <c r="CO1923" s="4"/>
      <c r="CP1923" s="4"/>
      <c r="CQ1923" s="4"/>
      <c r="CR1923" s="4"/>
      <c r="CS1923" s="4"/>
      <c r="CT1923" s="4"/>
      <c r="CU1923" s="4"/>
      <c r="CV1923" s="4"/>
      <c r="CW1923" s="4"/>
      <c r="CX1923" s="4"/>
      <c r="CY1923" s="4"/>
      <c r="CZ1923" s="4"/>
      <c r="DD1923" s="3"/>
      <c r="DE1923" s="4"/>
      <c r="DF1923" s="4"/>
      <c r="DG1923" s="4"/>
      <c r="DH1923" s="4"/>
      <c r="DI1923" s="4"/>
      <c r="DJ1923" s="4"/>
      <c r="DK1923" s="4"/>
      <c r="DL1923" s="4"/>
      <c r="DM1923" s="4"/>
      <c r="DN1923" s="4"/>
      <c r="DO1923" s="4"/>
      <c r="DP1923" s="4"/>
      <c r="DQ1923" s="4"/>
      <c r="DR1923" s="4"/>
      <c r="DS1923" s="4"/>
      <c r="DT1923" s="4"/>
      <c r="DU1923" s="4"/>
      <c r="DV1923" s="4"/>
      <c r="DW1923" s="4"/>
      <c r="DX1923" s="4"/>
      <c r="DY1923" s="4"/>
      <c r="DZ1923" s="4"/>
      <c r="EE1923" s="4"/>
      <c r="EF1923" s="4"/>
      <c r="EG1923" s="4"/>
      <c r="EH1923" s="4"/>
      <c r="EI1923" s="4"/>
      <c r="EJ1923" s="4"/>
      <c r="EK1923" s="4"/>
      <c r="EL1923" s="4"/>
      <c r="EM1923" s="4"/>
      <c r="EN1923" s="4"/>
      <c r="EO1923" s="4"/>
      <c r="EP1923" s="4"/>
      <c r="EQ1923" s="4"/>
      <c r="ER1923" s="4"/>
      <c r="ES1923" s="4"/>
      <c r="ET1923" s="4"/>
      <c r="EU1923" s="4"/>
      <c r="EV1923" s="4"/>
      <c r="EW1923" s="4"/>
      <c r="EX1923" s="4"/>
      <c r="EY1923" s="4"/>
      <c r="EZ1923" s="4"/>
    </row>
    <row r="1924" spans="1:156">
      <c r="A1924" s="8">
        <v>1919</v>
      </c>
      <c r="B1924" s="21">
        <v>2013</v>
      </c>
      <c r="C1924" s="21">
        <v>1976</v>
      </c>
      <c r="D1924" s="22">
        <v>172.14116780000001</v>
      </c>
      <c r="E1924" s="9">
        <v>-55288.287400000001</v>
      </c>
      <c r="F1924" s="9">
        <v>1939398.1732999999</v>
      </c>
      <c r="G1924" s="9">
        <v>101672.62639999999</v>
      </c>
      <c r="H1924" s="9">
        <v>416436.74859999999</v>
      </c>
      <c r="I1924" s="9">
        <v>83645.369500000001</v>
      </c>
      <c r="J1924" s="9">
        <v>90721.994099999996</v>
      </c>
      <c r="K1924" s="9">
        <v>960.67520000000002</v>
      </c>
      <c r="L1924" s="9">
        <v>2686202.5241</v>
      </c>
      <c r="M1924" s="9">
        <f t="shared" si="203"/>
        <v>89761.318899999998</v>
      </c>
      <c r="N1924" s="26"/>
      <c r="O1924" s="26"/>
      <c r="P1924" s="26"/>
      <c r="Q1924" s="26"/>
      <c r="R1924" s="26"/>
      <c r="S1924" s="26"/>
      <c r="T1924" s="26"/>
      <c r="U1924" s="26"/>
      <c r="V1924" s="33">
        <f t="shared" si="204"/>
        <v>-55288.287400000001</v>
      </c>
      <c r="W1924" s="26"/>
      <c r="X1924" s="26"/>
      <c r="Y1924" s="26"/>
      <c r="Z1924" s="26"/>
      <c r="AA1924" s="26"/>
      <c r="AB1924" s="38">
        <v>2014</v>
      </c>
      <c r="AC1924" s="38">
        <v>2000</v>
      </c>
      <c r="AD1924" s="39">
        <v>130.36176699999999</v>
      </c>
      <c r="AE1924" s="33">
        <v>102361.539</v>
      </c>
      <c r="AF1924" s="33">
        <v>2025376.1495999999</v>
      </c>
      <c r="AG1924" s="33">
        <v>106509.8227</v>
      </c>
      <c r="AH1924" s="33">
        <v>191065.32709999999</v>
      </c>
      <c r="AI1924" s="33">
        <v>77996.525399999999</v>
      </c>
      <c r="AJ1924" s="33">
        <v>428787.98729999998</v>
      </c>
      <c r="AK1924" s="33">
        <v>964.99699999999996</v>
      </c>
      <c r="AL1924" s="33">
        <v>2726409.2760999999</v>
      </c>
      <c r="AM1924" s="33">
        <f t="shared" si="205"/>
        <v>427822.9903</v>
      </c>
      <c r="AN1924" s="33"/>
      <c r="AO1924" s="33"/>
      <c r="AP1924" s="33"/>
      <c r="AQ1924" s="33"/>
      <c r="AR1924" s="33"/>
      <c r="AS1924" s="33"/>
      <c r="AT1924" s="33"/>
      <c r="AU1924" s="33"/>
      <c r="AV1924" s="33">
        <f t="shared" si="206"/>
        <v>102361.539</v>
      </c>
      <c r="AW1924" s="33"/>
      <c r="AX1924" s="33"/>
      <c r="AY1924" s="33"/>
      <c r="AZ1924" s="33"/>
      <c r="BA1924" s="38">
        <v>1919</v>
      </c>
      <c r="BB1924" s="38">
        <v>2015</v>
      </c>
      <c r="BC1924" s="38">
        <v>2001</v>
      </c>
      <c r="BD1924" s="39">
        <v>79.308135870000001</v>
      </c>
      <c r="BE1924" s="33">
        <f t="shared" si="207"/>
        <v>-342509.5324058556</v>
      </c>
      <c r="BF1924" s="33">
        <v>2085394.5747</v>
      </c>
      <c r="BG1924" s="33">
        <v>106509.8227</v>
      </c>
      <c r="BH1924" s="33">
        <v>169443.9915</v>
      </c>
      <c r="BI1924" s="33">
        <v>138508.535194144</v>
      </c>
      <c r="BJ1924" s="33">
        <v>74852.773199999996</v>
      </c>
      <c r="BK1924" s="33">
        <v>143186.49400000001</v>
      </c>
      <c r="BL1924" s="33">
        <v>2774032.7357000001</v>
      </c>
      <c r="BM1924" s="33">
        <f t="shared" si="208"/>
        <v>-68333.72080000001</v>
      </c>
      <c r="BN1924" s="9"/>
      <c r="BO1924" s="9"/>
      <c r="BP1924" s="9"/>
      <c r="BQ1924" s="9"/>
      <c r="BR1924" s="9"/>
      <c r="BS1924" s="9"/>
      <c r="BT1924" s="9"/>
      <c r="BU1924" s="9"/>
      <c r="BV1924" s="33">
        <f t="shared" si="209"/>
        <v>-342509.5324058556</v>
      </c>
      <c r="BW1924" s="9"/>
      <c r="BX1924" s="9"/>
      <c r="BY1924" s="9"/>
      <c r="BZ1924" s="9"/>
      <c r="CA1924" s="21"/>
      <c r="CB1924" s="21"/>
      <c r="CC1924" s="21"/>
      <c r="CD1924" s="22"/>
      <c r="CE1924" s="9"/>
      <c r="CF1924" s="9"/>
      <c r="CG1924" s="9"/>
      <c r="CH1924" s="9"/>
      <c r="CI1924" s="9"/>
      <c r="CJ1924" s="9"/>
      <c r="CK1924" s="9"/>
      <c r="CL1924" s="9"/>
      <c r="CM1924" s="10"/>
      <c r="CN1924" s="4"/>
      <c r="CO1924" s="4"/>
      <c r="CP1924" s="4"/>
      <c r="CQ1924" s="4"/>
      <c r="CR1924" s="4"/>
      <c r="CS1924" s="4"/>
      <c r="CT1924" s="4"/>
      <c r="CU1924" s="4"/>
      <c r="CV1924" s="4"/>
      <c r="CW1924" s="4"/>
      <c r="CX1924" s="4"/>
      <c r="CY1924" s="4"/>
      <c r="CZ1924" s="4"/>
      <c r="DD1924" s="3"/>
      <c r="DE1924" s="4"/>
      <c r="DF1924" s="4"/>
      <c r="DG1924" s="4"/>
      <c r="DH1924" s="4"/>
      <c r="DI1924" s="4"/>
      <c r="DJ1924" s="4"/>
      <c r="DK1924" s="4"/>
      <c r="DL1924" s="4"/>
      <c r="DM1924" s="4"/>
      <c r="DN1924" s="4"/>
      <c r="DO1924" s="4"/>
      <c r="DP1924" s="4"/>
      <c r="DQ1924" s="4"/>
      <c r="DR1924" s="4"/>
      <c r="DS1924" s="4"/>
      <c r="DT1924" s="4"/>
      <c r="DU1924" s="4"/>
      <c r="DV1924" s="4"/>
      <c r="DW1924" s="4"/>
      <c r="DX1924" s="4"/>
      <c r="DY1924" s="4"/>
      <c r="DZ1924" s="4"/>
      <c r="EE1924" s="4"/>
      <c r="EF1924" s="4"/>
      <c r="EG1924" s="4"/>
      <c r="EH1924" s="4"/>
      <c r="EI1924" s="4"/>
      <c r="EJ1924" s="4"/>
      <c r="EK1924" s="4"/>
      <c r="EL1924" s="4"/>
      <c r="EM1924" s="4"/>
      <c r="EN1924" s="4"/>
      <c r="EO1924" s="4"/>
      <c r="EP1924" s="4"/>
      <c r="EQ1924" s="4"/>
      <c r="ER1924" s="4"/>
      <c r="ES1924" s="4"/>
      <c r="ET1924" s="4"/>
      <c r="EU1924" s="4"/>
      <c r="EV1924" s="4"/>
      <c r="EW1924" s="4"/>
      <c r="EX1924" s="4"/>
      <c r="EY1924" s="4"/>
      <c r="EZ1924" s="4"/>
    </row>
    <row r="1925" spans="1:156">
      <c r="A1925" s="8">
        <v>1920</v>
      </c>
      <c r="B1925" s="21">
        <v>2013</v>
      </c>
      <c r="C1925" s="21">
        <v>1965</v>
      </c>
      <c r="D1925" s="22">
        <v>166.12631579999999</v>
      </c>
      <c r="E1925" s="9">
        <v>-51511.627500000002</v>
      </c>
      <c r="F1925" s="9">
        <v>1966986.6126999999</v>
      </c>
      <c r="G1925" s="9">
        <v>101672.62639999999</v>
      </c>
      <c r="H1925" s="9">
        <v>415270.73090000002</v>
      </c>
      <c r="I1925" s="9">
        <v>87987.421900000001</v>
      </c>
      <c r="J1925" s="9">
        <v>67451.800099999993</v>
      </c>
      <c r="K1925" s="9">
        <v>8570.9624999999996</v>
      </c>
      <c r="L1925" s="9">
        <v>2682309.8571000001</v>
      </c>
      <c r="M1925" s="9">
        <f t="shared" si="203"/>
        <v>58880.837599999992</v>
      </c>
      <c r="N1925" s="26"/>
      <c r="O1925" s="26"/>
      <c r="P1925" s="26"/>
      <c r="Q1925" s="26"/>
      <c r="R1925" s="26"/>
      <c r="S1925" s="26"/>
      <c r="T1925" s="26"/>
      <c r="U1925" s="26"/>
      <c r="V1925" s="33">
        <f t="shared" si="204"/>
        <v>-51511.627500000002</v>
      </c>
      <c r="W1925" s="26"/>
      <c r="X1925" s="26"/>
      <c r="Y1925" s="26"/>
      <c r="Z1925" s="26"/>
      <c r="AA1925" s="26"/>
      <c r="AB1925" s="38">
        <v>2014</v>
      </c>
      <c r="AC1925" s="38">
        <v>1997</v>
      </c>
      <c r="AD1925" s="39">
        <v>193.73167799999999</v>
      </c>
      <c r="AE1925" s="33">
        <v>225531.08180000001</v>
      </c>
      <c r="AF1925" s="33">
        <v>2047778.3888000001</v>
      </c>
      <c r="AG1925" s="33">
        <v>106509.8227</v>
      </c>
      <c r="AH1925" s="33">
        <v>191850.97450000001</v>
      </c>
      <c r="AI1925" s="33">
        <v>75043.641399999993</v>
      </c>
      <c r="AJ1925" s="33">
        <v>560281.61040000001</v>
      </c>
      <c r="AK1925" s="33">
        <v>1454.9201</v>
      </c>
      <c r="AL1925" s="33">
        <v>2754478.4358999999</v>
      </c>
      <c r="AM1925" s="33">
        <f t="shared" si="205"/>
        <v>558826.69030000002</v>
      </c>
      <c r="AN1925" s="33"/>
      <c r="AO1925" s="33"/>
      <c r="AP1925" s="33"/>
      <c r="AQ1925" s="33"/>
      <c r="AR1925" s="33"/>
      <c r="AS1925" s="33"/>
      <c r="AT1925" s="33"/>
      <c r="AU1925" s="33"/>
      <c r="AV1925" s="33">
        <f t="shared" si="206"/>
        <v>225531.08180000001</v>
      </c>
      <c r="AW1925" s="33"/>
      <c r="AX1925" s="33"/>
      <c r="AY1925" s="33"/>
      <c r="AZ1925" s="33"/>
      <c r="BA1925" s="38">
        <v>1920</v>
      </c>
      <c r="BB1925" s="38">
        <v>2015</v>
      </c>
      <c r="BC1925" s="38">
        <v>1998</v>
      </c>
      <c r="BD1925" s="39">
        <v>141.2795888</v>
      </c>
      <c r="BE1925" s="33">
        <f t="shared" si="207"/>
        <v>48302.948260141071</v>
      </c>
      <c r="BF1925" s="33">
        <v>2064834.1573999999</v>
      </c>
      <c r="BG1925" s="33">
        <v>106509.8227</v>
      </c>
      <c r="BH1925" s="33">
        <v>186921.2746</v>
      </c>
      <c r="BI1925" s="33">
        <v>72819.536960141297</v>
      </c>
      <c r="BJ1925" s="33">
        <v>406388.94500000001</v>
      </c>
      <c r="BK1925" s="33">
        <v>12565.9596</v>
      </c>
      <c r="BL1925" s="33">
        <v>2776604.8287999998</v>
      </c>
      <c r="BM1925" s="33">
        <f t="shared" si="208"/>
        <v>393822.98540000001</v>
      </c>
      <c r="BN1925" s="9"/>
      <c r="BO1925" s="9"/>
      <c r="BP1925" s="9"/>
      <c r="BQ1925" s="9"/>
      <c r="BR1925" s="9"/>
      <c r="BS1925" s="9"/>
      <c r="BT1925" s="9"/>
      <c r="BU1925" s="9"/>
      <c r="BV1925" s="33">
        <f t="shared" si="209"/>
        <v>48302.948260141071</v>
      </c>
      <c r="BW1925" s="9"/>
      <c r="BX1925" s="9"/>
      <c r="BY1925" s="9"/>
      <c r="BZ1925" s="9"/>
      <c r="CA1925" s="21"/>
      <c r="CB1925" s="21"/>
      <c r="CC1925" s="21"/>
      <c r="CD1925" s="22"/>
      <c r="CE1925" s="9"/>
      <c r="CF1925" s="9"/>
      <c r="CG1925" s="9"/>
      <c r="CH1925" s="9"/>
      <c r="CI1925" s="9"/>
      <c r="CJ1925" s="9"/>
      <c r="CK1925" s="9"/>
      <c r="CL1925" s="9"/>
      <c r="CM1925" s="10"/>
      <c r="CN1925" s="4"/>
      <c r="CO1925" s="4"/>
      <c r="CP1925" s="4"/>
      <c r="CQ1925" s="4"/>
      <c r="CR1925" s="4"/>
      <c r="CS1925" s="4"/>
      <c r="CT1925" s="4"/>
      <c r="CU1925" s="4"/>
      <c r="CV1925" s="4"/>
      <c r="CW1925" s="4"/>
      <c r="CX1925" s="4"/>
      <c r="CY1925" s="4"/>
      <c r="CZ1925" s="4"/>
      <c r="DD1925" s="3"/>
      <c r="DE1925" s="4"/>
      <c r="DF1925" s="4"/>
      <c r="DG1925" s="4"/>
      <c r="DH1925" s="4"/>
      <c r="DI1925" s="4"/>
      <c r="DJ1925" s="4"/>
      <c r="DK1925" s="4"/>
      <c r="DL1925" s="4"/>
      <c r="DM1925" s="4"/>
      <c r="DN1925" s="4"/>
      <c r="DO1925" s="4"/>
      <c r="DP1925" s="4"/>
      <c r="DQ1925" s="4"/>
      <c r="DR1925" s="4"/>
      <c r="DS1925" s="4"/>
      <c r="DT1925" s="4"/>
      <c r="DU1925" s="4"/>
      <c r="DV1925" s="4"/>
      <c r="DW1925" s="4"/>
      <c r="DX1925" s="4"/>
      <c r="DY1925" s="4"/>
      <c r="DZ1925" s="4"/>
      <c r="EE1925" s="4"/>
      <c r="EF1925" s="4"/>
      <c r="EG1925" s="4"/>
      <c r="EH1925" s="4"/>
      <c r="EI1925" s="4"/>
      <c r="EJ1925" s="4"/>
      <c r="EK1925" s="4"/>
      <c r="EL1925" s="4"/>
      <c r="EM1925" s="4"/>
      <c r="EN1925" s="4"/>
      <c r="EO1925" s="4"/>
      <c r="EP1925" s="4"/>
      <c r="EQ1925" s="4"/>
      <c r="ER1925" s="4"/>
      <c r="ES1925" s="4"/>
      <c r="ET1925" s="4"/>
      <c r="EU1925" s="4"/>
      <c r="EV1925" s="4"/>
      <c r="EW1925" s="4"/>
      <c r="EX1925" s="4"/>
      <c r="EY1925" s="4"/>
      <c r="EZ1925" s="4"/>
    </row>
    <row r="1926" spans="1:156">
      <c r="A1926" s="8">
        <v>1921</v>
      </c>
      <c r="B1926" s="21">
        <v>2013</v>
      </c>
      <c r="C1926" s="21">
        <v>1976</v>
      </c>
      <c r="D1926" s="22">
        <v>172.14116780000001</v>
      </c>
      <c r="E1926" s="9">
        <v>-70621.847299999994</v>
      </c>
      <c r="F1926" s="9">
        <v>1900621.0754</v>
      </c>
      <c r="G1926" s="9">
        <v>101672.62639999999</v>
      </c>
      <c r="H1926" s="9">
        <v>416436.74859999999</v>
      </c>
      <c r="I1926" s="9">
        <v>83645.369500000001</v>
      </c>
      <c r="J1926" s="9">
        <v>114852.6756</v>
      </c>
      <c r="K1926" s="9">
        <v>0</v>
      </c>
      <c r="L1926" s="9">
        <v>2687850.3428000002</v>
      </c>
      <c r="M1926" s="9">
        <f t="shared" si="203"/>
        <v>114852.6756</v>
      </c>
      <c r="N1926" s="26"/>
      <c r="O1926" s="26"/>
      <c r="P1926" s="26"/>
      <c r="Q1926" s="26"/>
      <c r="R1926" s="26"/>
      <c r="S1926" s="26"/>
      <c r="T1926" s="26"/>
      <c r="U1926" s="26"/>
      <c r="V1926" s="33">
        <f t="shared" si="204"/>
        <v>-70621.847299999994</v>
      </c>
      <c r="W1926" s="26"/>
      <c r="X1926" s="26"/>
      <c r="Y1926" s="26"/>
      <c r="Z1926" s="26"/>
      <c r="AA1926" s="26"/>
      <c r="AB1926" s="38">
        <v>2014</v>
      </c>
      <c r="AC1926" s="38">
        <v>1948</v>
      </c>
      <c r="AD1926" s="39">
        <v>171.0904736</v>
      </c>
      <c r="AE1926" s="33">
        <v>105957.57429999999</v>
      </c>
      <c r="AF1926" s="33">
        <v>1994486.5902</v>
      </c>
      <c r="AG1926" s="33">
        <v>106509.8227</v>
      </c>
      <c r="AH1926" s="33">
        <v>192935.3903</v>
      </c>
      <c r="AI1926" s="33">
        <v>70967.825599999996</v>
      </c>
      <c r="AJ1926" s="33">
        <v>475804.49890000001</v>
      </c>
      <c r="AK1926" s="33">
        <v>0</v>
      </c>
      <c r="AL1926" s="33">
        <v>2734746.5534000001</v>
      </c>
      <c r="AM1926" s="33">
        <f t="shared" si="205"/>
        <v>475804.49890000001</v>
      </c>
      <c r="AN1926" s="33"/>
      <c r="AO1926" s="33"/>
      <c r="AP1926" s="33"/>
      <c r="AQ1926" s="33"/>
      <c r="AR1926" s="33"/>
      <c r="AS1926" s="33"/>
      <c r="AT1926" s="33"/>
      <c r="AU1926" s="33"/>
      <c r="AV1926" s="33">
        <f t="shared" si="206"/>
        <v>105957.57429999999</v>
      </c>
      <c r="AW1926" s="33"/>
      <c r="AX1926" s="33"/>
      <c r="AY1926" s="33"/>
      <c r="AZ1926" s="33"/>
      <c r="BA1926" s="38">
        <v>1921</v>
      </c>
      <c r="BB1926" s="38">
        <v>2015</v>
      </c>
      <c r="BC1926" s="38">
        <v>1949</v>
      </c>
      <c r="BD1926" s="39">
        <v>130.26025490000001</v>
      </c>
      <c r="BE1926" s="33">
        <f t="shared" si="207"/>
        <v>-127906.27930441452</v>
      </c>
      <c r="BF1926" s="33">
        <v>2032784.7234</v>
      </c>
      <c r="BG1926" s="33">
        <v>106509.8227</v>
      </c>
      <c r="BH1926" s="33">
        <v>185087.28049999999</v>
      </c>
      <c r="BI1926" s="33">
        <v>79712.669895586107</v>
      </c>
      <c r="BJ1926" s="33">
        <v>290148.49209999997</v>
      </c>
      <c r="BK1926" s="33">
        <v>33061.760300000002</v>
      </c>
      <c r="BL1926" s="33">
        <v>2789087.5076000001</v>
      </c>
      <c r="BM1926" s="33">
        <f t="shared" si="208"/>
        <v>257086.73179999998</v>
      </c>
      <c r="BN1926" s="9"/>
      <c r="BO1926" s="9"/>
      <c r="BP1926" s="9"/>
      <c r="BQ1926" s="9"/>
      <c r="BR1926" s="9"/>
      <c r="BS1926" s="9"/>
      <c r="BT1926" s="9"/>
      <c r="BU1926" s="9"/>
      <c r="BV1926" s="33">
        <f t="shared" si="209"/>
        <v>-127906.27930441452</v>
      </c>
      <c r="BW1926" s="9"/>
      <c r="BX1926" s="9"/>
      <c r="BY1926" s="9"/>
      <c r="BZ1926" s="9"/>
      <c r="CA1926" s="21"/>
      <c r="CB1926" s="21"/>
      <c r="CC1926" s="21"/>
      <c r="CD1926" s="22"/>
      <c r="CE1926" s="9"/>
      <c r="CF1926" s="9"/>
      <c r="CG1926" s="9"/>
      <c r="CH1926" s="9"/>
      <c r="CI1926" s="9"/>
      <c r="CJ1926" s="9"/>
      <c r="CK1926" s="9"/>
      <c r="CL1926" s="9"/>
      <c r="CM1926" s="10"/>
      <c r="CN1926" s="4"/>
      <c r="CO1926" s="4"/>
      <c r="CP1926" s="4"/>
      <c r="CQ1926" s="4"/>
      <c r="CR1926" s="4"/>
      <c r="CS1926" s="4"/>
      <c r="CT1926" s="4"/>
      <c r="CU1926" s="4"/>
      <c r="CV1926" s="4"/>
      <c r="CW1926" s="4"/>
      <c r="CX1926" s="4"/>
      <c r="CY1926" s="4"/>
      <c r="CZ1926" s="4"/>
      <c r="DD1926" s="3"/>
      <c r="DE1926" s="4"/>
      <c r="DF1926" s="4"/>
      <c r="DG1926" s="4"/>
      <c r="DH1926" s="4"/>
      <c r="DI1926" s="4"/>
      <c r="DJ1926" s="4"/>
      <c r="DK1926" s="4"/>
      <c r="DL1926" s="4"/>
      <c r="DM1926" s="4"/>
      <c r="DN1926" s="4"/>
      <c r="DO1926" s="4"/>
      <c r="DP1926" s="4"/>
      <c r="DQ1926" s="4"/>
      <c r="DR1926" s="4"/>
      <c r="DS1926" s="4"/>
      <c r="DT1926" s="4"/>
      <c r="DU1926" s="4"/>
      <c r="DV1926" s="4"/>
      <c r="DW1926" s="4"/>
      <c r="DX1926" s="4"/>
      <c r="DY1926" s="4"/>
      <c r="DZ1926" s="4"/>
      <c r="EE1926" s="4"/>
      <c r="EF1926" s="4"/>
      <c r="EG1926" s="4"/>
      <c r="EH1926" s="4"/>
      <c r="EI1926" s="4"/>
      <c r="EJ1926" s="4"/>
      <c r="EK1926" s="4"/>
      <c r="EL1926" s="4"/>
      <c r="EM1926" s="4"/>
      <c r="EN1926" s="4"/>
      <c r="EO1926" s="4"/>
      <c r="EP1926" s="4"/>
      <c r="EQ1926" s="4"/>
      <c r="ER1926" s="4"/>
      <c r="ES1926" s="4"/>
      <c r="ET1926" s="4"/>
      <c r="EU1926" s="4"/>
      <c r="EV1926" s="4"/>
      <c r="EW1926" s="4"/>
      <c r="EX1926" s="4"/>
      <c r="EY1926" s="4"/>
      <c r="EZ1926" s="4"/>
    </row>
    <row r="1927" spans="1:156">
      <c r="A1927" s="8">
        <v>1922</v>
      </c>
      <c r="B1927" s="21">
        <v>2013</v>
      </c>
      <c r="C1927" s="21">
        <v>1993</v>
      </c>
      <c r="D1927" s="22">
        <v>116.7870363</v>
      </c>
      <c r="E1927" s="9">
        <v>-30060.171999999999</v>
      </c>
      <c r="F1927" s="9">
        <v>1916184.9161</v>
      </c>
      <c r="G1927" s="9">
        <v>101672.62639999999</v>
      </c>
      <c r="H1927" s="9">
        <v>415356.01770000003</v>
      </c>
      <c r="I1927" s="9">
        <v>87669.828399999999</v>
      </c>
      <c r="J1927" s="9">
        <v>148303.01930000001</v>
      </c>
      <c r="K1927" s="9">
        <v>2358.1505000000002</v>
      </c>
      <c r="L1927" s="9">
        <v>2696888.4293999998</v>
      </c>
      <c r="M1927" s="9">
        <f t="shared" ref="M1927:M1990" si="210">J1927-K1927</f>
        <v>145944.86880000003</v>
      </c>
      <c r="N1927" s="26"/>
      <c r="O1927" s="26"/>
      <c r="P1927" s="26"/>
      <c r="Q1927" s="26"/>
      <c r="R1927" s="26"/>
      <c r="S1927" s="26"/>
      <c r="T1927" s="26"/>
      <c r="U1927" s="26"/>
      <c r="V1927" s="33">
        <f t="shared" ref="V1927:V1990" si="211">E1927</f>
        <v>-30060.171999999999</v>
      </c>
      <c r="W1927" s="26"/>
      <c r="X1927" s="26"/>
      <c r="Y1927" s="26"/>
      <c r="Z1927" s="26"/>
      <c r="AA1927" s="26"/>
      <c r="AB1927" s="38">
        <v>2014</v>
      </c>
      <c r="AC1927" s="38">
        <v>1991</v>
      </c>
      <c r="AD1927" s="39">
        <v>149.61549260000001</v>
      </c>
      <c r="AE1927" s="33">
        <v>96348.582999999999</v>
      </c>
      <c r="AF1927" s="33">
        <v>2000066.8757</v>
      </c>
      <c r="AG1927" s="33">
        <v>106509.8227</v>
      </c>
      <c r="AH1927" s="33">
        <v>190044.3327</v>
      </c>
      <c r="AI1927" s="33">
        <v>81833.969500000007</v>
      </c>
      <c r="AJ1927" s="33">
        <v>450873.49619999999</v>
      </c>
      <c r="AK1927" s="33">
        <v>4625.1228000000001</v>
      </c>
      <c r="AL1927" s="33">
        <v>2728354.7908999999</v>
      </c>
      <c r="AM1927" s="33">
        <f t="shared" ref="AM1927:AM1990" si="212">AJ1927-AK1927</f>
        <v>446248.37339999998</v>
      </c>
      <c r="AN1927" s="33"/>
      <c r="AO1927" s="33"/>
      <c r="AP1927" s="33"/>
      <c r="AQ1927" s="33"/>
      <c r="AR1927" s="33"/>
      <c r="AS1927" s="33"/>
      <c r="AT1927" s="33"/>
      <c r="AU1927" s="33"/>
      <c r="AV1927" s="33">
        <f t="shared" ref="AV1927:AV1990" si="213">AE1927</f>
        <v>96348.582999999999</v>
      </c>
      <c r="AW1927" s="33"/>
      <c r="AX1927" s="33"/>
      <c r="AY1927" s="33"/>
      <c r="AZ1927" s="33"/>
      <c r="BA1927" s="38">
        <v>1922</v>
      </c>
      <c r="BB1927" s="38">
        <v>2015</v>
      </c>
      <c r="BC1927" s="38">
        <v>1992</v>
      </c>
      <c r="BD1927" s="39">
        <v>96.583156709999997</v>
      </c>
      <c r="BE1927" s="33">
        <f t="shared" ref="BE1927:BE1990" si="214">SUM(BF1927:BJ1927)-SUM(BK1927:BL1927)</f>
        <v>-224187.67619297188</v>
      </c>
      <c r="BF1927" s="33">
        <v>2024768.9284000001</v>
      </c>
      <c r="BG1927" s="33">
        <v>106509.8227</v>
      </c>
      <c r="BH1927" s="33">
        <v>176525.06520000001</v>
      </c>
      <c r="BI1927" s="33">
        <v>111894.064507028</v>
      </c>
      <c r="BJ1927" s="33">
        <v>187803.60680000001</v>
      </c>
      <c r="BK1927" s="33">
        <v>49841.735200000003</v>
      </c>
      <c r="BL1927" s="33">
        <v>2781847.4286000002</v>
      </c>
      <c r="BM1927" s="33">
        <f t="shared" ref="BM1927:BM1990" si="215">BJ1927-BK1927</f>
        <v>137961.87160000001</v>
      </c>
      <c r="BN1927" s="9"/>
      <c r="BO1927" s="9"/>
      <c r="BP1927" s="9"/>
      <c r="BQ1927" s="9"/>
      <c r="BR1927" s="9"/>
      <c r="BS1927" s="9"/>
      <c r="BT1927" s="9"/>
      <c r="BU1927" s="9"/>
      <c r="BV1927" s="33">
        <f t="shared" ref="BV1927:BV1990" si="216">BE1927</f>
        <v>-224187.67619297188</v>
      </c>
      <c r="BW1927" s="9"/>
      <c r="BX1927" s="9"/>
      <c r="BY1927" s="9"/>
      <c r="BZ1927" s="9"/>
      <c r="CA1927" s="21"/>
      <c r="CB1927" s="21"/>
      <c r="CC1927" s="21"/>
      <c r="CD1927" s="22"/>
      <c r="CE1927" s="9"/>
      <c r="CF1927" s="9"/>
      <c r="CG1927" s="9"/>
      <c r="CH1927" s="9"/>
      <c r="CI1927" s="9"/>
      <c r="CJ1927" s="9"/>
      <c r="CK1927" s="9"/>
      <c r="CL1927" s="9"/>
      <c r="CM1927" s="10"/>
      <c r="CN1927" s="4"/>
      <c r="CO1927" s="4"/>
      <c r="CP1927" s="4"/>
      <c r="CQ1927" s="4"/>
      <c r="CR1927" s="4"/>
      <c r="CS1927" s="4"/>
      <c r="CT1927" s="4"/>
      <c r="CU1927" s="4"/>
      <c r="CV1927" s="4"/>
      <c r="CW1927" s="4"/>
      <c r="CX1927" s="4"/>
      <c r="CY1927" s="4"/>
      <c r="CZ1927" s="4"/>
      <c r="DD1927" s="3"/>
      <c r="DE1927" s="4"/>
      <c r="DF1927" s="4"/>
      <c r="DG1927" s="4"/>
      <c r="DH1927" s="4"/>
      <c r="DI1927" s="4"/>
      <c r="DJ1927" s="4"/>
      <c r="DK1927" s="4"/>
      <c r="DL1927" s="4"/>
      <c r="DM1927" s="4"/>
      <c r="DN1927" s="4"/>
      <c r="DO1927" s="4"/>
      <c r="DP1927" s="4"/>
      <c r="DQ1927" s="4"/>
      <c r="DR1927" s="4"/>
      <c r="DS1927" s="4"/>
      <c r="DT1927" s="4"/>
      <c r="DU1927" s="4"/>
      <c r="DV1927" s="4"/>
      <c r="DW1927" s="4"/>
      <c r="DX1927" s="4"/>
      <c r="DY1927" s="4"/>
      <c r="DZ1927" s="4"/>
      <c r="EE1927" s="4"/>
      <c r="EF1927" s="4"/>
      <c r="EG1927" s="4"/>
      <c r="EH1927" s="4"/>
      <c r="EI1927" s="4"/>
      <c r="EJ1927" s="4"/>
      <c r="EK1927" s="4"/>
      <c r="EL1927" s="4"/>
      <c r="EM1927" s="4"/>
      <c r="EN1927" s="4"/>
      <c r="EO1927" s="4"/>
      <c r="EP1927" s="4"/>
      <c r="EQ1927" s="4"/>
      <c r="ER1927" s="4"/>
      <c r="ES1927" s="4"/>
      <c r="ET1927" s="4"/>
      <c r="EU1927" s="4"/>
      <c r="EV1927" s="4"/>
      <c r="EW1927" s="4"/>
      <c r="EX1927" s="4"/>
      <c r="EY1927" s="4"/>
      <c r="EZ1927" s="4"/>
    </row>
    <row r="1928" spans="1:156">
      <c r="A1928" s="8">
        <v>1923</v>
      </c>
      <c r="B1928" s="21">
        <v>2013</v>
      </c>
      <c r="C1928" s="21">
        <v>1978</v>
      </c>
      <c r="D1928" s="22">
        <v>138.30665930000001</v>
      </c>
      <c r="E1928" s="9">
        <v>-12220.554599999999</v>
      </c>
      <c r="F1928" s="9">
        <v>1964543.7921</v>
      </c>
      <c r="G1928" s="9">
        <v>101672.62639999999</v>
      </c>
      <c r="H1928" s="9">
        <v>416436.74859999999</v>
      </c>
      <c r="I1928" s="9">
        <v>83645.369500000001</v>
      </c>
      <c r="J1928" s="9">
        <v>110831.3554</v>
      </c>
      <c r="K1928" s="9">
        <v>0</v>
      </c>
      <c r="L1928" s="9">
        <v>2689350.4467000002</v>
      </c>
      <c r="M1928" s="9">
        <f t="shared" si="210"/>
        <v>110831.3554</v>
      </c>
      <c r="N1928" s="26"/>
      <c r="O1928" s="26"/>
      <c r="P1928" s="26"/>
      <c r="Q1928" s="26"/>
      <c r="R1928" s="26"/>
      <c r="S1928" s="26"/>
      <c r="T1928" s="26"/>
      <c r="U1928" s="26"/>
      <c r="V1928" s="33">
        <f t="shared" si="211"/>
        <v>-12220.554599999999</v>
      </c>
      <c r="W1928" s="26"/>
      <c r="X1928" s="26"/>
      <c r="Y1928" s="26"/>
      <c r="Z1928" s="26"/>
      <c r="AA1928" s="26"/>
      <c r="AB1928" s="38">
        <v>2014</v>
      </c>
      <c r="AC1928" s="38">
        <v>1973</v>
      </c>
      <c r="AD1928" s="39">
        <v>98.382095480000004</v>
      </c>
      <c r="AE1928" s="33">
        <v>-175058.53210000001</v>
      </c>
      <c r="AF1928" s="33">
        <v>2070407.2520999999</v>
      </c>
      <c r="AG1928" s="33">
        <v>106509.8227</v>
      </c>
      <c r="AH1928" s="33">
        <v>188421.49220000001</v>
      </c>
      <c r="AI1928" s="33">
        <v>87933.474199999997</v>
      </c>
      <c r="AJ1928" s="33">
        <v>114653.21739999999</v>
      </c>
      <c r="AK1928" s="33">
        <v>33631.119500000001</v>
      </c>
      <c r="AL1928" s="33">
        <v>2709352.6710999999</v>
      </c>
      <c r="AM1928" s="33">
        <f t="shared" si="212"/>
        <v>81022.097899999993</v>
      </c>
      <c r="AN1928" s="33"/>
      <c r="AO1928" s="33"/>
      <c r="AP1928" s="33"/>
      <c r="AQ1928" s="33"/>
      <c r="AR1928" s="33"/>
      <c r="AS1928" s="33"/>
      <c r="AT1928" s="33"/>
      <c r="AU1928" s="33"/>
      <c r="AV1928" s="33">
        <f t="shared" si="213"/>
        <v>-175058.53210000001</v>
      </c>
      <c r="AW1928" s="33"/>
      <c r="AX1928" s="33"/>
      <c r="AY1928" s="33"/>
      <c r="AZ1928" s="33"/>
      <c r="BA1928" s="38">
        <v>1923</v>
      </c>
      <c r="BB1928" s="38">
        <v>2015</v>
      </c>
      <c r="BC1928" s="38">
        <v>1974</v>
      </c>
      <c r="BD1928" s="39">
        <v>194.84334010000001</v>
      </c>
      <c r="BE1928" s="33">
        <f t="shared" si="214"/>
        <v>62054.47822722327</v>
      </c>
      <c r="BF1928" s="33">
        <v>2085876.5925</v>
      </c>
      <c r="BG1928" s="33">
        <v>106509.8227</v>
      </c>
      <c r="BH1928" s="33">
        <v>186214.11730000001</v>
      </c>
      <c r="BI1928" s="33">
        <v>75477.413327222705</v>
      </c>
      <c r="BJ1928" s="33">
        <v>420943.59279999998</v>
      </c>
      <c r="BK1928" s="33">
        <v>13340.805200000001</v>
      </c>
      <c r="BL1928" s="33">
        <v>2799626.2552</v>
      </c>
      <c r="BM1928" s="33">
        <f t="shared" si="215"/>
        <v>407602.78759999998</v>
      </c>
      <c r="BN1928" s="9"/>
      <c r="BO1928" s="9"/>
      <c r="BP1928" s="9"/>
      <c r="BQ1928" s="9"/>
      <c r="BR1928" s="9"/>
      <c r="BS1928" s="9"/>
      <c r="BT1928" s="9"/>
      <c r="BU1928" s="9"/>
      <c r="BV1928" s="33">
        <f t="shared" si="216"/>
        <v>62054.47822722327</v>
      </c>
      <c r="BW1928" s="9"/>
      <c r="BX1928" s="9"/>
      <c r="BY1928" s="9"/>
      <c r="BZ1928" s="9"/>
      <c r="CA1928" s="21"/>
      <c r="CB1928" s="21"/>
      <c r="CC1928" s="21"/>
      <c r="CD1928" s="22"/>
      <c r="CE1928" s="9"/>
      <c r="CF1928" s="9"/>
      <c r="CG1928" s="9"/>
      <c r="CH1928" s="9"/>
      <c r="CI1928" s="9"/>
      <c r="CJ1928" s="9"/>
      <c r="CK1928" s="9"/>
      <c r="CL1928" s="9"/>
      <c r="CM1928" s="10"/>
      <c r="CN1928" s="4"/>
      <c r="CO1928" s="4"/>
      <c r="CP1928" s="4"/>
      <c r="CQ1928" s="4"/>
      <c r="CR1928" s="4"/>
      <c r="CS1928" s="4"/>
      <c r="CT1928" s="4"/>
      <c r="CU1928" s="4"/>
      <c r="CV1928" s="4"/>
      <c r="CW1928" s="4"/>
      <c r="CX1928" s="4"/>
      <c r="CY1928" s="4"/>
      <c r="CZ1928" s="4"/>
      <c r="DD1928" s="3"/>
      <c r="DE1928" s="4"/>
      <c r="DF1928" s="4"/>
      <c r="DG1928" s="4"/>
      <c r="DH1928" s="4"/>
      <c r="DI1928" s="4"/>
      <c r="DJ1928" s="4"/>
      <c r="DK1928" s="4"/>
      <c r="DL1928" s="4"/>
      <c r="DM1928" s="4"/>
      <c r="DN1928" s="4"/>
      <c r="DO1928" s="4"/>
      <c r="DP1928" s="4"/>
      <c r="DQ1928" s="4"/>
      <c r="DR1928" s="4"/>
      <c r="DS1928" s="4"/>
      <c r="DT1928" s="4"/>
      <c r="DU1928" s="4"/>
      <c r="DV1928" s="4"/>
      <c r="DW1928" s="4"/>
      <c r="DX1928" s="4"/>
      <c r="DY1928" s="4"/>
      <c r="DZ1928" s="4"/>
      <c r="EE1928" s="4"/>
      <c r="EF1928" s="4"/>
      <c r="EG1928" s="4"/>
      <c r="EH1928" s="4"/>
      <c r="EI1928" s="4"/>
      <c r="EJ1928" s="4"/>
      <c r="EK1928" s="4"/>
      <c r="EL1928" s="4"/>
      <c r="EM1928" s="4"/>
      <c r="EN1928" s="4"/>
      <c r="EO1928" s="4"/>
      <c r="EP1928" s="4"/>
      <c r="EQ1928" s="4"/>
      <c r="ER1928" s="4"/>
      <c r="ES1928" s="4"/>
      <c r="ET1928" s="4"/>
      <c r="EU1928" s="4"/>
      <c r="EV1928" s="4"/>
      <c r="EW1928" s="4"/>
      <c r="EX1928" s="4"/>
      <c r="EY1928" s="4"/>
      <c r="EZ1928" s="4"/>
    </row>
    <row r="1929" spans="1:156">
      <c r="A1929" s="8">
        <v>1924</v>
      </c>
      <c r="B1929" s="21">
        <v>2013</v>
      </c>
      <c r="C1929" s="21">
        <v>1991</v>
      </c>
      <c r="D1929" s="22">
        <v>149.61549260000001</v>
      </c>
      <c r="E1929" s="9">
        <v>-27330.213400000001</v>
      </c>
      <c r="F1929" s="9">
        <v>1982214.5674000001</v>
      </c>
      <c r="G1929" s="9">
        <v>101672.62639999999</v>
      </c>
      <c r="H1929" s="9">
        <v>415542.89120000001</v>
      </c>
      <c r="I1929" s="9">
        <v>86973.942899999995</v>
      </c>
      <c r="J1929" s="9">
        <v>80149.657800000001</v>
      </c>
      <c r="K1929" s="9">
        <v>5664.7372999999998</v>
      </c>
      <c r="L1929" s="9">
        <v>2688219.162</v>
      </c>
      <c r="M1929" s="9">
        <f t="shared" si="210"/>
        <v>74484.920500000007</v>
      </c>
      <c r="N1929" s="26"/>
      <c r="O1929" s="26"/>
      <c r="P1929" s="26"/>
      <c r="Q1929" s="26"/>
      <c r="R1929" s="26"/>
      <c r="S1929" s="26"/>
      <c r="T1929" s="26"/>
      <c r="U1929" s="26"/>
      <c r="V1929" s="33">
        <f t="shared" si="211"/>
        <v>-27330.213400000001</v>
      </c>
      <c r="W1929" s="26"/>
      <c r="X1929" s="26"/>
      <c r="Y1929" s="26"/>
      <c r="Z1929" s="26"/>
      <c r="AA1929" s="26"/>
      <c r="AB1929" s="38">
        <v>2014</v>
      </c>
      <c r="AC1929" s="38">
        <v>1939</v>
      </c>
      <c r="AD1929" s="39">
        <v>108.2014492</v>
      </c>
      <c r="AE1929" s="33">
        <v>-145106.08600000001</v>
      </c>
      <c r="AF1929" s="33">
        <v>2080058.7877</v>
      </c>
      <c r="AG1929" s="33">
        <v>106509.8227</v>
      </c>
      <c r="AH1929" s="33">
        <v>178915.09330000001</v>
      </c>
      <c r="AI1929" s="33">
        <v>123663.61689999999</v>
      </c>
      <c r="AJ1929" s="33">
        <v>188399.52160000001</v>
      </c>
      <c r="AK1929" s="33">
        <v>112681.08199999999</v>
      </c>
      <c r="AL1929" s="33">
        <v>2709971.8459999999</v>
      </c>
      <c r="AM1929" s="33">
        <f t="shared" si="212"/>
        <v>75718.439600000012</v>
      </c>
      <c r="AN1929" s="33"/>
      <c r="AO1929" s="33"/>
      <c r="AP1929" s="33"/>
      <c r="AQ1929" s="33"/>
      <c r="AR1929" s="33"/>
      <c r="AS1929" s="33"/>
      <c r="AT1929" s="33"/>
      <c r="AU1929" s="33"/>
      <c r="AV1929" s="33">
        <f t="shared" si="213"/>
        <v>-145106.08600000001</v>
      </c>
      <c r="AW1929" s="33"/>
      <c r="AX1929" s="33"/>
      <c r="AY1929" s="33"/>
      <c r="AZ1929" s="33"/>
      <c r="BA1929" s="38">
        <v>1924</v>
      </c>
      <c r="BB1929" s="38">
        <v>2015</v>
      </c>
      <c r="BC1929" s="38">
        <v>1940</v>
      </c>
      <c r="BD1929" s="39">
        <v>109.1286128</v>
      </c>
      <c r="BE1929" s="33">
        <f t="shared" si="214"/>
        <v>-151760.91806496354</v>
      </c>
      <c r="BF1929" s="33">
        <v>2125185.1293000001</v>
      </c>
      <c r="BG1929" s="33">
        <v>106509.8227</v>
      </c>
      <c r="BH1929" s="33">
        <v>180605.66459999999</v>
      </c>
      <c r="BI1929" s="33">
        <v>96556.984935036598</v>
      </c>
      <c r="BJ1929" s="33">
        <v>203326.97349999999</v>
      </c>
      <c r="BK1929" s="33">
        <v>78368.143200000006</v>
      </c>
      <c r="BL1929" s="33">
        <v>2785577.3498999998</v>
      </c>
      <c r="BM1929" s="33">
        <f t="shared" si="215"/>
        <v>124958.83029999999</v>
      </c>
      <c r="BN1929" s="9"/>
      <c r="BO1929" s="9"/>
      <c r="BP1929" s="9"/>
      <c r="BQ1929" s="9"/>
      <c r="BR1929" s="9"/>
      <c r="BS1929" s="9"/>
      <c r="BT1929" s="9"/>
      <c r="BU1929" s="9"/>
      <c r="BV1929" s="33">
        <f t="shared" si="216"/>
        <v>-151760.91806496354</v>
      </c>
      <c r="BW1929" s="9"/>
      <c r="BX1929" s="9"/>
      <c r="BY1929" s="9"/>
      <c r="BZ1929" s="9"/>
      <c r="CA1929" s="21"/>
      <c r="CB1929" s="21"/>
      <c r="CC1929" s="21"/>
      <c r="CD1929" s="22"/>
      <c r="CE1929" s="9"/>
      <c r="CF1929" s="9"/>
      <c r="CG1929" s="9"/>
      <c r="CH1929" s="9"/>
      <c r="CI1929" s="9"/>
      <c r="CJ1929" s="9"/>
      <c r="CK1929" s="9"/>
      <c r="CL1929" s="9"/>
      <c r="CM1929" s="10"/>
      <c r="CN1929" s="4"/>
      <c r="CO1929" s="4"/>
      <c r="CP1929" s="4"/>
      <c r="CQ1929" s="4"/>
      <c r="CR1929" s="4"/>
      <c r="CS1929" s="4"/>
      <c r="CT1929" s="4"/>
      <c r="CU1929" s="4"/>
      <c r="CV1929" s="4"/>
      <c r="CW1929" s="4"/>
      <c r="CX1929" s="4"/>
      <c r="CY1929" s="4"/>
      <c r="CZ1929" s="4"/>
      <c r="DD1929" s="3"/>
      <c r="DE1929" s="4"/>
      <c r="DF1929" s="4"/>
      <c r="DG1929" s="4"/>
      <c r="DH1929" s="4"/>
      <c r="DI1929" s="4"/>
      <c r="DJ1929" s="4"/>
      <c r="DK1929" s="4"/>
      <c r="DL1929" s="4"/>
      <c r="DM1929" s="4"/>
      <c r="DN1929" s="4"/>
      <c r="DO1929" s="4"/>
      <c r="DP1929" s="4"/>
      <c r="DQ1929" s="4"/>
      <c r="DR1929" s="4"/>
      <c r="DS1929" s="4"/>
      <c r="DT1929" s="4"/>
      <c r="DU1929" s="4"/>
      <c r="DV1929" s="4"/>
      <c r="DW1929" s="4"/>
      <c r="DX1929" s="4"/>
      <c r="DY1929" s="4"/>
      <c r="DZ1929" s="4"/>
      <c r="EE1929" s="4"/>
      <c r="EF1929" s="4"/>
      <c r="EG1929" s="4"/>
      <c r="EH1929" s="4"/>
      <c r="EI1929" s="4"/>
      <c r="EJ1929" s="4"/>
      <c r="EK1929" s="4"/>
      <c r="EL1929" s="4"/>
      <c r="EM1929" s="4"/>
      <c r="EN1929" s="4"/>
      <c r="EO1929" s="4"/>
      <c r="EP1929" s="4"/>
      <c r="EQ1929" s="4"/>
      <c r="ER1929" s="4"/>
      <c r="ES1929" s="4"/>
      <c r="ET1929" s="4"/>
      <c r="EU1929" s="4"/>
      <c r="EV1929" s="4"/>
      <c r="EW1929" s="4"/>
      <c r="EX1929" s="4"/>
      <c r="EY1929" s="4"/>
      <c r="EZ1929" s="4"/>
    </row>
    <row r="1930" spans="1:156">
      <c r="A1930" s="8">
        <v>1925</v>
      </c>
      <c r="B1930" s="21">
        <v>2013</v>
      </c>
      <c r="C1930" s="21">
        <v>1973</v>
      </c>
      <c r="D1930" s="22">
        <v>98.382095480000004</v>
      </c>
      <c r="E1930" s="9">
        <v>-114013.93799999999</v>
      </c>
      <c r="F1930" s="9">
        <v>1965914.8174999999</v>
      </c>
      <c r="G1930" s="9">
        <v>101672.62639999999</v>
      </c>
      <c r="H1930" s="9">
        <v>415485.00819999998</v>
      </c>
      <c r="I1930" s="9">
        <v>87189.489499999996</v>
      </c>
      <c r="J1930" s="9">
        <v>25245.357499999998</v>
      </c>
      <c r="K1930" s="9">
        <v>28656.504499999999</v>
      </c>
      <c r="L1930" s="9">
        <v>2680864.7326000002</v>
      </c>
      <c r="M1930" s="9">
        <f t="shared" si="210"/>
        <v>-3411.1470000000008</v>
      </c>
      <c r="N1930" s="26"/>
      <c r="O1930" s="26"/>
      <c r="P1930" s="26"/>
      <c r="Q1930" s="26"/>
      <c r="R1930" s="26"/>
      <c r="S1930" s="26"/>
      <c r="T1930" s="26"/>
      <c r="U1930" s="26"/>
      <c r="V1930" s="33">
        <f t="shared" si="211"/>
        <v>-114013.93799999999</v>
      </c>
      <c r="W1930" s="26"/>
      <c r="X1930" s="26"/>
      <c r="Y1930" s="26"/>
      <c r="Z1930" s="26"/>
      <c r="AA1930" s="26"/>
      <c r="AB1930" s="38">
        <v>2014</v>
      </c>
      <c r="AC1930" s="38">
        <v>1963</v>
      </c>
      <c r="AD1930" s="39">
        <v>129.95508799999999</v>
      </c>
      <c r="AE1930" s="33">
        <v>88996.898799999995</v>
      </c>
      <c r="AF1930" s="33">
        <v>2085614.5390000001</v>
      </c>
      <c r="AG1930" s="33">
        <v>106509.8227</v>
      </c>
      <c r="AH1930" s="33">
        <v>191433.57320000001</v>
      </c>
      <c r="AI1930" s="33">
        <v>76612.459000000003</v>
      </c>
      <c r="AJ1930" s="33">
        <v>344277.6839</v>
      </c>
      <c r="AK1930" s="33">
        <v>2147.8366000000001</v>
      </c>
      <c r="AL1930" s="33">
        <v>2713303.3424999998</v>
      </c>
      <c r="AM1930" s="33">
        <f t="shared" si="212"/>
        <v>342129.84730000002</v>
      </c>
      <c r="AN1930" s="33"/>
      <c r="AO1930" s="33"/>
      <c r="AP1930" s="33"/>
      <c r="AQ1930" s="33"/>
      <c r="AR1930" s="33"/>
      <c r="AS1930" s="33"/>
      <c r="AT1930" s="33"/>
      <c r="AU1930" s="33"/>
      <c r="AV1930" s="33">
        <f t="shared" si="213"/>
        <v>88996.898799999995</v>
      </c>
      <c r="AW1930" s="33"/>
      <c r="AX1930" s="33"/>
      <c r="AY1930" s="33"/>
      <c r="AZ1930" s="33"/>
      <c r="BA1930" s="38">
        <v>1925</v>
      </c>
      <c r="BB1930" s="38">
        <v>2015</v>
      </c>
      <c r="BC1930" s="38">
        <v>1964</v>
      </c>
      <c r="BD1930" s="39">
        <v>136.84781240000001</v>
      </c>
      <c r="BE1930" s="33">
        <f t="shared" si="214"/>
        <v>-17078.149787159637</v>
      </c>
      <c r="BF1930" s="33">
        <v>2131405.8410999998</v>
      </c>
      <c r="BG1930" s="33">
        <v>106509.8227</v>
      </c>
      <c r="BH1930" s="33">
        <v>182886.19320000001</v>
      </c>
      <c r="BI1930" s="33">
        <v>87985.535712840501</v>
      </c>
      <c r="BJ1930" s="33">
        <v>304098.26120000001</v>
      </c>
      <c r="BK1930" s="33">
        <v>43822.154000000002</v>
      </c>
      <c r="BL1930" s="33">
        <v>2786141.6497</v>
      </c>
      <c r="BM1930" s="33">
        <f t="shared" si="215"/>
        <v>260276.1072</v>
      </c>
      <c r="BN1930" s="9"/>
      <c r="BO1930" s="9"/>
      <c r="BP1930" s="9"/>
      <c r="BQ1930" s="9"/>
      <c r="BR1930" s="9"/>
      <c r="BS1930" s="9"/>
      <c r="BT1930" s="9"/>
      <c r="BU1930" s="9"/>
      <c r="BV1930" s="33">
        <f t="shared" si="216"/>
        <v>-17078.149787159637</v>
      </c>
      <c r="BW1930" s="9"/>
      <c r="BX1930" s="9"/>
      <c r="BY1930" s="9"/>
      <c r="BZ1930" s="9"/>
      <c r="CA1930" s="21"/>
      <c r="CB1930" s="21"/>
      <c r="CC1930" s="21"/>
      <c r="CD1930" s="22"/>
      <c r="CE1930" s="9"/>
      <c r="CF1930" s="9"/>
      <c r="CG1930" s="9"/>
      <c r="CH1930" s="9"/>
      <c r="CI1930" s="9"/>
      <c r="CJ1930" s="9"/>
      <c r="CK1930" s="9"/>
      <c r="CL1930" s="9"/>
      <c r="CM1930" s="10"/>
      <c r="CN1930" s="4"/>
      <c r="CO1930" s="4"/>
      <c r="CP1930" s="4"/>
      <c r="CQ1930" s="4"/>
      <c r="CR1930" s="4"/>
      <c r="CS1930" s="4"/>
      <c r="CT1930" s="4"/>
      <c r="CU1930" s="4"/>
      <c r="CV1930" s="4"/>
      <c r="CW1930" s="4"/>
      <c r="CX1930" s="4"/>
      <c r="CY1930" s="4"/>
      <c r="CZ1930" s="4"/>
      <c r="DD1930" s="3"/>
      <c r="DE1930" s="4"/>
      <c r="DF1930" s="4"/>
      <c r="DG1930" s="4"/>
      <c r="DH1930" s="4"/>
      <c r="DI1930" s="4"/>
      <c r="DJ1930" s="4"/>
      <c r="DK1930" s="4"/>
      <c r="DL1930" s="4"/>
      <c r="DM1930" s="4"/>
      <c r="DN1930" s="4"/>
      <c r="DO1930" s="4"/>
      <c r="DP1930" s="4"/>
      <c r="DQ1930" s="4"/>
      <c r="DR1930" s="4"/>
      <c r="DS1930" s="4"/>
      <c r="DT1930" s="4"/>
      <c r="DU1930" s="4"/>
      <c r="DV1930" s="4"/>
      <c r="DW1930" s="4"/>
      <c r="DX1930" s="4"/>
      <c r="DY1930" s="4"/>
      <c r="DZ1930" s="4"/>
      <c r="EE1930" s="4"/>
      <c r="EF1930" s="4"/>
      <c r="EG1930" s="4"/>
      <c r="EH1930" s="4"/>
      <c r="EI1930" s="4"/>
      <c r="EJ1930" s="4"/>
      <c r="EK1930" s="4"/>
      <c r="EL1930" s="4"/>
      <c r="EM1930" s="4"/>
      <c r="EN1930" s="4"/>
      <c r="EO1930" s="4"/>
      <c r="EP1930" s="4"/>
      <c r="EQ1930" s="4"/>
      <c r="ER1930" s="4"/>
      <c r="ES1930" s="4"/>
      <c r="ET1930" s="4"/>
      <c r="EU1930" s="4"/>
      <c r="EV1930" s="4"/>
      <c r="EW1930" s="4"/>
      <c r="EX1930" s="4"/>
      <c r="EY1930" s="4"/>
      <c r="EZ1930" s="4"/>
    </row>
    <row r="1931" spans="1:156">
      <c r="A1931" s="8">
        <v>1926</v>
      </c>
      <c r="B1931" s="21">
        <v>2013</v>
      </c>
      <c r="C1931" s="21">
        <v>1991</v>
      </c>
      <c r="D1931" s="22">
        <v>149.61549260000001</v>
      </c>
      <c r="E1931" s="9">
        <v>-79895.598899999997</v>
      </c>
      <c r="F1931" s="9">
        <v>1920468.7823000001</v>
      </c>
      <c r="G1931" s="9">
        <v>101672.62639999999</v>
      </c>
      <c r="H1931" s="9">
        <v>415617.18890000001</v>
      </c>
      <c r="I1931" s="9">
        <v>86697.271200000003</v>
      </c>
      <c r="J1931" s="9">
        <v>87161.819099999993</v>
      </c>
      <c r="K1931" s="9">
        <v>1668.8726999999999</v>
      </c>
      <c r="L1931" s="9">
        <v>2689844.4141000002</v>
      </c>
      <c r="M1931" s="9">
        <f t="shared" si="210"/>
        <v>85492.946399999986</v>
      </c>
      <c r="N1931" s="26"/>
      <c r="O1931" s="26"/>
      <c r="P1931" s="26"/>
      <c r="Q1931" s="26"/>
      <c r="R1931" s="26"/>
      <c r="S1931" s="26"/>
      <c r="T1931" s="26"/>
      <c r="U1931" s="26"/>
      <c r="V1931" s="33">
        <f t="shared" si="211"/>
        <v>-79895.598899999997</v>
      </c>
      <c r="W1931" s="26"/>
      <c r="X1931" s="26"/>
      <c r="Y1931" s="26"/>
      <c r="Z1931" s="26"/>
      <c r="AA1931" s="26"/>
      <c r="AB1931" s="38">
        <v>2014</v>
      </c>
      <c r="AC1931" s="38">
        <v>1960</v>
      </c>
      <c r="AD1931" s="39">
        <v>144.04261149999999</v>
      </c>
      <c r="AE1931" s="33">
        <v>359628.65850000002</v>
      </c>
      <c r="AF1931" s="33">
        <v>2054577.5921</v>
      </c>
      <c r="AG1931" s="33">
        <v>106509.8227</v>
      </c>
      <c r="AH1931" s="33">
        <v>192107.9001</v>
      </c>
      <c r="AI1931" s="33">
        <v>74077.977199999994</v>
      </c>
      <c r="AJ1931" s="33">
        <v>669459.37190000003</v>
      </c>
      <c r="AK1931" s="33">
        <v>5850.4228000000003</v>
      </c>
      <c r="AL1931" s="33">
        <v>2731253.5825999998</v>
      </c>
      <c r="AM1931" s="33">
        <f t="shared" si="212"/>
        <v>663608.94910000009</v>
      </c>
      <c r="AN1931" s="33"/>
      <c r="AO1931" s="33"/>
      <c r="AP1931" s="33"/>
      <c r="AQ1931" s="33"/>
      <c r="AR1931" s="33"/>
      <c r="AS1931" s="33"/>
      <c r="AT1931" s="33"/>
      <c r="AU1931" s="33"/>
      <c r="AV1931" s="33">
        <f t="shared" si="213"/>
        <v>359628.65850000002</v>
      </c>
      <c r="AW1931" s="33"/>
      <c r="AX1931" s="33"/>
      <c r="AY1931" s="33"/>
      <c r="AZ1931" s="33"/>
      <c r="BA1931" s="38">
        <v>1926</v>
      </c>
      <c r="BB1931" s="38">
        <v>2015</v>
      </c>
      <c r="BC1931" s="38">
        <v>1961</v>
      </c>
      <c r="BD1931" s="39">
        <v>139.37192200000001</v>
      </c>
      <c r="BE1931" s="33">
        <f t="shared" si="214"/>
        <v>57315.07419182593</v>
      </c>
      <c r="BF1931" s="33">
        <v>2184018.7089</v>
      </c>
      <c r="BG1931" s="33">
        <v>106509.8227</v>
      </c>
      <c r="BH1931" s="33">
        <v>184846.64259999999</v>
      </c>
      <c r="BI1931" s="33">
        <v>80617.116091825999</v>
      </c>
      <c r="BJ1931" s="33">
        <v>314816.04149999999</v>
      </c>
      <c r="BK1931" s="33">
        <v>23415.946100000001</v>
      </c>
      <c r="BL1931" s="33">
        <v>2790077.3114999998</v>
      </c>
      <c r="BM1931" s="33">
        <f t="shared" si="215"/>
        <v>291400.09539999999</v>
      </c>
      <c r="BN1931" s="9"/>
      <c r="BO1931" s="9"/>
      <c r="BP1931" s="9"/>
      <c r="BQ1931" s="9"/>
      <c r="BR1931" s="9"/>
      <c r="BS1931" s="9"/>
      <c r="BT1931" s="9"/>
      <c r="BU1931" s="9"/>
      <c r="BV1931" s="33">
        <f t="shared" si="216"/>
        <v>57315.07419182593</v>
      </c>
      <c r="BW1931" s="9"/>
      <c r="BX1931" s="9"/>
      <c r="BY1931" s="9"/>
      <c r="BZ1931" s="9"/>
      <c r="CA1931" s="21"/>
      <c r="CB1931" s="21"/>
      <c r="CC1931" s="21"/>
      <c r="CD1931" s="22"/>
      <c r="CE1931" s="9"/>
      <c r="CF1931" s="9"/>
      <c r="CG1931" s="9"/>
      <c r="CH1931" s="9"/>
      <c r="CI1931" s="9"/>
      <c r="CJ1931" s="9"/>
      <c r="CK1931" s="9"/>
      <c r="CL1931" s="9"/>
      <c r="CM1931" s="10"/>
      <c r="CN1931" s="4"/>
      <c r="CO1931" s="4"/>
      <c r="CP1931" s="4"/>
      <c r="CQ1931" s="4"/>
      <c r="CR1931" s="4"/>
      <c r="CS1931" s="4"/>
      <c r="CT1931" s="4"/>
      <c r="CU1931" s="4"/>
      <c r="CV1931" s="4"/>
      <c r="CW1931" s="4"/>
      <c r="CX1931" s="4"/>
      <c r="CY1931" s="4"/>
      <c r="CZ1931" s="4"/>
      <c r="DD1931" s="3"/>
      <c r="DE1931" s="4"/>
      <c r="DF1931" s="4"/>
      <c r="DG1931" s="4"/>
      <c r="DH1931" s="4"/>
      <c r="DI1931" s="4"/>
      <c r="DJ1931" s="4"/>
      <c r="DK1931" s="4"/>
      <c r="DL1931" s="4"/>
      <c r="DM1931" s="4"/>
      <c r="DN1931" s="4"/>
      <c r="DO1931" s="4"/>
      <c r="DP1931" s="4"/>
      <c r="DQ1931" s="4"/>
      <c r="DR1931" s="4"/>
      <c r="DS1931" s="4"/>
      <c r="DT1931" s="4"/>
      <c r="DU1931" s="4"/>
      <c r="DV1931" s="4"/>
      <c r="DW1931" s="4"/>
      <c r="DX1931" s="4"/>
      <c r="DY1931" s="4"/>
      <c r="DZ1931" s="4"/>
      <c r="EE1931" s="4"/>
      <c r="EF1931" s="4"/>
      <c r="EG1931" s="4"/>
      <c r="EH1931" s="4"/>
      <c r="EI1931" s="4"/>
      <c r="EJ1931" s="4"/>
      <c r="EK1931" s="4"/>
      <c r="EL1931" s="4"/>
      <c r="EM1931" s="4"/>
      <c r="EN1931" s="4"/>
      <c r="EO1931" s="4"/>
      <c r="EP1931" s="4"/>
      <c r="EQ1931" s="4"/>
      <c r="ER1931" s="4"/>
      <c r="ES1931" s="4"/>
      <c r="ET1931" s="4"/>
      <c r="EU1931" s="4"/>
      <c r="EV1931" s="4"/>
      <c r="EW1931" s="4"/>
      <c r="EX1931" s="4"/>
      <c r="EY1931" s="4"/>
      <c r="EZ1931" s="4"/>
    </row>
    <row r="1932" spans="1:156">
      <c r="A1932" s="8">
        <v>1927</v>
      </c>
      <c r="B1932" s="21">
        <v>2013</v>
      </c>
      <c r="C1932" s="21">
        <v>1998</v>
      </c>
      <c r="D1932" s="22">
        <v>141.2795888</v>
      </c>
      <c r="E1932" s="9">
        <v>-29291.895799999998</v>
      </c>
      <c r="F1932" s="9">
        <v>1955891.7459</v>
      </c>
      <c r="G1932" s="9">
        <v>101672.62639999999</v>
      </c>
      <c r="H1932" s="9">
        <v>415744.18849999999</v>
      </c>
      <c r="I1932" s="9">
        <v>86224.346099999995</v>
      </c>
      <c r="J1932" s="9">
        <v>106417.6857</v>
      </c>
      <c r="K1932" s="9">
        <v>3962.5563000000002</v>
      </c>
      <c r="L1932" s="9">
        <v>2691279.9320999999</v>
      </c>
      <c r="M1932" s="9">
        <f t="shared" si="210"/>
        <v>102455.12940000001</v>
      </c>
      <c r="N1932" s="26"/>
      <c r="O1932" s="26"/>
      <c r="P1932" s="26"/>
      <c r="Q1932" s="26"/>
      <c r="R1932" s="26"/>
      <c r="S1932" s="26"/>
      <c r="T1932" s="26"/>
      <c r="U1932" s="26"/>
      <c r="V1932" s="33">
        <f t="shared" si="211"/>
        <v>-29291.895799999998</v>
      </c>
      <c r="W1932" s="26"/>
      <c r="X1932" s="26"/>
      <c r="Y1932" s="26"/>
      <c r="Z1932" s="26"/>
      <c r="AA1932" s="26"/>
      <c r="AB1932" s="38">
        <v>2014</v>
      </c>
      <c r="AC1932" s="38">
        <v>1996</v>
      </c>
      <c r="AD1932" s="39">
        <v>184.8110351</v>
      </c>
      <c r="AE1932" s="33">
        <v>403610.41110000003</v>
      </c>
      <c r="AF1932" s="33">
        <v>2059085.9058999999</v>
      </c>
      <c r="AG1932" s="33">
        <v>106509.8227</v>
      </c>
      <c r="AH1932" s="33">
        <v>191238.9332</v>
      </c>
      <c r="AI1932" s="33">
        <v>77344.020799999998</v>
      </c>
      <c r="AJ1932" s="33">
        <v>735496.66509999998</v>
      </c>
      <c r="AK1932" s="33">
        <v>9894.5393999999997</v>
      </c>
      <c r="AL1932" s="33">
        <v>2756170.3972</v>
      </c>
      <c r="AM1932" s="33">
        <f t="shared" si="212"/>
        <v>725602.12569999998</v>
      </c>
      <c r="AN1932" s="33"/>
      <c r="AO1932" s="33"/>
      <c r="AP1932" s="33"/>
      <c r="AQ1932" s="33"/>
      <c r="AR1932" s="33"/>
      <c r="AS1932" s="33"/>
      <c r="AT1932" s="33"/>
      <c r="AU1932" s="33"/>
      <c r="AV1932" s="33">
        <f t="shared" si="213"/>
        <v>403610.41110000003</v>
      </c>
      <c r="AW1932" s="33"/>
      <c r="AX1932" s="33"/>
      <c r="AY1932" s="33"/>
      <c r="AZ1932" s="33"/>
      <c r="BA1932" s="38">
        <v>1927</v>
      </c>
      <c r="BB1932" s="38">
        <v>2015</v>
      </c>
      <c r="BC1932" s="38">
        <v>1997</v>
      </c>
      <c r="BD1932" s="39">
        <v>193.73167799999999</v>
      </c>
      <c r="BE1932" s="33">
        <f t="shared" si="214"/>
        <v>193280.89139643963</v>
      </c>
      <c r="BF1932" s="33">
        <v>2091175.1199</v>
      </c>
      <c r="BG1932" s="33">
        <v>106509.8227</v>
      </c>
      <c r="BH1932" s="33">
        <v>186511.9474</v>
      </c>
      <c r="BI1932" s="33">
        <v>74358.008296439395</v>
      </c>
      <c r="BJ1932" s="33">
        <v>547872.77729999996</v>
      </c>
      <c r="BK1932" s="33">
        <v>2389.8814000000002</v>
      </c>
      <c r="BL1932" s="33">
        <v>2810756.9027999998</v>
      </c>
      <c r="BM1932" s="33">
        <f t="shared" si="215"/>
        <v>545482.8959</v>
      </c>
      <c r="BN1932" s="9"/>
      <c r="BO1932" s="9"/>
      <c r="BP1932" s="9"/>
      <c r="BQ1932" s="9"/>
      <c r="BR1932" s="9"/>
      <c r="BS1932" s="9"/>
      <c r="BT1932" s="9"/>
      <c r="BU1932" s="9"/>
      <c r="BV1932" s="33">
        <f t="shared" si="216"/>
        <v>193280.89139643963</v>
      </c>
      <c r="BW1932" s="9"/>
      <c r="BX1932" s="9"/>
      <c r="BY1932" s="9"/>
      <c r="BZ1932" s="9"/>
      <c r="CA1932" s="21"/>
      <c r="CB1932" s="21"/>
      <c r="CC1932" s="21"/>
      <c r="CD1932" s="22"/>
      <c r="CE1932" s="9"/>
      <c r="CF1932" s="9"/>
      <c r="CG1932" s="9"/>
      <c r="CH1932" s="9"/>
      <c r="CI1932" s="9"/>
      <c r="CJ1932" s="9"/>
      <c r="CK1932" s="9"/>
      <c r="CL1932" s="9"/>
      <c r="CM1932" s="10"/>
      <c r="CN1932" s="4"/>
      <c r="CO1932" s="4"/>
      <c r="CP1932" s="4"/>
      <c r="CQ1932" s="4"/>
      <c r="CR1932" s="4"/>
      <c r="CS1932" s="4"/>
      <c r="CT1932" s="4"/>
      <c r="CU1932" s="4"/>
      <c r="CV1932" s="4"/>
      <c r="CW1932" s="4"/>
      <c r="CX1932" s="4"/>
      <c r="CY1932" s="4"/>
      <c r="CZ1932" s="4"/>
      <c r="DD1932" s="3"/>
      <c r="DE1932" s="4"/>
      <c r="DF1932" s="4"/>
      <c r="DG1932" s="4"/>
      <c r="DH1932" s="4"/>
      <c r="DI1932" s="4"/>
      <c r="DJ1932" s="4"/>
      <c r="DK1932" s="4"/>
      <c r="DL1932" s="4"/>
      <c r="DM1932" s="4"/>
      <c r="DN1932" s="4"/>
      <c r="DO1932" s="4"/>
      <c r="DP1932" s="4"/>
      <c r="DQ1932" s="4"/>
      <c r="DR1932" s="4"/>
      <c r="DS1932" s="4"/>
      <c r="DT1932" s="4"/>
      <c r="DU1932" s="4"/>
      <c r="DV1932" s="4"/>
      <c r="DW1932" s="4"/>
      <c r="DX1932" s="4"/>
      <c r="DY1932" s="4"/>
      <c r="DZ1932" s="4"/>
      <c r="EE1932" s="4"/>
      <c r="EF1932" s="4"/>
      <c r="EG1932" s="4"/>
      <c r="EH1932" s="4"/>
      <c r="EI1932" s="4"/>
      <c r="EJ1932" s="4"/>
      <c r="EK1932" s="4"/>
      <c r="EL1932" s="4"/>
      <c r="EM1932" s="4"/>
      <c r="EN1932" s="4"/>
      <c r="EO1932" s="4"/>
      <c r="EP1932" s="4"/>
      <c r="EQ1932" s="4"/>
      <c r="ER1932" s="4"/>
      <c r="ES1932" s="4"/>
      <c r="ET1932" s="4"/>
      <c r="EU1932" s="4"/>
      <c r="EV1932" s="4"/>
      <c r="EW1932" s="4"/>
      <c r="EX1932" s="4"/>
      <c r="EY1932" s="4"/>
      <c r="EZ1932" s="4"/>
    </row>
    <row r="1933" spans="1:156">
      <c r="A1933" s="8">
        <v>1928</v>
      </c>
      <c r="B1933" s="21">
        <v>2013</v>
      </c>
      <c r="C1933" s="21">
        <v>1989</v>
      </c>
      <c r="D1933" s="22">
        <v>120.8120722</v>
      </c>
      <c r="E1933" s="9">
        <v>-76932.560200000007</v>
      </c>
      <c r="F1933" s="9">
        <v>1909292.0222</v>
      </c>
      <c r="G1933" s="9">
        <v>101672.62639999999</v>
      </c>
      <c r="H1933" s="9">
        <v>415240.56599999999</v>
      </c>
      <c r="I1933" s="9">
        <v>88099.751000000004</v>
      </c>
      <c r="J1933" s="9">
        <v>98492.554999999993</v>
      </c>
      <c r="K1933" s="9">
        <v>2104.1864999999998</v>
      </c>
      <c r="L1933" s="9">
        <v>2687625.8942999998</v>
      </c>
      <c r="M1933" s="9">
        <f t="shared" si="210"/>
        <v>96388.368499999997</v>
      </c>
      <c r="N1933" s="26"/>
      <c r="O1933" s="26"/>
      <c r="P1933" s="26"/>
      <c r="Q1933" s="26"/>
      <c r="R1933" s="26"/>
      <c r="S1933" s="26"/>
      <c r="T1933" s="26"/>
      <c r="U1933" s="26"/>
      <c r="V1933" s="33">
        <f t="shared" si="211"/>
        <v>-76932.560200000007</v>
      </c>
      <c r="W1933" s="26"/>
      <c r="X1933" s="26"/>
      <c r="Y1933" s="26"/>
      <c r="Z1933" s="26"/>
      <c r="AA1933" s="26"/>
      <c r="AB1933" s="38">
        <v>2014</v>
      </c>
      <c r="AC1933" s="38">
        <v>1929</v>
      </c>
      <c r="AD1933" s="39">
        <v>94.527411990000004</v>
      </c>
      <c r="AE1933" s="33">
        <v>-207694.99919999999</v>
      </c>
      <c r="AF1933" s="33">
        <v>2004934.7331999999</v>
      </c>
      <c r="AG1933" s="33">
        <v>106509.8227</v>
      </c>
      <c r="AH1933" s="33">
        <v>181073.69140000001</v>
      </c>
      <c r="AI1933" s="33">
        <v>115550.4479</v>
      </c>
      <c r="AJ1933" s="33">
        <v>153137.9374</v>
      </c>
      <c r="AK1933" s="33">
        <v>62472.773099999999</v>
      </c>
      <c r="AL1933" s="33">
        <v>2706428.8587000002</v>
      </c>
      <c r="AM1933" s="33">
        <f t="shared" si="212"/>
        <v>90665.164300000004</v>
      </c>
      <c r="AN1933" s="33"/>
      <c r="AO1933" s="33"/>
      <c r="AP1933" s="33"/>
      <c r="AQ1933" s="33"/>
      <c r="AR1933" s="33"/>
      <c r="AS1933" s="33"/>
      <c r="AT1933" s="33"/>
      <c r="AU1933" s="33"/>
      <c r="AV1933" s="33">
        <f t="shared" si="213"/>
        <v>-207694.99919999999</v>
      </c>
      <c r="AW1933" s="33"/>
      <c r="AX1933" s="33"/>
      <c r="AY1933" s="33"/>
      <c r="AZ1933" s="33"/>
      <c r="BA1933" s="38">
        <v>1928</v>
      </c>
      <c r="BB1933" s="38">
        <v>2015</v>
      </c>
      <c r="BC1933" s="38">
        <v>1930</v>
      </c>
      <c r="BD1933" s="39">
        <v>94.463451000000006</v>
      </c>
      <c r="BE1933" s="33">
        <f t="shared" si="214"/>
        <v>-297949.83982609538</v>
      </c>
      <c r="BF1933" s="33">
        <v>2082921.8578999999</v>
      </c>
      <c r="BG1933" s="33">
        <v>106509.8227</v>
      </c>
      <c r="BH1933" s="33">
        <v>169181.60860000001</v>
      </c>
      <c r="BI1933" s="33">
        <v>139494.710473905</v>
      </c>
      <c r="BJ1933" s="33">
        <v>113422.925</v>
      </c>
      <c r="BK1933" s="33">
        <v>120906.7711</v>
      </c>
      <c r="BL1933" s="33">
        <v>2788573.9934</v>
      </c>
      <c r="BM1933" s="33">
        <f t="shared" si="215"/>
        <v>-7483.8460999999952</v>
      </c>
      <c r="BN1933" s="9"/>
      <c r="BO1933" s="9"/>
      <c r="BP1933" s="9"/>
      <c r="BQ1933" s="9"/>
      <c r="BR1933" s="9"/>
      <c r="BS1933" s="9"/>
      <c r="BT1933" s="9"/>
      <c r="BU1933" s="9"/>
      <c r="BV1933" s="33">
        <f t="shared" si="216"/>
        <v>-297949.83982609538</v>
      </c>
      <c r="BW1933" s="9"/>
      <c r="BX1933" s="9"/>
      <c r="BY1933" s="9"/>
      <c r="BZ1933" s="9"/>
      <c r="CA1933" s="21"/>
      <c r="CB1933" s="21"/>
      <c r="CC1933" s="21"/>
      <c r="CD1933" s="22"/>
      <c r="CE1933" s="9"/>
      <c r="CF1933" s="9"/>
      <c r="CG1933" s="9"/>
      <c r="CH1933" s="9"/>
      <c r="CI1933" s="9"/>
      <c r="CJ1933" s="9"/>
      <c r="CK1933" s="9"/>
      <c r="CL1933" s="9"/>
      <c r="CM1933" s="10"/>
      <c r="CN1933" s="4"/>
      <c r="CO1933" s="4"/>
      <c r="CP1933" s="4"/>
      <c r="CQ1933" s="4"/>
      <c r="CR1933" s="4"/>
      <c r="CS1933" s="4"/>
      <c r="CT1933" s="4"/>
      <c r="CU1933" s="4"/>
      <c r="CV1933" s="4"/>
      <c r="CW1933" s="4"/>
      <c r="CX1933" s="4"/>
      <c r="CY1933" s="4"/>
      <c r="CZ1933" s="4"/>
      <c r="DD1933" s="3"/>
      <c r="DE1933" s="4"/>
      <c r="DF1933" s="4"/>
      <c r="DG1933" s="4"/>
      <c r="DH1933" s="4"/>
      <c r="DI1933" s="4"/>
      <c r="DJ1933" s="4"/>
      <c r="DK1933" s="4"/>
      <c r="DL1933" s="4"/>
      <c r="DM1933" s="4"/>
      <c r="DN1933" s="4"/>
      <c r="DO1933" s="4"/>
      <c r="DP1933" s="4"/>
      <c r="DQ1933" s="4"/>
      <c r="DR1933" s="4"/>
      <c r="DS1933" s="4"/>
      <c r="DT1933" s="4"/>
      <c r="DU1933" s="4"/>
      <c r="DV1933" s="4"/>
      <c r="DW1933" s="4"/>
      <c r="DX1933" s="4"/>
      <c r="DY1933" s="4"/>
      <c r="DZ1933" s="4"/>
      <c r="EE1933" s="4"/>
      <c r="EF1933" s="4"/>
      <c r="EG1933" s="4"/>
      <c r="EH1933" s="4"/>
      <c r="EI1933" s="4"/>
      <c r="EJ1933" s="4"/>
      <c r="EK1933" s="4"/>
      <c r="EL1933" s="4"/>
      <c r="EM1933" s="4"/>
      <c r="EN1933" s="4"/>
      <c r="EO1933" s="4"/>
      <c r="EP1933" s="4"/>
      <c r="EQ1933" s="4"/>
      <c r="ER1933" s="4"/>
      <c r="ES1933" s="4"/>
      <c r="ET1933" s="4"/>
      <c r="EU1933" s="4"/>
      <c r="EV1933" s="4"/>
      <c r="EW1933" s="4"/>
      <c r="EX1933" s="4"/>
      <c r="EY1933" s="4"/>
      <c r="EZ1933" s="4"/>
    </row>
    <row r="1934" spans="1:156">
      <c r="A1934" s="8">
        <v>1929</v>
      </c>
      <c r="B1934" s="21">
        <v>2013</v>
      </c>
      <c r="C1934" s="21">
        <v>1978</v>
      </c>
      <c r="D1934" s="22">
        <v>138.30665930000001</v>
      </c>
      <c r="E1934" s="9">
        <v>14116.1513</v>
      </c>
      <c r="F1934" s="9">
        <v>1978490.2165999999</v>
      </c>
      <c r="G1934" s="9">
        <v>101672.62639999999</v>
      </c>
      <c r="H1934" s="9">
        <v>416436.74859999999</v>
      </c>
      <c r="I1934" s="9">
        <v>83645.369500000001</v>
      </c>
      <c r="J1934" s="9">
        <v>123134.7494</v>
      </c>
      <c r="K1934" s="9">
        <v>0</v>
      </c>
      <c r="L1934" s="9">
        <v>2689263.5592</v>
      </c>
      <c r="M1934" s="9">
        <f t="shared" si="210"/>
        <v>123134.7494</v>
      </c>
      <c r="N1934" s="26"/>
      <c r="O1934" s="26"/>
      <c r="P1934" s="26"/>
      <c r="Q1934" s="26"/>
      <c r="R1934" s="26"/>
      <c r="S1934" s="26"/>
      <c r="T1934" s="26"/>
      <c r="U1934" s="26"/>
      <c r="V1934" s="33">
        <f t="shared" si="211"/>
        <v>14116.1513</v>
      </c>
      <c r="W1934" s="26"/>
      <c r="X1934" s="26"/>
      <c r="Y1934" s="26"/>
      <c r="Z1934" s="26"/>
      <c r="AA1934" s="26"/>
      <c r="AB1934" s="38">
        <v>2014</v>
      </c>
      <c r="AC1934" s="38">
        <v>1933</v>
      </c>
      <c r="AD1934" s="39">
        <v>142.748829</v>
      </c>
      <c r="AE1934" s="33">
        <v>110066.05039999999</v>
      </c>
      <c r="AF1934" s="33">
        <v>2081900.9419</v>
      </c>
      <c r="AG1934" s="33">
        <v>106509.8227</v>
      </c>
      <c r="AH1934" s="33">
        <v>188243.16630000001</v>
      </c>
      <c r="AI1934" s="33">
        <v>88603.718399999998</v>
      </c>
      <c r="AJ1934" s="33">
        <v>392107.57530000003</v>
      </c>
      <c r="AK1934" s="33">
        <v>30273.5435</v>
      </c>
      <c r="AL1934" s="33">
        <v>2717025.6307000001</v>
      </c>
      <c r="AM1934" s="33">
        <f t="shared" si="212"/>
        <v>361834.0318</v>
      </c>
      <c r="AN1934" s="33"/>
      <c r="AO1934" s="33"/>
      <c r="AP1934" s="33"/>
      <c r="AQ1934" s="33"/>
      <c r="AR1934" s="33"/>
      <c r="AS1934" s="33"/>
      <c r="AT1934" s="33"/>
      <c r="AU1934" s="33"/>
      <c r="AV1934" s="33">
        <f t="shared" si="213"/>
        <v>110066.05039999999</v>
      </c>
      <c r="AW1934" s="33"/>
      <c r="AX1934" s="33"/>
      <c r="AY1934" s="33"/>
      <c r="AZ1934" s="33"/>
      <c r="BA1934" s="38">
        <v>1929</v>
      </c>
      <c r="BB1934" s="38">
        <v>2015</v>
      </c>
      <c r="BC1934" s="38">
        <v>1934</v>
      </c>
      <c r="BD1934" s="39">
        <v>151.97348650000001</v>
      </c>
      <c r="BE1934" s="33">
        <f t="shared" si="214"/>
        <v>305836.26115270657</v>
      </c>
      <c r="BF1934" s="33">
        <v>2116813.1910999999</v>
      </c>
      <c r="BG1934" s="33">
        <v>106509.8227</v>
      </c>
      <c r="BH1934" s="33">
        <v>187801.8106</v>
      </c>
      <c r="BI1934" s="33">
        <v>69510.010852706502</v>
      </c>
      <c r="BJ1934" s="33">
        <v>648227.59750000003</v>
      </c>
      <c r="BK1934" s="33">
        <v>17301.416700000002</v>
      </c>
      <c r="BL1934" s="33">
        <v>2805724.7549000001</v>
      </c>
      <c r="BM1934" s="33">
        <f t="shared" si="215"/>
        <v>630926.18079999997</v>
      </c>
      <c r="BN1934" s="9"/>
      <c r="BO1934" s="9"/>
      <c r="BP1934" s="9"/>
      <c r="BQ1934" s="9"/>
      <c r="BR1934" s="9"/>
      <c r="BS1934" s="9"/>
      <c r="BT1934" s="9"/>
      <c r="BU1934" s="9"/>
      <c r="BV1934" s="33">
        <f t="shared" si="216"/>
        <v>305836.26115270657</v>
      </c>
      <c r="BW1934" s="9"/>
      <c r="BX1934" s="9"/>
      <c r="BY1934" s="9"/>
      <c r="BZ1934" s="9"/>
      <c r="CA1934" s="21"/>
      <c r="CB1934" s="21"/>
      <c r="CC1934" s="21"/>
      <c r="CD1934" s="22"/>
      <c r="CE1934" s="9"/>
      <c r="CF1934" s="9"/>
      <c r="CG1934" s="9"/>
      <c r="CH1934" s="9"/>
      <c r="CI1934" s="9"/>
      <c r="CJ1934" s="9"/>
      <c r="CK1934" s="9"/>
      <c r="CL1934" s="9"/>
      <c r="CM1934" s="10"/>
      <c r="CN1934" s="4"/>
      <c r="CO1934" s="4"/>
      <c r="CP1934" s="4"/>
      <c r="CQ1934" s="4"/>
      <c r="CR1934" s="4"/>
      <c r="CS1934" s="4"/>
      <c r="CT1934" s="4"/>
      <c r="CU1934" s="4"/>
      <c r="CV1934" s="4"/>
      <c r="CW1934" s="4"/>
      <c r="CX1934" s="4"/>
      <c r="CY1934" s="4"/>
      <c r="CZ1934" s="4"/>
      <c r="DD1934" s="3"/>
      <c r="DE1934" s="4"/>
      <c r="DF1934" s="4"/>
      <c r="DG1934" s="4"/>
      <c r="DH1934" s="4"/>
      <c r="DI1934" s="4"/>
      <c r="DJ1934" s="4"/>
      <c r="DK1934" s="4"/>
      <c r="DL1934" s="4"/>
      <c r="DM1934" s="4"/>
      <c r="DN1934" s="4"/>
      <c r="DO1934" s="4"/>
      <c r="DP1934" s="4"/>
      <c r="DQ1934" s="4"/>
      <c r="DR1934" s="4"/>
      <c r="DS1934" s="4"/>
      <c r="DT1934" s="4"/>
      <c r="DU1934" s="4"/>
      <c r="DV1934" s="4"/>
      <c r="DW1934" s="4"/>
      <c r="DX1934" s="4"/>
      <c r="DY1934" s="4"/>
      <c r="DZ1934" s="4"/>
      <c r="EE1934" s="4"/>
      <c r="EF1934" s="4"/>
      <c r="EG1934" s="4"/>
      <c r="EH1934" s="4"/>
      <c r="EI1934" s="4"/>
      <c r="EJ1934" s="4"/>
      <c r="EK1934" s="4"/>
      <c r="EL1934" s="4"/>
      <c r="EM1934" s="4"/>
      <c r="EN1934" s="4"/>
      <c r="EO1934" s="4"/>
      <c r="EP1934" s="4"/>
      <c r="EQ1934" s="4"/>
      <c r="ER1934" s="4"/>
      <c r="ES1934" s="4"/>
      <c r="ET1934" s="4"/>
      <c r="EU1934" s="4"/>
      <c r="EV1934" s="4"/>
      <c r="EW1934" s="4"/>
      <c r="EX1934" s="4"/>
      <c r="EY1934" s="4"/>
      <c r="EZ1934" s="4"/>
    </row>
    <row r="1935" spans="1:156">
      <c r="A1935" s="8">
        <v>1930</v>
      </c>
      <c r="B1935" s="21">
        <v>2013</v>
      </c>
      <c r="C1935" s="21">
        <v>1983</v>
      </c>
      <c r="D1935" s="22">
        <v>158.51116959999999</v>
      </c>
      <c r="E1935" s="9">
        <v>-14848.6574</v>
      </c>
      <c r="F1935" s="9">
        <v>1959910.3894</v>
      </c>
      <c r="G1935" s="9">
        <v>101672.62639999999</v>
      </c>
      <c r="H1935" s="9">
        <v>415771.44660000002</v>
      </c>
      <c r="I1935" s="9">
        <v>86122.841499999995</v>
      </c>
      <c r="J1935" s="9">
        <v>108933.31510000001</v>
      </c>
      <c r="K1935" s="9">
        <v>1999.3897999999999</v>
      </c>
      <c r="L1935" s="9">
        <v>2685259.8867000001</v>
      </c>
      <c r="M1935" s="9">
        <f t="shared" si="210"/>
        <v>106933.9253</v>
      </c>
      <c r="N1935" s="26"/>
      <c r="O1935" s="26"/>
      <c r="P1935" s="26"/>
      <c r="Q1935" s="26"/>
      <c r="R1935" s="26"/>
      <c r="S1935" s="26"/>
      <c r="T1935" s="26"/>
      <c r="U1935" s="26"/>
      <c r="V1935" s="33">
        <f t="shared" si="211"/>
        <v>-14848.6574</v>
      </c>
      <c r="W1935" s="26"/>
      <c r="X1935" s="26"/>
      <c r="Y1935" s="26"/>
      <c r="Z1935" s="26"/>
      <c r="AA1935" s="26"/>
      <c r="AB1935" s="38">
        <v>2014</v>
      </c>
      <c r="AC1935" s="38">
        <v>1943</v>
      </c>
      <c r="AD1935" s="39">
        <v>149.93026549999999</v>
      </c>
      <c r="AE1935" s="33">
        <v>14143.4589</v>
      </c>
      <c r="AF1935" s="33">
        <v>2064379.4778</v>
      </c>
      <c r="AG1935" s="33">
        <v>106509.8227</v>
      </c>
      <c r="AH1935" s="33">
        <v>187449.34789999999</v>
      </c>
      <c r="AI1935" s="33">
        <v>91587.313299999994</v>
      </c>
      <c r="AJ1935" s="33">
        <v>338166.516</v>
      </c>
      <c r="AK1935" s="33">
        <v>47684.228999999999</v>
      </c>
      <c r="AL1935" s="33">
        <v>2726264.7899000002</v>
      </c>
      <c r="AM1935" s="33">
        <f t="shared" si="212"/>
        <v>290482.28700000001</v>
      </c>
      <c r="AN1935" s="33"/>
      <c r="AO1935" s="33"/>
      <c r="AP1935" s="33"/>
      <c r="AQ1935" s="33"/>
      <c r="AR1935" s="33"/>
      <c r="AS1935" s="33"/>
      <c r="AT1935" s="33"/>
      <c r="AU1935" s="33"/>
      <c r="AV1935" s="33">
        <f t="shared" si="213"/>
        <v>14143.4589</v>
      </c>
      <c r="AW1935" s="33"/>
      <c r="AX1935" s="33"/>
      <c r="AY1935" s="33"/>
      <c r="AZ1935" s="33"/>
      <c r="BA1935" s="38">
        <v>1930</v>
      </c>
      <c r="BB1935" s="38">
        <v>2015</v>
      </c>
      <c r="BC1935" s="38">
        <v>1944</v>
      </c>
      <c r="BD1935" s="39">
        <v>86.51293957</v>
      </c>
      <c r="BE1935" s="33">
        <f t="shared" si="214"/>
        <v>-295583.49205048336</v>
      </c>
      <c r="BF1935" s="33">
        <v>2058995.2180000001</v>
      </c>
      <c r="BG1935" s="33">
        <v>106509.8227</v>
      </c>
      <c r="BH1935" s="33">
        <v>168594.18729999999</v>
      </c>
      <c r="BI1935" s="33">
        <v>141702.554649517</v>
      </c>
      <c r="BJ1935" s="33">
        <v>91392.323000000004</v>
      </c>
      <c r="BK1935" s="33">
        <v>83475.394899999999</v>
      </c>
      <c r="BL1935" s="33">
        <v>2779302.2028000001</v>
      </c>
      <c r="BM1935" s="33">
        <f t="shared" si="215"/>
        <v>7916.9281000000046</v>
      </c>
      <c r="BN1935" s="9"/>
      <c r="BO1935" s="9"/>
      <c r="BP1935" s="9"/>
      <c r="BQ1935" s="9"/>
      <c r="BR1935" s="9"/>
      <c r="BS1935" s="9"/>
      <c r="BT1935" s="9"/>
      <c r="BU1935" s="9"/>
      <c r="BV1935" s="33">
        <f t="shared" si="216"/>
        <v>-295583.49205048336</v>
      </c>
      <c r="BW1935" s="9"/>
      <c r="BX1935" s="9"/>
      <c r="BY1935" s="9"/>
      <c r="BZ1935" s="9"/>
      <c r="CA1935" s="21"/>
      <c r="CB1935" s="21"/>
      <c r="CC1935" s="21"/>
      <c r="CD1935" s="22"/>
      <c r="CE1935" s="9"/>
      <c r="CF1935" s="9"/>
      <c r="CG1935" s="9"/>
      <c r="CH1935" s="9"/>
      <c r="CI1935" s="9"/>
      <c r="CJ1935" s="9"/>
      <c r="CK1935" s="9"/>
      <c r="CL1935" s="9"/>
      <c r="CM1935" s="10"/>
      <c r="CN1935" s="4"/>
      <c r="CO1935" s="4"/>
      <c r="CP1935" s="4"/>
      <c r="CQ1935" s="4"/>
      <c r="CR1935" s="4"/>
      <c r="CS1935" s="4"/>
      <c r="CT1935" s="4"/>
      <c r="CU1935" s="4"/>
      <c r="CV1935" s="4"/>
      <c r="CW1935" s="4"/>
      <c r="CX1935" s="4"/>
      <c r="CY1935" s="4"/>
      <c r="CZ1935" s="4"/>
      <c r="DD1935" s="3"/>
      <c r="DE1935" s="4"/>
      <c r="DF1935" s="4"/>
      <c r="DG1935" s="4"/>
      <c r="DH1935" s="4"/>
      <c r="DI1935" s="4"/>
      <c r="DJ1935" s="4"/>
      <c r="DK1935" s="4"/>
      <c r="DL1935" s="4"/>
      <c r="DM1935" s="4"/>
      <c r="DN1935" s="4"/>
      <c r="DO1935" s="4"/>
      <c r="DP1935" s="4"/>
      <c r="DQ1935" s="4"/>
      <c r="DR1935" s="4"/>
      <c r="DS1935" s="4"/>
      <c r="DT1935" s="4"/>
      <c r="DU1935" s="4"/>
      <c r="DV1935" s="4"/>
      <c r="DW1935" s="4"/>
      <c r="DX1935" s="4"/>
      <c r="DY1935" s="4"/>
      <c r="DZ1935" s="4"/>
      <c r="EE1935" s="4"/>
      <c r="EF1935" s="4"/>
      <c r="EG1935" s="4"/>
      <c r="EH1935" s="4"/>
      <c r="EI1935" s="4"/>
      <c r="EJ1935" s="4"/>
      <c r="EK1935" s="4"/>
      <c r="EL1935" s="4"/>
      <c r="EM1935" s="4"/>
      <c r="EN1935" s="4"/>
      <c r="EO1935" s="4"/>
      <c r="EP1935" s="4"/>
      <c r="EQ1935" s="4"/>
      <c r="ER1935" s="4"/>
      <c r="ES1935" s="4"/>
      <c r="ET1935" s="4"/>
      <c r="EU1935" s="4"/>
      <c r="EV1935" s="4"/>
      <c r="EW1935" s="4"/>
      <c r="EX1935" s="4"/>
      <c r="EY1935" s="4"/>
      <c r="EZ1935" s="4"/>
    </row>
    <row r="1936" spans="1:156">
      <c r="A1936" s="8">
        <v>1931</v>
      </c>
      <c r="B1936" s="21">
        <v>2013</v>
      </c>
      <c r="C1936" s="21">
        <v>1967</v>
      </c>
      <c r="D1936" s="22">
        <v>143.80169509999999</v>
      </c>
      <c r="E1936" s="9">
        <v>-124887.84819999999</v>
      </c>
      <c r="F1936" s="9">
        <v>1902351.7287999999</v>
      </c>
      <c r="G1936" s="9">
        <v>101672.62639999999</v>
      </c>
      <c r="H1936" s="9">
        <v>415746.45240000001</v>
      </c>
      <c r="I1936" s="9">
        <v>86215.915800000002</v>
      </c>
      <c r="J1936" s="9">
        <v>63111.254500000003</v>
      </c>
      <c r="K1936" s="9">
        <v>7051.8693000000003</v>
      </c>
      <c r="L1936" s="9">
        <v>2686933.9567999998</v>
      </c>
      <c r="M1936" s="9">
        <f t="shared" si="210"/>
        <v>56059.385200000004</v>
      </c>
      <c r="N1936" s="26"/>
      <c r="O1936" s="26"/>
      <c r="P1936" s="26"/>
      <c r="Q1936" s="26"/>
      <c r="R1936" s="26"/>
      <c r="S1936" s="26"/>
      <c r="T1936" s="26"/>
      <c r="U1936" s="26"/>
      <c r="V1936" s="33">
        <f t="shared" si="211"/>
        <v>-124887.84819999999</v>
      </c>
      <c r="W1936" s="26"/>
      <c r="X1936" s="26"/>
      <c r="Y1936" s="26"/>
      <c r="Z1936" s="26"/>
      <c r="AA1936" s="26"/>
      <c r="AB1936" s="38">
        <v>2014</v>
      </c>
      <c r="AC1936" s="38">
        <v>2007</v>
      </c>
      <c r="AD1936" s="39">
        <v>122.3188318</v>
      </c>
      <c r="AE1936" s="33">
        <v>91005.297900000005</v>
      </c>
      <c r="AF1936" s="33">
        <v>2021928.4893</v>
      </c>
      <c r="AG1936" s="33">
        <v>106509.8227</v>
      </c>
      <c r="AH1936" s="33">
        <v>187701.8094</v>
      </c>
      <c r="AI1936" s="33">
        <v>90638.427800000005</v>
      </c>
      <c r="AJ1936" s="33">
        <v>426987.47200000001</v>
      </c>
      <c r="AK1936" s="33">
        <v>26496.570800000001</v>
      </c>
      <c r="AL1936" s="33">
        <v>2716264.1524</v>
      </c>
      <c r="AM1936" s="33">
        <f t="shared" si="212"/>
        <v>400490.90120000002</v>
      </c>
      <c r="AN1936" s="33"/>
      <c r="AO1936" s="33"/>
      <c r="AP1936" s="33"/>
      <c r="AQ1936" s="33"/>
      <c r="AR1936" s="33"/>
      <c r="AS1936" s="33"/>
      <c r="AT1936" s="33"/>
      <c r="AU1936" s="33"/>
      <c r="AV1936" s="33">
        <f t="shared" si="213"/>
        <v>91005.297900000005</v>
      </c>
      <c r="AW1936" s="33"/>
      <c r="AX1936" s="33"/>
      <c r="AY1936" s="33"/>
      <c r="AZ1936" s="33"/>
      <c r="BA1936" s="38">
        <v>1931</v>
      </c>
      <c r="BB1936" s="38">
        <v>2015</v>
      </c>
      <c r="BC1936" s="38">
        <v>2008</v>
      </c>
      <c r="BD1936" s="39">
        <v>121.24909940000001</v>
      </c>
      <c r="BE1936" s="33">
        <f t="shared" si="214"/>
        <v>-82254.406209241133</v>
      </c>
      <c r="BF1936" s="33">
        <v>2068649.4245</v>
      </c>
      <c r="BG1936" s="33">
        <v>106509.8227</v>
      </c>
      <c r="BH1936" s="33">
        <v>179465.36309999999</v>
      </c>
      <c r="BI1936" s="33">
        <v>100842.848990759</v>
      </c>
      <c r="BJ1936" s="33">
        <v>315679.32620000001</v>
      </c>
      <c r="BK1936" s="33">
        <v>49260.981</v>
      </c>
      <c r="BL1936" s="33">
        <v>2804140.2107000002</v>
      </c>
      <c r="BM1936" s="33">
        <f t="shared" si="215"/>
        <v>266418.34519999998</v>
      </c>
      <c r="BN1936" s="9"/>
      <c r="BO1936" s="9"/>
      <c r="BP1936" s="9"/>
      <c r="BQ1936" s="9"/>
      <c r="BR1936" s="9"/>
      <c r="BS1936" s="9"/>
      <c r="BT1936" s="9"/>
      <c r="BU1936" s="9"/>
      <c r="BV1936" s="33">
        <f t="shared" si="216"/>
        <v>-82254.406209241133</v>
      </c>
      <c r="BW1936" s="9"/>
      <c r="BX1936" s="9"/>
      <c r="BY1936" s="9"/>
      <c r="BZ1936" s="9"/>
      <c r="CA1936" s="21"/>
      <c r="CB1936" s="21"/>
      <c r="CC1936" s="21"/>
      <c r="CD1936" s="22"/>
      <c r="CE1936" s="9"/>
      <c r="CF1936" s="9"/>
      <c r="CG1936" s="9"/>
      <c r="CH1936" s="9"/>
      <c r="CI1936" s="9"/>
      <c r="CJ1936" s="9"/>
      <c r="CK1936" s="9"/>
      <c r="CL1936" s="9"/>
      <c r="CM1936" s="10"/>
      <c r="CN1936" s="4"/>
      <c r="CO1936" s="4"/>
      <c r="CP1936" s="4"/>
      <c r="CQ1936" s="4"/>
      <c r="CR1936" s="4"/>
      <c r="CS1936" s="4"/>
      <c r="CT1936" s="4"/>
      <c r="CU1936" s="4"/>
      <c r="CV1936" s="4"/>
      <c r="CW1936" s="4"/>
      <c r="CX1936" s="4"/>
      <c r="CY1936" s="4"/>
      <c r="CZ1936" s="4"/>
      <c r="DD1936" s="3"/>
      <c r="DE1936" s="4"/>
      <c r="DF1936" s="4"/>
      <c r="DG1936" s="4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/>
      <c r="DR1936" s="4"/>
      <c r="DS1936" s="4"/>
      <c r="DT1936" s="4"/>
      <c r="DU1936" s="4"/>
      <c r="DV1936" s="4"/>
      <c r="DW1936" s="4"/>
      <c r="DX1936" s="4"/>
      <c r="DY1936" s="4"/>
      <c r="DZ1936" s="4"/>
      <c r="EE1936" s="4"/>
      <c r="EF1936" s="4"/>
      <c r="EG1936" s="4"/>
      <c r="EH1936" s="4"/>
      <c r="EI1936" s="4"/>
      <c r="EJ1936" s="4"/>
      <c r="EK1936" s="4"/>
      <c r="EL1936" s="4"/>
      <c r="EM1936" s="4"/>
      <c r="EN1936" s="4"/>
      <c r="EO1936" s="4"/>
      <c r="EP1936" s="4"/>
      <c r="EQ1936" s="4"/>
      <c r="ER1936" s="4"/>
      <c r="ES1936" s="4"/>
      <c r="ET1936" s="4"/>
      <c r="EU1936" s="4"/>
      <c r="EV1936" s="4"/>
      <c r="EW1936" s="4"/>
      <c r="EX1936" s="4"/>
      <c r="EY1936" s="4"/>
      <c r="EZ1936" s="4"/>
    </row>
    <row r="1937" spans="1:156">
      <c r="A1937" s="8">
        <v>1932</v>
      </c>
      <c r="B1937" s="21">
        <v>2013</v>
      </c>
      <c r="C1937" s="21">
        <v>1986</v>
      </c>
      <c r="D1937" s="22">
        <v>143.2179874</v>
      </c>
      <c r="E1937" s="9">
        <v>-28273.443299999999</v>
      </c>
      <c r="F1937" s="9">
        <v>1952171.8530999999</v>
      </c>
      <c r="G1937" s="9">
        <v>101672.62639999999</v>
      </c>
      <c r="H1937" s="9">
        <v>415209.11900000001</v>
      </c>
      <c r="I1937" s="9">
        <v>88216.854399999997</v>
      </c>
      <c r="J1937" s="9">
        <v>115941.3532</v>
      </c>
      <c r="K1937" s="9">
        <v>11083.540300000001</v>
      </c>
      <c r="L1937" s="9">
        <v>2690401.7091999999</v>
      </c>
      <c r="M1937" s="9">
        <f t="shared" si="210"/>
        <v>104857.81289999999</v>
      </c>
      <c r="N1937" s="26"/>
      <c r="O1937" s="26"/>
      <c r="P1937" s="26"/>
      <c r="Q1937" s="26"/>
      <c r="R1937" s="26"/>
      <c r="S1937" s="26"/>
      <c r="T1937" s="26"/>
      <c r="U1937" s="26"/>
      <c r="V1937" s="33">
        <f t="shared" si="211"/>
        <v>-28273.443299999999</v>
      </c>
      <c r="W1937" s="26"/>
      <c r="X1937" s="26"/>
      <c r="Y1937" s="26"/>
      <c r="Z1937" s="26"/>
      <c r="AA1937" s="26"/>
      <c r="AB1937" s="38">
        <v>2014</v>
      </c>
      <c r="AC1937" s="38">
        <v>1945</v>
      </c>
      <c r="AD1937" s="39">
        <v>108.2331054</v>
      </c>
      <c r="AE1937" s="33">
        <v>-287188.03129999997</v>
      </c>
      <c r="AF1937" s="33">
        <v>2078673.9188999999</v>
      </c>
      <c r="AG1937" s="33">
        <v>106509.8227</v>
      </c>
      <c r="AH1937" s="33">
        <v>175304.6949</v>
      </c>
      <c r="AI1937" s="33">
        <v>137233.42920000001</v>
      </c>
      <c r="AJ1937" s="33">
        <v>119819.3501</v>
      </c>
      <c r="AK1937" s="33">
        <v>191971.35260000001</v>
      </c>
      <c r="AL1937" s="33">
        <v>2712757.8944999999</v>
      </c>
      <c r="AM1937" s="33">
        <f t="shared" si="212"/>
        <v>-72152.002500000017</v>
      </c>
      <c r="AN1937" s="33"/>
      <c r="AO1937" s="33"/>
      <c r="AP1937" s="33"/>
      <c r="AQ1937" s="33"/>
      <c r="AR1937" s="33"/>
      <c r="AS1937" s="33"/>
      <c r="AT1937" s="33"/>
      <c r="AU1937" s="33"/>
      <c r="AV1937" s="33">
        <f t="shared" si="213"/>
        <v>-287188.03129999997</v>
      </c>
      <c r="AW1937" s="33"/>
      <c r="AX1937" s="33"/>
      <c r="AY1937" s="33"/>
      <c r="AZ1937" s="33"/>
      <c r="BA1937" s="38">
        <v>1932</v>
      </c>
      <c r="BB1937" s="38">
        <v>2015</v>
      </c>
      <c r="BC1937" s="38">
        <v>1946</v>
      </c>
      <c r="BD1937" s="39">
        <v>142.18066379999999</v>
      </c>
      <c r="BE1937" s="33">
        <f t="shared" si="214"/>
        <v>94580.647824090905</v>
      </c>
      <c r="BF1937" s="33">
        <v>2169751.6809999999</v>
      </c>
      <c r="BG1937" s="33">
        <v>106509.8227</v>
      </c>
      <c r="BH1937" s="33">
        <v>183999.85140000001</v>
      </c>
      <c r="BI1937" s="33">
        <v>83799.811524090706</v>
      </c>
      <c r="BJ1937" s="33">
        <v>365129.54800000001</v>
      </c>
      <c r="BK1937" s="33">
        <v>19747.0648</v>
      </c>
      <c r="BL1937" s="33">
        <v>2794863.0019999999</v>
      </c>
      <c r="BM1937" s="33">
        <f t="shared" si="215"/>
        <v>345382.48320000002</v>
      </c>
      <c r="BN1937" s="9"/>
      <c r="BO1937" s="9"/>
      <c r="BP1937" s="9"/>
      <c r="BQ1937" s="9"/>
      <c r="BR1937" s="9"/>
      <c r="BS1937" s="9"/>
      <c r="BT1937" s="9"/>
      <c r="BU1937" s="9"/>
      <c r="BV1937" s="33">
        <f t="shared" si="216"/>
        <v>94580.647824090905</v>
      </c>
      <c r="BW1937" s="9"/>
      <c r="BX1937" s="9"/>
      <c r="BY1937" s="9"/>
      <c r="BZ1937" s="9"/>
      <c r="CA1937" s="21"/>
      <c r="CB1937" s="21"/>
      <c r="CC1937" s="21"/>
      <c r="CD1937" s="22"/>
      <c r="CE1937" s="9"/>
      <c r="CF1937" s="9"/>
      <c r="CG1937" s="9"/>
      <c r="CH1937" s="9"/>
      <c r="CI1937" s="9"/>
      <c r="CJ1937" s="9"/>
      <c r="CK1937" s="9"/>
      <c r="CL1937" s="9"/>
      <c r="CM1937" s="10"/>
      <c r="CN1937" s="4"/>
      <c r="CO1937" s="4"/>
      <c r="CP1937" s="4"/>
      <c r="CQ1937" s="4"/>
      <c r="CR1937" s="4"/>
      <c r="CS1937" s="4"/>
      <c r="CT1937" s="4"/>
      <c r="CU1937" s="4"/>
      <c r="CV1937" s="4"/>
      <c r="CW1937" s="4"/>
      <c r="CX1937" s="4"/>
      <c r="CY1937" s="4"/>
      <c r="CZ1937" s="4"/>
      <c r="DD1937" s="3"/>
      <c r="DE1937" s="4"/>
      <c r="DF1937" s="4"/>
      <c r="DG1937" s="4"/>
      <c r="DH1937" s="4"/>
      <c r="DI1937" s="4"/>
      <c r="DJ1937" s="4"/>
      <c r="DK1937" s="4"/>
      <c r="DL1937" s="4"/>
      <c r="DM1937" s="4"/>
      <c r="DN1937" s="4"/>
      <c r="DO1937" s="4"/>
      <c r="DP1937" s="4"/>
      <c r="DQ1937" s="4"/>
      <c r="DR1937" s="4"/>
      <c r="DS1937" s="4"/>
      <c r="DT1937" s="4"/>
      <c r="DU1937" s="4"/>
      <c r="DV1937" s="4"/>
      <c r="DW1937" s="4"/>
      <c r="DX1937" s="4"/>
      <c r="DY1937" s="4"/>
      <c r="DZ1937" s="4"/>
      <c r="EE1937" s="4"/>
      <c r="EF1937" s="4"/>
      <c r="EG1937" s="4"/>
      <c r="EH1937" s="4"/>
      <c r="EI1937" s="4"/>
      <c r="EJ1937" s="4"/>
      <c r="EK1937" s="4"/>
      <c r="EL1937" s="4"/>
      <c r="EM1937" s="4"/>
      <c r="EN1937" s="4"/>
      <c r="EO1937" s="4"/>
      <c r="EP1937" s="4"/>
      <c r="EQ1937" s="4"/>
      <c r="ER1937" s="4"/>
      <c r="ES1937" s="4"/>
      <c r="ET1937" s="4"/>
      <c r="EU1937" s="4"/>
      <c r="EV1937" s="4"/>
      <c r="EW1937" s="4"/>
      <c r="EX1937" s="4"/>
      <c r="EY1937" s="4"/>
      <c r="EZ1937" s="4"/>
    </row>
    <row r="1938" spans="1:156">
      <c r="A1938" s="8">
        <v>1933</v>
      </c>
      <c r="B1938" s="21">
        <v>2013</v>
      </c>
      <c r="C1938" s="21">
        <v>2002</v>
      </c>
      <c r="D1938" s="22">
        <v>126.5561804</v>
      </c>
      <c r="E1938" s="9">
        <v>-39029.251100000001</v>
      </c>
      <c r="F1938" s="9">
        <v>1958894.7012</v>
      </c>
      <c r="G1938" s="9">
        <v>101672.62639999999</v>
      </c>
      <c r="H1938" s="9">
        <v>415632.85310000001</v>
      </c>
      <c r="I1938" s="9">
        <v>86638.940300000002</v>
      </c>
      <c r="J1938" s="9">
        <v>89410.947100000005</v>
      </c>
      <c r="K1938" s="9">
        <v>4932.3233</v>
      </c>
      <c r="L1938" s="9">
        <v>2686346.9959</v>
      </c>
      <c r="M1938" s="9">
        <f t="shared" si="210"/>
        <v>84478.623800000001</v>
      </c>
      <c r="N1938" s="26"/>
      <c r="O1938" s="26"/>
      <c r="P1938" s="26"/>
      <c r="Q1938" s="26"/>
      <c r="R1938" s="26"/>
      <c r="S1938" s="26"/>
      <c r="T1938" s="26"/>
      <c r="U1938" s="26"/>
      <c r="V1938" s="33">
        <f t="shared" si="211"/>
        <v>-39029.251100000001</v>
      </c>
      <c r="W1938" s="26"/>
      <c r="X1938" s="26"/>
      <c r="Y1938" s="26"/>
      <c r="Z1938" s="26"/>
      <c r="AA1938" s="26"/>
      <c r="AB1938" s="38">
        <v>2014</v>
      </c>
      <c r="AC1938" s="38">
        <v>1942</v>
      </c>
      <c r="AD1938" s="39">
        <v>129.83243809999999</v>
      </c>
      <c r="AE1938" s="33">
        <v>-40178.362000000001</v>
      </c>
      <c r="AF1938" s="33">
        <v>2085413.4338</v>
      </c>
      <c r="AG1938" s="33">
        <v>106509.8227</v>
      </c>
      <c r="AH1938" s="33">
        <v>185193.46109999999</v>
      </c>
      <c r="AI1938" s="33">
        <v>100066.14509999999</v>
      </c>
      <c r="AJ1938" s="33">
        <v>231823.09520000001</v>
      </c>
      <c r="AK1938" s="33">
        <v>37211.189100000003</v>
      </c>
      <c r="AL1938" s="33">
        <v>2711973.1307999999</v>
      </c>
      <c r="AM1938" s="33">
        <f t="shared" si="212"/>
        <v>194611.90610000002</v>
      </c>
      <c r="AN1938" s="33"/>
      <c r="AO1938" s="33"/>
      <c r="AP1938" s="33"/>
      <c r="AQ1938" s="33"/>
      <c r="AR1938" s="33"/>
      <c r="AS1938" s="33"/>
      <c r="AT1938" s="33"/>
      <c r="AU1938" s="33"/>
      <c r="AV1938" s="33">
        <f t="shared" si="213"/>
        <v>-40178.362000000001</v>
      </c>
      <c r="AW1938" s="33"/>
      <c r="AX1938" s="33"/>
      <c r="AY1938" s="33"/>
      <c r="AZ1938" s="33"/>
      <c r="BA1938" s="38">
        <v>1933</v>
      </c>
      <c r="BB1938" s="38">
        <v>2015</v>
      </c>
      <c r="BC1938" s="38">
        <v>1943</v>
      </c>
      <c r="BD1938" s="39">
        <v>149.93026549999999</v>
      </c>
      <c r="BE1938" s="33">
        <f t="shared" si="214"/>
        <v>107908.76994501054</v>
      </c>
      <c r="BF1938" s="33">
        <v>2142560.1839000001</v>
      </c>
      <c r="BG1938" s="33">
        <v>106509.8227</v>
      </c>
      <c r="BH1938" s="33">
        <v>183746.46109999999</v>
      </c>
      <c r="BI1938" s="33">
        <v>84752.1880450108</v>
      </c>
      <c r="BJ1938" s="33">
        <v>403691.51699999999</v>
      </c>
      <c r="BK1938" s="33">
        <v>21877.227200000001</v>
      </c>
      <c r="BL1938" s="33">
        <v>2791474.1756000002</v>
      </c>
      <c r="BM1938" s="33">
        <f t="shared" si="215"/>
        <v>381814.28979999997</v>
      </c>
      <c r="BN1938" s="9"/>
      <c r="BO1938" s="9"/>
      <c r="BP1938" s="9"/>
      <c r="BQ1938" s="9"/>
      <c r="BR1938" s="9"/>
      <c r="BS1938" s="9"/>
      <c r="BT1938" s="9"/>
      <c r="BU1938" s="9"/>
      <c r="BV1938" s="33">
        <f t="shared" si="216"/>
        <v>107908.76994501054</v>
      </c>
      <c r="BW1938" s="9"/>
      <c r="BX1938" s="9"/>
      <c r="BY1938" s="9"/>
      <c r="BZ1938" s="9"/>
      <c r="CA1938" s="21"/>
      <c r="CB1938" s="21"/>
      <c r="CC1938" s="21"/>
      <c r="CD1938" s="22"/>
      <c r="CE1938" s="9"/>
      <c r="CF1938" s="9"/>
      <c r="CG1938" s="9"/>
      <c r="CH1938" s="9"/>
      <c r="CI1938" s="9"/>
      <c r="CJ1938" s="9"/>
      <c r="CK1938" s="9"/>
      <c r="CL1938" s="9"/>
      <c r="CM1938" s="10"/>
      <c r="CN1938" s="4"/>
      <c r="CO1938" s="4"/>
      <c r="CP1938" s="4"/>
      <c r="CQ1938" s="4"/>
      <c r="CR1938" s="4"/>
      <c r="CS1938" s="4"/>
      <c r="CT1938" s="4"/>
      <c r="CU1938" s="4"/>
      <c r="CV1938" s="4"/>
      <c r="CW1938" s="4"/>
      <c r="CX1938" s="4"/>
      <c r="CY1938" s="4"/>
      <c r="CZ1938" s="4"/>
      <c r="DD1938" s="3"/>
      <c r="DE1938" s="4"/>
      <c r="DF1938" s="4"/>
      <c r="DG1938" s="4"/>
      <c r="DH1938" s="4"/>
      <c r="DI1938" s="4"/>
      <c r="DJ1938" s="4"/>
      <c r="DK1938" s="4"/>
      <c r="DL1938" s="4"/>
      <c r="DM1938" s="4"/>
      <c r="DN1938" s="4"/>
      <c r="DO1938" s="4"/>
      <c r="DP1938" s="4"/>
      <c r="DQ1938" s="4"/>
      <c r="DR1938" s="4"/>
      <c r="DS1938" s="4"/>
      <c r="DT1938" s="4"/>
      <c r="DU1938" s="4"/>
      <c r="DV1938" s="4"/>
      <c r="DW1938" s="4"/>
      <c r="DX1938" s="4"/>
      <c r="DY1938" s="4"/>
      <c r="DZ1938" s="4"/>
      <c r="EE1938" s="4"/>
      <c r="EF1938" s="4"/>
      <c r="EG1938" s="4"/>
      <c r="EH1938" s="4"/>
      <c r="EI1938" s="4"/>
      <c r="EJ1938" s="4"/>
      <c r="EK1938" s="4"/>
      <c r="EL1938" s="4"/>
      <c r="EM1938" s="4"/>
      <c r="EN1938" s="4"/>
      <c r="EO1938" s="4"/>
      <c r="EP1938" s="4"/>
      <c r="EQ1938" s="4"/>
      <c r="ER1938" s="4"/>
      <c r="ES1938" s="4"/>
      <c r="ET1938" s="4"/>
      <c r="EU1938" s="4"/>
      <c r="EV1938" s="4"/>
      <c r="EW1938" s="4"/>
      <c r="EX1938" s="4"/>
      <c r="EY1938" s="4"/>
      <c r="EZ1938" s="4"/>
    </row>
    <row r="1939" spans="1:156">
      <c r="A1939" s="8">
        <v>1934</v>
      </c>
      <c r="B1939" s="21">
        <v>2013</v>
      </c>
      <c r="C1939" s="21">
        <v>1976</v>
      </c>
      <c r="D1939" s="22">
        <v>172.14116780000001</v>
      </c>
      <c r="E1939" s="9">
        <v>-38591.998899999999</v>
      </c>
      <c r="F1939" s="9">
        <v>1939983.4123</v>
      </c>
      <c r="G1939" s="9">
        <v>101672.62639999999</v>
      </c>
      <c r="H1939" s="9">
        <v>416436.74859999999</v>
      </c>
      <c r="I1939" s="9">
        <v>83645.369500000001</v>
      </c>
      <c r="J1939" s="9">
        <v>106529.0263</v>
      </c>
      <c r="K1939" s="9">
        <v>0</v>
      </c>
      <c r="L1939" s="9">
        <v>2686859.182</v>
      </c>
      <c r="M1939" s="9">
        <f t="shared" si="210"/>
        <v>106529.0263</v>
      </c>
      <c r="N1939" s="26"/>
      <c r="O1939" s="26"/>
      <c r="P1939" s="26"/>
      <c r="Q1939" s="26"/>
      <c r="R1939" s="26"/>
      <c r="S1939" s="26"/>
      <c r="T1939" s="26"/>
      <c r="U1939" s="26"/>
      <c r="V1939" s="33">
        <f t="shared" si="211"/>
        <v>-38591.998899999999</v>
      </c>
      <c r="W1939" s="26"/>
      <c r="X1939" s="26"/>
      <c r="Y1939" s="26"/>
      <c r="Z1939" s="26"/>
      <c r="AA1939" s="26"/>
      <c r="AB1939" s="38">
        <v>2014</v>
      </c>
      <c r="AC1939" s="38">
        <v>1964</v>
      </c>
      <c r="AD1939" s="39">
        <v>136.84781240000001</v>
      </c>
      <c r="AE1939" s="33">
        <v>-37769.322</v>
      </c>
      <c r="AF1939" s="33">
        <v>2046104.1305</v>
      </c>
      <c r="AG1939" s="33">
        <v>106509.8227</v>
      </c>
      <c r="AH1939" s="33">
        <v>186519.02830000001</v>
      </c>
      <c r="AI1939" s="33">
        <v>95083.952999999994</v>
      </c>
      <c r="AJ1939" s="33">
        <v>275495.48859999998</v>
      </c>
      <c r="AK1939" s="33">
        <v>26445.439999999999</v>
      </c>
      <c r="AL1939" s="33">
        <v>2721036.3051999998</v>
      </c>
      <c r="AM1939" s="33">
        <f t="shared" si="212"/>
        <v>249050.04859999998</v>
      </c>
      <c r="AN1939" s="33"/>
      <c r="AO1939" s="33"/>
      <c r="AP1939" s="33"/>
      <c r="AQ1939" s="33"/>
      <c r="AR1939" s="33"/>
      <c r="AS1939" s="33"/>
      <c r="AT1939" s="33"/>
      <c r="AU1939" s="33"/>
      <c r="AV1939" s="33">
        <f t="shared" si="213"/>
        <v>-37769.322</v>
      </c>
      <c r="AW1939" s="33"/>
      <c r="AX1939" s="33"/>
      <c r="AY1939" s="33"/>
      <c r="AZ1939" s="33"/>
      <c r="BA1939" s="38">
        <v>1934</v>
      </c>
      <c r="BB1939" s="38">
        <v>2015</v>
      </c>
      <c r="BC1939" s="38">
        <v>1965</v>
      </c>
      <c r="BD1939" s="39">
        <v>166.12631579999999</v>
      </c>
      <c r="BE1939" s="33">
        <f t="shared" si="214"/>
        <v>202617.02548159054</v>
      </c>
      <c r="BF1939" s="33">
        <v>2092622.6524</v>
      </c>
      <c r="BG1939" s="33">
        <v>106509.8227</v>
      </c>
      <c r="BH1939" s="33">
        <v>186137.61550000001</v>
      </c>
      <c r="BI1939" s="33">
        <v>75764.948081590701</v>
      </c>
      <c r="BJ1939" s="33">
        <v>546141.58380000002</v>
      </c>
      <c r="BK1939" s="33">
        <v>6046.1647999999996</v>
      </c>
      <c r="BL1939" s="33">
        <v>2798513.4322000002</v>
      </c>
      <c r="BM1939" s="33">
        <f t="shared" si="215"/>
        <v>540095.41899999999</v>
      </c>
      <c r="BN1939" s="9"/>
      <c r="BO1939" s="9"/>
      <c r="BP1939" s="9"/>
      <c r="BQ1939" s="9"/>
      <c r="BR1939" s="9"/>
      <c r="BS1939" s="9"/>
      <c r="BT1939" s="9"/>
      <c r="BU1939" s="9"/>
      <c r="BV1939" s="33">
        <f t="shared" si="216"/>
        <v>202617.02548159054</v>
      </c>
      <c r="BW1939" s="9"/>
      <c r="BX1939" s="9"/>
      <c r="BY1939" s="9"/>
      <c r="BZ1939" s="9"/>
      <c r="CA1939" s="21"/>
      <c r="CB1939" s="21"/>
      <c r="CC1939" s="21"/>
      <c r="CD1939" s="22"/>
      <c r="CE1939" s="9"/>
      <c r="CF1939" s="9"/>
      <c r="CG1939" s="9"/>
      <c r="CH1939" s="9"/>
      <c r="CI1939" s="9"/>
      <c r="CJ1939" s="9"/>
      <c r="CK1939" s="9"/>
      <c r="CL1939" s="9"/>
      <c r="CM1939" s="10"/>
      <c r="CN1939" s="4"/>
      <c r="CO1939" s="4"/>
      <c r="CP1939" s="4"/>
      <c r="CQ1939" s="4"/>
      <c r="CR1939" s="4"/>
      <c r="CS1939" s="4"/>
      <c r="CT1939" s="4"/>
      <c r="CU1939" s="4"/>
      <c r="CV1939" s="4"/>
      <c r="CW1939" s="4"/>
      <c r="CX1939" s="4"/>
      <c r="CY1939" s="4"/>
      <c r="CZ1939" s="4"/>
      <c r="DD1939" s="3"/>
      <c r="DE1939" s="4"/>
      <c r="DF1939" s="4"/>
      <c r="DG1939" s="4"/>
      <c r="DH1939" s="4"/>
      <c r="DI1939" s="4"/>
      <c r="DJ1939" s="4"/>
      <c r="DK1939" s="4"/>
      <c r="DL1939" s="4"/>
      <c r="DM1939" s="4"/>
      <c r="DN1939" s="4"/>
      <c r="DO1939" s="4"/>
      <c r="DP1939" s="4"/>
      <c r="DQ1939" s="4"/>
      <c r="DR1939" s="4"/>
      <c r="DS1939" s="4"/>
      <c r="DT1939" s="4"/>
      <c r="DU1939" s="4"/>
      <c r="DV1939" s="4"/>
      <c r="DW1939" s="4"/>
      <c r="DX1939" s="4"/>
      <c r="DY1939" s="4"/>
      <c r="DZ1939" s="4"/>
      <c r="EE1939" s="4"/>
      <c r="EF1939" s="4"/>
      <c r="EG1939" s="4"/>
      <c r="EH1939" s="4"/>
      <c r="EI1939" s="4"/>
      <c r="EJ1939" s="4"/>
      <c r="EK1939" s="4"/>
      <c r="EL1939" s="4"/>
      <c r="EM1939" s="4"/>
      <c r="EN1939" s="4"/>
      <c r="EO1939" s="4"/>
      <c r="EP1939" s="4"/>
      <c r="EQ1939" s="4"/>
      <c r="ER1939" s="4"/>
      <c r="ES1939" s="4"/>
      <c r="ET1939" s="4"/>
      <c r="EU1939" s="4"/>
      <c r="EV1939" s="4"/>
      <c r="EW1939" s="4"/>
      <c r="EX1939" s="4"/>
      <c r="EY1939" s="4"/>
      <c r="EZ1939" s="4"/>
    </row>
    <row r="1940" spans="1:156">
      <c r="A1940" s="8">
        <v>1935</v>
      </c>
      <c r="B1940" s="21">
        <v>2013</v>
      </c>
      <c r="C1940" s="21">
        <v>2001</v>
      </c>
      <c r="D1940" s="22">
        <v>79.308135870000001</v>
      </c>
      <c r="E1940" s="9">
        <v>-49327.6711</v>
      </c>
      <c r="F1940" s="9">
        <v>1955933.3382000001</v>
      </c>
      <c r="G1940" s="9">
        <v>101672.62639999999</v>
      </c>
      <c r="H1940" s="9">
        <v>415191.86040000001</v>
      </c>
      <c r="I1940" s="9">
        <v>88281.122399999993</v>
      </c>
      <c r="J1940" s="9">
        <v>85718.853900000002</v>
      </c>
      <c r="K1940" s="9">
        <v>9186.7404000000006</v>
      </c>
      <c r="L1940" s="9">
        <v>2686938.7319</v>
      </c>
      <c r="M1940" s="9">
        <f t="shared" si="210"/>
        <v>76532.113500000007</v>
      </c>
      <c r="N1940" s="26"/>
      <c r="O1940" s="26"/>
      <c r="P1940" s="26"/>
      <c r="Q1940" s="26"/>
      <c r="R1940" s="26"/>
      <c r="S1940" s="26"/>
      <c r="T1940" s="26"/>
      <c r="U1940" s="26"/>
      <c r="V1940" s="33">
        <f t="shared" si="211"/>
        <v>-49327.6711</v>
      </c>
      <c r="W1940" s="26"/>
      <c r="X1940" s="26"/>
      <c r="Y1940" s="26"/>
      <c r="Z1940" s="26"/>
      <c r="AA1940" s="26"/>
      <c r="AB1940" s="38">
        <v>2014</v>
      </c>
      <c r="AC1940" s="38">
        <v>1968</v>
      </c>
      <c r="AD1940" s="39">
        <v>129.60285930000001</v>
      </c>
      <c r="AE1940" s="33">
        <v>36856.365700000002</v>
      </c>
      <c r="AF1940" s="33">
        <v>2065777.5342000001</v>
      </c>
      <c r="AG1940" s="33">
        <v>106509.8227</v>
      </c>
      <c r="AH1940" s="33">
        <v>192151.37160000001</v>
      </c>
      <c r="AI1940" s="33">
        <v>73914.588199999998</v>
      </c>
      <c r="AJ1940" s="33">
        <v>316543.51699999999</v>
      </c>
      <c r="AK1940" s="33">
        <v>4471.9827999999998</v>
      </c>
      <c r="AL1940" s="33">
        <v>2713568.4851000002</v>
      </c>
      <c r="AM1940" s="33">
        <f t="shared" si="212"/>
        <v>312071.53419999999</v>
      </c>
      <c r="AN1940" s="33"/>
      <c r="AO1940" s="33"/>
      <c r="AP1940" s="33"/>
      <c r="AQ1940" s="33"/>
      <c r="AR1940" s="33"/>
      <c r="AS1940" s="33"/>
      <c r="AT1940" s="33"/>
      <c r="AU1940" s="33"/>
      <c r="AV1940" s="33">
        <f t="shared" si="213"/>
        <v>36856.365700000002</v>
      </c>
      <c r="AW1940" s="33"/>
      <c r="AX1940" s="33"/>
      <c r="AY1940" s="33"/>
      <c r="AZ1940" s="33"/>
      <c r="BA1940" s="38">
        <v>1935</v>
      </c>
      <c r="BB1940" s="38">
        <v>2015</v>
      </c>
      <c r="BC1940" s="38">
        <v>1969</v>
      </c>
      <c r="BD1940" s="39">
        <v>154.8868702</v>
      </c>
      <c r="BE1940" s="33">
        <f t="shared" si="214"/>
        <v>147821.95434275595</v>
      </c>
      <c r="BF1940" s="33">
        <v>2150490.7322</v>
      </c>
      <c r="BG1940" s="33">
        <v>106509.8227</v>
      </c>
      <c r="BH1940" s="33">
        <v>187336.76240000001</v>
      </c>
      <c r="BI1940" s="33">
        <v>71257.911442755998</v>
      </c>
      <c r="BJ1940" s="33">
        <v>426945.30080000003</v>
      </c>
      <c r="BK1940" s="33">
        <v>9365.1458999999995</v>
      </c>
      <c r="BL1940" s="33">
        <v>2785353.4293</v>
      </c>
      <c r="BM1940" s="33">
        <f t="shared" si="215"/>
        <v>417580.15490000002</v>
      </c>
      <c r="BN1940" s="9"/>
      <c r="BO1940" s="9"/>
      <c r="BP1940" s="9"/>
      <c r="BQ1940" s="9"/>
      <c r="BR1940" s="9"/>
      <c r="BS1940" s="9"/>
      <c r="BT1940" s="9"/>
      <c r="BU1940" s="9"/>
      <c r="BV1940" s="33">
        <f t="shared" si="216"/>
        <v>147821.95434275595</v>
      </c>
      <c r="BW1940" s="9"/>
      <c r="BX1940" s="9"/>
      <c r="BY1940" s="9"/>
      <c r="BZ1940" s="9"/>
      <c r="CA1940" s="21"/>
      <c r="CB1940" s="21"/>
      <c r="CC1940" s="21"/>
      <c r="CD1940" s="22"/>
      <c r="CE1940" s="9"/>
      <c r="CF1940" s="9"/>
      <c r="CG1940" s="9"/>
      <c r="CH1940" s="9"/>
      <c r="CI1940" s="9"/>
      <c r="CJ1940" s="9"/>
      <c r="CK1940" s="9"/>
      <c r="CL1940" s="9"/>
      <c r="CM1940" s="10"/>
      <c r="CN1940" s="4"/>
      <c r="CO1940" s="4"/>
      <c r="CP1940" s="4"/>
      <c r="CQ1940" s="4"/>
      <c r="CR1940" s="4"/>
      <c r="CS1940" s="4"/>
      <c r="CT1940" s="4"/>
      <c r="CU1940" s="4"/>
      <c r="CV1940" s="4"/>
      <c r="CW1940" s="4"/>
      <c r="CX1940" s="4"/>
      <c r="CY1940" s="4"/>
      <c r="CZ1940" s="4"/>
      <c r="DD1940" s="3"/>
      <c r="DE1940" s="4"/>
      <c r="DF1940" s="4"/>
      <c r="DG1940" s="4"/>
      <c r="DH1940" s="4"/>
      <c r="DI1940" s="4"/>
      <c r="DJ1940" s="4"/>
      <c r="DK1940" s="4"/>
      <c r="DL1940" s="4"/>
      <c r="DM1940" s="4"/>
      <c r="DN1940" s="4"/>
      <c r="DO1940" s="4"/>
      <c r="DP1940" s="4"/>
      <c r="DQ1940" s="4"/>
      <c r="DR1940" s="4"/>
      <c r="DS1940" s="4"/>
      <c r="DT1940" s="4"/>
      <c r="DU1940" s="4"/>
      <c r="DV1940" s="4"/>
      <c r="DW1940" s="4"/>
      <c r="DX1940" s="4"/>
      <c r="DY1940" s="4"/>
      <c r="DZ1940" s="4"/>
      <c r="EE1940" s="4"/>
      <c r="EF1940" s="4"/>
      <c r="EG1940" s="4"/>
      <c r="EH1940" s="4"/>
      <c r="EI1940" s="4"/>
      <c r="EJ1940" s="4"/>
      <c r="EK1940" s="4"/>
      <c r="EL1940" s="4"/>
      <c r="EM1940" s="4"/>
      <c r="EN1940" s="4"/>
      <c r="EO1940" s="4"/>
      <c r="EP1940" s="4"/>
      <c r="EQ1940" s="4"/>
      <c r="ER1940" s="4"/>
      <c r="ES1940" s="4"/>
      <c r="ET1940" s="4"/>
      <c r="EU1940" s="4"/>
      <c r="EV1940" s="4"/>
      <c r="EW1940" s="4"/>
      <c r="EX1940" s="4"/>
      <c r="EY1940" s="4"/>
      <c r="EZ1940" s="4"/>
    </row>
    <row r="1941" spans="1:156">
      <c r="A1941" s="8">
        <v>1936</v>
      </c>
      <c r="B1941" s="21">
        <v>2013</v>
      </c>
      <c r="C1941" s="21">
        <v>1978</v>
      </c>
      <c r="D1941" s="22">
        <v>138.30665930000001</v>
      </c>
      <c r="E1941" s="9">
        <v>29277.481299999999</v>
      </c>
      <c r="F1941" s="9">
        <v>1969469.1443</v>
      </c>
      <c r="G1941" s="9">
        <v>101672.62639999999</v>
      </c>
      <c r="H1941" s="9">
        <v>416436.74859999999</v>
      </c>
      <c r="I1941" s="9">
        <v>83645.369500000001</v>
      </c>
      <c r="J1941" s="9">
        <v>145635.15960000001</v>
      </c>
      <c r="K1941" s="9">
        <v>0</v>
      </c>
      <c r="L1941" s="9">
        <v>2687581.5671000001</v>
      </c>
      <c r="M1941" s="9">
        <f t="shared" si="210"/>
        <v>145635.15960000001</v>
      </c>
      <c r="N1941" s="26"/>
      <c r="O1941" s="26"/>
      <c r="P1941" s="26"/>
      <c r="Q1941" s="26"/>
      <c r="R1941" s="26"/>
      <c r="S1941" s="26"/>
      <c r="T1941" s="26"/>
      <c r="U1941" s="26"/>
      <c r="V1941" s="33">
        <f t="shared" si="211"/>
        <v>29277.481299999999</v>
      </c>
      <c r="W1941" s="26"/>
      <c r="X1941" s="26"/>
      <c r="Y1941" s="26"/>
      <c r="Z1941" s="26"/>
      <c r="AA1941" s="26"/>
      <c r="AB1941" s="38">
        <v>2014</v>
      </c>
      <c r="AC1941" s="38">
        <v>1949</v>
      </c>
      <c r="AD1941" s="39">
        <v>130.26025490000001</v>
      </c>
      <c r="AE1941" s="33">
        <v>-60688.5239</v>
      </c>
      <c r="AF1941" s="33">
        <v>2026337.8827</v>
      </c>
      <c r="AG1941" s="33">
        <v>106509.8227</v>
      </c>
      <c r="AH1941" s="33">
        <v>188735.56830000001</v>
      </c>
      <c r="AI1941" s="33">
        <v>86753.007800000007</v>
      </c>
      <c r="AJ1941" s="33">
        <v>307437.53940000001</v>
      </c>
      <c r="AK1941" s="33">
        <v>45124.941599999998</v>
      </c>
      <c r="AL1941" s="33">
        <v>2731337.4032000001</v>
      </c>
      <c r="AM1941" s="33">
        <f t="shared" si="212"/>
        <v>262312.59779999999</v>
      </c>
      <c r="AN1941" s="33"/>
      <c r="AO1941" s="33"/>
      <c r="AP1941" s="33"/>
      <c r="AQ1941" s="33"/>
      <c r="AR1941" s="33"/>
      <c r="AS1941" s="33"/>
      <c r="AT1941" s="33"/>
      <c r="AU1941" s="33"/>
      <c r="AV1941" s="33">
        <f t="shared" si="213"/>
        <v>-60688.5239</v>
      </c>
      <c r="AW1941" s="33"/>
      <c r="AX1941" s="33"/>
      <c r="AY1941" s="33"/>
      <c r="AZ1941" s="33"/>
      <c r="BA1941" s="38">
        <v>1936</v>
      </c>
      <c r="BB1941" s="38">
        <v>2015</v>
      </c>
      <c r="BC1941" s="38">
        <v>1950</v>
      </c>
      <c r="BD1941" s="39">
        <v>158.5133792</v>
      </c>
      <c r="BE1941" s="33">
        <f t="shared" si="214"/>
        <v>151430.17119638342</v>
      </c>
      <c r="BF1941" s="33">
        <v>2084763.8134000001</v>
      </c>
      <c r="BG1941" s="33">
        <v>106509.8227</v>
      </c>
      <c r="BH1941" s="33">
        <v>184353.47440000001</v>
      </c>
      <c r="BI1941" s="33">
        <v>82470.706796383107</v>
      </c>
      <c r="BJ1941" s="33">
        <v>501837.94919999997</v>
      </c>
      <c r="BK1941" s="33">
        <v>8423.1411000000007</v>
      </c>
      <c r="BL1941" s="33">
        <v>2800082.4542</v>
      </c>
      <c r="BM1941" s="33">
        <f t="shared" si="215"/>
        <v>493414.80809999997</v>
      </c>
      <c r="BN1941" s="9"/>
      <c r="BO1941" s="9"/>
      <c r="BP1941" s="9"/>
      <c r="BQ1941" s="9"/>
      <c r="BR1941" s="9"/>
      <c r="BS1941" s="9"/>
      <c r="BT1941" s="9"/>
      <c r="BU1941" s="9"/>
      <c r="BV1941" s="33">
        <f t="shared" si="216"/>
        <v>151430.17119638342</v>
      </c>
      <c r="BW1941" s="9"/>
      <c r="BX1941" s="9"/>
      <c r="BY1941" s="9"/>
      <c r="BZ1941" s="9"/>
      <c r="CA1941" s="21"/>
      <c r="CB1941" s="21"/>
      <c r="CC1941" s="21"/>
      <c r="CD1941" s="22"/>
      <c r="CE1941" s="9"/>
      <c r="CF1941" s="9"/>
      <c r="CG1941" s="9"/>
      <c r="CH1941" s="9"/>
      <c r="CI1941" s="9"/>
      <c r="CJ1941" s="9"/>
      <c r="CK1941" s="9"/>
      <c r="CL1941" s="9"/>
      <c r="CM1941" s="10"/>
      <c r="CN1941" s="4"/>
      <c r="CO1941" s="4"/>
      <c r="CP1941" s="4"/>
      <c r="CQ1941" s="4"/>
      <c r="CR1941" s="4"/>
      <c r="CS1941" s="4"/>
      <c r="CT1941" s="4"/>
      <c r="CU1941" s="4"/>
      <c r="CV1941" s="4"/>
      <c r="CW1941" s="4"/>
      <c r="CX1941" s="4"/>
      <c r="CY1941" s="4"/>
      <c r="CZ1941" s="4"/>
      <c r="DD1941" s="3"/>
      <c r="DE1941" s="4"/>
      <c r="DF1941" s="4"/>
      <c r="DG1941" s="4"/>
      <c r="DH1941" s="4"/>
      <c r="DI1941" s="4"/>
      <c r="DJ1941" s="4"/>
      <c r="DK1941" s="4"/>
      <c r="DL1941" s="4"/>
      <c r="DM1941" s="4"/>
      <c r="DN1941" s="4"/>
      <c r="DO1941" s="4"/>
      <c r="DP1941" s="4"/>
      <c r="DQ1941" s="4"/>
      <c r="DR1941" s="4"/>
      <c r="DS1941" s="4"/>
      <c r="DT1941" s="4"/>
      <c r="DU1941" s="4"/>
      <c r="DV1941" s="4"/>
      <c r="DW1941" s="4"/>
      <c r="DX1941" s="4"/>
      <c r="DY1941" s="4"/>
      <c r="DZ1941" s="4"/>
      <c r="EE1941" s="4"/>
      <c r="EF1941" s="4"/>
      <c r="EG1941" s="4"/>
      <c r="EH1941" s="4"/>
      <c r="EI1941" s="4"/>
      <c r="EJ1941" s="4"/>
      <c r="EK1941" s="4"/>
      <c r="EL1941" s="4"/>
      <c r="EM1941" s="4"/>
      <c r="EN1941" s="4"/>
      <c r="EO1941" s="4"/>
      <c r="EP1941" s="4"/>
      <c r="EQ1941" s="4"/>
      <c r="ER1941" s="4"/>
      <c r="ES1941" s="4"/>
      <c r="ET1941" s="4"/>
      <c r="EU1941" s="4"/>
      <c r="EV1941" s="4"/>
      <c r="EW1941" s="4"/>
      <c r="EX1941" s="4"/>
      <c r="EY1941" s="4"/>
      <c r="EZ1941" s="4"/>
    </row>
    <row r="1942" spans="1:156">
      <c r="A1942" s="8">
        <v>1937</v>
      </c>
      <c r="B1942" s="21">
        <v>2013</v>
      </c>
      <c r="C1942" s="21">
        <v>1949</v>
      </c>
      <c r="D1942" s="22">
        <v>130.26025490000001</v>
      </c>
      <c r="E1942" s="9">
        <v>-79116.107499999998</v>
      </c>
      <c r="F1942" s="9">
        <v>1964294.5599</v>
      </c>
      <c r="G1942" s="9">
        <v>101672.62639999999</v>
      </c>
      <c r="H1942" s="9">
        <v>415350.24</v>
      </c>
      <c r="I1942" s="9">
        <v>87691.343399999998</v>
      </c>
      <c r="J1942" s="9">
        <v>78265.488800000006</v>
      </c>
      <c r="K1942" s="9">
        <v>38815.530899999998</v>
      </c>
      <c r="L1942" s="9">
        <v>2687574.8352000001</v>
      </c>
      <c r="M1942" s="9">
        <f t="shared" si="210"/>
        <v>39449.957900000009</v>
      </c>
      <c r="N1942" s="26"/>
      <c r="O1942" s="26"/>
      <c r="P1942" s="26"/>
      <c r="Q1942" s="26"/>
      <c r="R1942" s="26"/>
      <c r="S1942" s="26"/>
      <c r="T1942" s="26"/>
      <c r="U1942" s="26"/>
      <c r="V1942" s="33">
        <f t="shared" si="211"/>
        <v>-79116.107499999998</v>
      </c>
      <c r="W1942" s="26"/>
      <c r="X1942" s="26"/>
      <c r="Y1942" s="26"/>
      <c r="Z1942" s="26"/>
      <c r="AA1942" s="26"/>
      <c r="AB1942" s="38">
        <v>2014</v>
      </c>
      <c r="AC1942" s="38">
        <v>1979</v>
      </c>
      <c r="AD1942" s="39">
        <v>108.16205739999999</v>
      </c>
      <c r="AE1942" s="33">
        <v>-153086.78229999999</v>
      </c>
      <c r="AF1942" s="33">
        <v>2049943.5497000001</v>
      </c>
      <c r="AG1942" s="33">
        <v>106509.8227</v>
      </c>
      <c r="AH1942" s="33">
        <v>184190.14540000001</v>
      </c>
      <c r="AI1942" s="33">
        <v>103837.1436</v>
      </c>
      <c r="AJ1942" s="33">
        <v>191363.78820000001</v>
      </c>
      <c r="AK1942" s="33">
        <v>73334.012000000002</v>
      </c>
      <c r="AL1942" s="33">
        <v>2715597.2198000001</v>
      </c>
      <c r="AM1942" s="33">
        <f t="shared" si="212"/>
        <v>118029.77620000001</v>
      </c>
      <c r="AN1942" s="33"/>
      <c r="AO1942" s="33"/>
      <c r="AP1942" s="33"/>
      <c r="AQ1942" s="33"/>
      <c r="AR1942" s="33"/>
      <c r="AS1942" s="33"/>
      <c r="AT1942" s="33"/>
      <c r="AU1942" s="33"/>
      <c r="AV1942" s="33">
        <f t="shared" si="213"/>
        <v>-153086.78229999999</v>
      </c>
      <c r="AW1942" s="33"/>
      <c r="AX1942" s="33"/>
      <c r="AY1942" s="33"/>
      <c r="AZ1942" s="33"/>
      <c r="BA1942" s="38">
        <v>1937</v>
      </c>
      <c r="BB1942" s="38">
        <v>2015</v>
      </c>
      <c r="BC1942" s="38">
        <v>1980</v>
      </c>
      <c r="BD1942" s="39">
        <v>121.8353111</v>
      </c>
      <c r="BE1942" s="33">
        <f t="shared" si="214"/>
        <v>-96558.308232650161</v>
      </c>
      <c r="BF1942" s="33">
        <v>2092414.3825000001</v>
      </c>
      <c r="BG1942" s="33">
        <v>106509.8227</v>
      </c>
      <c r="BH1942" s="33">
        <v>179125.06690000001</v>
      </c>
      <c r="BI1942" s="33">
        <v>102121.864567349</v>
      </c>
      <c r="BJ1942" s="33">
        <v>284829.47409999999</v>
      </c>
      <c r="BK1942" s="33">
        <v>65461.356200000002</v>
      </c>
      <c r="BL1942" s="33">
        <v>2796097.5628</v>
      </c>
      <c r="BM1942" s="33">
        <f t="shared" si="215"/>
        <v>219368.11789999998</v>
      </c>
      <c r="BN1942" s="9"/>
      <c r="BO1942" s="9"/>
      <c r="BP1942" s="9"/>
      <c r="BQ1942" s="9"/>
      <c r="BR1942" s="9"/>
      <c r="BS1942" s="9"/>
      <c r="BT1942" s="9"/>
      <c r="BU1942" s="9"/>
      <c r="BV1942" s="33">
        <f t="shared" si="216"/>
        <v>-96558.308232650161</v>
      </c>
      <c r="BW1942" s="9"/>
      <c r="BX1942" s="9"/>
      <c r="BY1942" s="9"/>
      <c r="BZ1942" s="9"/>
      <c r="CA1942" s="21"/>
      <c r="CB1942" s="21"/>
      <c r="CC1942" s="21"/>
      <c r="CD1942" s="22"/>
      <c r="CE1942" s="9"/>
      <c r="CF1942" s="9"/>
      <c r="CG1942" s="9"/>
      <c r="CH1942" s="9"/>
      <c r="CI1942" s="9"/>
      <c r="CJ1942" s="9"/>
      <c r="CK1942" s="9"/>
      <c r="CL1942" s="9"/>
      <c r="CM1942" s="10"/>
      <c r="CN1942" s="4"/>
      <c r="CO1942" s="4"/>
      <c r="CP1942" s="4"/>
      <c r="CQ1942" s="4"/>
      <c r="CR1942" s="4"/>
      <c r="CS1942" s="4"/>
      <c r="CT1942" s="4"/>
      <c r="CU1942" s="4"/>
      <c r="CV1942" s="4"/>
      <c r="CW1942" s="4"/>
      <c r="CX1942" s="4"/>
      <c r="CY1942" s="4"/>
      <c r="CZ1942" s="4"/>
      <c r="DD1942" s="3"/>
      <c r="DE1942" s="4"/>
      <c r="DF1942" s="4"/>
      <c r="DG1942" s="4"/>
      <c r="DH1942" s="4"/>
      <c r="DI1942" s="4"/>
      <c r="DJ1942" s="4"/>
      <c r="DK1942" s="4"/>
      <c r="DL1942" s="4"/>
      <c r="DM1942" s="4"/>
      <c r="DN1942" s="4"/>
      <c r="DO1942" s="4"/>
      <c r="DP1942" s="4"/>
      <c r="DQ1942" s="4"/>
      <c r="DR1942" s="4"/>
      <c r="DS1942" s="4"/>
      <c r="DT1942" s="4"/>
      <c r="DU1942" s="4"/>
      <c r="DV1942" s="4"/>
      <c r="DW1942" s="4"/>
      <c r="DX1942" s="4"/>
      <c r="DY1942" s="4"/>
      <c r="DZ1942" s="4"/>
      <c r="EE1942" s="4"/>
      <c r="EF1942" s="4"/>
      <c r="EG1942" s="4"/>
      <c r="EH1942" s="4"/>
      <c r="EI1942" s="4"/>
      <c r="EJ1942" s="4"/>
      <c r="EK1942" s="4"/>
      <c r="EL1942" s="4"/>
      <c r="EM1942" s="4"/>
      <c r="EN1942" s="4"/>
      <c r="EO1942" s="4"/>
      <c r="EP1942" s="4"/>
      <c r="EQ1942" s="4"/>
      <c r="ER1942" s="4"/>
      <c r="ES1942" s="4"/>
      <c r="ET1942" s="4"/>
      <c r="EU1942" s="4"/>
      <c r="EV1942" s="4"/>
      <c r="EW1942" s="4"/>
      <c r="EX1942" s="4"/>
      <c r="EY1942" s="4"/>
      <c r="EZ1942" s="4"/>
    </row>
    <row r="1943" spans="1:156">
      <c r="A1943" s="8">
        <v>1938</v>
      </c>
      <c r="B1943" s="21">
        <v>2013</v>
      </c>
      <c r="C1943" s="21">
        <v>1989</v>
      </c>
      <c r="D1943" s="22">
        <v>120.8120722</v>
      </c>
      <c r="E1943" s="9">
        <v>-59898.054400000001</v>
      </c>
      <c r="F1943" s="9">
        <v>1935074.5234000001</v>
      </c>
      <c r="G1943" s="9">
        <v>101672.62639999999</v>
      </c>
      <c r="H1943" s="9">
        <v>415460.79749999999</v>
      </c>
      <c r="I1943" s="9">
        <v>87279.645999999993</v>
      </c>
      <c r="J1943" s="9">
        <v>92338.808399999994</v>
      </c>
      <c r="K1943" s="9">
        <v>3097.0419999999999</v>
      </c>
      <c r="L1943" s="9">
        <v>2688627.4141000002</v>
      </c>
      <c r="M1943" s="9">
        <f t="shared" si="210"/>
        <v>89241.766399999993</v>
      </c>
      <c r="N1943" s="26"/>
      <c r="O1943" s="26"/>
      <c r="P1943" s="26"/>
      <c r="Q1943" s="26"/>
      <c r="R1943" s="26"/>
      <c r="S1943" s="26"/>
      <c r="T1943" s="26"/>
      <c r="U1943" s="26"/>
      <c r="V1943" s="33">
        <f t="shared" si="211"/>
        <v>-59898.054400000001</v>
      </c>
      <c r="W1943" s="26"/>
      <c r="X1943" s="26"/>
      <c r="Y1943" s="26"/>
      <c r="Z1943" s="26"/>
      <c r="AA1943" s="26"/>
      <c r="AB1943" s="38">
        <v>2014</v>
      </c>
      <c r="AC1943" s="38">
        <v>2005</v>
      </c>
      <c r="AD1943" s="39">
        <v>109.369305</v>
      </c>
      <c r="AE1943" s="33">
        <v>-28599.339899999999</v>
      </c>
      <c r="AF1943" s="33">
        <v>2079462.1553</v>
      </c>
      <c r="AG1943" s="33">
        <v>106509.8227</v>
      </c>
      <c r="AH1943" s="33">
        <v>189870.93280000001</v>
      </c>
      <c r="AI1943" s="33">
        <v>82485.699299999993</v>
      </c>
      <c r="AJ1943" s="33">
        <v>266733.30320000002</v>
      </c>
      <c r="AK1943" s="33">
        <v>32346.558099999998</v>
      </c>
      <c r="AL1943" s="33">
        <v>2721314.6951000001</v>
      </c>
      <c r="AM1943" s="33">
        <f t="shared" si="212"/>
        <v>234386.74510000003</v>
      </c>
      <c r="AN1943" s="33"/>
      <c r="AO1943" s="33"/>
      <c r="AP1943" s="33"/>
      <c r="AQ1943" s="33"/>
      <c r="AR1943" s="33"/>
      <c r="AS1943" s="33"/>
      <c r="AT1943" s="33"/>
      <c r="AU1943" s="33"/>
      <c r="AV1943" s="33">
        <f t="shared" si="213"/>
        <v>-28599.339899999999</v>
      </c>
      <c r="AW1943" s="33"/>
      <c r="AX1943" s="33"/>
      <c r="AY1943" s="33"/>
      <c r="AZ1943" s="33"/>
      <c r="BA1943" s="38">
        <v>1938</v>
      </c>
      <c r="BB1943" s="38">
        <v>2015</v>
      </c>
      <c r="BC1943" s="38">
        <v>2006</v>
      </c>
      <c r="BD1943" s="39">
        <v>140.6011187</v>
      </c>
      <c r="BE1943" s="33">
        <f t="shared" si="214"/>
        <v>84790.432848840952</v>
      </c>
      <c r="BF1943" s="33">
        <v>2180391.5214</v>
      </c>
      <c r="BG1943" s="33">
        <v>106509.8227</v>
      </c>
      <c r="BH1943" s="33">
        <v>184360.96479999999</v>
      </c>
      <c r="BI1943" s="33">
        <v>82442.553548840893</v>
      </c>
      <c r="BJ1943" s="33">
        <v>382284.60519999999</v>
      </c>
      <c r="BK1943" s="33">
        <v>57290.306400000001</v>
      </c>
      <c r="BL1943" s="33">
        <v>2793908.7283999999</v>
      </c>
      <c r="BM1943" s="33">
        <f t="shared" si="215"/>
        <v>324994.29879999999</v>
      </c>
      <c r="BN1943" s="9"/>
      <c r="BO1943" s="9"/>
      <c r="BP1943" s="9"/>
      <c r="BQ1943" s="9"/>
      <c r="BR1943" s="9"/>
      <c r="BS1943" s="9"/>
      <c r="BT1943" s="9"/>
      <c r="BU1943" s="9"/>
      <c r="BV1943" s="33">
        <f t="shared" si="216"/>
        <v>84790.432848840952</v>
      </c>
      <c r="BW1943" s="9"/>
      <c r="BX1943" s="9"/>
      <c r="BY1943" s="9"/>
      <c r="BZ1943" s="9"/>
      <c r="CA1943" s="21"/>
      <c r="CB1943" s="21"/>
      <c r="CC1943" s="21"/>
      <c r="CD1943" s="22"/>
      <c r="CE1943" s="9"/>
      <c r="CF1943" s="9"/>
      <c r="CG1943" s="9"/>
      <c r="CH1943" s="9"/>
      <c r="CI1943" s="9"/>
      <c r="CJ1943" s="9"/>
      <c r="CK1943" s="9"/>
      <c r="CL1943" s="9"/>
      <c r="CM1943" s="10"/>
      <c r="CN1943" s="4"/>
      <c r="CO1943" s="4"/>
      <c r="CP1943" s="4"/>
      <c r="CQ1943" s="4"/>
      <c r="CR1943" s="4"/>
      <c r="CS1943" s="4"/>
      <c r="CT1943" s="4"/>
      <c r="CU1943" s="4"/>
      <c r="CV1943" s="4"/>
      <c r="CW1943" s="4"/>
      <c r="CX1943" s="4"/>
      <c r="CY1943" s="4"/>
      <c r="CZ1943" s="4"/>
      <c r="DD1943" s="3"/>
      <c r="DE1943" s="4"/>
      <c r="DF1943" s="4"/>
      <c r="DG1943" s="4"/>
      <c r="DH1943" s="4"/>
      <c r="DI1943" s="4"/>
      <c r="DJ1943" s="4"/>
      <c r="DK1943" s="4"/>
      <c r="DL1943" s="4"/>
      <c r="DM1943" s="4"/>
      <c r="DN1943" s="4"/>
      <c r="DO1943" s="4"/>
      <c r="DP1943" s="4"/>
      <c r="DQ1943" s="4"/>
      <c r="DR1943" s="4"/>
      <c r="DS1943" s="4"/>
      <c r="DT1943" s="4"/>
      <c r="DU1943" s="4"/>
      <c r="DV1943" s="4"/>
      <c r="DW1943" s="4"/>
      <c r="DX1943" s="4"/>
      <c r="DY1943" s="4"/>
      <c r="DZ1943" s="4"/>
      <c r="EE1943" s="4"/>
      <c r="EF1943" s="4"/>
      <c r="EG1943" s="4"/>
      <c r="EH1943" s="4"/>
      <c r="EI1943" s="4"/>
      <c r="EJ1943" s="4"/>
      <c r="EK1943" s="4"/>
      <c r="EL1943" s="4"/>
      <c r="EM1943" s="4"/>
      <c r="EN1943" s="4"/>
      <c r="EO1943" s="4"/>
      <c r="EP1943" s="4"/>
      <c r="EQ1943" s="4"/>
      <c r="ER1943" s="4"/>
      <c r="ES1943" s="4"/>
      <c r="ET1943" s="4"/>
      <c r="EU1943" s="4"/>
      <c r="EV1943" s="4"/>
      <c r="EW1943" s="4"/>
      <c r="EX1943" s="4"/>
      <c r="EY1943" s="4"/>
      <c r="EZ1943" s="4"/>
    </row>
    <row r="1944" spans="1:156">
      <c r="A1944" s="8">
        <v>1939</v>
      </c>
      <c r="B1944" s="21">
        <v>2013</v>
      </c>
      <c r="C1944" s="21">
        <v>2003</v>
      </c>
      <c r="D1944" s="22">
        <v>107.2128158</v>
      </c>
      <c r="E1944" s="9">
        <v>-81862.899300000005</v>
      </c>
      <c r="F1944" s="9">
        <v>1910187.2371</v>
      </c>
      <c r="G1944" s="9">
        <v>101672.62639999999</v>
      </c>
      <c r="H1944" s="9">
        <v>415229.46840000001</v>
      </c>
      <c r="I1944" s="9">
        <v>88141.076499999996</v>
      </c>
      <c r="J1944" s="9">
        <v>100801.2789</v>
      </c>
      <c r="K1944" s="9">
        <v>7734.8559999999998</v>
      </c>
      <c r="L1944" s="9">
        <v>2690159.7307000002</v>
      </c>
      <c r="M1944" s="9">
        <f t="shared" si="210"/>
        <v>93066.422900000005</v>
      </c>
      <c r="N1944" s="26"/>
      <c r="O1944" s="26"/>
      <c r="P1944" s="26"/>
      <c r="Q1944" s="26"/>
      <c r="R1944" s="26"/>
      <c r="S1944" s="26"/>
      <c r="T1944" s="26"/>
      <c r="U1944" s="26"/>
      <c r="V1944" s="33">
        <f t="shared" si="211"/>
        <v>-81862.899300000005</v>
      </c>
      <c r="W1944" s="26"/>
      <c r="X1944" s="26"/>
      <c r="Y1944" s="26"/>
      <c r="Z1944" s="26"/>
      <c r="AA1944" s="26"/>
      <c r="AB1944" s="38">
        <v>2014</v>
      </c>
      <c r="AC1944" s="38">
        <v>1967</v>
      </c>
      <c r="AD1944" s="39">
        <v>143.80169509999999</v>
      </c>
      <c r="AE1944" s="33">
        <v>36900.067999999999</v>
      </c>
      <c r="AF1944" s="33">
        <v>2029497.3223999999</v>
      </c>
      <c r="AG1944" s="33">
        <v>106509.8227</v>
      </c>
      <c r="AH1944" s="33">
        <v>190141.62530000001</v>
      </c>
      <c r="AI1944" s="33">
        <v>81468.292100000006</v>
      </c>
      <c r="AJ1944" s="33">
        <v>361969.52269999997</v>
      </c>
      <c r="AK1944" s="33">
        <v>8230.4701000000005</v>
      </c>
      <c r="AL1944" s="33">
        <v>2724456.0469999998</v>
      </c>
      <c r="AM1944" s="33">
        <f t="shared" si="212"/>
        <v>353739.0526</v>
      </c>
      <c r="AN1944" s="33"/>
      <c r="AO1944" s="33"/>
      <c r="AP1944" s="33"/>
      <c r="AQ1944" s="33"/>
      <c r="AR1944" s="33"/>
      <c r="AS1944" s="33"/>
      <c r="AT1944" s="33"/>
      <c r="AU1944" s="33"/>
      <c r="AV1944" s="33">
        <f t="shared" si="213"/>
        <v>36900.067999999999</v>
      </c>
      <c r="AW1944" s="33"/>
      <c r="AX1944" s="33"/>
      <c r="AY1944" s="33"/>
      <c r="AZ1944" s="33"/>
      <c r="BA1944" s="38">
        <v>1939</v>
      </c>
      <c r="BB1944" s="38">
        <v>2015</v>
      </c>
      <c r="BC1944" s="38">
        <v>1968</v>
      </c>
      <c r="BD1944" s="39">
        <v>129.60285930000001</v>
      </c>
      <c r="BE1944" s="33">
        <f t="shared" si="214"/>
        <v>36173.9781053802</v>
      </c>
      <c r="BF1944" s="33">
        <v>2071597.2287000001</v>
      </c>
      <c r="BG1944" s="33">
        <v>106509.8227</v>
      </c>
      <c r="BH1944" s="33">
        <v>187540.1869</v>
      </c>
      <c r="BI1944" s="33">
        <v>70493.333105379599</v>
      </c>
      <c r="BJ1944" s="33">
        <v>372922.36099999998</v>
      </c>
      <c r="BK1944" s="33">
        <v>0</v>
      </c>
      <c r="BL1944" s="33">
        <v>2772888.9542999999</v>
      </c>
      <c r="BM1944" s="33">
        <f t="shared" si="215"/>
        <v>372922.36099999998</v>
      </c>
      <c r="BN1944" s="9"/>
      <c r="BO1944" s="9"/>
      <c r="BP1944" s="9"/>
      <c r="BQ1944" s="9"/>
      <c r="BR1944" s="9"/>
      <c r="BS1944" s="9"/>
      <c r="BT1944" s="9"/>
      <c r="BU1944" s="9"/>
      <c r="BV1944" s="33">
        <f t="shared" si="216"/>
        <v>36173.9781053802</v>
      </c>
      <c r="BW1944" s="9"/>
      <c r="BX1944" s="9"/>
      <c r="BY1944" s="9"/>
      <c r="BZ1944" s="9"/>
      <c r="CA1944" s="21"/>
      <c r="CB1944" s="21"/>
      <c r="CC1944" s="21"/>
      <c r="CD1944" s="22"/>
      <c r="CE1944" s="9"/>
      <c r="CF1944" s="9"/>
      <c r="CG1944" s="9"/>
      <c r="CH1944" s="9"/>
      <c r="CI1944" s="9"/>
      <c r="CJ1944" s="9"/>
      <c r="CK1944" s="9"/>
      <c r="CL1944" s="9"/>
      <c r="CM1944" s="10"/>
      <c r="CN1944" s="4"/>
      <c r="CO1944" s="4"/>
      <c r="CP1944" s="4"/>
      <c r="CQ1944" s="4"/>
      <c r="CR1944" s="4"/>
      <c r="CS1944" s="4"/>
      <c r="CT1944" s="4"/>
      <c r="CU1944" s="4"/>
      <c r="CV1944" s="4"/>
      <c r="CW1944" s="4"/>
      <c r="CX1944" s="4"/>
      <c r="CY1944" s="4"/>
      <c r="CZ1944" s="4"/>
      <c r="DD1944" s="3"/>
      <c r="DE1944" s="4"/>
      <c r="DF1944" s="4"/>
      <c r="DG1944" s="4"/>
      <c r="DH1944" s="4"/>
      <c r="DI1944" s="4"/>
      <c r="DJ1944" s="4"/>
      <c r="DK1944" s="4"/>
      <c r="DL1944" s="4"/>
      <c r="DM1944" s="4"/>
      <c r="DN1944" s="4"/>
      <c r="DO1944" s="4"/>
      <c r="DP1944" s="4"/>
      <c r="DQ1944" s="4"/>
      <c r="DR1944" s="4"/>
      <c r="DS1944" s="4"/>
      <c r="DT1944" s="4"/>
      <c r="DU1944" s="4"/>
      <c r="DV1944" s="4"/>
      <c r="DW1944" s="4"/>
      <c r="DX1944" s="4"/>
      <c r="DY1944" s="4"/>
      <c r="DZ1944" s="4"/>
      <c r="EE1944" s="4"/>
      <c r="EF1944" s="4"/>
      <c r="EG1944" s="4"/>
      <c r="EH1944" s="4"/>
      <c r="EI1944" s="4"/>
      <c r="EJ1944" s="4"/>
      <c r="EK1944" s="4"/>
      <c r="EL1944" s="4"/>
      <c r="EM1944" s="4"/>
      <c r="EN1944" s="4"/>
      <c r="EO1944" s="4"/>
      <c r="EP1944" s="4"/>
      <c r="EQ1944" s="4"/>
      <c r="ER1944" s="4"/>
      <c r="ES1944" s="4"/>
      <c r="ET1944" s="4"/>
      <c r="EU1944" s="4"/>
      <c r="EV1944" s="4"/>
      <c r="EW1944" s="4"/>
      <c r="EX1944" s="4"/>
      <c r="EY1944" s="4"/>
      <c r="EZ1944" s="4"/>
    </row>
    <row r="1945" spans="1:156">
      <c r="A1945" s="8">
        <v>1940</v>
      </c>
      <c r="B1945" s="21">
        <v>2013</v>
      </c>
      <c r="C1945" s="21">
        <v>1967</v>
      </c>
      <c r="D1945" s="22">
        <v>143.80169509999999</v>
      </c>
      <c r="E1945" s="9">
        <v>-96139.2785</v>
      </c>
      <c r="F1945" s="9">
        <v>1952301.9498000001</v>
      </c>
      <c r="G1945" s="9">
        <v>101672.62639999999</v>
      </c>
      <c r="H1945" s="9">
        <v>415634.43</v>
      </c>
      <c r="I1945" s="9">
        <v>86633.067899999995</v>
      </c>
      <c r="J1945" s="9">
        <v>56076.106399999997</v>
      </c>
      <c r="K1945" s="9">
        <v>22175.372899999998</v>
      </c>
      <c r="L1945" s="9">
        <v>2686282.0863000001</v>
      </c>
      <c r="M1945" s="9">
        <f t="shared" si="210"/>
        <v>33900.733500000002</v>
      </c>
      <c r="N1945" s="26"/>
      <c r="O1945" s="26"/>
      <c r="P1945" s="26"/>
      <c r="Q1945" s="26"/>
      <c r="R1945" s="26"/>
      <c r="S1945" s="26"/>
      <c r="T1945" s="26"/>
      <c r="U1945" s="26"/>
      <c r="V1945" s="33">
        <f t="shared" si="211"/>
        <v>-96139.2785</v>
      </c>
      <c r="W1945" s="26"/>
      <c r="X1945" s="26"/>
      <c r="Y1945" s="26"/>
      <c r="Z1945" s="26"/>
      <c r="AA1945" s="26"/>
      <c r="AB1945" s="38">
        <v>2014</v>
      </c>
      <c r="AC1945" s="38">
        <v>2003</v>
      </c>
      <c r="AD1945" s="39">
        <v>107.2128158</v>
      </c>
      <c r="AE1945" s="33">
        <v>-155207.7151</v>
      </c>
      <c r="AF1945" s="33">
        <v>2067265.6403999999</v>
      </c>
      <c r="AG1945" s="33">
        <v>106509.8227</v>
      </c>
      <c r="AH1945" s="33">
        <v>182365.5258</v>
      </c>
      <c r="AI1945" s="33">
        <v>110695.04210000001</v>
      </c>
      <c r="AJ1945" s="33">
        <v>193059.67689999999</v>
      </c>
      <c r="AK1945" s="33">
        <v>103700.2065</v>
      </c>
      <c r="AL1945" s="33">
        <v>2711403.2163999998</v>
      </c>
      <c r="AM1945" s="33">
        <f t="shared" si="212"/>
        <v>89359.470399999991</v>
      </c>
      <c r="AN1945" s="33"/>
      <c r="AO1945" s="33"/>
      <c r="AP1945" s="33"/>
      <c r="AQ1945" s="33"/>
      <c r="AR1945" s="33"/>
      <c r="AS1945" s="33"/>
      <c r="AT1945" s="33"/>
      <c r="AU1945" s="33"/>
      <c r="AV1945" s="33">
        <f t="shared" si="213"/>
        <v>-155207.7151</v>
      </c>
      <c r="AW1945" s="33"/>
      <c r="AX1945" s="33"/>
      <c r="AY1945" s="33"/>
      <c r="AZ1945" s="33"/>
      <c r="BA1945" s="38">
        <v>1940</v>
      </c>
      <c r="BB1945" s="38">
        <v>2015</v>
      </c>
      <c r="BC1945" s="38">
        <v>2004</v>
      </c>
      <c r="BD1945" s="39">
        <v>112.34405529999999</v>
      </c>
      <c r="BE1945" s="33">
        <f t="shared" si="214"/>
        <v>-115032.76036299858</v>
      </c>
      <c r="BF1945" s="33">
        <v>2106327.7565000001</v>
      </c>
      <c r="BG1945" s="33">
        <v>106509.8227</v>
      </c>
      <c r="BH1945" s="33">
        <v>179235.02489999999</v>
      </c>
      <c r="BI1945" s="33">
        <v>101708.583237001</v>
      </c>
      <c r="BJ1945" s="33">
        <v>248566.0882</v>
      </c>
      <c r="BK1945" s="33">
        <v>71718.054399999994</v>
      </c>
      <c r="BL1945" s="33">
        <v>2785661.9815000002</v>
      </c>
      <c r="BM1945" s="33">
        <f t="shared" si="215"/>
        <v>176848.0338</v>
      </c>
      <c r="BN1945" s="9"/>
      <c r="BO1945" s="9"/>
      <c r="BP1945" s="9"/>
      <c r="BQ1945" s="9"/>
      <c r="BR1945" s="9"/>
      <c r="BS1945" s="9"/>
      <c r="BT1945" s="9"/>
      <c r="BU1945" s="9"/>
      <c r="BV1945" s="33">
        <f t="shared" si="216"/>
        <v>-115032.76036299858</v>
      </c>
      <c r="BW1945" s="9"/>
      <c r="BX1945" s="9"/>
      <c r="BY1945" s="9"/>
      <c r="BZ1945" s="9"/>
      <c r="CA1945" s="21"/>
      <c r="CB1945" s="21"/>
      <c r="CC1945" s="21"/>
      <c r="CD1945" s="22"/>
      <c r="CE1945" s="9"/>
      <c r="CF1945" s="9"/>
      <c r="CG1945" s="9"/>
      <c r="CH1945" s="9"/>
      <c r="CI1945" s="9"/>
      <c r="CJ1945" s="9"/>
      <c r="CK1945" s="9"/>
      <c r="CL1945" s="9"/>
      <c r="CM1945" s="10"/>
      <c r="CN1945" s="4"/>
      <c r="CO1945" s="4"/>
      <c r="CP1945" s="4"/>
      <c r="CQ1945" s="4"/>
      <c r="CR1945" s="4"/>
      <c r="CS1945" s="4"/>
      <c r="CT1945" s="4"/>
      <c r="CU1945" s="4"/>
      <c r="CV1945" s="4"/>
      <c r="CW1945" s="4"/>
      <c r="CX1945" s="4"/>
      <c r="CY1945" s="4"/>
      <c r="CZ1945" s="4"/>
      <c r="DD1945" s="3"/>
      <c r="DE1945" s="4"/>
      <c r="DF1945" s="4"/>
      <c r="DG1945" s="4"/>
      <c r="DH1945" s="4"/>
      <c r="DI1945" s="4"/>
      <c r="DJ1945" s="4"/>
      <c r="DK1945" s="4"/>
      <c r="DL1945" s="4"/>
      <c r="DM1945" s="4"/>
      <c r="DN1945" s="4"/>
      <c r="DO1945" s="4"/>
      <c r="DP1945" s="4"/>
      <c r="DQ1945" s="4"/>
      <c r="DR1945" s="4"/>
      <c r="DS1945" s="4"/>
      <c r="DT1945" s="4"/>
      <c r="DU1945" s="4"/>
      <c r="DV1945" s="4"/>
      <c r="DW1945" s="4"/>
      <c r="DX1945" s="4"/>
      <c r="DY1945" s="4"/>
      <c r="DZ1945" s="4"/>
      <c r="EE1945" s="4"/>
      <c r="EF1945" s="4"/>
      <c r="EG1945" s="4"/>
      <c r="EH1945" s="4"/>
      <c r="EI1945" s="4"/>
      <c r="EJ1945" s="4"/>
      <c r="EK1945" s="4"/>
      <c r="EL1945" s="4"/>
      <c r="EM1945" s="4"/>
      <c r="EN1945" s="4"/>
      <c r="EO1945" s="4"/>
      <c r="EP1945" s="4"/>
      <c r="EQ1945" s="4"/>
      <c r="ER1945" s="4"/>
      <c r="ES1945" s="4"/>
      <c r="ET1945" s="4"/>
      <c r="EU1945" s="4"/>
      <c r="EV1945" s="4"/>
      <c r="EW1945" s="4"/>
      <c r="EX1945" s="4"/>
      <c r="EY1945" s="4"/>
      <c r="EZ1945" s="4"/>
    </row>
    <row r="1946" spans="1:156">
      <c r="A1946" s="8">
        <v>1941</v>
      </c>
      <c r="B1946" s="21">
        <v>2013</v>
      </c>
      <c r="C1946" s="21">
        <v>1995</v>
      </c>
      <c r="D1946" s="22">
        <v>131.04328570000001</v>
      </c>
      <c r="E1946" s="9">
        <v>-18798.8521</v>
      </c>
      <c r="F1946" s="9">
        <v>1955648.5209999999</v>
      </c>
      <c r="G1946" s="9">
        <v>101672.62639999999</v>
      </c>
      <c r="H1946" s="9">
        <v>415788.51659999997</v>
      </c>
      <c r="I1946" s="9">
        <v>86059.275699999998</v>
      </c>
      <c r="J1946" s="9">
        <v>115709.0548</v>
      </c>
      <c r="K1946" s="9">
        <v>5986.1632</v>
      </c>
      <c r="L1946" s="9">
        <v>2687690.6834999998</v>
      </c>
      <c r="M1946" s="9">
        <f t="shared" si="210"/>
        <v>109722.8916</v>
      </c>
      <c r="N1946" s="26"/>
      <c r="O1946" s="26"/>
      <c r="P1946" s="26"/>
      <c r="Q1946" s="26"/>
      <c r="R1946" s="26"/>
      <c r="S1946" s="26"/>
      <c r="T1946" s="26"/>
      <c r="U1946" s="26"/>
      <c r="V1946" s="33">
        <f t="shared" si="211"/>
        <v>-18798.8521</v>
      </c>
      <c r="W1946" s="26"/>
      <c r="X1946" s="26"/>
      <c r="Y1946" s="26"/>
      <c r="Z1946" s="26"/>
      <c r="AA1946" s="26"/>
      <c r="AB1946" s="38">
        <v>2014</v>
      </c>
      <c r="AC1946" s="38">
        <v>1940</v>
      </c>
      <c r="AD1946" s="39">
        <v>109.1286128</v>
      </c>
      <c r="AE1946" s="33">
        <v>-121261.21580000001</v>
      </c>
      <c r="AF1946" s="33">
        <v>2036356.3864</v>
      </c>
      <c r="AG1946" s="33">
        <v>106509.8227</v>
      </c>
      <c r="AH1946" s="33">
        <v>185765.8855</v>
      </c>
      <c r="AI1946" s="33">
        <v>97914.667300000001</v>
      </c>
      <c r="AJ1946" s="33">
        <v>206079.09710000001</v>
      </c>
      <c r="AK1946" s="33">
        <v>39935.214899999999</v>
      </c>
      <c r="AL1946" s="33">
        <v>2713951.8599</v>
      </c>
      <c r="AM1946" s="33">
        <f t="shared" si="212"/>
        <v>166143.88220000002</v>
      </c>
      <c r="AN1946" s="33"/>
      <c r="AO1946" s="33"/>
      <c r="AP1946" s="33"/>
      <c r="AQ1946" s="33"/>
      <c r="AR1946" s="33"/>
      <c r="AS1946" s="33"/>
      <c r="AT1946" s="33"/>
      <c r="AU1946" s="33"/>
      <c r="AV1946" s="33">
        <f t="shared" si="213"/>
        <v>-121261.21580000001</v>
      </c>
      <c r="AW1946" s="33"/>
      <c r="AX1946" s="33"/>
      <c r="AY1946" s="33"/>
      <c r="AZ1946" s="33"/>
      <c r="BA1946" s="38">
        <v>1941</v>
      </c>
      <c r="BB1946" s="38">
        <v>2015</v>
      </c>
      <c r="BC1946" s="38">
        <v>1941</v>
      </c>
      <c r="BD1946" s="39">
        <v>99.84141047</v>
      </c>
      <c r="BE1946" s="33">
        <f t="shared" si="214"/>
        <v>-189917.88831722876</v>
      </c>
      <c r="BF1946" s="33">
        <v>2037620.8103</v>
      </c>
      <c r="BG1946" s="33">
        <v>106509.8227</v>
      </c>
      <c r="BH1946" s="33">
        <v>174399.58840000001</v>
      </c>
      <c r="BI1946" s="33">
        <v>119882.745782771</v>
      </c>
      <c r="BJ1946" s="33">
        <v>223781.4276</v>
      </c>
      <c r="BK1946" s="33">
        <v>57674.217299999997</v>
      </c>
      <c r="BL1946" s="33">
        <v>2794438.0658</v>
      </c>
      <c r="BM1946" s="33">
        <f t="shared" si="215"/>
        <v>166107.21030000001</v>
      </c>
      <c r="BN1946" s="9"/>
      <c r="BO1946" s="9"/>
      <c r="BP1946" s="9"/>
      <c r="BQ1946" s="9"/>
      <c r="BR1946" s="9"/>
      <c r="BS1946" s="9"/>
      <c r="BT1946" s="9"/>
      <c r="BU1946" s="9"/>
      <c r="BV1946" s="33">
        <f t="shared" si="216"/>
        <v>-189917.88831722876</v>
      </c>
      <c r="BW1946" s="9"/>
      <c r="BX1946" s="9"/>
      <c r="BY1946" s="9"/>
      <c r="BZ1946" s="9"/>
      <c r="CA1946" s="21"/>
      <c r="CB1946" s="21"/>
      <c r="CC1946" s="21"/>
      <c r="CD1946" s="22"/>
      <c r="CE1946" s="9"/>
      <c r="CF1946" s="9"/>
      <c r="CG1946" s="9"/>
      <c r="CH1946" s="9"/>
      <c r="CI1946" s="9"/>
      <c r="CJ1946" s="9"/>
      <c r="CK1946" s="9"/>
      <c r="CL1946" s="9"/>
      <c r="CM1946" s="10"/>
      <c r="CN1946" s="4"/>
      <c r="CO1946" s="4"/>
      <c r="CP1946" s="4"/>
      <c r="CQ1946" s="4"/>
      <c r="CR1946" s="4"/>
      <c r="CS1946" s="4"/>
      <c r="CT1946" s="4"/>
      <c r="CU1946" s="4"/>
      <c r="CV1946" s="4"/>
      <c r="CW1946" s="4"/>
      <c r="CX1946" s="4"/>
      <c r="CY1946" s="4"/>
      <c r="CZ1946" s="4"/>
      <c r="DD1946" s="3"/>
      <c r="DE1946" s="4"/>
      <c r="DF1946" s="4"/>
      <c r="DG1946" s="4"/>
      <c r="DH1946" s="4"/>
      <c r="DI1946" s="4"/>
      <c r="DJ1946" s="4"/>
      <c r="DK1946" s="4"/>
      <c r="DL1946" s="4"/>
      <c r="DM1946" s="4"/>
      <c r="DN1946" s="4"/>
      <c r="DO1946" s="4"/>
      <c r="DP1946" s="4"/>
      <c r="DQ1946" s="4"/>
      <c r="DR1946" s="4"/>
      <c r="DS1946" s="4"/>
      <c r="DT1946" s="4"/>
      <c r="DU1946" s="4"/>
      <c r="DV1946" s="4"/>
      <c r="DW1946" s="4"/>
      <c r="DX1946" s="4"/>
      <c r="DY1946" s="4"/>
      <c r="DZ1946" s="4"/>
      <c r="EE1946" s="4"/>
      <c r="EF1946" s="4"/>
      <c r="EG1946" s="4"/>
      <c r="EH1946" s="4"/>
      <c r="EI1946" s="4"/>
      <c r="EJ1946" s="4"/>
      <c r="EK1946" s="4"/>
      <c r="EL1946" s="4"/>
      <c r="EM1946" s="4"/>
      <c r="EN1946" s="4"/>
      <c r="EO1946" s="4"/>
      <c r="EP1946" s="4"/>
      <c r="EQ1946" s="4"/>
      <c r="ER1946" s="4"/>
      <c r="ES1946" s="4"/>
      <c r="ET1946" s="4"/>
      <c r="EU1946" s="4"/>
      <c r="EV1946" s="4"/>
      <c r="EW1946" s="4"/>
      <c r="EX1946" s="4"/>
      <c r="EY1946" s="4"/>
      <c r="EZ1946" s="4"/>
    </row>
    <row r="1947" spans="1:156">
      <c r="A1947" s="8">
        <v>1942</v>
      </c>
      <c r="B1947" s="21">
        <v>2013</v>
      </c>
      <c r="C1947" s="21">
        <v>1953</v>
      </c>
      <c r="D1947" s="22">
        <v>133.47564790000001</v>
      </c>
      <c r="E1947" s="9">
        <v>-53441.559500000003</v>
      </c>
      <c r="F1947" s="9">
        <v>1963239.6894</v>
      </c>
      <c r="G1947" s="9">
        <v>101672.62639999999</v>
      </c>
      <c r="H1947" s="9">
        <v>414962.62729999999</v>
      </c>
      <c r="I1947" s="9">
        <v>89134.747499999998</v>
      </c>
      <c r="J1947" s="9">
        <v>82552.471000000005</v>
      </c>
      <c r="K1947" s="9">
        <v>17459.0982</v>
      </c>
      <c r="L1947" s="9">
        <v>2687544.6230000001</v>
      </c>
      <c r="M1947" s="9">
        <f t="shared" si="210"/>
        <v>65093.372800000005</v>
      </c>
      <c r="N1947" s="26"/>
      <c r="O1947" s="26"/>
      <c r="P1947" s="26"/>
      <c r="Q1947" s="26"/>
      <c r="R1947" s="26"/>
      <c r="S1947" s="26"/>
      <c r="T1947" s="26"/>
      <c r="U1947" s="26"/>
      <c r="V1947" s="33">
        <f t="shared" si="211"/>
        <v>-53441.559500000003</v>
      </c>
      <c r="W1947" s="26"/>
      <c r="X1947" s="26"/>
      <c r="Y1947" s="26"/>
      <c r="Z1947" s="26"/>
      <c r="AA1947" s="26"/>
      <c r="AB1947" s="38">
        <v>2014</v>
      </c>
      <c r="AC1947" s="38">
        <v>1940</v>
      </c>
      <c r="AD1947" s="39">
        <v>109.1286128</v>
      </c>
      <c r="AE1947" s="33">
        <v>-123771.4118</v>
      </c>
      <c r="AF1947" s="33">
        <v>2109865.6041000001</v>
      </c>
      <c r="AG1947" s="33">
        <v>106509.8227</v>
      </c>
      <c r="AH1947" s="33">
        <v>182463.23209999999</v>
      </c>
      <c r="AI1947" s="33">
        <v>110327.8092</v>
      </c>
      <c r="AJ1947" s="33">
        <v>196512.2003</v>
      </c>
      <c r="AK1947" s="33">
        <v>115862.3895</v>
      </c>
      <c r="AL1947" s="33">
        <v>2713587.6908</v>
      </c>
      <c r="AM1947" s="33">
        <f t="shared" si="212"/>
        <v>80649.810799999992</v>
      </c>
      <c r="AN1947" s="33"/>
      <c r="AO1947" s="33"/>
      <c r="AP1947" s="33"/>
      <c r="AQ1947" s="33"/>
      <c r="AR1947" s="33"/>
      <c r="AS1947" s="33"/>
      <c r="AT1947" s="33"/>
      <c r="AU1947" s="33"/>
      <c r="AV1947" s="33">
        <f t="shared" si="213"/>
        <v>-123771.4118</v>
      </c>
      <c r="AW1947" s="33"/>
      <c r="AX1947" s="33"/>
      <c r="AY1947" s="33"/>
      <c r="AZ1947" s="33"/>
      <c r="BA1947" s="38">
        <v>1942</v>
      </c>
      <c r="BB1947" s="38">
        <v>2015</v>
      </c>
      <c r="BC1947" s="38">
        <v>1941</v>
      </c>
      <c r="BD1947" s="39">
        <v>99.84141047</v>
      </c>
      <c r="BE1947" s="33">
        <f t="shared" si="214"/>
        <v>-227523.27071293816</v>
      </c>
      <c r="BF1947" s="33">
        <v>2140231.4293999998</v>
      </c>
      <c r="BG1947" s="33">
        <v>106509.8227</v>
      </c>
      <c r="BH1947" s="33">
        <v>174759.5085</v>
      </c>
      <c r="BI1947" s="33">
        <v>118529.972887062</v>
      </c>
      <c r="BJ1947" s="33">
        <v>135414.70240000001</v>
      </c>
      <c r="BK1947" s="33">
        <v>114360.14320000001</v>
      </c>
      <c r="BL1947" s="33">
        <v>2788608.5633999999</v>
      </c>
      <c r="BM1947" s="33">
        <f t="shared" si="215"/>
        <v>21054.559200000003</v>
      </c>
      <c r="BN1947" s="9"/>
      <c r="BO1947" s="9"/>
      <c r="BP1947" s="9"/>
      <c r="BQ1947" s="9"/>
      <c r="BR1947" s="9"/>
      <c r="BS1947" s="9"/>
      <c r="BT1947" s="9"/>
      <c r="BU1947" s="9"/>
      <c r="BV1947" s="33">
        <f t="shared" si="216"/>
        <v>-227523.27071293816</v>
      </c>
      <c r="BW1947" s="9"/>
      <c r="BX1947" s="9"/>
      <c r="BY1947" s="9"/>
      <c r="BZ1947" s="9"/>
      <c r="CA1947" s="21"/>
      <c r="CB1947" s="21"/>
      <c r="CC1947" s="21"/>
      <c r="CD1947" s="22"/>
      <c r="CE1947" s="9"/>
      <c r="CF1947" s="9"/>
      <c r="CG1947" s="9"/>
      <c r="CH1947" s="9"/>
      <c r="CI1947" s="9"/>
      <c r="CJ1947" s="9"/>
      <c r="CK1947" s="9"/>
      <c r="CL1947" s="9"/>
      <c r="CM1947" s="10"/>
      <c r="CN1947" s="4"/>
      <c r="CO1947" s="4"/>
      <c r="CP1947" s="4"/>
      <c r="CQ1947" s="4"/>
      <c r="CR1947" s="4"/>
      <c r="CS1947" s="4"/>
      <c r="CT1947" s="4"/>
      <c r="CU1947" s="4"/>
      <c r="CV1947" s="4"/>
      <c r="CW1947" s="4"/>
      <c r="CX1947" s="4"/>
      <c r="CY1947" s="4"/>
      <c r="CZ1947" s="4"/>
      <c r="DD1947" s="3"/>
      <c r="DE1947" s="4"/>
      <c r="DF1947" s="4"/>
      <c r="DG1947" s="4"/>
      <c r="DH1947" s="4"/>
      <c r="DI1947" s="4"/>
      <c r="DJ1947" s="4"/>
      <c r="DK1947" s="4"/>
      <c r="DL1947" s="4"/>
      <c r="DM1947" s="4"/>
      <c r="DN1947" s="4"/>
      <c r="DO1947" s="4"/>
      <c r="DP1947" s="4"/>
      <c r="DQ1947" s="4"/>
      <c r="DR1947" s="4"/>
      <c r="DS1947" s="4"/>
      <c r="DT1947" s="4"/>
      <c r="DU1947" s="4"/>
      <c r="DV1947" s="4"/>
      <c r="DW1947" s="4"/>
      <c r="DX1947" s="4"/>
      <c r="DY1947" s="4"/>
      <c r="DZ1947" s="4"/>
      <c r="EE1947" s="4"/>
      <c r="EF1947" s="4"/>
      <c r="EG1947" s="4"/>
      <c r="EH1947" s="4"/>
      <c r="EI1947" s="4"/>
      <c r="EJ1947" s="4"/>
      <c r="EK1947" s="4"/>
      <c r="EL1947" s="4"/>
      <c r="EM1947" s="4"/>
      <c r="EN1947" s="4"/>
      <c r="EO1947" s="4"/>
      <c r="EP1947" s="4"/>
      <c r="EQ1947" s="4"/>
      <c r="ER1947" s="4"/>
      <c r="ES1947" s="4"/>
      <c r="ET1947" s="4"/>
      <c r="EU1947" s="4"/>
      <c r="EV1947" s="4"/>
      <c r="EW1947" s="4"/>
      <c r="EX1947" s="4"/>
      <c r="EY1947" s="4"/>
      <c r="EZ1947" s="4"/>
    </row>
    <row r="1948" spans="1:156">
      <c r="A1948" s="8">
        <v>1943</v>
      </c>
      <c r="B1948" s="21">
        <v>2013</v>
      </c>
      <c r="C1948" s="21">
        <v>1975</v>
      </c>
      <c r="D1948" s="22">
        <v>140.76798020000001</v>
      </c>
      <c r="E1948" s="9">
        <v>-65118.843399999998</v>
      </c>
      <c r="F1948" s="9">
        <v>1961042.9526</v>
      </c>
      <c r="G1948" s="9">
        <v>101672.62639999999</v>
      </c>
      <c r="H1948" s="9">
        <v>415644.05450000003</v>
      </c>
      <c r="I1948" s="9">
        <v>86597.228099999993</v>
      </c>
      <c r="J1948" s="9">
        <v>58541.394</v>
      </c>
      <c r="K1948" s="9">
        <v>6816.8047999999999</v>
      </c>
      <c r="L1948" s="9">
        <v>2681800.2941000001</v>
      </c>
      <c r="M1948" s="9">
        <f t="shared" si="210"/>
        <v>51724.589200000002</v>
      </c>
      <c r="N1948" s="26"/>
      <c r="O1948" s="26"/>
      <c r="P1948" s="26"/>
      <c r="Q1948" s="26"/>
      <c r="R1948" s="26"/>
      <c r="S1948" s="26"/>
      <c r="T1948" s="26"/>
      <c r="U1948" s="26"/>
      <c r="V1948" s="33">
        <f t="shared" si="211"/>
        <v>-65118.843399999998</v>
      </c>
      <c r="W1948" s="26"/>
      <c r="X1948" s="26"/>
      <c r="Y1948" s="26"/>
      <c r="Z1948" s="26"/>
      <c r="AA1948" s="26"/>
      <c r="AB1948" s="38">
        <v>2014</v>
      </c>
      <c r="AC1948" s="38">
        <v>1989</v>
      </c>
      <c r="AD1948" s="39">
        <v>120.8120722</v>
      </c>
      <c r="AE1948" s="33">
        <v>-88421.485400000005</v>
      </c>
      <c r="AF1948" s="33">
        <v>2029151.159</v>
      </c>
      <c r="AG1948" s="33">
        <v>106509.8227</v>
      </c>
      <c r="AH1948" s="33">
        <v>182279.6741</v>
      </c>
      <c r="AI1948" s="33">
        <v>111017.7187</v>
      </c>
      <c r="AJ1948" s="33">
        <v>278315.0196</v>
      </c>
      <c r="AK1948" s="33">
        <v>70679.322199999995</v>
      </c>
      <c r="AL1948" s="33">
        <v>2725015.5573</v>
      </c>
      <c r="AM1948" s="33">
        <f t="shared" si="212"/>
        <v>207635.6974</v>
      </c>
      <c r="AN1948" s="33"/>
      <c r="AO1948" s="33"/>
      <c r="AP1948" s="33"/>
      <c r="AQ1948" s="33"/>
      <c r="AR1948" s="33"/>
      <c r="AS1948" s="33"/>
      <c r="AT1948" s="33"/>
      <c r="AU1948" s="33"/>
      <c r="AV1948" s="33">
        <f t="shared" si="213"/>
        <v>-88421.485400000005</v>
      </c>
      <c r="AW1948" s="33"/>
      <c r="AX1948" s="33"/>
      <c r="AY1948" s="33"/>
      <c r="AZ1948" s="33"/>
      <c r="BA1948" s="38">
        <v>1943</v>
      </c>
      <c r="BB1948" s="38">
        <v>2015</v>
      </c>
      <c r="BC1948" s="38">
        <v>1990</v>
      </c>
      <c r="BD1948" s="39">
        <v>135.3888048</v>
      </c>
      <c r="BE1948" s="33">
        <f t="shared" si="214"/>
        <v>182785.78987935465</v>
      </c>
      <c r="BF1948" s="33">
        <v>2092228.5697000001</v>
      </c>
      <c r="BG1948" s="33">
        <v>106509.8227</v>
      </c>
      <c r="BH1948" s="33">
        <v>183790.45250000001</v>
      </c>
      <c r="BI1948" s="33">
        <v>84586.844579354394</v>
      </c>
      <c r="BJ1948" s="33">
        <v>535975.76089999999</v>
      </c>
      <c r="BK1948" s="33">
        <v>7578.2304000000004</v>
      </c>
      <c r="BL1948" s="33">
        <v>2812727.4301</v>
      </c>
      <c r="BM1948" s="33">
        <f t="shared" si="215"/>
        <v>528397.53049999999</v>
      </c>
      <c r="BN1948" s="9"/>
      <c r="BO1948" s="9"/>
      <c r="BP1948" s="9"/>
      <c r="BQ1948" s="9"/>
      <c r="BR1948" s="9"/>
      <c r="BS1948" s="9"/>
      <c r="BT1948" s="9"/>
      <c r="BU1948" s="9"/>
      <c r="BV1948" s="33">
        <f t="shared" si="216"/>
        <v>182785.78987935465</v>
      </c>
      <c r="BW1948" s="9"/>
      <c r="BX1948" s="9"/>
      <c r="BY1948" s="9"/>
      <c r="BZ1948" s="9"/>
      <c r="CA1948" s="21"/>
      <c r="CB1948" s="21"/>
      <c r="CC1948" s="21"/>
      <c r="CD1948" s="22"/>
      <c r="CE1948" s="9"/>
      <c r="CF1948" s="9"/>
      <c r="CG1948" s="9"/>
      <c r="CH1948" s="9"/>
      <c r="CI1948" s="9"/>
      <c r="CJ1948" s="9"/>
      <c r="CK1948" s="9"/>
      <c r="CL1948" s="9"/>
      <c r="CM1948" s="10"/>
      <c r="CN1948" s="4"/>
      <c r="CO1948" s="4"/>
      <c r="CP1948" s="4"/>
      <c r="CQ1948" s="4"/>
      <c r="CR1948" s="4"/>
      <c r="CS1948" s="4"/>
      <c r="CT1948" s="4"/>
      <c r="CU1948" s="4"/>
      <c r="CV1948" s="4"/>
      <c r="CW1948" s="4"/>
      <c r="CX1948" s="4"/>
      <c r="CY1948" s="4"/>
      <c r="CZ1948" s="4"/>
      <c r="DD1948" s="3"/>
      <c r="DE1948" s="4"/>
      <c r="DF1948" s="4"/>
      <c r="DG1948" s="4"/>
      <c r="DH1948" s="4"/>
      <c r="DI1948" s="4"/>
      <c r="DJ1948" s="4"/>
      <c r="DK1948" s="4"/>
      <c r="DL1948" s="4"/>
      <c r="DM1948" s="4"/>
      <c r="DN1948" s="4"/>
      <c r="DO1948" s="4"/>
      <c r="DP1948" s="4"/>
      <c r="DQ1948" s="4"/>
      <c r="DR1948" s="4"/>
      <c r="DS1948" s="4"/>
      <c r="DT1948" s="4"/>
      <c r="DU1948" s="4"/>
      <c r="DV1948" s="4"/>
      <c r="DW1948" s="4"/>
      <c r="DX1948" s="4"/>
      <c r="DY1948" s="4"/>
      <c r="DZ1948" s="4"/>
      <c r="EE1948" s="4"/>
      <c r="EF1948" s="4"/>
      <c r="EG1948" s="4"/>
      <c r="EH1948" s="4"/>
      <c r="EI1948" s="4"/>
      <c r="EJ1948" s="4"/>
      <c r="EK1948" s="4"/>
      <c r="EL1948" s="4"/>
      <c r="EM1948" s="4"/>
      <c r="EN1948" s="4"/>
      <c r="EO1948" s="4"/>
      <c r="EP1948" s="4"/>
      <c r="EQ1948" s="4"/>
      <c r="ER1948" s="4"/>
      <c r="ES1948" s="4"/>
      <c r="ET1948" s="4"/>
      <c r="EU1948" s="4"/>
      <c r="EV1948" s="4"/>
      <c r="EW1948" s="4"/>
      <c r="EX1948" s="4"/>
      <c r="EY1948" s="4"/>
      <c r="EZ1948" s="4"/>
    </row>
    <row r="1949" spans="1:156">
      <c r="A1949" s="8">
        <v>1944</v>
      </c>
      <c r="B1949" s="21">
        <v>2013</v>
      </c>
      <c r="C1949" s="21">
        <v>1958</v>
      </c>
      <c r="D1949" s="22">
        <v>135.44914199999999</v>
      </c>
      <c r="E1949" s="9">
        <v>-20722.433499999999</v>
      </c>
      <c r="F1949" s="9">
        <v>1957360.1923</v>
      </c>
      <c r="G1949" s="9">
        <v>101672.62639999999</v>
      </c>
      <c r="H1949" s="9">
        <v>415207.93070000003</v>
      </c>
      <c r="I1949" s="9">
        <v>88221.279299999995</v>
      </c>
      <c r="J1949" s="9">
        <v>126491.7424</v>
      </c>
      <c r="K1949" s="9">
        <v>15880.156999999999</v>
      </c>
      <c r="L1949" s="9">
        <v>2693796.0476000002</v>
      </c>
      <c r="M1949" s="9">
        <f t="shared" si="210"/>
        <v>110611.58540000001</v>
      </c>
      <c r="N1949" s="26"/>
      <c r="O1949" s="26"/>
      <c r="P1949" s="26"/>
      <c r="Q1949" s="26"/>
      <c r="R1949" s="26"/>
      <c r="S1949" s="26"/>
      <c r="T1949" s="26"/>
      <c r="U1949" s="26"/>
      <c r="V1949" s="33">
        <f t="shared" si="211"/>
        <v>-20722.433499999999</v>
      </c>
      <c r="W1949" s="26"/>
      <c r="X1949" s="26"/>
      <c r="Y1949" s="26"/>
      <c r="Z1949" s="26"/>
      <c r="AA1949" s="26"/>
      <c r="AB1949" s="38">
        <v>2014</v>
      </c>
      <c r="AC1949" s="38">
        <v>1984</v>
      </c>
      <c r="AD1949" s="39">
        <v>159.0187081</v>
      </c>
      <c r="AE1949" s="33">
        <v>299796.85239999997</v>
      </c>
      <c r="AF1949" s="33">
        <v>2037948.1483</v>
      </c>
      <c r="AG1949" s="33">
        <v>106509.8227</v>
      </c>
      <c r="AH1949" s="33">
        <v>191619.1611</v>
      </c>
      <c r="AI1949" s="33">
        <v>75914.920599999998</v>
      </c>
      <c r="AJ1949" s="33">
        <v>624810.78579999995</v>
      </c>
      <c r="AK1949" s="33">
        <v>2486.6172000000001</v>
      </c>
      <c r="AL1949" s="33">
        <v>2734519.3687999998</v>
      </c>
      <c r="AM1949" s="33">
        <f t="shared" si="212"/>
        <v>622324.16859999998</v>
      </c>
      <c r="AN1949" s="33"/>
      <c r="AO1949" s="33"/>
      <c r="AP1949" s="33"/>
      <c r="AQ1949" s="33"/>
      <c r="AR1949" s="33"/>
      <c r="AS1949" s="33"/>
      <c r="AT1949" s="33"/>
      <c r="AU1949" s="33"/>
      <c r="AV1949" s="33">
        <f t="shared" si="213"/>
        <v>299796.85239999997</v>
      </c>
      <c r="AW1949" s="33"/>
      <c r="AX1949" s="33"/>
      <c r="AY1949" s="33"/>
      <c r="AZ1949" s="33"/>
      <c r="BA1949" s="38">
        <v>1944</v>
      </c>
      <c r="BB1949" s="38">
        <v>2015</v>
      </c>
      <c r="BC1949" s="38">
        <v>1985</v>
      </c>
      <c r="BD1949" s="39">
        <v>118.7752141</v>
      </c>
      <c r="BE1949" s="33">
        <f t="shared" si="214"/>
        <v>-91687.238079558592</v>
      </c>
      <c r="BF1949" s="33">
        <v>2120902.602</v>
      </c>
      <c r="BG1949" s="33">
        <v>106509.8227</v>
      </c>
      <c r="BH1949" s="33">
        <v>184273.6911</v>
      </c>
      <c r="BI1949" s="33">
        <v>82770.575120441499</v>
      </c>
      <c r="BJ1949" s="33">
        <v>258057.32459999999</v>
      </c>
      <c r="BK1949" s="33">
        <v>58669.931400000001</v>
      </c>
      <c r="BL1949" s="33">
        <v>2785531.3221999998</v>
      </c>
      <c r="BM1949" s="33">
        <f t="shared" si="215"/>
        <v>199387.39319999999</v>
      </c>
      <c r="BN1949" s="9"/>
      <c r="BO1949" s="9"/>
      <c r="BP1949" s="9"/>
      <c r="BQ1949" s="9"/>
      <c r="BR1949" s="9"/>
      <c r="BS1949" s="9"/>
      <c r="BT1949" s="9"/>
      <c r="BU1949" s="9"/>
      <c r="BV1949" s="33">
        <f t="shared" si="216"/>
        <v>-91687.238079558592</v>
      </c>
      <c r="BW1949" s="9"/>
      <c r="BX1949" s="9"/>
      <c r="BY1949" s="9"/>
      <c r="BZ1949" s="9"/>
      <c r="CA1949" s="21"/>
      <c r="CB1949" s="21"/>
      <c r="CC1949" s="21"/>
      <c r="CD1949" s="22"/>
      <c r="CE1949" s="9"/>
      <c r="CF1949" s="9"/>
      <c r="CG1949" s="9"/>
      <c r="CH1949" s="9"/>
      <c r="CI1949" s="9"/>
      <c r="CJ1949" s="9"/>
      <c r="CK1949" s="9"/>
      <c r="CL1949" s="9"/>
      <c r="CM1949" s="10"/>
      <c r="CN1949" s="4"/>
      <c r="CO1949" s="4"/>
      <c r="CP1949" s="4"/>
      <c r="CQ1949" s="4"/>
      <c r="CR1949" s="4"/>
      <c r="CS1949" s="4"/>
      <c r="CT1949" s="4"/>
      <c r="CU1949" s="4"/>
      <c r="CV1949" s="4"/>
      <c r="CW1949" s="4"/>
      <c r="CX1949" s="4"/>
      <c r="CY1949" s="4"/>
      <c r="CZ1949" s="4"/>
      <c r="DD1949" s="3"/>
      <c r="DE1949" s="4"/>
      <c r="DF1949" s="4"/>
      <c r="DG1949" s="4"/>
      <c r="DH1949" s="4"/>
      <c r="DI1949" s="4"/>
      <c r="DJ1949" s="4"/>
      <c r="DK1949" s="4"/>
      <c r="DL1949" s="4"/>
      <c r="DM1949" s="4"/>
      <c r="DN1949" s="4"/>
      <c r="DO1949" s="4"/>
      <c r="DP1949" s="4"/>
      <c r="DQ1949" s="4"/>
      <c r="DR1949" s="4"/>
      <c r="DS1949" s="4"/>
      <c r="DT1949" s="4"/>
      <c r="DU1949" s="4"/>
      <c r="DV1949" s="4"/>
      <c r="DW1949" s="4"/>
      <c r="DX1949" s="4"/>
      <c r="DY1949" s="4"/>
      <c r="DZ1949" s="4"/>
      <c r="EE1949" s="4"/>
      <c r="EF1949" s="4"/>
      <c r="EG1949" s="4"/>
      <c r="EH1949" s="4"/>
      <c r="EI1949" s="4"/>
      <c r="EJ1949" s="4"/>
      <c r="EK1949" s="4"/>
      <c r="EL1949" s="4"/>
      <c r="EM1949" s="4"/>
      <c r="EN1949" s="4"/>
      <c r="EO1949" s="4"/>
      <c r="EP1949" s="4"/>
      <c r="EQ1949" s="4"/>
      <c r="ER1949" s="4"/>
      <c r="ES1949" s="4"/>
      <c r="ET1949" s="4"/>
      <c r="EU1949" s="4"/>
      <c r="EV1949" s="4"/>
      <c r="EW1949" s="4"/>
      <c r="EX1949" s="4"/>
      <c r="EY1949" s="4"/>
      <c r="EZ1949" s="4"/>
    </row>
    <row r="1950" spans="1:156">
      <c r="A1950" s="8">
        <v>1945</v>
      </c>
      <c r="B1950" s="21">
        <v>2013</v>
      </c>
      <c r="C1950" s="21">
        <v>1984</v>
      </c>
      <c r="D1950" s="22">
        <v>159.0187081</v>
      </c>
      <c r="E1950" s="9">
        <v>9244.7816999999995</v>
      </c>
      <c r="F1950" s="9">
        <v>1986204.6579</v>
      </c>
      <c r="G1950" s="9">
        <v>101672.62639999999</v>
      </c>
      <c r="H1950" s="9">
        <v>416436.74859999999</v>
      </c>
      <c r="I1950" s="9">
        <v>83645.369500000001</v>
      </c>
      <c r="J1950" s="9">
        <v>107535.9552</v>
      </c>
      <c r="K1950" s="9">
        <v>0</v>
      </c>
      <c r="L1950" s="9">
        <v>2686250.5759000001</v>
      </c>
      <c r="M1950" s="9">
        <f t="shared" si="210"/>
        <v>107535.9552</v>
      </c>
      <c r="N1950" s="26"/>
      <c r="O1950" s="26"/>
      <c r="P1950" s="26"/>
      <c r="Q1950" s="26"/>
      <c r="R1950" s="26"/>
      <c r="S1950" s="26"/>
      <c r="T1950" s="26"/>
      <c r="U1950" s="26"/>
      <c r="V1950" s="33">
        <f t="shared" si="211"/>
        <v>9244.7816999999995</v>
      </c>
      <c r="W1950" s="26"/>
      <c r="X1950" s="26"/>
      <c r="Y1950" s="26"/>
      <c r="Z1950" s="26"/>
      <c r="AA1950" s="26"/>
      <c r="AB1950" s="38">
        <v>2014</v>
      </c>
      <c r="AC1950" s="38">
        <v>1976</v>
      </c>
      <c r="AD1950" s="39">
        <v>172.14116780000001</v>
      </c>
      <c r="AE1950" s="33">
        <v>284627.23200000002</v>
      </c>
      <c r="AF1950" s="33">
        <v>2078349.8422999999</v>
      </c>
      <c r="AG1950" s="33">
        <v>106509.8227</v>
      </c>
      <c r="AH1950" s="33">
        <v>193063.91399999999</v>
      </c>
      <c r="AI1950" s="33">
        <v>70484.7647</v>
      </c>
      <c r="AJ1950" s="33">
        <v>574492.60959999997</v>
      </c>
      <c r="AK1950" s="33">
        <v>1786.3978</v>
      </c>
      <c r="AL1950" s="33">
        <v>2736487.3234000001</v>
      </c>
      <c r="AM1950" s="33">
        <f t="shared" si="212"/>
        <v>572706.21179999993</v>
      </c>
      <c r="AN1950" s="33"/>
      <c r="AO1950" s="33"/>
      <c r="AP1950" s="33"/>
      <c r="AQ1950" s="33"/>
      <c r="AR1950" s="33"/>
      <c r="AS1950" s="33"/>
      <c r="AT1950" s="33"/>
      <c r="AU1950" s="33"/>
      <c r="AV1950" s="33">
        <f t="shared" si="213"/>
        <v>284627.23200000002</v>
      </c>
      <c r="AW1950" s="33"/>
      <c r="AX1950" s="33"/>
      <c r="AY1950" s="33"/>
      <c r="AZ1950" s="33"/>
      <c r="BA1950" s="38">
        <v>1945</v>
      </c>
      <c r="BB1950" s="38">
        <v>2015</v>
      </c>
      <c r="BC1950" s="38">
        <v>1977</v>
      </c>
      <c r="BD1950" s="39">
        <v>78.848646959999996</v>
      </c>
      <c r="BE1950" s="33">
        <f t="shared" si="214"/>
        <v>-334432.38051976683</v>
      </c>
      <c r="BF1950" s="33">
        <v>2070519.0083999999</v>
      </c>
      <c r="BG1950" s="33">
        <v>106509.8227</v>
      </c>
      <c r="BH1950" s="33">
        <v>168033.6139</v>
      </c>
      <c r="BI1950" s="33">
        <v>143809.490180233</v>
      </c>
      <c r="BJ1950" s="33">
        <v>77465.723199999993</v>
      </c>
      <c r="BK1950" s="33">
        <v>115197.0615</v>
      </c>
      <c r="BL1950" s="33">
        <v>2785572.9774000002</v>
      </c>
      <c r="BM1950" s="33">
        <f t="shared" si="215"/>
        <v>-37731.338300000003</v>
      </c>
      <c r="BN1950" s="9"/>
      <c r="BO1950" s="9"/>
      <c r="BP1950" s="9"/>
      <c r="BQ1950" s="9"/>
      <c r="BR1950" s="9"/>
      <c r="BS1950" s="9"/>
      <c r="BT1950" s="9"/>
      <c r="BU1950" s="9"/>
      <c r="BV1950" s="33">
        <f t="shared" si="216"/>
        <v>-334432.38051976683</v>
      </c>
      <c r="BW1950" s="9"/>
      <c r="BX1950" s="9"/>
      <c r="BY1950" s="9"/>
      <c r="BZ1950" s="9"/>
      <c r="CA1950" s="21"/>
      <c r="CB1950" s="21"/>
      <c r="CC1950" s="21"/>
      <c r="CD1950" s="22"/>
      <c r="CE1950" s="9"/>
      <c r="CF1950" s="9"/>
      <c r="CG1950" s="9"/>
      <c r="CH1950" s="9"/>
      <c r="CI1950" s="9"/>
      <c r="CJ1950" s="9"/>
      <c r="CK1950" s="9"/>
      <c r="CL1950" s="9"/>
      <c r="CM1950" s="10"/>
      <c r="CN1950" s="4"/>
      <c r="CO1950" s="4"/>
      <c r="CP1950" s="4"/>
      <c r="CQ1950" s="4"/>
      <c r="CR1950" s="4"/>
      <c r="CS1950" s="4"/>
      <c r="CT1950" s="4"/>
      <c r="CU1950" s="4"/>
      <c r="CV1950" s="4"/>
      <c r="CW1950" s="4"/>
      <c r="CX1950" s="4"/>
      <c r="CY1950" s="4"/>
      <c r="CZ1950" s="4"/>
      <c r="DD1950" s="3"/>
      <c r="DE1950" s="4"/>
      <c r="DF1950" s="4"/>
      <c r="DG1950" s="4"/>
      <c r="DH1950" s="4"/>
      <c r="DI1950" s="4"/>
      <c r="DJ1950" s="4"/>
      <c r="DK1950" s="4"/>
      <c r="DL1950" s="4"/>
      <c r="DM1950" s="4"/>
      <c r="DN1950" s="4"/>
      <c r="DO1950" s="4"/>
      <c r="DP1950" s="4"/>
      <c r="DQ1950" s="4"/>
      <c r="DR1950" s="4"/>
      <c r="DS1950" s="4"/>
      <c r="DT1950" s="4"/>
      <c r="DU1950" s="4"/>
      <c r="DV1950" s="4"/>
      <c r="DW1950" s="4"/>
      <c r="DX1950" s="4"/>
      <c r="DY1950" s="4"/>
      <c r="DZ1950" s="4"/>
      <c r="EE1950" s="4"/>
      <c r="EF1950" s="4"/>
      <c r="EG1950" s="4"/>
      <c r="EH1950" s="4"/>
      <c r="EI1950" s="4"/>
      <c r="EJ1950" s="4"/>
      <c r="EK1950" s="4"/>
      <c r="EL1950" s="4"/>
      <c r="EM1950" s="4"/>
      <c r="EN1950" s="4"/>
      <c r="EO1950" s="4"/>
      <c r="EP1950" s="4"/>
      <c r="EQ1950" s="4"/>
      <c r="ER1950" s="4"/>
      <c r="ES1950" s="4"/>
      <c r="ET1950" s="4"/>
      <c r="EU1950" s="4"/>
      <c r="EV1950" s="4"/>
      <c r="EW1950" s="4"/>
      <c r="EX1950" s="4"/>
      <c r="EY1950" s="4"/>
      <c r="EZ1950" s="4"/>
    </row>
    <row r="1951" spans="1:156">
      <c r="A1951" s="8">
        <v>1946</v>
      </c>
      <c r="B1951" s="21">
        <v>2013</v>
      </c>
      <c r="C1951" s="21">
        <v>2000</v>
      </c>
      <c r="D1951" s="22">
        <v>130.36176699999999</v>
      </c>
      <c r="E1951" s="9">
        <v>-41597.1103</v>
      </c>
      <c r="F1951" s="9">
        <v>1947002.8478999999</v>
      </c>
      <c r="G1951" s="9">
        <v>101672.62639999999</v>
      </c>
      <c r="H1951" s="9">
        <v>415886.52159999998</v>
      </c>
      <c r="I1951" s="9">
        <v>85694.321800000005</v>
      </c>
      <c r="J1951" s="9">
        <v>100206.90429999999</v>
      </c>
      <c r="K1951" s="9">
        <v>2079.1959999999999</v>
      </c>
      <c r="L1951" s="9">
        <v>2689981.1362999999</v>
      </c>
      <c r="M1951" s="9">
        <f t="shared" si="210"/>
        <v>98127.708299999998</v>
      </c>
      <c r="N1951" s="26"/>
      <c r="O1951" s="26"/>
      <c r="P1951" s="26"/>
      <c r="Q1951" s="26"/>
      <c r="R1951" s="26"/>
      <c r="S1951" s="26"/>
      <c r="T1951" s="26"/>
      <c r="U1951" s="26"/>
      <c r="V1951" s="33">
        <f t="shared" si="211"/>
        <v>-41597.1103</v>
      </c>
      <c r="W1951" s="26"/>
      <c r="X1951" s="26"/>
      <c r="Y1951" s="26"/>
      <c r="Z1951" s="26"/>
      <c r="AA1951" s="26"/>
      <c r="AB1951" s="38">
        <v>2014</v>
      </c>
      <c r="AC1951" s="38">
        <v>1946</v>
      </c>
      <c r="AD1951" s="39">
        <v>142.18066379999999</v>
      </c>
      <c r="AE1951" s="33">
        <v>93543.077999999994</v>
      </c>
      <c r="AF1951" s="33">
        <v>2060855.4018000001</v>
      </c>
      <c r="AG1951" s="33">
        <v>106509.8227</v>
      </c>
      <c r="AH1951" s="33">
        <v>187020.62719999999</v>
      </c>
      <c r="AI1951" s="33">
        <v>93198.675499999998</v>
      </c>
      <c r="AJ1951" s="33">
        <v>381572.022</v>
      </c>
      <c r="AK1951" s="33">
        <v>15666.4287</v>
      </c>
      <c r="AL1951" s="33">
        <v>2719947.0425</v>
      </c>
      <c r="AM1951" s="33">
        <f t="shared" si="212"/>
        <v>365905.59330000001</v>
      </c>
      <c r="AN1951" s="33"/>
      <c r="AO1951" s="33"/>
      <c r="AP1951" s="33"/>
      <c r="AQ1951" s="33"/>
      <c r="AR1951" s="33"/>
      <c r="AS1951" s="33"/>
      <c r="AT1951" s="33"/>
      <c r="AU1951" s="33"/>
      <c r="AV1951" s="33">
        <f t="shared" si="213"/>
        <v>93543.077999999994</v>
      </c>
      <c r="AW1951" s="33"/>
      <c r="AX1951" s="33"/>
      <c r="AY1951" s="33"/>
      <c r="AZ1951" s="33"/>
      <c r="BA1951" s="38">
        <v>1946</v>
      </c>
      <c r="BB1951" s="38">
        <v>2015</v>
      </c>
      <c r="BC1951" s="38">
        <v>1947</v>
      </c>
      <c r="BD1951" s="39">
        <v>140.70919799999999</v>
      </c>
      <c r="BE1951" s="33">
        <f t="shared" si="214"/>
        <v>160163.34449199028</v>
      </c>
      <c r="BF1951" s="33">
        <v>2100933.8402999998</v>
      </c>
      <c r="BG1951" s="33">
        <v>106509.8227</v>
      </c>
      <c r="BH1951" s="33">
        <v>184762.3089</v>
      </c>
      <c r="BI1951" s="33">
        <v>80934.087291990203</v>
      </c>
      <c r="BJ1951" s="33">
        <v>488393.77620000002</v>
      </c>
      <c r="BK1951" s="33">
        <v>9157.9603000000006</v>
      </c>
      <c r="BL1951" s="33">
        <v>2792212.5306000002</v>
      </c>
      <c r="BM1951" s="33">
        <f t="shared" si="215"/>
        <v>479235.81590000005</v>
      </c>
      <c r="BN1951" s="9"/>
      <c r="BO1951" s="9"/>
      <c r="BP1951" s="9"/>
      <c r="BQ1951" s="9"/>
      <c r="BR1951" s="9"/>
      <c r="BS1951" s="9"/>
      <c r="BT1951" s="9"/>
      <c r="BU1951" s="9"/>
      <c r="BV1951" s="33">
        <f t="shared" si="216"/>
        <v>160163.34449199028</v>
      </c>
      <c r="BW1951" s="9"/>
      <c r="BX1951" s="9"/>
      <c r="BY1951" s="9"/>
      <c r="BZ1951" s="9"/>
      <c r="CA1951" s="21"/>
      <c r="CB1951" s="21"/>
      <c r="CC1951" s="21"/>
      <c r="CD1951" s="22"/>
      <c r="CE1951" s="9"/>
      <c r="CF1951" s="9"/>
      <c r="CG1951" s="9"/>
      <c r="CH1951" s="9"/>
      <c r="CI1951" s="9"/>
      <c r="CJ1951" s="9"/>
      <c r="CK1951" s="9"/>
      <c r="CL1951" s="9"/>
      <c r="CM1951" s="10"/>
      <c r="CN1951" s="4"/>
      <c r="CO1951" s="4"/>
      <c r="CP1951" s="4"/>
      <c r="CQ1951" s="4"/>
      <c r="CR1951" s="4"/>
      <c r="CS1951" s="4"/>
      <c r="CT1951" s="4"/>
      <c r="CU1951" s="4"/>
      <c r="CV1951" s="4"/>
      <c r="CW1951" s="4"/>
      <c r="CX1951" s="4"/>
      <c r="CY1951" s="4"/>
      <c r="CZ1951" s="4"/>
      <c r="DD1951" s="3"/>
      <c r="DE1951" s="4"/>
      <c r="DF1951" s="4"/>
      <c r="DG1951" s="4"/>
      <c r="DH1951" s="4"/>
      <c r="DI1951" s="4"/>
      <c r="DJ1951" s="4"/>
      <c r="DK1951" s="4"/>
      <c r="DL1951" s="4"/>
      <c r="DM1951" s="4"/>
      <c r="DN1951" s="4"/>
      <c r="DO1951" s="4"/>
      <c r="DP1951" s="4"/>
      <c r="DQ1951" s="4"/>
      <c r="DR1951" s="4"/>
      <c r="DS1951" s="4"/>
      <c r="DT1951" s="4"/>
      <c r="DU1951" s="4"/>
      <c r="DV1951" s="4"/>
      <c r="DW1951" s="4"/>
      <c r="DX1951" s="4"/>
      <c r="DY1951" s="4"/>
      <c r="DZ1951" s="4"/>
      <c r="EE1951" s="4"/>
      <c r="EF1951" s="4"/>
      <c r="EG1951" s="4"/>
      <c r="EH1951" s="4"/>
      <c r="EI1951" s="4"/>
      <c r="EJ1951" s="4"/>
      <c r="EK1951" s="4"/>
      <c r="EL1951" s="4"/>
      <c r="EM1951" s="4"/>
      <c r="EN1951" s="4"/>
      <c r="EO1951" s="4"/>
      <c r="EP1951" s="4"/>
      <c r="EQ1951" s="4"/>
      <c r="ER1951" s="4"/>
      <c r="ES1951" s="4"/>
      <c r="ET1951" s="4"/>
      <c r="EU1951" s="4"/>
      <c r="EV1951" s="4"/>
      <c r="EW1951" s="4"/>
      <c r="EX1951" s="4"/>
      <c r="EY1951" s="4"/>
      <c r="EZ1951" s="4"/>
    </row>
    <row r="1952" spans="1:156">
      <c r="A1952" s="8">
        <v>1947</v>
      </c>
      <c r="B1952" s="21">
        <v>2013</v>
      </c>
      <c r="C1952" s="21">
        <v>1982</v>
      </c>
      <c r="D1952" s="22">
        <v>170.52547989999999</v>
      </c>
      <c r="E1952" s="9">
        <v>-33629.0746</v>
      </c>
      <c r="F1952" s="9">
        <v>1967674.26</v>
      </c>
      <c r="G1952" s="9">
        <v>101672.62639999999</v>
      </c>
      <c r="H1952" s="9">
        <v>416436.74859999999</v>
      </c>
      <c r="I1952" s="9">
        <v>83645.369500000001</v>
      </c>
      <c r="J1952" s="9">
        <v>84586.766399999993</v>
      </c>
      <c r="K1952" s="9">
        <v>4264.4935999999998</v>
      </c>
      <c r="L1952" s="9">
        <v>2683380.352</v>
      </c>
      <c r="M1952" s="9">
        <f t="shared" si="210"/>
        <v>80322.272799999992</v>
      </c>
      <c r="N1952" s="26"/>
      <c r="O1952" s="26"/>
      <c r="P1952" s="26"/>
      <c r="Q1952" s="26"/>
      <c r="R1952" s="26"/>
      <c r="S1952" s="26"/>
      <c r="T1952" s="26"/>
      <c r="U1952" s="26"/>
      <c r="V1952" s="33">
        <f t="shared" si="211"/>
        <v>-33629.0746</v>
      </c>
      <c r="W1952" s="26"/>
      <c r="X1952" s="26"/>
      <c r="Y1952" s="26"/>
      <c r="Z1952" s="26"/>
      <c r="AA1952" s="26"/>
      <c r="AB1952" s="38">
        <v>2014</v>
      </c>
      <c r="AC1952" s="38">
        <v>1943</v>
      </c>
      <c r="AD1952" s="39">
        <v>149.93026549999999</v>
      </c>
      <c r="AE1952" s="33">
        <v>132108.8677</v>
      </c>
      <c r="AF1952" s="33">
        <v>2102132.5317000002</v>
      </c>
      <c r="AG1952" s="33">
        <v>106509.8227</v>
      </c>
      <c r="AH1952" s="33">
        <v>187846.26079999999</v>
      </c>
      <c r="AI1952" s="33">
        <v>90095.502200000003</v>
      </c>
      <c r="AJ1952" s="33">
        <v>412808.63339999999</v>
      </c>
      <c r="AK1952" s="33">
        <v>45932.985000000001</v>
      </c>
      <c r="AL1952" s="33">
        <v>2721350.898</v>
      </c>
      <c r="AM1952" s="33">
        <f t="shared" si="212"/>
        <v>366875.64840000001</v>
      </c>
      <c r="AN1952" s="33"/>
      <c r="AO1952" s="33"/>
      <c r="AP1952" s="33"/>
      <c r="AQ1952" s="33"/>
      <c r="AR1952" s="33"/>
      <c r="AS1952" s="33"/>
      <c r="AT1952" s="33"/>
      <c r="AU1952" s="33"/>
      <c r="AV1952" s="33">
        <f t="shared" si="213"/>
        <v>132108.8677</v>
      </c>
      <c r="AW1952" s="33"/>
      <c r="AX1952" s="33"/>
      <c r="AY1952" s="33"/>
      <c r="AZ1952" s="33"/>
      <c r="BA1952" s="38">
        <v>1947</v>
      </c>
      <c r="BB1952" s="38">
        <v>2015</v>
      </c>
      <c r="BC1952" s="38">
        <v>1944</v>
      </c>
      <c r="BD1952" s="39">
        <v>86.51293957</v>
      </c>
      <c r="BE1952" s="33">
        <f t="shared" si="214"/>
        <v>-369756.72317928215</v>
      </c>
      <c r="BF1952" s="33">
        <v>2155654.2911</v>
      </c>
      <c r="BG1952" s="33">
        <v>106509.8227</v>
      </c>
      <c r="BH1952" s="33">
        <v>164358.96919999999</v>
      </c>
      <c r="BI1952" s="33">
        <v>157620.774620718</v>
      </c>
      <c r="BJ1952" s="33">
        <v>66229.892300000007</v>
      </c>
      <c r="BK1952" s="33">
        <v>219046.50200000001</v>
      </c>
      <c r="BL1952" s="33">
        <v>2801083.9711000002</v>
      </c>
      <c r="BM1952" s="33">
        <f t="shared" si="215"/>
        <v>-152816.6097</v>
      </c>
      <c r="BN1952" s="9"/>
      <c r="BO1952" s="9"/>
      <c r="BP1952" s="9"/>
      <c r="BQ1952" s="9"/>
      <c r="BR1952" s="9"/>
      <c r="BS1952" s="9"/>
      <c r="BT1952" s="9"/>
      <c r="BU1952" s="9"/>
      <c r="BV1952" s="33">
        <f t="shared" si="216"/>
        <v>-369756.72317928215</v>
      </c>
      <c r="BW1952" s="9"/>
      <c r="BX1952" s="9"/>
      <c r="BY1952" s="9"/>
      <c r="BZ1952" s="9"/>
      <c r="CA1952" s="21"/>
      <c r="CB1952" s="21"/>
      <c r="CC1952" s="21"/>
      <c r="CD1952" s="22"/>
      <c r="CE1952" s="9"/>
      <c r="CF1952" s="9"/>
      <c r="CG1952" s="9"/>
      <c r="CH1952" s="9"/>
      <c r="CI1952" s="9"/>
      <c r="CJ1952" s="9"/>
      <c r="CK1952" s="9"/>
      <c r="CL1952" s="9"/>
      <c r="CM1952" s="10"/>
      <c r="CN1952" s="4"/>
      <c r="CO1952" s="4"/>
      <c r="CP1952" s="4"/>
      <c r="CQ1952" s="4"/>
      <c r="CR1952" s="4"/>
      <c r="CS1952" s="4"/>
      <c r="CT1952" s="4"/>
      <c r="CU1952" s="4"/>
      <c r="CV1952" s="4"/>
      <c r="CW1952" s="4"/>
      <c r="CX1952" s="4"/>
      <c r="CY1952" s="4"/>
      <c r="CZ1952" s="4"/>
      <c r="DD1952" s="3"/>
      <c r="DE1952" s="4"/>
      <c r="DF1952" s="4"/>
      <c r="DG1952" s="4"/>
      <c r="DH1952" s="4"/>
      <c r="DI1952" s="4"/>
      <c r="DJ1952" s="4"/>
      <c r="DK1952" s="4"/>
      <c r="DL1952" s="4"/>
      <c r="DM1952" s="4"/>
      <c r="DN1952" s="4"/>
      <c r="DO1952" s="4"/>
      <c r="DP1952" s="4"/>
      <c r="DQ1952" s="4"/>
      <c r="DR1952" s="4"/>
      <c r="DS1952" s="4"/>
      <c r="DT1952" s="4"/>
      <c r="DU1952" s="4"/>
      <c r="DV1952" s="4"/>
      <c r="DW1952" s="4"/>
      <c r="DX1952" s="4"/>
      <c r="DY1952" s="4"/>
      <c r="DZ1952" s="4"/>
      <c r="EE1952" s="4"/>
      <c r="EF1952" s="4"/>
      <c r="EG1952" s="4"/>
      <c r="EH1952" s="4"/>
      <c r="EI1952" s="4"/>
      <c r="EJ1952" s="4"/>
      <c r="EK1952" s="4"/>
      <c r="EL1952" s="4"/>
      <c r="EM1952" s="4"/>
      <c r="EN1952" s="4"/>
      <c r="EO1952" s="4"/>
      <c r="EP1952" s="4"/>
      <c r="EQ1952" s="4"/>
      <c r="ER1952" s="4"/>
      <c r="ES1952" s="4"/>
      <c r="ET1952" s="4"/>
      <c r="EU1952" s="4"/>
      <c r="EV1952" s="4"/>
      <c r="EW1952" s="4"/>
      <c r="EX1952" s="4"/>
      <c r="EY1952" s="4"/>
      <c r="EZ1952" s="4"/>
    </row>
    <row r="1953" spans="1:156">
      <c r="A1953" s="8">
        <v>1948</v>
      </c>
      <c r="B1953" s="21">
        <v>2013</v>
      </c>
      <c r="C1953" s="21">
        <v>1953</v>
      </c>
      <c r="D1953" s="22">
        <v>133.47564790000001</v>
      </c>
      <c r="E1953" s="9">
        <v>-42743.904499999997</v>
      </c>
      <c r="F1953" s="9">
        <v>1978124.4553</v>
      </c>
      <c r="G1953" s="9">
        <v>101672.62639999999</v>
      </c>
      <c r="H1953" s="9">
        <v>415174.09970000002</v>
      </c>
      <c r="I1953" s="9">
        <v>88347.2601</v>
      </c>
      <c r="J1953" s="9">
        <v>79326.368700000006</v>
      </c>
      <c r="K1953" s="9">
        <v>16730.469499999999</v>
      </c>
      <c r="L1953" s="9">
        <v>2688658.2451999998</v>
      </c>
      <c r="M1953" s="9">
        <f t="shared" si="210"/>
        <v>62595.899200000007</v>
      </c>
      <c r="N1953" s="26"/>
      <c r="O1953" s="26"/>
      <c r="P1953" s="26"/>
      <c r="Q1953" s="26"/>
      <c r="R1953" s="26"/>
      <c r="S1953" s="26"/>
      <c r="T1953" s="26"/>
      <c r="U1953" s="26"/>
      <c r="V1953" s="33">
        <f t="shared" si="211"/>
        <v>-42743.904499999997</v>
      </c>
      <c r="W1953" s="26"/>
      <c r="X1953" s="26"/>
      <c r="Y1953" s="26"/>
      <c r="Z1953" s="26"/>
      <c r="AA1953" s="26"/>
      <c r="AB1953" s="38">
        <v>2014</v>
      </c>
      <c r="AC1953" s="38">
        <v>1961</v>
      </c>
      <c r="AD1953" s="39">
        <v>139.37192200000001</v>
      </c>
      <c r="AE1953" s="33">
        <v>31533.9208</v>
      </c>
      <c r="AF1953" s="33">
        <v>2049067.3455999999</v>
      </c>
      <c r="AG1953" s="33">
        <v>106509.8227</v>
      </c>
      <c r="AH1953" s="33">
        <v>190683.5981</v>
      </c>
      <c r="AI1953" s="33">
        <v>79431.267600000006</v>
      </c>
      <c r="AJ1953" s="33">
        <v>343806.84879999998</v>
      </c>
      <c r="AK1953" s="33">
        <v>11373.0453</v>
      </c>
      <c r="AL1953" s="33">
        <v>2726591.9166000001</v>
      </c>
      <c r="AM1953" s="33">
        <f t="shared" si="212"/>
        <v>332433.80349999998</v>
      </c>
      <c r="AN1953" s="33"/>
      <c r="AO1953" s="33"/>
      <c r="AP1953" s="33"/>
      <c r="AQ1953" s="33"/>
      <c r="AR1953" s="33"/>
      <c r="AS1953" s="33"/>
      <c r="AT1953" s="33"/>
      <c r="AU1953" s="33"/>
      <c r="AV1953" s="33">
        <f t="shared" si="213"/>
        <v>31533.9208</v>
      </c>
      <c r="AW1953" s="33"/>
      <c r="AX1953" s="33"/>
      <c r="AY1953" s="33"/>
      <c r="AZ1953" s="33"/>
      <c r="BA1953" s="38">
        <v>1948</v>
      </c>
      <c r="BB1953" s="38">
        <v>2015</v>
      </c>
      <c r="BC1953" s="38">
        <v>1962</v>
      </c>
      <c r="BD1953" s="39">
        <v>126.2553453</v>
      </c>
      <c r="BE1953" s="33">
        <f t="shared" si="214"/>
        <v>-85279.143635074608</v>
      </c>
      <c r="BF1953" s="33">
        <v>2112051.6236999999</v>
      </c>
      <c r="BG1953" s="33">
        <v>106509.8227</v>
      </c>
      <c r="BH1953" s="33">
        <v>181876.6667</v>
      </c>
      <c r="BI1953" s="33">
        <v>91779.877664925501</v>
      </c>
      <c r="BJ1953" s="33">
        <v>251146.99669999999</v>
      </c>
      <c r="BK1953" s="33">
        <v>43309.192799999997</v>
      </c>
      <c r="BL1953" s="33">
        <v>2785334.9383</v>
      </c>
      <c r="BM1953" s="33">
        <f t="shared" si="215"/>
        <v>207837.8039</v>
      </c>
      <c r="BN1953" s="9"/>
      <c r="BO1953" s="9"/>
      <c r="BP1953" s="9"/>
      <c r="BQ1953" s="9"/>
      <c r="BR1953" s="9"/>
      <c r="BS1953" s="9"/>
      <c r="BT1953" s="9"/>
      <c r="BU1953" s="9"/>
      <c r="BV1953" s="33">
        <f t="shared" si="216"/>
        <v>-85279.143635074608</v>
      </c>
      <c r="BW1953" s="9"/>
      <c r="BX1953" s="9"/>
      <c r="BY1953" s="9"/>
      <c r="BZ1953" s="9"/>
      <c r="CA1953" s="21"/>
      <c r="CB1953" s="21"/>
      <c r="CC1953" s="21"/>
      <c r="CD1953" s="22"/>
      <c r="CE1953" s="9"/>
      <c r="CF1953" s="9"/>
      <c r="CG1953" s="9"/>
      <c r="CH1953" s="9"/>
      <c r="CI1953" s="9"/>
      <c r="CJ1953" s="9"/>
      <c r="CK1953" s="9"/>
      <c r="CL1953" s="9"/>
      <c r="CM1953" s="10"/>
      <c r="CN1953" s="4"/>
      <c r="CO1953" s="4"/>
      <c r="CP1953" s="4"/>
      <c r="CQ1953" s="4"/>
      <c r="CR1953" s="4"/>
      <c r="CS1953" s="4"/>
      <c r="CT1953" s="4"/>
      <c r="CU1953" s="4"/>
      <c r="CV1953" s="4"/>
      <c r="CW1953" s="4"/>
      <c r="CX1953" s="4"/>
      <c r="CY1953" s="4"/>
      <c r="CZ1953" s="4"/>
      <c r="DD1953" s="3"/>
      <c r="DE1953" s="4"/>
      <c r="DF1953" s="4"/>
      <c r="DG1953" s="4"/>
      <c r="DH1953" s="4"/>
      <c r="DI1953" s="4"/>
      <c r="DJ1953" s="4"/>
      <c r="DK1953" s="4"/>
      <c r="DL1953" s="4"/>
      <c r="DM1953" s="4"/>
      <c r="DN1953" s="4"/>
      <c r="DO1953" s="4"/>
      <c r="DP1953" s="4"/>
      <c r="DQ1953" s="4"/>
      <c r="DR1953" s="4"/>
      <c r="DS1953" s="4"/>
      <c r="DT1953" s="4"/>
      <c r="DU1953" s="4"/>
      <c r="DV1953" s="4"/>
      <c r="DW1953" s="4"/>
      <c r="DX1953" s="4"/>
      <c r="DY1953" s="4"/>
      <c r="DZ1953" s="4"/>
      <c r="EE1953" s="4"/>
      <c r="EF1953" s="4"/>
      <c r="EG1953" s="4"/>
      <c r="EH1953" s="4"/>
      <c r="EI1953" s="4"/>
      <c r="EJ1953" s="4"/>
      <c r="EK1953" s="4"/>
      <c r="EL1953" s="4"/>
      <c r="EM1953" s="4"/>
      <c r="EN1953" s="4"/>
      <c r="EO1953" s="4"/>
      <c r="EP1953" s="4"/>
      <c r="EQ1953" s="4"/>
      <c r="ER1953" s="4"/>
      <c r="ES1953" s="4"/>
      <c r="ET1953" s="4"/>
      <c r="EU1953" s="4"/>
      <c r="EV1953" s="4"/>
      <c r="EW1953" s="4"/>
      <c r="EX1953" s="4"/>
      <c r="EY1953" s="4"/>
      <c r="EZ1953" s="4"/>
    </row>
    <row r="1954" spans="1:156">
      <c r="A1954" s="8">
        <v>1949</v>
      </c>
      <c r="B1954" s="21">
        <v>2013</v>
      </c>
      <c r="C1954" s="21">
        <v>1978</v>
      </c>
      <c r="D1954" s="22">
        <v>138.30665930000001</v>
      </c>
      <c r="E1954" s="9">
        <v>614.60619999999994</v>
      </c>
      <c r="F1954" s="9">
        <v>1913663.0777</v>
      </c>
      <c r="G1954" s="9">
        <v>101672.62639999999</v>
      </c>
      <c r="H1954" s="9">
        <v>416436.74859999999</v>
      </c>
      <c r="I1954" s="9">
        <v>83645.369500000001</v>
      </c>
      <c r="J1954" s="9">
        <v>173588.77739999999</v>
      </c>
      <c r="K1954" s="9">
        <v>0</v>
      </c>
      <c r="L1954" s="9">
        <v>2688391.9934</v>
      </c>
      <c r="M1954" s="9">
        <f t="shared" si="210"/>
        <v>173588.77739999999</v>
      </c>
      <c r="N1954" s="26"/>
      <c r="O1954" s="26"/>
      <c r="P1954" s="26"/>
      <c r="Q1954" s="26"/>
      <c r="R1954" s="26"/>
      <c r="S1954" s="26"/>
      <c r="T1954" s="26"/>
      <c r="U1954" s="26"/>
      <c r="V1954" s="33">
        <f t="shared" si="211"/>
        <v>614.60619999999994</v>
      </c>
      <c r="W1954" s="26"/>
      <c r="X1954" s="26"/>
      <c r="Y1954" s="26"/>
      <c r="Z1954" s="26"/>
      <c r="AA1954" s="26"/>
      <c r="AB1954" s="38">
        <v>2014</v>
      </c>
      <c r="AC1954" s="38">
        <v>1975</v>
      </c>
      <c r="AD1954" s="39">
        <v>140.76798020000001</v>
      </c>
      <c r="AE1954" s="33">
        <v>82715.176999999996</v>
      </c>
      <c r="AF1954" s="33">
        <v>2013053.5673</v>
      </c>
      <c r="AG1954" s="33">
        <v>106509.8227</v>
      </c>
      <c r="AH1954" s="33">
        <v>189907.47349999999</v>
      </c>
      <c r="AI1954" s="33">
        <v>82348.36</v>
      </c>
      <c r="AJ1954" s="33">
        <v>420993.88549999997</v>
      </c>
      <c r="AK1954" s="33">
        <v>5088.2085999999999</v>
      </c>
      <c r="AL1954" s="33">
        <v>2725009.7233000002</v>
      </c>
      <c r="AM1954" s="33">
        <f t="shared" si="212"/>
        <v>415905.67689999996</v>
      </c>
      <c r="AN1954" s="33"/>
      <c r="AO1954" s="33"/>
      <c r="AP1954" s="33"/>
      <c r="AQ1954" s="33"/>
      <c r="AR1954" s="33"/>
      <c r="AS1954" s="33"/>
      <c r="AT1954" s="33"/>
      <c r="AU1954" s="33"/>
      <c r="AV1954" s="33">
        <f t="shared" si="213"/>
        <v>82715.176999999996</v>
      </c>
      <c r="AW1954" s="33"/>
      <c r="AX1954" s="33"/>
      <c r="AY1954" s="33"/>
      <c r="AZ1954" s="33"/>
      <c r="BA1954" s="38">
        <v>1949</v>
      </c>
      <c r="BB1954" s="38">
        <v>2015</v>
      </c>
      <c r="BC1954" s="38">
        <v>1976</v>
      </c>
      <c r="BD1954" s="39">
        <v>172.14116780000001</v>
      </c>
      <c r="BE1954" s="33">
        <f t="shared" si="214"/>
        <v>287215.54792193649</v>
      </c>
      <c r="BF1954" s="33">
        <v>2074024.0626000001</v>
      </c>
      <c r="BG1954" s="33">
        <v>106509.8227</v>
      </c>
      <c r="BH1954" s="33">
        <v>188251.39180000001</v>
      </c>
      <c r="BI1954" s="33">
        <v>67820.243921936504</v>
      </c>
      <c r="BJ1954" s="33">
        <v>653092.90159999998</v>
      </c>
      <c r="BK1954" s="33">
        <v>0</v>
      </c>
      <c r="BL1954" s="33">
        <v>2802482.8747</v>
      </c>
      <c r="BM1954" s="33">
        <f t="shared" si="215"/>
        <v>653092.90159999998</v>
      </c>
      <c r="BN1954" s="9"/>
      <c r="BO1954" s="9"/>
      <c r="BP1954" s="9"/>
      <c r="BQ1954" s="9"/>
      <c r="BR1954" s="9"/>
      <c r="BS1954" s="9"/>
      <c r="BT1954" s="9"/>
      <c r="BU1954" s="9"/>
      <c r="BV1954" s="33">
        <f t="shared" si="216"/>
        <v>287215.54792193649</v>
      </c>
      <c r="BW1954" s="9"/>
      <c r="BX1954" s="9"/>
      <c r="BY1954" s="9"/>
      <c r="BZ1954" s="9"/>
      <c r="CA1954" s="21"/>
      <c r="CB1954" s="21"/>
      <c r="CC1954" s="21"/>
      <c r="CD1954" s="22"/>
      <c r="CE1954" s="9"/>
      <c r="CF1954" s="9"/>
      <c r="CG1954" s="9"/>
      <c r="CH1954" s="9"/>
      <c r="CI1954" s="9"/>
      <c r="CJ1954" s="9"/>
      <c r="CK1954" s="9"/>
      <c r="CL1954" s="9"/>
      <c r="CM1954" s="10"/>
      <c r="CN1954" s="4"/>
      <c r="CO1954" s="4"/>
      <c r="CP1954" s="4"/>
      <c r="CQ1954" s="4"/>
      <c r="CR1954" s="4"/>
      <c r="CS1954" s="4"/>
      <c r="CT1954" s="4"/>
      <c r="CU1954" s="4"/>
      <c r="CV1954" s="4"/>
      <c r="CW1954" s="4"/>
      <c r="CX1954" s="4"/>
      <c r="CY1954" s="4"/>
      <c r="CZ1954" s="4"/>
      <c r="DD1954" s="3"/>
      <c r="DE1954" s="4"/>
      <c r="DF1954" s="4"/>
      <c r="DG1954" s="4"/>
      <c r="DH1954" s="4"/>
      <c r="DI1954" s="4"/>
      <c r="DJ1954" s="4"/>
      <c r="DK1954" s="4"/>
      <c r="DL1954" s="4"/>
      <c r="DM1954" s="4"/>
      <c r="DN1954" s="4"/>
      <c r="DO1954" s="4"/>
      <c r="DP1954" s="4"/>
      <c r="DQ1954" s="4"/>
      <c r="DR1954" s="4"/>
      <c r="DS1954" s="4"/>
      <c r="DT1954" s="4"/>
      <c r="DU1954" s="4"/>
      <c r="DV1954" s="4"/>
      <c r="DW1954" s="4"/>
      <c r="DX1954" s="4"/>
      <c r="DY1954" s="4"/>
      <c r="DZ1954" s="4"/>
      <c r="EE1954" s="4"/>
      <c r="EF1954" s="4"/>
      <c r="EG1954" s="4"/>
      <c r="EH1954" s="4"/>
      <c r="EI1954" s="4"/>
      <c r="EJ1954" s="4"/>
      <c r="EK1954" s="4"/>
      <c r="EL1954" s="4"/>
      <c r="EM1954" s="4"/>
      <c r="EN1954" s="4"/>
      <c r="EO1954" s="4"/>
      <c r="EP1954" s="4"/>
      <c r="EQ1954" s="4"/>
      <c r="ER1954" s="4"/>
      <c r="ES1954" s="4"/>
      <c r="ET1954" s="4"/>
      <c r="EU1954" s="4"/>
      <c r="EV1954" s="4"/>
      <c r="EW1954" s="4"/>
      <c r="EX1954" s="4"/>
      <c r="EY1954" s="4"/>
      <c r="EZ1954" s="4"/>
    </row>
    <row r="1955" spans="1:156">
      <c r="A1955" s="8">
        <v>1950</v>
      </c>
      <c r="B1955" s="21">
        <v>2013</v>
      </c>
      <c r="C1955" s="21">
        <v>1956</v>
      </c>
      <c r="D1955" s="22">
        <v>179.89372280000001</v>
      </c>
      <c r="E1955" s="9">
        <v>-93726.772200000007</v>
      </c>
      <c r="F1955" s="9">
        <v>1941091.5922999999</v>
      </c>
      <c r="G1955" s="9">
        <v>101672.62639999999</v>
      </c>
      <c r="H1955" s="9">
        <v>415346.20199999999</v>
      </c>
      <c r="I1955" s="9">
        <v>87706.380300000004</v>
      </c>
      <c r="J1955" s="9">
        <v>55632.214999999997</v>
      </c>
      <c r="K1955" s="9">
        <v>8113.5807000000004</v>
      </c>
      <c r="L1955" s="9">
        <v>2687062.2075999998</v>
      </c>
      <c r="M1955" s="9">
        <f t="shared" si="210"/>
        <v>47518.634299999998</v>
      </c>
      <c r="N1955" s="26"/>
      <c r="O1955" s="26"/>
      <c r="P1955" s="26"/>
      <c r="Q1955" s="26"/>
      <c r="R1955" s="26"/>
      <c r="S1955" s="26"/>
      <c r="T1955" s="26"/>
      <c r="U1955" s="26"/>
      <c r="V1955" s="33">
        <f t="shared" si="211"/>
        <v>-93726.772200000007</v>
      </c>
      <c r="W1955" s="26"/>
      <c r="X1955" s="26"/>
      <c r="Y1955" s="26"/>
      <c r="Z1955" s="26"/>
      <c r="AA1955" s="26"/>
      <c r="AB1955" s="38">
        <v>2014</v>
      </c>
      <c r="AC1955" s="38">
        <v>1999</v>
      </c>
      <c r="AD1955" s="39">
        <v>160.9222432</v>
      </c>
      <c r="AE1955" s="33">
        <v>126552.2209</v>
      </c>
      <c r="AF1955" s="33">
        <v>2039522.5567999999</v>
      </c>
      <c r="AG1955" s="33">
        <v>106509.8227</v>
      </c>
      <c r="AH1955" s="33">
        <v>190328.6937</v>
      </c>
      <c r="AI1955" s="33">
        <v>80765.188699999999</v>
      </c>
      <c r="AJ1955" s="33">
        <v>453351.32939999999</v>
      </c>
      <c r="AK1955" s="33">
        <v>6323.5041000000001</v>
      </c>
      <c r="AL1955" s="33">
        <v>2737601.8662</v>
      </c>
      <c r="AM1955" s="33">
        <f t="shared" si="212"/>
        <v>447027.82529999997</v>
      </c>
      <c r="AN1955" s="33"/>
      <c r="AO1955" s="33"/>
      <c r="AP1955" s="33"/>
      <c r="AQ1955" s="33"/>
      <c r="AR1955" s="33"/>
      <c r="AS1955" s="33"/>
      <c r="AT1955" s="33"/>
      <c r="AU1955" s="33"/>
      <c r="AV1955" s="33">
        <f t="shared" si="213"/>
        <v>126552.2209</v>
      </c>
      <c r="AW1955" s="33"/>
      <c r="AX1955" s="33"/>
      <c r="AY1955" s="33"/>
      <c r="AZ1955" s="33"/>
      <c r="BA1955" s="38">
        <v>1950</v>
      </c>
      <c r="BB1955" s="38">
        <v>2015</v>
      </c>
      <c r="BC1955" s="38">
        <v>2000</v>
      </c>
      <c r="BD1955" s="39">
        <v>130.36176699999999</v>
      </c>
      <c r="BE1955" s="33">
        <f t="shared" si="214"/>
        <v>106668.59735066537</v>
      </c>
      <c r="BF1955" s="33">
        <v>2070752.7061999999</v>
      </c>
      <c r="BG1955" s="33">
        <v>106509.8227</v>
      </c>
      <c r="BH1955" s="33">
        <v>185182.12599999999</v>
      </c>
      <c r="BI1955" s="33">
        <v>79356.189950665605</v>
      </c>
      <c r="BJ1955" s="33">
        <v>466193.09460000001</v>
      </c>
      <c r="BK1955" s="33">
        <v>12517.8794</v>
      </c>
      <c r="BL1955" s="33">
        <v>2788807.4627</v>
      </c>
      <c r="BM1955" s="33">
        <f t="shared" si="215"/>
        <v>453675.21520000004</v>
      </c>
      <c r="BN1955" s="9"/>
      <c r="BO1955" s="9"/>
      <c r="BP1955" s="9"/>
      <c r="BQ1955" s="9"/>
      <c r="BR1955" s="9"/>
      <c r="BS1955" s="9"/>
      <c r="BT1955" s="9"/>
      <c r="BU1955" s="9"/>
      <c r="BV1955" s="33">
        <f t="shared" si="216"/>
        <v>106668.59735066537</v>
      </c>
      <c r="BW1955" s="9"/>
      <c r="BX1955" s="9"/>
      <c r="BY1955" s="9"/>
      <c r="BZ1955" s="9"/>
      <c r="CA1955" s="21"/>
      <c r="CB1955" s="21"/>
      <c r="CC1955" s="21"/>
      <c r="CD1955" s="22"/>
      <c r="CE1955" s="9"/>
      <c r="CF1955" s="9"/>
      <c r="CG1955" s="9"/>
      <c r="CH1955" s="9"/>
      <c r="CI1955" s="9"/>
      <c r="CJ1955" s="9"/>
      <c r="CK1955" s="9"/>
      <c r="CL1955" s="9"/>
      <c r="CM1955" s="10"/>
      <c r="CN1955" s="4"/>
      <c r="CO1955" s="4"/>
      <c r="CP1955" s="4"/>
      <c r="CQ1955" s="4"/>
      <c r="CR1955" s="4"/>
      <c r="CS1955" s="4"/>
      <c r="CT1955" s="4"/>
      <c r="CU1955" s="4"/>
      <c r="CV1955" s="4"/>
      <c r="CW1955" s="4"/>
      <c r="CX1955" s="4"/>
      <c r="CY1955" s="4"/>
      <c r="CZ1955" s="4"/>
      <c r="DD1955" s="3"/>
      <c r="DE1955" s="4"/>
      <c r="DF1955" s="4"/>
      <c r="DG1955" s="4"/>
      <c r="DH1955" s="4"/>
      <c r="DI1955" s="4"/>
      <c r="DJ1955" s="4"/>
      <c r="DK1955" s="4"/>
      <c r="DL1955" s="4"/>
      <c r="DM1955" s="4"/>
      <c r="DN1955" s="4"/>
      <c r="DO1955" s="4"/>
      <c r="DP1955" s="4"/>
      <c r="DQ1955" s="4"/>
      <c r="DR1955" s="4"/>
      <c r="DS1955" s="4"/>
      <c r="DT1955" s="4"/>
      <c r="DU1955" s="4"/>
      <c r="DV1955" s="4"/>
      <c r="DW1955" s="4"/>
      <c r="DX1955" s="4"/>
      <c r="DY1955" s="4"/>
      <c r="DZ1955" s="4"/>
      <c r="EE1955" s="4"/>
      <c r="EF1955" s="4"/>
      <c r="EG1955" s="4"/>
      <c r="EH1955" s="4"/>
      <c r="EI1955" s="4"/>
      <c r="EJ1955" s="4"/>
      <c r="EK1955" s="4"/>
      <c r="EL1955" s="4"/>
      <c r="EM1955" s="4"/>
      <c r="EN1955" s="4"/>
      <c r="EO1955" s="4"/>
      <c r="EP1955" s="4"/>
      <c r="EQ1955" s="4"/>
      <c r="ER1955" s="4"/>
      <c r="ES1955" s="4"/>
      <c r="ET1955" s="4"/>
      <c r="EU1955" s="4"/>
      <c r="EV1955" s="4"/>
      <c r="EW1955" s="4"/>
      <c r="EX1955" s="4"/>
      <c r="EY1955" s="4"/>
      <c r="EZ1955" s="4"/>
    </row>
    <row r="1956" spans="1:156">
      <c r="A1956" s="8">
        <v>1951</v>
      </c>
      <c r="B1956" s="21">
        <v>2013</v>
      </c>
      <c r="C1956" s="21">
        <v>1975</v>
      </c>
      <c r="D1956" s="22">
        <v>140.76798020000001</v>
      </c>
      <c r="E1956" s="9">
        <v>-62401.240100000003</v>
      </c>
      <c r="F1956" s="9">
        <v>1992673.3012000001</v>
      </c>
      <c r="G1956" s="9">
        <v>101672.62639999999</v>
      </c>
      <c r="H1956" s="9">
        <v>415828.19150000002</v>
      </c>
      <c r="I1956" s="9">
        <v>85911.533100000001</v>
      </c>
      <c r="J1956" s="9">
        <v>34021.299899999998</v>
      </c>
      <c r="K1956" s="9">
        <v>10837.5281</v>
      </c>
      <c r="L1956" s="9">
        <v>2681670.6641000002</v>
      </c>
      <c r="M1956" s="9">
        <f t="shared" si="210"/>
        <v>23183.771799999999</v>
      </c>
      <c r="N1956" s="26"/>
      <c r="O1956" s="26"/>
      <c r="P1956" s="26"/>
      <c r="Q1956" s="26"/>
      <c r="R1956" s="26"/>
      <c r="S1956" s="26"/>
      <c r="T1956" s="26"/>
      <c r="U1956" s="26"/>
      <c r="V1956" s="33">
        <f t="shared" si="211"/>
        <v>-62401.240100000003</v>
      </c>
      <c r="W1956" s="26"/>
      <c r="X1956" s="26"/>
      <c r="Y1956" s="26"/>
      <c r="Z1956" s="26"/>
      <c r="AA1956" s="26"/>
      <c r="AB1956" s="38">
        <v>2014</v>
      </c>
      <c r="AC1956" s="38">
        <v>1988</v>
      </c>
      <c r="AD1956" s="39">
        <v>96.405491260000005</v>
      </c>
      <c r="AE1956" s="33">
        <v>-269306.29190000001</v>
      </c>
      <c r="AF1956" s="33">
        <v>2138978.2563999998</v>
      </c>
      <c r="AG1956" s="33">
        <v>106509.8227</v>
      </c>
      <c r="AH1956" s="33">
        <v>170946.33600000001</v>
      </c>
      <c r="AI1956" s="33">
        <v>153614.478</v>
      </c>
      <c r="AJ1956" s="33">
        <v>116662.47530000001</v>
      </c>
      <c r="AK1956" s="33">
        <v>240983.96100000001</v>
      </c>
      <c r="AL1956" s="33">
        <v>2715033.6993</v>
      </c>
      <c r="AM1956" s="33">
        <f t="shared" si="212"/>
        <v>-124321.4857</v>
      </c>
      <c r="AN1956" s="33"/>
      <c r="AO1956" s="33"/>
      <c r="AP1956" s="33"/>
      <c r="AQ1956" s="33"/>
      <c r="AR1956" s="33"/>
      <c r="AS1956" s="33"/>
      <c r="AT1956" s="33"/>
      <c r="AU1956" s="33"/>
      <c r="AV1956" s="33">
        <f t="shared" si="213"/>
        <v>-269306.29190000001</v>
      </c>
      <c r="AW1956" s="33"/>
      <c r="AX1956" s="33"/>
      <c r="AY1956" s="33"/>
      <c r="AZ1956" s="33"/>
      <c r="BA1956" s="38">
        <v>1951</v>
      </c>
      <c r="BB1956" s="38">
        <v>2015</v>
      </c>
      <c r="BC1956" s="38">
        <v>1989</v>
      </c>
      <c r="BD1956" s="39">
        <v>120.8120722</v>
      </c>
      <c r="BE1956" s="33">
        <f t="shared" si="214"/>
        <v>-146862.6919267443</v>
      </c>
      <c r="BF1956" s="33">
        <v>2177831.6493000002</v>
      </c>
      <c r="BG1956" s="33">
        <v>106509.8227</v>
      </c>
      <c r="BH1956" s="33">
        <v>179231.2029</v>
      </c>
      <c r="BI1956" s="33">
        <v>101722.94847325599</v>
      </c>
      <c r="BJ1956" s="33">
        <v>168020.53539999999</v>
      </c>
      <c r="BK1956" s="33">
        <v>101244.36749999999</v>
      </c>
      <c r="BL1956" s="33">
        <v>2778934.4832000001</v>
      </c>
      <c r="BM1956" s="33">
        <f t="shared" si="215"/>
        <v>66776.1679</v>
      </c>
      <c r="BN1956" s="9"/>
      <c r="BO1956" s="9"/>
      <c r="BP1956" s="9"/>
      <c r="BQ1956" s="9"/>
      <c r="BR1956" s="9"/>
      <c r="BS1956" s="9"/>
      <c r="BT1956" s="9"/>
      <c r="BU1956" s="9"/>
      <c r="BV1956" s="33">
        <f t="shared" si="216"/>
        <v>-146862.6919267443</v>
      </c>
      <c r="BW1956" s="9"/>
      <c r="BX1956" s="9"/>
      <c r="BY1956" s="9"/>
      <c r="BZ1956" s="9"/>
      <c r="CA1956" s="21"/>
      <c r="CB1956" s="21"/>
      <c r="CC1956" s="21"/>
      <c r="CD1956" s="22"/>
      <c r="CE1956" s="9"/>
      <c r="CF1956" s="9"/>
      <c r="CG1956" s="9"/>
      <c r="CH1956" s="9"/>
      <c r="CI1956" s="9"/>
      <c r="CJ1956" s="9"/>
      <c r="CK1956" s="9"/>
      <c r="CL1956" s="9"/>
      <c r="CM1956" s="10"/>
      <c r="CN1956" s="4"/>
      <c r="CO1956" s="4"/>
      <c r="CP1956" s="4"/>
      <c r="CQ1956" s="4"/>
      <c r="CR1956" s="4"/>
      <c r="CS1956" s="4"/>
      <c r="CT1956" s="4"/>
      <c r="CU1956" s="4"/>
      <c r="CV1956" s="4"/>
      <c r="CW1956" s="4"/>
      <c r="CX1956" s="4"/>
      <c r="CY1956" s="4"/>
      <c r="CZ1956" s="4"/>
      <c r="DD1956" s="3"/>
      <c r="DE1956" s="4"/>
      <c r="DF1956" s="4"/>
      <c r="DG1956" s="4"/>
      <c r="DH1956" s="4"/>
      <c r="DI1956" s="4"/>
      <c r="DJ1956" s="4"/>
      <c r="DK1956" s="4"/>
      <c r="DL1956" s="4"/>
      <c r="DM1956" s="4"/>
      <c r="DN1956" s="4"/>
      <c r="DO1956" s="4"/>
      <c r="DP1956" s="4"/>
      <c r="DQ1956" s="4"/>
      <c r="DR1956" s="4"/>
      <c r="DS1956" s="4"/>
      <c r="DT1956" s="4"/>
      <c r="DU1956" s="4"/>
      <c r="DV1956" s="4"/>
      <c r="DW1956" s="4"/>
      <c r="DX1956" s="4"/>
      <c r="DY1956" s="4"/>
      <c r="DZ1956" s="4"/>
      <c r="EE1956" s="4"/>
      <c r="EF1956" s="4"/>
      <c r="EG1956" s="4"/>
      <c r="EH1956" s="4"/>
      <c r="EI1956" s="4"/>
      <c r="EJ1956" s="4"/>
      <c r="EK1956" s="4"/>
      <c r="EL1956" s="4"/>
      <c r="EM1956" s="4"/>
      <c r="EN1956" s="4"/>
      <c r="EO1956" s="4"/>
      <c r="EP1956" s="4"/>
      <c r="EQ1956" s="4"/>
      <c r="ER1956" s="4"/>
      <c r="ES1956" s="4"/>
      <c r="ET1956" s="4"/>
      <c r="EU1956" s="4"/>
      <c r="EV1956" s="4"/>
      <c r="EW1956" s="4"/>
      <c r="EX1956" s="4"/>
      <c r="EY1956" s="4"/>
      <c r="EZ1956" s="4"/>
    </row>
    <row r="1957" spans="1:156">
      <c r="A1957" s="8">
        <v>1952</v>
      </c>
      <c r="B1957" s="21">
        <v>2013</v>
      </c>
      <c r="C1957" s="21">
        <v>1976</v>
      </c>
      <c r="D1957" s="22">
        <v>172.14116780000001</v>
      </c>
      <c r="E1957" s="9">
        <v>-40820.096599999997</v>
      </c>
      <c r="F1957" s="9">
        <v>1933736.5097000001</v>
      </c>
      <c r="G1957" s="9">
        <v>101672.62639999999</v>
      </c>
      <c r="H1957" s="9">
        <v>416436.74859999999</v>
      </c>
      <c r="I1957" s="9">
        <v>83645.369500000001</v>
      </c>
      <c r="J1957" s="9">
        <v>110138.2619</v>
      </c>
      <c r="K1957" s="9">
        <v>1636.9006999999999</v>
      </c>
      <c r="L1957" s="9">
        <v>2684812.7121000001</v>
      </c>
      <c r="M1957" s="9">
        <f t="shared" si="210"/>
        <v>108501.3612</v>
      </c>
      <c r="N1957" s="26"/>
      <c r="O1957" s="26"/>
      <c r="P1957" s="26"/>
      <c r="Q1957" s="26"/>
      <c r="R1957" s="26"/>
      <c r="S1957" s="26"/>
      <c r="T1957" s="26"/>
      <c r="U1957" s="26"/>
      <c r="V1957" s="33">
        <f t="shared" si="211"/>
        <v>-40820.096599999997</v>
      </c>
      <c r="W1957" s="26"/>
      <c r="X1957" s="26"/>
      <c r="Y1957" s="26"/>
      <c r="Z1957" s="26"/>
      <c r="AA1957" s="26"/>
      <c r="AB1957" s="38">
        <v>2014</v>
      </c>
      <c r="AC1957" s="38">
        <v>1978</v>
      </c>
      <c r="AD1957" s="39">
        <v>138.30665930000001</v>
      </c>
      <c r="AE1957" s="33">
        <v>53972.784899999999</v>
      </c>
      <c r="AF1957" s="33">
        <v>2017545.2527999999</v>
      </c>
      <c r="AG1957" s="33">
        <v>106509.8227</v>
      </c>
      <c r="AH1957" s="33">
        <v>187161.12779999999</v>
      </c>
      <c r="AI1957" s="33">
        <v>92670.599100000007</v>
      </c>
      <c r="AJ1957" s="33">
        <v>419495.69449999998</v>
      </c>
      <c r="AK1957" s="33">
        <v>46999.170899999997</v>
      </c>
      <c r="AL1957" s="33">
        <v>2722410.5411</v>
      </c>
      <c r="AM1957" s="33">
        <f t="shared" si="212"/>
        <v>372496.52359999996</v>
      </c>
      <c r="AN1957" s="33"/>
      <c r="AO1957" s="33"/>
      <c r="AP1957" s="33"/>
      <c r="AQ1957" s="33"/>
      <c r="AR1957" s="33"/>
      <c r="AS1957" s="33"/>
      <c r="AT1957" s="33"/>
      <c r="AU1957" s="33"/>
      <c r="AV1957" s="33">
        <f t="shared" si="213"/>
        <v>53972.784899999999</v>
      </c>
      <c r="AW1957" s="33"/>
      <c r="AX1957" s="33"/>
      <c r="AY1957" s="33"/>
      <c r="AZ1957" s="33"/>
      <c r="BA1957" s="38">
        <v>1952</v>
      </c>
      <c r="BB1957" s="38">
        <v>2015</v>
      </c>
      <c r="BC1957" s="38">
        <v>1979</v>
      </c>
      <c r="BD1957" s="39">
        <v>108.16205739999999</v>
      </c>
      <c r="BE1957" s="33">
        <f t="shared" si="214"/>
        <v>-105504.75360203627</v>
      </c>
      <c r="BF1957" s="33">
        <v>2085014.7524999999</v>
      </c>
      <c r="BG1957" s="33">
        <v>106509.8227</v>
      </c>
      <c r="BH1957" s="33">
        <v>179956.8939</v>
      </c>
      <c r="BI1957" s="33">
        <v>98995.412697963897</v>
      </c>
      <c r="BJ1957" s="33">
        <v>260050.67819999999</v>
      </c>
      <c r="BK1957" s="33">
        <v>43786.493000000002</v>
      </c>
      <c r="BL1957" s="33">
        <v>2792245.8206000002</v>
      </c>
      <c r="BM1957" s="33">
        <f t="shared" si="215"/>
        <v>216264.18520000001</v>
      </c>
      <c r="BN1957" s="9"/>
      <c r="BO1957" s="9"/>
      <c r="BP1957" s="9"/>
      <c r="BQ1957" s="9"/>
      <c r="BR1957" s="9"/>
      <c r="BS1957" s="9"/>
      <c r="BT1957" s="9"/>
      <c r="BU1957" s="9"/>
      <c r="BV1957" s="33">
        <f t="shared" si="216"/>
        <v>-105504.75360203627</v>
      </c>
      <c r="BW1957" s="9"/>
      <c r="BX1957" s="9"/>
      <c r="BY1957" s="9"/>
      <c r="BZ1957" s="9"/>
      <c r="CA1957" s="21"/>
      <c r="CB1957" s="21"/>
      <c r="CC1957" s="21"/>
      <c r="CD1957" s="22"/>
      <c r="CE1957" s="9"/>
      <c r="CF1957" s="9"/>
      <c r="CG1957" s="9"/>
      <c r="CH1957" s="9"/>
      <c r="CI1957" s="9"/>
      <c r="CJ1957" s="9"/>
      <c r="CK1957" s="9"/>
      <c r="CL1957" s="9"/>
      <c r="CM1957" s="10"/>
      <c r="CN1957" s="4"/>
      <c r="CO1957" s="4"/>
      <c r="CP1957" s="4"/>
      <c r="CQ1957" s="4"/>
      <c r="CR1957" s="4"/>
      <c r="CS1957" s="4"/>
      <c r="CT1957" s="4"/>
      <c r="CU1957" s="4"/>
      <c r="CV1957" s="4"/>
      <c r="CW1957" s="4"/>
      <c r="CX1957" s="4"/>
      <c r="CY1957" s="4"/>
      <c r="CZ1957" s="4"/>
      <c r="DD1957" s="3"/>
      <c r="DE1957" s="4"/>
      <c r="DF1957" s="4"/>
      <c r="DG1957" s="4"/>
      <c r="DH1957" s="4"/>
      <c r="DI1957" s="4"/>
      <c r="DJ1957" s="4"/>
      <c r="DK1957" s="4"/>
      <c r="DL1957" s="4"/>
      <c r="DM1957" s="4"/>
      <c r="DN1957" s="4"/>
      <c r="DO1957" s="4"/>
      <c r="DP1957" s="4"/>
      <c r="DQ1957" s="4"/>
      <c r="DR1957" s="4"/>
      <c r="DS1957" s="4"/>
      <c r="DT1957" s="4"/>
      <c r="DU1957" s="4"/>
      <c r="DV1957" s="4"/>
      <c r="DW1957" s="4"/>
      <c r="DX1957" s="4"/>
      <c r="DY1957" s="4"/>
      <c r="DZ1957" s="4"/>
      <c r="EE1957" s="4"/>
      <c r="EF1957" s="4"/>
      <c r="EG1957" s="4"/>
      <c r="EH1957" s="4"/>
      <c r="EI1957" s="4"/>
      <c r="EJ1957" s="4"/>
      <c r="EK1957" s="4"/>
      <c r="EL1957" s="4"/>
      <c r="EM1957" s="4"/>
      <c r="EN1957" s="4"/>
      <c r="EO1957" s="4"/>
      <c r="EP1957" s="4"/>
      <c r="EQ1957" s="4"/>
      <c r="ER1957" s="4"/>
      <c r="ES1957" s="4"/>
      <c r="ET1957" s="4"/>
      <c r="EU1957" s="4"/>
      <c r="EV1957" s="4"/>
      <c r="EW1957" s="4"/>
      <c r="EX1957" s="4"/>
      <c r="EY1957" s="4"/>
      <c r="EZ1957" s="4"/>
    </row>
    <row r="1958" spans="1:156">
      <c r="A1958" s="8">
        <v>1953</v>
      </c>
      <c r="B1958" s="21">
        <v>2013</v>
      </c>
      <c r="C1958" s="21">
        <v>2002</v>
      </c>
      <c r="D1958" s="22">
        <v>126.5561804</v>
      </c>
      <c r="E1958" s="9">
        <v>-28720.578600000001</v>
      </c>
      <c r="F1958" s="9">
        <v>1967685.5285</v>
      </c>
      <c r="G1958" s="9">
        <v>101672.62639999999</v>
      </c>
      <c r="H1958" s="9">
        <v>415554.92109999998</v>
      </c>
      <c r="I1958" s="9">
        <v>86929.145600000003</v>
      </c>
      <c r="J1958" s="9">
        <v>92579.966700000004</v>
      </c>
      <c r="K1958" s="9">
        <v>6588.9712</v>
      </c>
      <c r="L1958" s="9">
        <v>2686553.7958999998</v>
      </c>
      <c r="M1958" s="9">
        <f t="shared" si="210"/>
        <v>85990.995500000005</v>
      </c>
      <c r="N1958" s="26"/>
      <c r="O1958" s="26"/>
      <c r="P1958" s="26"/>
      <c r="Q1958" s="26"/>
      <c r="R1958" s="26"/>
      <c r="S1958" s="26"/>
      <c r="T1958" s="26"/>
      <c r="U1958" s="26"/>
      <c r="V1958" s="33">
        <f t="shared" si="211"/>
        <v>-28720.578600000001</v>
      </c>
      <c r="W1958" s="26"/>
      <c r="X1958" s="26"/>
      <c r="Y1958" s="26"/>
      <c r="Z1958" s="26"/>
      <c r="AA1958" s="26"/>
      <c r="AB1958" s="38">
        <v>2014</v>
      </c>
      <c r="AC1958" s="38">
        <v>1970</v>
      </c>
      <c r="AD1958" s="39">
        <v>124.7922181</v>
      </c>
      <c r="AE1958" s="33">
        <v>-31458.820199999998</v>
      </c>
      <c r="AF1958" s="33">
        <v>2087224.5175000001</v>
      </c>
      <c r="AG1958" s="33">
        <v>106509.8227</v>
      </c>
      <c r="AH1958" s="33">
        <v>189086.37119999999</v>
      </c>
      <c r="AI1958" s="33">
        <v>85434.502500000002</v>
      </c>
      <c r="AJ1958" s="33">
        <v>243952.2329</v>
      </c>
      <c r="AK1958" s="33">
        <v>29046.1204</v>
      </c>
      <c r="AL1958" s="33">
        <v>2714620.1466000001</v>
      </c>
      <c r="AM1958" s="33">
        <f t="shared" si="212"/>
        <v>214906.11249999999</v>
      </c>
      <c r="AN1958" s="33"/>
      <c r="AO1958" s="33"/>
      <c r="AP1958" s="33"/>
      <c r="AQ1958" s="33"/>
      <c r="AR1958" s="33"/>
      <c r="AS1958" s="33"/>
      <c r="AT1958" s="33"/>
      <c r="AU1958" s="33"/>
      <c r="AV1958" s="33">
        <f t="shared" si="213"/>
        <v>-31458.820199999998</v>
      </c>
      <c r="AW1958" s="33"/>
      <c r="AX1958" s="33"/>
      <c r="AY1958" s="33"/>
      <c r="AZ1958" s="33"/>
      <c r="BA1958" s="38">
        <v>1953</v>
      </c>
      <c r="BB1958" s="38">
        <v>2015</v>
      </c>
      <c r="BC1958" s="38">
        <v>1971</v>
      </c>
      <c r="BD1958" s="39">
        <v>171.1430752</v>
      </c>
      <c r="BE1958" s="33">
        <f t="shared" si="214"/>
        <v>166555.57727815397</v>
      </c>
      <c r="BF1958" s="33">
        <v>2159983.8171000001</v>
      </c>
      <c r="BG1958" s="33">
        <v>106509.8227</v>
      </c>
      <c r="BH1958" s="33">
        <v>185295.89859999999</v>
      </c>
      <c r="BI1958" s="33">
        <v>78928.571178154001</v>
      </c>
      <c r="BJ1958" s="33">
        <v>437666.19339999999</v>
      </c>
      <c r="BK1958" s="33">
        <v>13901.9607</v>
      </c>
      <c r="BL1958" s="33">
        <v>2787926.7650000001</v>
      </c>
      <c r="BM1958" s="33">
        <f t="shared" si="215"/>
        <v>423764.23269999999</v>
      </c>
      <c r="BN1958" s="9"/>
      <c r="BO1958" s="9"/>
      <c r="BP1958" s="9"/>
      <c r="BQ1958" s="9"/>
      <c r="BR1958" s="9"/>
      <c r="BS1958" s="9"/>
      <c r="BT1958" s="9"/>
      <c r="BU1958" s="9"/>
      <c r="BV1958" s="33">
        <f t="shared" si="216"/>
        <v>166555.57727815397</v>
      </c>
      <c r="BW1958" s="9"/>
      <c r="BX1958" s="9"/>
      <c r="BY1958" s="9"/>
      <c r="BZ1958" s="9"/>
      <c r="CA1958" s="21"/>
      <c r="CB1958" s="21"/>
      <c r="CC1958" s="21"/>
      <c r="CD1958" s="22"/>
      <c r="CE1958" s="9"/>
      <c r="CF1958" s="9"/>
      <c r="CG1958" s="9"/>
      <c r="CH1958" s="9"/>
      <c r="CI1958" s="9"/>
      <c r="CJ1958" s="9"/>
      <c r="CK1958" s="9"/>
      <c r="CL1958" s="9"/>
      <c r="CM1958" s="10"/>
      <c r="CN1958" s="4"/>
      <c r="CO1958" s="4"/>
      <c r="CP1958" s="4"/>
      <c r="CQ1958" s="4"/>
      <c r="CR1958" s="4"/>
      <c r="CS1958" s="4"/>
      <c r="CT1958" s="4"/>
      <c r="CU1958" s="4"/>
      <c r="CV1958" s="4"/>
      <c r="CW1958" s="4"/>
      <c r="CX1958" s="4"/>
      <c r="CY1958" s="4"/>
      <c r="CZ1958" s="4"/>
      <c r="DD1958" s="3"/>
      <c r="DE1958" s="4"/>
      <c r="DF1958" s="4"/>
      <c r="DG1958" s="4"/>
      <c r="DH1958" s="4"/>
      <c r="DI1958" s="4"/>
      <c r="DJ1958" s="4"/>
      <c r="DK1958" s="4"/>
      <c r="DL1958" s="4"/>
      <c r="DM1958" s="4"/>
      <c r="DN1958" s="4"/>
      <c r="DO1958" s="4"/>
      <c r="DP1958" s="4"/>
      <c r="DQ1958" s="4"/>
      <c r="DR1958" s="4"/>
      <c r="DS1958" s="4"/>
      <c r="DT1958" s="4"/>
      <c r="DU1958" s="4"/>
      <c r="DV1958" s="4"/>
      <c r="DW1958" s="4"/>
      <c r="DX1958" s="4"/>
      <c r="DY1958" s="4"/>
      <c r="DZ1958" s="4"/>
      <c r="EE1958" s="4"/>
      <c r="EF1958" s="4"/>
      <c r="EG1958" s="4"/>
      <c r="EH1958" s="4"/>
      <c r="EI1958" s="4"/>
      <c r="EJ1958" s="4"/>
      <c r="EK1958" s="4"/>
      <c r="EL1958" s="4"/>
      <c r="EM1958" s="4"/>
      <c r="EN1958" s="4"/>
      <c r="EO1958" s="4"/>
      <c r="EP1958" s="4"/>
      <c r="EQ1958" s="4"/>
      <c r="ER1958" s="4"/>
      <c r="ES1958" s="4"/>
      <c r="ET1958" s="4"/>
      <c r="EU1958" s="4"/>
      <c r="EV1958" s="4"/>
      <c r="EW1958" s="4"/>
      <c r="EX1958" s="4"/>
      <c r="EY1958" s="4"/>
      <c r="EZ1958" s="4"/>
    </row>
    <row r="1959" spans="1:156">
      <c r="A1959" s="8">
        <v>1954</v>
      </c>
      <c r="B1959" s="21">
        <v>2013</v>
      </c>
      <c r="C1959" s="21">
        <v>1964</v>
      </c>
      <c r="D1959" s="22">
        <v>136.84781240000001</v>
      </c>
      <c r="E1959" s="9">
        <v>-1857.5373</v>
      </c>
      <c r="F1959" s="9">
        <v>1975692.4516</v>
      </c>
      <c r="G1959" s="9">
        <v>101672.62639999999</v>
      </c>
      <c r="H1959" s="9">
        <v>415906.27429999999</v>
      </c>
      <c r="I1959" s="9">
        <v>85620.766000000003</v>
      </c>
      <c r="J1959" s="9">
        <v>112918.2398</v>
      </c>
      <c r="K1959" s="9">
        <v>2931.2008000000001</v>
      </c>
      <c r="L1959" s="9">
        <v>2690736.6946999999</v>
      </c>
      <c r="M1959" s="9">
        <f t="shared" si="210"/>
        <v>109987.03899999999</v>
      </c>
      <c r="N1959" s="26"/>
      <c r="O1959" s="26"/>
      <c r="P1959" s="26"/>
      <c r="Q1959" s="26"/>
      <c r="R1959" s="26"/>
      <c r="S1959" s="26"/>
      <c r="T1959" s="26"/>
      <c r="U1959" s="26"/>
      <c r="V1959" s="33">
        <f t="shared" si="211"/>
        <v>-1857.5373</v>
      </c>
      <c r="W1959" s="26"/>
      <c r="X1959" s="26"/>
      <c r="Y1959" s="26"/>
      <c r="Z1959" s="26"/>
      <c r="AA1959" s="26"/>
      <c r="AB1959" s="38">
        <v>2014</v>
      </c>
      <c r="AC1959" s="38">
        <v>1954</v>
      </c>
      <c r="AD1959" s="39">
        <v>155.51180840000001</v>
      </c>
      <c r="AE1959" s="33">
        <v>229179.73009999999</v>
      </c>
      <c r="AF1959" s="33">
        <v>2095248.3130000001</v>
      </c>
      <c r="AG1959" s="33">
        <v>106509.8227</v>
      </c>
      <c r="AH1959" s="33">
        <v>191480.60380000001</v>
      </c>
      <c r="AI1959" s="33">
        <v>76435.692999999999</v>
      </c>
      <c r="AJ1959" s="33">
        <v>496298.9645</v>
      </c>
      <c r="AK1959" s="33">
        <v>9263.3672000000006</v>
      </c>
      <c r="AL1959" s="33">
        <v>2727530.2996</v>
      </c>
      <c r="AM1959" s="33">
        <f t="shared" si="212"/>
        <v>487035.59730000002</v>
      </c>
      <c r="AN1959" s="33"/>
      <c r="AO1959" s="33"/>
      <c r="AP1959" s="33"/>
      <c r="AQ1959" s="33"/>
      <c r="AR1959" s="33"/>
      <c r="AS1959" s="33"/>
      <c r="AT1959" s="33"/>
      <c r="AU1959" s="33"/>
      <c r="AV1959" s="33">
        <f t="shared" si="213"/>
        <v>229179.73009999999</v>
      </c>
      <c r="AW1959" s="33"/>
      <c r="AX1959" s="33"/>
      <c r="AY1959" s="33"/>
      <c r="AZ1959" s="33"/>
      <c r="BA1959" s="38">
        <v>1954</v>
      </c>
      <c r="BB1959" s="38">
        <v>2015</v>
      </c>
      <c r="BC1959" s="38">
        <v>1955</v>
      </c>
      <c r="BD1959" s="39">
        <v>130.9657498</v>
      </c>
      <c r="BE1959" s="33">
        <f t="shared" si="214"/>
        <v>22437.333103465382</v>
      </c>
      <c r="BF1959" s="33">
        <v>2132977.7256</v>
      </c>
      <c r="BG1959" s="33">
        <v>106509.8227</v>
      </c>
      <c r="BH1959" s="33">
        <v>180691.2303</v>
      </c>
      <c r="BI1959" s="33">
        <v>96235.382903464997</v>
      </c>
      <c r="BJ1959" s="33">
        <v>345761.5821</v>
      </c>
      <c r="BK1959" s="33">
        <v>40464.414499999999</v>
      </c>
      <c r="BL1959" s="33">
        <v>2799273.9959999998</v>
      </c>
      <c r="BM1959" s="33">
        <f t="shared" si="215"/>
        <v>305297.16759999999</v>
      </c>
      <c r="BN1959" s="9"/>
      <c r="BO1959" s="9"/>
      <c r="BP1959" s="9"/>
      <c r="BQ1959" s="9"/>
      <c r="BR1959" s="9"/>
      <c r="BS1959" s="9"/>
      <c r="BT1959" s="9"/>
      <c r="BU1959" s="9"/>
      <c r="BV1959" s="33">
        <f t="shared" si="216"/>
        <v>22437.333103465382</v>
      </c>
      <c r="BW1959" s="9"/>
      <c r="BX1959" s="9"/>
      <c r="BY1959" s="9"/>
      <c r="BZ1959" s="9"/>
      <c r="CA1959" s="21"/>
      <c r="CB1959" s="21"/>
      <c r="CC1959" s="21"/>
      <c r="CD1959" s="22"/>
      <c r="CE1959" s="9"/>
      <c r="CF1959" s="9"/>
      <c r="CG1959" s="9"/>
      <c r="CH1959" s="9"/>
      <c r="CI1959" s="9"/>
      <c r="CJ1959" s="9"/>
      <c r="CK1959" s="9"/>
      <c r="CL1959" s="9"/>
      <c r="CM1959" s="10"/>
      <c r="CN1959" s="4"/>
      <c r="CO1959" s="4"/>
      <c r="CP1959" s="4"/>
      <c r="CQ1959" s="4"/>
      <c r="CR1959" s="4"/>
      <c r="CS1959" s="4"/>
      <c r="CT1959" s="4"/>
      <c r="CU1959" s="4"/>
      <c r="CV1959" s="4"/>
      <c r="CW1959" s="4"/>
      <c r="CX1959" s="4"/>
      <c r="CY1959" s="4"/>
      <c r="CZ1959" s="4"/>
      <c r="DD1959" s="3"/>
      <c r="DE1959" s="4"/>
      <c r="DF1959" s="4"/>
      <c r="DG1959" s="4"/>
      <c r="DH1959" s="4"/>
      <c r="DI1959" s="4"/>
      <c r="DJ1959" s="4"/>
      <c r="DK1959" s="4"/>
      <c r="DL1959" s="4"/>
      <c r="DM1959" s="4"/>
      <c r="DN1959" s="4"/>
      <c r="DO1959" s="4"/>
      <c r="DP1959" s="4"/>
      <c r="DQ1959" s="4"/>
      <c r="DR1959" s="4"/>
      <c r="DS1959" s="4"/>
      <c r="DT1959" s="4"/>
      <c r="DU1959" s="4"/>
      <c r="DV1959" s="4"/>
      <c r="DW1959" s="4"/>
      <c r="DX1959" s="4"/>
      <c r="DY1959" s="4"/>
      <c r="DZ1959" s="4"/>
      <c r="EE1959" s="4"/>
      <c r="EF1959" s="4"/>
      <c r="EG1959" s="4"/>
      <c r="EH1959" s="4"/>
      <c r="EI1959" s="4"/>
      <c r="EJ1959" s="4"/>
      <c r="EK1959" s="4"/>
      <c r="EL1959" s="4"/>
      <c r="EM1959" s="4"/>
      <c r="EN1959" s="4"/>
      <c r="EO1959" s="4"/>
      <c r="EP1959" s="4"/>
      <c r="EQ1959" s="4"/>
      <c r="ER1959" s="4"/>
      <c r="ES1959" s="4"/>
      <c r="ET1959" s="4"/>
      <c r="EU1959" s="4"/>
      <c r="EV1959" s="4"/>
      <c r="EW1959" s="4"/>
      <c r="EX1959" s="4"/>
      <c r="EY1959" s="4"/>
      <c r="EZ1959" s="4"/>
    </row>
    <row r="1960" spans="1:156">
      <c r="A1960" s="8">
        <v>1955</v>
      </c>
      <c r="B1960" s="21">
        <v>2013</v>
      </c>
      <c r="C1960" s="21">
        <v>1981</v>
      </c>
      <c r="D1960" s="22">
        <v>140.5062116</v>
      </c>
      <c r="E1960" s="9">
        <v>-4178.3924999999999</v>
      </c>
      <c r="F1960" s="9">
        <v>1913402.7390999999</v>
      </c>
      <c r="G1960" s="9">
        <v>101672.62639999999</v>
      </c>
      <c r="H1960" s="9">
        <v>415941.44699999999</v>
      </c>
      <c r="I1960" s="9">
        <v>85489.7886</v>
      </c>
      <c r="J1960" s="9">
        <v>171974.0477</v>
      </c>
      <c r="K1960" s="9">
        <v>590.68439999999998</v>
      </c>
      <c r="L1960" s="9">
        <v>2692068.3571000001</v>
      </c>
      <c r="M1960" s="9">
        <f t="shared" si="210"/>
        <v>171383.3633</v>
      </c>
      <c r="N1960" s="26"/>
      <c r="O1960" s="26"/>
      <c r="P1960" s="26"/>
      <c r="Q1960" s="26"/>
      <c r="R1960" s="26"/>
      <c r="S1960" s="26"/>
      <c r="T1960" s="26"/>
      <c r="U1960" s="26"/>
      <c r="V1960" s="33">
        <f t="shared" si="211"/>
        <v>-4178.3924999999999</v>
      </c>
      <c r="W1960" s="26"/>
      <c r="X1960" s="26"/>
      <c r="Y1960" s="26"/>
      <c r="Z1960" s="26"/>
      <c r="AA1960" s="26"/>
      <c r="AB1960" s="38">
        <v>2014</v>
      </c>
      <c r="AC1960" s="38">
        <v>1944</v>
      </c>
      <c r="AD1960" s="39">
        <v>86.51293957</v>
      </c>
      <c r="AE1960" s="33">
        <v>-258585.43849999999</v>
      </c>
      <c r="AF1960" s="33">
        <v>2010258.8236</v>
      </c>
      <c r="AG1960" s="33">
        <v>106509.8227</v>
      </c>
      <c r="AH1960" s="33">
        <v>177566.27069999999</v>
      </c>
      <c r="AI1960" s="33">
        <v>128733.21520000001</v>
      </c>
      <c r="AJ1960" s="33">
        <v>82635.108200000002</v>
      </c>
      <c r="AK1960" s="33">
        <v>58816.843500000003</v>
      </c>
      <c r="AL1960" s="33">
        <v>2705471.8352999999</v>
      </c>
      <c r="AM1960" s="33">
        <f t="shared" si="212"/>
        <v>23818.2647</v>
      </c>
      <c r="AN1960" s="33"/>
      <c r="AO1960" s="33"/>
      <c r="AP1960" s="33"/>
      <c r="AQ1960" s="33"/>
      <c r="AR1960" s="33"/>
      <c r="AS1960" s="33"/>
      <c r="AT1960" s="33"/>
      <c r="AU1960" s="33"/>
      <c r="AV1960" s="33">
        <f t="shared" si="213"/>
        <v>-258585.43849999999</v>
      </c>
      <c r="AW1960" s="33"/>
      <c r="AX1960" s="33"/>
      <c r="AY1960" s="33"/>
      <c r="AZ1960" s="33"/>
      <c r="BA1960" s="38">
        <v>1955</v>
      </c>
      <c r="BB1960" s="38">
        <v>2015</v>
      </c>
      <c r="BC1960" s="38">
        <v>1945</v>
      </c>
      <c r="BD1960" s="39">
        <v>108.2331054</v>
      </c>
      <c r="BE1960" s="33">
        <f t="shared" si="214"/>
        <v>-288157.40827052109</v>
      </c>
      <c r="BF1960" s="33">
        <v>2078804.8887</v>
      </c>
      <c r="BG1960" s="33">
        <v>106509.8227</v>
      </c>
      <c r="BH1960" s="33">
        <v>173192.1067</v>
      </c>
      <c r="BI1960" s="33">
        <v>124421.108929479</v>
      </c>
      <c r="BJ1960" s="33">
        <v>122804.1214</v>
      </c>
      <c r="BK1960" s="33">
        <v>113290.08289999999</v>
      </c>
      <c r="BL1960" s="33">
        <v>2780599.3738000002</v>
      </c>
      <c r="BM1960" s="33">
        <f t="shared" si="215"/>
        <v>9514.0385000000097</v>
      </c>
      <c r="BN1960" s="9"/>
      <c r="BO1960" s="9"/>
      <c r="BP1960" s="9"/>
      <c r="BQ1960" s="9"/>
      <c r="BR1960" s="9"/>
      <c r="BS1960" s="9"/>
      <c r="BT1960" s="9"/>
      <c r="BU1960" s="9"/>
      <c r="BV1960" s="33">
        <f t="shared" si="216"/>
        <v>-288157.40827052109</v>
      </c>
      <c r="BW1960" s="9"/>
      <c r="BX1960" s="9"/>
      <c r="BY1960" s="9"/>
      <c r="BZ1960" s="9"/>
      <c r="CA1960" s="21"/>
      <c r="CB1960" s="21"/>
      <c r="CC1960" s="21"/>
      <c r="CD1960" s="22"/>
      <c r="CE1960" s="9"/>
      <c r="CF1960" s="9"/>
      <c r="CG1960" s="9"/>
      <c r="CH1960" s="9"/>
      <c r="CI1960" s="9"/>
      <c r="CJ1960" s="9"/>
      <c r="CK1960" s="9"/>
      <c r="CL1960" s="9"/>
      <c r="CM1960" s="10"/>
      <c r="CN1960" s="4"/>
      <c r="CO1960" s="4"/>
      <c r="CP1960" s="4"/>
      <c r="CQ1960" s="4"/>
      <c r="CR1960" s="4"/>
      <c r="CS1960" s="4"/>
      <c r="CT1960" s="4"/>
      <c r="CU1960" s="4"/>
      <c r="CV1960" s="4"/>
      <c r="CW1960" s="4"/>
      <c r="CX1960" s="4"/>
      <c r="CY1960" s="4"/>
      <c r="CZ1960" s="4"/>
      <c r="DD1960" s="3"/>
      <c r="DE1960" s="4"/>
      <c r="DF1960" s="4"/>
      <c r="DG1960" s="4"/>
      <c r="DH1960" s="4"/>
      <c r="DI1960" s="4"/>
      <c r="DJ1960" s="4"/>
      <c r="DK1960" s="4"/>
      <c r="DL1960" s="4"/>
      <c r="DM1960" s="4"/>
      <c r="DN1960" s="4"/>
      <c r="DO1960" s="4"/>
      <c r="DP1960" s="4"/>
      <c r="DQ1960" s="4"/>
      <c r="DR1960" s="4"/>
      <c r="DS1960" s="4"/>
      <c r="DT1960" s="4"/>
      <c r="DU1960" s="4"/>
      <c r="DV1960" s="4"/>
      <c r="DW1960" s="4"/>
      <c r="DX1960" s="4"/>
      <c r="DY1960" s="4"/>
      <c r="DZ1960" s="4"/>
      <c r="EE1960" s="4"/>
      <c r="EF1960" s="4"/>
      <c r="EG1960" s="4"/>
      <c r="EH1960" s="4"/>
      <c r="EI1960" s="4"/>
      <c r="EJ1960" s="4"/>
      <c r="EK1960" s="4"/>
      <c r="EL1960" s="4"/>
      <c r="EM1960" s="4"/>
      <c r="EN1960" s="4"/>
      <c r="EO1960" s="4"/>
      <c r="EP1960" s="4"/>
      <c r="EQ1960" s="4"/>
      <c r="ER1960" s="4"/>
      <c r="ES1960" s="4"/>
      <c r="ET1960" s="4"/>
      <c r="EU1960" s="4"/>
      <c r="EV1960" s="4"/>
      <c r="EW1960" s="4"/>
      <c r="EX1960" s="4"/>
      <c r="EY1960" s="4"/>
      <c r="EZ1960" s="4"/>
    </row>
    <row r="1961" spans="1:156">
      <c r="A1961" s="8">
        <v>1956</v>
      </c>
      <c r="B1961" s="21">
        <v>2013</v>
      </c>
      <c r="C1961" s="21">
        <v>1961</v>
      </c>
      <c r="D1961" s="22">
        <v>139.37192200000001</v>
      </c>
      <c r="E1961" s="9">
        <v>-15045.563399999999</v>
      </c>
      <c r="F1961" s="9">
        <v>1962970.2797000001</v>
      </c>
      <c r="G1961" s="9">
        <v>101672.62639999999</v>
      </c>
      <c r="H1961" s="9">
        <v>415163.96769999998</v>
      </c>
      <c r="I1961" s="9">
        <v>88384.9902</v>
      </c>
      <c r="J1961" s="9">
        <v>118765.8854</v>
      </c>
      <c r="K1961" s="9">
        <v>11542.673500000001</v>
      </c>
      <c r="L1961" s="9">
        <v>2690460.6392000001</v>
      </c>
      <c r="M1961" s="9">
        <f t="shared" si="210"/>
        <v>107223.21189999999</v>
      </c>
      <c r="N1961" s="26"/>
      <c r="O1961" s="26"/>
      <c r="P1961" s="26"/>
      <c r="Q1961" s="26"/>
      <c r="R1961" s="26"/>
      <c r="S1961" s="26"/>
      <c r="T1961" s="26"/>
      <c r="U1961" s="26"/>
      <c r="V1961" s="33">
        <f t="shared" si="211"/>
        <v>-15045.563399999999</v>
      </c>
      <c r="W1961" s="26"/>
      <c r="X1961" s="26"/>
      <c r="Y1961" s="26"/>
      <c r="Z1961" s="26"/>
      <c r="AA1961" s="26"/>
      <c r="AB1961" s="38">
        <v>2014</v>
      </c>
      <c r="AC1961" s="38">
        <v>1961</v>
      </c>
      <c r="AD1961" s="39">
        <v>139.37192200000001</v>
      </c>
      <c r="AE1961" s="33">
        <v>63099.516600000003</v>
      </c>
      <c r="AF1961" s="33">
        <v>2064287.1243</v>
      </c>
      <c r="AG1961" s="33">
        <v>106509.8227</v>
      </c>
      <c r="AH1961" s="33">
        <v>190534.24369999999</v>
      </c>
      <c r="AI1961" s="33">
        <v>79992.621499999994</v>
      </c>
      <c r="AJ1961" s="33">
        <v>354881.30959999998</v>
      </c>
      <c r="AK1961" s="33">
        <v>13146.3629</v>
      </c>
      <c r="AL1961" s="33">
        <v>2719959.2423999999</v>
      </c>
      <c r="AM1961" s="33">
        <f t="shared" si="212"/>
        <v>341734.94669999997</v>
      </c>
      <c r="AN1961" s="33"/>
      <c r="AO1961" s="33"/>
      <c r="AP1961" s="33"/>
      <c r="AQ1961" s="33"/>
      <c r="AR1961" s="33"/>
      <c r="AS1961" s="33"/>
      <c r="AT1961" s="33"/>
      <c r="AU1961" s="33"/>
      <c r="AV1961" s="33">
        <f t="shared" si="213"/>
        <v>63099.516600000003</v>
      </c>
      <c r="AW1961" s="33"/>
      <c r="AX1961" s="33"/>
      <c r="AY1961" s="33"/>
      <c r="AZ1961" s="33"/>
      <c r="BA1961" s="38">
        <v>1956</v>
      </c>
      <c r="BB1961" s="38">
        <v>2015</v>
      </c>
      <c r="BC1961" s="38">
        <v>1962</v>
      </c>
      <c r="BD1961" s="39">
        <v>126.2553453</v>
      </c>
      <c r="BE1961" s="33">
        <f t="shared" si="214"/>
        <v>-89049.025555178523</v>
      </c>
      <c r="BF1961" s="33">
        <v>2087595.2712999999</v>
      </c>
      <c r="BG1961" s="33">
        <v>106509.8227</v>
      </c>
      <c r="BH1961" s="33">
        <v>182251.79440000001</v>
      </c>
      <c r="BI1961" s="33">
        <v>90369.946544821796</v>
      </c>
      <c r="BJ1961" s="33">
        <v>255791.7885</v>
      </c>
      <c r="BK1961" s="33">
        <v>29069.3727</v>
      </c>
      <c r="BL1961" s="33">
        <v>2782498.2763</v>
      </c>
      <c r="BM1961" s="33">
        <f t="shared" si="215"/>
        <v>226722.41579999999</v>
      </c>
      <c r="BN1961" s="9"/>
      <c r="BO1961" s="9"/>
      <c r="BP1961" s="9"/>
      <c r="BQ1961" s="9"/>
      <c r="BR1961" s="9"/>
      <c r="BS1961" s="9"/>
      <c r="BT1961" s="9"/>
      <c r="BU1961" s="9"/>
      <c r="BV1961" s="33">
        <f t="shared" si="216"/>
        <v>-89049.025555178523</v>
      </c>
      <c r="BW1961" s="9"/>
      <c r="BX1961" s="9"/>
      <c r="BY1961" s="9"/>
      <c r="BZ1961" s="9"/>
      <c r="CA1961" s="21"/>
      <c r="CB1961" s="21"/>
      <c r="CC1961" s="21"/>
      <c r="CD1961" s="22"/>
      <c r="CE1961" s="9"/>
      <c r="CF1961" s="9"/>
      <c r="CG1961" s="9"/>
      <c r="CH1961" s="9"/>
      <c r="CI1961" s="9"/>
      <c r="CJ1961" s="9"/>
      <c r="CK1961" s="9"/>
      <c r="CL1961" s="9"/>
      <c r="CM1961" s="10"/>
      <c r="CN1961" s="4"/>
      <c r="CO1961" s="4"/>
      <c r="CP1961" s="4"/>
      <c r="CQ1961" s="4"/>
      <c r="CR1961" s="4"/>
      <c r="CS1961" s="4"/>
      <c r="CT1961" s="4"/>
      <c r="CU1961" s="4"/>
      <c r="CV1961" s="4"/>
      <c r="CW1961" s="4"/>
      <c r="CX1961" s="4"/>
      <c r="CY1961" s="4"/>
      <c r="CZ1961" s="4"/>
      <c r="DD1961" s="3"/>
      <c r="DE1961" s="4"/>
      <c r="DF1961" s="4"/>
      <c r="DG1961" s="4"/>
      <c r="DH1961" s="4"/>
      <c r="DI1961" s="4"/>
      <c r="DJ1961" s="4"/>
      <c r="DK1961" s="4"/>
      <c r="DL1961" s="4"/>
      <c r="DM1961" s="4"/>
      <c r="DN1961" s="4"/>
      <c r="DO1961" s="4"/>
      <c r="DP1961" s="4"/>
      <c r="DQ1961" s="4"/>
      <c r="DR1961" s="4"/>
      <c r="DS1961" s="4"/>
      <c r="DT1961" s="4"/>
      <c r="DU1961" s="4"/>
      <c r="DV1961" s="4"/>
      <c r="DW1961" s="4"/>
      <c r="DX1961" s="4"/>
      <c r="DY1961" s="4"/>
      <c r="DZ1961" s="4"/>
      <c r="EE1961" s="4"/>
      <c r="EF1961" s="4"/>
      <c r="EG1961" s="4"/>
      <c r="EH1961" s="4"/>
      <c r="EI1961" s="4"/>
      <c r="EJ1961" s="4"/>
      <c r="EK1961" s="4"/>
      <c r="EL1961" s="4"/>
      <c r="EM1961" s="4"/>
      <c r="EN1961" s="4"/>
      <c r="EO1961" s="4"/>
      <c r="EP1961" s="4"/>
      <c r="EQ1961" s="4"/>
      <c r="ER1961" s="4"/>
      <c r="ES1961" s="4"/>
      <c r="ET1961" s="4"/>
      <c r="EU1961" s="4"/>
      <c r="EV1961" s="4"/>
      <c r="EW1961" s="4"/>
      <c r="EX1961" s="4"/>
      <c r="EY1961" s="4"/>
      <c r="EZ1961" s="4"/>
    </row>
    <row r="1962" spans="1:156">
      <c r="A1962" s="8">
        <v>1957</v>
      </c>
      <c r="B1962" s="21">
        <v>2013</v>
      </c>
      <c r="C1962" s="21">
        <v>2003</v>
      </c>
      <c r="D1962" s="22">
        <v>107.2128158</v>
      </c>
      <c r="E1962" s="9">
        <v>-64890.681600000004</v>
      </c>
      <c r="F1962" s="9">
        <v>1952668.1332</v>
      </c>
      <c r="G1962" s="9">
        <v>101672.62639999999</v>
      </c>
      <c r="H1962" s="9">
        <v>415563.0258</v>
      </c>
      <c r="I1962" s="9">
        <v>86898.965299999996</v>
      </c>
      <c r="J1962" s="9">
        <v>75355.588399999993</v>
      </c>
      <c r="K1962" s="9">
        <v>9897.8888000000006</v>
      </c>
      <c r="L1962" s="9">
        <v>2687151.1318999999</v>
      </c>
      <c r="M1962" s="9">
        <f t="shared" si="210"/>
        <v>65457.699599999993</v>
      </c>
      <c r="N1962" s="26"/>
      <c r="O1962" s="26"/>
      <c r="P1962" s="26"/>
      <c r="Q1962" s="26"/>
      <c r="R1962" s="26"/>
      <c r="S1962" s="26"/>
      <c r="T1962" s="26"/>
      <c r="U1962" s="26"/>
      <c r="V1962" s="33">
        <f t="shared" si="211"/>
        <v>-64890.681600000004</v>
      </c>
      <c r="W1962" s="26"/>
      <c r="X1962" s="26"/>
      <c r="Y1962" s="26"/>
      <c r="Z1962" s="26"/>
      <c r="AA1962" s="26"/>
      <c r="AB1962" s="38">
        <v>2014</v>
      </c>
      <c r="AC1962" s="38">
        <v>1971</v>
      </c>
      <c r="AD1962" s="39">
        <v>171.1430752</v>
      </c>
      <c r="AE1962" s="33">
        <v>57461.4274</v>
      </c>
      <c r="AF1962" s="33">
        <v>2038916.3156999999</v>
      </c>
      <c r="AG1962" s="33">
        <v>106509.8227</v>
      </c>
      <c r="AH1962" s="33">
        <v>190290.58799999999</v>
      </c>
      <c r="AI1962" s="33">
        <v>80908.410399999993</v>
      </c>
      <c r="AJ1962" s="33">
        <v>420327.61180000001</v>
      </c>
      <c r="AK1962" s="33">
        <v>35247.973100000003</v>
      </c>
      <c r="AL1962" s="33">
        <v>2744243.3480000002</v>
      </c>
      <c r="AM1962" s="33">
        <f t="shared" si="212"/>
        <v>385079.63870000001</v>
      </c>
      <c r="AN1962" s="33"/>
      <c r="AO1962" s="33"/>
      <c r="AP1962" s="33"/>
      <c r="AQ1962" s="33"/>
      <c r="AR1962" s="33"/>
      <c r="AS1962" s="33"/>
      <c r="AT1962" s="33"/>
      <c r="AU1962" s="33"/>
      <c r="AV1962" s="33">
        <f t="shared" si="213"/>
        <v>57461.4274</v>
      </c>
      <c r="AW1962" s="33"/>
      <c r="AX1962" s="33"/>
      <c r="AY1962" s="33"/>
      <c r="AZ1962" s="33"/>
      <c r="BA1962" s="38">
        <v>1957</v>
      </c>
      <c r="BB1962" s="38">
        <v>2015</v>
      </c>
      <c r="BC1962" s="38">
        <v>1972</v>
      </c>
      <c r="BD1962" s="39">
        <v>186.30179999999999</v>
      </c>
      <c r="BE1962" s="33">
        <f t="shared" si="214"/>
        <v>64530.736243753228</v>
      </c>
      <c r="BF1962" s="33">
        <v>2053152.7487999999</v>
      </c>
      <c r="BG1962" s="33">
        <v>106509.8227</v>
      </c>
      <c r="BH1962" s="33">
        <v>186659.5459</v>
      </c>
      <c r="BI1962" s="33">
        <v>73803.254043753506</v>
      </c>
      <c r="BJ1962" s="33">
        <v>442508.99790000002</v>
      </c>
      <c r="BK1962" s="33">
        <v>0</v>
      </c>
      <c r="BL1962" s="33">
        <v>2798103.6331000002</v>
      </c>
      <c r="BM1962" s="33">
        <f t="shared" si="215"/>
        <v>442508.99790000002</v>
      </c>
      <c r="BN1962" s="9"/>
      <c r="BO1962" s="9"/>
      <c r="BP1962" s="9"/>
      <c r="BQ1962" s="9"/>
      <c r="BR1962" s="9"/>
      <c r="BS1962" s="9"/>
      <c r="BT1962" s="9"/>
      <c r="BU1962" s="9"/>
      <c r="BV1962" s="33">
        <f t="shared" si="216"/>
        <v>64530.736243753228</v>
      </c>
      <c r="BW1962" s="9"/>
      <c r="BX1962" s="9"/>
      <c r="BY1962" s="9"/>
      <c r="BZ1962" s="9"/>
      <c r="CA1962" s="21"/>
      <c r="CB1962" s="21"/>
      <c r="CC1962" s="21"/>
      <c r="CD1962" s="22"/>
      <c r="CE1962" s="9"/>
      <c r="CF1962" s="9"/>
      <c r="CG1962" s="9"/>
      <c r="CH1962" s="9"/>
      <c r="CI1962" s="9"/>
      <c r="CJ1962" s="9"/>
      <c r="CK1962" s="9"/>
      <c r="CL1962" s="9"/>
      <c r="CM1962" s="10"/>
      <c r="CN1962" s="4"/>
      <c r="CO1962" s="4"/>
      <c r="CP1962" s="4"/>
      <c r="CQ1962" s="4"/>
      <c r="CR1962" s="4"/>
      <c r="CS1962" s="4"/>
      <c r="CT1962" s="4"/>
      <c r="CU1962" s="4"/>
      <c r="CV1962" s="4"/>
      <c r="CW1962" s="4"/>
      <c r="CX1962" s="4"/>
      <c r="CY1962" s="4"/>
      <c r="CZ1962" s="4"/>
      <c r="DD1962" s="3"/>
      <c r="DE1962" s="4"/>
      <c r="DF1962" s="4"/>
      <c r="DG1962" s="4"/>
      <c r="DH1962" s="4"/>
      <c r="DI1962" s="4"/>
      <c r="DJ1962" s="4"/>
      <c r="DK1962" s="4"/>
      <c r="DL1962" s="4"/>
      <c r="DM1962" s="4"/>
      <c r="DN1962" s="4"/>
      <c r="DO1962" s="4"/>
      <c r="DP1962" s="4"/>
      <c r="DQ1962" s="4"/>
      <c r="DR1962" s="4"/>
      <c r="DS1962" s="4"/>
      <c r="DT1962" s="4"/>
      <c r="DU1962" s="4"/>
      <c r="DV1962" s="4"/>
      <c r="DW1962" s="4"/>
      <c r="DX1962" s="4"/>
      <c r="DY1962" s="4"/>
      <c r="DZ1962" s="4"/>
      <c r="EE1962" s="4"/>
      <c r="EF1962" s="4"/>
      <c r="EG1962" s="4"/>
      <c r="EH1962" s="4"/>
      <c r="EI1962" s="4"/>
      <c r="EJ1962" s="4"/>
      <c r="EK1962" s="4"/>
      <c r="EL1962" s="4"/>
      <c r="EM1962" s="4"/>
      <c r="EN1962" s="4"/>
      <c r="EO1962" s="4"/>
      <c r="EP1962" s="4"/>
      <c r="EQ1962" s="4"/>
      <c r="ER1962" s="4"/>
      <c r="ES1962" s="4"/>
      <c r="ET1962" s="4"/>
      <c r="EU1962" s="4"/>
      <c r="EV1962" s="4"/>
      <c r="EW1962" s="4"/>
      <c r="EX1962" s="4"/>
      <c r="EY1962" s="4"/>
      <c r="EZ1962" s="4"/>
    </row>
    <row r="1963" spans="1:156">
      <c r="A1963" s="8">
        <v>1958</v>
      </c>
      <c r="B1963" s="21">
        <v>2013</v>
      </c>
      <c r="C1963" s="21">
        <v>1964</v>
      </c>
      <c r="D1963" s="22">
        <v>136.84781240000001</v>
      </c>
      <c r="E1963" s="9">
        <v>-13619.7093</v>
      </c>
      <c r="F1963" s="9">
        <v>1959364.8848999999</v>
      </c>
      <c r="G1963" s="9">
        <v>101672.62639999999</v>
      </c>
      <c r="H1963" s="9">
        <v>416104.79749999999</v>
      </c>
      <c r="I1963" s="9">
        <v>84881.499299999996</v>
      </c>
      <c r="J1963" s="9">
        <v>114210.71829999999</v>
      </c>
      <c r="K1963" s="9">
        <v>1037.5405000000001</v>
      </c>
      <c r="L1963" s="9">
        <v>2688816.6952</v>
      </c>
      <c r="M1963" s="9">
        <f t="shared" si="210"/>
        <v>113173.17779999999</v>
      </c>
      <c r="N1963" s="26"/>
      <c r="O1963" s="26"/>
      <c r="P1963" s="26"/>
      <c r="Q1963" s="26"/>
      <c r="R1963" s="26"/>
      <c r="S1963" s="26"/>
      <c r="T1963" s="26"/>
      <c r="U1963" s="26"/>
      <c r="V1963" s="33">
        <f t="shared" si="211"/>
        <v>-13619.7093</v>
      </c>
      <c r="W1963" s="26"/>
      <c r="X1963" s="26"/>
      <c r="Y1963" s="26"/>
      <c r="Z1963" s="26"/>
      <c r="AA1963" s="26"/>
      <c r="AB1963" s="38">
        <v>2014</v>
      </c>
      <c r="AC1963" s="38">
        <v>1985</v>
      </c>
      <c r="AD1963" s="39">
        <v>118.7752141</v>
      </c>
      <c r="AE1963" s="33">
        <v>-140334.1286</v>
      </c>
      <c r="AF1963" s="33">
        <v>2046581.8632</v>
      </c>
      <c r="AG1963" s="33">
        <v>106509.8227</v>
      </c>
      <c r="AH1963" s="33">
        <v>189857.06709999999</v>
      </c>
      <c r="AI1963" s="33">
        <v>82537.813999999998</v>
      </c>
      <c r="AJ1963" s="33">
        <v>185279.65710000001</v>
      </c>
      <c r="AK1963" s="33">
        <v>32226.165400000002</v>
      </c>
      <c r="AL1963" s="33">
        <v>2718874.1874000002</v>
      </c>
      <c r="AM1963" s="33">
        <f t="shared" si="212"/>
        <v>153053.49170000001</v>
      </c>
      <c r="AN1963" s="33"/>
      <c r="AO1963" s="33"/>
      <c r="AP1963" s="33"/>
      <c r="AQ1963" s="33"/>
      <c r="AR1963" s="33"/>
      <c r="AS1963" s="33"/>
      <c r="AT1963" s="33"/>
      <c r="AU1963" s="33"/>
      <c r="AV1963" s="33">
        <f t="shared" si="213"/>
        <v>-140334.1286</v>
      </c>
      <c r="AW1963" s="33"/>
      <c r="AX1963" s="33"/>
      <c r="AY1963" s="33"/>
      <c r="AZ1963" s="33"/>
      <c r="BA1963" s="38">
        <v>1958</v>
      </c>
      <c r="BB1963" s="38">
        <v>2015</v>
      </c>
      <c r="BC1963" s="38">
        <v>1986</v>
      </c>
      <c r="BD1963" s="39">
        <v>143.2179874</v>
      </c>
      <c r="BE1963" s="33">
        <f t="shared" si="214"/>
        <v>93391.530974594411</v>
      </c>
      <c r="BF1963" s="33">
        <v>2089708.4865000001</v>
      </c>
      <c r="BG1963" s="33">
        <v>106509.8227</v>
      </c>
      <c r="BH1963" s="33">
        <v>186264.30650000001</v>
      </c>
      <c r="BI1963" s="33">
        <v>75288.775574594896</v>
      </c>
      <c r="BJ1963" s="33">
        <v>441309.03779999999</v>
      </c>
      <c r="BK1963" s="33">
        <v>7227.3068999999996</v>
      </c>
      <c r="BL1963" s="33">
        <v>2798461.5912000001</v>
      </c>
      <c r="BM1963" s="33">
        <f t="shared" si="215"/>
        <v>434081.73089999997</v>
      </c>
      <c r="BN1963" s="9"/>
      <c r="BO1963" s="9"/>
      <c r="BP1963" s="9"/>
      <c r="BQ1963" s="9"/>
      <c r="BR1963" s="9"/>
      <c r="BS1963" s="9"/>
      <c r="BT1963" s="9"/>
      <c r="BU1963" s="9"/>
      <c r="BV1963" s="33">
        <f t="shared" si="216"/>
        <v>93391.530974594411</v>
      </c>
      <c r="BW1963" s="9"/>
      <c r="BX1963" s="9"/>
      <c r="BY1963" s="9"/>
      <c r="BZ1963" s="9"/>
      <c r="CA1963" s="21"/>
      <c r="CB1963" s="21"/>
      <c r="CC1963" s="21"/>
      <c r="CD1963" s="22"/>
      <c r="CE1963" s="9"/>
      <c r="CF1963" s="9"/>
      <c r="CG1963" s="9"/>
      <c r="CH1963" s="9"/>
      <c r="CI1963" s="9"/>
      <c r="CJ1963" s="9"/>
      <c r="CK1963" s="9"/>
      <c r="CL1963" s="9"/>
      <c r="CM1963" s="10"/>
      <c r="CN1963" s="4"/>
      <c r="CO1963" s="4"/>
      <c r="CP1963" s="4"/>
      <c r="CQ1963" s="4"/>
      <c r="CR1963" s="4"/>
      <c r="CS1963" s="4"/>
      <c r="CT1963" s="4"/>
      <c r="CU1963" s="4"/>
      <c r="CV1963" s="4"/>
      <c r="CW1963" s="4"/>
      <c r="CX1963" s="4"/>
      <c r="CY1963" s="4"/>
      <c r="CZ1963" s="4"/>
      <c r="DD1963" s="3"/>
      <c r="DE1963" s="4"/>
      <c r="DF1963" s="4"/>
      <c r="DG1963" s="4"/>
      <c r="DH1963" s="4"/>
      <c r="DI1963" s="4"/>
      <c r="DJ1963" s="4"/>
      <c r="DK1963" s="4"/>
      <c r="DL1963" s="4"/>
      <c r="DM1963" s="4"/>
      <c r="DN1963" s="4"/>
      <c r="DO1963" s="4"/>
      <c r="DP1963" s="4"/>
      <c r="DQ1963" s="4"/>
      <c r="DR1963" s="4"/>
      <c r="DS1963" s="4"/>
      <c r="DT1963" s="4"/>
      <c r="DU1963" s="4"/>
      <c r="DV1963" s="4"/>
      <c r="DW1963" s="4"/>
      <c r="DX1963" s="4"/>
      <c r="DY1963" s="4"/>
      <c r="DZ1963" s="4"/>
      <c r="EE1963" s="4"/>
      <c r="EF1963" s="4"/>
      <c r="EG1963" s="4"/>
      <c r="EH1963" s="4"/>
      <c r="EI1963" s="4"/>
      <c r="EJ1963" s="4"/>
      <c r="EK1963" s="4"/>
      <c r="EL1963" s="4"/>
      <c r="EM1963" s="4"/>
      <c r="EN1963" s="4"/>
      <c r="EO1963" s="4"/>
      <c r="EP1963" s="4"/>
      <c r="EQ1963" s="4"/>
      <c r="ER1963" s="4"/>
      <c r="ES1963" s="4"/>
      <c r="ET1963" s="4"/>
      <c r="EU1963" s="4"/>
      <c r="EV1963" s="4"/>
      <c r="EW1963" s="4"/>
      <c r="EX1963" s="4"/>
      <c r="EY1963" s="4"/>
      <c r="EZ1963" s="4"/>
    </row>
    <row r="1964" spans="1:156">
      <c r="A1964" s="8">
        <v>1959</v>
      </c>
      <c r="B1964" s="21">
        <v>2013</v>
      </c>
      <c r="C1964" s="21">
        <v>1966</v>
      </c>
      <c r="D1964" s="22">
        <v>120.1563148</v>
      </c>
      <c r="E1964" s="9">
        <v>-71260.168000000005</v>
      </c>
      <c r="F1964" s="9">
        <v>1942100.5547</v>
      </c>
      <c r="G1964" s="9">
        <v>101672.62639999999</v>
      </c>
      <c r="H1964" s="9">
        <v>415579.79239999998</v>
      </c>
      <c r="I1964" s="9">
        <v>86836.529299999995</v>
      </c>
      <c r="J1964" s="9">
        <v>69673.318799999994</v>
      </c>
      <c r="K1964" s="9">
        <v>5598.1224000000002</v>
      </c>
      <c r="L1964" s="9">
        <v>2681524.8670999999</v>
      </c>
      <c r="M1964" s="9">
        <f t="shared" si="210"/>
        <v>64075.196399999993</v>
      </c>
      <c r="N1964" s="26"/>
      <c r="O1964" s="26"/>
      <c r="P1964" s="26"/>
      <c r="Q1964" s="26"/>
      <c r="R1964" s="26"/>
      <c r="S1964" s="26"/>
      <c r="T1964" s="26"/>
      <c r="U1964" s="26"/>
      <c r="V1964" s="33">
        <f t="shared" si="211"/>
        <v>-71260.168000000005</v>
      </c>
      <c r="W1964" s="26"/>
      <c r="X1964" s="26"/>
      <c r="Y1964" s="26"/>
      <c r="Z1964" s="26"/>
      <c r="AA1964" s="26"/>
      <c r="AB1964" s="38">
        <v>2014</v>
      </c>
      <c r="AC1964" s="38">
        <v>1957</v>
      </c>
      <c r="AD1964" s="39">
        <v>143.02299429999999</v>
      </c>
      <c r="AE1964" s="33">
        <v>-72470.116099999999</v>
      </c>
      <c r="AF1964" s="33">
        <v>2007076.5582000001</v>
      </c>
      <c r="AG1964" s="33">
        <v>106509.8227</v>
      </c>
      <c r="AH1964" s="33">
        <v>189424.56</v>
      </c>
      <c r="AI1964" s="33">
        <v>84163.407600000006</v>
      </c>
      <c r="AJ1964" s="33">
        <v>280429.83559999999</v>
      </c>
      <c r="AK1964" s="33">
        <v>9305.0401999999995</v>
      </c>
      <c r="AL1964" s="33">
        <v>2730769.26</v>
      </c>
      <c r="AM1964" s="33">
        <f t="shared" si="212"/>
        <v>271124.7954</v>
      </c>
      <c r="AN1964" s="33"/>
      <c r="AO1964" s="33"/>
      <c r="AP1964" s="33"/>
      <c r="AQ1964" s="33"/>
      <c r="AR1964" s="33"/>
      <c r="AS1964" s="33"/>
      <c r="AT1964" s="33"/>
      <c r="AU1964" s="33"/>
      <c r="AV1964" s="33">
        <f t="shared" si="213"/>
        <v>-72470.116099999999</v>
      </c>
      <c r="AW1964" s="33"/>
      <c r="AX1964" s="33"/>
      <c r="AY1964" s="33"/>
      <c r="AZ1964" s="33"/>
      <c r="BA1964" s="38">
        <v>1959</v>
      </c>
      <c r="BB1964" s="38">
        <v>2015</v>
      </c>
      <c r="BC1964" s="38">
        <v>1958</v>
      </c>
      <c r="BD1964" s="39">
        <v>135.44914199999999</v>
      </c>
      <c r="BE1964" s="33">
        <f t="shared" si="214"/>
        <v>-7979.5077480142936</v>
      </c>
      <c r="BF1964" s="33">
        <v>2034527.1137000001</v>
      </c>
      <c r="BG1964" s="33">
        <v>106509.8227</v>
      </c>
      <c r="BH1964" s="33">
        <v>183695.5091</v>
      </c>
      <c r="BI1964" s="33">
        <v>84943.692951985606</v>
      </c>
      <c r="BJ1964" s="33">
        <v>391284.04670000001</v>
      </c>
      <c r="BK1964" s="33">
        <v>14542.483399999999</v>
      </c>
      <c r="BL1964" s="33">
        <v>2794397.2094999999</v>
      </c>
      <c r="BM1964" s="33">
        <f t="shared" si="215"/>
        <v>376741.56329999998</v>
      </c>
      <c r="BN1964" s="9"/>
      <c r="BO1964" s="9"/>
      <c r="BP1964" s="9"/>
      <c r="BQ1964" s="9"/>
      <c r="BR1964" s="9"/>
      <c r="BS1964" s="9"/>
      <c r="BT1964" s="9"/>
      <c r="BU1964" s="9"/>
      <c r="BV1964" s="33">
        <f t="shared" si="216"/>
        <v>-7979.5077480142936</v>
      </c>
      <c r="BW1964" s="9"/>
      <c r="BX1964" s="9"/>
      <c r="BY1964" s="9"/>
      <c r="BZ1964" s="9"/>
      <c r="CA1964" s="21"/>
      <c r="CB1964" s="21"/>
      <c r="CC1964" s="21"/>
      <c r="CD1964" s="22"/>
      <c r="CE1964" s="9"/>
      <c r="CF1964" s="9"/>
      <c r="CG1964" s="9"/>
      <c r="CH1964" s="9"/>
      <c r="CI1964" s="9"/>
      <c r="CJ1964" s="9"/>
      <c r="CK1964" s="9"/>
      <c r="CL1964" s="9"/>
      <c r="CM1964" s="10"/>
      <c r="CN1964" s="4"/>
      <c r="CO1964" s="4"/>
      <c r="CP1964" s="4"/>
      <c r="CQ1964" s="4"/>
      <c r="CR1964" s="4"/>
      <c r="CS1964" s="4"/>
      <c r="CT1964" s="4"/>
      <c r="CU1964" s="4"/>
      <c r="CV1964" s="4"/>
      <c r="CW1964" s="4"/>
      <c r="CX1964" s="4"/>
      <c r="CY1964" s="4"/>
      <c r="CZ1964" s="4"/>
      <c r="DD1964" s="3"/>
      <c r="DE1964" s="4"/>
      <c r="DF1964" s="4"/>
      <c r="DG1964" s="4"/>
      <c r="DH1964" s="4"/>
      <c r="DI1964" s="4"/>
      <c r="DJ1964" s="4"/>
      <c r="DK1964" s="4"/>
      <c r="DL1964" s="4"/>
      <c r="DM1964" s="4"/>
      <c r="DN1964" s="4"/>
      <c r="DO1964" s="4"/>
      <c r="DP1964" s="4"/>
      <c r="DQ1964" s="4"/>
      <c r="DR1964" s="4"/>
      <c r="DS1964" s="4"/>
      <c r="DT1964" s="4"/>
      <c r="DU1964" s="4"/>
      <c r="DV1964" s="4"/>
      <c r="DW1964" s="4"/>
      <c r="DX1964" s="4"/>
      <c r="DY1964" s="4"/>
      <c r="DZ1964" s="4"/>
      <c r="EE1964" s="4"/>
      <c r="EF1964" s="4"/>
      <c r="EG1964" s="4"/>
      <c r="EH1964" s="4"/>
      <c r="EI1964" s="4"/>
      <c r="EJ1964" s="4"/>
      <c r="EK1964" s="4"/>
      <c r="EL1964" s="4"/>
      <c r="EM1964" s="4"/>
      <c r="EN1964" s="4"/>
      <c r="EO1964" s="4"/>
      <c r="EP1964" s="4"/>
      <c r="EQ1964" s="4"/>
      <c r="ER1964" s="4"/>
      <c r="ES1964" s="4"/>
      <c r="ET1964" s="4"/>
      <c r="EU1964" s="4"/>
      <c r="EV1964" s="4"/>
      <c r="EW1964" s="4"/>
      <c r="EX1964" s="4"/>
      <c r="EY1964" s="4"/>
      <c r="EZ1964" s="4"/>
    </row>
    <row r="1965" spans="1:156">
      <c r="A1965" s="8">
        <v>1960</v>
      </c>
      <c r="B1965" s="21">
        <v>2013</v>
      </c>
      <c r="C1965" s="21">
        <v>1965</v>
      </c>
      <c r="D1965" s="22">
        <v>166.12631579999999</v>
      </c>
      <c r="E1965" s="9">
        <v>-81284.426500000001</v>
      </c>
      <c r="F1965" s="9">
        <v>1905145.7313999999</v>
      </c>
      <c r="G1965" s="9">
        <v>101672.62639999999</v>
      </c>
      <c r="H1965" s="9">
        <v>415478.72200000001</v>
      </c>
      <c r="I1965" s="9">
        <v>87212.898300000001</v>
      </c>
      <c r="J1965" s="9">
        <v>98335.581600000005</v>
      </c>
      <c r="K1965" s="9">
        <v>2012.4543000000001</v>
      </c>
      <c r="L1965" s="9">
        <v>2687117.5318999998</v>
      </c>
      <c r="M1965" s="9">
        <f t="shared" si="210"/>
        <v>96323.127300000007</v>
      </c>
      <c r="N1965" s="26"/>
      <c r="O1965" s="26"/>
      <c r="P1965" s="26"/>
      <c r="Q1965" s="26"/>
      <c r="R1965" s="26"/>
      <c r="S1965" s="26"/>
      <c r="T1965" s="26"/>
      <c r="U1965" s="26"/>
      <c r="V1965" s="33">
        <f t="shared" si="211"/>
        <v>-81284.426500000001</v>
      </c>
      <c r="W1965" s="26"/>
      <c r="X1965" s="26"/>
      <c r="Y1965" s="26"/>
      <c r="Z1965" s="26"/>
      <c r="AA1965" s="26"/>
      <c r="AB1965" s="38">
        <v>2014</v>
      </c>
      <c r="AC1965" s="38">
        <v>1971</v>
      </c>
      <c r="AD1965" s="39">
        <v>171.1430752</v>
      </c>
      <c r="AE1965" s="33">
        <v>96882.910600000003</v>
      </c>
      <c r="AF1965" s="33">
        <v>1997955.621</v>
      </c>
      <c r="AG1965" s="33">
        <v>106509.8227</v>
      </c>
      <c r="AH1965" s="33">
        <v>189829.02059999999</v>
      </c>
      <c r="AI1965" s="33">
        <v>82643.228000000003</v>
      </c>
      <c r="AJ1965" s="33">
        <v>470976.96899999998</v>
      </c>
      <c r="AK1965" s="33">
        <v>4252.9665999999997</v>
      </c>
      <c r="AL1965" s="33">
        <v>2746778.7840999998</v>
      </c>
      <c r="AM1965" s="33">
        <f t="shared" si="212"/>
        <v>466724.0024</v>
      </c>
      <c r="AN1965" s="33"/>
      <c r="AO1965" s="33"/>
      <c r="AP1965" s="33"/>
      <c r="AQ1965" s="33"/>
      <c r="AR1965" s="33"/>
      <c r="AS1965" s="33"/>
      <c r="AT1965" s="33"/>
      <c r="AU1965" s="33"/>
      <c r="AV1965" s="33">
        <f t="shared" si="213"/>
        <v>96882.910600000003</v>
      </c>
      <c r="AW1965" s="33"/>
      <c r="AX1965" s="33"/>
      <c r="AY1965" s="33"/>
      <c r="AZ1965" s="33"/>
      <c r="BA1965" s="38">
        <v>1960</v>
      </c>
      <c r="BB1965" s="38">
        <v>2015</v>
      </c>
      <c r="BC1965" s="38">
        <v>1972</v>
      </c>
      <c r="BD1965" s="39">
        <v>186.30179999999999</v>
      </c>
      <c r="BE1965" s="33">
        <f t="shared" si="214"/>
        <v>49554.801804876886</v>
      </c>
      <c r="BF1965" s="33">
        <v>2069334.2790999999</v>
      </c>
      <c r="BG1965" s="33">
        <v>106509.8227</v>
      </c>
      <c r="BH1965" s="33">
        <v>186892.2934</v>
      </c>
      <c r="BI1965" s="33">
        <v>72928.463904877295</v>
      </c>
      <c r="BJ1965" s="33">
        <v>404572.99550000002</v>
      </c>
      <c r="BK1965" s="33">
        <v>13.135300000000001</v>
      </c>
      <c r="BL1965" s="33">
        <v>2790669.9175</v>
      </c>
      <c r="BM1965" s="33">
        <f t="shared" si="215"/>
        <v>404559.8602</v>
      </c>
      <c r="BN1965" s="9"/>
      <c r="BO1965" s="9"/>
      <c r="BP1965" s="9"/>
      <c r="BQ1965" s="9"/>
      <c r="BR1965" s="9"/>
      <c r="BS1965" s="9"/>
      <c r="BT1965" s="9"/>
      <c r="BU1965" s="9"/>
      <c r="BV1965" s="33">
        <f t="shared" si="216"/>
        <v>49554.801804876886</v>
      </c>
      <c r="BW1965" s="9"/>
      <c r="BX1965" s="9"/>
      <c r="BY1965" s="9"/>
      <c r="BZ1965" s="9"/>
      <c r="CA1965" s="21"/>
      <c r="CB1965" s="21"/>
      <c r="CC1965" s="21"/>
      <c r="CD1965" s="22"/>
      <c r="CE1965" s="9"/>
      <c r="CF1965" s="9"/>
      <c r="CG1965" s="9"/>
      <c r="CH1965" s="9"/>
      <c r="CI1965" s="9"/>
      <c r="CJ1965" s="9"/>
      <c r="CK1965" s="9"/>
      <c r="CL1965" s="9"/>
      <c r="CM1965" s="10"/>
      <c r="CN1965" s="4"/>
      <c r="CO1965" s="4"/>
      <c r="CP1965" s="4"/>
      <c r="CQ1965" s="4"/>
      <c r="CR1965" s="4"/>
      <c r="CS1965" s="4"/>
      <c r="CT1965" s="4"/>
      <c r="CU1965" s="4"/>
      <c r="CV1965" s="4"/>
      <c r="CW1965" s="4"/>
      <c r="CX1965" s="4"/>
      <c r="CY1965" s="4"/>
      <c r="CZ1965" s="4"/>
      <c r="DD1965" s="3"/>
      <c r="DE1965" s="4"/>
      <c r="DF1965" s="4"/>
      <c r="DG1965" s="4"/>
      <c r="DH1965" s="4"/>
      <c r="DI1965" s="4"/>
      <c r="DJ1965" s="4"/>
      <c r="DK1965" s="4"/>
      <c r="DL1965" s="4"/>
      <c r="DM1965" s="4"/>
      <c r="DN1965" s="4"/>
      <c r="DO1965" s="4"/>
      <c r="DP1965" s="4"/>
      <c r="DQ1965" s="4"/>
      <c r="DR1965" s="4"/>
      <c r="DS1965" s="4"/>
      <c r="DT1965" s="4"/>
      <c r="DU1965" s="4"/>
      <c r="DV1965" s="4"/>
      <c r="DW1965" s="4"/>
      <c r="DX1965" s="4"/>
      <c r="DY1965" s="4"/>
      <c r="DZ1965" s="4"/>
      <c r="EE1965" s="4"/>
      <c r="EF1965" s="4"/>
      <c r="EG1965" s="4"/>
      <c r="EH1965" s="4"/>
      <c r="EI1965" s="4"/>
      <c r="EJ1965" s="4"/>
      <c r="EK1965" s="4"/>
      <c r="EL1965" s="4"/>
      <c r="EM1965" s="4"/>
      <c r="EN1965" s="4"/>
      <c r="EO1965" s="4"/>
      <c r="EP1965" s="4"/>
      <c r="EQ1965" s="4"/>
      <c r="ER1965" s="4"/>
      <c r="ES1965" s="4"/>
      <c r="ET1965" s="4"/>
      <c r="EU1965" s="4"/>
      <c r="EV1965" s="4"/>
      <c r="EW1965" s="4"/>
      <c r="EX1965" s="4"/>
      <c r="EY1965" s="4"/>
      <c r="EZ1965" s="4"/>
    </row>
    <row r="1966" spans="1:156">
      <c r="A1966" s="8">
        <v>1961</v>
      </c>
      <c r="B1966" s="21">
        <v>2013</v>
      </c>
      <c r="C1966" s="21">
        <v>1991</v>
      </c>
      <c r="D1966" s="22">
        <v>149.61549260000001</v>
      </c>
      <c r="E1966" s="9">
        <v>-60750.597600000001</v>
      </c>
      <c r="F1966" s="9">
        <v>1906186.0599</v>
      </c>
      <c r="G1966" s="9">
        <v>101672.62639999999</v>
      </c>
      <c r="H1966" s="9">
        <v>415381.5441</v>
      </c>
      <c r="I1966" s="9">
        <v>87574.772400000002</v>
      </c>
      <c r="J1966" s="9">
        <v>119934.1706</v>
      </c>
      <c r="K1966" s="9">
        <v>1193.1735000000001</v>
      </c>
      <c r="L1966" s="9">
        <v>2690306.5976</v>
      </c>
      <c r="M1966" s="9">
        <f t="shared" si="210"/>
        <v>118740.99709999999</v>
      </c>
      <c r="N1966" s="26"/>
      <c r="O1966" s="26"/>
      <c r="P1966" s="26"/>
      <c r="Q1966" s="26"/>
      <c r="R1966" s="26"/>
      <c r="S1966" s="26"/>
      <c r="T1966" s="26"/>
      <c r="U1966" s="26"/>
      <c r="V1966" s="33">
        <f t="shared" si="211"/>
        <v>-60750.597600000001</v>
      </c>
      <c r="W1966" s="26"/>
      <c r="X1966" s="26"/>
      <c r="Y1966" s="26"/>
      <c r="Z1966" s="26"/>
      <c r="AA1966" s="26"/>
      <c r="AB1966" s="38">
        <v>2014</v>
      </c>
      <c r="AC1966" s="38">
        <v>1952</v>
      </c>
      <c r="AD1966" s="39">
        <v>147.2903905</v>
      </c>
      <c r="AE1966" s="33">
        <v>189227.3639</v>
      </c>
      <c r="AF1966" s="33">
        <v>2017915.5996000001</v>
      </c>
      <c r="AG1966" s="33">
        <v>106509.8227</v>
      </c>
      <c r="AH1966" s="33">
        <v>191107.27239999999</v>
      </c>
      <c r="AI1966" s="33">
        <v>77838.872499999998</v>
      </c>
      <c r="AJ1966" s="33">
        <v>533563.17009999999</v>
      </c>
      <c r="AK1966" s="33">
        <v>8926.6165999999994</v>
      </c>
      <c r="AL1966" s="33">
        <v>2728780.7566999998</v>
      </c>
      <c r="AM1966" s="33">
        <f t="shared" si="212"/>
        <v>524636.55350000004</v>
      </c>
      <c r="AN1966" s="33"/>
      <c r="AO1966" s="33"/>
      <c r="AP1966" s="33"/>
      <c r="AQ1966" s="33"/>
      <c r="AR1966" s="33"/>
      <c r="AS1966" s="33"/>
      <c r="AT1966" s="33"/>
      <c r="AU1966" s="33"/>
      <c r="AV1966" s="33">
        <f t="shared" si="213"/>
        <v>189227.3639</v>
      </c>
      <c r="AW1966" s="33"/>
      <c r="AX1966" s="33"/>
      <c r="AY1966" s="33"/>
      <c r="AZ1966" s="33"/>
      <c r="BA1966" s="38">
        <v>1961</v>
      </c>
      <c r="BB1966" s="38">
        <v>2015</v>
      </c>
      <c r="BC1966" s="38">
        <v>1953</v>
      </c>
      <c r="BD1966" s="39">
        <v>133.47564790000001</v>
      </c>
      <c r="BE1966" s="33">
        <f t="shared" si="214"/>
        <v>-66363.959639124107</v>
      </c>
      <c r="BF1966" s="33">
        <v>2102954.1546</v>
      </c>
      <c r="BG1966" s="33">
        <v>106509.8227</v>
      </c>
      <c r="BH1966" s="33">
        <v>181523.84280000001</v>
      </c>
      <c r="BI1966" s="33">
        <v>93105.979060875601</v>
      </c>
      <c r="BJ1966" s="33">
        <v>293030.15889999998</v>
      </c>
      <c r="BK1966" s="33">
        <v>55304.400500000003</v>
      </c>
      <c r="BL1966" s="33">
        <v>2788183.5172000001</v>
      </c>
      <c r="BM1966" s="33">
        <f t="shared" si="215"/>
        <v>237725.75839999999</v>
      </c>
      <c r="BN1966" s="9"/>
      <c r="BO1966" s="9"/>
      <c r="BP1966" s="9"/>
      <c r="BQ1966" s="9"/>
      <c r="BR1966" s="9"/>
      <c r="BS1966" s="9"/>
      <c r="BT1966" s="9"/>
      <c r="BU1966" s="9"/>
      <c r="BV1966" s="33">
        <f t="shared" si="216"/>
        <v>-66363.959639124107</v>
      </c>
      <c r="BW1966" s="9"/>
      <c r="BX1966" s="9"/>
      <c r="BY1966" s="9"/>
      <c r="BZ1966" s="9"/>
      <c r="CA1966" s="21"/>
      <c r="CB1966" s="21"/>
      <c r="CC1966" s="21"/>
      <c r="CD1966" s="22"/>
      <c r="CE1966" s="9"/>
      <c r="CF1966" s="9"/>
      <c r="CG1966" s="9"/>
      <c r="CH1966" s="9"/>
      <c r="CI1966" s="9"/>
      <c r="CJ1966" s="9"/>
      <c r="CK1966" s="9"/>
      <c r="CL1966" s="9"/>
      <c r="CM1966" s="10"/>
      <c r="CN1966" s="4"/>
      <c r="CO1966" s="4"/>
      <c r="CP1966" s="4"/>
      <c r="CQ1966" s="4"/>
      <c r="CR1966" s="4"/>
      <c r="CS1966" s="4"/>
      <c r="CT1966" s="4"/>
      <c r="CU1966" s="4"/>
      <c r="CV1966" s="4"/>
      <c r="CW1966" s="4"/>
      <c r="CX1966" s="4"/>
      <c r="CY1966" s="4"/>
      <c r="CZ1966" s="4"/>
      <c r="DD1966" s="3"/>
      <c r="DE1966" s="4"/>
      <c r="DF1966" s="4"/>
      <c r="DG1966" s="4"/>
      <c r="DH1966" s="4"/>
      <c r="DI1966" s="4"/>
      <c r="DJ1966" s="4"/>
      <c r="DK1966" s="4"/>
      <c r="DL1966" s="4"/>
      <c r="DM1966" s="4"/>
      <c r="DN1966" s="4"/>
      <c r="DO1966" s="4"/>
      <c r="DP1966" s="4"/>
      <c r="DQ1966" s="4"/>
      <c r="DR1966" s="4"/>
      <c r="DS1966" s="4"/>
      <c r="DT1966" s="4"/>
      <c r="DU1966" s="4"/>
      <c r="DV1966" s="4"/>
      <c r="DW1966" s="4"/>
      <c r="DX1966" s="4"/>
      <c r="DY1966" s="4"/>
      <c r="DZ1966" s="4"/>
      <c r="EE1966" s="4"/>
      <c r="EF1966" s="4"/>
      <c r="EG1966" s="4"/>
      <c r="EH1966" s="4"/>
      <c r="EI1966" s="4"/>
      <c r="EJ1966" s="4"/>
      <c r="EK1966" s="4"/>
      <c r="EL1966" s="4"/>
      <c r="EM1966" s="4"/>
      <c r="EN1966" s="4"/>
      <c r="EO1966" s="4"/>
      <c r="EP1966" s="4"/>
      <c r="EQ1966" s="4"/>
      <c r="ER1966" s="4"/>
      <c r="ES1966" s="4"/>
      <c r="ET1966" s="4"/>
      <c r="EU1966" s="4"/>
      <c r="EV1966" s="4"/>
      <c r="EW1966" s="4"/>
      <c r="EX1966" s="4"/>
      <c r="EY1966" s="4"/>
      <c r="EZ1966" s="4"/>
    </row>
    <row r="1967" spans="1:156">
      <c r="A1967" s="8">
        <v>1962</v>
      </c>
      <c r="B1967" s="21">
        <v>2013</v>
      </c>
      <c r="C1967" s="21">
        <v>1968</v>
      </c>
      <c r="D1967" s="22">
        <v>129.60285930000001</v>
      </c>
      <c r="E1967" s="9">
        <v>-58110.867299999998</v>
      </c>
      <c r="F1967" s="9">
        <v>1935256.2261000001</v>
      </c>
      <c r="G1967" s="9">
        <v>101672.62639999999</v>
      </c>
      <c r="H1967" s="9">
        <v>416511.61479999998</v>
      </c>
      <c r="I1967" s="9">
        <v>83366.580499999996</v>
      </c>
      <c r="J1967" s="9">
        <v>95292.594599999997</v>
      </c>
      <c r="K1967" s="9">
        <v>6634.2469000000001</v>
      </c>
      <c r="L1967" s="9">
        <v>2683576.2628000001</v>
      </c>
      <c r="M1967" s="9">
        <f t="shared" si="210"/>
        <v>88658.347699999998</v>
      </c>
      <c r="N1967" s="26"/>
      <c r="O1967" s="26"/>
      <c r="P1967" s="26"/>
      <c r="Q1967" s="26"/>
      <c r="R1967" s="26"/>
      <c r="S1967" s="26"/>
      <c r="T1967" s="26"/>
      <c r="U1967" s="26"/>
      <c r="V1967" s="33">
        <f t="shared" si="211"/>
        <v>-58110.867299999998</v>
      </c>
      <c r="W1967" s="26"/>
      <c r="X1967" s="26"/>
      <c r="Y1967" s="26"/>
      <c r="Z1967" s="26"/>
      <c r="AA1967" s="26"/>
      <c r="AB1967" s="38">
        <v>2014</v>
      </c>
      <c r="AC1967" s="38">
        <v>1932</v>
      </c>
      <c r="AD1967" s="39">
        <v>133.21170939999999</v>
      </c>
      <c r="AE1967" s="33">
        <v>-142486.26010000001</v>
      </c>
      <c r="AF1967" s="33">
        <v>2048961.2076000001</v>
      </c>
      <c r="AG1967" s="33">
        <v>106509.8227</v>
      </c>
      <c r="AH1967" s="33">
        <v>170980.13190000001</v>
      </c>
      <c r="AI1967" s="33">
        <v>153487.45499999999</v>
      </c>
      <c r="AJ1967" s="33">
        <v>295324.93410000001</v>
      </c>
      <c r="AK1967" s="33">
        <v>190087.986</v>
      </c>
      <c r="AL1967" s="33">
        <v>2727661.8254</v>
      </c>
      <c r="AM1967" s="33">
        <f t="shared" si="212"/>
        <v>105236.94810000001</v>
      </c>
      <c r="AN1967" s="33"/>
      <c r="AO1967" s="33"/>
      <c r="AP1967" s="33"/>
      <c r="AQ1967" s="33"/>
      <c r="AR1967" s="33"/>
      <c r="AS1967" s="33"/>
      <c r="AT1967" s="33"/>
      <c r="AU1967" s="33"/>
      <c r="AV1967" s="33">
        <f t="shared" si="213"/>
        <v>-142486.26010000001</v>
      </c>
      <c r="AW1967" s="33"/>
      <c r="AX1967" s="33"/>
      <c r="AY1967" s="33"/>
      <c r="AZ1967" s="33"/>
      <c r="BA1967" s="38">
        <v>1962</v>
      </c>
      <c r="BB1967" s="38">
        <v>2015</v>
      </c>
      <c r="BC1967" s="38">
        <v>1933</v>
      </c>
      <c r="BD1967" s="39">
        <v>142.748829</v>
      </c>
      <c r="BE1967" s="33">
        <f t="shared" si="214"/>
        <v>179552.77192707639</v>
      </c>
      <c r="BF1967" s="33">
        <v>2070034.6154</v>
      </c>
      <c r="BG1967" s="33">
        <v>106509.8227</v>
      </c>
      <c r="BH1967" s="33">
        <v>182764.57519999999</v>
      </c>
      <c r="BI1967" s="33">
        <v>88442.641527076601</v>
      </c>
      <c r="BJ1967" s="33">
        <v>560992.39280000003</v>
      </c>
      <c r="BK1967" s="33">
        <v>21953.0154</v>
      </c>
      <c r="BL1967" s="33">
        <v>2807238.2603000002</v>
      </c>
      <c r="BM1967" s="33">
        <f t="shared" si="215"/>
        <v>539039.3774</v>
      </c>
      <c r="BN1967" s="9"/>
      <c r="BO1967" s="9"/>
      <c r="BP1967" s="9"/>
      <c r="BQ1967" s="9"/>
      <c r="BR1967" s="9"/>
      <c r="BS1967" s="9"/>
      <c r="BT1967" s="9"/>
      <c r="BU1967" s="9"/>
      <c r="BV1967" s="33">
        <f t="shared" si="216"/>
        <v>179552.77192707639</v>
      </c>
      <c r="BW1967" s="9"/>
      <c r="BX1967" s="9"/>
      <c r="BY1967" s="9"/>
      <c r="BZ1967" s="9"/>
      <c r="CA1967" s="21"/>
      <c r="CB1967" s="21"/>
      <c r="CC1967" s="21"/>
      <c r="CD1967" s="22"/>
      <c r="CE1967" s="9"/>
      <c r="CF1967" s="9"/>
      <c r="CG1967" s="9"/>
      <c r="CH1967" s="9"/>
      <c r="CI1967" s="9"/>
      <c r="CJ1967" s="9"/>
      <c r="CK1967" s="9"/>
      <c r="CL1967" s="9"/>
      <c r="CM1967" s="10"/>
      <c r="CN1967" s="4"/>
      <c r="CO1967" s="4"/>
      <c r="CP1967" s="4"/>
      <c r="CQ1967" s="4"/>
      <c r="CR1967" s="4"/>
      <c r="CS1967" s="4"/>
      <c r="CT1967" s="4"/>
      <c r="CU1967" s="4"/>
      <c r="CV1967" s="4"/>
      <c r="CW1967" s="4"/>
      <c r="CX1967" s="4"/>
      <c r="CY1967" s="4"/>
      <c r="CZ1967" s="4"/>
      <c r="DD1967" s="3"/>
      <c r="DE1967" s="4"/>
      <c r="DF1967" s="4"/>
      <c r="DG1967" s="4"/>
      <c r="DH1967" s="4"/>
      <c r="DI1967" s="4"/>
      <c r="DJ1967" s="4"/>
      <c r="DK1967" s="4"/>
      <c r="DL1967" s="4"/>
      <c r="DM1967" s="4"/>
      <c r="DN1967" s="4"/>
      <c r="DO1967" s="4"/>
      <c r="DP1967" s="4"/>
      <c r="DQ1967" s="4"/>
      <c r="DR1967" s="4"/>
      <c r="DS1967" s="4"/>
      <c r="DT1967" s="4"/>
      <c r="DU1967" s="4"/>
      <c r="DV1967" s="4"/>
      <c r="DW1967" s="4"/>
      <c r="DX1967" s="4"/>
      <c r="DY1967" s="4"/>
      <c r="DZ1967" s="4"/>
      <c r="EE1967" s="4"/>
      <c r="EF1967" s="4"/>
      <c r="EG1967" s="4"/>
      <c r="EH1967" s="4"/>
      <c r="EI1967" s="4"/>
      <c r="EJ1967" s="4"/>
      <c r="EK1967" s="4"/>
      <c r="EL1967" s="4"/>
      <c r="EM1967" s="4"/>
      <c r="EN1967" s="4"/>
      <c r="EO1967" s="4"/>
      <c r="EP1967" s="4"/>
      <c r="EQ1967" s="4"/>
      <c r="ER1967" s="4"/>
      <c r="ES1967" s="4"/>
      <c r="ET1967" s="4"/>
      <c r="EU1967" s="4"/>
      <c r="EV1967" s="4"/>
      <c r="EW1967" s="4"/>
      <c r="EX1967" s="4"/>
      <c r="EY1967" s="4"/>
      <c r="EZ1967" s="4"/>
    </row>
    <row r="1968" spans="1:156">
      <c r="A1968" s="8">
        <v>1963</v>
      </c>
      <c r="B1968" s="21">
        <v>2013</v>
      </c>
      <c r="C1968" s="21">
        <v>2003</v>
      </c>
      <c r="D1968" s="22">
        <v>107.2128158</v>
      </c>
      <c r="E1968" s="9">
        <v>-40121.283799999997</v>
      </c>
      <c r="F1968" s="9">
        <v>1948002.9539999999</v>
      </c>
      <c r="G1968" s="9">
        <v>101672.62639999999</v>
      </c>
      <c r="H1968" s="9">
        <v>414926.51990000001</v>
      </c>
      <c r="I1968" s="9">
        <v>89269.205400000006</v>
      </c>
      <c r="J1968" s="9">
        <v>105910.5572</v>
      </c>
      <c r="K1968" s="9">
        <v>15786.769700000001</v>
      </c>
      <c r="L1968" s="9">
        <v>2684116.3771000002</v>
      </c>
      <c r="M1968" s="9">
        <f t="shared" si="210"/>
        <v>90123.787499999991</v>
      </c>
      <c r="N1968" s="26"/>
      <c r="O1968" s="26"/>
      <c r="P1968" s="26"/>
      <c r="Q1968" s="26"/>
      <c r="R1968" s="26"/>
      <c r="S1968" s="26"/>
      <c r="T1968" s="26"/>
      <c r="U1968" s="26"/>
      <c r="V1968" s="33">
        <f t="shared" si="211"/>
        <v>-40121.283799999997</v>
      </c>
      <c r="W1968" s="26"/>
      <c r="X1968" s="26"/>
      <c r="Y1968" s="26"/>
      <c r="Z1968" s="26"/>
      <c r="AA1968" s="26"/>
      <c r="AB1968" s="38">
        <v>2014</v>
      </c>
      <c r="AC1968" s="38">
        <v>1990</v>
      </c>
      <c r="AD1968" s="39">
        <v>135.3888048</v>
      </c>
      <c r="AE1968" s="33">
        <v>109358.95759999999</v>
      </c>
      <c r="AF1968" s="33">
        <v>2053985.3429</v>
      </c>
      <c r="AG1968" s="33">
        <v>106509.8227</v>
      </c>
      <c r="AH1968" s="33">
        <v>188884.0527</v>
      </c>
      <c r="AI1968" s="33">
        <v>86194.923999999999</v>
      </c>
      <c r="AJ1968" s="33">
        <v>409340.80699999997</v>
      </c>
      <c r="AK1968" s="33">
        <v>14933.7557</v>
      </c>
      <c r="AL1968" s="33">
        <v>2720622.2359000002</v>
      </c>
      <c r="AM1968" s="33">
        <f t="shared" si="212"/>
        <v>394407.05129999999</v>
      </c>
      <c r="AN1968" s="33"/>
      <c r="AO1968" s="33"/>
      <c r="AP1968" s="33"/>
      <c r="AQ1968" s="33"/>
      <c r="AR1968" s="33"/>
      <c r="AS1968" s="33"/>
      <c r="AT1968" s="33"/>
      <c r="AU1968" s="33"/>
      <c r="AV1968" s="33">
        <f t="shared" si="213"/>
        <v>109358.95759999999</v>
      </c>
      <c r="AW1968" s="33"/>
      <c r="AX1968" s="33"/>
      <c r="AY1968" s="33"/>
      <c r="AZ1968" s="33"/>
      <c r="BA1968" s="38">
        <v>1963</v>
      </c>
      <c r="BB1968" s="38">
        <v>2015</v>
      </c>
      <c r="BC1968" s="38">
        <v>1991</v>
      </c>
      <c r="BD1968" s="39">
        <v>149.61549260000001</v>
      </c>
      <c r="BE1968" s="33">
        <f t="shared" si="214"/>
        <v>162459.67003083695</v>
      </c>
      <c r="BF1968" s="33">
        <v>2113670.6502999999</v>
      </c>
      <c r="BG1968" s="33">
        <v>106509.8227</v>
      </c>
      <c r="BH1968" s="33">
        <v>185303.6544</v>
      </c>
      <c r="BI1968" s="33">
        <v>78899.420930837499</v>
      </c>
      <c r="BJ1968" s="33">
        <v>470487.59159999999</v>
      </c>
      <c r="BK1968" s="33">
        <v>11018.7228</v>
      </c>
      <c r="BL1968" s="33">
        <v>2781392.7470999998</v>
      </c>
      <c r="BM1968" s="33">
        <f t="shared" si="215"/>
        <v>459468.8688</v>
      </c>
      <c r="BN1968" s="9"/>
      <c r="BO1968" s="9"/>
      <c r="BP1968" s="9"/>
      <c r="BQ1968" s="9"/>
      <c r="BR1968" s="9"/>
      <c r="BS1968" s="9"/>
      <c r="BT1968" s="9"/>
      <c r="BU1968" s="9"/>
      <c r="BV1968" s="33">
        <f t="shared" si="216"/>
        <v>162459.67003083695</v>
      </c>
      <c r="BW1968" s="9"/>
      <c r="BX1968" s="9"/>
      <c r="BY1968" s="9"/>
      <c r="BZ1968" s="9"/>
      <c r="CA1968" s="21"/>
      <c r="CB1968" s="21"/>
      <c r="CC1968" s="21"/>
      <c r="CD1968" s="22"/>
      <c r="CE1968" s="9"/>
      <c r="CF1968" s="9"/>
      <c r="CG1968" s="9"/>
      <c r="CH1968" s="9"/>
      <c r="CI1968" s="9"/>
      <c r="CJ1968" s="9"/>
      <c r="CK1968" s="9"/>
      <c r="CL1968" s="9"/>
      <c r="CM1968" s="10"/>
      <c r="CN1968" s="4"/>
      <c r="CO1968" s="4"/>
      <c r="CP1968" s="4"/>
      <c r="CQ1968" s="4"/>
      <c r="CR1968" s="4"/>
      <c r="CS1968" s="4"/>
      <c r="CT1968" s="4"/>
      <c r="CU1968" s="4"/>
      <c r="CV1968" s="4"/>
      <c r="CW1968" s="4"/>
      <c r="CX1968" s="4"/>
      <c r="CY1968" s="4"/>
      <c r="CZ1968" s="4"/>
      <c r="DD1968" s="3"/>
      <c r="DE1968" s="4"/>
      <c r="DF1968" s="4"/>
      <c r="DG1968" s="4"/>
      <c r="DH1968" s="4"/>
      <c r="DI1968" s="4"/>
      <c r="DJ1968" s="4"/>
      <c r="DK1968" s="4"/>
      <c r="DL1968" s="4"/>
      <c r="DM1968" s="4"/>
      <c r="DN1968" s="4"/>
      <c r="DO1968" s="4"/>
      <c r="DP1968" s="4"/>
      <c r="DQ1968" s="4"/>
      <c r="DR1968" s="4"/>
      <c r="DS1968" s="4"/>
      <c r="DT1968" s="4"/>
      <c r="DU1968" s="4"/>
      <c r="DV1968" s="4"/>
      <c r="DW1968" s="4"/>
      <c r="DX1968" s="4"/>
      <c r="DY1968" s="4"/>
      <c r="DZ1968" s="4"/>
      <c r="EE1968" s="4"/>
      <c r="EF1968" s="4"/>
      <c r="EG1968" s="4"/>
      <c r="EH1968" s="4"/>
      <c r="EI1968" s="4"/>
      <c r="EJ1968" s="4"/>
      <c r="EK1968" s="4"/>
      <c r="EL1968" s="4"/>
      <c r="EM1968" s="4"/>
      <c r="EN1968" s="4"/>
      <c r="EO1968" s="4"/>
      <c r="EP1968" s="4"/>
      <c r="EQ1968" s="4"/>
      <c r="ER1968" s="4"/>
      <c r="ES1968" s="4"/>
      <c r="ET1968" s="4"/>
      <c r="EU1968" s="4"/>
      <c r="EV1968" s="4"/>
      <c r="EW1968" s="4"/>
      <c r="EX1968" s="4"/>
      <c r="EY1968" s="4"/>
      <c r="EZ1968" s="4"/>
    </row>
    <row r="1969" spans="1:156">
      <c r="A1969" s="8">
        <v>1964</v>
      </c>
      <c r="B1969" s="21">
        <v>2013</v>
      </c>
      <c r="C1969" s="21">
        <v>1989</v>
      </c>
      <c r="D1969" s="22">
        <v>120.8120722</v>
      </c>
      <c r="E1969" s="9">
        <v>-27494.605599999999</v>
      </c>
      <c r="F1969" s="9">
        <v>1992717.4892</v>
      </c>
      <c r="G1969" s="9">
        <v>101672.62639999999</v>
      </c>
      <c r="H1969" s="9">
        <v>415702.69870000001</v>
      </c>
      <c r="I1969" s="9">
        <v>86378.847200000004</v>
      </c>
      <c r="J1969" s="9">
        <v>67046.021299999993</v>
      </c>
      <c r="K1969" s="9">
        <v>7417.4089999999997</v>
      </c>
      <c r="L1969" s="9">
        <v>2683594.8794</v>
      </c>
      <c r="M1969" s="9">
        <f t="shared" si="210"/>
        <v>59628.612299999993</v>
      </c>
      <c r="N1969" s="26"/>
      <c r="O1969" s="26"/>
      <c r="P1969" s="26"/>
      <c r="Q1969" s="26"/>
      <c r="R1969" s="26"/>
      <c r="S1969" s="26"/>
      <c r="T1969" s="26"/>
      <c r="U1969" s="26"/>
      <c r="V1969" s="33">
        <f t="shared" si="211"/>
        <v>-27494.605599999999</v>
      </c>
      <c r="W1969" s="26"/>
      <c r="X1969" s="26"/>
      <c r="Y1969" s="26"/>
      <c r="Z1969" s="26"/>
      <c r="AA1969" s="26"/>
      <c r="AB1969" s="38">
        <v>2014</v>
      </c>
      <c r="AC1969" s="38">
        <v>1936</v>
      </c>
      <c r="AD1969" s="39">
        <v>113.9190562</v>
      </c>
      <c r="AE1969" s="33">
        <v>-217322.16949999999</v>
      </c>
      <c r="AF1969" s="33">
        <v>2096188.1534</v>
      </c>
      <c r="AG1969" s="33">
        <v>106509.8227</v>
      </c>
      <c r="AH1969" s="33">
        <v>172899.73050000001</v>
      </c>
      <c r="AI1969" s="33">
        <v>146272.57440000001</v>
      </c>
      <c r="AJ1969" s="33">
        <v>197135.22089999999</v>
      </c>
      <c r="AK1969" s="33">
        <v>214931.0673</v>
      </c>
      <c r="AL1969" s="33">
        <v>2721396.6041000001</v>
      </c>
      <c r="AM1969" s="33">
        <f t="shared" si="212"/>
        <v>-17795.846400000009</v>
      </c>
      <c r="AN1969" s="33"/>
      <c r="AO1969" s="33"/>
      <c r="AP1969" s="33"/>
      <c r="AQ1969" s="33"/>
      <c r="AR1969" s="33"/>
      <c r="AS1969" s="33"/>
      <c r="AT1969" s="33"/>
      <c r="AU1969" s="33"/>
      <c r="AV1969" s="33">
        <f t="shared" si="213"/>
        <v>-217322.16949999999</v>
      </c>
      <c r="AW1969" s="33"/>
      <c r="AX1969" s="33"/>
      <c r="AY1969" s="33"/>
      <c r="AZ1969" s="33"/>
      <c r="BA1969" s="38">
        <v>1964</v>
      </c>
      <c r="BB1969" s="38">
        <v>2015</v>
      </c>
      <c r="BC1969" s="38">
        <v>1937</v>
      </c>
      <c r="BD1969" s="39">
        <v>92.292621330000003</v>
      </c>
      <c r="BE1969" s="33">
        <f t="shared" si="214"/>
        <v>-301299.69598346902</v>
      </c>
      <c r="BF1969" s="33">
        <v>2126935.9613999999</v>
      </c>
      <c r="BG1969" s="33">
        <v>106509.8227</v>
      </c>
      <c r="BH1969" s="33">
        <v>171985.8621</v>
      </c>
      <c r="BI1969" s="33">
        <v>128954.82301653099</v>
      </c>
      <c r="BJ1969" s="33">
        <v>99264.097200000004</v>
      </c>
      <c r="BK1969" s="33">
        <v>148681.351</v>
      </c>
      <c r="BL1969" s="33">
        <v>2786268.9114000001</v>
      </c>
      <c r="BM1969" s="33">
        <f t="shared" si="215"/>
        <v>-49417.253799999991</v>
      </c>
      <c r="BN1969" s="9"/>
      <c r="BO1969" s="9"/>
      <c r="BP1969" s="9"/>
      <c r="BQ1969" s="9"/>
      <c r="BR1969" s="9"/>
      <c r="BS1969" s="9"/>
      <c r="BT1969" s="9"/>
      <c r="BU1969" s="9"/>
      <c r="BV1969" s="33">
        <f t="shared" si="216"/>
        <v>-301299.69598346902</v>
      </c>
      <c r="BW1969" s="9"/>
      <c r="BX1969" s="9"/>
      <c r="BY1969" s="9"/>
      <c r="BZ1969" s="9"/>
      <c r="CA1969" s="21"/>
      <c r="CB1969" s="21"/>
      <c r="CC1969" s="21"/>
      <c r="CD1969" s="22"/>
      <c r="CE1969" s="9"/>
      <c r="CF1969" s="9"/>
      <c r="CG1969" s="9"/>
      <c r="CH1969" s="9"/>
      <c r="CI1969" s="9"/>
      <c r="CJ1969" s="9"/>
      <c r="CK1969" s="9"/>
      <c r="CL1969" s="9"/>
      <c r="CM1969" s="10"/>
      <c r="CN1969" s="4"/>
      <c r="CO1969" s="4"/>
      <c r="CP1969" s="4"/>
      <c r="CQ1969" s="4"/>
      <c r="CR1969" s="4"/>
      <c r="CS1969" s="4"/>
      <c r="CT1969" s="4"/>
      <c r="CU1969" s="4"/>
      <c r="CV1969" s="4"/>
      <c r="CW1969" s="4"/>
      <c r="CX1969" s="4"/>
      <c r="CY1969" s="4"/>
      <c r="CZ1969" s="4"/>
      <c r="DD1969" s="3"/>
      <c r="DE1969" s="4"/>
      <c r="DF1969" s="4"/>
      <c r="DG1969" s="4"/>
      <c r="DH1969" s="4"/>
      <c r="DI1969" s="4"/>
      <c r="DJ1969" s="4"/>
      <c r="DK1969" s="4"/>
      <c r="DL1969" s="4"/>
      <c r="DM1969" s="4"/>
      <c r="DN1969" s="4"/>
      <c r="DO1969" s="4"/>
      <c r="DP1969" s="4"/>
      <c r="DQ1969" s="4"/>
      <c r="DR1969" s="4"/>
      <c r="DS1969" s="4"/>
      <c r="DT1969" s="4"/>
      <c r="DU1969" s="4"/>
      <c r="DV1969" s="4"/>
      <c r="DW1969" s="4"/>
      <c r="DX1969" s="4"/>
      <c r="DY1969" s="4"/>
      <c r="DZ1969" s="4"/>
      <c r="EE1969" s="4"/>
      <c r="EF1969" s="4"/>
      <c r="EG1969" s="4"/>
      <c r="EH1969" s="4"/>
      <c r="EI1969" s="4"/>
      <c r="EJ1969" s="4"/>
      <c r="EK1969" s="4"/>
      <c r="EL1969" s="4"/>
      <c r="EM1969" s="4"/>
      <c r="EN1969" s="4"/>
      <c r="EO1969" s="4"/>
      <c r="EP1969" s="4"/>
      <c r="EQ1969" s="4"/>
      <c r="ER1969" s="4"/>
      <c r="ES1969" s="4"/>
      <c r="ET1969" s="4"/>
      <c r="EU1969" s="4"/>
      <c r="EV1969" s="4"/>
      <c r="EW1969" s="4"/>
      <c r="EX1969" s="4"/>
      <c r="EY1969" s="4"/>
      <c r="EZ1969" s="4"/>
    </row>
    <row r="1970" spans="1:156">
      <c r="A1970" s="8">
        <v>1965</v>
      </c>
      <c r="B1970" s="21">
        <v>2013</v>
      </c>
      <c r="C1970" s="21">
        <v>1962</v>
      </c>
      <c r="D1970" s="22">
        <v>126.2553453</v>
      </c>
      <c r="E1970" s="9">
        <v>-91766.155499999993</v>
      </c>
      <c r="F1970" s="9">
        <v>1893348.0296</v>
      </c>
      <c r="G1970" s="9">
        <v>101672.62639999999</v>
      </c>
      <c r="H1970" s="9">
        <v>415811.07189999998</v>
      </c>
      <c r="I1970" s="9">
        <v>85975.283500000005</v>
      </c>
      <c r="J1970" s="9">
        <v>102012.91959999999</v>
      </c>
      <c r="K1970" s="9">
        <v>2658.4371999999998</v>
      </c>
      <c r="L1970" s="9">
        <v>2687927.6494</v>
      </c>
      <c r="M1970" s="9">
        <f t="shared" si="210"/>
        <v>99354.482399999994</v>
      </c>
      <c r="N1970" s="26"/>
      <c r="O1970" s="26"/>
      <c r="P1970" s="26"/>
      <c r="Q1970" s="26"/>
      <c r="R1970" s="26"/>
      <c r="S1970" s="26"/>
      <c r="T1970" s="26"/>
      <c r="U1970" s="26"/>
      <c r="V1970" s="33">
        <f t="shared" si="211"/>
        <v>-91766.155499999993</v>
      </c>
      <c r="W1970" s="26"/>
      <c r="X1970" s="26"/>
      <c r="Y1970" s="26"/>
      <c r="Z1970" s="26"/>
      <c r="AA1970" s="26"/>
      <c r="AB1970" s="38">
        <v>2014</v>
      </c>
      <c r="AC1970" s="38">
        <v>1939</v>
      </c>
      <c r="AD1970" s="39">
        <v>108.2014492</v>
      </c>
      <c r="AE1970" s="33">
        <v>-131873.62349999999</v>
      </c>
      <c r="AF1970" s="33">
        <v>1978234.6433000001</v>
      </c>
      <c r="AG1970" s="33">
        <v>106509.8227</v>
      </c>
      <c r="AH1970" s="33">
        <v>179675.6654</v>
      </c>
      <c r="AI1970" s="33">
        <v>120804.9792</v>
      </c>
      <c r="AJ1970" s="33">
        <v>247562.15830000001</v>
      </c>
      <c r="AK1970" s="33">
        <v>48447.107799999998</v>
      </c>
      <c r="AL1970" s="33">
        <v>2716213.7845999999</v>
      </c>
      <c r="AM1970" s="33">
        <f t="shared" si="212"/>
        <v>199115.05050000001</v>
      </c>
      <c r="AN1970" s="33"/>
      <c r="AO1970" s="33"/>
      <c r="AP1970" s="33"/>
      <c r="AQ1970" s="33"/>
      <c r="AR1970" s="33"/>
      <c r="AS1970" s="33"/>
      <c r="AT1970" s="33"/>
      <c r="AU1970" s="33"/>
      <c r="AV1970" s="33">
        <f t="shared" si="213"/>
        <v>-131873.62349999999</v>
      </c>
      <c r="AW1970" s="33"/>
      <c r="AX1970" s="33"/>
      <c r="AY1970" s="33"/>
      <c r="AZ1970" s="33"/>
      <c r="BA1970" s="38">
        <v>1965</v>
      </c>
      <c r="BB1970" s="38">
        <v>2015</v>
      </c>
      <c r="BC1970" s="38">
        <v>1940</v>
      </c>
      <c r="BD1970" s="39">
        <v>109.1286128</v>
      </c>
      <c r="BE1970" s="33">
        <f t="shared" si="214"/>
        <v>-176400.79420353519</v>
      </c>
      <c r="BF1970" s="33">
        <v>2065366.2551</v>
      </c>
      <c r="BG1970" s="33">
        <v>106509.8227</v>
      </c>
      <c r="BH1970" s="33">
        <v>181598.75580000001</v>
      </c>
      <c r="BI1970" s="33">
        <v>92824.415696465003</v>
      </c>
      <c r="BJ1970" s="33">
        <v>190358.56090000001</v>
      </c>
      <c r="BK1970" s="33">
        <v>44098.419900000001</v>
      </c>
      <c r="BL1970" s="33">
        <v>2768960.1845</v>
      </c>
      <c r="BM1970" s="33">
        <f t="shared" si="215"/>
        <v>146260.141</v>
      </c>
      <c r="BN1970" s="9"/>
      <c r="BO1970" s="9"/>
      <c r="BP1970" s="9"/>
      <c r="BQ1970" s="9"/>
      <c r="BR1970" s="9"/>
      <c r="BS1970" s="9"/>
      <c r="BT1970" s="9"/>
      <c r="BU1970" s="9"/>
      <c r="BV1970" s="33">
        <f t="shared" si="216"/>
        <v>-176400.79420353519</v>
      </c>
      <c r="BW1970" s="9"/>
      <c r="BX1970" s="9"/>
      <c r="BY1970" s="9"/>
      <c r="BZ1970" s="9"/>
      <c r="CA1970" s="21"/>
      <c r="CB1970" s="21"/>
      <c r="CC1970" s="21"/>
      <c r="CD1970" s="22"/>
      <c r="CE1970" s="9"/>
      <c r="CF1970" s="9"/>
      <c r="CG1970" s="9"/>
      <c r="CH1970" s="9"/>
      <c r="CI1970" s="9"/>
      <c r="CJ1970" s="9"/>
      <c r="CK1970" s="9"/>
      <c r="CL1970" s="9"/>
      <c r="CM1970" s="10"/>
      <c r="CN1970" s="4"/>
      <c r="CO1970" s="4"/>
      <c r="CP1970" s="4"/>
      <c r="CQ1970" s="4"/>
      <c r="CR1970" s="4"/>
      <c r="CS1970" s="4"/>
      <c r="CT1970" s="4"/>
      <c r="CU1970" s="4"/>
      <c r="CV1970" s="4"/>
      <c r="CW1970" s="4"/>
      <c r="CX1970" s="4"/>
      <c r="CY1970" s="4"/>
      <c r="CZ1970" s="4"/>
      <c r="DD1970" s="3"/>
      <c r="DE1970" s="4"/>
      <c r="DF1970" s="4"/>
      <c r="DG1970" s="4"/>
      <c r="DH1970" s="4"/>
      <c r="DI1970" s="4"/>
      <c r="DJ1970" s="4"/>
      <c r="DK1970" s="4"/>
      <c r="DL1970" s="4"/>
      <c r="DM1970" s="4"/>
      <c r="DN1970" s="4"/>
      <c r="DO1970" s="4"/>
      <c r="DP1970" s="4"/>
      <c r="DQ1970" s="4"/>
      <c r="DR1970" s="4"/>
      <c r="DS1970" s="4"/>
      <c r="DT1970" s="4"/>
      <c r="DU1970" s="4"/>
      <c r="DV1970" s="4"/>
      <c r="DW1970" s="4"/>
      <c r="DX1970" s="4"/>
      <c r="DY1970" s="4"/>
      <c r="DZ1970" s="4"/>
      <c r="EE1970" s="4"/>
      <c r="EF1970" s="4"/>
      <c r="EG1970" s="4"/>
      <c r="EH1970" s="4"/>
      <c r="EI1970" s="4"/>
      <c r="EJ1970" s="4"/>
      <c r="EK1970" s="4"/>
      <c r="EL1970" s="4"/>
      <c r="EM1970" s="4"/>
      <c r="EN1970" s="4"/>
      <c r="EO1970" s="4"/>
      <c r="EP1970" s="4"/>
      <c r="EQ1970" s="4"/>
      <c r="ER1970" s="4"/>
      <c r="ES1970" s="4"/>
      <c r="ET1970" s="4"/>
      <c r="EU1970" s="4"/>
      <c r="EV1970" s="4"/>
      <c r="EW1970" s="4"/>
      <c r="EX1970" s="4"/>
      <c r="EY1970" s="4"/>
      <c r="EZ1970" s="4"/>
    </row>
    <row r="1971" spans="1:156">
      <c r="A1971" s="8">
        <v>1966</v>
      </c>
      <c r="B1971" s="21">
        <v>2013</v>
      </c>
      <c r="C1971" s="21">
        <v>1994</v>
      </c>
      <c r="D1971" s="22">
        <v>97.75743104</v>
      </c>
      <c r="E1971" s="9">
        <v>-109810.22440000001</v>
      </c>
      <c r="F1971" s="9">
        <v>1928099.0608000001</v>
      </c>
      <c r="G1971" s="9">
        <v>101672.62639999999</v>
      </c>
      <c r="H1971" s="9">
        <v>415503.79629999999</v>
      </c>
      <c r="I1971" s="9">
        <v>87119.525800000003</v>
      </c>
      <c r="J1971" s="9">
        <v>58392.674700000003</v>
      </c>
      <c r="K1971" s="9">
        <v>12884.011699999999</v>
      </c>
      <c r="L1971" s="9">
        <v>2687713.8966999999</v>
      </c>
      <c r="M1971" s="9">
        <f t="shared" si="210"/>
        <v>45508.663</v>
      </c>
      <c r="N1971" s="26"/>
      <c r="O1971" s="26"/>
      <c r="P1971" s="26"/>
      <c r="Q1971" s="26"/>
      <c r="R1971" s="26"/>
      <c r="S1971" s="26"/>
      <c r="T1971" s="26"/>
      <c r="U1971" s="26"/>
      <c r="V1971" s="33">
        <f t="shared" si="211"/>
        <v>-109810.22440000001</v>
      </c>
      <c r="W1971" s="26"/>
      <c r="X1971" s="26"/>
      <c r="Y1971" s="26"/>
      <c r="Z1971" s="26"/>
      <c r="AA1971" s="26"/>
      <c r="AB1971" s="38">
        <v>2014</v>
      </c>
      <c r="AC1971" s="38">
        <v>1995</v>
      </c>
      <c r="AD1971" s="39">
        <v>131.04328570000001</v>
      </c>
      <c r="AE1971" s="33">
        <v>-65075.5406</v>
      </c>
      <c r="AF1971" s="33">
        <v>2028515.0578000001</v>
      </c>
      <c r="AG1971" s="33">
        <v>106509.8227</v>
      </c>
      <c r="AH1971" s="33">
        <v>182293.3346</v>
      </c>
      <c r="AI1971" s="33">
        <v>110966.375</v>
      </c>
      <c r="AJ1971" s="33">
        <v>290092.7303</v>
      </c>
      <c r="AK1971" s="33">
        <v>65056.0717</v>
      </c>
      <c r="AL1971" s="33">
        <v>2718396.7892999998</v>
      </c>
      <c r="AM1971" s="33">
        <f t="shared" si="212"/>
        <v>225036.6586</v>
      </c>
      <c r="AN1971" s="33"/>
      <c r="AO1971" s="33"/>
      <c r="AP1971" s="33"/>
      <c r="AQ1971" s="33"/>
      <c r="AR1971" s="33"/>
      <c r="AS1971" s="33"/>
      <c r="AT1971" s="33"/>
      <c r="AU1971" s="33"/>
      <c r="AV1971" s="33">
        <f t="shared" si="213"/>
        <v>-65075.5406</v>
      </c>
      <c r="AW1971" s="33"/>
      <c r="AX1971" s="33"/>
      <c r="AY1971" s="33"/>
      <c r="AZ1971" s="33"/>
      <c r="BA1971" s="38">
        <v>1966</v>
      </c>
      <c r="BB1971" s="38">
        <v>2015</v>
      </c>
      <c r="BC1971" s="38">
        <v>1996</v>
      </c>
      <c r="BD1971" s="39">
        <v>184.8110351</v>
      </c>
      <c r="BE1971" s="33">
        <f t="shared" si="214"/>
        <v>82885.182095626835</v>
      </c>
      <c r="BF1971" s="33">
        <v>2006763.9767</v>
      </c>
      <c r="BG1971" s="33">
        <v>106509.8227</v>
      </c>
      <c r="BH1971" s="33">
        <v>186788.33259999999</v>
      </c>
      <c r="BI1971" s="33">
        <v>73319.204395626904</v>
      </c>
      <c r="BJ1971" s="33">
        <v>519756.19559999998</v>
      </c>
      <c r="BK1971" s="33">
        <v>749.42560000000003</v>
      </c>
      <c r="BL1971" s="33">
        <v>2809502.9243000001</v>
      </c>
      <c r="BM1971" s="33">
        <f t="shared" si="215"/>
        <v>519006.76999999996</v>
      </c>
      <c r="BN1971" s="9"/>
      <c r="BO1971" s="9"/>
      <c r="BP1971" s="9"/>
      <c r="BQ1971" s="9"/>
      <c r="BR1971" s="9"/>
      <c r="BS1971" s="9"/>
      <c r="BT1971" s="9"/>
      <c r="BU1971" s="9"/>
      <c r="BV1971" s="33">
        <f t="shared" si="216"/>
        <v>82885.182095626835</v>
      </c>
      <c r="BW1971" s="9"/>
      <c r="BX1971" s="9"/>
      <c r="BY1971" s="9"/>
      <c r="BZ1971" s="9"/>
      <c r="CA1971" s="21"/>
      <c r="CB1971" s="21"/>
      <c r="CC1971" s="21"/>
      <c r="CD1971" s="22"/>
      <c r="CE1971" s="9"/>
      <c r="CF1971" s="9"/>
      <c r="CG1971" s="9"/>
      <c r="CH1971" s="9"/>
      <c r="CI1971" s="9"/>
      <c r="CJ1971" s="9"/>
      <c r="CK1971" s="9"/>
      <c r="CL1971" s="9"/>
      <c r="CM1971" s="10"/>
      <c r="CN1971" s="4"/>
      <c r="CO1971" s="4"/>
      <c r="CP1971" s="4"/>
      <c r="CQ1971" s="4"/>
      <c r="CR1971" s="4"/>
      <c r="CS1971" s="4"/>
      <c r="CT1971" s="4"/>
      <c r="CU1971" s="4"/>
      <c r="CV1971" s="4"/>
      <c r="CW1971" s="4"/>
      <c r="CX1971" s="4"/>
      <c r="CY1971" s="4"/>
      <c r="CZ1971" s="4"/>
      <c r="DD1971" s="3"/>
      <c r="DE1971" s="4"/>
      <c r="DF1971" s="4"/>
      <c r="DG1971" s="4"/>
      <c r="DH1971" s="4"/>
      <c r="DI1971" s="4"/>
      <c r="DJ1971" s="4"/>
      <c r="DK1971" s="4"/>
      <c r="DL1971" s="4"/>
      <c r="DM1971" s="4"/>
      <c r="DN1971" s="4"/>
      <c r="DO1971" s="4"/>
      <c r="DP1971" s="4"/>
      <c r="DQ1971" s="4"/>
      <c r="DR1971" s="4"/>
      <c r="DS1971" s="4"/>
      <c r="DT1971" s="4"/>
      <c r="DU1971" s="4"/>
      <c r="DV1971" s="4"/>
      <c r="DW1971" s="4"/>
      <c r="DX1971" s="4"/>
      <c r="DY1971" s="4"/>
      <c r="DZ1971" s="4"/>
      <c r="EE1971" s="4"/>
      <c r="EF1971" s="4"/>
      <c r="EG1971" s="4"/>
      <c r="EH1971" s="4"/>
      <c r="EI1971" s="4"/>
      <c r="EJ1971" s="4"/>
      <c r="EK1971" s="4"/>
      <c r="EL1971" s="4"/>
      <c r="EM1971" s="4"/>
      <c r="EN1971" s="4"/>
      <c r="EO1971" s="4"/>
      <c r="EP1971" s="4"/>
      <c r="EQ1971" s="4"/>
      <c r="ER1971" s="4"/>
      <c r="ES1971" s="4"/>
      <c r="ET1971" s="4"/>
      <c r="EU1971" s="4"/>
      <c r="EV1971" s="4"/>
      <c r="EW1971" s="4"/>
      <c r="EX1971" s="4"/>
      <c r="EY1971" s="4"/>
      <c r="EZ1971" s="4"/>
    </row>
    <row r="1972" spans="1:156">
      <c r="A1972" s="8">
        <v>1967</v>
      </c>
      <c r="B1972" s="21">
        <v>2013</v>
      </c>
      <c r="C1972" s="21">
        <v>1973</v>
      </c>
      <c r="D1972" s="22">
        <v>98.382095480000004</v>
      </c>
      <c r="E1972" s="9">
        <v>-139893.9927</v>
      </c>
      <c r="F1972" s="9">
        <v>1935110.2516000001</v>
      </c>
      <c r="G1972" s="9">
        <v>101672.62639999999</v>
      </c>
      <c r="H1972" s="9">
        <v>415286.77960000001</v>
      </c>
      <c r="I1972" s="9">
        <v>87927.659199999995</v>
      </c>
      <c r="J1972" s="9">
        <v>41937.716999999997</v>
      </c>
      <c r="K1972" s="9">
        <v>41146.762199999997</v>
      </c>
      <c r="L1972" s="9">
        <v>2680682.2642999999</v>
      </c>
      <c r="M1972" s="9">
        <f t="shared" si="210"/>
        <v>790.95479999999952</v>
      </c>
      <c r="N1972" s="26"/>
      <c r="O1972" s="26"/>
      <c r="P1972" s="26"/>
      <c r="Q1972" s="26"/>
      <c r="R1972" s="26"/>
      <c r="S1972" s="26"/>
      <c r="T1972" s="26"/>
      <c r="U1972" s="26"/>
      <c r="V1972" s="33">
        <f t="shared" si="211"/>
        <v>-139893.9927</v>
      </c>
      <c r="W1972" s="26"/>
      <c r="X1972" s="26"/>
      <c r="Y1972" s="26"/>
      <c r="Z1972" s="26"/>
      <c r="AA1972" s="26"/>
      <c r="AB1972" s="38">
        <v>2014</v>
      </c>
      <c r="AC1972" s="38">
        <v>1936</v>
      </c>
      <c r="AD1972" s="39">
        <v>113.9190562</v>
      </c>
      <c r="AE1972" s="33">
        <v>-197944.7548</v>
      </c>
      <c r="AF1972" s="33">
        <v>1983511.2901999999</v>
      </c>
      <c r="AG1972" s="33">
        <v>106509.8227</v>
      </c>
      <c r="AH1972" s="33">
        <v>172001.71479999999</v>
      </c>
      <c r="AI1972" s="33">
        <v>149647.79860000001</v>
      </c>
      <c r="AJ1972" s="33">
        <v>231662.1097</v>
      </c>
      <c r="AK1972" s="33">
        <v>120913.92720000001</v>
      </c>
      <c r="AL1972" s="33">
        <v>2720363.5636</v>
      </c>
      <c r="AM1972" s="33">
        <f t="shared" si="212"/>
        <v>110748.1825</v>
      </c>
      <c r="AN1972" s="33"/>
      <c r="AO1972" s="33"/>
      <c r="AP1972" s="33"/>
      <c r="AQ1972" s="33"/>
      <c r="AR1972" s="33"/>
      <c r="AS1972" s="33"/>
      <c r="AT1972" s="33"/>
      <c r="AU1972" s="33"/>
      <c r="AV1972" s="33">
        <f t="shared" si="213"/>
        <v>-197944.7548</v>
      </c>
      <c r="AW1972" s="33"/>
      <c r="AX1972" s="33"/>
      <c r="AY1972" s="33"/>
      <c r="AZ1972" s="33"/>
      <c r="BA1972" s="38">
        <v>1967</v>
      </c>
      <c r="BB1972" s="38">
        <v>2015</v>
      </c>
      <c r="BC1972" s="38">
        <v>1937</v>
      </c>
      <c r="BD1972" s="39">
        <v>92.292621330000003</v>
      </c>
      <c r="BE1972" s="33">
        <f t="shared" si="214"/>
        <v>-283069.71947612474</v>
      </c>
      <c r="BF1972" s="33">
        <v>2011094.0327000001</v>
      </c>
      <c r="BG1972" s="33">
        <v>106509.8227</v>
      </c>
      <c r="BH1972" s="33">
        <v>172930.89869999999</v>
      </c>
      <c r="BI1972" s="33">
        <v>125402.86862387499</v>
      </c>
      <c r="BJ1972" s="33">
        <v>160824.46840000001</v>
      </c>
      <c r="BK1972" s="33">
        <v>77586.487299999993</v>
      </c>
      <c r="BL1972" s="33">
        <v>2782245.3232999998</v>
      </c>
      <c r="BM1972" s="33">
        <f t="shared" si="215"/>
        <v>83237.981100000019</v>
      </c>
      <c r="BN1972" s="9"/>
      <c r="BO1972" s="9"/>
      <c r="BP1972" s="9"/>
      <c r="BQ1972" s="9"/>
      <c r="BR1972" s="9"/>
      <c r="BS1972" s="9"/>
      <c r="BT1972" s="9"/>
      <c r="BU1972" s="9"/>
      <c r="BV1972" s="33">
        <f t="shared" si="216"/>
        <v>-283069.71947612474</v>
      </c>
      <c r="BW1972" s="9"/>
      <c r="BX1972" s="9"/>
      <c r="BY1972" s="9"/>
      <c r="BZ1972" s="9"/>
      <c r="CA1972" s="21"/>
      <c r="CB1972" s="21"/>
      <c r="CC1972" s="21"/>
      <c r="CD1972" s="22"/>
      <c r="CE1972" s="9"/>
      <c r="CF1972" s="9"/>
      <c r="CG1972" s="9"/>
      <c r="CH1972" s="9"/>
      <c r="CI1972" s="9"/>
      <c r="CJ1972" s="9"/>
      <c r="CK1972" s="9"/>
      <c r="CL1972" s="9"/>
      <c r="CM1972" s="10"/>
      <c r="CN1972" s="4"/>
      <c r="CO1972" s="4"/>
      <c r="CP1972" s="4"/>
      <c r="CQ1972" s="4"/>
      <c r="CR1972" s="4"/>
      <c r="CS1972" s="4"/>
      <c r="CT1972" s="4"/>
      <c r="CU1972" s="4"/>
      <c r="CV1972" s="4"/>
      <c r="CW1972" s="4"/>
      <c r="CX1972" s="4"/>
      <c r="CY1972" s="4"/>
      <c r="CZ1972" s="4"/>
      <c r="DD1972" s="3"/>
      <c r="DE1972" s="4"/>
      <c r="DF1972" s="4"/>
      <c r="DG1972" s="4"/>
      <c r="DH1972" s="4"/>
      <c r="DI1972" s="4"/>
      <c r="DJ1972" s="4"/>
      <c r="DK1972" s="4"/>
      <c r="DL1972" s="4"/>
      <c r="DM1972" s="4"/>
      <c r="DN1972" s="4"/>
      <c r="DO1972" s="4"/>
      <c r="DP1972" s="4"/>
      <c r="DQ1972" s="4"/>
      <c r="DR1972" s="4"/>
      <c r="DS1972" s="4"/>
      <c r="DT1972" s="4"/>
      <c r="DU1972" s="4"/>
      <c r="DV1972" s="4"/>
      <c r="DW1972" s="4"/>
      <c r="DX1972" s="4"/>
      <c r="DY1972" s="4"/>
      <c r="DZ1972" s="4"/>
      <c r="EE1972" s="4"/>
      <c r="EF1972" s="4"/>
      <c r="EG1972" s="4"/>
      <c r="EH1972" s="4"/>
      <c r="EI1972" s="4"/>
      <c r="EJ1972" s="4"/>
      <c r="EK1972" s="4"/>
      <c r="EL1972" s="4"/>
      <c r="EM1972" s="4"/>
      <c r="EN1972" s="4"/>
      <c r="EO1972" s="4"/>
      <c r="EP1972" s="4"/>
      <c r="EQ1972" s="4"/>
      <c r="ER1972" s="4"/>
      <c r="ES1972" s="4"/>
      <c r="ET1972" s="4"/>
      <c r="EU1972" s="4"/>
      <c r="EV1972" s="4"/>
      <c r="EW1972" s="4"/>
      <c r="EX1972" s="4"/>
      <c r="EY1972" s="4"/>
      <c r="EZ1972" s="4"/>
    </row>
    <row r="1973" spans="1:156">
      <c r="A1973" s="8">
        <v>1968</v>
      </c>
      <c r="B1973" s="21">
        <v>2013</v>
      </c>
      <c r="C1973" s="21">
        <v>1983</v>
      </c>
      <c r="D1973" s="22">
        <v>158.51116959999999</v>
      </c>
      <c r="E1973" s="9">
        <v>-51668.210500000001</v>
      </c>
      <c r="F1973" s="9">
        <v>1935425.5301000001</v>
      </c>
      <c r="G1973" s="9">
        <v>101672.62639999999</v>
      </c>
      <c r="H1973" s="9">
        <v>415772.86239999998</v>
      </c>
      <c r="I1973" s="9">
        <v>86117.569199999998</v>
      </c>
      <c r="J1973" s="9">
        <v>100689.26029999999</v>
      </c>
      <c r="K1973" s="9">
        <v>3081.7426999999998</v>
      </c>
      <c r="L1973" s="9">
        <v>2688264.3163000001</v>
      </c>
      <c r="M1973" s="9">
        <f t="shared" si="210"/>
        <v>97607.517599999992</v>
      </c>
      <c r="N1973" s="26"/>
      <c r="O1973" s="26"/>
      <c r="P1973" s="26"/>
      <c r="Q1973" s="26"/>
      <c r="R1973" s="26"/>
      <c r="S1973" s="26"/>
      <c r="T1973" s="26"/>
      <c r="U1973" s="26"/>
      <c r="V1973" s="33">
        <f t="shared" si="211"/>
        <v>-51668.210500000001</v>
      </c>
      <c r="W1973" s="26"/>
      <c r="X1973" s="26"/>
      <c r="Y1973" s="26"/>
      <c r="Z1973" s="26"/>
      <c r="AA1973" s="26"/>
      <c r="AB1973" s="38">
        <v>2014</v>
      </c>
      <c r="AC1973" s="38">
        <v>1981</v>
      </c>
      <c r="AD1973" s="39">
        <v>140.5062116</v>
      </c>
      <c r="AE1973" s="33">
        <v>163457.48199999999</v>
      </c>
      <c r="AF1973" s="33">
        <v>2063431.1558000001</v>
      </c>
      <c r="AG1973" s="33">
        <v>106509.8227</v>
      </c>
      <c r="AH1973" s="33">
        <v>191370.72339999999</v>
      </c>
      <c r="AI1973" s="33">
        <v>76848.6823</v>
      </c>
      <c r="AJ1973" s="33">
        <v>453744.62160000001</v>
      </c>
      <c r="AK1973" s="33">
        <v>7203.7725</v>
      </c>
      <c r="AL1973" s="33">
        <v>2721243.7514</v>
      </c>
      <c r="AM1973" s="33">
        <f t="shared" si="212"/>
        <v>446540.84909999999</v>
      </c>
      <c r="AN1973" s="33"/>
      <c r="AO1973" s="33"/>
      <c r="AP1973" s="33"/>
      <c r="AQ1973" s="33"/>
      <c r="AR1973" s="33"/>
      <c r="AS1973" s="33"/>
      <c r="AT1973" s="33"/>
      <c r="AU1973" s="33"/>
      <c r="AV1973" s="33">
        <f t="shared" si="213"/>
        <v>163457.48199999999</v>
      </c>
      <c r="AW1973" s="33"/>
      <c r="AX1973" s="33"/>
      <c r="AY1973" s="33"/>
      <c r="AZ1973" s="33"/>
      <c r="BA1973" s="38">
        <v>1968</v>
      </c>
      <c r="BB1973" s="38">
        <v>2015</v>
      </c>
      <c r="BC1973" s="38">
        <v>1982</v>
      </c>
      <c r="BD1973" s="39">
        <v>170.52547989999999</v>
      </c>
      <c r="BE1973" s="33">
        <f t="shared" si="214"/>
        <v>148953.07500518579</v>
      </c>
      <c r="BF1973" s="33">
        <v>2111362.1098000002</v>
      </c>
      <c r="BG1973" s="33">
        <v>106509.8227</v>
      </c>
      <c r="BH1973" s="33">
        <v>186632.05119999999</v>
      </c>
      <c r="BI1973" s="33">
        <v>73906.593705185602</v>
      </c>
      <c r="BJ1973" s="33">
        <v>468928.554</v>
      </c>
      <c r="BK1973" s="33">
        <v>3429.8924999999999</v>
      </c>
      <c r="BL1973" s="33">
        <v>2794956.1639</v>
      </c>
      <c r="BM1973" s="33">
        <f t="shared" si="215"/>
        <v>465498.66149999999</v>
      </c>
      <c r="BN1973" s="9"/>
      <c r="BO1973" s="9"/>
      <c r="BP1973" s="9"/>
      <c r="BQ1973" s="9"/>
      <c r="BR1973" s="9"/>
      <c r="BS1973" s="9"/>
      <c r="BT1973" s="9"/>
      <c r="BU1973" s="9"/>
      <c r="BV1973" s="33">
        <f t="shared" si="216"/>
        <v>148953.07500518579</v>
      </c>
      <c r="BW1973" s="9"/>
      <c r="BX1973" s="9"/>
      <c r="BY1973" s="9"/>
      <c r="BZ1973" s="9"/>
      <c r="CA1973" s="21"/>
      <c r="CB1973" s="21"/>
      <c r="CC1973" s="21"/>
      <c r="CD1973" s="22"/>
      <c r="CE1973" s="9"/>
      <c r="CF1973" s="9"/>
      <c r="CG1973" s="9"/>
      <c r="CH1973" s="9"/>
      <c r="CI1973" s="9"/>
      <c r="CJ1973" s="9"/>
      <c r="CK1973" s="9"/>
      <c r="CL1973" s="9"/>
      <c r="CM1973" s="10"/>
      <c r="CN1973" s="4"/>
      <c r="CO1973" s="4"/>
      <c r="CP1973" s="4"/>
      <c r="CQ1973" s="4"/>
      <c r="CR1973" s="4"/>
      <c r="CS1973" s="4"/>
      <c r="CT1973" s="4"/>
      <c r="CU1973" s="4"/>
      <c r="CV1973" s="4"/>
      <c r="CW1973" s="4"/>
      <c r="CX1973" s="4"/>
      <c r="CY1973" s="4"/>
      <c r="CZ1973" s="4"/>
      <c r="DD1973" s="3"/>
      <c r="DE1973" s="4"/>
      <c r="DF1973" s="4"/>
      <c r="DG1973" s="4"/>
      <c r="DH1973" s="4"/>
      <c r="DI1973" s="4"/>
      <c r="DJ1973" s="4"/>
      <c r="DK1973" s="4"/>
      <c r="DL1973" s="4"/>
      <c r="DM1973" s="4"/>
      <c r="DN1973" s="4"/>
      <c r="DO1973" s="4"/>
      <c r="DP1973" s="4"/>
      <c r="DQ1973" s="4"/>
      <c r="DR1973" s="4"/>
      <c r="DS1973" s="4"/>
      <c r="DT1973" s="4"/>
      <c r="DU1973" s="4"/>
      <c r="DV1973" s="4"/>
      <c r="DW1973" s="4"/>
      <c r="DX1973" s="4"/>
      <c r="DY1973" s="4"/>
      <c r="DZ1973" s="4"/>
      <c r="EE1973" s="4"/>
      <c r="EF1973" s="4"/>
      <c r="EG1973" s="4"/>
      <c r="EH1973" s="4"/>
      <c r="EI1973" s="4"/>
      <c r="EJ1973" s="4"/>
      <c r="EK1973" s="4"/>
      <c r="EL1973" s="4"/>
      <c r="EM1973" s="4"/>
      <c r="EN1973" s="4"/>
      <c r="EO1973" s="4"/>
      <c r="EP1973" s="4"/>
      <c r="EQ1973" s="4"/>
      <c r="ER1973" s="4"/>
      <c r="ES1973" s="4"/>
      <c r="ET1973" s="4"/>
      <c r="EU1973" s="4"/>
      <c r="EV1973" s="4"/>
      <c r="EW1973" s="4"/>
      <c r="EX1973" s="4"/>
      <c r="EY1973" s="4"/>
      <c r="EZ1973" s="4"/>
    </row>
    <row r="1974" spans="1:156">
      <c r="A1974" s="8">
        <v>1969</v>
      </c>
      <c r="B1974" s="21">
        <v>2013</v>
      </c>
      <c r="C1974" s="21">
        <v>1995</v>
      </c>
      <c r="D1974" s="22">
        <v>131.04328570000001</v>
      </c>
      <c r="E1974" s="9">
        <v>-19707.054700000001</v>
      </c>
      <c r="F1974" s="9">
        <v>1940078.5617</v>
      </c>
      <c r="G1974" s="9">
        <v>101672.62639999999</v>
      </c>
      <c r="H1974" s="9">
        <v>415600.85</v>
      </c>
      <c r="I1974" s="9">
        <v>86758.114300000001</v>
      </c>
      <c r="J1974" s="9">
        <v>125668.0025</v>
      </c>
      <c r="K1974" s="9">
        <v>3624.3863000000001</v>
      </c>
      <c r="L1974" s="9">
        <v>2685860.8234000001</v>
      </c>
      <c r="M1974" s="9">
        <f t="shared" si="210"/>
        <v>122043.6162</v>
      </c>
      <c r="N1974" s="26"/>
      <c r="O1974" s="26"/>
      <c r="P1974" s="26"/>
      <c r="Q1974" s="26"/>
      <c r="R1974" s="26"/>
      <c r="S1974" s="26"/>
      <c r="T1974" s="26"/>
      <c r="U1974" s="26"/>
      <c r="V1974" s="33">
        <f t="shared" si="211"/>
        <v>-19707.054700000001</v>
      </c>
      <c r="W1974" s="26"/>
      <c r="X1974" s="26"/>
      <c r="Y1974" s="26"/>
      <c r="Z1974" s="26"/>
      <c r="AA1974" s="26"/>
      <c r="AB1974" s="38">
        <v>2014</v>
      </c>
      <c r="AC1974" s="38">
        <v>1930</v>
      </c>
      <c r="AD1974" s="39">
        <v>94.463451000000006</v>
      </c>
      <c r="AE1974" s="33">
        <v>-277619.62079999998</v>
      </c>
      <c r="AF1974" s="33">
        <v>2074649.6997</v>
      </c>
      <c r="AG1974" s="33">
        <v>106509.8227</v>
      </c>
      <c r="AH1974" s="33">
        <v>174890.65429999999</v>
      </c>
      <c r="AI1974" s="33">
        <v>138789.61540000001</v>
      </c>
      <c r="AJ1974" s="33">
        <v>80677.652199999997</v>
      </c>
      <c r="AK1974" s="33">
        <v>148223.04680000001</v>
      </c>
      <c r="AL1974" s="33">
        <v>2704914.0184999998</v>
      </c>
      <c r="AM1974" s="33">
        <f t="shared" si="212"/>
        <v>-67545.394600000014</v>
      </c>
      <c r="AN1974" s="33"/>
      <c r="AO1974" s="33"/>
      <c r="AP1974" s="33"/>
      <c r="AQ1974" s="33"/>
      <c r="AR1974" s="33"/>
      <c r="AS1974" s="33"/>
      <c r="AT1974" s="33"/>
      <c r="AU1974" s="33"/>
      <c r="AV1974" s="33">
        <f t="shared" si="213"/>
        <v>-277619.62079999998</v>
      </c>
      <c r="AW1974" s="33"/>
      <c r="AX1974" s="33"/>
      <c r="AY1974" s="33"/>
      <c r="AZ1974" s="33"/>
      <c r="BA1974" s="38">
        <v>1969</v>
      </c>
      <c r="BB1974" s="38">
        <v>2015</v>
      </c>
      <c r="BC1974" s="38">
        <v>1931</v>
      </c>
      <c r="BD1974" s="39">
        <v>87.262880030000005</v>
      </c>
      <c r="BE1974" s="33">
        <f t="shared" si="214"/>
        <v>-372010.92865129141</v>
      </c>
      <c r="BF1974" s="33">
        <v>2106275.1370000001</v>
      </c>
      <c r="BG1974" s="33">
        <v>106509.8227</v>
      </c>
      <c r="BH1974" s="33">
        <v>161740.39809999999</v>
      </c>
      <c r="BI1974" s="33">
        <v>167462.76824870901</v>
      </c>
      <c r="BJ1974" s="33">
        <v>104762.77159999999</v>
      </c>
      <c r="BK1974" s="33">
        <v>218188.23319999999</v>
      </c>
      <c r="BL1974" s="33">
        <v>2800573.5931000002</v>
      </c>
      <c r="BM1974" s="33">
        <f t="shared" si="215"/>
        <v>-113425.4616</v>
      </c>
      <c r="BN1974" s="9"/>
      <c r="BO1974" s="9"/>
      <c r="BP1974" s="9"/>
      <c r="BQ1974" s="9"/>
      <c r="BR1974" s="9"/>
      <c r="BS1974" s="9"/>
      <c r="BT1974" s="9"/>
      <c r="BU1974" s="9"/>
      <c r="BV1974" s="33">
        <f t="shared" si="216"/>
        <v>-372010.92865129141</v>
      </c>
      <c r="BW1974" s="9"/>
      <c r="BX1974" s="9"/>
      <c r="BY1974" s="9"/>
      <c r="BZ1974" s="9"/>
      <c r="CA1974" s="21"/>
      <c r="CB1974" s="21"/>
      <c r="CC1974" s="21"/>
      <c r="CD1974" s="22"/>
      <c r="CE1974" s="9"/>
      <c r="CF1974" s="9"/>
      <c r="CG1974" s="9"/>
      <c r="CH1974" s="9"/>
      <c r="CI1974" s="9"/>
      <c r="CJ1974" s="9"/>
      <c r="CK1974" s="9"/>
      <c r="CL1974" s="9"/>
      <c r="CM1974" s="10"/>
      <c r="CN1974" s="4"/>
      <c r="CO1974" s="4"/>
      <c r="CP1974" s="4"/>
      <c r="CQ1974" s="4"/>
      <c r="CR1974" s="4"/>
      <c r="CS1974" s="4"/>
      <c r="CT1974" s="4"/>
      <c r="CU1974" s="4"/>
      <c r="CV1974" s="4"/>
      <c r="CW1974" s="4"/>
      <c r="CX1974" s="4"/>
      <c r="CY1974" s="4"/>
      <c r="CZ1974" s="4"/>
      <c r="DD1974" s="3"/>
      <c r="DE1974" s="4"/>
      <c r="DF1974" s="4"/>
      <c r="DG1974" s="4"/>
      <c r="DH1974" s="4"/>
      <c r="DI1974" s="4"/>
      <c r="DJ1974" s="4"/>
      <c r="DK1974" s="4"/>
      <c r="DL1974" s="4"/>
      <c r="DM1974" s="4"/>
      <c r="DN1974" s="4"/>
      <c r="DO1974" s="4"/>
      <c r="DP1974" s="4"/>
      <c r="DQ1974" s="4"/>
      <c r="DR1974" s="4"/>
      <c r="DS1974" s="4"/>
      <c r="DT1974" s="4"/>
      <c r="DU1974" s="4"/>
      <c r="DV1974" s="4"/>
      <c r="DW1974" s="4"/>
      <c r="DX1974" s="4"/>
      <c r="DY1974" s="4"/>
      <c r="DZ1974" s="4"/>
      <c r="EE1974" s="4"/>
      <c r="EF1974" s="4"/>
      <c r="EG1974" s="4"/>
      <c r="EH1974" s="4"/>
      <c r="EI1974" s="4"/>
      <c r="EJ1974" s="4"/>
      <c r="EK1974" s="4"/>
      <c r="EL1974" s="4"/>
      <c r="EM1974" s="4"/>
      <c r="EN1974" s="4"/>
      <c r="EO1974" s="4"/>
      <c r="EP1974" s="4"/>
      <c r="EQ1974" s="4"/>
      <c r="ER1974" s="4"/>
      <c r="ES1974" s="4"/>
      <c r="ET1974" s="4"/>
      <c r="EU1974" s="4"/>
      <c r="EV1974" s="4"/>
      <c r="EW1974" s="4"/>
      <c r="EX1974" s="4"/>
      <c r="EY1974" s="4"/>
      <c r="EZ1974" s="4"/>
    </row>
    <row r="1975" spans="1:156">
      <c r="A1975" s="8">
        <v>1970</v>
      </c>
      <c r="B1975" s="21">
        <v>2013</v>
      </c>
      <c r="C1975" s="21">
        <v>1970</v>
      </c>
      <c r="D1975" s="22">
        <v>124.7922181</v>
      </c>
      <c r="E1975" s="9">
        <v>-80534.917400000006</v>
      </c>
      <c r="F1975" s="9">
        <v>1924091.6783</v>
      </c>
      <c r="G1975" s="9">
        <v>101672.62639999999</v>
      </c>
      <c r="H1975" s="9">
        <v>415317.32270000002</v>
      </c>
      <c r="I1975" s="9">
        <v>87813.921900000001</v>
      </c>
      <c r="J1975" s="9">
        <v>82784.130900000004</v>
      </c>
      <c r="K1975" s="9">
        <v>8363.3847999999998</v>
      </c>
      <c r="L1975" s="9">
        <v>2683851.213</v>
      </c>
      <c r="M1975" s="9">
        <f t="shared" si="210"/>
        <v>74420.746100000004</v>
      </c>
      <c r="N1975" s="26"/>
      <c r="O1975" s="26"/>
      <c r="P1975" s="26"/>
      <c r="Q1975" s="26"/>
      <c r="R1975" s="26"/>
      <c r="S1975" s="26"/>
      <c r="T1975" s="26"/>
      <c r="U1975" s="26"/>
      <c r="V1975" s="33">
        <f t="shared" si="211"/>
        <v>-80534.917400000006</v>
      </c>
      <c r="W1975" s="26"/>
      <c r="X1975" s="26"/>
      <c r="Y1975" s="26"/>
      <c r="Z1975" s="26"/>
      <c r="AA1975" s="26"/>
      <c r="AB1975" s="38">
        <v>2014</v>
      </c>
      <c r="AC1975" s="38">
        <v>1958</v>
      </c>
      <c r="AD1975" s="39">
        <v>135.44914199999999</v>
      </c>
      <c r="AE1975" s="33">
        <v>-50586.578099999999</v>
      </c>
      <c r="AF1975" s="33">
        <v>1978942.3762000001</v>
      </c>
      <c r="AG1975" s="33">
        <v>106509.8227</v>
      </c>
      <c r="AH1975" s="33">
        <v>188652.11689999999</v>
      </c>
      <c r="AI1975" s="33">
        <v>87066.662800000006</v>
      </c>
      <c r="AJ1975" s="33">
        <v>329287.26770000003</v>
      </c>
      <c r="AK1975" s="33">
        <v>13562.6358</v>
      </c>
      <c r="AL1975" s="33">
        <v>2727482.1886999998</v>
      </c>
      <c r="AM1975" s="33">
        <f t="shared" si="212"/>
        <v>315724.63190000004</v>
      </c>
      <c r="AN1975" s="33"/>
      <c r="AO1975" s="33"/>
      <c r="AP1975" s="33"/>
      <c r="AQ1975" s="33"/>
      <c r="AR1975" s="33"/>
      <c r="AS1975" s="33"/>
      <c r="AT1975" s="33"/>
      <c r="AU1975" s="33"/>
      <c r="AV1975" s="33">
        <f t="shared" si="213"/>
        <v>-50586.578099999999</v>
      </c>
      <c r="AW1975" s="33"/>
      <c r="AX1975" s="33"/>
      <c r="AY1975" s="33"/>
      <c r="AZ1975" s="33"/>
      <c r="BA1975" s="38">
        <v>1970</v>
      </c>
      <c r="BB1975" s="38">
        <v>2015</v>
      </c>
      <c r="BC1975" s="38">
        <v>1959</v>
      </c>
      <c r="BD1975" s="39">
        <v>157.36598480000001</v>
      </c>
      <c r="BE1975" s="33">
        <f t="shared" si="214"/>
        <v>97126.697284396272</v>
      </c>
      <c r="BF1975" s="33">
        <v>1996143.6525000001</v>
      </c>
      <c r="BG1975" s="33">
        <v>106509.8227</v>
      </c>
      <c r="BH1975" s="33">
        <v>187196.921</v>
      </c>
      <c r="BI1975" s="33">
        <v>71783.510384395704</v>
      </c>
      <c r="BJ1975" s="33">
        <v>524802.62659999996</v>
      </c>
      <c r="BK1975" s="33">
        <v>0</v>
      </c>
      <c r="BL1975" s="33">
        <v>2789309.8358999998</v>
      </c>
      <c r="BM1975" s="33">
        <f t="shared" si="215"/>
        <v>524802.62659999996</v>
      </c>
      <c r="BN1975" s="9"/>
      <c r="BO1975" s="9"/>
      <c r="BP1975" s="9"/>
      <c r="BQ1975" s="9"/>
      <c r="BR1975" s="9"/>
      <c r="BS1975" s="9"/>
      <c r="BT1975" s="9"/>
      <c r="BU1975" s="9"/>
      <c r="BV1975" s="33">
        <f t="shared" si="216"/>
        <v>97126.697284396272</v>
      </c>
      <c r="BW1975" s="9"/>
      <c r="BX1975" s="9"/>
      <c r="BY1975" s="9"/>
      <c r="BZ1975" s="9"/>
      <c r="CA1975" s="21"/>
      <c r="CB1975" s="21"/>
      <c r="CC1975" s="21"/>
      <c r="CD1975" s="22"/>
      <c r="CE1975" s="9"/>
      <c r="CF1975" s="9"/>
      <c r="CG1975" s="9"/>
      <c r="CH1975" s="9"/>
      <c r="CI1975" s="9"/>
      <c r="CJ1975" s="9"/>
      <c r="CK1975" s="9"/>
      <c r="CL1975" s="9"/>
      <c r="CM1975" s="10"/>
      <c r="CN1975" s="4"/>
      <c r="CO1975" s="4"/>
      <c r="CP1975" s="4"/>
      <c r="CQ1975" s="4"/>
      <c r="CR1975" s="4"/>
      <c r="CS1975" s="4"/>
      <c r="CT1975" s="4"/>
      <c r="CU1975" s="4"/>
      <c r="CV1975" s="4"/>
      <c r="CW1975" s="4"/>
      <c r="CX1975" s="4"/>
      <c r="CY1975" s="4"/>
      <c r="CZ1975" s="4"/>
      <c r="DD1975" s="3"/>
      <c r="DE1975" s="4"/>
      <c r="DF1975" s="4"/>
      <c r="DG1975" s="4"/>
      <c r="DH1975" s="4"/>
      <c r="DI1975" s="4"/>
      <c r="DJ1975" s="4"/>
      <c r="DK1975" s="4"/>
      <c r="DL1975" s="4"/>
      <c r="DM1975" s="4"/>
      <c r="DN1975" s="4"/>
      <c r="DO1975" s="4"/>
      <c r="DP1975" s="4"/>
      <c r="DQ1975" s="4"/>
      <c r="DR1975" s="4"/>
      <c r="DS1975" s="4"/>
      <c r="DT1975" s="4"/>
      <c r="DU1975" s="4"/>
      <c r="DV1975" s="4"/>
      <c r="DW1975" s="4"/>
      <c r="DX1975" s="4"/>
      <c r="DY1975" s="4"/>
      <c r="DZ1975" s="4"/>
      <c r="EE1975" s="4"/>
      <c r="EF1975" s="4"/>
      <c r="EG1975" s="4"/>
      <c r="EH1975" s="4"/>
      <c r="EI1975" s="4"/>
      <c r="EJ1975" s="4"/>
      <c r="EK1975" s="4"/>
      <c r="EL1975" s="4"/>
      <c r="EM1975" s="4"/>
      <c r="EN1975" s="4"/>
      <c r="EO1975" s="4"/>
      <c r="EP1975" s="4"/>
      <c r="EQ1975" s="4"/>
      <c r="ER1975" s="4"/>
      <c r="ES1975" s="4"/>
      <c r="ET1975" s="4"/>
      <c r="EU1975" s="4"/>
      <c r="EV1975" s="4"/>
      <c r="EW1975" s="4"/>
      <c r="EX1975" s="4"/>
      <c r="EY1975" s="4"/>
      <c r="EZ1975" s="4"/>
    </row>
    <row r="1976" spans="1:156">
      <c r="A1976" s="8">
        <v>1971</v>
      </c>
      <c r="B1976" s="21">
        <v>2013</v>
      </c>
      <c r="C1976" s="21">
        <v>1980</v>
      </c>
      <c r="D1976" s="22">
        <v>121.8353111</v>
      </c>
      <c r="E1976" s="9">
        <v>-37280.8289</v>
      </c>
      <c r="F1976" s="9">
        <v>1957058.3446</v>
      </c>
      <c r="G1976" s="9">
        <v>101672.62639999999</v>
      </c>
      <c r="H1976" s="9">
        <v>415624.25520000001</v>
      </c>
      <c r="I1976" s="9">
        <v>86670.957200000004</v>
      </c>
      <c r="J1976" s="9">
        <v>100708.2029</v>
      </c>
      <c r="K1976" s="9">
        <v>7154.4610000000002</v>
      </c>
      <c r="L1976" s="9">
        <v>2691860.7543000001</v>
      </c>
      <c r="M1976" s="9">
        <f t="shared" si="210"/>
        <v>93553.741900000008</v>
      </c>
      <c r="N1976" s="26"/>
      <c r="O1976" s="26"/>
      <c r="P1976" s="26"/>
      <c r="Q1976" s="26"/>
      <c r="R1976" s="26"/>
      <c r="S1976" s="26"/>
      <c r="T1976" s="26"/>
      <c r="U1976" s="26"/>
      <c r="V1976" s="33">
        <f t="shared" si="211"/>
        <v>-37280.8289</v>
      </c>
      <c r="W1976" s="26"/>
      <c r="X1976" s="26"/>
      <c r="Y1976" s="26"/>
      <c r="Z1976" s="26"/>
      <c r="AA1976" s="26"/>
      <c r="AB1976" s="38">
        <v>2014</v>
      </c>
      <c r="AC1976" s="38">
        <v>1947</v>
      </c>
      <c r="AD1976" s="39">
        <v>140.70919799999999</v>
      </c>
      <c r="AE1976" s="33">
        <v>211617.07800000001</v>
      </c>
      <c r="AF1976" s="33">
        <v>2069636.4723</v>
      </c>
      <c r="AG1976" s="33">
        <v>106509.8227</v>
      </c>
      <c r="AH1976" s="33">
        <v>189501.19270000001</v>
      </c>
      <c r="AI1976" s="33">
        <v>83875.380900000004</v>
      </c>
      <c r="AJ1976" s="33">
        <v>494582.90769999998</v>
      </c>
      <c r="AK1976" s="33">
        <v>5910.3986000000004</v>
      </c>
      <c r="AL1976" s="33">
        <v>2726578.2996</v>
      </c>
      <c r="AM1976" s="33">
        <f t="shared" si="212"/>
        <v>488672.50909999997</v>
      </c>
      <c r="AN1976" s="33"/>
      <c r="AO1976" s="33"/>
      <c r="AP1976" s="33"/>
      <c r="AQ1976" s="33"/>
      <c r="AR1976" s="33"/>
      <c r="AS1976" s="33"/>
      <c r="AT1976" s="33"/>
      <c r="AU1976" s="33"/>
      <c r="AV1976" s="33">
        <f t="shared" si="213"/>
        <v>211617.07800000001</v>
      </c>
      <c r="AW1976" s="33"/>
      <c r="AX1976" s="33"/>
      <c r="AY1976" s="33"/>
      <c r="AZ1976" s="33"/>
      <c r="BA1976" s="38">
        <v>1971</v>
      </c>
      <c r="BB1976" s="38">
        <v>2015</v>
      </c>
      <c r="BC1976" s="38">
        <v>1948</v>
      </c>
      <c r="BD1976" s="39">
        <v>171.0904736</v>
      </c>
      <c r="BE1976" s="33">
        <f t="shared" si="214"/>
        <v>283705.5887480001</v>
      </c>
      <c r="BF1976" s="33">
        <v>2117278.7584000002</v>
      </c>
      <c r="BG1976" s="33">
        <v>106509.8227</v>
      </c>
      <c r="BH1976" s="33">
        <v>188282.2132</v>
      </c>
      <c r="BI1976" s="33">
        <v>67704.400248000005</v>
      </c>
      <c r="BJ1976" s="33">
        <v>603435.9817</v>
      </c>
      <c r="BK1976" s="33">
        <v>729.96230000000003</v>
      </c>
      <c r="BL1976" s="33">
        <v>2798775.6252000001</v>
      </c>
      <c r="BM1976" s="33">
        <f t="shared" si="215"/>
        <v>602706.01939999999</v>
      </c>
      <c r="BN1976" s="9"/>
      <c r="BO1976" s="9"/>
      <c r="BP1976" s="9"/>
      <c r="BQ1976" s="9"/>
      <c r="BR1976" s="9"/>
      <c r="BS1976" s="9"/>
      <c r="BT1976" s="9"/>
      <c r="BU1976" s="9"/>
      <c r="BV1976" s="33">
        <f t="shared" si="216"/>
        <v>283705.5887480001</v>
      </c>
      <c r="BW1976" s="9"/>
      <c r="BX1976" s="9"/>
      <c r="BY1976" s="9"/>
      <c r="BZ1976" s="9"/>
      <c r="CA1976" s="21"/>
      <c r="CB1976" s="21"/>
      <c r="CC1976" s="21"/>
      <c r="CD1976" s="22"/>
      <c r="CE1976" s="9"/>
      <c r="CF1976" s="9"/>
      <c r="CG1976" s="9"/>
      <c r="CH1976" s="9"/>
      <c r="CI1976" s="9"/>
      <c r="CJ1976" s="9"/>
      <c r="CK1976" s="9"/>
      <c r="CL1976" s="9"/>
      <c r="CM1976" s="10"/>
      <c r="CN1976" s="4"/>
      <c r="CO1976" s="4"/>
      <c r="CP1976" s="4"/>
      <c r="CQ1976" s="4"/>
      <c r="CR1976" s="4"/>
      <c r="CS1976" s="4"/>
      <c r="CT1976" s="4"/>
      <c r="CU1976" s="4"/>
      <c r="CV1976" s="4"/>
      <c r="CW1976" s="4"/>
      <c r="CX1976" s="4"/>
      <c r="CY1976" s="4"/>
      <c r="CZ1976" s="4"/>
      <c r="DD1976" s="3"/>
      <c r="DE1976" s="4"/>
      <c r="DF1976" s="4"/>
      <c r="DG1976" s="4"/>
      <c r="DH1976" s="4"/>
      <c r="DI1976" s="4"/>
      <c r="DJ1976" s="4"/>
      <c r="DK1976" s="4"/>
      <c r="DL1976" s="4"/>
      <c r="DM1976" s="4"/>
      <c r="DN1976" s="4"/>
      <c r="DO1976" s="4"/>
      <c r="DP1976" s="4"/>
      <c r="DQ1976" s="4"/>
      <c r="DR1976" s="4"/>
      <c r="DS1976" s="4"/>
      <c r="DT1976" s="4"/>
      <c r="DU1976" s="4"/>
      <c r="DV1976" s="4"/>
      <c r="DW1976" s="4"/>
      <c r="DX1976" s="4"/>
      <c r="DY1976" s="4"/>
      <c r="DZ1976" s="4"/>
      <c r="EE1976" s="4"/>
      <c r="EF1976" s="4"/>
      <c r="EG1976" s="4"/>
      <c r="EH1976" s="4"/>
      <c r="EI1976" s="4"/>
      <c r="EJ1976" s="4"/>
      <c r="EK1976" s="4"/>
      <c r="EL1976" s="4"/>
      <c r="EM1976" s="4"/>
      <c r="EN1976" s="4"/>
      <c r="EO1976" s="4"/>
      <c r="EP1976" s="4"/>
      <c r="EQ1976" s="4"/>
      <c r="ER1976" s="4"/>
      <c r="ES1976" s="4"/>
      <c r="ET1976" s="4"/>
      <c r="EU1976" s="4"/>
      <c r="EV1976" s="4"/>
      <c r="EW1976" s="4"/>
      <c r="EX1976" s="4"/>
      <c r="EY1976" s="4"/>
      <c r="EZ1976" s="4"/>
    </row>
    <row r="1977" spans="1:156">
      <c r="A1977" s="8">
        <v>1972</v>
      </c>
      <c r="B1977" s="21">
        <v>2013</v>
      </c>
      <c r="C1977" s="21">
        <v>2001</v>
      </c>
      <c r="D1977" s="22">
        <v>79.308135870000001</v>
      </c>
      <c r="E1977" s="9">
        <v>-92807.181700000001</v>
      </c>
      <c r="F1977" s="9">
        <v>1901622.5730000001</v>
      </c>
      <c r="G1977" s="9">
        <v>101672.62639999999</v>
      </c>
      <c r="H1977" s="9">
        <v>415396.47720000002</v>
      </c>
      <c r="I1977" s="9">
        <v>87519.164099999995</v>
      </c>
      <c r="J1977" s="9">
        <v>94729.178</v>
      </c>
      <c r="K1977" s="9">
        <v>4567.2852000000003</v>
      </c>
      <c r="L1977" s="9">
        <v>2689179.9152000002</v>
      </c>
      <c r="M1977" s="9">
        <f t="shared" si="210"/>
        <v>90161.892800000001</v>
      </c>
      <c r="N1977" s="26"/>
      <c r="O1977" s="26"/>
      <c r="P1977" s="26"/>
      <c r="Q1977" s="26"/>
      <c r="R1977" s="26"/>
      <c r="S1977" s="26"/>
      <c r="T1977" s="26"/>
      <c r="U1977" s="26"/>
      <c r="V1977" s="33">
        <f t="shared" si="211"/>
        <v>-92807.181700000001</v>
      </c>
      <c r="W1977" s="26"/>
      <c r="X1977" s="26"/>
      <c r="Y1977" s="26"/>
      <c r="Z1977" s="26"/>
      <c r="AA1977" s="26"/>
      <c r="AB1977" s="38">
        <v>2014</v>
      </c>
      <c r="AC1977" s="38">
        <v>1935</v>
      </c>
      <c r="AD1977" s="39">
        <v>122.9110288</v>
      </c>
      <c r="AE1977" s="33">
        <v>-74520.925300000003</v>
      </c>
      <c r="AF1977" s="33">
        <v>1959990.1614000001</v>
      </c>
      <c r="AG1977" s="33">
        <v>106509.8227</v>
      </c>
      <c r="AH1977" s="33">
        <v>186807.77970000001</v>
      </c>
      <c r="AI1977" s="33">
        <v>93998.670800000007</v>
      </c>
      <c r="AJ1977" s="33">
        <v>304503.71360000002</v>
      </c>
      <c r="AK1977" s="33">
        <v>11629.985500000001</v>
      </c>
      <c r="AL1977" s="33">
        <v>2714701.0879000002</v>
      </c>
      <c r="AM1977" s="33">
        <f t="shared" si="212"/>
        <v>292873.72810000001</v>
      </c>
      <c r="AN1977" s="33"/>
      <c r="AO1977" s="33"/>
      <c r="AP1977" s="33"/>
      <c r="AQ1977" s="33"/>
      <c r="AR1977" s="33"/>
      <c r="AS1977" s="33"/>
      <c r="AT1977" s="33"/>
      <c r="AU1977" s="33"/>
      <c r="AV1977" s="33">
        <f t="shared" si="213"/>
        <v>-74520.925300000003</v>
      </c>
      <c r="AW1977" s="33"/>
      <c r="AX1977" s="33"/>
      <c r="AY1977" s="33"/>
      <c r="AZ1977" s="33"/>
      <c r="BA1977" s="38">
        <v>1972</v>
      </c>
      <c r="BB1977" s="38">
        <v>2015</v>
      </c>
      <c r="BC1977" s="38">
        <v>1936</v>
      </c>
      <c r="BD1977" s="39">
        <v>113.9190562</v>
      </c>
      <c r="BE1977" s="33">
        <f t="shared" si="214"/>
        <v>-221906.33070468018</v>
      </c>
      <c r="BF1977" s="33">
        <v>2018341.3986</v>
      </c>
      <c r="BG1977" s="33">
        <v>106509.8227</v>
      </c>
      <c r="BH1977" s="33">
        <v>171520.9792</v>
      </c>
      <c r="BI1977" s="33">
        <v>130702.10179532001</v>
      </c>
      <c r="BJ1977" s="33">
        <v>211588.3762</v>
      </c>
      <c r="BK1977" s="33">
        <v>68455.193899999998</v>
      </c>
      <c r="BL1977" s="33">
        <v>2792113.8152999999</v>
      </c>
      <c r="BM1977" s="33">
        <f t="shared" si="215"/>
        <v>143133.18229999999</v>
      </c>
      <c r="BN1977" s="9"/>
      <c r="BO1977" s="9"/>
      <c r="BP1977" s="9"/>
      <c r="BQ1977" s="9"/>
      <c r="BR1977" s="9"/>
      <c r="BS1977" s="9"/>
      <c r="BT1977" s="9"/>
      <c r="BU1977" s="9"/>
      <c r="BV1977" s="33">
        <f t="shared" si="216"/>
        <v>-221906.33070468018</v>
      </c>
      <c r="BW1977" s="9"/>
      <c r="BX1977" s="9"/>
      <c r="BY1977" s="9"/>
      <c r="BZ1977" s="9"/>
      <c r="CA1977" s="21"/>
      <c r="CB1977" s="21"/>
      <c r="CC1977" s="21"/>
      <c r="CD1977" s="22"/>
      <c r="CE1977" s="9"/>
      <c r="CF1977" s="9"/>
      <c r="CG1977" s="9"/>
      <c r="CH1977" s="9"/>
      <c r="CI1977" s="9"/>
      <c r="CJ1977" s="9"/>
      <c r="CK1977" s="9"/>
      <c r="CL1977" s="9"/>
      <c r="CM1977" s="10"/>
      <c r="CN1977" s="4"/>
      <c r="CO1977" s="4"/>
      <c r="CP1977" s="4"/>
      <c r="CQ1977" s="4"/>
      <c r="CR1977" s="4"/>
      <c r="CS1977" s="4"/>
      <c r="CT1977" s="4"/>
      <c r="CU1977" s="4"/>
      <c r="CV1977" s="4"/>
      <c r="CW1977" s="4"/>
      <c r="CX1977" s="4"/>
      <c r="CY1977" s="4"/>
      <c r="CZ1977" s="4"/>
      <c r="DD1977" s="3"/>
      <c r="DE1977" s="4"/>
      <c r="DF1977" s="4"/>
      <c r="DG1977" s="4"/>
      <c r="DH1977" s="4"/>
      <c r="DI1977" s="4"/>
      <c r="DJ1977" s="4"/>
      <c r="DK1977" s="4"/>
      <c r="DL1977" s="4"/>
      <c r="DM1977" s="4"/>
      <c r="DN1977" s="4"/>
      <c r="DO1977" s="4"/>
      <c r="DP1977" s="4"/>
      <c r="DQ1977" s="4"/>
      <c r="DR1977" s="4"/>
      <c r="DS1977" s="4"/>
      <c r="DT1977" s="4"/>
      <c r="DU1977" s="4"/>
      <c r="DV1977" s="4"/>
      <c r="DW1977" s="4"/>
      <c r="DX1977" s="4"/>
      <c r="DY1977" s="4"/>
      <c r="DZ1977" s="4"/>
      <c r="EE1977" s="4"/>
      <c r="EF1977" s="4"/>
      <c r="EG1977" s="4"/>
      <c r="EH1977" s="4"/>
      <c r="EI1977" s="4"/>
      <c r="EJ1977" s="4"/>
      <c r="EK1977" s="4"/>
      <c r="EL1977" s="4"/>
      <c r="EM1977" s="4"/>
      <c r="EN1977" s="4"/>
      <c r="EO1977" s="4"/>
      <c r="EP1977" s="4"/>
      <c r="EQ1977" s="4"/>
      <c r="ER1977" s="4"/>
      <c r="ES1977" s="4"/>
      <c r="ET1977" s="4"/>
      <c r="EU1977" s="4"/>
      <c r="EV1977" s="4"/>
      <c r="EW1977" s="4"/>
      <c r="EX1977" s="4"/>
      <c r="EY1977" s="4"/>
      <c r="EZ1977" s="4"/>
    </row>
    <row r="1978" spans="1:156">
      <c r="A1978" s="8">
        <v>1973</v>
      </c>
      <c r="B1978" s="21">
        <v>2013</v>
      </c>
      <c r="C1978" s="21">
        <v>1965</v>
      </c>
      <c r="D1978" s="22">
        <v>166.12631579999999</v>
      </c>
      <c r="E1978" s="9">
        <v>-62589.250800000002</v>
      </c>
      <c r="F1978" s="9">
        <v>1943756.4568</v>
      </c>
      <c r="G1978" s="9">
        <v>101672.62639999999</v>
      </c>
      <c r="H1978" s="9">
        <v>415174.43640000001</v>
      </c>
      <c r="I1978" s="9">
        <v>88346.006399999998</v>
      </c>
      <c r="J1978" s="9">
        <v>82728.314700000003</v>
      </c>
      <c r="K1978" s="9">
        <v>7240.7408999999998</v>
      </c>
      <c r="L1978" s="9">
        <v>2687026.3506999998</v>
      </c>
      <c r="M1978" s="9">
        <f t="shared" si="210"/>
        <v>75487.573799999998</v>
      </c>
      <c r="N1978" s="26"/>
      <c r="O1978" s="26"/>
      <c r="P1978" s="26"/>
      <c r="Q1978" s="26"/>
      <c r="R1978" s="26"/>
      <c r="S1978" s="26"/>
      <c r="T1978" s="26"/>
      <c r="U1978" s="26"/>
      <c r="V1978" s="33">
        <f t="shared" si="211"/>
        <v>-62589.250800000002</v>
      </c>
      <c r="W1978" s="26"/>
      <c r="X1978" s="26"/>
      <c r="Y1978" s="26"/>
      <c r="Z1978" s="26"/>
      <c r="AA1978" s="26"/>
      <c r="AB1978" s="38">
        <v>2014</v>
      </c>
      <c r="AC1978" s="38">
        <v>1942</v>
      </c>
      <c r="AD1978" s="39">
        <v>129.83243809999999</v>
      </c>
      <c r="AE1978" s="33">
        <v>-37036.9182</v>
      </c>
      <c r="AF1978" s="33">
        <v>2023709.9262999999</v>
      </c>
      <c r="AG1978" s="33">
        <v>106509.8227</v>
      </c>
      <c r="AH1978" s="33">
        <v>185987.83970000001</v>
      </c>
      <c r="AI1978" s="33">
        <v>97080.444499999998</v>
      </c>
      <c r="AJ1978" s="33">
        <v>285867.66879999998</v>
      </c>
      <c r="AK1978" s="33">
        <v>20749.991099999999</v>
      </c>
      <c r="AL1978" s="33">
        <v>2715442.6291</v>
      </c>
      <c r="AM1978" s="33">
        <f t="shared" si="212"/>
        <v>265117.6777</v>
      </c>
      <c r="AN1978" s="33"/>
      <c r="AO1978" s="33"/>
      <c r="AP1978" s="33"/>
      <c r="AQ1978" s="33"/>
      <c r="AR1978" s="33"/>
      <c r="AS1978" s="33"/>
      <c r="AT1978" s="33"/>
      <c r="AU1978" s="33"/>
      <c r="AV1978" s="33">
        <f t="shared" si="213"/>
        <v>-37036.9182</v>
      </c>
      <c r="AW1978" s="33"/>
      <c r="AX1978" s="33"/>
      <c r="AY1978" s="33"/>
      <c r="AZ1978" s="33"/>
      <c r="BA1978" s="38">
        <v>1973</v>
      </c>
      <c r="BB1978" s="38">
        <v>2015</v>
      </c>
      <c r="BC1978" s="38">
        <v>1943</v>
      </c>
      <c r="BD1978" s="39">
        <v>149.93026549999999</v>
      </c>
      <c r="BE1978" s="33">
        <f t="shared" si="214"/>
        <v>18168.469790099189</v>
      </c>
      <c r="BF1978" s="33">
        <v>2078414.0573</v>
      </c>
      <c r="BG1978" s="33">
        <v>106509.8227</v>
      </c>
      <c r="BH1978" s="33">
        <v>183162.79120000001</v>
      </c>
      <c r="BI1978" s="33">
        <v>86945.932490099003</v>
      </c>
      <c r="BJ1978" s="33">
        <v>370547.97690000001</v>
      </c>
      <c r="BK1978" s="33">
        <v>12537.1741</v>
      </c>
      <c r="BL1978" s="33">
        <v>2794874.9367</v>
      </c>
      <c r="BM1978" s="33">
        <f t="shared" si="215"/>
        <v>358010.8028</v>
      </c>
      <c r="BN1978" s="9"/>
      <c r="BO1978" s="9"/>
      <c r="BP1978" s="9"/>
      <c r="BQ1978" s="9"/>
      <c r="BR1978" s="9"/>
      <c r="BS1978" s="9"/>
      <c r="BT1978" s="9"/>
      <c r="BU1978" s="9"/>
      <c r="BV1978" s="33">
        <f t="shared" si="216"/>
        <v>18168.469790099189</v>
      </c>
      <c r="BW1978" s="9"/>
      <c r="BX1978" s="9"/>
      <c r="BY1978" s="9"/>
      <c r="BZ1978" s="9"/>
      <c r="CA1978" s="21"/>
      <c r="CB1978" s="21"/>
      <c r="CC1978" s="21"/>
      <c r="CD1978" s="22"/>
      <c r="CE1978" s="9"/>
      <c r="CF1978" s="9"/>
      <c r="CG1978" s="9"/>
      <c r="CH1978" s="9"/>
      <c r="CI1978" s="9"/>
      <c r="CJ1978" s="9"/>
      <c r="CK1978" s="9"/>
      <c r="CL1978" s="9"/>
      <c r="CM1978" s="10"/>
      <c r="CN1978" s="4"/>
      <c r="CO1978" s="4"/>
      <c r="CP1978" s="4"/>
      <c r="CQ1978" s="4"/>
      <c r="CR1978" s="4"/>
      <c r="CS1978" s="4"/>
      <c r="CT1978" s="4"/>
      <c r="CU1978" s="4"/>
      <c r="CV1978" s="4"/>
      <c r="CW1978" s="4"/>
      <c r="CX1978" s="4"/>
      <c r="CY1978" s="4"/>
      <c r="CZ1978" s="4"/>
      <c r="DD1978" s="3"/>
      <c r="DE1978" s="4"/>
      <c r="DF1978" s="4"/>
      <c r="DG1978" s="4"/>
      <c r="DH1978" s="4"/>
      <c r="DI1978" s="4"/>
      <c r="DJ1978" s="4"/>
      <c r="DK1978" s="4"/>
      <c r="DL1978" s="4"/>
      <c r="DM1978" s="4"/>
      <c r="DN1978" s="4"/>
      <c r="DO1978" s="4"/>
      <c r="DP1978" s="4"/>
      <c r="DQ1978" s="4"/>
      <c r="DR1978" s="4"/>
      <c r="DS1978" s="4"/>
      <c r="DT1978" s="4"/>
      <c r="DU1978" s="4"/>
      <c r="DV1978" s="4"/>
      <c r="DW1978" s="4"/>
      <c r="DX1978" s="4"/>
      <c r="DY1978" s="4"/>
      <c r="DZ1978" s="4"/>
      <c r="EE1978" s="4"/>
      <c r="EF1978" s="4"/>
      <c r="EG1978" s="4"/>
      <c r="EH1978" s="4"/>
      <c r="EI1978" s="4"/>
      <c r="EJ1978" s="4"/>
      <c r="EK1978" s="4"/>
      <c r="EL1978" s="4"/>
      <c r="EM1978" s="4"/>
      <c r="EN1978" s="4"/>
      <c r="EO1978" s="4"/>
      <c r="EP1978" s="4"/>
      <c r="EQ1978" s="4"/>
      <c r="ER1978" s="4"/>
      <c r="ES1978" s="4"/>
      <c r="ET1978" s="4"/>
      <c r="EU1978" s="4"/>
      <c r="EV1978" s="4"/>
      <c r="EW1978" s="4"/>
      <c r="EX1978" s="4"/>
      <c r="EY1978" s="4"/>
      <c r="EZ1978" s="4"/>
    </row>
    <row r="1979" spans="1:156">
      <c r="A1979" s="8">
        <v>1974</v>
      </c>
      <c r="B1979" s="21">
        <v>2013</v>
      </c>
      <c r="C1979" s="21">
        <v>1984</v>
      </c>
      <c r="D1979" s="22">
        <v>159.0187081</v>
      </c>
      <c r="E1979" s="9">
        <v>35800.082999999999</v>
      </c>
      <c r="F1979" s="9">
        <v>2016625.4491000001</v>
      </c>
      <c r="G1979" s="9">
        <v>101672.62639999999</v>
      </c>
      <c r="H1979" s="9">
        <v>416436.74859999999</v>
      </c>
      <c r="I1979" s="9">
        <v>83645.369500000001</v>
      </c>
      <c r="J1979" s="9">
        <v>104131.4699</v>
      </c>
      <c r="K1979" s="9">
        <v>20.471299999999999</v>
      </c>
      <c r="L1979" s="9">
        <v>2686691.1091999998</v>
      </c>
      <c r="M1979" s="9">
        <f t="shared" si="210"/>
        <v>104110.99859999999</v>
      </c>
      <c r="N1979" s="26"/>
      <c r="O1979" s="26"/>
      <c r="P1979" s="26"/>
      <c r="Q1979" s="26"/>
      <c r="R1979" s="26"/>
      <c r="S1979" s="26"/>
      <c r="T1979" s="26"/>
      <c r="U1979" s="26"/>
      <c r="V1979" s="33">
        <f t="shared" si="211"/>
        <v>35800.082999999999</v>
      </c>
      <c r="W1979" s="26"/>
      <c r="X1979" s="26"/>
      <c r="Y1979" s="26"/>
      <c r="Z1979" s="26"/>
      <c r="AA1979" s="26"/>
      <c r="AB1979" s="38">
        <v>2014</v>
      </c>
      <c r="AC1979" s="38">
        <v>1960</v>
      </c>
      <c r="AD1979" s="39">
        <v>144.04261149999999</v>
      </c>
      <c r="AE1979" s="33">
        <v>315023.32059999998</v>
      </c>
      <c r="AF1979" s="33">
        <v>2088785.0697000001</v>
      </c>
      <c r="AG1979" s="33">
        <v>106509.8227</v>
      </c>
      <c r="AH1979" s="33">
        <v>191792.8774</v>
      </c>
      <c r="AI1979" s="33">
        <v>75262.001300000004</v>
      </c>
      <c r="AJ1979" s="33">
        <v>584198.87109999999</v>
      </c>
      <c r="AK1979" s="33">
        <v>9759.8793999999998</v>
      </c>
      <c r="AL1979" s="33">
        <v>2721765.4423000002</v>
      </c>
      <c r="AM1979" s="33">
        <f t="shared" si="212"/>
        <v>574438.99170000001</v>
      </c>
      <c r="AN1979" s="33"/>
      <c r="AO1979" s="33"/>
      <c r="AP1979" s="33"/>
      <c r="AQ1979" s="33"/>
      <c r="AR1979" s="33"/>
      <c r="AS1979" s="33"/>
      <c r="AT1979" s="33"/>
      <c r="AU1979" s="33"/>
      <c r="AV1979" s="33">
        <f t="shared" si="213"/>
        <v>315023.32059999998</v>
      </c>
      <c r="AW1979" s="33"/>
      <c r="AX1979" s="33"/>
      <c r="AY1979" s="33"/>
      <c r="AZ1979" s="33"/>
      <c r="BA1979" s="38">
        <v>1974</v>
      </c>
      <c r="BB1979" s="38">
        <v>2015</v>
      </c>
      <c r="BC1979" s="38">
        <v>1961</v>
      </c>
      <c r="BD1979" s="39">
        <v>139.37192200000001</v>
      </c>
      <c r="BE1979" s="33">
        <f t="shared" si="214"/>
        <v>136882.32861393364</v>
      </c>
      <c r="BF1979" s="33">
        <v>2092164.1682</v>
      </c>
      <c r="BG1979" s="33">
        <v>106509.8227</v>
      </c>
      <c r="BH1979" s="33">
        <v>184631.42800000001</v>
      </c>
      <c r="BI1979" s="33">
        <v>81426.008113933494</v>
      </c>
      <c r="BJ1979" s="33">
        <v>494831.41639999999</v>
      </c>
      <c r="BK1979" s="33">
        <v>15072.360500000001</v>
      </c>
      <c r="BL1979" s="33">
        <v>2807608.1543000001</v>
      </c>
      <c r="BM1979" s="33">
        <f t="shared" si="215"/>
        <v>479759.05589999998</v>
      </c>
      <c r="BN1979" s="9"/>
      <c r="BO1979" s="9"/>
      <c r="BP1979" s="9"/>
      <c r="BQ1979" s="9"/>
      <c r="BR1979" s="9"/>
      <c r="BS1979" s="9"/>
      <c r="BT1979" s="9"/>
      <c r="BU1979" s="9"/>
      <c r="BV1979" s="33">
        <f t="shared" si="216"/>
        <v>136882.32861393364</v>
      </c>
      <c r="BW1979" s="9"/>
      <c r="BX1979" s="9"/>
      <c r="BY1979" s="9"/>
      <c r="BZ1979" s="9"/>
      <c r="CA1979" s="21"/>
      <c r="CB1979" s="21"/>
      <c r="CC1979" s="21"/>
      <c r="CD1979" s="22"/>
      <c r="CE1979" s="9"/>
      <c r="CF1979" s="9"/>
      <c r="CG1979" s="9"/>
      <c r="CH1979" s="9"/>
      <c r="CI1979" s="9"/>
      <c r="CJ1979" s="9"/>
      <c r="CK1979" s="9"/>
      <c r="CL1979" s="9"/>
      <c r="CM1979" s="10"/>
      <c r="CN1979" s="4"/>
      <c r="CO1979" s="4"/>
      <c r="CP1979" s="4"/>
      <c r="CQ1979" s="4"/>
      <c r="CR1979" s="4"/>
      <c r="CS1979" s="4"/>
      <c r="CT1979" s="4"/>
      <c r="CU1979" s="4"/>
      <c r="CV1979" s="4"/>
      <c r="CW1979" s="4"/>
      <c r="CX1979" s="4"/>
      <c r="CY1979" s="4"/>
      <c r="CZ1979" s="4"/>
      <c r="DD1979" s="3"/>
      <c r="DE1979" s="4"/>
      <c r="DF1979" s="4"/>
      <c r="DG1979" s="4"/>
      <c r="DH1979" s="4"/>
      <c r="DI1979" s="4"/>
      <c r="DJ1979" s="4"/>
      <c r="DK1979" s="4"/>
      <c r="DL1979" s="4"/>
      <c r="DM1979" s="4"/>
      <c r="DN1979" s="4"/>
      <c r="DO1979" s="4"/>
      <c r="DP1979" s="4"/>
      <c r="DQ1979" s="4"/>
      <c r="DR1979" s="4"/>
      <c r="DS1979" s="4"/>
      <c r="DT1979" s="4"/>
      <c r="DU1979" s="4"/>
      <c r="DV1979" s="4"/>
      <c r="DW1979" s="4"/>
      <c r="DX1979" s="4"/>
      <c r="DY1979" s="4"/>
      <c r="DZ1979" s="4"/>
      <c r="EE1979" s="4"/>
      <c r="EF1979" s="4"/>
      <c r="EG1979" s="4"/>
      <c r="EH1979" s="4"/>
      <c r="EI1979" s="4"/>
      <c r="EJ1979" s="4"/>
      <c r="EK1979" s="4"/>
      <c r="EL1979" s="4"/>
      <c r="EM1979" s="4"/>
      <c r="EN1979" s="4"/>
      <c r="EO1979" s="4"/>
      <c r="EP1979" s="4"/>
      <c r="EQ1979" s="4"/>
      <c r="ER1979" s="4"/>
      <c r="ES1979" s="4"/>
      <c r="ET1979" s="4"/>
      <c r="EU1979" s="4"/>
      <c r="EV1979" s="4"/>
      <c r="EW1979" s="4"/>
      <c r="EX1979" s="4"/>
      <c r="EY1979" s="4"/>
      <c r="EZ1979" s="4"/>
    </row>
    <row r="1980" spans="1:156">
      <c r="A1980" s="8">
        <v>1975</v>
      </c>
      <c r="B1980" s="21">
        <v>2013</v>
      </c>
      <c r="C1980" s="21">
        <v>1981</v>
      </c>
      <c r="D1980" s="22">
        <v>140.5062116</v>
      </c>
      <c r="E1980" s="9">
        <v>31950.032999999999</v>
      </c>
      <c r="F1980" s="9">
        <v>1991284.3389000001</v>
      </c>
      <c r="G1980" s="9">
        <v>101672.62639999999</v>
      </c>
      <c r="H1980" s="9">
        <v>416017.36420000001</v>
      </c>
      <c r="I1980" s="9">
        <v>85207.085900000005</v>
      </c>
      <c r="J1980" s="9">
        <v>137366.14060000001</v>
      </c>
      <c r="K1980" s="9">
        <v>5739.7809999999999</v>
      </c>
      <c r="L1980" s="9">
        <v>2693857.7420000001</v>
      </c>
      <c r="M1980" s="9">
        <f t="shared" si="210"/>
        <v>131626.35960000003</v>
      </c>
      <c r="N1980" s="26"/>
      <c r="O1980" s="26"/>
      <c r="P1980" s="26"/>
      <c r="Q1980" s="26"/>
      <c r="R1980" s="26"/>
      <c r="S1980" s="26"/>
      <c r="T1980" s="26"/>
      <c r="U1980" s="26"/>
      <c r="V1980" s="33">
        <f t="shared" si="211"/>
        <v>31950.032999999999</v>
      </c>
      <c r="W1980" s="26"/>
      <c r="X1980" s="26"/>
      <c r="Y1980" s="26"/>
      <c r="Z1980" s="26"/>
      <c r="AA1980" s="26"/>
      <c r="AB1980" s="38">
        <v>2014</v>
      </c>
      <c r="AC1980" s="38">
        <v>1995</v>
      </c>
      <c r="AD1980" s="39">
        <v>131.04328570000001</v>
      </c>
      <c r="AE1980" s="33">
        <v>-98460.556700000001</v>
      </c>
      <c r="AF1980" s="33">
        <v>2057894.9558999999</v>
      </c>
      <c r="AG1980" s="33">
        <v>106509.8227</v>
      </c>
      <c r="AH1980" s="33">
        <v>180763.46739999999</v>
      </c>
      <c r="AI1980" s="33">
        <v>116716.4363</v>
      </c>
      <c r="AJ1980" s="33">
        <v>260342.842</v>
      </c>
      <c r="AK1980" s="33">
        <v>105152.67170000001</v>
      </c>
      <c r="AL1980" s="33">
        <v>2715535.4092000001</v>
      </c>
      <c r="AM1980" s="33">
        <f t="shared" si="212"/>
        <v>155190.1703</v>
      </c>
      <c r="AN1980" s="33"/>
      <c r="AO1980" s="33"/>
      <c r="AP1980" s="33"/>
      <c r="AQ1980" s="33"/>
      <c r="AR1980" s="33"/>
      <c r="AS1980" s="33"/>
      <c r="AT1980" s="33"/>
      <c r="AU1980" s="33"/>
      <c r="AV1980" s="33">
        <f t="shared" si="213"/>
        <v>-98460.556700000001</v>
      </c>
      <c r="AW1980" s="33"/>
      <c r="AX1980" s="33"/>
      <c r="AY1980" s="33"/>
      <c r="AZ1980" s="33"/>
      <c r="BA1980" s="38">
        <v>1975</v>
      </c>
      <c r="BB1980" s="38">
        <v>2015</v>
      </c>
      <c r="BC1980" s="38">
        <v>1996</v>
      </c>
      <c r="BD1980" s="39">
        <v>184.8110351</v>
      </c>
      <c r="BE1980" s="33">
        <f t="shared" si="214"/>
        <v>167546.73264805041</v>
      </c>
      <c r="BF1980" s="33">
        <v>2064966.4972999999</v>
      </c>
      <c r="BG1980" s="33">
        <v>106509.8227</v>
      </c>
      <c r="BH1980" s="33">
        <v>187340.6912</v>
      </c>
      <c r="BI1980" s="33">
        <v>71243.144748050501</v>
      </c>
      <c r="BJ1980" s="33">
        <v>542809.96569999994</v>
      </c>
      <c r="BK1980" s="33">
        <v>3767.6952000000001</v>
      </c>
      <c r="BL1980" s="33">
        <v>2801555.6938</v>
      </c>
      <c r="BM1980" s="33">
        <f t="shared" si="215"/>
        <v>539042.27049999998</v>
      </c>
      <c r="BN1980" s="9"/>
      <c r="BO1980" s="9"/>
      <c r="BP1980" s="9"/>
      <c r="BQ1980" s="9"/>
      <c r="BR1980" s="9"/>
      <c r="BS1980" s="9"/>
      <c r="BT1980" s="9"/>
      <c r="BU1980" s="9"/>
      <c r="BV1980" s="33">
        <f t="shared" si="216"/>
        <v>167546.73264805041</v>
      </c>
      <c r="BW1980" s="9"/>
      <c r="BX1980" s="9"/>
      <c r="BY1980" s="9"/>
      <c r="BZ1980" s="9"/>
      <c r="CA1980" s="21"/>
      <c r="CB1980" s="21"/>
      <c r="CC1980" s="21"/>
      <c r="CD1980" s="22"/>
      <c r="CE1980" s="9"/>
      <c r="CF1980" s="9"/>
      <c r="CG1980" s="9"/>
      <c r="CH1980" s="9"/>
      <c r="CI1980" s="9"/>
      <c r="CJ1980" s="9"/>
      <c r="CK1980" s="9"/>
      <c r="CL1980" s="9"/>
      <c r="CM1980" s="10"/>
      <c r="CN1980" s="4"/>
      <c r="CO1980" s="4"/>
      <c r="CP1980" s="4"/>
      <c r="CQ1980" s="4"/>
      <c r="CR1980" s="4"/>
      <c r="CS1980" s="4"/>
      <c r="CT1980" s="4"/>
      <c r="CU1980" s="4"/>
      <c r="CV1980" s="4"/>
      <c r="CW1980" s="4"/>
      <c r="CX1980" s="4"/>
      <c r="CY1980" s="4"/>
      <c r="CZ1980" s="4"/>
      <c r="DD1980" s="3"/>
      <c r="DE1980" s="4"/>
      <c r="DF1980" s="4"/>
      <c r="DG1980" s="4"/>
      <c r="DH1980" s="4"/>
      <c r="DI1980" s="4"/>
      <c r="DJ1980" s="4"/>
      <c r="DK1980" s="4"/>
      <c r="DL1980" s="4"/>
      <c r="DM1980" s="4"/>
      <c r="DN1980" s="4"/>
      <c r="DO1980" s="4"/>
      <c r="DP1980" s="4"/>
      <c r="DQ1980" s="4"/>
      <c r="DR1980" s="4"/>
      <c r="DS1980" s="4"/>
      <c r="DT1980" s="4"/>
      <c r="DU1980" s="4"/>
      <c r="DV1980" s="4"/>
      <c r="DW1980" s="4"/>
      <c r="DX1980" s="4"/>
      <c r="DY1980" s="4"/>
      <c r="DZ1980" s="4"/>
      <c r="EE1980" s="4"/>
      <c r="EF1980" s="4"/>
      <c r="EG1980" s="4"/>
      <c r="EH1980" s="4"/>
      <c r="EI1980" s="4"/>
      <c r="EJ1980" s="4"/>
      <c r="EK1980" s="4"/>
      <c r="EL1980" s="4"/>
      <c r="EM1980" s="4"/>
      <c r="EN1980" s="4"/>
      <c r="EO1980" s="4"/>
      <c r="EP1980" s="4"/>
      <c r="EQ1980" s="4"/>
      <c r="ER1980" s="4"/>
      <c r="ES1980" s="4"/>
      <c r="ET1980" s="4"/>
      <c r="EU1980" s="4"/>
      <c r="EV1980" s="4"/>
      <c r="EW1980" s="4"/>
      <c r="EX1980" s="4"/>
      <c r="EY1980" s="4"/>
      <c r="EZ1980" s="4"/>
    </row>
    <row r="1981" spans="1:156">
      <c r="A1981" s="8">
        <v>1976</v>
      </c>
      <c r="B1981" s="21">
        <v>2013</v>
      </c>
      <c r="C1981" s="21">
        <v>1973</v>
      </c>
      <c r="D1981" s="22">
        <v>98.382095480000004</v>
      </c>
      <c r="E1981" s="9">
        <v>-144358.56950000001</v>
      </c>
      <c r="F1981" s="9">
        <v>1905348.4240999999</v>
      </c>
      <c r="G1981" s="9">
        <v>101672.62639999999</v>
      </c>
      <c r="H1981" s="9">
        <v>415603.11170000001</v>
      </c>
      <c r="I1981" s="9">
        <v>86749.692200000005</v>
      </c>
      <c r="J1981" s="9">
        <v>46877.498699999996</v>
      </c>
      <c r="K1981" s="9">
        <v>17264.223399999999</v>
      </c>
      <c r="L1981" s="9">
        <v>2683345.6992000001</v>
      </c>
      <c r="M1981" s="9">
        <f t="shared" si="210"/>
        <v>29613.275299999998</v>
      </c>
      <c r="N1981" s="26"/>
      <c r="O1981" s="26"/>
      <c r="P1981" s="26"/>
      <c r="Q1981" s="26"/>
      <c r="R1981" s="26"/>
      <c r="S1981" s="26"/>
      <c r="T1981" s="26"/>
      <c r="U1981" s="26"/>
      <c r="V1981" s="33">
        <f t="shared" si="211"/>
        <v>-144358.56950000001</v>
      </c>
      <c r="W1981" s="26"/>
      <c r="X1981" s="26"/>
      <c r="Y1981" s="26"/>
      <c r="Z1981" s="26"/>
      <c r="AA1981" s="26"/>
      <c r="AB1981" s="38">
        <v>2014</v>
      </c>
      <c r="AC1981" s="38">
        <v>1930</v>
      </c>
      <c r="AD1981" s="39">
        <v>94.463451000000006</v>
      </c>
      <c r="AE1981" s="33">
        <v>-318133.01650000003</v>
      </c>
      <c r="AF1981" s="33">
        <v>2010643.6003</v>
      </c>
      <c r="AG1981" s="33">
        <v>106509.8227</v>
      </c>
      <c r="AH1981" s="33">
        <v>172157.73809999999</v>
      </c>
      <c r="AI1981" s="33">
        <v>149061.37940000001</v>
      </c>
      <c r="AJ1981" s="33">
        <v>112332.0303</v>
      </c>
      <c r="AK1981" s="33">
        <v>164257.62969999999</v>
      </c>
      <c r="AL1981" s="33">
        <v>2704579.9577000001</v>
      </c>
      <c r="AM1981" s="33">
        <f t="shared" si="212"/>
        <v>-51925.599399999992</v>
      </c>
      <c r="AN1981" s="33"/>
      <c r="AO1981" s="33"/>
      <c r="AP1981" s="33"/>
      <c r="AQ1981" s="33"/>
      <c r="AR1981" s="33"/>
      <c r="AS1981" s="33"/>
      <c r="AT1981" s="33"/>
      <c r="AU1981" s="33"/>
      <c r="AV1981" s="33">
        <f t="shared" si="213"/>
        <v>-318133.01650000003</v>
      </c>
      <c r="AW1981" s="33"/>
      <c r="AX1981" s="33"/>
      <c r="AY1981" s="33"/>
      <c r="AZ1981" s="33"/>
      <c r="BA1981" s="38">
        <v>1976</v>
      </c>
      <c r="BB1981" s="38">
        <v>2015</v>
      </c>
      <c r="BC1981" s="38">
        <v>1931</v>
      </c>
      <c r="BD1981" s="39">
        <v>87.262880030000005</v>
      </c>
      <c r="BE1981" s="33">
        <f t="shared" si="214"/>
        <v>-316513.18057431374</v>
      </c>
      <c r="BF1981" s="33">
        <v>2117263.5342000001</v>
      </c>
      <c r="BG1981" s="33">
        <v>106509.8227</v>
      </c>
      <c r="BH1981" s="33">
        <v>171714.07269999999</v>
      </c>
      <c r="BI1981" s="33">
        <v>129976.35322568601</v>
      </c>
      <c r="BJ1981" s="33">
        <v>81309.007299999997</v>
      </c>
      <c r="BK1981" s="33">
        <v>157600.26759999999</v>
      </c>
      <c r="BL1981" s="33">
        <v>2765685.7031</v>
      </c>
      <c r="BM1981" s="33">
        <f t="shared" si="215"/>
        <v>-76291.260299999994</v>
      </c>
      <c r="BN1981" s="9"/>
      <c r="BO1981" s="9"/>
      <c r="BP1981" s="9"/>
      <c r="BQ1981" s="9"/>
      <c r="BR1981" s="9"/>
      <c r="BS1981" s="9"/>
      <c r="BT1981" s="9"/>
      <c r="BU1981" s="9"/>
      <c r="BV1981" s="33">
        <f t="shared" si="216"/>
        <v>-316513.18057431374</v>
      </c>
      <c r="BW1981" s="9"/>
      <c r="BX1981" s="9"/>
      <c r="BY1981" s="9"/>
      <c r="BZ1981" s="9"/>
      <c r="CA1981" s="21"/>
      <c r="CB1981" s="21"/>
      <c r="CC1981" s="21"/>
      <c r="CD1981" s="22"/>
      <c r="CE1981" s="9"/>
      <c r="CF1981" s="9"/>
      <c r="CG1981" s="9"/>
      <c r="CH1981" s="9"/>
      <c r="CI1981" s="9"/>
      <c r="CJ1981" s="9"/>
      <c r="CK1981" s="9"/>
      <c r="CL1981" s="9"/>
      <c r="CM1981" s="10"/>
      <c r="CN1981" s="4"/>
      <c r="CO1981" s="4"/>
      <c r="CP1981" s="4"/>
      <c r="CQ1981" s="4"/>
      <c r="CR1981" s="4"/>
      <c r="CS1981" s="4"/>
      <c r="CT1981" s="4"/>
      <c r="CU1981" s="4"/>
      <c r="CV1981" s="4"/>
      <c r="CW1981" s="4"/>
      <c r="CX1981" s="4"/>
      <c r="CY1981" s="4"/>
      <c r="CZ1981" s="4"/>
      <c r="DD1981" s="3"/>
      <c r="DE1981" s="4"/>
      <c r="DF1981" s="4"/>
      <c r="DG1981" s="4"/>
      <c r="DH1981" s="4"/>
      <c r="DI1981" s="4"/>
      <c r="DJ1981" s="4"/>
      <c r="DK1981" s="4"/>
      <c r="DL1981" s="4"/>
      <c r="DM1981" s="4"/>
      <c r="DN1981" s="4"/>
      <c r="DO1981" s="4"/>
      <c r="DP1981" s="4"/>
      <c r="DQ1981" s="4"/>
      <c r="DR1981" s="4"/>
      <c r="DS1981" s="4"/>
      <c r="DT1981" s="4"/>
      <c r="DU1981" s="4"/>
      <c r="DV1981" s="4"/>
      <c r="DW1981" s="4"/>
      <c r="DX1981" s="4"/>
      <c r="DY1981" s="4"/>
      <c r="DZ1981" s="4"/>
      <c r="EE1981" s="4"/>
      <c r="EF1981" s="4"/>
      <c r="EG1981" s="4"/>
      <c r="EH1981" s="4"/>
      <c r="EI1981" s="4"/>
      <c r="EJ1981" s="4"/>
      <c r="EK1981" s="4"/>
      <c r="EL1981" s="4"/>
      <c r="EM1981" s="4"/>
      <c r="EN1981" s="4"/>
      <c r="EO1981" s="4"/>
      <c r="EP1981" s="4"/>
      <c r="EQ1981" s="4"/>
      <c r="ER1981" s="4"/>
      <c r="ES1981" s="4"/>
      <c r="ET1981" s="4"/>
      <c r="EU1981" s="4"/>
      <c r="EV1981" s="4"/>
      <c r="EW1981" s="4"/>
      <c r="EX1981" s="4"/>
      <c r="EY1981" s="4"/>
      <c r="EZ1981" s="4"/>
    </row>
    <row r="1982" spans="1:156">
      <c r="A1982" s="8">
        <v>1977</v>
      </c>
      <c r="B1982" s="21">
        <v>2013</v>
      </c>
      <c r="C1982" s="21">
        <v>1956</v>
      </c>
      <c r="D1982" s="22">
        <v>179.89372280000001</v>
      </c>
      <c r="E1982" s="9">
        <v>-53150.621200000001</v>
      </c>
      <c r="F1982" s="9">
        <v>1935062.0634000001</v>
      </c>
      <c r="G1982" s="9">
        <v>101672.62639999999</v>
      </c>
      <c r="H1982" s="9">
        <v>415222.92259999999</v>
      </c>
      <c r="I1982" s="9">
        <v>88165.452000000005</v>
      </c>
      <c r="J1982" s="9">
        <v>100738.3438</v>
      </c>
      <c r="K1982" s="9">
        <v>9289.0499999999993</v>
      </c>
      <c r="L1982" s="9">
        <v>2684722.9794000001</v>
      </c>
      <c r="M1982" s="9">
        <f t="shared" si="210"/>
        <v>91449.293799999999</v>
      </c>
      <c r="N1982" s="26"/>
      <c r="O1982" s="26"/>
      <c r="P1982" s="26"/>
      <c r="Q1982" s="26"/>
      <c r="R1982" s="26"/>
      <c r="S1982" s="26"/>
      <c r="T1982" s="26"/>
      <c r="U1982" s="26"/>
      <c r="V1982" s="33">
        <f t="shared" si="211"/>
        <v>-53150.621200000001</v>
      </c>
      <c r="W1982" s="26"/>
      <c r="X1982" s="26"/>
      <c r="Y1982" s="26"/>
      <c r="Z1982" s="26"/>
      <c r="AA1982" s="26"/>
      <c r="AB1982" s="38">
        <v>2014</v>
      </c>
      <c r="AC1982" s="38">
        <v>1934</v>
      </c>
      <c r="AD1982" s="39">
        <v>151.97348650000001</v>
      </c>
      <c r="AE1982" s="33">
        <v>306953.73469999997</v>
      </c>
      <c r="AF1982" s="33">
        <v>2093535.7943</v>
      </c>
      <c r="AG1982" s="33">
        <v>106509.8227</v>
      </c>
      <c r="AH1982" s="33">
        <v>193403.32120000001</v>
      </c>
      <c r="AI1982" s="33">
        <v>69209.090200000006</v>
      </c>
      <c r="AJ1982" s="33">
        <v>604718.95160000003</v>
      </c>
      <c r="AK1982" s="33">
        <v>23073.6666</v>
      </c>
      <c r="AL1982" s="33">
        <v>2737349.5786000001</v>
      </c>
      <c r="AM1982" s="33">
        <f t="shared" si="212"/>
        <v>581645.28500000003</v>
      </c>
      <c r="AN1982" s="33"/>
      <c r="AO1982" s="33"/>
      <c r="AP1982" s="33"/>
      <c r="AQ1982" s="33"/>
      <c r="AR1982" s="33"/>
      <c r="AS1982" s="33"/>
      <c r="AT1982" s="33"/>
      <c r="AU1982" s="33"/>
      <c r="AV1982" s="33">
        <f t="shared" si="213"/>
        <v>306953.73469999997</v>
      </c>
      <c r="AW1982" s="33"/>
      <c r="AX1982" s="33"/>
      <c r="AY1982" s="33"/>
      <c r="AZ1982" s="33"/>
      <c r="BA1982" s="38">
        <v>1977</v>
      </c>
      <c r="BB1982" s="38">
        <v>2015</v>
      </c>
      <c r="BC1982" s="38">
        <v>1935</v>
      </c>
      <c r="BD1982" s="39">
        <v>122.9110288</v>
      </c>
      <c r="BE1982" s="33">
        <f t="shared" si="214"/>
        <v>-27801.25538934581</v>
      </c>
      <c r="BF1982" s="33">
        <v>2150975.6653999998</v>
      </c>
      <c r="BG1982" s="33">
        <v>106509.8227</v>
      </c>
      <c r="BH1982" s="33">
        <v>180919.15280000001</v>
      </c>
      <c r="BI1982" s="33">
        <v>95378.727910654707</v>
      </c>
      <c r="BJ1982" s="33">
        <v>264319.00459999999</v>
      </c>
      <c r="BK1982" s="33">
        <v>44057.028700000003</v>
      </c>
      <c r="BL1982" s="33">
        <v>2781846.6000999999</v>
      </c>
      <c r="BM1982" s="33">
        <f t="shared" si="215"/>
        <v>220261.97589999999</v>
      </c>
      <c r="BN1982" s="9"/>
      <c r="BO1982" s="9"/>
      <c r="BP1982" s="9"/>
      <c r="BQ1982" s="9"/>
      <c r="BR1982" s="9"/>
      <c r="BS1982" s="9"/>
      <c r="BT1982" s="9"/>
      <c r="BU1982" s="9"/>
      <c r="BV1982" s="33">
        <f t="shared" si="216"/>
        <v>-27801.25538934581</v>
      </c>
      <c r="BW1982" s="9"/>
      <c r="BX1982" s="9"/>
      <c r="BY1982" s="9"/>
      <c r="BZ1982" s="9"/>
      <c r="CA1982" s="21"/>
      <c r="CB1982" s="21"/>
      <c r="CC1982" s="21"/>
      <c r="CD1982" s="22"/>
      <c r="CE1982" s="9"/>
      <c r="CF1982" s="9"/>
      <c r="CG1982" s="9"/>
      <c r="CH1982" s="9"/>
      <c r="CI1982" s="9"/>
      <c r="CJ1982" s="9"/>
      <c r="CK1982" s="9"/>
      <c r="CL1982" s="9"/>
      <c r="CM1982" s="10"/>
      <c r="CN1982" s="4"/>
      <c r="CO1982" s="4"/>
      <c r="CP1982" s="4"/>
      <c r="CQ1982" s="4"/>
      <c r="CR1982" s="4"/>
      <c r="CS1982" s="4"/>
      <c r="CT1982" s="4"/>
      <c r="CU1982" s="4"/>
      <c r="CV1982" s="4"/>
      <c r="CW1982" s="4"/>
      <c r="CX1982" s="4"/>
      <c r="CY1982" s="4"/>
      <c r="CZ1982" s="4"/>
      <c r="DD1982" s="3"/>
      <c r="DE1982" s="4"/>
      <c r="DF1982" s="4"/>
      <c r="DG1982" s="4"/>
      <c r="DH1982" s="4"/>
      <c r="DI1982" s="4"/>
      <c r="DJ1982" s="4"/>
      <c r="DK1982" s="4"/>
      <c r="DL1982" s="4"/>
      <c r="DM1982" s="4"/>
      <c r="DN1982" s="4"/>
      <c r="DO1982" s="4"/>
      <c r="DP1982" s="4"/>
      <c r="DQ1982" s="4"/>
      <c r="DR1982" s="4"/>
      <c r="DS1982" s="4"/>
      <c r="DT1982" s="4"/>
      <c r="DU1982" s="4"/>
      <c r="DV1982" s="4"/>
      <c r="DW1982" s="4"/>
      <c r="DX1982" s="4"/>
      <c r="DY1982" s="4"/>
      <c r="DZ1982" s="4"/>
      <c r="EE1982" s="4"/>
      <c r="EF1982" s="4"/>
      <c r="EG1982" s="4"/>
      <c r="EH1982" s="4"/>
      <c r="EI1982" s="4"/>
      <c r="EJ1982" s="4"/>
      <c r="EK1982" s="4"/>
      <c r="EL1982" s="4"/>
      <c r="EM1982" s="4"/>
      <c r="EN1982" s="4"/>
      <c r="EO1982" s="4"/>
      <c r="EP1982" s="4"/>
      <c r="EQ1982" s="4"/>
      <c r="ER1982" s="4"/>
      <c r="ES1982" s="4"/>
      <c r="ET1982" s="4"/>
      <c r="EU1982" s="4"/>
      <c r="EV1982" s="4"/>
      <c r="EW1982" s="4"/>
      <c r="EX1982" s="4"/>
      <c r="EY1982" s="4"/>
      <c r="EZ1982" s="4"/>
    </row>
    <row r="1983" spans="1:156">
      <c r="A1983" s="8">
        <v>1978</v>
      </c>
      <c r="B1983" s="21">
        <v>2013</v>
      </c>
      <c r="C1983" s="21">
        <v>1989</v>
      </c>
      <c r="D1983" s="22">
        <v>120.8120722</v>
      </c>
      <c r="E1983" s="9">
        <v>-39542.457199999997</v>
      </c>
      <c r="F1983" s="9">
        <v>1962319.7006999999</v>
      </c>
      <c r="G1983" s="9">
        <v>101672.62639999999</v>
      </c>
      <c r="H1983" s="9">
        <v>415558.27870000002</v>
      </c>
      <c r="I1983" s="9">
        <v>86916.642500000002</v>
      </c>
      <c r="J1983" s="9">
        <v>87303.0098</v>
      </c>
      <c r="K1983" s="9">
        <v>5708.3162000000002</v>
      </c>
      <c r="L1983" s="9">
        <v>2687604.3991999999</v>
      </c>
      <c r="M1983" s="9">
        <f t="shared" si="210"/>
        <v>81594.693599999999</v>
      </c>
      <c r="N1983" s="26"/>
      <c r="O1983" s="26"/>
      <c r="P1983" s="26"/>
      <c r="Q1983" s="26"/>
      <c r="R1983" s="26"/>
      <c r="S1983" s="26"/>
      <c r="T1983" s="26"/>
      <c r="U1983" s="26"/>
      <c r="V1983" s="33">
        <f t="shared" si="211"/>
        <v>-39542.457199999997</v>
      </c>
      <c r="W1983" s="26"/>
      <c r="X1983" s="26"/>
      <c r="Y1983" s="26"/>
      <c r="Z1983" s="26"/>
      <c r="AA1983" s="26"/>
      <c r="AB1983" s="38">
        <v>2014</v>
      </c>
      <c r="AC1983" s="38">
        <v>1942</v>
      </c>
      <c r="AD1983" s="39">
        <v>129.83243809999999</v>
      </c>
      <c r="AE1983" s="33">
        <v>-17903.466499999999</v>
      </c>
      <c r="AF1983" s="33">
        <v>2065462.0277</v>
      </c>
      <c r="AG1983" s="33">
        <v>106509.8227</v>
      </c>
      <c r="AH1983" s="33">
        <v>186827.15830000001</v>
      </c>
      <c r="AI1983" s="33">
        <v>93925.835500000001</v>
      </c>
      <c r="AJ1983" s="33">
        <v>272392.78830000001</v>
      </c>
      <c r="AK1983" s="33">
        <v>28809.2752</v>
      </c>
      <c r="AL1983" s="33">
        <v>2714211.8237000001</v>
      </c>
      <c r="AM1983" s="33">
        <f t="shared" si="212"/>
        <v>243583.51310000001</v>
      </c>
      <c r="AN1983" s="33"/>
      <c r="AO1983" s="33"/>
      <c r="AP1983" s="33"/>
      <c r="AQ1983" s="33"/>
      <c r="AR1983" s="33"/>
      <c r="AS1983" s="33"/>
      <c r="AT1983" s="33"/>
      <c r="AU1983" s="33"/>
      <c r="AV1983" s="33">
        <f t="shared" si="213"/>
        <v>-17903.466499999999</v>
      </c>
      <c r="AW1983" s="33"/>
      <c r="AX1983" s="33"/>
      <c r="AY1983" s="33"/>
      <c r="AZ1983" s="33"/>
      <c r="BA1983" s="38">
        <v>1978</v>
      </c>
      <c r="BB1983" s="38">
        <v>2015</v>
      </c>
      <c r="BC1983" s="38">
        <v>1943</v>
      </c>
      <c r="BD1983" s="39">
        <v>149.93026549999999</v>
      </c>
      <c r="BE1983" s="33">
        <f t="shared" si="214"/>
        <v>-94866.779437420424</v>
      </c>
      <c r="BF1983" s="33">
        <v>2059146.5382000001</v>
      </c>
      <c r="BG1983" s="33">
        <v>106509.8227</v>
      </c>
      <c r="BH1983" s="33">
        <v>183920.37899999999</v>
      </c>
      <c r="BI1983" s="33">
        <v>84098.511462579001</v>
      </c>
      <c r="BJ1983" s="33">
        <v>262667.27380000002</v>
      </c>
      <c r="BK1983" s="33">
        <v>14781.385399999999</v>
      </c>
      <c r="BL1983" s="33">
        <v>2776427.9191999999</v>
      </c>
      <c r="BM1983" s="33">
        <f t="shared" si="215"/>
        <v>247885.88840000003</v>
      </c>
      <c r="BN1983" s="9"/>
      <c r="BO1983" s="9"/>
      <c r="BP1983" s="9"/>
      <c r="BQ1983" s="9"/>
      <c r="BR1983" s="9"/>
      <c r="BS1983" s="9"/>
      <c r="BT1983" s="9"/>
      <c r="BU1983" s="9"/>
      <c r="BV1983" s="33">
        <f t="shared" si="216"/>
        <v>-94866.779437420424</v>
      </c>
      <c r="BW1983" s="9"/>
      <c r="BX1983" s="9"/>
      <c r="BY1983" s="9"/>
      <c r="BZ1983" s="9"/>
      <c r="CA1983" s="21"/>
      <c r="CB1983" s="21"/>
      <c r="CC1983" s="21"/>
      <c r="CD1983" s="22"/>
      <c r="CE1983" s="9"/>
      <c r="CF1983" s="9"/>
      <c r="CG1983" s="9"/>
      <c r="CH1983" s="9"/>
      <c r="CI1983" s="9"/>
      <c r="CJ1983" s="9"/>
      <c r="CK1983" s="9"/>
      <c r="CL1983" s="9"/>
      <c r="CM1983" s="10"/>
      <c r="CN1983" s="4"/>
      <c r="CO1983" s="4"/>
      <c r="CP1983" s="4"/>
      <c r="CQ1983" s="4"/>
      <c r="CR1983" s="4"/>
      <c r="CS1983" s="4"/>
      <c r="CT1983" s="4"/>
      <c r="CU1983" s="4"/>
      <c r="CV1983" s="4"/>
      <c r="CW1983" s="4"/>
      <c r="CX1983" s="4"/>
      <c r="CY1983" s="4"/>
      <c r="CZ1983" s="4"/>
      <c r="DD1983" s="3"/>
      <c r="DE1983" s="4"/>
      <c r="DF1983" s="4"/>
      <c r="DG1983" s="4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/>
      <c r="DR1983" s="4"/>
      <c r="DS1983" s="4"/>
      <c r="DT1983" s="4"/>
      <c r="DU1983" s="4"/>
      <c r="DV1983" s="4"/>
      <c r="DW1983" s="4"/>
      <c r="DX1983" s="4"/>
      <c r="DY1983" s="4"/>
      <c r="DZ1983" s="4"/>
      <c r="EE1983" s="4"/>
      <c r="EF1983" s="4"/>
      <c r="EG1983" s="4"/>
      <c r="EH1983" s="4"/>
      <c r="EI1983" s="4"/>
      <c r="EJ1983" s="4"/>
      <c r="EK1983" s="4"/>
      <c r="EL1983" s="4"/>
      <c r="EM1983" s="4"/>
      <c r="EN1983" s="4"/>
      <c r="EO1983" s="4"/>
      <c r="EP1983" s="4"/>
      <c r="EQ1983" s="4"/>
      <c r="ER1983" s="4"/>
      <c r="ES1983" s="4"/>
      <c r="ET1983" s="4"/>
      <c r="EU1983" s="4"/>
      <c r="EV1983" s="4"/>
      <c r="EW1983" s="4"/>
      <c r="EX1983" s="4"/>
      <c r="EY1983" s="4"/>
      <c r="EZ1983" s="4"/>
    </row>
    <row r="1984" spans="1:156">
      <c r="A1984" s="8">
        <v>1979</v>
      </c>
      <c r="B1984" s="21">
        <v>2013</v>
      </c>
      <c r="C1984" s="21">
        <v>1956</v>
      </c>
      <c r="D1984" s="22">
        <v>179.89372280000001</v>
      </c>
      <c r="E1984" s="9">
        <v>-49481.099800000004</v>
      </c>
      <c r="F1984" s="9">
        <v>1928776.2189</v>
      </c>
      <c r="G1984" s="9">
        <v>101672.62639999999</v>
      </c>
      <c r="H1984" s="9">
        <v>414597.96250000002</v>
      </c>
      <c r="I1984" s="9">
        <v>90492.697499999995</v>
      </c>
      <c r="J1984" s="9">
        <v>111163.783</v>
      </c>
      <c r="K1984" s="9">
        <v>10968.490900000001</v>
      </c>
      <c r="L1984" s="9">
        <v>2685215.8971000002</v>
      </c>
      <c r="M1984" s="9">
        <f t="shared" si="210"/>
        <v>100195.29209999999</v>
      </c>
      <c r="N1984" s="26"/>
      <c r="O1984" s="26"/>
      <c r="P1984" s="26"/>
      <c r="Q1984" s="26"/>
      <c r="R1984" s="26"/>
      <c r="S1984" s="26"/>
      <c r="T1984" s="26"/>
      <c r="U1984" s="26"/>
      <c r="V1984" s="33">
        <f t="shared" si="211"/>
        <v>-49481.099800000004</v>
      </c>
      <c r="W1984" s="26"/>
      <c r="X1984" s="26"/>
      <c r="Y1984" s="26"/>
      <c r="Z1984" s="26"/>
      <c r="AA1984" s="26"/>
      <c r="AB1984" s="38">
        <v>2014</v>
      </c>
      <c r="AC1984" s="38">
        <v>1974</v>
      </c>
      <c r="AD1984" s="39">
        <v>194.84334010000001</v>
      </c>
      <c r="AE1984" s="33">
        <v>18102.888200000001</v>
      </c>
      <c r="AF1984" s="33">
        <v>2029096.1438</v>
      </c>
      <c r="AG1984" s="33">
        <v>106509.8227</v>
      </c>
      <c r="AH1984" s="33">
        <v>190639.90960000001</v>
      </c>
      <c r="AI1984" s="33">
        <v>79595.472299999994</v>
      </c>
      <c r="AJ1984" s="33">
        <v>371024.79519999999</v>
      </c>
      <c r="AK1984" s="33">
        <v>8671.5681000000004</v>
      </c>
      <c r="AL1984" s="33">
        <v>2750091.6872999999</v>
      </c>
      <c r="AM1984" s="33">
        <f t="shared" si="212"/>
        <v>362353.22710000002</v>
      </c>
      <c r="AN1984" s="33"/>
      <c r="AO1984" s="33"/>
      <c r="AP1984" s="33"/>
      <c r="AQ1984" s="33"/>
      <c r="AR1984" s="33"/>
      <c r="AS1984" s="33"/>
      <c r="AT1984" s="33"/>
      <c r="AU1984" s="33"/>
      <c r="AV1984" s="33">
        <f t="shared" si="213"/>
        <v>18102.888200000001</v>
      </c>
      <c r="AW1984" s="33"/>
      <c r="AX1984" s="33"/>
      <c r="AY1984" s="33"/>
      <c r="AZ1984" s="33"/>
      <c r="BA1984" s="38">
        <v>1979</v>
      </c>
      <c r="BB1984" s="38">
        <v>2015</v>
      </c>
      <c r="BC1984" s="38">
        <v>1975</v>
      </c>
      <c r="BD1984" s="39">
        <v>140.76798020000001</v>
      </c>
      <c r="BE1984" s="33">
        <f t="shared" si="214"/>
        <v>-56720.840964546893</v>
      </c>
      <c r="BF1984" s="33">
        <v>2057205.7492</v>
      </c>
      <c r="BG1984" s="33">
        <v>106509.8227</v>
      </c>
      <c r="BH1984" s="33">
        <v>184943.31450000001</v>
      </c>
      <c r="BI1984" s="33">
        <v>80253.771435453498</v>
      </c>
      <c r="BJ1984" s="33">
        <v>295850.97810000001</v>
      </c>
      <c r="BK1984" s="33">
        <v>5334.8406999999997</v>
      </c>
      <c r="BL1984" s="33">
        <v>2776149.6362000001</v>
      </c>
      <c r="BM1984" s="33">
        <f t="shared" si="215"/>
        <v>290516.13740000001</v>
      </c>
      <c r="BN1984" s="9"/>
      <c r="BO1984" s="9"/>
      <c r="BP1984" s="9"/>
      <c r="BQ1984" s="9"/>
      <c r="BR1984" s="9"/>
      <c r="BS1984" s="9"/>
      <c r="BT1984" s="9"/>
      <c r="BU1984" s="9"/>
      <c r="BV1984" s="33">
        <f t="shared" si="216"/>
        <v>-56720.840964546893</v>
      </c>
      <c r="BW1984" s="9"/>
      <c r="BX1984" s="9"/>
      <c r="BY1984" s="9"/>
      <c r="BZ1984" s="9"/>
      <c r="CA1984" s="21"/>
      <c r="CB1984" s="21"/>
      <c r="CC1984" s="21"/>
      <c r="CD1984" s="22"/>
      <c r="CE1984" s="9"/>
      <c r="CF1984" s="9"/>
      <c r="CG1984" s="9"/>
      <c r="CH1984" s="9"/>
      <c r="CI1984" s="9"/>
      <c r="CJ1984" s="9"/>
      <c r="CK1984" s="9"/>
      <c r="CL1984" s="9"/>
      <c r="CM1984" s="10"/>
      <c r="CN1984" s="4"/>
      <c r="CO1984" s="4"/>
      <c r="CP1984" s="4"/>
      <c r="CQ1984" s="4"/>
      <c r="CR1984" s="4"/>
      <c r="CS1984" s="4"/>
      <c r="CT1984" s="4"/>
      <c r="CU1984" s="4"/>
      <c r="CV1984" s="4"/>
      <c r="CW1984" s="4"/>
      <c r="CX1984" s="4"/>
      <c r="CY1984" s="4"/>
      <c r="CZ1984" s="4"/>
      <c r="DD1984" s="3"/>
      <c r="DE1984" s="4"/>
      <c r="DF1984" s="4"/>
      <c r="DG1984" s="4"/>
      <c r="DH1984" s="4"/>
      <c r="DI1984" s="4"/>
      <c r="DJ1984" s="4"/>
      <c r="DK1984" s="4"/>
      <c r="DL1984" s="4"/>
      <c r="DM1984" s="4"/>
      <c r="DN1984" s="4"/>
      <c r="DO1984" s="4"/>
      <c r="DP1984" s="4"/>
      <c r="DQ1984" s="4"/>
      <c r="DR1984" s="4"/>
      <c r="DS1984" s="4"/>
      <c r="DT1984" s="4"/>
      <c r="DU1984" s="4"/>
      <c r="DV1984" s="4"/>
      <c r="DW1984" s="4"/>
      <c r="DX1984" s="4"/>
      <c r="DY1984" s="4"/>
      <c r="DZ1984" s="4"/>
      <c r="EE1984" s="4"/>
      <c r="EF1984" s="4"/>
      <c r="EG1984" s="4"/>
      <c r="EH1984" s="4"/>
      <c r="EI1984" s="4"/>
      <c r="EJ1984" s="4"/>
      <c r="EK1984" s="4"/>
      <c r="EL1984" s="4"/>
      <c r="EM1984" s="4"/>
      <c r="EN1984" s="4"/>
      <c r="EO1984" s="4"/>
      <c r="EP1984" s="4"/>
      <c r="EQ1984" s="4"/>
      <c r="ER1984" s="4"/>
      <c r="ES1984" s="4"/>
      <c r="ET1984" s="4"/>
      <c r="EU1984" s="4"/>
      <c r="EV1984" s="4"/>
      <c r="EW1984" s="4"/>
      <c r="EX1984" s="4"/>
      <c r="EY1984" s="4"/>
      <c r="EZ1984" s="4"/>
    </row>
    <row r="1985" spans="1:156">
      <c r="A1985" s="8">
        <v>1980</v>
      </c>
      <c r="B1985" s="21">
        <v>2013</v>
      </c>
      <c r="C1985" s="21">
        <v>1970</v>
      </c>
      <c r="D1985" s="22">
        <v>124.7922181</v>
      </c>
      <c r="E1985" s="9">
        <v>-57457.107100000001</v>
      </c>
      <c r="F1985" s="9">
        <v>1945740.3226000001</v>
      </c>
      <c r="G1985" s="9">
        <v>101672.62639999999</v>
      </c>
      <c r="H1985" s="9">
        <v>414726.11959999998</v>
      </c>
      <c r="I1985" s="9">
        <v>90015.462199999994</v>
      </c>
      <c r="J1985" s="9">
        <v>91601.977499999994</v>
      </c>
      <c r="K1985" s="9">
        <v>17369.7235</v>
      </c>
      <c r="L1985" s="9">
        <v>2683843.8919000002</v>
      </c>
      <c r="M1985" s="9">
        <f t="shared" si="210"/>
        <v>74232.253999999986</v>
      </c>
      <c r="N1985" s="26"/>
      <c r="O1985" s="26"/>
      <c r="P1985" s="26"/>
      <c r="Q1985" s="26"/>
      <c r="R1985" s="26"/>
      <c r="S1985" s="26"/>
      <c r="T1985" s="26"/>
      <c r="U1985" s="26"/>
      <c r="V1985" s="33">
        <f t="shared" si="211"/>
        <v>-57457.107100000001</v>
      </c>
      <c r="W1985" s="26"/>
      <c r="X1985" s="26"/>
      <c r="Y1985" s="26"/>
      <c r="Z1985" s="26"/>
      <c r="AA1985" s="26"/>
      <c r="AB1985" s="38">
        <v>2014</v>
      </c>
      <c r="AC1985" s="38">
        <v>1990</v>
      </c>
      <c r="AD1985" s="39">
        <v>135.3888048</v>
      </c>
      <c r="AE1985" s="33">
        <v>37899.323299999996</v>
      </c>
      <c r="AF1985" s="33">
        <v>2052367.3698</v>
      </c>
      <c r="AG1985" s="33">
        <v>106509.8227</v>
      </c>
      <c r="AH1985" s="33">
        <v>188659.0754</v>
      </c>
      <c r="AI1985" s="33">
        <v>87040.509099999996</v>
      </c>
      <c r="AJ1985" s="33">
        <v>333666.21470000001</v>
      </c>
      <c r="AK1985" s="33">
        <v>10284.707399999999</v>
      </c>
      <c r="AL1985" s="33">
        <v>2720058.9608999998</v>
      </c>
      <c r="AM1985" s="33">
        <f t="shared" si="212"/>
        <v>323381.5073</v>
      </c>
      <c r="AN1985" s="33"/>
      <c r="AO1985" s="33"/>
      <c r="AP1985" s="33"/>
      <c r="AQ1985" s="33"/>
      <c r="AR1985" s="33"/>
      <c r="AS1985" s="33"/>
      <c r="AT1985" s="33"/>
      <c r="AU1985" s="33"/>
      <c r="AV1985" s="33">
        <f t="shared" si="213"/>
        <v>37899.323299999996</v>
      </c>
      <c r="AW1985" s="33"/>
      <c r="AX1985" s="33"/>
      <c r="AY1985" s="33"/>
      <c r="AZ1985" s="33"/>
      <c r="BA1985" s="38">
        <v>1980</v>
      </c>
      <c r="BB1985" s="38">
        <v>2015</v>
      </c>
      <c r="BC1985" s="38">
        <v>1991</v>
      </c>
      <c r="BD1985" s="39">
        <v>149.61549260000001</v>
      </c>
      <c r="BE1985" s="33">
        <f t="shared" si="214"/>
        <v>274810.42309581116</v>
      </c>
      <c r="BF1985" s="33">
        <v>2137724.5625</v>
      </c>
      <c r="BG1985" s="33">
        <v>106509.8227</v>
      </c>
      <c r="BH1985" s="33">
        <v>184980.3518</v>
      </c>
      <c r="BI1985" s="33">
        <v>80114.565395811194</v>
      </c>
      <c r="BJ1985" s="33">
        <v>579022.23030000005</v>
      </c>
      <c r="BK1985" s="33">
        <v>17185.736400000002</v>
      </c>
      <c r="BL1985" s="33">
        <v>2796355.3731999998</v>
      </c>
      <c r="BM1985" s="33">
        <f t="shared" si="215"/>
        <v>561836.4939</v>
      </c>
      <c r="BN1985" s="9"/>
      <c r="BO1985" s="9"/>
      <c r="BP1985" s="9"/>
      <c r="BQ1985" s="9"/>
      <c r="BR1985" s="9"/>
      <c r="BS1985" s="9"/>
      <c r="BT1985" s="9"/>
      <c r="BU1985" s="9"/>
      <c r="BV1985" s="33">
        <f t="shared" si="216"/>
        <v>274810.42309581116</v>
      </c>
      <c r="BW1985" s="9"/>
      <c r="BX1985" s="9"/>
      <c r="BY1985" s="9"/>
      <c r="BZ1985" s="9"/>
      <c r="CA1985" s="21"/>
      <c r="CB1985" s="21"/>
      <c r="CC1985" s="21"/>
      <c r="CD1985" s="22"/>
      <c r="CE1985" s="9"/>
      <c r="CF1985" s="9"/>
      <c r="CG1985" s="9"/>
      <c r="CH1985" s="9"/>
      <c r="CI1985" s="9"/>
      <c r="CJ1985" s="9"/>
      <c r="CK1985" s="9"/>
      <c r="CL1985" s="9"/>
      <c r="CM1985" s="10"/>
      <c r="CN1985" s="4"/>
      <c r="CO1985" s="4"/>
      <c r="CP1985" s="4"/>
      <c r="CQ1985" s="4"/>
      <c r="CR1985" s="4"/>
      <c r="CS1985" s="4"/>
      <c r="CT1985" s="4"/>
      <c r="CU1985" s="4"/>
      <c r="CV1985" s="4"/>
      <c r="CW1985" s="4"/>
      <c r="CX1985" s="4"/>
      <c r="CY1985" s="4"/>
      <c r="CZ1985" s="4"/>
      <c r="DD1985" s="3"/>
      <c r="DE1985" s="4"/>
      <c r="DF1985" s="4"/>
      <c r="DG1985" s="4"/>
      <c r="DH1985" s="4"/>
      <c r="DI1985" s="4"/>
      <c r="DJ1985" s="4"/>
      <c r="DK1985" s="4"/>
      <c r="DL1985" s="4"/>
      <c r="DM1985" s="4"/>
      <c r="DN1985" s="4"/>
      <c r="DO1985" s="4"/>
      <c r="DP1985" s="4"/>
      <c r="DQ1985" s="4"/>
      <c r="DR1985" s="4"/>
      <c r="DS1985" s="4"/>
      <c r="DT1985" s="4"/>
      <c r="DU1985" s="4"/>
      <c r="DV1985" s="4"/>
      <c r="DW1985" s="4"/>
      <c r="DX1985" s="4"/>
      <c r="DY1985" s="4"/>
      <c r="DZ1985" s="4"/>
      <c r="EE1985" s="4"/>
      <c r="EF1985" s="4"/>
      <c r="EG1985" s="4"/>
      <c r="EH1985" s="4"/>
      <c r="EI1985" s="4"/>
      <c r="EJ1985" s="4"/>
      <c r="EK1985" s="4"/>
      <c r="EL1985" s="4"/>
      <c r="EM1985" s="4"/>
      <c r="EN1985" s="4"/>
      <c r="EO1985" s="4"/>
      <c r="EP1985" s="4"/>
      <c r="EQ1985" s="4"/>
      <c r="ER1985" s="4"/>
      <c r="ES1985" s="4"/>
      <c r="ET1985" s="4"/>
      <c r="EU1985" s="4"/>
      <c r="EV1985" s="4"/>
      <c r="EW1985" s="4"/>
      <c r="EX1985" s="4"/>
      <c r="EY1985" s="4"/>
      <c r="EZ1985" s="4"/>
    </row>
    <row r="1986" spans="1:156">
      <c r="A1986" s="8">
        <v>1981</v>
      </c>
      <c r="B1986" s="21">
        <v>2013</v>
      </c>
      <c r="C1986" s="21">
        <v>2002</v>
      </c>
      <c r="D1986" s="22">
        <v>126.5561804</v>
      </c>
      <c r="E1986" s="9">
        <v>-21160.500599999999</v>
      </c>
      <c r="F1986" s="9">
        <v>2010118.9749</v>
      </c>
      <c r="G1986" s="9">
        <v>101672.62639999999</v>
      </c>
      <c r="H1986" s="9">
        <v>415649.3138</v>
      </c>
      <c r="I1986" s="9">
        <v>86577.643400000001</v>
      </c>
      <c r="J1986" s="9">
        <v>62413.734600000003</v>
      </c>
      <c r="K1986" s="9">
        <v>12214.9946</v>
      </c>
      <c r="L1986" s="9">
        <v>2685377.7991999998</v>
      </c>
      <c r="M1986" s="9">
        <f t="shared" si="210"/>
        <v>50198.740000000005</v>
      </c>
      <c r="N1986" s="26"/>
      <c r="O1986" s="26"/>
      <c r="P1986" s="26"/>
      <c r="Q1986" s="26"/>
      <c r="R1986" s="26"/>
      <c r="S1986" s="26"/>
      <c r="T1986" s="26"/>
      <c r="U1986" s="26"/>
      <c r="V1986" s="33">
        <f t="shared" si="211"/>
        <v>-21160.500599999999</v>
      </c>
      <c r="W1986" s="26"/>
      <c r="X1986" s="26"/>
      <c r="Y1986" s="26"/>
      <c r="Z1986" s="26"/>
      <c r="AA1986" s="26"/>
      <c r="AB1986" s="38">
        <v>2014</v>
      </c>
      <c r="AC1986" s="38">
        <v>1970</v>
      </c>
      <c r="AD1986" s="39">
        <v>124.7922181</v>
      </c>
      <c r="AE1986" s="33">
        <v>-10583.636200000001</v>
      </c>
      <c r="AF1986" s="33">
        <v>2107449.9706999999</v>
      </c>
      <c r="AG1986" s="33">
        <v>106509.8227</v>
      </c>
      <c r="AH1986" s="33">
        <v>187112.79560000001</v>
      </c>
      <c r="AI1986" s="33">
        <v>92852.257500000007</v>
      </c>
      <c r="AJ1986" s="33">
        <v>293721.93060000002</v>
      </c>
      <c r="AK1986" s="33">
        <v>80537.165699999998</v>
      </c>
      <c r="AL1986" s="33">
        <v>2717693.2474000002</v>
      </c>
      <c r="AM1986" s="33">
        <f t="shared" si="212"/>
        <v>213184.76490000001</v>
      </c>
      <c r="AN1986" s="33"/>
      <c r="AO1986" s="33"/>
      <c r="AP1986" s="33"/>
      <c r="AQ1986" s="33"/>
      <c r="AR1986" s="33"/>
      <c r="AS1986" s="33"/>
      <c r="AT1986" s="33"/>
      <c r="AU1986" s="33"/>
      <c r="AV1986" s="33">
        <f t="shared" si="213"/>
        <v>-10583.636200000001</v>
      </c>
      <c r="AW1986" s="33"/>
      <c r="AX1986" s="33"/>
      <c r="AY1986" s="33"/>
      <c r="AZ1986" s="33"/>
      <c r="BA1986" s="38">
        <v>1981</v>
      </c>
      <c r="BB1986" s="38">
        <v>2015</v>
      </c>
      <c r="BC1986" s="38">
        <v>1971</v>
      </c>
      <c r="BD1986" s="39">
        <v>171.1430752</v>
      </c>
      <c r="BE1986" s="33">
        <f t="shared" si="214"/>
        <v>147896.29912971752</v>
      </c>
      <c r="BF1986" s="33">
        <v>2114385.0482000001</v>
      </c>
      <c r="BG1986" s="33">
        <v>106509.8227</v>
      </c>
      <c r="BH1986" s="33">
        <v>184461.5111</v>
      </c>
      <c r="BI1986" s="33">
        <v>82064.646729717599</v>
      </c>
      <c r="BJ1986" s="33">
        <v>485753.79849999998</v>
      </c>
      <c r="BK1986" s="33">
        <v>22429.421300000002</v>
      </c>
      <c r="BL1986" s="33">
        <v>2802849.1068000002</v>
      </c>
      <c r="BM1986" s="33">
        <f t="shared" si="215"/>
        <v>463324.37719999999</v>
      </c>
      <c r="BN1986" s="9"/>
      <c r="BO1986" s="9"/>
      <c r="BP1986" s="9"/>
      <c r="BQ1986" s="9"/>
      <c r="BR1986" s="9"/>
      <c r="BS1986" s="9"/>
      <c r="BT1986" s="9"/>
      <c r="BU1986" s="9"/>
      <c r="BV1986" s="33">
        <f t="shared" si="216"/>
        <v>147896.29912971752</v>
      </c>
      <c r="BW1986" s="9"/>
      <c r="BX1986" s="9"/>
      <c r="BY1986" s="9"/>
      <c r="BZ1986" s="9"/>
      <c r="CA1986" s="21"/>
      <c r="CB1986" s="21"/>
      <c r="CC1986" s="21"/>
      <c r="CD1986" s="22"/>
      <c r="CE1986" s="9"/>
      <c r="CF1986" s="9"/>
      <c r="CG1986" s="9"/>
      <c r="CH1986" s="9"/>
      <c r="CI1986" s="9"/>
      <c r="CJ1986" s="9"/>
      <c r="CK1986" s="9"/>
      <c r="CL1986" s="9"/>
      <c r="CM1986" s="10"/>
      <c r="CN1986" s="4"/>
      <c r="CO1986" s="4"/>
      <c r="CP1986" s="4"/>
      <c r="CQ1986" s="4"/>
      <c r="CR1986" s="4"/>
      <c r="CS1986" s="4"/>
      <c r="CT1986" s="4"/>
      <c r="CU1986" s="4"/>
      <c r="CV1986" s="4"/>
      <c r="CW1986" s="4"/>
      <c r="CX1986" s="4"/>
      <c r="CY1986" s="4"/>
      <c r="CZ1986" s="4"/>
      <c r="DD1986" s="3"/>
      <c r="DE1986" s="4"/>
      <c r="DF1986" s="4"/>
      <c r="DG1986" s="4"/>
      <c r="DH1986" s="4"/>
      <c r="DI1986" s="4"/>
      <c r="DJ1986" s="4"/>
      <c r="DK1986" s="4"/>
      <c r="DL1986" s="4"/>
      <c r="DM1986" s="4"/>
      <c r="DN1986" s="4"/>
      <c r="DO1986" s="4"/>
      <c r="DP1986" s="4"/>
      <c r="DQ1986" s="4"/>
      <c r="DR1986" s="4"/>
      <c r="DS1986" s="4"/>
      <c r="DT1986" s="4"/>
      <c r="DU1986" s="4"/>
      <c r="DV1986" s="4"/>
      <c r="DW1986" s="4"/>
      <c r="DX1986" s="4"/>
      <c r="DY1986" s="4"/>
      <c r="DZ1986" s="4"/>
      <c r="EE1986" s="4"/>
      <c r="EF1986" s="4"/>
      <c r="EG1986" s="4"/>
      <c r="EH1986" s="4"/>
      <c r="EI1986" s="4"/>
      <c r="EJ1986" s="4"/>
      <c r="EK1986" s="4"/>
      <c r="EL1986" s="4"/>
      <c r="EM1986" s="4"/>
      <c r="EN1986" s="4"/>
      <c r="EO1986" s="4"/>
      <c r="EP1986" s="4"/>
      <c r="EQ1986" s="4"/>
      <c r="ER1986" s="4"/>
      <c r="ES1986" s="4"/>
      <c r="ET1986" s="4"/>
      <c r="EU1986" s="4"/>
      <c r="EV1986" s="4"/>
      <c r="EW1986" s="4"/>
      <c r="EX1986" s="4"/>
      <c r="EY1986" s="4"/>
      <c r="EZ1986" s="4"/>
    </row>
    <row r="1987" spans="1:156">
      <c r="A1987" s="8">
        <v>1982</v>
      </c>
      <c r="B1987" s="21">
        <v>2013</v>
      </c>
      <c r="C1987" s="21">
        <v>1954</v>
      </c>
      <c r="D1987" s="22">
        <v>155.51180840000001</v>
      </c>
      <c r="E1987" s="9">
        <v>-91094.123300000007</v>
      </c>
      <c r="F1987" s="9">
        <v>1960479.1858000001</v>
      </c>
      <c r="G1987" s="9">
        <v>101672.62639999999</v>
      </c>
      <c r="H1987" s="9">
        <v>416521.2267</v>
      </c>
      <c r="I1987" s="9">
        <v>83330.787400000001</v>
      </c>
      <c r="J1987" s="9">
        <v>47232.273300000001</v>
      </c>
      <c r="K1987" s="9">
        <v>16770.4689</v>
      </c>
      <c r="L1987" s="9">
        <v>2683559.7541</v>
      </c>
      <c r="M1987" s="9">
        <f t="shared" si="210"/>
        <v>30461.804400000001</v>
      </c>
      <c r="N1987" s="26"/>
      <c r="O1987" s="26"/>
      <c r="P1987" s="26"/>
      <c r="Q1987" s="26"/>
      <c r="R1987" s="26"/>
      <c r="S1987" s="26"/>
      <c r="T1987" s="26"/>
      <c r="U1987" s="26"/>
      <c r="V1987" s="33">
        <f t="shared" si="211"/>
        <v>-91094.123300000007</v>
      </c>
      <c r="W1987" s="26"/>
      <c r="X1987" s="26"/>
      <c r="Y1987" s="26"/>
      <c r="Z1987" s="26"/>
      <c r="AA1987" s="26"/>
      <c r="AB1987" s="38">
        <v>2014</v>
      </c>
      <c r="AC1987" s="38">
        <v>1981</v>
      </c>
      <c r="AD1987" s="39">
        <v>140.5062116</v>
      </c>
      <c r="AE1987" s="33">
        <v>130250.5325</v>
      </c>
      <c r="AF1987" s="33">
        <v>2098801.4679</v>
      </c>
      <c r="AG1987" s="33">
        <v>106509.8227</v>
      </c>
      <c r="AH1987" s="33">
        <v>191602.53589999999</v>
      </c>
      <c r="AI1987" s="33">
        <v>75977.406700000007</v>
      </c>
      <c r="AJ1987" s="33">
        <v>397154.37920000002</v>
      </c>
      <c r="AK1987" s="33">
        <v>10504.962600000001</v>
      </c>
      <c r="AL1987" s="33">
        <v>2729290.1173999999</v>
      </c>
      <c r="AM1987" s="33">
        <f t="shared" si="212"/>
        <v>386649.4166</v>
      </c>
      <c r="AN1987" s="33"/>
      <c r="AO1987" s="33"/>
      <c r="AP1987" s="33"/>
      <c r="AQ1987" s="33"/>
      <c r="AR1987" s="33"/>
      <c r="AS1987" s="33"/>
      <c r="AT1987" s="33"/>
      <c r="AU1987" s="33"/>
      <c r="AV1987" s="33">
        <f t="shared" si="213"/>
        <v>130250.5325</v>
      </c>
      <c r="AW1987" s="33"/>
      <c r="AX1987" s="33"/>
      <c r="AY1987" s="33"/>
      <c r="AZ1987" s="33"/>
      <c r="BA1987" s="38">
        <v>1982</v>
      </c>
      <c r="BB1987" s="38">
        <v>2015</v>
      </c>
      <c r="BC1987" s="38">
        <v>1982</v>
      </c>
      <c r="BD1987" s="39">
        <v>170.52547989999999</v>
      </c>
      <c r="BE1987" s="33">
        <f t="shared" si="214"/>
        <v>192419.55863060057</v>
      </c>
      <c r="BF1987" s="33">
        <v>2109045.6408000002</v>
      </c>
      <c r="BG1987" s="33">
        <v>106509.8227</v>
      </c>
      <c r="BH1987" s="33">
        <v>186752.08429999999</v>
      </c>
      <c r="BI1987" s="33">
        <v>73455.445030600895</v>
      </c>
      <c r="BJ1987" s="33">
        <v>518188.59620000003</v>
      </c>
      <c r="BK1987" s="33">
        <v>2645.7523000000001</v>
      </c>
      <c r="BL1987" s="33">
        <v>2798886.2781000002</v>
      </c>
      <c r="BM1987" s="33">
        <f t="shared" si="215"/>
        <v>515542.84390000004</v>
      </c>
      <c r="BN1987" s="9"/>
      <c r="BO1987" s="9"/>
      <c r="BP1987" s="9"/>
      <c r="BQ1987" s="9"/>
      <c r="BR1987" s="9"/>
      <c r="BS1987" s="9"/>
      <c r="BT1987" s="9"/>
      <c r="BU1987" s="9"/>
      <c r="BV1987" s="33">
        <f t="shared" si="216"/>
        <v>192419.55863060057</v>
      </c>
      <c r="BW1987" s="9"/>
      <c r="BX1987" s="9"/>
      <c r="BY1987" s="9"/>
      <c r="BZ1987" s="9"/>
      <c r="CA1987" s="21"/>
      <c r="CB1987" s="21"/>
      <c r="CC1987" s="21"/>
      <c r="CD1987" s="22"/>
      <c r="CE1987" s="9"/>
      <c r="CF1987" s="9"/>
      <c r="CG1987" s="9"/>
      <c r="CH1987" s="9"/>
      <c r="CI1987" s="9"/>
      <c r="CJ1987" s="9"/>
      <c r="CK1987" s="9"/>
      <c r="CL1987" s="9"/>
      <c r="CM1987" s="10"/>
      <c r="CN1987" s="4"/>
      <c r="CO1987" s="4"/>
      <c r="CP1987" s="4"/>
      <c r="CQ1987" s="4"/>
      <c r="CR1987" s="4"/>
      <c r="CS1987" s="4"/>
      <c r="CT1987" s="4"/>
      <c r="CU1987" s="4"/>
      <c r="CV1987" s="4"/>
      <c r="CW1987" s="4"/>
      <c r="CX1987" s="4"/>
      <c r="CY1987" s="4"/>
      <c r="CZ1987" s="4"/>
      <c r="DD1987" s="3"/>
      <c r="DE1987" s="4"/>
      <c r="DF1987" s="4"/>
      <c r="DG1987" s="4"/>
      <c r="DH1987" s="4"/>
      <c r="DI1987" s="4"/>
      <c r="DJ1987" s="4"/>
      <c r="DK1987" s="4"/>
      <c r="DL1987" s="4"/>
      <c r="DM1987" s="4"/>
      <c r="DN1987" s="4"/>
      <c r="DO1987" s="4"/>
      <c r="DP1987" s="4"/>
      <c r="DQ1987" s="4"/>
      <c r="DR1987" s="4"/>
      <c r="DS1987" s="4"/>
      <c r="DT1987" s="4"/>
      <c r="DU1987" s="4"/>
      <c r="DV1987" s="4"/>
      <c r="DW1987" s="4"/>
      <c r="DX1987" s="4"/>
      <c r="DY1987" s="4"/>
      <c r="DZ1987" s="4"/>
      <c r="EE1987" s="4"/>
      <c r="EF1987" s="4"/>
      <c r="EG1987" s="4"/>
      <c r="EH1987" s="4"/>
      <c r="EI1987" s="4"/>
      <c r="EJ1987" s="4"/>
      <c r="EK1987" s="4"/>
      <c r="EL1987" s="4"/>
      <c r="EM1987" s="4"/>
      <c r="EN1987" s="4"/>
      <c r="EO1987" s="4"/>
      <c r="EP1987" s="4"/>
      <c r="EQ1987" s="4"/>
      <c r="ER1987" s="4"/>
      <c r="ES1987" s="4"/>
      <c r="ET1987" s="4"/>
      <c r="EU1987" s="4"/>
      <c r="EV1987" s="4"/>
      <c r="EW1987" s="4"/>
      <c r="EX1987" s="4"/>
      <c r="EY1987" s="4"/>
      <c r="EZ1987" s="4"/>
    </row>
    <row r="1988" spans="1:156">
      <c r="A1988" s="8">
        <v>1983</v>
      </c>
      <c r="B1988" s="21">
        <v>2013</v>
      </c>
      <c r="C1988" s="21">
        <v>1955</v>
      </c>
      <c r="D1988" s="22">
        <v>130.9657498</v>
      </c>
      <c r="E1988" s="9">
        <v>-50567.540699999998</v>
      </c>
      <c r="F1988" s="9">
        <v>1941252.7745000001</v>
      </c>
      <c r="G1988" s="9">
        <v>101672.62639999999</v>
      </c>
      <c r="H1988" s="9">
        <v>415079.3444</v>
      </c>
      <c r="I1988" s="9">
        <v>88700.112899999993</v>
      </c>
      <c r="J1988" s="9">
        <v>99454.190400000007</v>
      </c>
      <c r="K1988" s="9">
        <v>9680.1749999999993</v>
      </c>
      <c r="L1988" s="9">
        <v>2687046.4142999998</v>
      </c>
      <c r="M1988" s="9">
        <f t="shared" si="210"/>
        <v>89774.015400000004</v>
      </c>
      <c r="N1988" s="26"/>
      <c r="O1988" s="26"/>
      <c r="P1988" s="26"/>
      <c r="Q1988" s="26"/>
      <c r="R1988" s="26"/>
      <c r="S1988" s="26"/>
      <c r="T1988" s="26"/>
      <c r="U1988" s="26"/>
      <c r="V1988" s="33">
        <f t="shared" si="211"/>
        <v>-50567.540699999998</v>
      </c>
      <c r="W1988" s="26"/>
      <c r="X1988" s="26"/>
      <c r="Y1988" s="26"/>
      <c r="Z1988" s="26"/>
      <c r="AA1988" s="26"/>
      <c r="AB1988" s="38">
        <v>2014</v>
      </c>
      <c r="AC1988" s="38">
        <v>1953</v>
      </c>
      <c r="AD1988" s="39">
        <v>133.47564790000001</v>
      </c>
      <c r="AE1988" s="33">
        <v>-979.99869999999999</v>
      </c>
      <c r="AF1988" s="33">
        <v>2052887.5101999999</v>
      </c>
      <c r="AG1988" s="33">
        <v>106509.8227</v>
      </c>
      <c r="AH1988" s="33">
        <v>184361.41560000001</v>
      </c>
      <c r="AI1988" s="33">
        <v>103193.4183</v>
      </c>
      <c r="AJ1988" s="33">
        <v>317368.48940000002</v>
      </c>
      <c r="AK1988" s="33">
        <v>42702.242400000003</v>
      </c>
      <c r="AL1988" s="33">
        <v>2722598.4123999998</v>
      </c>
      <c r="AM1988" s="33">
        <f t="shared" si="212"/>
        <v>274666.24700000003</v>
      </c>
      <c r="AN1988" s="33"/>
      <c r="AO1988" s="33"/>
      <c r="AP1988" s="33"/>
      <c r="AQ1988" s="33"/>
      <c r="AR1988" s="33"/>
      <c r="AS1988" s="33"/>
      <c r="AT1988" s="33"/>
      <c r="AU1988" s="33"/>
      <c r="AV1988" s="33">
        <f t="shared" si="213"/>
        <v>-979.99869999999999</v>
      </c>
      <c r="AW1988" s="33"/>
      <c r="AX1988" s="33"/>
      <c r="AY1988" s="33"/>
      <c r="AZ1988" s="33"/>
      <c r="BA1988" s="38">
        <v>1983</v>
      </c>
      <c r="BB1988" s="38">
        <v>2015</v>
      </c>
      <c r="BC1988" s="38">
        <v>1954</v>
      </c>
      <c r="BD1988" s="39">
        <v>155.51180840000001</v>
      </c>
      <c r="BE1988" s="33">
        <f t="shared" si="214"/>
        <v>221458.29572694423</v>
      </c>
      <c r="BF1988" s="33">
        <v>2151244.6694</v>
      </c>
      <c r="BG1988" s="33">
        <v>106509.8227</v>
      </c>
      <c r="BH1988" s="33">
        <v>186494.34099999999</v>
      </c>
      <c r="BI1988" s="33">
        <v>74424.182526944103</v>
      </c>
      <c r="BJ1988" s="33">
        <v>500003.4584</v>
      </c>
      <c r="BK1988" s="33">
        <v>3297.1329999999998</v>
      </c>
      <c r="BL1988" s="33">
        <v>2793921.0452999999</v>
      </c>
      <c r="BM1988" s="33">
        <f t="shared" si="215"/>
        <v>496706.32540000003</v>
      </c>
      <c r="BN1988" s="9"/>
      <c r="BO1988" s="9"/>
      <c r="BP1988" s="9"/>
      <c r="BQ1988" s="9"/>
      <c r="BR1988" s="9"/>
      <c r="BS1988" s="9"/>
      <c r="BT1988" s="9"/>
      <c r="BU1988" s="9"/>
      <c r="BV1988" s="33">
        <f t="shared" si="216"/>
        <v>221458.29572694423</v>
      </c>
      <c r="BW1988" s="9"/>
      <c r="BX1988" s="9"/>
      <c r="BY1988" s="9"/>
      <c r="BZ1988" s="9"/>
      <c r="CA1988" s="21"/>
      <c r="CB1988" s="21"/>
      <c r="CC1988" s="21"/>
      <c r="CD1988" s="22"/>
      <c r="CE1988" s="9"/>
      <c r="CF1988" s="9"/>
      <c r="CG1988" s="9"/>
      <c r="CH1988" s="9"/>
      <c r="CI1988" s="9"/>
      <c r="CJ1988" s="9"/>
      <c r="CK1988" s="9"/>
      <c r="CL1988" s="9"/>
      <c r="CM1988" s="10"/>
      <c r="CN1988" s="4"/>
      <c r="CO1988" s="4"/>
      <c r="CP1988" s="4"/>
      <c r="CQ1988" s="4"/>
      <c r="CR1988" s="4"/>
      <c r="CS1988" s="4"/>
      <c r="CT1988" s="4"/>
      <c r="CU1988" s="4"/>
      <c r="CV1988" s="4"/>
      <c r="CW1988" s="4"/>
      <c r="CX1988" s="4"/>
      <c r="CY1988" s="4"/>
      <c r="CZ1988" s="4"/>
      <c r="DD1988" s="3"/>
      <c r="DE1988" s="4"/>
      <c r="DF1988" s="4"/>
      <c r="DG1988" s="4"/>
      <c r="DH1988" s="4"/>
      <c r="DI1988" s="4"/>
      <c r="DJ1988" s="4"/>
      <c r="DK1988" s="4"/>
      <c r="DL1988" s="4"/>
      <c r="DM1988" s="4"/>
      <c r="DN1988" s="4"/>
      <c r="DO1988" s="4"/>
      <c r="DP1988" s="4"/>
      <c r="DQ1988" s="4"/>
      <c r="DR1988" s="4"/>
      <c r="DS1988" s="4"/>
      <c r="DT1988" s="4"/>
      <c r="DU1988" s="4"/>
      <c r="DV1988" s="4"/>
      <c r="DW1988" s="4"/>
      <c r="DX1988" s="4"/>
      <c r="DY1988" s="4"/>
      <c r="DZ1988" s="4"/>
      <c r="EE1988" s="4"/>
      <c r="EF1988" s="4"/>
      <c r="EG1988" s="4"/>
      <c r="EH1988" s="4"/>
      <c r="EI1988" s="4"/>
      <c r="EJ1988" s="4"/>
      <c r="EK1988" s="4"/>
      <c r="EL1988" s="4"/>
      <c r="EM1988" s="4"/>
      <c r="EN1988" s="4"/>
      <c r="EO1988" s="4"/>
      <c r="EP1988" s="4"/>
      <c r="EQ1988" s="4"/>
      <c r="ER1988" s="4"/>
      <c r="ES1988" s="4"/>
      <c r="ET1988" s="4"/>
      <c r="EU1988" s="4"/>
      <c r="EV1988" s="4"/>
      <c r="EW1988" s="4"/>
      <c r="EX1988" s="4"/>
      <c r="EY1988" s="4"/>
      <c r="EZ1988" s="4"/>
    </row>
    <row r="1989" spans="1:156">
      <c r="A1989" s="8">
        <v>1984</v>
      </c>
      <c r="B1989" s="21">
        <v>2013</v>
      </c>
      <c r="C1989" s="21">
        <v>2000</v>
      </c>
      <c r="D1989" s="22">
        <v>130.36176699999999</v>
      </c>
      <c r="E1989" s="9">
        <v>-49947.675600000002</v>
      </c>
      <c r="F1989" s="9">
        <v>1933234.6140000001</v>
      </c>
      <c r="G1989" s="9">
        <v>101672.62639999999</v>
      </c>
      <c r="H1989" s="9">
        <v>415609.12109999999</v>
      </c>
      <c r="I1989" s="9">
        <v>86727.313999999998</v>
      </c>
      <c r="J1989" s="9">
        <v>105641.49280000001</v>
      </c>
      <c r="K1989" s="9">
        <v>2698.4546999999998</v>
      </c>
      <c r="L1989" s="9">
        <v>2690134.3894000002</v>
      </c>
      <c r="M1989" s="9">
        <f t="shared" si="210"/>
        <v>102943.03810000001</v>
      </c>
      <c r="N1989" s="26"/>
      <c r="O1989" s="26"/>
      <c r="P1989" s="26"/>
      <c r="Q1989" s="26"/>
      <c r="R1989" s="26"/>
      <c r="S1989" s="26"/>
      <c r="T1989" s="26"/>
      <c r="U1989" s="26"/>
      <c r="V1989" s="33">
        <f t="shared" si="211"/>
        <v>-49947.675600000002</v>
      </c>
      <c r="W1989" s="26"/>
      <c r="X1989" s="26"/>
      <c r="Y1989" s="26"/>
      <c r="Z1989" s="26"/>
      <c r="AA1989" s="26"/>
      <c r="AB1989" s="38">
        <v>2014</v>
      </c>
      <c r="AC1989" s="38">
        <v>1970</v>
      </c>
      <c r="AD1989" s="39">
        <v>124.7922181</v>
      </c>
      <c r="AE1989" s="33">
        <v>-75062.538400000005</v>
      </c>
      <c r="AF1989" s="33">
        <v>2089132.6446</v>
      </c>
      <c r="AG1989" s="33">
        <v>106509.8227</v>
      </c>
      <c r="AH1989" s="33">
        <v>188687.03750000001</v>
      </c>
      <c r="AI1989" s="33">
        <v>86935.412500000006</v>
      </c>
      <c r="AJ1989" s="33">
        <v>206697.38320000001</v>
      </c>
      <c r="AK1989" s="33">
        <v>31452.267599999999</v>
      </c>
      <c r="AL1989" s="33">
        <v>2721572.5713</v>
      </c>
      <c r="AM1989" s="33">
        <f t="shared" si="212"/>
        <v>175245.11560000002</v>
      </c>
      <c r="AN1989" s="33"/>
      <c r="AO1989" s="33"/>
      <c r="AP1989" s="33"/>
      <c r="AQ1989" s="33"/>
      <c r="AR1989" s="33"/>
      <c r="AS1989" s="33"/>
      <c r="AT1989" s="33"/>
      <c r="AU1989" s="33"/>
      <c r="AV1989" s="33">
        <f t="shared" si="213"/>
        <v>-75062.538400000005</v>
      </c>
      <c r="AW1989" s="33"/>
      <c r="AX1989" s="33"/>
      <c r="AY1989" s="33"/>
      <c r="AZ1989" s="33"/>
      <c r="BA1989" s="38">
        <v>1984</v>
      </c>
      <c r="BB1989" s="38">
        <v>2015</v>
      </c>
      <c r="BC1989" s="38">
        <v>1971</v>
      </c>
      <c r="BD1989" s="39">
        <v>171.1430752</v>
      </c>
      <c r="BE1989" s="33">
        <f t="shared" si="214"/>
        <v>167983.00230285572</v>
      </c>
      <c r="BF1989" s="33">
        <v>2151154.6592999999</v>
      </c>
      <c r="BG1989" s="33">
        <v>106509.8227</v>
      </c>
      <c r="BH1989" s="33">
        <v>184349.595</v>
      </c>
      <c r="BI1989" s="33">
        <v>82485.287402855902</v>
      </c>
      <c r="BJ1989" s="33">
        <v>464512.63189999998</v>
      </c>
      <c r="BK1989" s="33">
        <v>20959.815999999999</v>
      </c>
      <c r="BL1989" s="33">
        <v>2800069.1779999998</v>
      </c>
      <c r="BM1989" s="33">
        <f t="shared" si="215"/>
        <v>443552.81589999999</v>
      </c>
      <c r="BN1989" s="9"/>
      <c r="BO1989" s="9"/>
      <c r="BP1989" s="9"/>
      <c r="BQ1989" s="9"/>
      <c r="BR1989" s="9"/>
      <c r="BS1989" s="9"/>
      <c r="BT1989" s="9"/>
      <c r="BU1989" s="9"/>
      <c r="BV1989" s="33">
        <f t="shared" si="216"/>
        <v>167983.00230285572</v>
      </c>
      <c r="BW1989" s="9"/>
      <c r="BX1989" s="9"/>
      <c r="BY1989" s="9"/>
      <c r="BZ1989" s="9"/>
      <c r="CA1989" s="21"/>
      <c r="CB1989" s="21"/>
      <c r="CC1989" s="21"/>
      <c r="CD1989" s="22"/>
      <c r="CE1989" s="9"/>
      <c r="CF1989" s="9"/>
      <c r="CG1989" s="9"/>
      <c r="CH1989" s="9"/>
      <c r="CI1989" s="9"/>
      <c r="CJ1989" s="9"/>
      <c r="CK1989" s="9"/>
      <c r="CL1989" s="9"/>
      <c r="CM1989" s="10"/>
      <c r="CN1989" s="4"/>
      <c r="CO1989" s="4"/>
      <c r="CP1989" s="4"/>
      <c r="CQ1989" s="4"/>
      <c r="CR1989" s="4"/>
      <c r="CS1989" s="4"/>
      <c r="CT1989" s="4"/>
      <c r="CU1989" s="4"/>
      <c r="CV1989" s="4"/>
      <c r="CW1989" s="4"/>
      <c r="CX1989" s="4"/>
      <c r="CY1989" s="4"/>
      <c r="CZ1989" s="4"/>
      <c r="DD1989" s="3"/>
      <c r="DE1989" s="4"/>
      <c r="DF1989" s="4"/>
      <c r="DG1989" s="4"/>
      <c r="DH1989" s="4"/>
      <c r="DI1989" s="4"/>
      <c r="DJ1989" s="4"/>
      <c r="DK1989" s="4"/>
      <c r="DL1989" s="4"/>
      <c r="DM1989" s="4"/>
      <c r="DN1989" s="4"/>
      <c r="DO1989" s="4"/>
      <c r="DP1989" s="4"/>
      <c r="DQ1989" s="4"/>
      <c r="DR1989" s="4"/>
      <c r="DS1989" s="4"/>
      <c r="DT1989" s="4"/>
      <c r="DU1989" s="4"/>
      <c r="DV1989" s="4"/>
      <c r="DW1989" s="4"/>
      <c r="DX1989" s="4"/>
      <c r="DY1989" s="4"/>
      <c r="DZ1989" s="4"/>
      <c r="EE1989" s="4"/>
      <c r="EF1989" s="4"/>
      <c r="EG1989" s="4"/>
      <c r="EH1989" s="4"/>
      <c r="EI1989" s="4"/>
      <c r="EJ1989" s="4"/>
      <c r="EK1989" s="4"/>
      <c r="EL1989" s="4"/>
      <c r="EM1989" s="4"/>
      <c r="EN1989" s="4"/>
      <c r="EO1989" s="4"/>
      <c r="EP1989" s="4"/>
      <c r="EQ1989" s="4"/>
      <c r="ER1989" s="4"/>
      <c r="ES1989" s="4"/>
      <c r="ET1989" s="4"/>
      <c r="EU1989" s="4"/>
      <c r="EV1989" s="4"/>
      <c r="EW1989" s="4"/>
      <c r="EX1989" s="4"/>
      <c r="EY1989" s="4"/>
      <c r="EZ1989" s="4"/>
    </row>
    <row r="1990" spans="1:156">
      <c r="A1990" s="8">
        <v>1985</v>
      </c>
      <c r="B1990" s="21">
        <v>2013</v>
      </c>
      <c r="C1990" s="21">
        <v>2003</v>
      </c>
      <c r="D1990" s="22">
        <v>107.2128158</v>
      </c>
      <c r="E1990" s="9">
        <v>-62582.729500000001</v>
      </c>
      <c r="F1990" s="9">
        <v>1912956.0292</v>
      </c>
      <c r="G1990" s="9">
        <v>101672.62639999999</v>
      </c>
      <c r="H1990" s="9">
        <v>415069.72580000001</v>
      </c>
      <c r="I1990" s="9">
        <v>88735.931100000002</v>
      </c>
      <c r="J1990" s="9">
        <v>114059.4267</v>
      </c>
      <c r="K1990" s="9">
        <v>8900.6420999999991</v>
      </c>
      <c r="L1990" s="9">
        <v>2686175.8265</v>
      </c>
      <c r="M1990" s="9">
        <f t="shared" si="210"/>
        <v>105158.7846</v>
      </c>
      <c r="N1990" s="26"/>
      <c r="O1990" s="26"/>
      <c r="P1990" s="26"/>
      <c r="Q1990" s="26"/>
      <c r="R1990" s="26"/>
      <c r="S1990" s="26"/>
      <c r="T1990" s="26"/>
      <c r="U1990" s="26"/>
      <c r="V1990" s="33">
        <f t="shared" si="211"/>
        <v>-62582.729500000001</v>
      </c>
      <c r="W1990" s="26"/>
      <c r="X1990" s="26"/>
      <c r="Y1990" s="26"/>
      <c r="Z1990" s="26"/>
      <c r="AA1990" s="26"/>
      <c r="AB1990" s="38">
        <v>2014</v>
      </c>
      <c r="AC1990" s="38">
        <v>1968</v>
      </c>
      <c r="AD1990" s="39">
        <v>129.60285930000001</v>
      </c>
      <c r="AE1990" s="33">
        <v>59956.621099999997</v>
      </c>
      <c r="AF1990" s="33">
        <v>1991850.0492</v>
      </c>
      <c r="AG1990" s="33">
        <v>106509.8227</v>
      </c>
      <c r="AH1990" s="33">
        <v>192137.7113</v>
      </c>
      <c r="AI1990" s="33">
        <v>73965.930699999997</v>
      </c>
      <c r="AJ1990" s="33">
        <v>414872.38799999998</v>
      </c>
      <c r="AK1990" s="33">
        <v>729.59630000000004</v>
      </c>
      <c r="AL1990" s="33">
        <v>2718649.6845999998</v>
      </c>
      <c r="AM1990" s="33">
        <f t="shared" si="212"/>
        <v>414142.7917</v>
      </c>
      <c r="AN1990" s="33"/>
      <c r="AO1990" s="33"/>
      <c r="AP1990" s="33"/>
      <c r="AQ1990" s="33"/>
      <c r="AR1990" s="33"/>
      <c r="AS1990" s="33"/>
      <c r="AT1990" s="33"/>
      <c r="AU1990" s="33"/>
      <c r="AV1990" s="33">
        <f t="shared" si="213"/>
        <v>59956.621099999997</v>
      </c>
      <c r="AW1990" s="33"/>
      <c r="AX1990" s="33"/>
      <c r="AY1990" s="33"/>
      <c r="AZ1990" s="33"/>
      <c r="BA1990" s="38">
        <v>1985</v>
      </c>
      <c r="BB1990" s="38">
        <v>2015</v>
      </c>
      <c r="BC1990" s="38">
        <v>1969</v>
      </c>
      <c r="BD1990" s="39">
        <v>154.8868702</v>
      </c>
      <c r="BE1990" s="33">
        <f t="shared" si="214"/>
        <v>39429.505689003039</v>
      </c>
      <c r="BF1990" s="33">
        <v>2018724.2921</v>
      </c>
      <c r="BG1990" s="33">
        <v>106509.8227</v>
      </c>
      <c r="BH1990" s="33">
        <v>187145.73869999999</v>
      </c>
      <c r="BI1990" s="33">
        <v>71975.880789002593</v>
      </c>
      <c r="BJ1990" s="33">
        <v>449842.27620000002</v>
      </c>
      <c r="BK1990" s="33">
        <v>3245.0722000000001</v>
      </c>
      <c r="BL1990" s="33">
        <v>2791523.4325999999</v>
      </c>
      <c r="BM1990" s="33">
        <f t="shared" si="215"/>
        <v>446597.20400000003</v>
      </c>
      <c r="BN1990" s="9"/>
      <c r="BO1990" s="9"/>
      <c r="BP1990" s="9"/>
      <c r="BQ1990" s="9"/>
      <c r="BR1990" s="9"/>
      <c r="BS1990" s="9"/>
      <c r="BT1990" s="9"/>
      <c r="BU1990" s="9"/>
      <c r="BV1990" s="33">
        <f t="shared" si="216"/>
        <v>39429.505689003039</v>
      </c>
      <c r="BW1990" s="9"/>
      <c r="BX1990" s="9"/>
      <c r="BY1990" s="9"/>
      <c r="BZ1990" s="9"/>
      <c r="CA1990" s="21"/>
      <c r="CB1990" s="21"/>
      <c r="CC1990" s="21"/>
      <c r="CD1990" s="22"/>
      <c r="CE1990" s="9"/>
      <c r="CF1990" s="9"/>
      <c r="CG1990" s="9"/>
      <c r="CH1990" s="9"/>
      <c r="CI1990" s="9"/>
      <c r="CJ1990" s="9"/>
      <c r="CK1990" s="9"/>
      <c r="CL1990" s="9"/>
      <c r="CM1990" s="10"/>
      <c r="CN1990" s="4"/>
      <c r="CO1990" s="4"/>
      <c r="CP1990" s="4"/>
      <c r="CQ1990" s="4"/>
      <c r="CR1990" s="4"/>
      <c r="CS1990" s="4"/>
      <c r="CT1990" s="4"/>
      <c r="CU1990" s="4"/>
      <c r="CV1990" s="4"/>
      <c r="CW1990" s="4"/>
      <c r="CX1990" s="4"/>
      <c r="CY1990" s="4"/>
      <c r="CZ1990" s="4"/>
      <c r="DD1990" s="3"/>
      <c r="DE1990" s="4"/>
      <c r="DF1990" s="4"/>
      <c r="DG1990" s="4"/>
      <c r="DH1990" s="4"/>
      <c r="DI1990" s="4"/>
      <c r="DJ1990" s="4"/>
      <c r="DK1990" s="4"/>
      <c r="DL1990" s="4"/>
      <c r="DM1990" s="4"/>
      <c r="DN1990" s="4"/>
      <c r="DO1990" s="4"/>
      <c r="DP1990" s="4"/>
      <c r="DQ1990" s="4"/>
      <c r="DR1990" s="4"/>
      <c r="DS1990" s="4"/>
      <c r="DT1990" s="4"/>
      <c r="DU1990" s="4"/>
      <c r="DV1990" s="4"/>
      <c r="DW1990" s="4"/>
      <c r="DX1990" s="4"/>
      <c r="DY1990" s="4"/>
      <c r="DZ1990" s="4"/>
      <c r="EE1990" s="4"/>
      <c r="EF1990" s="4"/>
      <c r="EG1990" s="4"/>
      <c r="EH1990" s="4"/>
      <c r="EI1990" s="4"/>
      <c r="EJ1990" s="4"/>
      <c r="EK1990" s="4"/>
      <c r="EL1990" s="4"/>
      <c r="EM1990" s="4"/>
      <c r="EN1990" s="4"/>
      <c r="EO1990" s="4"/>
      <c r="EP1990" s="4"/>
      <c r="EQ1990" s="4"/>
      <c r="ER1990" s="4"/>
      <c r="ES1990" s="4"/>
      <c r="ET1990" s="4"/>
      <c r="EU1990" s="4"/>
      <c r="EV1990" s="4"/>
      <c r="EW1990" s="4"/>
      <c r="EX1990" s="4"/>
      <c r="EY1990" s="4"/>
      <c r="EZ1990" s="4"/>
    </row>
    <row r="1991" spans="1:156">
      <c r="A1991" s="8">
        <v>1986</v>
      </c>
      <c r="B1991" s="21">
        <v>2013</v>
      </c>
      <c r="C1991" s="21">
        <v>1960</v>
      </c>
      <c r="D1991" s="22">
        <v>144.04261149999999</v>
      </c>
      <c r="E1991" s="9">
        <v>-52574.297700000003</v>
      </c>
      <c r="F1991" s="9">
        <v>1941844.1258</v>
      </c>
      <c r="G1991" s="9">
        <v>101672.62639999999</v>
      </c>
      <c r="H1991" s="9">
        <v>415681.58319999999</v>
      </c>
      <c r="I1991" s="9">
        <v>86457.477700000003</v>
      </c>
      <c r="J1991" s="9">
        <v>92580.896500000003</v>
      </c>
      <c r="K1991" s="9">
        <v>2044.4453000000001</v>
      </c>
      <c r="L1991" s="9">
        <v>2688766.5621000002</v>
      </c>
      <c r="M1991" s="9">
        <f t="shared" ref="M1991:M2054" si="217">J1991-K1991</f>
        <v>90536.451199999996</v>
      </c>
      <c r="N1991" s="26"/>
      <c r="O1991" s="26"/>
      <c r="P1991" s="26"/>
      <c r="Q1991" s="26"/>
      <c r="R1991" s="26"/>
      <c r="S1991" s="26"/>
      <c r="T1991" s="26"/>
      <c r="U1991" s="26"/>
      <c r="V1991" s="33">
        <f t="shared" ref="V1991:V2054" si="218">E1991</f>
        <v>-52574.297700000003</v>
      </c>
      <c r="W1991" s="26"/>
      <c r="X1991" s="26"/>
      <c r="Y1991" s="26"/>
      <c r="Z1991" s="26"/>
      <c r="AA1991" s="26"/>
      <c r="AB1991" s="38">
        <v>2014</v>
      </c>
      <c r="AC1991" s="38">
        <v>2001</v>
      </c>
      <c r="AD1991" s="39">
        <v>79.308135870000001</v>
      </c>
      <c r="AE1991" s="33">
        <v>-311640.95049999998</v>
      </c>
      <c r="AF1991" s="33">
        <v>2045199.9232000001</v>
      </c>
      <c r="AG1991" s="33">
        <v>106509.8227</v>
      </c>
      <c r="AH1991" s="33">
        <v>171300.3266</v>
      </c>
      <c r="AI1991" s="33">
        <v>152283.99160000001</v>
      </c>
      <c r="AJ1991" s="33">
        <v>64953.060899999997</v>
      </c>
      <c r="AK1991" s="33">
        <v>142844.5215</v>
      </c>
      <c r="AL1991" s="33">
        <v>2709043.5539000002</v>
      </c>
      <c r="AM1991" s="33">
        <f t="shared" ref="AM1991:AM2054" si="219">AJ1991-AK1991</f>
        <v>-77891.460600000006</v>
      </c>
      <c r="AN1991" s="33"/>
      <c r="AO1991" s="33"/>
      <c r="AP1991" s="33"/>
      <c r="AQ1991" s="33"/>
      <c r="AR1991" s="33"/>
      <c r="AS1991" s="33"/>
      <c r="AT1991" s="33"/>
      <c r="AU1991" s="33"/>
      <c r="AV1991" s="33">
        <f t="shared" ref="AV1991:AV2054" si="220">AE1991</f>
        <v>-311640.95049999998</v>
      </c>
      <c r="AW1991" s="33"/>
      <c r="AX1991" s="33"/>
      <c r="AY1991" s="33"/>
      <c r="AZ1991" s="33"/>
      <c r="BA1991" s="38">
        <v>1986</v>
      </c>
      <c r="BB1991" s="38">
        <v>2015</v>
      </c>
      <c r="BC1991" s="38">
        <v>2002</v>
      </c>
      <c r="BD1991" s="39">
        <v>126.5561804</v>
      </c>
      <c r="BE1991" s="33">
        <f t="shared" ref="BE1991:BE2054" si="221">SUM(BF1991:BJ1991)-SUM(BK1991:BL1991)</f>
        <v>-127727.95063024573</v>
      </c>
      <c r="BF1991" s="33">
        <v>2088932.7124000001</v>
      </c>
      <c r="BG1991" s="33">
        <v>106509.8227</v>
      </c>
      <c r="BH1991" s="33">
        <v>176327.88339999999</v>
      </c>
      <c r="BI1991" s="33">
        <v>112635.179369754</v>
      </c>
      <c r="BJ1991" s="33">
        <v>269786.53649999999</v>
      </c>
      <c r="BK1991" s="33">
        <v>89933.227899999998</v>
      </c>
      <c r="BL1991" s="33">
        <v>2791986.8571000001</v>
      </c>
      <c r="BM1991" s="33">
        <f t="shared" ref="BM1991:BM2054" si="222">BJ1991-BK1991</f>
        <v>179853.30859999999</v>
      </c>
      <c r="BN1991" s="9"/>
      <c r="BO1991" s="9"/>
      <c r="BP1991" s="9"/>
      <c r="BQ1991" s="9"/>
      <c r="BR1991" s="9"/>
      <c r="BS1991" s="9"/>
      <c r="BT1991" s="9"/>
      <c r="BU1991" s="9"/>
      <c r="BV1991" s="33">
        <f t="shared" ref="BV1991:BV2054" si="223">BE1991</f>
        <v>-127727.95063024573</v>
      </c>
      <c r="BW1991" s="9"/>
      <c r="BX1991" s="9"/>
      <c r="BY1991" s="9"/>
      <c r="BZ1991" s="9"/>
      <c r="CA1991" s="21"/>
      <c r="CB1991" s="21"/>
      <c r="CC1991" s="21"/>
      <c r="CD1991" s="22"/>
      <c r="CE1991" s="9"/>
      <c r="CF1991" s="9"/>
      <c r="CG1991" s="9"/>
      <c r="CH1991" s="9"/>
      <c r="CI1991" s="9"/>
      <c r="CJ1991" s="9"/>
      <c r="CK1991" s="9"/>
      <c r="CL1991" s="9"/>
      <c r="CM1991" s="10"/>
      <c r="CN1991" s="4"/>
      <c r="CO1991" s="4"/>
      <c r="CP1991" s="4"/>
      <c r="CQ1991" s="4"/>
      <c r="CR1991" s="4"/>
      <c r="CS1991" s="4"/>
      <c r="CT1991" s="4"/>
      <c r="CU1991" s="4"/>
      <c r="CV1991" s="4"/>
      <c r="CW1991" s="4"/>
      <c r="CX1991" s="4"/>
      <c r="CY1991" s="4"/>
      <c r="CZ1991" s="4"/>
      <c r="DD1991" s="3"/>
      <c r="DE1991" s="4"/>
      <c r="DF1991" s="4"/>
      <c r="DG1991" s="4"/>
      <c r="DH1991" s="4"/>
      <c r="DI1991" s="4"/>
      <c r="DJ1991" s="4"/>
      <c r="DK1991" s="4"/>
      <c r="DL1991" s="4"/>
      <c r="DM1991" s="4"/>
      <c r="DN1991" s="4"/>
      <c r="DO1991" s="4"/>
      <c r="DP1991" s="4"/>
      <c r="DQ1991" s="4"/>
      <c r="DR1991" s="4"/>
      <c r="DS1991" s="4"/>
      <c r="DT1991" s="4"/>
      <c r="DU1991" s="4"/>
      <c r="DV1991" s="4"/>
      <c r="DW1991" s="4"/>
      <c r="DX1991" s="4"/>
      <c r="DY1991" s="4"/>
      <c r="DZ1991" s="4"/>
      <c r="EE1991" s="4"/>
      <c r="EF1991" s="4"/>
      <c r="EG1991" s="4"/>
      <c r="EH1991" s="4"/>
      <c r="EI1991" s="4"/>
      <c r="EJ1991" s="4"/>
      <c r="EK1991" s="4"/>
      <c r="EL1991" s="4"/>
      <c r="EM1991" s="4"/>
      <c r="EN1991" s="4"/>
      <c r="EO1991" s="4"/>
      <c r="EP1991" s="4"/>
      <c r="EQ1991" s="4"/>
      <c r="ER1991" s="4"/>
      <c r="ES1991" s="4"/>
      <c r="ET1991" s="4"/>
      <c r="EU1991" s="4"/>
      <c r="EV1991" s="4"/>
      <c r="EW1991" s="4"/>
      <c r="EX1991" s="4"/>
      <c r="EY1991" s="4"/>
      <c r="EZ1991" s="4"/>
    </row>
    <row r="1992" spans="1:156">
      <c r="A1992" s="8">
        <v>1987</v>
      </c>
      <c r="B1992" s="21">
        <v>2013</v>
      </c>
      <c r="C1992" s="21">
        <v>1955</v>
      </c>
      <c r="D1992" s="22">
        <v>130.9657498</v>
      </c>
      <c r="E1992" s="9">
        <v>-64840.838300000003</v>
      </c>
      <c r="F1992" s="9">
        <v>1961022.0517</v>
      </c>
      <c r="G1992" s="9">
        <v>101672.62639999999</v>
      </c>
      <c r="H1992" s="9">
        <v>415110.35489999998</v>
      </c>
      <c r="I1992" s="9">
        <v>88584.634999999995</v>
      </c>
      <c r="J1992" s="9">
        <v>65462.381000000001</v>
      </c>
      <c r="K1992" s="9">
        <v>11519.796700000001</v>
      </c>
      <c r="L1992" s="9">
        <v>2685173.0907000001</v>
      </c>
      <c r="M1992" s="9">
        <f t="shared" si="217"/>
        <v>53942.584300000002</v>
      </c>
      <c r="N1992" s="26"/>
      <c r="O1992" s="26"/>
      <c r="P1992" s="26"/>
      <c r="Q1992" s="26"/>
      <c r="R1992" s="26"/>
      <c r="S1992" s="26"/>
      <c r="T1992" s="26"/>
      <c r="U1992" s="26"/>
      <c r="V1992" s="33">
        <f t="shared" si="218"/>
        <v>-64840.838300000003</v>
      </c>
      <c r="W1992" s="26"/>
      <c r="X1992" s="26"/>
      <c r="Y1992" s="26"/>
      <c r="Z1992" s="26"/>
      <c r="AA1992" s="26"/>
      <c r="AB1992" s="38">
        <v>2014</v>
      </c>
      <c r="AC1992" s="38">
        <v>1972</v>
      </c>
      <c r="AD1992" s="39">
        <v>186.30179999999999</v>
      </c>
      <c r="AE1992" s="33">
        <v>204422.51610000001</v>
      </c>
      <c r="AF1992" s="33">
        <v>2071615.9099000001</v>
      </c>
      <c r="AG1992" s="33">
        <v>106509.8227</v>
      </c>
      <c r="AH1992" s="33">
        <v>191811.3769</v>
      </c>
      <c r="AI1992" s="33">
        <v>75192.470199999996</v>
      </c>
      <c r="AJ1992" s="33">
        <v>508156.45689999999</v>
      </c>
      <c r="AK1992" s="33">
        <v>4353.6588000000002</v>
      </c>
      <c r="AL1992" s="33">
        <v>2744509.8618000001</v>
      </c>
      <c r="AM1992" s="33">
        <f t="shared" si="219"/>
        <v>503802.79810000001</v>
      </c>
      <c r="AN1992" s="33"/>
      <c r="AO1992" s="33"/>
      <c r="AP1992" s="33"/>
      <c r="AQ1992" s="33"/>
      <c r="AR1992" s="33"/>
      <c r="AS1992" s="33"/>
      <c r="AT1992" s="33"/>
      <c r="AU1992" s="33"/>
      <c r="AV1992" s="33">
        <f t="shared" si="220"/>
        <v>204422.51610000001</v>
      </c>
      <c r="AW1992" s="33"/>
      <c r="AX1992" s="33"/>
      <c r="AY1992" s="33"/>
      <c r="AZ1992" s="33"/>
      <c r="BA1992" s="38">
        <v>1987</v>
      </c>
      <c r="BB1992" s="38">
        <v>2015</v>
      </c>
      <c r="BC1992" s="38">
        <v>1973</v>
      </c>
      <c r="BD1992" s="39">
        <v>98.382095480000004</v>
      </c>
      <c r="BE1992" s="33">
        <f t="shared" si="221"/>
        <v>-163425.85133035947</v>
      </c>
      <c r="BF1992" s="33">
        <v>2126168.2489</v>
      </c>
      <c r="BG1992" s="33">
        <v>106509.8227</v>
      </c>
      <c r="BH1992" s="33">
        <v>180910.84299999999</v>
      </c>
      <c r="BI1992" s="33">
        <v>95409.960569641204</v>
      </c>
      <c r="BJ1992" s="33">
        <v>192814.43290000001</v>
      </c>
      <c r="BK1992" s="33">
        <v>65625.681700000001</v>
      </c>
      <c r="BL1992" s="33">
        <v>2799613.4777000002</v>
      </c>
      <c r="BM1992" s="33">
        <f t="shared" si="222"/>
        <v>127188.75120000001</v>
      </c>
      <c r="BN1992" s="9"/>
      <c r="BO1992" s="9"/>
      <c r="BP1992" s="9"/>
      <c r="BQ1992" s="9"/>
      <c r="BR1992" s="9"/>
      <c r="BS1992" s="9"/>
      <c r="BT1992" s="9"/>
      <c r="BU1992" s="9"/>
      <c r="BV1992" s="33">
        <f t="shared" si="223"/>
        <v>-163425.85133035947</v>
      </c>
      <c r="BW1992" s="9"/>
      <c r="BX1992" s="9"/>
      <c r="BY1992" s="9"/>
      <c r="BZ1992" s="9"/>
      <c r="CA1992" s="21"/>
      <c r="CB1992" s="21"/>
      <c r="CC1992" s="21"/>
      <c r="CD1992" s="22"/>
      <c r="CE1992" s="9"/>
      <c r="CF1992" s="9"/>
      <c r="CG1992" s="9"/>
      <c r="CH1992" s="9"/>
      <c r="CI1992" s="9"/>
      <c r="CJ1992" s="9"/>
      <c r="CK1992" s="9"/>
      <c r="CL1992" s="9"/>
      <c r="CM1992" s="10"/>
      <c r="CN1992" s="4"/>
      <c r="CO1992" s="4"/>
      <c r="CP1992" s="4"/>
      <c r="CQ1992" s="4"/>
      <c r="CR1992" s="4"/>
      <c r="CS1992" s="4"/>
      <c r="CT1992" s="4"/>
      <c r="CU1992" s="4"/>
      <c r="CV1992" s="4"/>
      <c r="CW1992" s="4"/>
      <c r="CX1992" s="4"/>
      <c r="CY1992" s="4"/>
      <c r="CZ1992" s="4"/>
      <c r="DD1992" s="3"/>
      <c r="DE1992" s="4"/>
      <c r="DF1992" s="4"/>
      <c r="DG1992" s="4"/>
      <c r="DH1992" s="4"/>
      <c r="DI1992" s="4"/>
      <c r="DJ1992" s="4"/>
      <c r="DK1992" s="4"/>
      <c r="DL1992" s="4"/>
      <c r="DM1992" s="4"/>
      <c r="DN1992" s="4"/>
      <c r="DO1992" s="4"/>
      <c r="DP1992" s="4"/>
      <c r="DQ1992" s="4"/>
      <c r="DR1992" s="4"/>
      <c r="DS1992" s="4"/>
      <c r="DT1992" s="4"/>
      <c r="DU1992" s="4"/>
      <c r="DV1992" s="4"/>
      <c r="DW1992" s="4"/>
      <c r="DX1992" s="4"/>
      <c r="DY1992" s="4"/>
      <c r="DZ1992" s="4"/>
      <c r="EE1992" s="4"/>
      <c r="EF1992" s="4"/>
      <c r="EG1992" s="4"/>
      <c r="EH1992" s="4"/>
      <c r="EI1992" s="4"/>
      <c r="EJ1992" s="4"/>
      <c r="EK1992" s="4"/>
      <c r="EL1992" s="4"/>
      <c r="EM1992" s="4"/>
      <c r="EN1992" s="4"/>
      <c r="EO1992" s="4"/>
      <c r="EP1992" s="4"/>
      <c r="EQ1992" s="4"/>
      <c r="ER1992" s="4"/>
      <c r="ES1992" s="4"/>
      <c r="ET1992" s="4"/>
      <c r="EU1992" s="4"/>
      <c r="EV1992" s="4"/>
      <c r="EW1992" s="4"/>
      <c r="EX1992" s="4"/>
      <c r="EY1992" s="4"/>
      <c r="EZ1992" s="4"/>
    </row>
    <row r="1993" spans="1:156">
      <c r="A1993" s="8">
        <v>1988</v>
      </c>
      <c r="B1993" s="21">
        <v>2013</v>
      </c>
      <c r="C1993" s="21">
        <v>1978</v>
      </c>
      <c r="D1993" s="22">
        <v>138.30665930000001</v>
      </c>
      <c r="E1993" s="9">
        <v>-61166.700599999996</v>
      </c>
      <c r="F1993" s="9">
        <v>1909446.4162000001</v>
      </c>
      <c r="G1993" s="9">
        <v>101672.62639999999</v>
      </c>
      <c r="H1993" s="9">
        <v>416436.74859999999</v>
      </c>
      <c r="I1993" s="9">
        <v>83645.369500000001</v>
      </c>
      <c r="J1993" s="9">
        <v>120012.9981</v>
      </c>
      <c r="K1993" s="9">
        <v>0</v>
      </c>
      <c r="L1993" s="9">
        <v>2692380.8594</v>
      </c>
      <c r="M1993" s="9">
        <f t="shared" si="217"/>
        <v>120012.9981</v>
      </c>
      <c r="N1993" s="26"/>
      <c r="O1993" s="26"/>
      <c r="P1993" s="26"/>
      <c r="Q1993" s="26"/>
      <c r="R1993" s="26"/>
      <c r="S1993" s="26"/>
      <c r="T1993" s="26"/>
      <c r="U1993" s="26"/>
      <c r="V1993" s="33">
        <f t="shared" si="218"/>
        <v>-61166.700599999996</v>
      </c>
      <c r="W1993" s="26"/>
      <c r="X1993" s="26"/>
      <c r="Y1993" s="26"/>
      <c r="Z1993" s="26"/>
      <c r="AA1993" s="26"/>
      <c r="AB1993" s="38">
        <v>2014</v>
      </c>
      <c r="AC1993" s="38">
        <v>1940</v>
      </c>
      <c r="AD1993" s="39">
        <v>109.1286128</v>
      </c>
      <c r="AE1993" s="33">
        <v>-148250.94680000001</v>
      </c>
      <c r="AF1993" s="33">
        <v>2012682.3355</v>
      </c>
      <c r="AG1993" s="33">
        <v>106509.8227</v>
      </c>
      <c r="AH1993" s="33">
        <v>186074.06140000001</v>
      </c>
      <c r="AI1993" s="33">
        <v>96756.377399999998</v>
      </c>
      <c r="AJ1993" s="33">
        <v>209245.73379999999</v>
      </c>
      <c r="AK1993" s="33">
        <v>39805.083700000003</v>
      </c>
      <c r="AL1993" s="33">
        <v>2719714.1938</v>
      </c>
      <c r="AM1993" s="33">
        <f t="shared" si="219"/>
        <v>169440.65009999997</v>
      </c>
      <c r="AN1993" s="33"/>
      <c r="AO1993" s="33"/>
      <c r="AP1993" s="33"/>
      <c r="AQ1993" s="33"/>
      <c r="AR1993" s="33"/>
      <c r="AS1993" s="33"/>
      <c r="AT1993" s="33"/>
      <c r="AU1993" s="33"/>
      <c r="AV1993" s="33">
        <f t="shared" si="220"/>
        <v>-148250.94680000001</v>
      </c>
      <c r="AW1993" s="33"/>
      <c r="AX1993" s="33"/>
      <c r="AY1993" s="33"/>
      <c r="AZ1993" s="33"/>
      <c r="BA1993" s="38">
        <v>1988</v>
      </c>
      <c r="BB1993" s="38">
        <v>2015</v>
      </c>
      <c r="BC1993" s="38">
        <v>1941</v>
      </c>
      <c r="BD1993" s="39">
        <v>99.84141047</v>
      </c>
      <c r="BE1993" s="33">
        <f t="shared" si="221"/>
        <v>-226007.89688874083</v>
      </c>
      <c r="BF1993" s="33">
        <v>2082642.0005999999</v>
      </c>
      <c r="BG1993" s="33">
        <v>106509.8227</v>
      </c>
      <c r="BH1993" s="33">
        <v>174611.26860000001</v>
      </c>
      <c r="BI1993" s="33">
        <v>119087.13791125899</v>
      </c>
      <c r="BJ1993" s="33">
        <v>157164.47270000001</v>
      </c>
      <c r="BK1993" s="33">
        <v>81615.045299999998</v>
      </c>
      <c r="BL1993" s="33">
        <v>2784407.5540999998</v>
      </c>
      <c r="BM1993" s="33">
        <f t="shared" si="222"/>
        <v>75549.427400000015</v>
      </c>
      <c r="BN1993" s="9"/>
      <c r="BO1993" s="9"/>
      <c r="BP1993" s="9"/>
      <c r="BQ1993" s="9"/>
      <c r="BR1993" s="9"/>
      <c r="BS1993" s="9"/>
      <c r="BT1993" s="9"/>
      <c r="BU1993" s="9"/>
      <c r="BV1993" s="33">
        <f t="shared" si="223"/>
        <v>-226007.89688874083</v>
      </c>
      <c r="BW1993" s="9"/>
      <c r="BX1993" s="9"/>
      <c r="BY1993" s="9"/>
      <c r="BZ1993" s="9"/>
      <c r="CA1993" s="21"/>
      <c r="CB1993" s="21"/>
      <c r="CC1993" s="21"/>
      <c r="CD1993" s="22"/>
      <c r="CE1993" s="9"/>
      <c r="CF1993" s="9"/>
      <c r="CG1993" s="9"/>
      <c r="CH1993" s="9"/>
      <c r="CI1993" s="9"/>
      <c r="CJ1993" s="9"/>
      <c r="CK1993" s="9"/>
      <c r="CL1993" s="9"/>
      <c r="CM1993" s="10"/>
      <c r="CN1993" s="4"/>
      <c r="CO1993" s="4"/>
      <c r="CP1993" s="4"/>
      <c r="CQ1993" s="4"/>
      <c r="CR1993" s="4"/>
      <c r="CS1993" s="4"/>
      <c r="CT1993" s="4"/>
      <c r="CU1993" s="4"/>
      <c r="CV1993" s="4"/>
      <c r="CW1993" s="4"/>
      <c r="CX1993" s="4"/>
      <c r="CY1993" s="4"/>
      <c r="CZ1993" s="4"/>
      <c r="DD1993" s="3"/>
      <c r="DE1993" s="4"/>
      <c r="DF1993" s="4"/>
      <c r="DG1993" s="4"/>
      <c r="DH1993" s="4"/>
      <c r="DI1993" s="4"/>
      <c r="DJ1993" s="4"/>
      <c r="DK1993" s="4"/>
      <c r="DL1993" s="4"/>
      <c r="DM1993" s="4"/>
      <c r="DN1993" s="4"/>
      <c r="DO1993" s="4"/>
      <c r="DP1993" s="4"/>
      <c r="DQ1993" s="4"/>
      <c r="DR1993" s="4"/>
      <c r="DS1993" s="4"/>
      <c r="DT1993" s="4"/>
      <c r="DU1993" s="4"/>
      <c r="DV1993" s="4"/>
      <c r="DW1993" s="4"/>
      <c r="DX1993" s="4"/>
      <c r="DY1993" s="4"/>
      <c r="DZ1993" s="4"/>
      <c r="EE1993" s="4"/>
      <c r="EF1993" s="4"/>
      <c r="EG1993" s="4"/>
      <c r="EH1993" s="4"/>
      <c r="EI1993" s="4"/>
      <c r="EJ1993" s="4"/>
      <c r="EK1993" s="4"/>
      <c r="EL1993" s="4"/>
      <c r="EM1993" s="4"/>
      <c r="EN1993" s="4"/>
      <c r="EO1993" s="4"/>
      <c r="EP1993" s="4"/>
      <c r="EQ1993" s="4"/>
      <c r="ER1993" s="4"/>
      <c r="ES1993" s="4"/>
      <c r="ET1993" s="4"/>
      <c r="EU1993" s="4"/>
      <c r="EV1993" s="4"/>
      <c r="EW1993" s="4"/>
      <c r="EX1993" s="4"/>
      <c r="EY1993" s="4"/>
      <c r="EZ1993" s="4"/>
    </row>
    <row r="1994" spans="1:156">
      <c r="A1994" s="8">
        <v>1989</v>
      </c>
      <c r="B1994" s="21">
        <v>2013</v>
      </c>
      <c r="C1994" s="21">
        <v>1952</v>
      </c>
      <c r="D1994" s="22">
        <v>147.2903905</v>
      </c>
      <c r="E1994" s="9">
        <v>-55486.841</v>
      </c>
      <c r="F1994" s="9">
        <v>1960310.8743</v>
      </c>
      <c r="G1994" s="9">
        <v>101672.62639999999</v>
      </c>
      <c r="H1994" s="9">
        <v>415148.42389999999</v>
      </c>
      <c r="I1994" s="9">
        <v>88442.872499999998</v>
      </c>
      <c r="J1994" s="9">
        <v>92717.324900000007</v>
      </c>
      <c r="K1994" s="9">
        <v>28097.4136</v>
      </c>
      <c r="L1994" s="9">
        <v>2685681.5493999999</v>
      </c>
      <c r="M1994" s="9">
        <f t="shared" si="217"/>
        <v>64619.911300000007</v>
      </c>
      <c r="N1994" s="26"/>
      <c r="O1994" s="26"/>
      <c r="P1994" s="26"/>
      <c r="Q1994" s="26"/>
      <c r="R1994" s="26"/>
      <c r="S1994" s="26"/>
      <c r="T1994" s="26"/>
      <c r="U1994" s="26"/>
      <c r="V1994" s="33">
        <f t="shared" si="218"/>
        <v>-55486.841</v>
      </c>
      <c r="W1994" s="26"/>
      <c r="X1994" s="26"/>
      <c r="Y1994" s="26"/>
      <c r="Z1994" s="26"/>
      <c r="AA1994" s="26"/>
      <c r="AB1994" s="38">
        <v>2014</v>
      </c>
      <c r="AC1994" s="38">
        <v>1967</v>
      </c>
      <c r="AD1994" s="39">
        <v>143.80169509999999</v>
      </c>
      <c r="AE1994" s="33">
        <v>88121.694300000003</v>
      </c>
      <c r="AF1994" s="33">
        <v>2076738.4116</v>
      </c>
      <c r="AG1994" s="33">
        <v>106509.8227</v>
      </c>
      <c r="AH1994" s="33">
        <v>189821.31479999999</v>
      </c>
      <c r="AI1994" s="33">
        <v>82672.190600000002</v>
      </c>
      <c r="AJ1994" s="33">
        <v>373337.61129999999</v>
      </c>
      <c r="AK1994" s="33">
        <v>14162.773499999999</v>
      </c>
      <c r="AL1994" s="33">
        <v>2726794.8832</v>
      </c>
      <c r="AM1994" s="33">
        <f t="shared" si="219"/>
        <v>359174.83779999998</v>
      </c>
      <c r="AN1994" s="33"/>
      <c r="AO1994" s="33"/>
      <c r="AP1994" s="33"/>
      <c r="AQ1994" s="33"/>
      <c r="AR1994" s="33"/>
      <c r="AS1994" s="33"/>
      <c r="AT1994" s="33"/>
      <c r="AU1994" s="33"/>
      <c r="AV1994" s="33">
        <f t="shared" si="220"/>
        <v>88121.694300000003</v>
      </c>
      <c r="AW1994" s="33"/>
      <c r="AX1994" s="33"/>
      <c r="AY1994" s="33"/>
      <c r="AZ1994" s="33"/>
      <c r="BA1994" s="38">
        <v>1989</v>
      </c>
      <c r="BB1994" s="38">
        <v>2015</v>
      </c>
      <c r="BC1994" s="38">
        <v>1968</v>
      </c>
      <c r="BD1994" s="39">
        <v>129.60285930000001</v>
      </c>
      <c r="BE1994" s="33">
        <f t="shared" si="221"/>
        <v>98698.037226200104</v>
      </c>
      <c r="BF1994" s="33">
        <v>2107828.2231999999</v>
      </c>
      <c r="BG1994" s="33">
        <v>106509.8227</v>
      </c>
      <c r="BH1994" s="33">
        <v>187262.10260000001</v>
      </c>
      <c r="BI1994" s="33">
        <v>71538.522726200303</v>
      </c>
      <c r="BJ1994" s="33">
        <v>417346.12040000001</v>
      </c>
      <c r="BK1994" s="33">
        <v>8196.7111000000004</v>
      </c>
      <c r="BL1994" s="33">
        <v>2783590.0433</v>
      </c>
      <c r="BM1994" s="33">
        <f t="shared" si="222"/>
        <v>409149.4093</v>
      </c>
      <c r="BN1994" s="9"/>
      <c r="BO1994" s="9"/>
      <c r="BP1994" s="9"/>
      <c r="BQ1994" s="9"/>
      <c r="BR1994" s="9"/>
      <c r="BS1994" s="9"/>
      <c r="BT1994" s="9"/>
      <c r="BU1994" s="9"/>
      <c r="BV1994" s="33">
        <f t="shared" si="223"/>
        <v>98698.037226200104</v>
      </c>
      <c r="BW1994" s="9"/>
      <c r="BX1994" s="9"/>
      <c r="BY1994" s="9"/>
      <c r="BZ1994" s="9"/>
      <c r="CA1994" s="21"/>
      <c r="CB1994" s="21"/>
      <c r="CC1994" s="21"/>
      <c r="CD1994" s="22"/>
      <c r="CE1994" s="9"/>
      <c r="CF1994" s="9"/>
      <c r="CG1994" s="9"/>
      <c r="CH1994" s="9"/>
      <c r="CI1994" s="9"/>
      <c r="CJ1994" s="9"/>
      <c r="CK1994" s="9"/>
      <c r="CL1994" s="9"/>
      <c r="CM1994" s="10"/>
      <c r="CN1994" s="4"/>
      <c r="CO1994" s="4"/>
      <c r="CP1994" s="4"/>
      <c r="CQ1994" s="4"/>
      <c r="CR1994" s="4"/>
      <c r="CS1994" s="4"/>
      <c r="CT1994" s="4"/>
      <c r="CU1994" s="4"/>
      <c r="CV1994" s="4"/>
      <c r="CW1994" s="4"/>
      <c r="CX1994" s="4"/>
      <c r="CY1994" s="4"/>
      <c r="CZ1994" s="4"/>
      <c r="DD1994" s="3"/>
      <c r="DE1994" s="4"/>
      <c r="DF1994" s="4"/>
      <c r="DG1994" s="4"/>
      <c r="DH1994" s="4"/>
      <c r="DI1994" s="4"/>
      <c r="DJ1994" s="4"/>
      <c r="DK1994" s="4"/>
      <c r="DL1994" s="4"/>
      <c r="DM1994" s="4"/>
      <c r="DN1994" s="4"/>
      <c r="DO1994" s="4"/>
      <c r="DP1994" s="4"/>
      <c r="DQ1994" s="4"/>
      <c r="DR1994" s="4"/>
      <c r="DS1994" s="4"/>
      <c r="DT1994" s="4"/>
      <c r="DU1994" s="4"/>
      <c r="DV1994" s="4"/>
      <c r="DW1994" s="4"/>
      <c r="DX1994" s="4"/>
      <c r="DY1994" s="4"/>
      <c r="DZ1994" s="4"/>
      <c r="EE1994" s="4"/>
      <c r="EF1994" s="4"/>
      <c r="EG1994" s="4"/>
      <c r="EH1994" s="4"/>
      <c r="EI1994" s="4"/>
      <c r="EJ1994" s="4"/>
      <c r="EK1994" s="4"/>
      <c r="EL1994" s="4"/>
      <c r="EM1994" s="4"/>
      <c r="EN1994" s="4"/>
      <c r="EO1994" s="4"/>
      <c r="EP1994" s="4"/>
      <c r="EQ1994" s="4"/>
      <c r="ER1994" s="4"/>
      <c r="ES1994" s="4"/>
      <c r="ET1994" s="4"/>
      <c r="EU1994" s="4"/>
      <c r="EV1994" s="4"/>
      <c r="EW1994" s="4"/>
      <c r="EX1994" s="4"/>
      <c r="EY1994" s="4"/>
      <c r="EZ1994" s="4"/>
    </row>
    <row r="1995" spans="1:156">
      <c r="A1995" s="8">
        <v>1990</v>
      </c>
      <c r="B1995" s="21">
        <v>2013</v>
      </c>
      <c r="C1995" s="21">
        <v>1990</v>
      </c>
      <c r="D1995" s="22">
        <v>135.3888048</v>
      </c>
      <c r="E1995" s="9">
        <v>78959.965800000005</v>
      </c>
      <c r="F1995" s="9">
        <v>1955734.2024999999</v>
      </c>
      <c r="G1995" s="9">
        <v>101672.62639999999</v>
      </c>
      <c r="H1995" s="9">
        <v>415551.3701</v>
      </c>
      <c r="I1995" s="9">
        <v>86942.369200000001</v>
      </c>
      <c r="J1995" s="9">
        <v>218471.69750000001</v>
      </c>
      <c r="K1995" s="9">
        <v>3296.1693</v>
      </c>
      <c r="L1995" s="9">
        <v>2696116.1307000001</v>
      </c>
      <c r="M1995" s="9">
        <f t="shared" si="217"/>
        <v>215175.5282</v>
      </c>
      <c r="N1995" s="26"/>
      <c r="O1995" s="26"/>
      <c r="P1995" s="26"/>
      <c r="Q1995" s="26"/>
      <c r="R1995" s="26"/>
      <c r="S1995" s="26"/>
      <c r="T1995" s="26"/>
      <c r="U1995" s="26"/>
      <c r="V1995" s="33">
        <f t="shared" si="218"/>
        <v>78959.965800000005</v>
      </c>
      <c r="W1995" s="26"/>
      <c r="X1995" s="26"/>
      <c r="Y1995" s="26"/>
      <c r="Z1995" s="26"/>
      <c r="AA1995" s="26"/>
      <c r="AB1995" s="38">
        <v>2014</v>
      </c>
      <c r="AC1995" s="38">
        <v>1991</v>
      </c>
      <c r="AD1995" s="39">
        <v>149.61549260000001</v>
      </c>
      <c r="AE1995" s="33">
        <v>341462.86989999999</v>
      </c>
      <c r="AF1995" s="33">
        <v>2053353.8055</v>
      </c>
      <c r="AG1995" s="33">
        <v>106509.8227</v>
      </c>
      <c r="AH1995" s="33">
        <v>190114.0589</v>
      </c>
      <c r="AI1995" s="33">
        <v>81571.901400000002</v>
      </c>
      <c r="AJ1995" s="33">
        <v>639619.83539999998</v>
      </c>
      <c r="AK1995" s="33">
        <v>7930.8199000000004</v>
      </c>
      <c r="AL1995" s="33">
        <v>2721775.7340000002</v>
      </c>
      <c r="AM1995" s="33">
        <f t="shared" si="219"/>
        <v>631689.01549999998</v>
      </c>
      <c r="AN1995" s="33"/>
      <c r="AO1995" s="33"/>
      <c r="AP1995" s="33"/>
      <c r="AQ1995" s="33"/>
      <c r="AR1995" s="33"/>
      <c r="AS1995" s="33"/>
      <c r="AT1995" s="33"/>
      <c r="AU1995" s="33"/>
      <c r="AV1995" s="33">
        <f t="shared" si="220"/>
        <v>341462.86989999999</v>
      </c>
      <c r="AW1995" s="33"/>
      <c r="AX1995" s="33"/>
      <c r="AY1995" s="33"/>
      <c r="AZ1995" s="33"/>
      <c r="BA1995" s="38">
        <v>1990</v>
      </c>
      <c r="BB1995" s="38">
        <v>2015</v>
      </c>
      <c r="BC1995" s="38">
        <v>1992</v>
      </c>
      <c r="BD1995" s="39">
        <v>96.583156709999997</v>
      </c>
      <c r="BE1995" s="33">
        <f t="shared" si="221"/>
        <v>-252739.79945883015</v>
      </c>
      <c r="BF1995" s="33">
        <v>2087967.1388999999</v>
      </c>
      <c r="BG1995" s="33">
        <v>106509.8227</v>
      </c>
      <c r="BH1995" s="33">
        <v>176355.17550000001</v>
      </c>
      <c r="BI1995" s="33">
        <v>112532.60124117001</v>
      </c>
      <c r="BJ1995" s="33">
        <v>156433.0239</v>
      </c>
      <c r="BK1995" s="33">
        <v>104597.163</v>
      </c>
      <c r="BL1995" s="33">
        <v>2787940.3986999998</v>
      </c>
      <c r="BM1995" s="33">
        <f t="shared" si="222"/>
        <v>51835.8609</v>
      </c>
      <c r="BN1995" s="9"/>
      <c r="BO1995" s="9"/>
      <c r="BP1995" s="9"/>
      <c r="BQ1995" s="9"/>
      <c r="BR1995" s="9"/>
      <c r="BS1995" s="9"/>
      <c r="BT1995" s="9"/>
      <c r="BU1995" s="9"/>
      <c r="BV1995" s="33">
        <f t="shared" si="223"/>
        <v>-252739.79945883015</v>
      </c>
      <c r="BW1995" s="9"/>
      <c r="BX1995" s="9"/>
      <c r="BY1995" s="9"/>
      <c r="BZ1995" s="9"/>
      <c r="CA1995" s="21"/>
      <c r="CB1995" s="21"/>
      <c r="CC1995" s="21"/>
      <c r="CD1995" s="22"/>
      <c r="CE1995" s="9"/>
      <c r="CF1995" s="9"/>
      <c r="CG1995" s="9"/>
      <c r="CH1995" s="9"/>
      <c r="CI1995" s="9"/>
      <c r="CJ1995" s="9"/>
      <c r="CK1995" s="9"/>
      <c r="CL1995" s="9"/>
      <c r="CM1995" s="10"/>
      <c r="CN1995" s="4"/>
      <c r="CO1995" s="4"/>
      <c r="CP1995" s="4"/>
      <c r="CQ1995" s="4"/>
      <c r="CR1995" s="4"/>
      <c r="CS1995" s="4"/>
      <c r="CT1995" s="4"/>
      <c r="CU1995" s="4"/>
      <c r="CV1995" s="4"/>
      <c r="CW1995" s="4"/>
      <c r="CX1995" s="4"/>
      <c r="CY1995" s="4"/>
      <c r="CZ1995" s="4"/>
      <c r="DD1995" s="3"/>
      <c r="DE1995" s="4"/>
      <c r="DF1995" s="4"/>
      <c r="DG1995" s="4"/>
      <c r="DH1995" s="4"/>
      <c r="DI1995" s="4"/>
      <c r="DJ1995" s="4"/>
      <c r="DK1995" s="4"/>
      <c r="DL1995" s="4"/>
      <c r="DM1995" s="4"/>
      <c r="DN1995" s="4"/>
      <c r="DO1995" s="4"/>
      <c r="DP1995" s="4"/>
      <c r="DQ1995" s="4"/>
      <c r="DR1995" s="4"/>
      <c r="DS1995" s="4"/>
      <c r="DT1995" s="4"/>
      <c r="DU1995" s="4"/>
      <c r="DV1995" s="4"/>
      <c r="DW1995" s="4"/>
      <c r="DX1995" s="4"/>
      <c r="DY1995" s="4"/>
      <c r="DZ1995" s="4"/>
      <c r="EE1995" s="4"/>
      <c r="EF1995" s="4"/>
      <c r="EG1995" s="4"/>
      <c r="EH1995" s="4"/>
      <c r="EI1995" s="4"/>
      <c r="EJ1995" s="4"/>
      <c r="EK1995" s="4"/>
      <c r="EL1995" s="4"/>
      <c r="EM1995" s="4"/>
      <c r="EN1995" s="4"/>
      <c r="EO1995" s="4"/>
      <c r="EP1995" s="4"/>
      <c r="EQ1995" s="4"/>
      <c r="ER1995" s="4"/>
      <c r="ES1995" s="4"/>
      <c r="ET1995" s="4"/>
      <c r="EU1995" s="4"/>
      <c r="EV1995" s="4"/>
      <c r="EW1995" s="4"/>
      <c r="EX1995" s="4"/>
      <c r="EY1995" s="4"/>
      <c r="EZ1995" s="4"/>
    </row>
    <row r="1996" spans="1:156">
      <c r="A1996" s="8">
        <v>1991</v>
      </c>
      <c r="B1996" s="21">
        <v>2013</v>
      </c>
      <c r="C1996" s="21">
        <v>1955</v>
      </c>
      <c r="D1996" s="22">
        <v>130.9657498</v>
      </c>
      <c r="E1996" s="9">
        <v>-45468.2143</v>
      </c>
      <c r="F1996" s="9">
        <v>1949487.5778000001</v>
      </c>
      <c r="G1996" s="9">
        <v>101672.62639999999</v>
      </c>
      <c r="H1996" s="9">
        <v>415257.17499999999</v>
      </c>
      <c r="I1996" s="9">
        <v>88037.901800000007</v>
      </c>
      <c r="J1996" s="9">
        <v>95141.368700000006</v>
      </c>
      <c r="K1996" s="9">
        <v>11280.8482</v>
      </c>
      <c r="L1996" s="9">
        <v>2683784.0159</v>
      </c>
      <c r="M1996" s="9">
        <f t="shared" si="217"/>
        <v>83860.520500000013</v>
      </c>
      <c r="N1996" s="26"/>
      <c r="O1996" s="26"/>
      <c r="P1996" s="26"/>
      <c r="Q1996" s="26"/>
      <c r="R1996" s="26"/>
      <c r="S1996" s="26"/>
      <c r="T1996" s="26"/>
      <c r="U1996" s="26"/>
      <c r="V1996" s="33">
        <f t="shared" si="218"/>
        <v>-45468.2143</v>
      </c>
      <c r="W1996" s="26"/>
      <c r="X1996" s="26"/>
      <c r="Y1996" s="26"/>
      <c r="Z1996" s="26"/>
      <c r="AA1996" s="26"/>
      <c r="AB1996" s="38">
        <v>2014</v>
      </c>
      <c r="AC1996" s="38">
        <v>1963</v>
      </c>
      <c r="AD1996" s="39">
        <v>129.95508799999999</v>
      </c>
      <c r="AE1996" s="33">
        <v>120329.8092</v>
      </c>
      <c r="AF1996" s="33">
        <v>2043819.2505999999</v>
      </c>
      <c r="AG1996" s="33">
        <v>106509.8227</v>
      </c>
      <c r="AH1996" s="33">
        <v>191635.0454</v>
      </c>
      <c r="AI1996" s="33">
        <v>75855.218800000002</v>
      </c>
      <c r="AJ1996" s="33">
        <v>420301.29519999999</v>
      </c>
      <c r="AK1996" s="33">
        <v>1741.9191000000001</v>
      </c>
      <c r="AL1996" s="33">
        <v>2716048.9043999999</v>
      </c>
      <c r="AM1996" s="33">
        <f t="shared" si="219"/>
        <v>418559.37609999999</v>
      </c>
      <c r="AN1996" s="33"/>
      <c r="AO1996" s="33"/>
      <c r="AP1996" s="33"/>
      <c r="AQ1996" s="33"/>
      <c r="AR1996" s="33"/>
      <c r="AS1996" s="33"/>
      <c r="AT1996" s="33"/>
      <c r="AU1996" s="33"/>
      <c r="AV1996" s="33">
        <f t="shared" si="220"/>
        <v>120329.8092</v>
      </c>
      <c r="AW1996" s="33"/>
      <c r="AX1996" s="33"/>
      <c r="AY1996" s="33"/>
      <c r="AZ1996" s="33"/>
      <c r="BA1996" s="38">
        <v>1991</v>
      </c>
      <c r="BB1996" s="38">
        <v>2015</v>
      </c>
      <c r="BC1996" s="38">
        <v>1964</v>
      </c>
      <c r="BD1996" s="39">
        <v>136.84781240000001</v>
      </c>
      <c r="BE1996" s="33">
        <f t="shared" si="221"/>
        <v>-8170.4486672687344</v>
      </c>
      <c r="BF1996" s="33">
        <v>2087899.5861</v>
      </c>
      <c r="BG1996" s="33">
        <v>106509.8227</v>
      </c>
      <c r="BH1996" s="33">
        <v>182863.44</v>
      </c>
      <c r="BI1996" s="33">
        <v>88071.054432731398</v>
      </c>
      <c r="BJ1996" s="33">
        <v>343301.64059999998</v>
      </c>
      <c r="BK1996" s="33">
        <v>28074.6</v>
      </c>
      <c r="BL1996" s="33">
        <v>2788741.3925000001</v>
      </c>
      <c r="BM1996" s="33">
        <f t="shared" si="222"/>
        <v>315227.04060000001</v>
      </c>
      <c r="BN1996" s="9"/>
      <c r="BO1996" s="9"/>
      <c r="BP1996" s="9"/>
      <c r="BQ1996" s="9"/>
      <c r="BR1996" s="9"/>
      <c r="BS1996" s="9"/>
      <c r="BT1996" s="9"/>
      <c r="BU1996" s="9"/>
      <c r="BV1996" s="33">
        <f t="shared" si="223"/>
        <v>-8170.4486672687344</v>
      </c>
      <c r="BW1996" s="9"/>
      <c r="BX1996" s="9"/>
      <c r="BY1996" s="9"/>
      <c r="BZ1996" s="9"/>
      <c r="CA1996" s="21"/>
      <c r="CB1996" s="21"/>
      <c r="CC1996" s="21"/>
      <c r="CD1996" s="22"/>
      <c r="CE1996" s="9"/>
      <c r="CF1996" s="9"/>
      <c r="CG1996" s="9"/>
      <c r="CH1996" s="9"/>
      <c r="CI1996" s="9"/>
      <c r="CJ1996" s="9"/>
      <c r="CK1996" s="9"/>
      <c r="CL1996" s="9"/>
      <c r="CM1996" s="10"/>
      <c r="CN1996" s="4"/>
      <c r="CO1996" s="4"/>
      <c r="CP1996" s="4"/>
      <c r="CQ1996" s="4"/>
      <c r="CR1996" s="4"/>
      <c r="CS1996" s="4"/>
      <c r="CT1996" s="4"/>
      <c r="CU1996" s="4"/>
      <c r="CV1996" s="4"/>
      <c r="CW1996" s="4"/>
      <c r="CX1996" s="4"/>
      <c r="CY1996" s="4"/>
      <c r="CZ1996" s="4"/>
      <c r="DD1996" s="3"/>
      <c r="DE1996" s="4"/>
      <c r="DF1996" s="4"/>
      <c r="DG1996" s="4"/>
      <c r="DH1996" s="4"/>
      <c r="DI1996" s="4"/>
      <c r="DJ1996" s="4"/>
      <c r="DK1996" s="4"/>
      <c r="DL1996" s="4"/>
      <c r="DM1996" s="4"/>
      <c r="DN1996" s="4"/>
      <c r="DO1996" s="4"/>
      <c r="DP1996" s="4"/>
      <c r="DQ1996" s="4"/>
      <c r="DR1996" s="4"/>
      <c r="DS1996" s="4"/>
      <c r="DT1996" s="4"/>
      <c r="DU1996" s="4"/>
      <c r="DV1996" s="4"/>
      <c r="DW1996" s="4"/>
      <c r="DX1996" s="4"/>
      <c r="DY1996" s="4"/>
      <c r="DZ1996" s="4"/>
      <c r="EE1996" s="4"/>
      <c r="EF1996" s="4"/>
      <c r="EG1996" s="4"/>
      <c r="EH1996" s="4"/>
      <c r="EI1996" s="4"/>
      <c r="EJ1996" s="4"/>
      <c r="EK1996" s="4"/>
      <c r="EL1996" s="4"/>
      <c r="EM1996" s="4"/>
      <c r="EN1996" s="4"/>
      <c r="EO1996" s="4"/>
      <c r="EP1996" s="4"/>
      <c r="EQ1996" s="4"/>
      <c r="ER1996" s="4"/>
      <c r="ES1996" s="4"/>
      <c r="ET1996" s="4"/>
      <c r="EU1996" s="4"/>
      <c r="EV1996" s="4"/>
      <c r="EW1996" s="4"/>
      <c r="EX1996" s="4"/>
      <c r="EY1996" s="4"/>
      <c r="EZ1996" s="4"/>
    </row>
    <row r="1997" spans="1:156">
      <c r="A1997" s="8">
        <v>1992</v>
      </c>
      <c r="B1997" s="21">
        <v>2013</v>
      </c>
      <c r="C1997" s="21">
        <v>1953</v>
      </c>
      <c r="D1997" s="22">
        <v>133.47564790000001</v>
      </c>
      <c r="E1997" s="9">
        <v>-49893.709799999997</v>
      </c>
      <c r="F1997" s="9">
        <v>1951465.841</v>
      </c>
      <c r="G1997" s="9">
        <v>101672.62639999999</v>
      </c>
      <c r="H1997" s="9">
        <v>415623.35009999998</v>
      </c>
      <c r="I1997" s="9">
        <v>86674.327900000004</v>
      </c>
      <c r="J1997" s="9">
        <v>87000.674100000004</v>
      </c>
      <c r="K1997" s="9">
        <v>5522.0158000000001</v>
      </c>
      <c r="L1997" s="9">
        <v>2686808.5134000001</v>
      </c>
      <c r="M1997" s="9">
        <f t="shared" si="217"/>
        <v>81478.65830000001</v>
      </c>
      <c r="N1997" s="26"/>
      <c r="O1997" s="26"/>
      <c r="P1997" s="26"/>
      <c r="Q1997" s="26"/>
      <c r="R1997" s="26"/>
      <c r="S1997" s="26"/>
      <c r="T1997" s="26"/>
      <c r="U1997" s="26"/>
      <c r="V1997" s="33">
        <f t="shared" si="218"/>
        <v>-49893.709799999997</v>
      </c>
      <c r="W1997" s="26"/>
      <c r="X1997" s="26"/>
      <c r="Y1997" s="26"/>
      <c r="Z1997" s="26"/>
      <c r="AA1997" s="26"/>
      <c r="AB1997" s="38">
        <v>2014</v>
      </c>
      <c r="AC1997" s="38">
        <v>1938</v>
      </c>
      <c r="AD1997" s="39">
        <v>137.05777069999999</v>
      </c>
      <c r="AE1997" s="33">
        <v>42787.0075</v>
      </c>
      <c r="AF1997" s="33">
        <v>2082298.4231</v>
      </c>
      <c r="AG1997" s="33">
        <v>106509.8227</v>
      </c>
      <c r="AH1997" s="33">
        <v>188124.7494</v>
      </c>
      <c r="AI1997" s="33">
        <v>89048.792499999996</v>
      </c>
      <c r="AJ1997" s="33">
        <v>320647.55839999998</v>
      </c>
      <c r="AK1997" s="33">
        <v>25756.310600000001</v>
      </c>
      <c r="AL1997" s="33">
        <v>2718086.0279999999</v>
      </c>
      <c r="AM1997" s="33">
        <f t="shared" si="219"/>
        <v>294891.24779999995</v>
      </c>
      <c r="AN1997" s="33"/>
      <c r="AO1997" s="33"/>
      <c r="AP1997" s="33"/>
      <c r="AQ1997" s="33"/>
      <c r="AR1997" s="33"/>
      <c r="AS1997" s="33"/>
      <c r="AT1997" s="33"/>
      <c r="AU1997" s="33"/>
      <c r="AV1997" s="33">
        <f t="shared" si="220"/>
        <v>42787.0075</v>
      </c>
      <c r="AW1997" s="33"/>
      <c r="AX1997" s="33"/>
      <c r="AY1997" s="33"/>
      <c r="AZ1997" s="33"/>
      <c r="BA1997" s="38">
        <v>1992</v>
      </c>
      <c r="BB1997" s="38">
        <v>2015</v>
      </c>
      <c r="BC1997" s="38">
        <v>1939</v>
      </c>
      <c r="BD1997" s="39">
        <v>108.2014492</v>
      </c>
      <c r="BE1997" s="33">
        <f t="shared" si="221"/>
        <v>-189800.06657367852</v>
      </c>
      <c r="BF1997" s="33">
        <v>2114416.8015000001</v>
      </c>
      <c r="BG1997" s="33">
        <v>106509.8227</v>
      </c>
      <c r="BH1997" s="33">
        <v>176816.916</v>
      </c>
      <c r="BI1997" s="33">
        <v>110797.13292632101</v>
      </c>
      <c r="BJ1997" s="33">
        <v>164307.6208</v>
      </c>
      <c r="BK1997" s="33">
        <v>76591.123999999996</v>
      </c>
      <c r="BL1997" s="33">
        <v>2786057.2365000001</v>
      </c>
      <c r="BM1997" s="33">
        <f t="shared" si="222"/>
        <v>87716.496800000008</v>
      </c>
      <c r="BN1997" s="9"/>
      <c r="BO1997" s="9"/>
      <c r="BP1997" s="9"/>
      <c r="BQ1997" s="9"/>
      <c r="BR1997" s="9"/>
      <c r="BS1997" s="9"/>
      <c r="BT1997" s="9"/>
      <c r="BU1997" s="9"/>
      <c r="BV1997" s="33">
        <f t="shared" si="223"/>
        <v>-189800.06657367852</v>
      </c>
      <c r="BW1997" s="9"/>
      <c r="BX1997" s="9"/>
      <c r="BY1997" s="9"/>
      <c r="BZ1997" s="9"/>
      <c r="CA1997" s="21"/>
      <c r="CB1997" s="21"/>
      <c r="CC1997" s="21"/>
      <c r="CD1997" s="22"/>
      <c r="CE1997" s="9"/>
      <c r="CF1997" s="9"/>
      <c r="CG1997" s="9"/>
      <c r="CH1997" s="9"/>
      <c r="CI1997" s="9"/>
      <c r="CJ1997" s="9"/>
      <c r="CK1997" s="9"/>
      <c r="CL1997" s="9"/>
      <c r="CM1997" s="10"/>
      <c r="CN1997" s="4"/>
      <c r="CO1997" s="4"/>
      <c r="CP1997" s="4"/>
      <c r="CQ1997" s="4"/>
      <c r="CR1997" s="4"/>
      <c r="CS1997" s="4"/>
      <c r="CT1997" s="4"/>
      <c r="CU1997" s="4"/>
      <c r="CV1997" s="4"/>
      <c r="CW1997" s="4"/>
      <c r="CX1997" s="4"/>
      <c r="CY1997" s="4"/>
      <c r="CZ1997" s="4"/>
      <c r="DD1997" s="3"/>
      <c r="DE1997" s="4"/>
      <c r="DF1997" s="4"/>
      <c r="DG1997" s="4"/>
      <c r="DH1997" s="4"/>
      <c r="DI1997" s="4"/>
      <c r="DJ1997" s="4"/>
      <c r="DK1997" s="4"/>
      <c r="DL1997" s="4"/>
      <c r="DM1997" s="4"/>
      <c r="DN1997" s="4"/>
      <c r="DO1997" s="4"/>
      <c r="DP1997" s="4"/>
      <c r="DQ1997" s="4"/>
      <c r="DR1997" s="4"/>
      <c r="DS1997" s="4"/>
      <c r="DT1997" s="4"/>
      <c r="DU1997" s="4"/>
      <c r="DV1997" s="4"/>
      <c r="DW1997" s="4"/>
      <c r="DX1997" s="4"/>
      <c r="DY1997" s="4"/>
      <c r="DZ1997" s="4"/>
      <c r="EE1997" s="4"/>
      <c r="EF1997" s="4"/>
      <c r="EG1997" s="4"/>
      <c r="EH1997" s="4"/>
      <c r="EI1997" s="4"/>
      <c r="EJ1997" s="4"/>
      <c r="EK1997" s="4"/>
      <c r="EL1997" s="4"/>
      <c r="EM1997" s="4"/>
      <c r="EN1997" s="4"/>
      <c r="EO1997" s="4"/>
      <c r="EP1997" s="4"/>
      <c r="EQ1997" s="4"/>
      <c r="ER1997" s="4"/>
      <c r="ES1997" s="4"/>
      <c r="ET1997" s="4"/>
      <c r="EU1997" s="4"/>
      <c r="EV1997" s="4"/>
      <c r="EW1997" s="4"/>
      <c r="EX1997" s="4"/>
      <c r="EY1997" s="4"/>
      <c r="EZ1997" s="4"/>
    </row>
    <row r="1998" spans="1:156">
      <c r="A1998" s="8">
        <v>1993</v>
      </c>
      <c r="B1998" s="21">
        <v>2013</v>
      </c>
      <c r="C1998" s="21">
        <v>1974</v>
      </c>
      <c r="D1998" s="22">
        <v>194.84334010000001</v>
      </c>
      <c r="E1998" s="9">
        <v>-96812.358600000007</v>
      </c>
      <c r="F1998" s="9">
        <v>1938191.8783</v>
      </c>
      <c r="G1998" s="9">
        <v>101672.62639999999</v>
      </c>
      <c r="H1998" s="9">
        <v>415288.78480000002</v>
      </c>
      <c r="I1998" s="9">
        <v>87920.1924</v>
      </c>
      <c r="J1998" s="9">
        <v>80029.860700000005</v>
      </c>
      <c r="K1998" s="9">
        <v>34479.175000000003</v>
      </c>
      <c r="L1998" s="9">
        <v>2685436.5263</v>
      </c>
      <c r="M1998" s="9">
        <f t="shared" si="217"/>
        <v>45550.685700000002</v>
      </c>
      <c r="N1998" s="26"/>
      <c r="O1998" s="26"/>
      <c r="P1998" s="26"/>
      <c r="Q1998" s="26"/>
      <c r="R1998" s="26"/>
      <c r="S1998" s="26"/>
      <c r="T1998" s="26"/>
      <c r="U1998" s="26"/>
      <c r="V1998" s="33">
        <f t="shared" si="218"/>
        <v>-96812.358600000007</v>
      </c>
      <c r="W1998" s="26"/>
      <c r="X1998" s="26"/>
      <c r="Y1998" s="26"/>
      <c r="Z1998" s="26"/>
      <c r="AA1998" s="26"/>
      <c r="AB1998" s="38">
        <v>2014</v>
      </c>
      <c r="AC1998" s="38">
        <v>1972</v>
      </c>
      <c r="AD1998" s="39">
        <v>186.30179999999999</v>
      </c>
      <c r="AE1998" s="33">
        <v>122153.90790000001</v>
      </c>
      <c r="AF1998" s="33">
        <v>2056376.9484000001</v>
      </c>
      <c r="AG1998" s="33">
        <v>106509.8227</v>
      </c>
      <c r="AH1998" s="33">
        <v>192072.53950000001</v>
      </c>
      <c r="AI1998" s="33">
        <v>74210.881500000003</v>
      </c>
      <c r="AJ1998" s="33">
        <v>432277.27399999998</v>
      </c>
      <c r="AK1998" s="33">
        <v>0</v>
      </c>
      <c r="AL1998" s="33">
        <v>2739293.5581</v>
      </c>
      <c r="AM1998" s="33">
        <f t="shared" si="219"/>
        <v>432277.27399999998</v>
      </c>
      <c r="AN1998" s="33"/>
      <c r="AO1998" s="33"/>
      <c r="AP1998" s="33"/>
      <c r="AQ1998" s="33"/>
      <c r="AR1998" s="33"/>
      <c r="AS1998" s="33"/>
      <c r="AT1998" s="33"/>
      <c r="AU1998" s="33"/>
      <c r="AV1998" s="33">
        <f t="shared" si="220"/>
        <v>122153.90790000001</v>
      </c>
      <c r="AW1998" s="33"/>
      <c r="AX1998" s="33"/>
      <c r="AY1998" s="33"/>
      <c r="AZ1998" s="33"/>
      <c r="BA1998" s="38">
        <v>1993</v>
      </c>
      <c r="BB1998" s="38">
        <v>2015</v>
      </c>
      <c r="BC1998" s="38">
        <v>1973</v>
      </c>
      <c r="BD1998" s="39">
        <v>98.382095480000004</v>
      </c>
      <c r="BE1998" s="33">
        <f t="shared" si="221"/>
        <v>-207688.76597343292</v>
      </c>
      <c r="BF1998" s="33">
        <v>2073139.6513</v>
      </c>
      <c r="BG1998" s="33">
        <v>106509.8227</v>
      </c>
      <c r="BH1998" s="33">
        <v>183740.33619999999</v>
      </c>
      <c r="BI1998" s="33">
        <v>84775.208726567405</v>
      </c>
      <c r="BJ1998" s="33">
        <v>135042.3939</v>
      </c>
      <c r="BK1998" s="33">
        <v>31444.762900000002</v>
      </c>
      <c r="BL1998" s="33">
        <v>2759451.4158999999</v>
      </c>
      <c r="BM1998" s="33">
        <f t="shared" si="222"/>
        <v>103597.63099999999</v>
      </c>
      <c r="BN1998" s="9"/>
      <c r="BO1998" s="9"/>
      <c r="BP1998" s="9"/>
      <c r="BQ1998" s="9"/>
      <c r="BR1998" s="9"/>
      <c r="BS1998" s="9"/>
      <c r="BT1998" s="9"/>
      <c r="BU1998" s="9"/>
      <c r="BV1998" s="33">
        <f t="shared" si="223"/>
        <v>-207688.76597343292</v>
      </c>
      <c r="BW1998" s="9"/>
      <c r="BX1998" s="9"/>
      <c r="BY1998" s="9"/>
      <c r="BZ1998" s="9"/>
      <c r="CA1998" s="21"/>
      <c r="CB1998" s="21"/>
      <c r="CC1998" s="21"/>
      <c r="CD1998" s="22"/>
      <c r="CE1998" s="9"/>
      <c r="CF1998" s="9"/>
      <c r="CG1998" s="9"/>
      <c r="CH1998" s="9"/>
      <c r="CI1998" s="9"/>
      <c r="CJ1998" s="9"/>
      <c r="CK1998" s="9"/>
      <c r="CL1998" s="9"/>
      <c r="CM1998" s="10"/>
      <c r="CN1998" s="4"/>
      <c r="CO1998" s="4"/>
      <c r="CP1998" s="4"/>
      <c r="CQ1998" s="4"/>
      <c r="CR1998" s="4"/>
      <c r="CS1998" s="4"/>
      <c r="CT1998" s="4"/>
      <c r="CU1998" s="4"/>
      <c r="CV1998" s="4"/>
      <c r="CW1998" s="4"/>
      <c r="CX1998" s="4"/>
      <c r="CY1998" s="4"/>
      <c r="CZ1998" s="4"/>
      <c r="DD1998" s="3"/>
      <c r="DE1998" s="4"/>
      <c r="DF1998" s="4"/>
      <c r="DG1998" s="4"/>
      <c r="DH1998" s="4"/>
      <c r="DI1998" s="4"/>
      <c r="DJ1998" s="4"/>
      <c r="DK1998" s="4"/>
      <c r="DL1998" s="4"/>
      <c r="DM1998" s="4"/>
      <c r="DN1998" s="4"/>
      <c r="DO1998" s="4"/>
      <c r="DP1998" s="4"/>
      <c r="DQ1998" s="4"/>
      <c r="DR1998" s="4"/>
      <c r="DS1998" s="4"/>
      <c r="DT1998" s="4"/>
      <c r="DU1998" s="4"/>
      <c r="DV1998" s="4"/>
      <c r="DW1998" s="4"/>
      <c r="DX1998" s="4"/>
      <c r="DY1998" s="4"/>
      <c r="DZ1998" s="4"/>
      <c r="EE1998" s="4"/>
      <c r="EF1998" s="4"/>
      <c r="EG1998" s="4"/>
      <c r="EH1998" s="4"/>
      <c r="EI1998" s="4"/>
      <c r="EJ1998" s="4"/>
      <c r="EK1998" s="4"/>
      <c r="EL1998" s="4"/>
      <c r="EM1998" s="4"/>
      <c r="EN1998" s="4"/>
      <c r="EO1998" s="4"/>
      <c r="EP1998" s="4"/>
      <c r="EQ1998" s="4"/>
      <c r="ER1998" s="4"/>
      <c r="ES1998" s="4"/>
      <c r="ET1998" s="4"/>
      <c r="EU1998" s="4"/>
      <c r="EV1998" s="4"/>
      <c r="EW1998" s="4"/>
      <c r="EX1998" s="4"/>
      <c r="EY1998" s="4"/>
      <c r="EZ1998" s="4"/>
    </row>
    <row r="1999" spans="1:156">
      <c r="A1999" s="8">
        <v>1994</v>
      </c>
      <c r="B1999" s="21">
        <v>2013</v>
      </c>
      <c r="C1999" s="21">
        <v>1983</v>
      </c>
      <c r="D1999" s="22">
        <v>158.51116959999999</v>
      </c>
      <c r="E1999" s="9">
        <v>-44818.882299999997</v>
      </c>
      <c r="F1999" s="9">
        <v>1914617.2116</v>
      </c>
      <c r="G1999" s="9">
        <v>101672.62639999999</v>
      </c>
      <c r="H1999" s="9">
        <v>415644.46600000001</v>
      </c>
      <c r="I1999" s="9">
        <v>86595.695900000006</v>
      </c>
      <c r="J1999" s="9">
        <v>123047.0393</v>
      </c>
      <c r="K1999" s="9">
        <v>991.79809999999998</v>
      </c>
      <c r="L1999" s="9">
        <v>2685404.1233999999</v>
      </c>
      <c r="M1999" s="9">
        <f t="shared" si="217"/>
        <v>122055.2412</v>
      </c>
      <c r="N1999" s="26"/>
      <c r="O1999" s="26"/>
      <c r="P1999" s="26"/>
      <c r="Q1999" s="26"/>
      <c r="R1999" s="26"/>
      <c r="S1999" s="26"/>
      <c r="T1999" s="26"/>
      <c r="U1999" s="26"/>
      <c r="V1999" s="33">
        <f t="shared" si="218"/>
        <v>-44818.882299999997</v>
      </c>
      <c r="W1999" s="26"/>
      <c r="X1999" s="26"/>
      <c r="Y1999" s="26"/>
      <c r="Z1999" s="26"/>
      <c r="AA1999" s="26"/>
      <c r="AB1999" s="38">
        <v>2014</v>
      </c>
      <c r="AC1999" s="38">
        <v>1996</v>
      </c>
      <c r="AD1999" s="39">
        <v>184.8110351</v>
      </c>
      <c r="AE1999" s="33">
        <v>324442.0711</v>
      </c>
      <c r="AF1999" s="33">
        <v>2044260.0926000001</v>
      </c>
      <c r="AG1999" s="33">
        <v>106509.8227</v>
      </c>
      <c r="AH1999" s="33">
        <v>191256.00640000001</v>
      </c>
      <c r="AI1999" s="33">
        <v>77279.850300000006</v>
      </c>
      <c r="AJ1999" s="33">
        <v>665507.76399999997</v>
      </c>
      <c r="AK1999" s="33">
        <v>5042.1450999999997</v>
      </c>
      <c r="AL1999" s="33">
        <v>2755329.3199</v>
      </c>
      <c r="AM1999" s="33">
        <f t="shared" si="219"/>
        <v>660465.6189</v>
      </c>
      <c r="AN1999" s="33"/>
      <c r="AO1999" s="33"/>
      <c r="AP1999" s="33"/>
      <c r="AQ1999" s="33"/>
      <c r="AR1999" s="33"/>
      <c r="AS1999" s="33"/>
      <c r="AT1999" s="33"/>
      <c r="AU1999" s="33"/>
      <c r="AV1999" s="33">
        <f t="shared" si="220"/>
        <v>324442.0711</v>
      </c>
      <c r="AW1999" s="33"/>
      <c r="AX1999" s="33"/>
      <c r="AY1999" s="33"/>
      <c r="AZ1999" s="33"/>
      <c r="BA1999" s="38">
        <v>1994</v>
      </c>
      <c r="BB1999" s="38">
        <v>2015</v>
      </c>
      <c r="BC1999" s="38">
        <v>1997</v>
      </c>
      <c r="BD1999" s="39">
        <v>193.73167799999999</v>
      </c>
      <c r="BE1999" s="33">
        <f t="shared" si="221"/>
        <v>162733.97609331505</v>
      </c>
      <c r="BF1999" s="33">
        <v>2085145.5684</v>
      </c>
      <c r="BG1999" s="33">
        <v>106509.8227</v>
      </c>
      <c r="BH1999" s="33">
        <v>186739.12659999999</v>
      </c>
      <c r="BI1999" s="33">
        <v>73504.147093314794</v>
      </c>
      <c r="BJ1999" s="33">
        <v>517519.408</v>
      </c>
      <c r="BK1999" s="33">
        <v>2517.7202000000002</v>
      </c>
      <c r="BL1999" s="33">
        <v>2804166.3764999998</v>
      </c>
      <c r="BM1999" s="33">
        <f t="shared" si="222"/>
        <v>515001.68780000001</v>
      </c>
      <c r="BN1999" s="9"/>
      <c r="BO1999" s="9"/>
      <c r="BP1999" s="9"/>
      <c r="BQ1999" s="9"/>
      <c r="BR1999" s="9"/>
      <c r="BS1999" s="9"/>
      <c r="BT1999" s="9"/>
      <c r="BU1999" s="9"/>
      <c r="BV1999" s="33">
        <f t="shared" si="223"/>
        <v>162733.97609331505</v>
      </c>
      <c r="BW1999" s="9"/>
      <c r="BX1999" s="9"/>
      <c r="BY1999" s="9"/>
      <c r="BZ1999" s="9"/>
      <c r="CA1999" s="21"/>
      <c r="CB1999" s="21"/>
      <c r="CC1999" s="21"/>
      <c r="CD1999" s="22"/>
      <c r="CE1999" s="9"/>
      <c r="CF1999" s="9"/>
      <c r="CG1999" s="9"/>
      <c r="CH1999" s="9"/>
      <c r="CI1999" s="9"/>
      <c r="CJ1999" s="9"/>
      <c r="CK1999" s="9"/>
      <c r="CL1999" s="9"/>
      <c r="CM1999" s="10"/>
      <c r="CN1999" s="4"/>
      <c r="CO1999" s="4"/>
      <c r="CP1999" s="4"/>
      <c r="CQ1999" s="4"/>
      <c r="CR1999" s="4"/>
      <c r="CS1999" s="4"/>
      <c r="CT1999" s="4"/>
      <c r="CU1999" s="4"/>
      <c r="CV1999" s="4"/>
      <c r="CW1999" s="4"/>
      <c r="CX1999" s="4"/>
      <c r="CY1999" s="4"/>
      <c r="CZ1999" s="4"/>
      <c r="DD1999" s="3"/>
      <c r="DE1999" s="4"/>
      <c r="DF1999" s="4"/>
      <c r="DG1999" s="4"/>
      <c r="DH1999" s="4"/>
      <c r="DI1999" s="4"/>
      <c r="DJ1999" s="4"/>
      <c r="DK1999" s="4"/>
      <c r="DL1999" s="4"/>
      <c r="DM1999" s="4"/>
      <c r="DN1999" s="4"/>
      <c r="DO1999" s="4"/>
      <c r="DP1999" s="4"/>
      <c r="DQ1999" s="4"/>
      <c r="DR1999" s="4"/>
      <c r="DS1999" s="4"/>
      <c r="DT1999" s="4"/>
      <c r="DU1999" s="4"/>
      <c r="DV1999" s="4"/>
      <c r="DW1999" s="4"/>
      <c r="DX1999" s="4"/>
      <c r="DY1999" s="4"/>
      <c r="DZ1999" s="4"/>
      <c r="EE1999" s="4"/>
      <c r="EF1999" s="4"/>
      <c r="EG1999" s="4"/>
      <c r="EH1999" s="4"/>
      <c r="EI1999" s="4"/>
      <c r="EJ1999" s="4"/>
      <c r="EK1999" s="4"/>
      <c r="EL1999" s="4"/>
      <c r="EM1999" s="4"/>
      <c r="EN1999" s="4"/>
      <c r="EO1999" s="4"/>
      <c r="EP1999" s="4"/>
      <c r="EQ1999" s="4"/>
      <c r="ER1999" s="4"/>
      <c r="ES1999" s="4"/>
      <c r="ET1999" s="4"/>
      <c r="EU1999" s="4"/>
      <c r="EV1999" s="4"/>
      <c r="EW1999" s="4"/>
      <c r="EX1999" s="4"/>
      <c r="EY1999" s="4"/>
      <c r="EZ1999" s="4"/>
    </row>
    <row r="2000" spans="1:156">
      <c r="A2000" s="8">
        <v>1995</v>
      </c>
      <c r="B2000" s="21">
        <v>2013</v>
      </c>
      <c r="C2000" s="21">
        <v>1961</v>
      </c>
      <c r="D2000" s="22">
        <v>139.37192200000001</v>
      </c>
      <c r="E2000" s="9">
        <v>-14233.1047</v>
      </c>
      <c r="F2000" s="9">
        <v>1958397.1566000001</v>
      </c>
      <c r="G2000" s="9">
        <v>101672.62639999999</v>
      </c>
      <c r="H2000" s="9">
        <v>415059.0589</v>
      </c>
      <c r="I2000" s="9">
        <v>88775.652499999997</v>
      </c>
      <c r="J2000" s="9">
        <v>121700.2475</v>
      </c>
      <c r="K2000" s="9">
        <v>12192.1302</v>
      </c>
      <c r="L2000" s="9">
        <v>2687645.7165000001</v>
      </c>
      <c r="M2000" s="9">
        <f t="shared" si="217"/>
        <v>109508.1173</v>
      </c>
      <c r="N2000" s="26"/>
      <c r="O2000" s="26"/>
      <c r="P2000" s="26"/>
      <c r="Q2000" s="26"/>
      <c r="R2000" s="26"/>
      <c r="S2000" s="26"/>
      <c r="T2000" s="26"/>
      <c r="U2000" s="26"/>
      <c r="V2000" s="33">
        <f t="shared" si="218"/>
        <v>-14233.1047</v>
      </c>
      <c r="W2000" s="26"/>
      <c r="X2000" s="26"/>
      <c r="Y2000" s="26"/>
      <c r="Z2000" s="26"/>
      <c r="AA2000" s="26"/>
      <c r="AB2000" s="38">
        <v>2014</v>
      </c>
      <c r="AC2000" s="38">
        <v>1973</v>
      </c>
      <c r="AD2000" s="39">
        <v>98.382095480000004</v>
      </c>
      <c r="AE2000" s="33">
        <v>-131044.197</v>
      </c>
      <c r="AF2000" s="33">
        <v>2052642.22</v>
      </c>
      <c r="AG2000" s="33">
        <v>106509.8227</v>
      </c>
      <c r="AH2000" s="33">
        <v>187497.39379999999</v>
      </c>
      <c r="AI2000" s="33">
        <v>91406.731</v>
      </c>
      <c r="AJ2000" s="33">
        <v>175240.94959999999</v>
      </c>
      <c r="AK2000" s="33">
        <v>33780.6397</v>
      </c>
      <c r="AL2000" s="33">
        <v>2710560.6745000002</v>
      </c>
      <c r="AM2000" s="33">
        <f t="shared" si="219"/>
        <v>141460.30989999999</v>
      </c>
      <c r="AN2000" s="33"/>
      <c r="AO2000" s="33"/>
      <c r="AP2000" s="33"/>
      <c r="AQ2000" s="33"/>
      <c r="AR2000" s="33"/>
      <c r="AS2000" s="33"/>
      <c r="AT2000" s="33"/>
      <c r="AU2000" s="33"/>
      <c r="AV2000" s="33">
        <f t="shared" si="220"/>
        <v>-131044.197</v>
      </c>
      <c r="AW2000" s="33"/>
      <c r="AX2000" s="33"/>
      <c r="AY2000" s="33"/>
      <c r="AZ2000" s="33"/>
      <c r="BA2000" s="38">
        <v>1995</v>
      </c>
      <c r="BB2000" s="38">
        <v>2015</v>
      </c>
      <c r="BC2000" s="38">
        <v>1974</v>
      </c>
      <c r="BD2000" s="39">
        <v>194.84334010000001</v>
      </c>
      <c r="BE2000" s="33">
        <f t="shared" si="221"/>
        <v>72437.029471227434</v>
      </c>
      <c r="BF2000" s="33">
        <v>2076099.2977</v>
      </c>
      <c r="BG2000" s="33">
        <v>106509.8227</v>
      </c>
      <c r="BH2000" s="33">
        <v>185687.04300000001</v>
      </c>
      <c r="BI2000" s="33">
        <v>77458.441071227702</v>
      </c>
      <c r="BJ2000" s="33">
        <v>437083.14240000001</v>
      </c>
      <c r="BK2000" s="33">
        <v>7723.3590999999997</v>
      </c>
      <c r="BL2000" s="33">
        <v>2802677.3583</v>
      </c>
      <c r="BM2000" s="33">
        <f t="shared" si="222"/>
        <v>429359.78330000001</v>
      </c>
      <c r="BN2000" s="9"/>
      <c r="BO2000" s="9"/>
      <c r="BP2000" s="9"/>
      <c r="BQ2000" s="9"/>
      <c r="BR2000" s="9"/>
      <c r="BS2000" s="9"/>
      <c r="BT2000" s="9"/>
      <c r="BU2000" s="9"/>
      <c r="BV2000" s="33">
        <f t="shared" si="223"/>
        <v>72437.029471227434</v>
      </c>
      <c r="BW2000" s="9"/>
      <c r="BX2000" s="9"/>
      <c r="BY2000" s="9"/>
      <c r="BZ2000" s="9"/>
      <c r="CA2000" s="21"/>
      <c r="CB2000" s="21"/>
      <c r="CC2000" s="21"/>
      <c r="CD2000" s="22"/>
      <c r="CE2000" s="9"/>
      <c r="CF2000" s="9"/>
      <c r="CG2000" s="9"/>
      <c r="CH2000" s="9"/>
      <c r="CI2000" s="9"/>
      <c r="CJ2000" s="9"/>
      <c r="CK2000" s="9"/>
      <c r="CL2000" s="9"/>
      <c r="CM2000" s="10"/>
      <c r="CN2000" s="4"/>
      <c r="CO2000" s="4"/>
      <c r="CP2000" s="4"/>
      <c r="CQ2000" s="4"/>
      <c r="CR2000" s="4"/>
      <c r="CS2000" s="4"/>
      <c r="CT2000" s="4"/>
      <c r="CU2000" s="4"/>
      <c r="CV2000" s="4"/>
      <c r="CW2000" s="4"/>
      <c r="CX2000" s="4"/>
      <c r="CY2000" s="4"/>
      <c r="CZ2000" s="4"/>
      <c r="DD2000" s="3"/>
      <c r="DE2000" s="4"/>
      <c r="DF2000" s="4"/>
      <c r="DG2000" s="4"/>
      <c r="DH2000" s="4"/>
      <c r="DI2000" s="4"/>
      <c r="DJ2000" s="4"/>
      <c r="DK2000" s="4"/>
      <c r="DL2000" s="4"/>
      <c r="DM2000" s="4"/>
      <c r="DN2000" s="4"/>
      <c r="DO2000" s="4"/>
      <c r="DP2000" s="4"/>
      <c r="DQ2000" s="4"/>
      <c r="DR2000" s="4"/>
      <c r="DS2000" s="4"/>
      <c r="DT2000" s="4"/>
      <c r="DU2000" s="4"/>
      <c r="DV2000" s="4"/>
      <c r="DW2000" s="4"/>
      <c r="DX2000" s="4"/>
      <c r="DY2000" s="4"/>
      <c r="DZ2000" s="4"/>
      <c r="EE2000" s="4"/>
      <c r="EF2000" s="4"/>
      <c r="EG2000" s="4"/>
      <c r="EH2000" s="4"/>
      <c r="EI2000" s="4"/>
      <c r="EJ2000" s="4"/>
      <c r="EK2000" s="4"/>
      <c r="EL2000" s="4"/>
      <c r="EM2000" s="4"/>
      <c r="EN2000" s="4"/>
      <c r="EO2000" s="4"/>
      <c r="EP2000" s="4"/>
      <c r="EQ2000" s="4"/>
      <c r="ER2000" s="4"/>
      <c r="ES2000" s="4"/>
      <c r="ET2000" s="4"/>
      <c r="EU2000" s="4"/>
      <c r="EV2000" s="4"/>
      <c r="EW2000" s="4"/>
      <c r="EX2000" s="4"/>
      <c r="EY2000" s="4"/>
      <c r="EZ2000" s="4"/>
    </row>
    <row r="2001" spans="1:156">
      <c r="A2001" s="8">
        <v>1996</v>
      </c>
      <c r="B2001" s="21">
        <v>2013</v>
      </c>
      <c r="C2001" s="21">
        <v>1955</v>
      </c>
      <c r="D2001" s="22">
        <v>130.9657498</v>
      </c>
      <c r="E2001" s="9">
        <v>-94096.461500000005</v>
      </c>
      <c r="F2001" s="9">
        <v>1909289.318</v>
      </c>
      <c r="G2001" s="9">
        <v>101672.62639999999</v>
      </c>
      <c r="H2001" s="9">
        <v>415477.76179999998</v>
      </c>
      <c r="I2001" s="9">
        <v>87216.473800000007</v>
      </c>
      <c r="J2001" s="9">
        <v>84628.767600000006</v>
      </c>
      <c r="K2001" s="9">
        <v>4782.2997999999998</v>
      </c>
      <c r="L2001" s="9">
        <v>2687599.1094</v>
      </c>
      <c r="M2001" s="9">
        <f t="shared" si="217"/>
        <v>79846.467800000013</v>
      </c>
      <c r="N2001" s="26"/>
      <c r="O2001" s="26"/>
      <c r="P2001" s="26"/>
      <c r="Q2001" s="26"/>
      <c r="R2001" s="26"/>
      <c r="S2001" s="26"/>
      <c r="T2001" s="26"/>
      <c r="U2001" s="26"/>
      <c r="V2001" s="33">
        <f t="shared" si="218"/>
        <v>-94096.461500000005</v>
      </c>
      <c r="W2001" s="26"/>
      <c r="X2001" s="26"/>
      <c r="Y2001" s="26"/>
      <c r="Z2001" s="26"/>
      <c r="AA2001" s="26"/>
      <c r="AB2001" s="38">
        <v>2014</v>
      </c>
      <c r="AC2001" s="38">
        <v>1975</v>
      </c>
      <c r="AD2001" s="39">
        <v>140.76798020000001</v>
      </c>
      <c r="AE2001" s="33">
        <v>41107.173300000002</v>
      </c>
      <c r="AF2001" s="33">
        <v>2011722.1967</v>
      </c>
      <c r="AG2001" s="33">
        <v>106509.8227</v>
      </c>
      <c r="AH2001" s="33">
        <v>189945.31899999999</v>
      </c>
      <c r="AI2001" s="33">
        <v>82206.116200000004</v>
      </c>
      <c r="AJ2001" s="33">
        <v>379889.42050000001</v>
      </c>
      <c r="AK2001" s="33">
        <v>5696.2003000000004</v>
      </c>
      <c r="AL2001" s="33">
        <v>2723469.5014999998</v>
      </c>
      <c r="AM2001" s="33">
        <f t="shared" si="219"/>
        <v>374193.22019999998</v>
      </c>
      <c r="AN2001" s="33"/>
      <c r="AO2001" s="33"/>
      <c r="AP2001" s="33"/>
      <c r="AQ2001" s="33"/>
      <c r="AR2001" s="33"/>
      <c r="AS2001" s="33"/>
      <c r="AT2001" s="33"/>
      <c r="AU2001" s="33"/>
      <c r="AV2001" s="33">
        <f t="shared" si="220"/>
        <v>41107.173300000002</v>
      </c>
      <c r="AW2001" s="33"/>
      <c r="AX2001" s="33"/>
      <c r="AY2001" s="33"/>
      <c r="AZ2001" s="33"/>
      <c r="BA2001" s="38">
        <v>1996</v>
      </c>
      <c r="BB2001" s="38">
        <v>2015</v>
      </c>
      <c r="BC2001" s="38">
        <v>1976</v>
      </c>
      <c r="BD2001" s="39">
        <v>172.14116780000001</v>
      </c>
      <c r="BE2001" s="33">
        <f t="shared" si="221"/>
        <v>152872.63618622068</v>
      </c>
      <c r="BF2001" s="33">
        <v>2044459.0806</v>
      </c>
      <c r="BG2001" s="33">
        <v>106509.8227</v>
      </c>
      <c r="BH2001" s="33">
        <v>188246.26089999999</v>
      </c>
      <c r="BI2001" s="33">
        <v>67839.528486220603</v>
      </c>
      <c r="BJ2001" s="33">
        <v>542864.92169999995</v>
      </c>
      <c r="BK2001" s="33">
        <v>0</v>
      </c>
      <c r="BL2001" s="33">
        <v>2797046.9781999998</v>
      </c>
      <c r="BM2001" s="33">
        <f t="shared" si="222"/>
        <v>542864.92169999995</v>
      </c>
      <c r="BN2001" s="9"/>
      <c r="BO2001" s="9"/>
      <c r="BP2001" s="9"/>
      <c r="BQ2001" s="9"/>
      <c r="BR2001" s="9"/>
      <c r="BS2001" s="9"/>
      <c r="BT2001" s="9"/>
      <c r="BU2001" s="9"/>
      <c r="BV2001" s="33">
        <f t="shared" si="223"/>
        <v>152872.63618622068</v>
      </c>
      <c r="BW2001" s="9"/>
      <c r="BX2001" s="9"/>
      <c r="BY2001" s="9"/>
      <c r="BZ2001" s="9"/>
      <c r="CA2001" s="21"/>
      <c r="CB2001" s="21"/>
      <c r="CC2001" s="21"/>
      <c r="CD2001" s="22"/>
      <c r="CE2001" s="9"/>
      <c r="CF2001" s="9"/>
      <c r="CG2001" s="9"/>
      <c r="CH2001" s="9"/>
      <c r="CI2001" s="9"/>
      <c r="CJ2001" s="9"/>
      <c r="CK2001" s="9"/>
      <c r="CL2001" s="9"/>
      <c r="CM2001" s="10"/>
      <c r="CN2001" s="4"/>
      <c r="CO2001" s="4"/>
      <c r="CP2001" s="4"/>
      <c r="CQ2001" s="4"/>
      <c r="CR2001" s="4"/>
      <c r="CS2001" s="4"/>
      <c r="CT2001" s="4"/>
      <c r="CU2001" s="4"/>
      <c r="CV2001" s="4"/>
      <c r="CW2001" s="4"/>
      <c r="CX2001" s="4"/>
      <c r="CY2001" s="4"/>
      <c r="CZ2001" s="4"/>
      <c r="DD2001" s="3"/>
      <c r="DE2001" s="4"/>
      <c r="DF2001" s="4"/>
      <c r="DG2001" s="4"/>
      <c r="DH2001" s="4"/>
      <c r="DI2001" s="4"/>
      <c r="DJ2001" s="4"/>
      <c r="DK2001" s="4"/>
      <c r="DL2001" s="4"/>
      <c r="DM2001" s="4"/>
      <c r="DN2001" s="4"/>
      <c r="DO2001" s="4"/>
      <c r="DP2001" s="4"/>
      <c r="DQ2001" s="4"/>
      <c r="DR2001" s="4"/>
      <c r="DS2001" s="4"/>
      <c r="DT2001" s="4"/>
      <c r="DU2001" s="4"/>
      <c r="DV2001" s="4"/>
      <c r="DW2001" s="4"/>
      <c r="DX2001" s="4"/>
      <c r="DY2001" s="4"/>
      <c r="DZ2001" s="4"/>
      <c r="EE2001" s="4"/>
      <c r="EF2001" s="4"/>
      <c r="EG2001" s="4"/>
      <c r="EH2001" s="4"/>
      <c r="EI2001" s="4"/>
      <c r="EJ2001" s="4"/>
      <c r="EK2001" s="4"/>
      <c r="EL2001" s="4"/>
      <c r="EM2001" s="4"/>
      <c r="EN2001" s="4"/>
      <c r="EO2001" s="4"/>
      <c r="EP2001" s="4"/>
      <c r="EQ2001" s="4"/>
      <c r="ER2001" s="4"/>
      <c r="ES2001" s="4"/>
      <c r="ET2001" s="4"/>
      <c r="EU2001" s="4"/>
      <c r="EV2001" s="4"/>
      <c r="EW2001" s="4"/>
      <c r="EX2001" s="4"/>
      <c r="EY2001" s="4"/>
      <c r="EZ2001" s="4"/>
    </row>
    <row r="2002" spans="1:156">
      <c r="A2002" s="8">
        <v>1997</v>
      </c>
      <c r="B2002" s="21">
        <v>2013</v>
      </c>
      <c r="C2002" s="21">
        <v>1973</v>
      </c>
      <c r="D2002" s="22">
        <v>98.382095480000004</v>
      </c>
      <c r="E2002" s="9">
        <v>-100702.4418</v>
      </c>
      <c r="F2002" s="9">
        <v>1980977.8681999999</v>
      </c>
      <c r="G2002" s="9">
        <v>101672.62639999999</v>
      </c>
      <c r="H2002" s="9">
        <v>415509.09419999999</v>
      </c>
      <c r="I2002" s="9">
        <v>87099.797399999996</v>
      </c>
      <c r="J2002" s="9">
        <v>24521.788</v>
      </c>
      <c r="K2002" s="9">
        <v>29888.484</v>
      </c>
      <c r="L2002" s="9">
        <v>2680595.1321</v>
      </c>
      <c r="M2002" s="9">
        <f t="shared" si="217"/>
        <v>-5366.6959999999999</v>
      </c>
      <c r="N2002" s="26"/>
      <c r="O2002" s="26"/>
      <c r="P2002" s="26"/>
      <c r="Q2002" s="26"/>
      <c r="R2002" s="26"/>
      <c r="S2002" s="26"/>
      <c r="T2002" s="26"/>
      <c r="U2002" s="26"/>
      <c r="V2002" s="33">
        <f t="shared" si="218"/>
        <v>-100702.4418</v>
      </c>
      <c r="W2002" s="26"/>
      <c r="X2002" s="26"/>
      <c r="Y2002" s="26"/>
      <c r="Z2002" s="26"/>
      <c r="AA2002" s="26"/>
      <c r="AB2002" s="38">
        <v>2014</v>
      </c>
      <c r="AC2002" s="38">
        <v>1980</v>
      </c>
      <c r="AD2002" s="39">
        <v>121.8353111</v>
      </c>
      <c r="AE2002" s="33">
        <v>-97541.491099999999</v>
      </c>
      <c r="AF2002" s="33">
        <v>2088142.2786000001</v>
      </c>
      <c r="AG2002" s="33">
        <v>106509.8227</v>
      </c>
      <c r="AH2002" s="33">
        <v>179026.56690000001</v>
      </c>
      <c r="AI2002" s="33">
        <v>123244.6391</v>
      </c>
      <c r="AJ2002" s="33">
        <v>232371.20129999999</v>
      </c>
      <c r="AK2002" s="33">
        <v>103552.6568</v>
      </c>
      <c r="AL2002" s="33">
        <v>2723283.3429</v>
      </c>
      <c r="AM2002" s="33">
        <f t="shared" si="219"/>
        <v>128818.54449999999</v>
      </c>
      <c r="AN2002" s="33"/>
      <c r="AO2002" s="33"/>
      <c r="AP2002" s="33"/>
      <c r="AQ2002" s="33"/>
      <c r="AR2002" s="33"/>
      <c r="AS2002" s="33"/>
      <c r="AT2002" s="33"/>
      <c r="AU2002" s="33"/>
      <c r="AV2002" s="33">
        <f t="shared" si="220"/>
        <v>-97541.491099999999</v>
      </c>
      <c r="AW2002" s="33"/>
      <c r="AX2002" s="33"/>
      <c r="AY2002" s="33"/>
      <c r="AZ2002" s="33"/>
      <c r="BA2002" s="38">
        <v>1997</v>
      </c>
      <c r="BB2002" s="38">
        <v>2015</v>
      </c>
      <c r="BC2002" s="38">
        <v>1981</v>
      </c>
      <c r="BD2002" s="39">
        <v>140.5062116</v>
      </c>
      <c r="BE2002" s="33">
        <f t="shared" si="221"/>
        <v>323408.30533404648</v>
      </c>
      <c r="BF2002" s="33">
        <v>2122310.8316000002</v>
      </c>
      <c r="BG2002" s="33">
        <v>106509.8227</v>
      </c>
      <c r="BH2002" s="33">
        <v>186354.91380000001</v>
      </c>
      <c r="BI2002" s="33">
        <v>74948.2247340467</v>
      </c>
      <c r="BJ2002" s="33">
        <v>654367.76789999998</v>
      </c>
      <c r="BK2002" s="33">
        <v>5864.4666999999999</v>
      </c>
      <c r="BL2002" s="33">
        <v>2815218.7886999999</v>
      </c>
      <c r="BM2002" s="33">
        <f t="shared" si="222"/>
        <v>648503.30119999999</v>
      </c>
      <c r="BN2002" s="9"/>
      <c r="BO2002" s="9"/>
      <c r="BP2002" s="9"/>
      <c r="BQ2002" s="9"/>
      <c r="BR2002" s="9"/>
      <c r="BS2002" s="9"/>
      <c r="BT2002" s="9"/>
      <c r="BU2002" s="9"/>
      <c r="BV2002" s="33">
        <f t="shared" si="223"/>
        <v>323408.30533404648</v>
      </c>
      <c r="BW2002" s="9"/>
      <c r="BX2002" s="9"/>
      <c r="BY2002" s="9"/>
      <c r="BZ2002" s="9"/>
      <c r="CA2002" s="21"/>
      <c r="CB2002" s="21"/>
      <c r="CC2002" s="21"/>
      <c r="CD2002" s="22"/>
      <c r="CE2002" s="9"/>
      <c r="CF2002" s="9"/>
      <c r="CG2002" s="9"/>
      <c r="CH2002" s="9"/>
      <c r="CI2002" s="9"/>
      <c r="CJ2002" s="9"/>
      <c r="CK2002" s="9"/>
      <c r="CL2002" s="9"/>
      <c r="CM2002" s="10"/>
      <c r="CN2002" s="4"/>
      <c r="CO2002" s="4"/>
      <c r="CP2002" s="4"/>
      <c r="CQ2002" s="4"/>
      <c r="CR2002" s="4"/>
      <c r="CS2002" s="4"/>
      <c r="CT2002" s="4"/>
      <c r="CU2002" s="4"/>
      <c r="CV2002" s="4"/>
      <c r="CW2002" s="4"/>
      <c r="CX2002" s="4"/>
      <c r="CY2002" s="4"/>
      <c r="CZ2002" s="4"/>
      <c r="DD2002" s="3"/>
      <c r="DE2002" s="4"/>
      <c r="DF2002" s="4"/>
      <c r="DG2002" s="4"/>
      <c r="DH2002" s="4"/>
      <c r="DI2002" s="4"/>
      <c r="DJ2002" s="4"/>
      <c r="DK2002" s="4"/>
      <c r="DL2002" s="4"/>
      <c r="DM2002" s="4"/>
      <c r="DN2002" s="4"/>
      <c r="DO2002" s="4"/>
      <c r="DP2002" s="4"/>
      <c r="DQ2002" s="4"/>
      <c r="DR2002" s="4"/>
      <c r="DS2002" s="4"/>
      <c r="DT2002" s="4"/>
      <c r="DU2002" s="4"/>
      <c r="DV2002" s="4"/>
      <c r="DW2002" s="4"/>
      <c r="DX2002" s="4"/>
      <c r="DY2002" s="4"/>
      <c r="DZ2002" s="4"/>
      <c r="EE2002" s="4"/>
      <c r="EF2002" s="4"/>
      <c r="EG2002" s="4"/>
      <c r="EH2002" s="4"/>
      <c r="EI2002" s="4"/>
      <c r="EJ2002" s="4"/>
      <c r="EK2002" s="4"/>
      <c r="EL2002" s="4"/>
      <c r="EM2002" s="4"/>
      <c r="EN2002" s="4"/>
      <c r="EO2002" s="4"/>
      <c r="EP2002" s="4"/>
      <c r="EQ2002" s="4"/>
      <c r="ER2002" s="4"/>
      <c r="ES2002" s="4"/>
      <c r="ET2002" s="4"/>
      <c r="EU2002" s="4"/>
      <c r="EV2002" s="4"/>
      <c r="EW2002" s="4"/>
      <c r="EX2002" s="4"/>
      <c r="EY2002" s="4"/>
      <c r="EZ2002" s="4"/>
    </row>
    <row r="2003" spans="1:156">
      <c r="A2003" s="8">
        <v>1998</v>
      </c>
      <c r="B2003" s="21">
        <v>2013</v>
      </c>
      <c r="C2003" s="21">
        <v>1961</v>
      </c>
      <c r="D2003" s="22">
        <v>139.37192200000001</v>
      </c>
      <c r="E2003" s="9">
        <v>-36441.087099999997</v>
      </c>
      <c r="F2003" s="9">
        <v>1928873.3853</v>
      </c>
      <c r="G2003" s="9">
        <v>101672.62639999999</v>
      </c>
      <c r="H2003" s="9">
        <v>415236.02980000002</v>
      </c>
      <c r="I2003" s="9">
        <v>88116.643100000001</v>
      </c>
      <c r="J2003" s="9">
        <v>135763.43479999999</v>
      </c>
      <c r="K2003" s="9">
        <v>13904.5229</v>
      </c>
      <c r="L2003" s="9">
        <v>2692198.6834999998</v>
      </c>
      <c r="M2003" s="9">
        <f t="shared" si="217"/>
        <v>121858.91189999999</v>
      </c>
      <c r="N2003" s="26"/>
      <c r="O2003" s="26"/>
      <c r="P2003" s="26"/>
      <c r="Q2003" s="26"/>
      <c r="R2003" s="26"/>
      <c r="S2003" s="26"/>
      <c r="T2003" s="26"/>
      <c r="U2003" s="26"/>
      <c r="V2003" s="33">
        <f t="shared" si="218"/>
        <v>-36441.087099999997</v>
      </c>
      <c r="W2003" s="26"/>
      <c r="X2003" s="26"/>
      <c r="Y2003" s="26"/>
      <c r="Z2003" s="26"/>
      <c r="AA2003" s="26"/>
      <c r="AB2003" s="38">
        <v>2014</v>
      </c>
      <c r="AC2003" s="38">
        <v>1997</v>
      </c>
      <c r="AD2003" s="39">
        <v>193.73167799999999</v>
      </c>
      <c r="AE2003" s="33">
        <v>302953.26409999997</v>
      </c>
      <c r="AF2003" s="33">
        <v>2035971.3965</v>
      </c>
      <c r="AG2003" s="33">
        <v>106509.8227</v>
      </c>
      <c r="AH2003" s="33">
        <v>191373.7058</v>
      </c>
      <c r="AI2003" s="33">
        <v>76837.473100000003</v>
      </c>
      <c r="AJ2003" s="33">
        <v>648504.07949999999</v>
      </c>
      <c r="AK2003" s="33">
        <v>1485.721</v>
      </c>
      <c r="AL2003" s="33">
        <v>2754757.4923</v>
      </c>
      <c r="AM2003" s="33">
        <f t="shared" si="219"/>
        <v>647018.35849999997</v>
      </c>
      <c r="AN2003" s="33"/>
      <c r="AO2003" s="33"/>
      <c r="AP2003" s="33"/>
      <c r="AQ2003" s="33"/>
      <c r="AR2003" s="33"/>
      <c r="AS2003" s="33"/>
      <c r="AT2003" s="33"/>
      <c r="AU2003" s="33"/>
      <c r="AV2003" s="33">
        <f t="shared" si="220"/>
        <v>302953.26409999997</v>
      </c>
      <c r="AW2003" s="33"/>
      <c r="AX2003" s="33"/>
      <c r="AY2003" s="33"/>
      <c r="AZ2003" s="33"/>
      <c r="BA2003" s="38">
        <v>1998</v>
      </c>
      <c r="BB2003" s="38">
        <v>2015</v>
      </c>
      <c r="BC2003" s="38">
        <v>1998</v>
      </c>
      <c r="BD2003" s="39">
        <v>141.2795888</v>
      </c>
      <c r="BE2003" s="33">
        <f t="shared" si="221"/>
        <v>-12602.136700526811</v>
      </c>
      <c r="BF2003" s="33">
        <v>2004970.1950000001</v>
      </c>
      <c r="BG2003" s="33">
        <v>106509.8227</v>
      </c>
      <c r="BH2003" s="33">
        <v>187073.4424</v>
      </c>
      <c r="BI2003" s="33">
        <v>72247.608899473198</v>
      </c>
      <c r="BJ2003" s="33">
        <v>400486.55050000001</v>
      </c>
      <c r="BK2003" s="33">
        <v>3861.4223999999999</v>
      </c>
      <c r="BL2003" s="33">
        <v>2780028.3338000001</v>
      </c>
      <c r="BM2003" s="33">
        <f t="shared" si="222"/>
        <v>396625.12810000003</v>
      </c>
      <c r="BN2003" s="9"/>
      <c r="BO2003" s="9"/>
      <c r="BP2003" s="9"/>
      <c r="BQ2003" s="9"/>
      <c r="BR2003" s="9"/>
      <c r="BS2003" s="9"/>
      <c r="BT2003" s="9"/>
      <c r="BU2003" s="9"/>
      <c r="BV2003" s="33">
        <f t="shared" si="223"/>
        <v>-12602.136700526811</v>
      </c>
      <c r="BW2003" s="9"/>
      <c r="BX2003" s="9"/>
      <c r="BY2003" s="9"/>
      <c r="BZ2003" s="9"/>
      <c r="CA2003" s="21"/>
      <c r="CB2003" s="21"/>
      <c r="CC2003" s="21"/>
      <c r="CD2003" s="22"/>
      <c r="CE2003" s="9"/>
      <c r="CF2003" s="9"/>
      <c r="CG2003" s="9"/>
      <c r="CH2003" s="9"/>
      <c r="CI2003" s="9"/>
      <c r="CJ2003" s="9"/>
      <c r="CK2003" s="9"/>
      <c r="CL2003" s="9"/>
      <c r="CM2003" s="10"/>
      <c r="CN2003" s="4"/>
      <c r="CO2003" s="4"/>
      <c r="CP2003" s="4"/>
      <c r="CQ2003" s="4"/>
      <c r="CR2003" s="4"/>
      <c r="CS2003" s="4"/>
      <c r="CT2003" s="4"/>
      <c r="CU2003" s="4"/>
      <c r="CV2003" s="4"/>
      <c r="CW2003" s="4"/>
      <c r="CX2003" s="4"/>
      <c r="CY2003" s="4"/>
      <c r="CZ2003" s="4"/>
      <c r="DD2003" s="3"/>
      <c r="DE2003" s="4"/>
      <c r="DF2003" s="4"/>
      <c r="DG2003" s="4"/>
      <c r="DH2003" s="4"/>
      <c r="DI2003" s="4"/>
      <c r="DJ2003" s="4"/>
      <c r="DK2003" s="4"/>
      <c r="DL2003" s="4"/>
      <c r="DM2003" s="4"/>
      <c r="DN2003" s="4"/>
      <c r="DO2003" s="4"/>
      <c r="DP2003" s="4"/>
      <c r="DQ2003" s="4"/>
      <c r="DR2003" s="4"/>
      <c r="DS2003" s="4"/>
      <c r="DT2003" s="4"/>
      <c r="DU2003" s="4"/>
      <c r="DV2003" s="4"/>
      <c r="DW2003" s="4"/>
      <c r="DX2003" s="4"/>
      <c r="DY2003" s="4"/>
      <c r="DZ2003" s="4"/>
      <c r="EE2003" s="4"/>
      <c r="EF2003" s="4"/>
      <c r="EG2003" s="4"/>
      <c r="EH2003" s="4"/>
      <c r="EI2003" s="4"/>
      <c r="EJ2003" s="4"/>
      <c r="EK2003" s="4"/>
      <c r="EL2003" s="4"/>
      <c r="EM2003" s="4"/>
      <c r="EN2003" s="4"/>
      <c r="EO2003" s="4"/>
      <c r="EP2003" s="4"/>
      <c r="EQ2003" s="4"/>
      <c r="ER2003" s="4"/>
      <c r="ES2003" s="4"/>
      <c r="ET2003" s="4"/>
      <c r="EU2003" s="4"/>
      <c r="EV2003" s="4"/>
      <c r="EW2003" s="4"/>
      <c r="EX2003" s="4"/>
      <c r="EY2003" s="4"/>
      <c r="EZ2003" s="4"/>
    </row>
    <row r="2004" spans="1:156">
      <c r="A2004" s="8">
        <v>1999</v>
      </c>
      <c r="B2004" s="21">
        <v>2013</v>
      </c>
      <c r="C2004" s="21">
        <v>1987</v>
      </c>
      <c r="D2004" s="22">
        <v>105.1904648</v>
      </c>
      <c r="E2004" s="9">
        <v>-75497.589000000007</v>
      </c>
      <c r="F2004" s="9">
        <v>1947683.0752000001</v>
      </c>
      <c r="G2004" s="9">
        <v>101672.62639999999</v>
      </c>
      <c r="H2004" s="9">
        <v>415795.83049999998</v>
      </c>
      <c r="I2004" s="9">
        <v>86032.039900000003</v>
      </c>
      <c r="J2004" s="9">
        <v>70010.939100000003</v>
      </c>
      <c r="K2004" s="9">
        <v>6177.2138999999997</v>
      </c>
      <c r="L2004" s="9">
        <v>2690514.8862999999</v>
      </c>
      <c r="M2004" s="9">
        <f t="shared" si="217"/>
        <v>63833.725200000001</v>
      </c>
      <c r="N2004" s="26"/>
      <c r="O2004" s="26"/>
      <c r="P2004" s="26"/>
      <c r="Q2004" s="26"/>
      <c r="R2004" s="26"/>
      <c r="S2004" s="26"/>
      <c r="T2004" s="26"/>
      <c r="U2004" s="26"/>
      <c r="V2004" s="33">
        <f t="shared" si="218"/>
        <v>-75497.589000000007</v>
      </c>
      <c r="W2004" s="26"/>
      <c r="X2004" s="26"/>
      <c r="Y2004" s="26"/>
      <c r="Z2004" s="26"/>
      <c r="AA2004" s="26"/>
      <c r="AB2004" s="38">
        <v>2014</v>
      </c>
      <c r="AC2004" s="38">
        <v>1962</v>
      </c>
      <c r="AD2004" s="39">
        <v>126.2553453</v>
      </c>
      <c r="AE2004" s="33">
        <v>-25701.561799999999</v>
      </c>
      <c r="AF2004" s="33">
        <v>2083172.3931</v>
      </c>
      <c r="AG2004" s="33">
        <v>106509.8227</v>
      </c>
      <c r="AH2004" s="33">
        <v>185842.7475</v>
      </c>
      <c r="AI2004" s="33">
        <v>97625.778999999995</v>
      </c>
      <c r="AJ2004" s="33">
        <v>278114.77289999998</v>
      </c>
      <c r="AK2004" s="33">
        <v>55755.169699999999</v>
      </c>
      <c r="AL2004" s="33">
        <v>2721211.9071999998</v>
      </c>
      <c r="AM2004" s="33">
        <f t="shared" si="219"/>
        <v>222359.60319999998</v>
      </c>
      <c r="AN2004" s="33"/>
      <c r="AO2004" s="33"/>
      <c r="AP2004" s="33"/>
      <c r="AQ2004" s="33"/>
      <c r="AR2004" s="33"/>
      <c r="AS2004" s="33"/>
      <c r="AT2004" s="33"/>
      <c r="AU2004" s="33"/>
      <c r="AV2004" s="33">
        <f t="shared" si="220"/>
        <v>-25701.561799999999</v>
      </c>
      <c r="AW2004" s="33"/>
      <c r="AX2004" s="33"/>
      <c r="AY2004" s="33"/>
      <c r="AZ2004" s="33"/>
      <c r="BA2004" s="38">
        <v>1999</v>
      </c>
      <c r="BB2004" s="38">
        <v>2015</v>
      </c>
      <c r="BC2004" s="38">
        <v>1963</v>
      </c>
      <c r="BD2004" s="39">
        <v>129.95508799999999</v>
      </c>
      <c r="BE2004" s="33">
        <f t="shared" si="221"/>
        <v>101444.2295910269</v>
      </c>
      <c r="BF2004" s="33">
        <v>2139327.6307999999</v>
      </c>
      <c r="BG2004" s="33">
        <v>106509.8227</v>
      </c>
      <c r="BH2004" s="33">
        <v>186476.75940000001</v>
      </c>
      <c r="BI2004" s="33">
        <v>74490.263591027193</v>
      </c>
      <c r="BJ2004" s="33">
        <v>381917.37560000003</v>
      </c>
      <c r="BK2004" s="33">
        <v>5066.5944</v>
      </c>
      <c r="BL2004" s="33">
        <v>2782211.0281000002</v>
      </c>
      <c r="BM2004" s="33">
        <f t="shared" si="222"/>
        <v>376850.78120000003</v>
      </c>
      <c r="BN2004" s="9"/>
      <c r="BO2004" s="9"/>
      <c r="BP2004" s="9"/>
      <c r="BQ2004" s="9"/>
      <c r="BR2004" s="9"/>
      <c r="BS2004" s="9"/>
      <c r="BT2004" s="9"/>
      <c r="BU2004" s="9"/>
      <c r="BV2004" s="33">
        <f t="shared" si="223"/>
        <v>101444.2295910269</v>
      </c>
      <c r="BW2004" s="9"/>
      <c r="BX2004" s="9"/>
      <c r="BY2004" s="9"/>
      <c r="BZ2004" s="9"/>
      <c r="CA2004" s="21"/>
      <c r="CB2004" s="21"/>
      <c r="CC2004" s="21"/>
      <c r="CD2004" s="22"/>
      <c r="CE2004" s="9"/>
      <c r="CF2004" s="9"/>
      <c r="CG2004" s="9"/>
      <c r="CH2004" s="9"/>
      <c r="CI2004" s="9"/>
      <c r="CJ2004" s="9"/>
      <c r="CK2004" s="9"/>
      <c r="CL2004" s="9"/>
      <c r="CM2004" s="10"/>
      <c r="CN2004" s="4"/>
      <c r="CO2004" s="4"/>
      <c r="CP2004" s="4"/>
      <c r="CQ2004" s="4"/>
      <c r="CR2004" s="4"/>
      <c r="CS2004" s="4"/>
      <c r="CT2004" s="4"/>
      <c r="CU2004" s="4"/>
      <c r="CV2004" s="4"/>
      <c r="CW2004" s="4"/>
      <c r="CX2004" s="4"/>
      <c r="CY2004" s="4"/>
      <c r="CZ2004" s="4"/>
      <c r="DD2004" s="3"/>
      <c r="DE2004" s="4"/>
      <c r="DF2004" s="4"/>
      <c r="DG2004" s="4"/>
      <c r="DH2004" s="4"/>
      <c r="DI2004" s="4"/>
      <c r="DJ2004" s="4"/>
      <c r="DK2004" s="4"/>
      <c r="DL2004" s="4"/>
      <c r="DM2004" s="4"/>
      <c r="DN2004" s="4"/>
      <c r="DO2004" s="4"/>
      <c r="DP2004" s="4"/>
      <c r="DQ2004" s="4"/>
      <c r="DR2004" s="4"/>
      <c r="DS2004" s="4"/>
      <c r="DT2004" s="4"/>
      <c r="DU2004" s="4"/>
      <c r="DV2004" s="4"/>
      <c r="DW2004" s="4"/>
      <c r="DX2004" s="4"/>
      <c r="DY2004" s="4"/>
      <c r="DZ2004" s="4"/>
      <c r="EE2004" s="4"/>
      <c r="EF2004" s="4"/>
      <c r="EG2004" s="4"/>
      <c r="EH2004" s="4"/>
      <c r="EI2004" s="4"/>
      <c r="EJ2004" s="4"/>
      <c r="EK2004" s="4"/>
      <c r="EL2004" s="4"/>
      <c r="EM2004" s="4"/>
      <c r="EN2004" s="4"/>
      <c r="EO2004" s="4"/>
      <c r="EP2004" s="4"/>
      <c r="EQ2004" s="4"/>
      <c r="ER2004" s="4"/>
      <c r="ES2004" s="4"/>
      <c r="ET2004" s="4"/>
      <c r="EU2004" s="4"/>
      <c r="EV2004" s="4"/>
      <c r="EW2004" s="4"/>
      <c r="EX2004" s="4"/>
      <c r="EY2004" s="4"/>
      <c r="EZ2004" s="4"/>
    </row>
    <row r="2005" spans="1:156">
      <c r="A2005" s="8">
        <v>2000</v>
      </c>
      <c r="B2005" s="21">
        <v>2013</v>
      </c>
      <c r="C2005" s="21">
        <v>2003</v>
      </c>
      <c r="D2005" s="22">
        <v>107.2128158</v>
      </c>
      <c r="E2005" s="9">
        <v>-92572.171900000001</v>
      </c>
      <c r="F2005" s="9">
        <v>1890948.5467000001</v>
      </c>
      <c r="G2005" s="9">
        <v>101672.62639999999</v>
      </c>
      <c r="H2005" s="9">
        <v>415132.47399999999</v>
      </c>
      <c r="I2005" s="9">
        <v>88502.267200000002</v>
      </c>
      <c r="J2005" s="9">
        <v>106974.3602</v>
      </c>
      <c r="K2005" s="9">
        <v>5038.6736000000001</v>
      </c>
      <c r="L2005" s="9">
        <v>2690763.7727999999</v>
      </c>
      <c r="M2005" s="9">
        <f t="shared" si="217"/>
        <v>101935.6866</v>
      </c>
      <c r="N2005" s="26"/>
      <c r="O2005" s="26"/>
      <c r="P2005" s="26"/>
      <c r="Q2005" s="26"/>
      <c r="R2005" s="26"/>
      <c r="S2005" s="26"/>
      <c r="T2005" s="26"/>
      <c r="U2005" s="26"/>
      <c r="V2005" s="33">
        <f t="shared" si="218"/>
        <v>-92572.171900000001</v>
      </c>
      <c r="W2005" s="26"/>
      <c r="X2005" s="26"/>
      <c r="Y2005" s="26"/>
      <c r="Z2005" s="26"/>
      <c r="AA2005" s="26"/>
      <c r="AB2005" s="38">
        <v>2014</v>
      </c>
      <c r="AC2005" s="38">
        <v>1954</v>
      </c>
      <c r="AD2005" s="39">
        <v>155.51180840000001</v>
      </c>
      <c r="AE2005" s="33">
        <v>174773.9933</v>
      </c>
      <c r="AF2005" s="33">
        <v>2003009.8302</v>
      </c>
      <c r="AG2005" s="33">
        <v>106509.8227</v>
      </c>
      <c r="AH2005" s="33">
        <v>191920.9454</v>
      </c>
      <c r="AI2005" s="33">
        <v>74780.653300000005</v>
      </c>
      <c r="AJ2005" s="33">
        <v>530090.33660000004</v>
      </c>
      <c r="AK2005" s="33">
        <v>1659.9866</v>
      </c>
      <c r="AL2005" s="33">
        <v>2729877.6082000001</v>
      </c>
      <c r="AM2005" s="33">
        <f t="shared" si="219"/>
        <v>528430.35000000009</v>
      </c>
      <c r="AN2005" s="33"/>
      <c r="AO2005" s="33"/>
      <c r="AP2005" s="33"/>
      <c r="AQ2005" s="33"/>
      <c r="AR2005" s="33"/>
      <c r="AS2005" s="33"/>
      <c r="AT2005" s="33"/>
      <c r="AU2005" s="33"/>
      <c r="AV2005" s="33">
        <f t="shared" si="220"/>
        <v>174773.9933</v>
      </c>
      <c r="AW2005" s="33"/>
      <c r="AX2005" s="33"/>
      <c r="AY2005" s="33"/>
      <c r="AZ2005" s="33"/>
      <c r="BA2005" s="38">
        <v>2000</v>
      </c>
      <c r="BB2005" s="38">
        <v>2015</v>
      </c>
      <c r="BC2005" s="38">
        <v>1955</v>
      </c>
      <c r="BD2005" s="39">
        <v>130.9657498</v>
      </c>
      <c r="BE2005" s="33">
        <f t="shared" si="221"/>
        <v>-26215.508082510438</v>
      </c>
      <c r="BF2005" s="33">
        <v>2043345.6776999999</v>
      </c>
      <c r="BG2005" s="33">
        <v>106509.8227</v>
      </c>
      <c r="BH2005" s="33">
        <v>181160.43400000001</v>
      </c>
      <c r="BI2005" s="33">
        <v>94471.864117489997</v>
      </c>
      <c r="BJ2005" s="33">
        <v>363431.36739999999</v>
      </c>
      <c r="BK2005" s="33">
        <v>21998.570100000001</v>
      </c>
      <c r="BL2005" s="33">
        <v>2793136.1039</v>
      </c>
      <c r="BM2005" s="33">
        <f t="shared" si="222"/>
        <v>341432.79729999998</v>
      </c>
      <c r="BN2005" s="9"/>
      <c r="BO2005" s="9"/>
      <c r="BP2005" s="9"/>
      <c r="BQ2005" s="9"/>
      <c r="BR2005" s="9"/>
      <c r="BS2005" s="9"/>
      <c r="BT2005" s="9"/>
      <c r="BU2005" s="9"/>
      <c r="BV2005" s="33">
        <f t="shared" si="223"/>
        <v>-26215.508082510438</v>
      </c>
      <c r="BW2005" s="9"/>
      <c r="BX2005" s="9"/>
      <c r="BY2005" s="9"/>
      <c r="BZ2005" s="9"/>
      <c r="CA2005" s="21"/>
      <c r="CB2005" s="21"/>
      <c r="CC2005" s="21"/>
      <c r="CD2005" s="22"/>
      <c r="CE2005" s="9"/>
      <c r="CF2005" s="9"/>
      <c r="CG2005" s="9"/>
      <c r="CH2005" s="9"/>
      <c r="CI2005" s="9"/>
      <c r="CJ2005" s="9"/>
      <c r="CK2005" s="9"/>
      <c r="CL2005" s="9"/>
      <c r="CM2005" s="10"/>
      <c r="CN2005" s="4"/>
      <c r="CO2005" s="4"/>
      <c r="CP2005" s="4"/>
      <c r="CQ2005" s="4"/>
      <c r="CR2005" s="4"/>
      <c r="CS2005" s="4"/>
      <c r="CT2005" s="4"/>
      <c r="CU2005" s="4"/>
      <c r="CV2005" s="4"/>
      <c r="CW2005" s="4"/>
      <c r="CX2005" s="4"/>
      <c r="CY2005" s="4"/>
      <c r="CZ2005" s="4"/>
      <c r="DD2005" s="3"/>
      <c r="DE2005" s="4"/>
      <c r="DF2005" s="4"/>
      <c r="DG2005" s="4"/>
      <c r="DH2005" s="4"/>
      <c r="DI2005" s="4"/>
      <c r="DJ2005" s="4"/>
      <c r="DK2005" s="4"/>
      <c r="DL2005" s="4"/>
      <c r="DM2005" s="4"/>
      <c r="DN2005" s="4"/>
      <c r="DO2005" s="4"/>
      <c r="DP2005" s="4"/>
      <c r="DQ2005" s="4"/>
      <c r="DR2005" s="4"/>
      <c r="DS2005" s="4"/>
      <c r="DT2005" s="4"/>
      <c r="DU2005" s="4"/>
      <c r="DV2005" s="4"/>
      <c r="DW2005" s="4"/>
      <c r="DX2005" s="4"/>
      <c r="DY2005" s="4"/>
      <c r="DZ2005" s="4"/>
      <c r="EE2005" s="4"/>
      <c r="EF2005" s="4"/>
      <c r="EG2005" s="4"/>
      <c r="EH2005" s="4"/>
      <c r="EI2005" s="4"/>
      <c r="EJ2005" s="4"/>
      <c r="EK2005" s="4"/>
      <c r="EL2005" s="4"/>
      <c r="EM2005" s="4"/>
      <c r="EN2005" s="4"/>
      <c r="EO2005" s="4"/>
      <c r="EP2005" s="4"/>
      <c r="EQ2005" s="4"/>
      <c r="ER2005" s="4"/>
      <c r="ES2005" s="4"/>
      <c r="ET2005" s="4"/>
      <c r="EU2005" s="4"/>
      <c r="EV2005" s="4"/>
      <c r="EW2005" s="4"/>
      <c r="EX2005" s="4"/>
      <c r="EY2005" s="4"/>
      <c r="EZ2005" s="4"/>
    </row>
    <row r="2006" spans="1:156">
      <c r="A2006" s="8">
        <v>2001</v>
      </c>
      <c r="B2006" s="21">
        <v>2013</v>
      </c>
      <c r="C2006" s="21">
        <v>1971</v>
      </c>
      <c r="D2006" s="22">
        <v>171.1430752</v>
      </c>
      <c r="E2006" s="9">
        <v>-66090.520600000003</v>
      </c>
      <c r="F2006" s="9">
        <v>1936035.8795</v>
      </c>
      <c r="G2006" s="9">
        <v>101672.62639999999</v>
      </c>
      <c r="H2006" s="9">
        <v>415206.3652</v>
      </c>
      <c r="I2006" s="9">
        <v>88227.108800000002</v>
      </c>
      <c r="J2006" s="9">
        <v>89842.483800000002</v>
      </c>
      <c r="K2006" s="9">
        <v>6085.8380999999999</v>
      </c>
      <c r="L2006" s="9">
        <v>2690989.1463000001</v>
      </c>
      <c r="M2006" s="9">
        <f t="shared" si="217"/>
        <v>83756.645700000008</v>
      </c>
      <c r="N2006" s="26"/>
      <c r="O2006" s="26"/>
      <c r="P2006" s="26"/>
      <c r="Q2006" s="26"/>
      <c r="R2006" s="26"/>
      <c r="S2006" s="26"/>
      <c r="T2006" s="26"/>
      <c r="U2006" s="26"/>
      <c r="V2006" s="33">
        <f t="shared" si="218"/>
        <v>-66090.520600000003</v>
      </c>
      <c r="W2006" s="26"/>
      <c r="X2006" s="26"/>
      <c r="Y2006" s="26"/>
      <c r="Z2006" s="26"/>
      <c r="AA2006" s="26"/>
      <c r="AB2006" s="38">
        <v>2014</v>
      </c>
      <c r="AC2006" s="38">
        <v>1980</v>
      </c>
      <c r="AD2006" s="39">
        <v>121.8353111</v>
      </c>
      <c r="AE2006" s="33">
        <v>-180770.6551</v>
      </c>
      <c r="AF2006" s="33">
        <v>2016149.4421999999</v>
      </c>
      <c r="AG2006" s="33">
        <v>106509.8227</v>
      </c>
      <c r="AH2006" s="33">
        <v>180783.85219999999</v>
      </c>
      <c r="AI2006" s="33">
        <v>116639.81909999999</v>
      </c>
      <c r="AJ2006" s="33">
        <v>195665.82279999999</v>
      </c>
      <c r="AK2006" s="33">
        <v>77838.573699999994</v>
      </c>
      <c r="AL2006" s="33">
        <v>2718680.8404999999</v>
      </c>
      <c r="AM2006" s="33">
        <f t="shared" si="219"/>
        <v>117827.2491</v>
      </c>
      <c r="AN2006" s="33"/>
      <c r="AO2006" s="33"/>
      <c r="AP2006" s="33"/>
      <c r="AQ2006" s="33"/>
      <c r="AR2006" s="33"/>
      <c r="AS2006" s="33"/>
      <c r="AT2006" s="33"/>
      <c r="AU2006" s="33"/>
      <c r="AV2006" s="33">
        <f t="shared" si="220"/>
        <v>-180770.6551</v>
      </c>
      <c r="AW2006" s="33"/>
      <c r="AX2006" s="33"/>
      <c r="AY2006" s="33"/>
      <c r="AZ2006" s="33"/>
      <c r="BA2006" s="38">
        <v>2001</v>
      </c>
      <c r="BB2006" s="38">
        <v>2015</v>
      </c>
      <c r="BC2006" s="38">
        <v>1981</v>
      </c>
      <c r="BD2006" s="39">
        <v>140.5062116</v>
      </c>
      <c r="BE2006" s="33">
        <f t="shared" si="221"/>
        <v>132119.71251179557</v>
      </c>
      <c r="BF2006" s="33">
        <v>2068656.2256</v>
      </c>
      <c r="BG2006" s="33">
        <v>106509.8227</v>
      </c>
      <c r="BH2006" s="33">
        <v>186513.17230000001</v>
      </c>
      <c r="BI2006" s="33">
        <v>74353.404311795093</v>
      </c>
      <c r="BJ2006" s="33">
        <v>499469.99930000002</v>
      </c>
      <c r="BK2006" s="33">
        <v>10820.481599999999</v>
      </c>
      <c r="BL2006" s="33">
        <v>2792562.4301</v>
      </c>
      <c r="BM2006" s="33">
        <f t="shared" si="222"/>
        <v>488649.51770000003</v>
      </c>
      <c r="BN2006" s="9"/>
      <c r="BO2006" s="9"/>
      <c r="BP2006" s="9"/>
      <c r="BQ2006" s="9"/>
      <c r="BR2006" s="9"/>
      <c r="BS2006" s="9"/>
      <c r="BT2006" s="9"/>
      <c r="BU2006" s="9"/>
      <c r="BV2006" s="33">
        <f t="shared" si="223"/>
        <v>132119.71251179557</v>
      </c>
      <c r="BW2006" s="9"/>
      <c r="BX2006" s="9"/>
      <c r="BY2006" s="9"/>
      <c r="BZ2006" s="9"/>
      <c r="CA2006" s="21"/>
      <c r="CB2006" s="21"/>
      <c r="CC2006" s="21"/>
      <c r="CD2006" s="22"/>
      <c r="CE2006" s="9"/>
      <c r="CF2006" s="9"/>
      <c r="CG2006" s="9"/>
      <c r="CH2006" s="9"/>
      <c r="CI2006" s="9"/>
      <c r="CJ2006" s="9"/>
      <c r="CK2006" s="9"/>
      <c r="CL2006" s="9"/>
      <c r="CM2006" s="10"/>
      <c r="CN2006" s="4"/>
      <c r="CO2006" s="4"/>
      <c r="CP2006" s="4"/>
      <c r="CQ2006" s="4"/>
      <c r="CR2006" s="4"/>
      <c r="CS2006" s="4"/>
      <c r="CT2006" s="4"/>
      <c r="CU2006" s="4"/>
      <c r="CV2006" s="4"/>
      <c r="CW2006" s="4"/>
      <c r="CX2006" s="4"/>
      <c r="CY2006" s="4"/>
      <c r="CZ2006" s="4"/>
      <c r="DD2006" s="3"/>
      <c r="DE2006" s="4"/>
      <c r="DF2006" s="4"/>
      <c r="DG2006" s="4"/>
      <c r="DH2006" s="4"/>
      <c r="DI2006" s="4"/>
      <c r="DJ2006" s="4"/>
      <c r="DK2006" s="4"/>
      <c r="DL2006" s="4"/>
      <c r="DM2006" s="4"/>
      <c r="DN2006" s="4"/>
      <c r="DO2006" s="4"/>
      <c r="DP2006" s="4"/>
      <c r="DQ2006" s="4"/>
      <c r="DR2006" s="4"/>
      <c r="DS2006" s="4"/>
      <c r="DT2006" s="4"/>
      <c r="DU2006" s="4"/>
      <c r="DV2006" s="4"/>
      <c r="DW2006" s="4"/>
      <c r="DX2006" s="4"/>
      <c r="DY2006" s="4"/>
      <c r="DZ2006" s="4"/>
      <c r="EE2006" s="4"/>
      <c r="EF2006" s="4"/>
      <c r="EG2006" s="4"/>
      <c r="EH2006" s="4"/>
      <c r="EI2006" s="4"/>
      <c r="EJ2006" s="4"/>
      <c r="EK2006" s="4"/>
      <c r="EL2006" s="4"/>
      <c r="EM2006" s="4"/>
      <c r="EN2006" s="4"/>
      <c r="EO2006" s="4"/>
      <c r="EP2006" s="4"/>
      <c r="EQ2006" s="4"/>
      <c r="ER2006" s="4"/>
      <c r="ES2006" s="4"/>
      <c r="ET2006" s="4"/>
      <c r="EU2006" s="4"/>
      <c r="EV2006" s="4"/>
      <c r="EW2006" s="4"/>
      <c r="EX2006" s="4"/>
      <c r="EY2006" s="4"/>
      <c r="EZ2006" s="4"/>
    </row>
    <row r="2007" spans="1:156">
      <c r="A2007" s="8">
        <v>2002</v>
      </c>
      <c r="B2007" s="21">
        <v>2013</v>
      </c>
      <c r="C2007" s="21">
        <v>1998</v>
      </c>
      <c r="D2007" s="22">
        <v>141.2795888</v>
      </c>
      <c r="E2007" s="9">
        <v>-53153.884299999998</v>
      </c>
      <c r="F2007" s="9">
        <v>1918272.5441000001</v>
      </c>
      <c r="G2007" s="9">
        <v>101672.62639999999</v>
      </c>
      <c r="H2007" s="9">
        <v>415566.32160000002</v>
      </c>
      <c r="I2007" s="9">
        <v>86886.692200000005</v>
      </c>
      <c r="J2007" s="9">
        <v>121574.52899999999</v>
      </c>
      <c r="K2007" s="9">
        <v>3328.38</v>
      </c>
      <c r="L2007" s="9">
        <v>2693798.2176000001</v>
      </c>
      <c r="M2007" s="9">
        <f t="shared" si="217"/>
        <v>118246.14899999999</v>
      </c>
      <c r="N2007" s="26"/>
      <c r="O2007" s="26"/>
      <c r="P2007" s="26"/>
      <c r="Q2007" s="26"/>
      <c r="R2007" s="26"/>
      <c r="S2007" s="26"/>
      <c r="T2007" s="26"/>
      <c r="U2007" s="26"/>
      <c r="V2007" s="33">
        <f t="shared" si="218"/>
        <v>-53153.884299999998</v>
      </c>
      <c r="W2007" s="26"/>
      <c r="X2007" s="26"/>
      <c r="Y2007" s="26"/>
      <c r="Z2007" s="26"/>
      <c r="AA2007" s="26"/>
      <c r="AB2007" s="38">
        <v>2014</v>
      </c>
      <c r="AC2007" s="38">
        <v>1950</v>
      </c>
      <c r="AD2007" s="39">
        <v>158.5133792</v>
      </c>
      <c r="AE2007" s="33">
        <v>139302.73860000001</v>
      </c>
      <c r="AF2007" s="33">
        <v>2008917.1923</v>
      </c>
      <c r="AG2007" s="33">
        <v>106509.8227</v>
      </c>
      <c r="AH2007" s="33">
        <v>189208.0987</v>
      </c>
      <c r="AI2007" s="33">
        <v>84976.985100000005</v>
      </c>
      <c r="AJ2007" s="33">
        <v>499634.60330000002</v>
      </c>
      <c r="AK2007" s="33">
        <v>17698.270700000001</v>
      </c>
      <c r="AL2007" s="33">
        <v>2732245.6927999998</v>
      </c>
      <c r="AM2007" s="33">
        <f t="shared" si="219"/>
        <v>481936.33260000002</v>
      </c>
      <c r="AN2007" s="33"/>
      <c r="AO2007" s="33"/>
      <c r="AP2007" s="33"/>
      <c r="AQ2007" s="33"/>
      <c r="AR2007" s="33"/>
      <c r="AS2007" s="33"/>
      <c r="AT2007" s="33"/>
      <c r="AU2007" s="33"/>
      <c r="AV2007" s="33">
        <f t="shared" si="220"/>
        <v>139302.73860000001</v>
      </c>
      <c r="AW2007" s="33"/>
      <c r="AX2007" s="33"/>
      <c r="AY2007" s="33"/>
      <c r="AZ2007" s="33"/>
      <c r="BA2007" s="38">
        <v>2002</v>
      </c>
      <c r="BB2007" s="38">
        <v>2015</v>
      </c>
      <c r="BC2007" s="38">
        <v>1951</v>
      </c>
      <c r="BD2007" s="39">
        <v>165.19841829999999</v>
      </c>
      <c r="BE2007" s="33">
        <f t="shared" si="221"/>
        <v>328711.89498727024</v>
      </c>
      <c r="BF2007" s="33">
        <v>2071569.7216</v>
      </c>
      <c r="BG2007" s="33">
        <v>106509.8227</v>
      </c>
      <c r="BH2007" s="33">
        <v>186904.42050000001</v>
      </c>
      <c r="BI2007" s="33">
        <v>72882.883787269602</v>
      </c>
      <c r="BJ2007" s="33">
        <v>701357.17070000002</v>
      </c>
      <c r="BK2007" s="33">
        <v>871.84490000000005</v>
      </c>
      <c r="BL2007" s="33">
        <v>2809640.2793999999</v>
      </c>
      <c r="BM2007" s="33">
        <f t="shared" si="222"/>
        <v>700485.32579999999</v>
      </c>
      <c r="BN2007" s="9"/>
      <c r="BO2007" s="9"/>
      <c r="BP2007" s="9"/>
      <c r="BQ2007" s="9"/>
      <c r="BR2007" s="9"/>
      <c r="BS2007" s="9"/>
      <c r="BT2007" s="9"/>
      <c r="BU2007" s="9"/>
      <c r="BV2007" s="33">
        <f t="shared" si="223"/>
        <v>328711.89498727024</v>
      </c>
      <c r="BW2007" s="9"/>
      <c r="BX2007" s="9"/>
      <c r="BY2007" s="9"/>
      <c r="BZ2007" s="9"/>
      <c r="CA2007" s="21"/>
      <c r="CB2007" s="21"/>
      <c r="CC2007" s="21"/>
      <c r="CD2007" s="22"/>
      <c r="CE2007" s="9"/>
      <c r="CF2007" s="9"/>
      <c r="CG2007" s="9"/>
      <c r="CH2007" s="9"/>
      <c r="CI2007" s="9"/>
      <c r="CJ2007" s="9"/>
      <c r="CK2007" s="9"/>
      <c r="CL2007" s="9"/>
      <c r="CM2007" s="10"/>
      <c r="CN2007" s="4"/>
      <c r="CO2007" s="4"/>
      <c r="CP2007" s="4"/>
      <c r="CQ2007" s="4"/>
      <c r="CR2007" s="4"/>
      <c r="CS2007" s="4"/>
      <c r="CT2007" s="4"/>
      <c r="CU2007" s="4"/>
      <c r="CV2007" s="4"/>
      <c r="CW2007" s="4"/>
      <c r="CX2007" s="4"/>
      <c r="CY2007" s="4"/>
      <c r="CZ2007" s="4"/>
      <c r="DD2007" s="3"/>
      <c r="DE2007" s="4"/>
      <c r="DF2007" s="4"/>
      <c r="DG2007" s="4"/>
      <c r="DH2007" s="4"/>
      <c r="DI2007" s="4"/>
      <c r="DJ2007" s="4"/>
      <c r="DK2007" s="4"/>
      <c r="DL2007" s="4"/>
      <c r="DM2007" s="4"/>
      <c r="DN2007" s="4"/>
      <c r="DO2007" s="4"/>
      <c r="DP2007" s="4"/>
      <c r="DQ2007" s="4"/>
      <c r="DR2007" s="4"/>
      <c r="DS2007" s="4"/>
      <c r="DT2007" s="4"/>
      <c r="DU2007" s="4"/>
      <c r="DV2007" s="4"/>
      <c r="DW2007" s="4"/>
      <c r="DX2007" s="4"/>
      <c r="DY2007" s="4"/>
      <c r="DZ2007" s="4"/>
      <c r="EE2007" s="4"/>
      <c r="EF2007" s="4"/>
      <c r="EG2007" s="4"/>
      <c r="EH2007" s="4"/>
      <c r="EI2007" s="4"/>
      <c r="EJ2007" s="4"/>
      <c r="EK2007" s="4"/>
      <c r="EL2007" s="4"/>
      <c r="EM2007" s="4"/>
      <c r="EN2007" s="4"/>
      <c r="EO2007" s="4"/>
      <c r="EP2007" s="4"/>
      <c r="EQ2007" s="4"/>
      <c r="ER2007" s="4"/>
      <c r="ES2007" s="4"/>
      <c r="ET2007" s="4"/>
      <c r="EU2007" s="4"/>
      <c r="EV2007" s="4"/>
      <c r="EW2007" s="4"/>
      <c r="EX2007" s="4"/>
      <c r="EY2007" s="4"/>
      <c r="EZ2007" s="4"/>
    </row>
    <row r="2008" spans="1:156">
      <c r="A2008" s="8">
        <v>2003</v>
      </c>
      <c r="B2008" s="21">
        <v>2013</v>
      </c>
      <c r="C2008" s="21">
        <v>1968</v>
      </c>
      <c r="D2008" s="22">
        <v>129.60285930000001</v>
      </c>
      <c r="E2008" s="9">
        <v>-46354.241399999999</v>
      </c>
      <c r="F2008" s="9">
        <v>1959070.9227</v>
      </c>
      <c r="G2008" s="9">
        <v>101672.62639999999</v>
      </c>
      <c r="H2008" s="9">
        <v>416551.87839999999</v>
      </c>
      <c r="I2008" s="9">
        <v>83216.645499999999</v>
      </c>
      <c r="J2008" s="9">
        <v>83859.585999999996</v>
      </c>
      <c r="K2008" s="9">
        <v>8967.9261999999999</v>
      </c>
      <c r="L2008" s="9">
        <v>2681757.9742999999</v>
      </c>
      <c r="M2008" s="9">
        <f t="shared" si="217"/>
        <v>74891.659799999994</v>
      </c>
      <c r="N2008" s="26"/>
      <c r="O2008" s="26"/>
      <c r="P2008" s="26"/>
      <c r="Q2008" s="26"/>
      <c r="R2008" s="26"/>
      <c r="S2008" s="26"/>
      <c r="T2008" s="26"/>
      <c r="U2008" s="26"/>
      <c r="V2008" s="33">
        <f t="shared" si="218"/>
        <v>-46354.241399999999</v>
      </c>
      <c r="W2008" s="26"/>
      <c r="X2008" s="26"/>
      <c r="Y2008" s="26"/>
      <c r="Z2008" s="26"/>
      <c r="AA2008" s="26"/>
      <c r="AB2008" s="38">
        <v>2014</v>
      </c>
      <c r="AC2008" s="38">
        <v>1970</v>
      </c>
      <c r="AD2008" s="39">
        <v>124.7922181</v>
      </c>
      <c r="AE2008" s="33">
        <v>-52728.301299999999</v>
      </c>
      <c r="AF2008" s="33">
        <v>2102258.7445</v>
      </c>
      <c r="AG2008" s="33">
        <v>106509.8227</v>
      </c>
      <c r="AH2008" s="33">
        <v>189372.3689</v>
      </c>
      <c r="AI2008" s="33">
        <v>84359.569799999997</v>
      </c>
      <c r="AJ2008" s="33">
        <v>215164.53169999999</v>
      </c>
      <c r="AK2008" s="33">
        <v>33297.390299999999</v>
      </c>
      <c r="AL2008" s="33">
        <v>2717095.9485999998</v>
      </c>
      <c r="AM2008" s="33">
        <f t="shared" si="219"/>
        <v>181867.14139999999</v>
      </c>
      <c r="AN2008" s="33"/>
      <c r="AO2008" s="33"/>
      <c r="AP2008" s="33"/>
      <c r="AQ2008" s="33"/>
      <c r="AR2008" s="33"/>
      <c r="AS2008" s="33"/>
      <c r="AT2008" s="33"/>
      <c r="AU2008" s="33"/>
      <c r="AV2008" s="33">
        <f t="shared" si="220"/>
        <v>-52728.301299999999</v>
      </c>
      <c r="AW2008" s="33"/>
      <c r="AX2008" s="33"/>
      <c r="AY2008" s="33"/>
      <c r="AZ2008" s="33"/>
      <c r="BA2008" s="38">
        <v>2003</v>
      </c>
      <c r="BB2008" s="38">
        <v>2015</v>
      </c>
      <c r="BC2008" s="38">
        <v>1971</v>
      </c>
      <c r="BD2008" s="39">
        <v>171.1430752</v>
      </c>
      <c r="BE2008" s="33">
        <f t="shared" si="221"/>
        <v>187330.40945936833</v>
      </c>
      <c r="BF2008" s="33">
        <v>2172847.2215</v>
      </c>
      <c r="BG2008" s="33">
        <v>106509.8227</v>
      </c>
      <c r="BH2008" s="33">
        <v>184804.19959999999</v>
      </c>
      <c r="BI2008" s="33">
        <v>80776.639859368501</v>
      </c>
      <c r="BJ2008" s="33">
        <v>462628.99770000001</v>
      </c>
      <c r="BK2008" s="33">
        <v>23265.5144</v>
      </c>
      <c r="BL2008" s="33">
        <v>2796970.9575</v>
      </c>
      <c r="BM2008" s="33">
        <f t="shared" si="222"/>
        <v>439363.48330000002</v>
      </c>
      <c r="BN2008" s="9"/>
      <c r="BO2008" s="9"/>
      <c r="BP2008" s="9"/>
      <c r="BQ2008" s="9"/>
      <c r="BR2008" s="9"/>
      <c r="BS2008" s="9"/>
      <c r="BT2008" s="9"/>
      <c r="BU2008" s="9"/>
      <c r="BV2008" s="33">
        <f t="shared" si="223"/>
        <v>187330.40945936833</v>
      </c>
      <c r="BW2008" s="9"/>
      <c r="BX2008" s="9"/>
      <c r="BY2008" s="9"/>
      <c r="BZ2008" s="9"/>
      <c r="CA2008" s="21"/>
      <c r="CB2008" s="21"/>
      <c r="CC2008" s="21"/>
      <c r="CD2008" s="22"/>
      <c r="CE2008" s="9"/>
      <c r="CF2008" s="9"/>
      <c r="CG2008" s="9"/>
      <c r="CH2008" s="9"/>
      <c r="CI2008" s="9"/>
      <c r="CJ2008" s="9"/>
      <c r="CK2008" s="9"/>
      <c r="CL2008" s="9"/>
      <c r="CM2008" s="10"/>
      <c r="CN2008" s="4"/>
      <c r="CO2008" s="4"/>
      <c r="CP2008" s="4"/>
      <c r="CQ2008" s="4"/>
      <c r="CR2008" s="4"/>
      <c r="CS2008" s="4"/>
      <c r="CT2008" s="4"/>
      <c r="CU2008" s="4"/>
      <c r="CV2008" s="4"/>
      <c r="CW2008" s="4"/>
      <c r="CX2008" s="4"/>
      <c r="CY2008" s="4"/>
      <c r="CZ2008" s="4"/>
      <c r="DD2008" s="3"/>
      <c r="DE2008" s="4"/>
      <c r="DF2008" s="4"/>
      <c r="DG2008" s="4"/>
      <c r="DH2008" s="4"/>
      <c r="DI2008" s="4"/>
      <c r="DJ2008" s="4"/>
      <c r="DK2008" s="4"/>
      <c r="DL2008" s="4"/>
      <c r="DM2008" s="4"/>
      <c r="DN2008" s="4"/>
      <c r="DO2008" s="4"/>
      <c r="DP2008" s="4"/>
      <c r="DQ2008" s="4"/>
      <c r="DR2008" s="4"/>
      <c r="DS2008" s="4"/>
      <c r="DT2008" s="4"/>
      <c r="DU2008" s="4"/>
      <c r="DV2008" s="4"/>
      <c r="DW2008" s="4"/>
      <c r="DX2008" s="4"/>
      <c r="DY2008" s="4"/>
      <c r="DZ2008" s="4"/>
      <c r="EE2008" s="4"/>
      <c r="EF2008" s="4"/>
      <c r="EG2008" s="4"/>
      <c r="EH2008" s="4"/>
      <c r="EI2008" s="4"/>
      <c r="EJ2008" s="4"/>
      <c r="EK2008" s="4"/>
      <c r="EL2008" s="4"/>
      <c r="EM2008" s="4"/>
      <c r="EN2008" s="4"/>
      <c r="EO2008" s="4"/>
      <c r="EP2008" s="4"/>
      <c r="EQ2008" s="4"/>
      <c r="ER2008" s="4"/>
      <c r="ES2008" s="4"/>
      <c r="ET2008" s="4"/>
      <c r="EU2008" s="4"/>
      <c r="EV2008" s="4"/>
      <c r="EW2008" s="4"/>
      <c r="EX2008" s="4"/>
      <c r="EY2008" s="4"/>
      <c r="EZ2008" s="4"/>
    </row>
    <row r="2009" spans="1:156">
      <c r="A2009" s="8">
        <v>2004</v>
      </c>
      <c r="B2009" s="21">
        <v>2013</v>
      </c>
      <c r="C2009" s="21">
        <v>1979</v>
      </c>
      <c r="D2009" s="22">
        <v>108.16205739999999</v>
      </c>
      <c r="E2009" s="9">
        <v>-86384.435400000002</v>
      </c>
      <c r="F2009" s="9">
        <v>1972595.0164999999</v>
      </c>
      <c r="G2009" s="9">
        <v>101672.62639999999</v>
      </c>
      <c r="H2009" s="9">
        <v>415415.65759999998</v>
      </c>
      <c r="I2009" s="9">
        <v>87447.739400000006</v>
      </c>
      <c r="J2009" s="9">
        <v>56909</v>
      </c>
      <c r="K2009" s="9">
        <v>38659.488700000002</v>
      </c>
      <c r="L2009" s="9">
        <v>2681764.9865000001</v>
      </c>
      <c r="M2009" s="9">
        <f t="shared" si="217"/>
        <v>18249.511299999998</v>
      </c>
      <c r="N2009" s="26"/>
      <c r="O2009" s="26"/>
      <c r="P2009" s="26"/>
      <c r="Q2009" s="26"/>
      <c r="R2009" s="26"/>
      <c r="S2009" s="26"/>
      <c r="T2009" s="26"/>
      <c r="U2009" s="26"/>
      <c r="V2009" s="33">
        <f t="shared" si="218"/>
        <v>-86384.435400000002</v>
      </c>
      <c r="W2009" s="26"/>
      <c r="X2009" s="26"/>
      <c r="Y2009" s="26"/>
      <c r="Z2009" s="26"/>
      <c r="AA2009" s="26"/>
      <c r="AB2009" s="38">
        <v>2014</v>
      </c>
      <c r="AC2009" s="38">
        <v>1933</v>
      </c>
      <c r="AD2009" s="39">
        <v>142.748829</v>
      </c>
      <c r="AE2009" s="33">
        <v>171921.4368</v>
      </c>
      <c r="AF2009" s="33">
        <v>2102934.7840999998</v>
      </c>
      <c r="AG2009" s="33">
        <v>106509.8227</v>
      </c>
      <c r="AH2009" s="33">
        <v>184996.63310000001</v>
      </c>
      <c r="AI2009" s="33">
        <v>100805.9302</v>
      </c>
      <c r="AJ2009" s="33">
        <v>491283.3223</v>
      </c>
      <c r="AK2009" s="33">
        <v>89512.329400000002</v>
      </c>
      <c r="AL2009" s="33">
        <v>2725096.7263000002</v>
      </c>
      <c r="AM2009" s="33">
        <f t="shared" si="219"/>
        <v>401770.99290000001</v>
      </c>
      <c r="AN2009" s="33"/>
      <c r="AO2009" s="33"/>
      <c r="AP2009" s="33"/>
      <c r="AQ2009" s="33"/>
      <c r="AR2009" s="33"/>
      <c r="AS2009" s="33"/>
      <c r="AT2009" s="33"/>
      <c r="AU2009" s="33"/>
      <c r="AV2009" s="33">
        <f t="shared" si="220"/>
        <v>171921.4368</v>
      </c>
      <c r="AW2009" s="33"/>
      <c r="AX2009" s="33"/>
      <c r="AY2009" s="33"/>
      <c r="AZ2009" s="33"/>
      <c r="BA2009" s="38">
        <v>2004</v>
      </c>
      <c r="BB2009" s="38">
        <v>2015</v>
      </c>
      <c r="BC2009" s="38">
        <v>1934</v>
      </c>
      <c r="BD2009" s="39">
        <v>151.97348650000001</v>
      </c>
      <c r="BE2009" s="33">
        <f t="shared" si="221"/>
        <v>451393.06502721971</v>
      </c>
      <c r="BF2009" s="33">
        <v>2151280.7634000001</v>
      </c>
      <c r="BG2009" s="33">
        <v>106509.8227</v>
      </c>
      <c r="BH2009" s="33">
        <v>187590.61970000001</v>
      </c>
      <c r="BI2009" s="33">
        <v>70303.779327219498</v>
      </c>
      <c r="BJ2009" s="33">
        <v>791643.48789999995</v>
      </c>
      <c r="BK2009" s="33">
        <v>27910.0206</v>
      </c>
      <c r="BL2009" s="33">
        <v>2828025.3873999999</v>
      </c>
      <c r="BM2009" s="33">
        <f t="shared" si="222"/>
        <v>763733.4672999999</v>
      </c>
      <c r="BN2009" s="9"/>
      <c r="BO2009" s="9"/>
      <c r="BP2009" s="9"/>
      <c r="BQ2009" s="9"/>
      <c r="BR2009" s="9"/>
      <c r="BS2009" s="9"/>
      <c r="BT2009" s="9"/>
      <c r="BU2009" s="9"/>
      <c r="BV2009" s="33">
        <f t="shared" si="223"/>
        <v>451393.06502721971</v>
      </c>
      <c r="BW2009" s="9"/>
      <c r="BX2009" s="9"/>
      <c r="BY2009" s="9"/>
      <c r="BZ2009" s="9"/>
      <c r="CA2009" s="21"/>
      <c r="CB2009" s="21"/>
      <c r="CC2009" s="21"/>
      <c r="CD2009" s="22"/>
      <c r="CE2009" s="9"/>
      <c r="CF2009" s="9"/>
      <c r="CG2009" s="9"/>
      <c r="CH2009" s="9"/>
      <c r="CI2009" s="9"/>
      <c r="CJ2009" s="9"/>
      <c r="CK2009" s="9"/>
      <c r="CL2009" s="9"/>
      <c r="CM2009" s="10"/>
      <c r="CN2009" s="4"/>
      <c r="CO2009" s="4"/>
      <c r="CP2009" s="4"/>
      <c r="CQ2009" s="4"/>
      <c r="CR2009" s="4"/>
      <c r="CS2009" s="4"/>
      <c r="CT2009" s="4"/>
      <c r="CU2009" s="4"/>
      <c r="CV2009" s="4"/>
      <c r="CW2009" s="4"/>
      <c r="CX2009" s="4"/>
      <c r="CY2009" s="4"/>
      <c r="CZ2009" s="4"/>
      <c r="DD2009" s="3"/>
      <c r="DE2009" s="4"/>
      <c r="DF2009" s="4"/>
      <c r="DG2009" s="4"/>
      <c r="DH2009" s="4"/>
      <c r="DI2009" s="4"/>
      <c r="DJ2009" s="4"/>
      <c r="DK2009" s="4"/>
      <c r="DL2009" s="4"/>
      <c r="DM2009" s="4"/>
      <c r="DN2009" s="4"/>
      <c r="DO2009" s="4"/>
      <c r="DP2009" s="4"/>
      <c r="DQ2009" s="4"/>
      <c r="DR2009" s="4"/>
      <c r="DS2009" s="4"/>
      <c r="DT2009" s="4"/>
      <c r="DU2009" s="4"/>
      <c r="DV2009" s="4"/>
      <c r="DW2009" s="4"/>
      <c r="DX2009" s="4"/>
      <c r="DY2009" s="4"/>
      <c r="DZ2009" s="4"/>
      <c r="EE2009" s="4"/>
      <c r="EF2009" s="4"/>
      <c r="EG2009" s="4"/>
      <c r="EH2009" s="4"/>
      <c r="EI2009" s="4"/>
      <c r="EJ2009" s="4"/>
      <c r="EK2009" s="4"/>
      <c r="EL2009" s="4"/>
      <c r="EM2009" s="4"/>
      <c r="EN2009" s="4"/>
      <c r="EO2009" s="4"/>
      <c r="EP2009" s="4"/>
      <c r="EQ2009" s="4"/>
      <c r="ER2009" s="4"/>
      <c r="ES2009" s="4"/>
      <c r="ET2009" s="4"/>
      <c r="EU2009" s="4"/>
      <c r="EV2009" s="4"/>
      <c r="EW2009" s="4"/>
      <c r="EX2009" s="4"/>
      <c r="EY2009" s="4"/>
      <c r="EZ2009" s="4"/>
    </row>
    <row r="2010" spans="1:156">
      <c r="A2010" s="8">
        <v>2005</v>
      </c>
      <c r="B2010" s="21">
        <v>2013</v>
      </c>
      <c r="C2010" s="21">
        <v>1959</v>
      </c>
      <c r="D2010" s="22">
        <v>157.36598480000001</v>
      </c>
      <c r="E2010" s="9">
        <v>-11677.425999999999</v>
      </c>
      <c r="F2010" s="9">
        <v>1952361.0525</v>
      </c>
      <c r="G2010" s="9">
        <v>101672.62639999999</v>
      </c>
      <c r="H2010" s="9">
        <v>416527.89250000002</v>
      </c>
      <c r="I2010" s="9">
        <v>83305.964900000006</v>
      </c>
      <c r="J2010" s="9">
        <v>121869.7496</v>
      </c>
      <c r="K2010" s="9">
        <v>0</v>
      </c>
      <c r="L2010" s="9">
        <v>2687414.7119</v>
      </c>
      <c r="M2010" s="9">
        <f t="shared" si="217"/>
        <v>121869.7496</v>
      </c>
      <c r="N2010" s="26"/>
      <c r="O2010" s="26"/>
      <c r="P2010" s="26"/>
      <c r="Q2010" s="26"/>
      <c r="R2010" s="26"/>
      <c r="S2010" s="26"/>
      <c r="T2010" s="26"/>
      <c r="U2010" s="26"/>
      <c r="V2010" s="33">
        <f t="shared" si="218"/>
        <v>-11677.425999999999</v>
      </c>
      <c r="W2010" s="26"/>
      <c r="X2010" s="26"/>
      <c r="Y2010" s="26"/>
      <c r="Z2010" s="26"/>
      <c r="AA2010" s="26"/>
      <c r="AB2010" s="38">
        <v>2014</v>
      </c>
      <c r="AC2010" s="38">
        <v>1937</v>
      </c>
      <c r="AD2010" s="39">
        <v>92.292621330000003</v>
      </c>
      <c r="AE2010" s="33">
        <v>-290863.95079999999</v>
      </c>
      <c r="AF2010" s="33">
        <v>2077930.8518000001</v>
      </c>
      <c r="AG2010" s="33">
        <v>106509.8227</v>
      </c>
      <c r="AH2010" s="33">
        <v>171893.58040000001</v>
      </c>
      <c r="AI2010" s="33">
        <v>150054.22589999999</v>
      </c>
      <c r="AJ2010" s="33">
        <v>129036.3196</v>
      </c>
      <c r="AK2010" s="33">
        <v>217447.3272</v>
      </c>
      <c r="AL2010" s="33">
        <v>2708841.4240000001</v>
      </c>
      <c r="AM2010" s="33">
        <f t="shared" si="219"/>
        <v>-88411.007599999997</v>
      </c>
      <c r="AN2010" s="33"/>
      <c r="AO2010" s="33"/>
      <c r="AP2010" s="33"/>
      <c r="AQ2010" s="33"/>
      <c r="AR2010" s="33"/>
      <c r="AS2010" s="33"/>
      <c r="AT2010" s="33"/>
      <c r="AU2010" s="33"/>
      <c r="AV2010" s="33">
        <f t="shared" si="220"/>
        <v>-290863.95079999999</v>
      </c>
      <c r="AW2010" s="33"/>
      <c r="AX2010" s="33"/>
      <c r="AY2010" s="33"/>
      <c r="AZ2010" s="33"/>
      <c r="BA2010" s="38">
        <v>2005</v>
      </c>
      <c r="BB2010" s="38">
        <v>2015</v>
      </c>
      <c r="BC2010" s="38">
        <v>1938</v>
      </c>
      <c r="BD2010" s="39">
        <v>137.05777069999999</v>
      </c>
      <c r="BE2010" s="33">
        <f t="shared" si="221"/>
        <v>2855.4573250007816</v>
      </c>
      <c r="BF2010" s="33">
        <v>2096209.4646000001</v>
      </c>
      <c r="BG2010" s="33">
        <v>106509.8227</v>
      </c>
      <c r="BH2010" s="33">
        <v>182718.05040000001</v>
      </c>
      <c r="BI2010" s="33">
        <v>88617.506725000596</v>
      </c>
      <c r="BJ2010" s="33">
        <v>364425.3909</v>
      </c>
      <c r="BK2010" s="33">
        <v>27047.258600000001</v>
      </c>
      <c r="BL2010" s="33">
        <v>2808577.5194000001</v>
      </c>
      <c r="BM2010" s="33">
        <f t="shared" si="222"/>
        <v>337378.1323</v>
      </c>
      <c r="BN2010" s="9"/>
      <c r="BO2010" s="9"/>
      <c r="BP2010" s="9"/>
      <c r="BQ2010" s="9"/>
      <c r="BR2010" s="9"/>
      <c r="BS2010" s="9"/>
      <c r="BT2010" s="9"/>
      <c r="BU2010" s="9"/>
      <c r="BV2010" s="33">
        <f t="shared" si="223"/>
        <v>2855.4573250007816</v>
      </c>
      <c r="BW2010" s="9"/>
      <c r="BX2010" s="9"/>
      <c r="BY2010" s="9"/>
      <c r="BZ2010" s="9"/>
      <c r="CA2010" s="21"/>
      <c r="CB2010" s="21"/>
      <c r="CC2010" s="21"/>
      <c r="CD2010" s="22"/>
      <c r="CE2010" s="9"/>
      <c r="CF2010" s="9"/>
      <c r="CG2010" s="9"/>
      <c r="CH2010" s="9"/>
      <c r="CI2010" s="9"/>
      <c r="CJ2010" s="9"/>
      <c r="CK2010" s="9"/>
      <c r="CL2010" s="9"/>
      <c r="CM2010" s="10"/>
      <c r="CN2010" s="4"/>
      <c r="CO2010" s="4"/>
      <c r="CP2010" s="4"/>
      <c r="CQ2010" s="4"/>
      <c r="CR2010" s="4"/>
      <c r="CS2010" s="4"/>
      <c r="CT2010" s="4"/>
      <c r="CU2010" s="4"/>
      <c r="CV2010" s="4"/>
      <c r="CW2010" s="4"/>
      <c r="CX2010" s="4"/>
      <c r="CY2010" s="4"/>
      <c r="CZ2010" s="4"/>
      <c r="DD2010" s="3"/>
      <c r="DE2010" s="4"/>
      <c r="DF2010" s="4"/>
      <c r="DG2010" s="4"/>
      <c r="DH2010" s="4"/>
      <c r="DI2010" s="4"/>
      <c r="DJ2010" s="4"/>
      <c r="DK2010" s="4"/>
      <c r="DL2010" s="4"/>
      <c r="DM2010" s="4"/>
      <c r="DN2010" s="4"/>
      <c r="DO2010" s="4"/>
      <c r="DP2010" s="4"/>
      <c r="DQ2010" s="4"/>
      <c r="DR2010" s="4"/>
      <c r="DS2010" s="4"/>
      <c r="DT2010" s="4"/>
      <c r="DU2010" s="4"/>
      <c r="DV2010" s="4"/>
      <c r="DW2010" s="4"/>
      <c r="DX2010" s="4"/>
      <c r="DY2010" s="4"/>
      <c r="DZ2010" s="4"/>
      <c r="EE2010" s="4"/>
      <c r="EF2010" s="4"/>
      <c r="EG2010" s="4"/>
      <c r="EH2010" s="4"/>
      <c r="EI2010" s="4"/>
      <c r="EJ2010" s="4"/>
      <c r="EK2010" s="4"/>
      <c r="EL2010" s="4"/>
      <c r="EM2010" s="4"/>
      <c r="EN2010" s="4"/>
      <c r="EO2010" s="4"/>
      <c r="EP2010" s="4"/>
      <c r="EQ2010" s="4"/>
      <c r="ER2010" s="4"/>
      <c r="ES2010" s="4"/>
      <c r="ET2010" s="4"/>
      <c r="EU2010" s="4"/>
      <c r="EV2010" s="4"/>
      <c r="EW2010" s="4"/>
      <c r="EX2010" s="4"/>
      <c r="EY2010" s="4"/>
      <c r="EZ2010" s="4"/>
    </row>
    <row r="2011" spans="1:156">
      <c r="A2011" s="8">
        <v>2006</v>
      </c>
      <c r="B2011" s="21">
        <v>2013</v>
      </c>
      <c r="C2011" s="21">
        <v>1982</v>
      </c>
      <c r="D2011" s="22">
        <v>170.52547989999999</v>
      </c>
      <c r="E2011" s="9">
        <v>-38607.440999999999</v>
      </c>
      <c r="F2011" s="9">
        <v>1953404.3433000001</v>
      </c>
      <c r="G2011" s="9">
        <v>101672.62639999999</v>
      </c>
      <c r="H2011" s="9">
        <v>416436.74859999999</v>
      </c>
      <c r="I2011" s="9">
        <v>83645.369500000001</v>
      </c>
      <c r="J2011" s="9">
        <v>91373.8269</v>
      </c>
      <c r="K2011" s="9">
        <v>3198.1098999999999</v>
      </c>
      <c r="L2011" s="9">
        <v>2681942.2459</v>
      </c>
      <c r="M2011" s="9">
        <f t="shared" si="217"/>
        <v>88175.717000000004</v>
      </c>
      <c r="N2011" s="26"/>
      <c r="O2011" s="26"/>
      <c r="P2011" s="26"/>
      <c r="Q2011" s="26"/>
      <c r="R2011" s="26"/>
      <c r="S2011" s="26"/>
      <c r="T2011" s="26"/>
      <c r="U2011" s="26"/>
      <c r="V2011" s="33">
        <f t="shared" si="218"/>
        <v>-38607.440999999999</v>
      </c>
      <c r="W2011" s="26"/>
      <c r="X2011" s="26"/>
      <c r="Y2011" s="26"/>
      <c r="Z2011" s="26"/>
      <c r="AA2011" s="26"/>
      <c r="AB2011" s="38">
        <v>2014</v>
      </c>
      <c r="AC2011" s="38">
        <v>1964</v>
      </c>
      <c r="AD2011" s="39">
        <v>136.84781240000001</v>
      </c>
      <c r="AE2011" s="33">
        <v>26620.435099999999</v>
      </c>
      <c r="AF2011" s="33">
        <v>2085759.7394999999</v>
      </c>
      <c r="AG2011" s="33">
        <v>106509.8227</v>
      </c>
      <c r="AH2011" s="33">
        <v>187548.136</v>
      </c>
      <c r="AI2011" s="33">
        <v>91216.0147</v>
      </c>
      <c r="AJ2011" s="33">
        <v>304903.8983</v>
      </c>
      <c r="AK2011" s="33">
        <v>29410.932000000001</v>
      </c>
      <c r="AL2011" s="33">
        <v>2719906.2440999998</v>
      </c>
      <c r="AM2011" s="33">
        <f t="shared" si="219"/>
        <v>275492.96629999997</v>
      </c>
      <c r="AN2011" s="33"/>
      <c r="AO2011" s="33"/>
      <c r="AP2011" s="33"/>
      <c r="AQ2011" s="33"/>
      <c r="AR2011" s="33"/>
      <c r="AS2011" s="33"/>
      <c r="AT2011" s="33"/>
      <c r="AU2011" s="33"/>
      <c r="AV2011" s="33">
        <f t="shared" si="220"/>
        <v>26620.435099999999</v>
      </c>
      <c r="AW2011" s="33"/>
      <c r="AX2011" s="33"/>
      <c r="AY2011" s="33"/>
      <c r="AZ2011" s="33"/>
      <c r="BA2011" s="38">
        <v>2006</v>
      </c>
      <c r="BB2011" s="38">
        <v>2015</v>
      </c>
      <c r="BC2011" s="38">
        <v>1965</v>
      </c>
      <c r="BD2011" s="39">
        <v>166.12631579999999</v>
      </c>
      <c r="BE2011" s="33">
        <f t="shared" si="221"/>
        <v>227886.89702695934</v>
      </c>
      <c r="BF2011" s="33">
        <v>2168304.9679</v>
      </c>
      <c r="BG2011" s="33">
        <v>106509.8227</v>
      </c>
      <c r="BH2011" s="33">
        <v>186569.94380000001</v>
      </c>
      <c r="BI2011" s="33">
        <v>74140.026626959298</v>
      </c>
      <c r="BJ2011" s="33">
        <v>488711.28649999999</v>
      </c>
      <c r="BK2011" s="33">
        <v>7488.7617</v>
      </c>
      <c r="BL2011" s="33">
        <v>2788860.3887999998</v>
      </c>
      <c r="BM2011" s="33">
        <f t="shared" si="222"/>
        <v>481222.52480000001</v>
      </c>
      <c r="BN2011" s="9"/>
      <c r="BO2011" s="9"/>
      <c r="BP2011" s="9"/>
      <c r="BQ2011" s="9"/>
      <c r="BR2011" s="9"/>
      <c r="BS2011" s="9"/>
      <c r="BT2011" s="9"/>
      <c r="BU2011" s="9"/>
      <c r="BV2011" s="33">
        <f t="shared" si="223"/>
        <v>227886.89702695934</v>
      </c>
      <c r="BW2011" s="9"/>
      <c r="BX2011" s="9"/>
      <c r="BY2011" s="9"/>
      <c r="BZ2011" s="9"/>
      <c r="CA2011" s="21"/>
      <c r="CB2011" s="21"/>
      <c r="CC2011" s="21"/>
      <c r="CD2011" s="22"/>
      <c r="CE2011" s="9"/>
      <c r="CF2011" s="9"/>
      <c r="CG2011" s="9"/>
      <c r="CH2011" s="9"/>
      <c r="CI2011" s="9"/>
      <c r="CJ2011" s="9"/>
      <c r="CK2011" s="9"/>
      <c r="CL2011" s="9"/>
      <c r="CM2011" s="10"/>
      <c r="CN2011" s="4"/>
      <c r="CO2011" s="4"/>
      <c r="CP2011" s="4"/>
      <c r="CQ2011" s="4"/>
      <c r="CR2011" s="4"/>
      <c r="CS2011" s="4"/>
      <c r="CT2011" s="4"/>
      <c r="CU2011" s="4"/>
      <c r="CV2011" s="4"/>
      <c r="CW2011" s="4"/>
      <c r="CX2011" s="4"/>
      <c r="CY2011" s="4"/>
      <c r="CZ2011" s="4"/>
      <c r="DD2011" s="3"/>
      <c r="DE2011" s="4"/>
      <c r="DF2011" s="4"/>
      <c r="DG2011" s="4"/>
      <c r="DH2011" s="4"/>
      <c r="DI2011" s="4"/>
      <c r="DJ2011" s="4"/>
      <c r="DK2011" s="4"/>
      <c r="DL2011" s="4"/>
      <c r="DM2011" s="4"/>
      <c r="DN2011" s="4"/>
      <c r="DO2011" s="4"/>
      <c r="DP2011" s="4"/>
      <c r="DQ2011" s="4"/>
      <c r="DR2011" s="4"/>
      <c r="DS2011" s="4"/>
      <c r="DT2011" s="4"/>
      <c r="DU2011" s="4"/>
      <c r="DV2011" s="4"/>
      <c r="DW2011" s="4"/>
      <c r="DX2011" s="4"/>
      <c r="DY2011" s="4"/>
      <c r="DZ2011" s="4"/>
      <c r="EE2011" s="4"/>
      <c r="EF2011" s="4"/>
      <c r="EG2011" s="4"/>
      <c r="EH2011" s="4"/>
      <c r="EI2011" s="4"/>
      <c r="EJ2011" s="4"/>
      <c r="EK2011" s="4"/>
      <c r="EL2011" s="4"/>
      <c r="EM2011" s="4"/>
      <c r="EN2011" s="4"/>
      <c r="EO2011" s="4"/>
      <c r="EP2011" s="4"/>
      <c r="EQ2011" s="4"/>
      <c r="ER2011" s="4"/>
      <c r="ES2011" s="4"/>
      <c r="ET2011" s="4"/>
      <c r="EU2011" s="4"/>
      <c r="EV2011" s="4"/>
      <c r="EW2011" s="4"/>
      <c r="EX2011" s="4"/>
      <c r="EY2011" s="4"/>
      <c r="EZ2011" s="4"/>
    </row>
    <row r="2012" spans="1:156">
      <c r="A2012" s="8">
        <v>2007</v>
      </c>
      <c r="B2012" s="21">
        <v>2013</v>
      </c>
      <c r="C2012" s="21">
        <v>2003</v>
      </c>
      <c r="D2012" s="22">
        <v>107.2128158</v>
      </c>
      <c r="E2012" s="9">
        <v>-40128.721700000002</v>
      </c>
      <c r="F2012" s="9">
        <v>1984797.2038</v>
      </c>
      <c r="G2012" s="9">
        <v>101672.62639999999</v>
      </c>
      <c r="H2012" s="9">
        <v>415617.66369999998</v>
      </c>
      <c r="I2012" s="9">
        <v>86695.502999999997</v>
      </c>
      <c r="J2012" s="9">
        <v>76778.040999999997</v>
      </c>
      <c r="K2012" s="9">
        <v>22244.566200000001</v>
      </c>
      <c r="L2012" s="9">
        <v>2683445.1934000002</v>
      </c>
      <c r="M2012" s="9">
        <f t="shared" si="217"/>
        <v>54533.474799999996</v>
      </c>
      <c r="N2012" s="26"/>
      <c r="O2012" s="26"/>
      <c r="P2012" s="26"/>
      <c r="Q2012" s="26"/>
      <c r="R2012" s="26"/>
      <c r="S2012" s="26"/>
      <c r="T2012" s="26"/>
      <c r="U2012" s="26"/>
      <c r="V2012" s="33">
        <f t="shared" si="218"/>
        <v>-40128.721700000002</v>
      </c>
      <c r="W2012" s="26"/>
      <c r="X2012" s="26"/>
      <c r="Y2012" s="26"/>
      <c r="Z2012" s="26"/>
      <c r="AA2012" s="26"/>
      <c r="AB2012" s="38">
        <v>2014</v>
      </c>
      <c r="AC2012" s="38">
        <v>1995</v>
      </c>
      <c r="AD2012" s="39">
        <v>131.04328570000001</v>
      </c>
      <c r="AE2012" s="33">
        <v>10136.3449</v>
      </c>
      <c r="AF2012" s="33">
        <v>2130695.0901000001</v>
      </c>
      <c r="AG2012" s="33">
        <v>106509.8227</v>
      </c>
      <c r="AH2012" s="33">
        <v>180086.7157</v>
      </c>
      <c r="AI2012" s="33">
        <v>119260.03170000001</v>
      </c>
      <c r="AJ2012" s="33">
        <v>301146.2365</v>
      </c>
      <c r="AK2012" s="33">
        <v>112836.8324</v>
      </c>
      <c r="AL2012" s="33">
        <v>2714724.7193999998</v>
      </c>
      <c r="AM2012" s="33">
        <f t="shared" si="219"/>
        <v>188309.40409999999</v>
      </c>
      <c r="AN2012" s="33"/>
      <c r="AO2012" s="33"/>
      <c r="AP2012" s="33"/>
      <c r="AQ2012" s="33"/>
      <c r="AR2012" s="33"/>
      <c r="AS2012" s="33"/>
      <c r="AT2012" s="33"/>
      <c r="AU2012" s="33"/>
      <c r="AV2012" s="33">
        <f t="shared" si="220"/>
        <v>10136.3449</v>
      </c>
      <c r="AW2012" s="33"/>
      <c r="AX2012" s="33"/>
      <c r="AY2012" s="33"/>
      <c r="AZ2012" s="33"/>
      <c r="BA2012" s="38">
        <v>2007</v>
      </c>
      <c r="BB2012" s="38">
        <v>2015</v>
      </c>
      <c r="BC2012" s="38">
        <v>1996</v>
      </c>
      <c r="BD2012" s="39">
        <v>184.8110351</v>
      </c>
      <c r="BE2012" s="33">
        <f t="shared" si="221"/>
        <v>325006.80399124138</v>
      </c>
      <c r="BF2012" s="33">
        <v>2172405.7960999999</v>
      </c>
      <c r="BG2012" s="33">
        <v>106509.8227</v>
      </c>
      <c r="BH2012" s="33">
        <v>187174.8118</v>
      </c>
      <c r="BI2012" s="33">
        <v>71866.608391242204</v>
      </c>
      <c r="BJ2012" s="33">
        <v>595207.5148</v>
      </c>
      <c r="BK2012" s="33">
        <v>5787.7995000000001</v>
      </c>
      <c r="BL2012" s="33">
        <v>2802369.9503000001</v>
      </c>
      <c r="BM2012" s="33">
        <f t="shared" si="222"/>
        <v>589419.71530000004</v>
      </c>
      <c r="BN2012" s="9"/>
      <c r="BO2012" s="9"/>
      <c r="BP2012" s="9"/>
      <c r="BQ2012" s="9"/>
      <c r="BR2012" s="9"/>
      <c r="BS2012" s="9"/>
      <c r="BT2012" s="9"/>
      <c r="BU2012" s="9"/>
      <c r="BV2012" s="33">
        <f t="shared" si="223"/>
        <v>325006.80399124138</v>
      </c>
      <c r="BW2012" s="9"/>
      <c r="BX2012" s="9"/>
      <c r="BY2012" s="9"/>
      <c r="BZ2012" s="9"/>
      <c r="CA2012" s="21"/>
      <c r="CB2012" s="21"/>
      <c r="CC2012" s="21"/>
      <c r="CD2012" s="22"/>
      <c r="CE2012" s="9"/>
      <c r="CF2012" s="9"/>
      <c r="CG2012" s="9"/>
      <c r="CH2012" s="9"/>
      <c r="CI2012" s="9"/>
      <c r="CJ2012" s="9"/>
      <c r="CK2012" s="9"/>
      <c r="CL2012" s="9"/>
      <c r="CM2012" s="10"/>
      <c r="CN2012" s="4"/>
      <c r="CO2012" s="4"/>
      <c r="CP2012" s="4"/>
      <c r="CQ2012" s="4"/>
      <c r="CR2012" s="4"/>
      <c r="CS2012" s="4"/>
      <c r="CT2012" s="4"/>
      <c r="CU2012" s="4"/>
      <c r="CV2012" s="4"/>
      <c r="CW2012" s="4"/>
      <c r="CX2012" s="4"/>
      <c r="CY2012" s="4"/>
      <c r="CZ2012" s="4"/>
      <c r="DD2012" s="3"/>
      <c r="DE2012" s="4"/>
      <c r="DF2012" s="4"/>
      <c r="DG2012" s="4"/>
      <c r="DH2012" s="4"/>
      <c r="DI2012" s="4"/>
      <c r="DJ2012" s="4"/>
      <c r="DK2012" s="4"/>
      <c r="DL2012" s="4"/>
      <c r="DM2012" s="4"/>
      <c r="DN2012" s="4"/>
      <c r="DO2012" s="4"/>
      <c r="DP2012" s="4"/>
      <c r="DQ2012" s="4"/>
      <c r="DR2012" s="4"/>
      <c r="DS2012" s="4"/>
      <c r="DT2012" s="4"/>
      <c r="DU2012" s="4"/>
      <c r="DV2012" s="4"/>
      <c r="DW2012" s="4"/>
      <c r="DX2012" s="4"/>
      <c r="DY2012" s="4"/>
      <c r="DZ2012" s="4"/>
      <c r="EE2012" s="4"/>
      <c r="EF2012" s="4"/>
      <c r="EG2012" s="4"/>
      <c r="EH2012" s="4"/>
      <c r="EI2012" s="4"/>
      <c r="EJ2012" s="4"/>
      <c r="EK2012" s="4"/>
      <c r="EL2012" s="4"/>
      <c r="EM2012" s="4"/>
      <c r="EN2012" s="4"/>
      <c r="EO2012" s="4"/>
      <c r="EP2012" s="4"/>
      <c r="EQ2012" s="4"/>
      <c r="ER2012" s="4"/>
      <c r="ES2012" s="4"/>
      <c r="ET2012" s="4"/>
      <c r="EU2012" s="4"/>
      <c r="EV2012" s="4"/>
      <c r="EW2012" s="4"/>
      <c r="EX2012" s="4"/>
      <c r="EY2012" s="4"/>
      <c r="EZ2012" s="4"/>
    </row>
    <row r="2013" spans="1:156">
      <c r="A2013" s="8">
        <v>2008</v>
      </c>
      <c r="B2013" s="21">
        <v>2013</v>
      </c>
      <c r="C2013" s="21">
        <v>1962</v>
      </c>
      <c r="D2013" s="22">
        <v>126.2553453</v>
      </c>
      <c r="E2013" s="9">
        <v>-67795.122199999998</v>
      </c>
      <c r="F2013" s="9">
        <v>1937289.956</v>
      </c>
      <c r="G2013" s="9">
        <v>101672.62639999999</v>
      </c>
      <c r="H2013" s="9">
        <v>415757.84409999999</v>
      </c>
      <c r="I2013" s="9">
        <v>86173.4948</v>
      </c>
      <c r="J2013" s="9">
        <v>96469.455199999997</v>
      </c>
      <c r="K2013" s="9">
        <v>13790.424000000001</v>
      </c>
      <c r="L2013" s="9">
        <v>2691368.0747000002</v>
      </c>
      <c r="M2013" s="9">
        <f t="shared" si="217"/>
        <v>82679.031199999998</v>
      </c>
      <c r="N2013" s="26"/>
      <c r="O2013" s="26"/>
      <c r="P2013" s="26"/>
      <c r="Q2013" s="26"/>
      <c r="R2013" s="26"/>
      <c r="S2013" s="26"/>
      <c r="T2013" s="26"/>
      <c r="U2013" s="26"/>
      <c r="V2013" s="33">
        <f t="shared" si="218"/>
        <v>-67795.122199999998</v>
      </c>
      <c r="W2013" s="26"/>
      <c r="X2013" s="26"/>
      <c r="Y2013" s="26"/>
      <c r="Z2013" s="26"/>
      <c r="AA2013" s="26"/>
      <c r="AB2013" s="38">
        <v>2014</v>
      </c>
      <c r="AC2013" s="38">
        <v>1993</v>
      </c>
      <c r="AD2013" s="39">
        <v>116.7870363</v>
      </c>
      <c r="AE2013" s="33">
        <v>-203820.92660000001</v>
      </c>
      <c r="AF2013" s="33">
        <v>2056408.0882999999</v>
      </c>
      <c r="AG2013" s="33">
        <v>106509.8227</v>
      </c>
      <c r="AH2013" s="33">
        <v>178675.51310000001</v>
      </c>
      <c r="AI2013" s="33">
        <v>124564.0874</v>
      </c>
      <c r="AJ2013" s="33">
        <v>205874.9656</v>
      </c>
      <c r="AK2013" s="33">
        <v>160839.5858</v>
      </c>
      <c r="AL2013" s="33">
        <v>2715013.8179000001</v>
      </c>
      <c r="AM2013" s="33">
        <f t="shared" si="219"/>
        <v>45035.379799999995</v>
      </c>
      <c r="AN2013" s="33"/>
      <c r="AO2013" s="33"/>
      <c r="AP2013" s="33"/>
      <c r="AQ2013" s="33"/>
      <c r="AR2013" s="33"/>
      <c r="AS2013" s="33"/>
      <c r="AT2013" s="33"/>
      <c r="AU2013" s="33"/>
      <c r="AV2013" s="33">
        <f t="shared" si="220"/>
        <v>-203820.92660000001</v>
      </c>
      <c r="AW2013" s="33"/>
      <c r="AX2013" s="33"/>
      <c r="AY2013" s="33"/>
      <c r="AZ2013" s="33"/>
      <c r="BA2013" s="38">
        <v>2008</v>
      </c>
      <c r="BB2013" s="38">
        <v>2015</v>
      </c>
      <c r="BC2013" s="38">
        <v>1994</v>
      </c>
      <c r="BD2013" s="39">
        <v>97.75743104</v>
      </c>
      <c r="BE2013" s="33">
        <f t="shared" si="221"/>
        <v>-235971.16743351799</v>
      </c>
      <c r="BF2013" s="33">
        <v>2117048.0926999999</v>
      </c>
      <c r="BG2013" s="33">
        <v>106509.8227</v>
      </c>
      <c r="BH2013" s="33">
        <v>170658.4136</v>
      </c>
      <c r="BI2013" s="33">
        <v>133944.085866482</v>
      </c>
      <c r="BJ2013" s="33">
        <v>157711.99479999999</v>
      </c>
      <c r="BK2013" s="33">
        <v>127875.9863</v>
      </c>
      <c r="BL2013" s="33">
        <v>2793967.5907999999</v>
      </c>
      <c r="BM2013" s="33">
        <f t="shared" si="222"/>
        <v>29836.008499999982</v>
      </c>
      <c r="BN2013" s="9"/>
      <c r="BO2013" s="9"/>
      <c r="BP2013" s="9"/>
      <c r="BQ2013" s="9"/>
      <c r="BR2013" s="9"/>
      <c r="BS2013" s="9"/>
      <c r="BT2013" s="9"/>
      <c r="BU2013" s="9"/>
      <c r="BV2013" s="33">
        <f t="shared" si="223"/>
        <v>-235971.16743351799</v>
      </c>
      <c r="BW2013" s="9"/>
      <c r="BX2013" s="9"/>
      <c r="BY2013" s="9"/>
      <c r="BZ2013" s="9"/>
      <c r="CA2013" s="21"/>
      <c r="CB2013" s="21"/>
      <c r="CC2013" s="21"/>
      <c r="CD2013" s="22"/>
      <c r="CE2013" s="9"/>
      <c r="CF2013" s="9"/>
      <c r="CG2013" s="9"/>
      <c r="CH2013" s="9"/>
      <c r="CI2013" s="9"/>
      <c r="CJ2013" s="9"/>
      <c r="CK2013" s="9"/>
      <c r="CL2013" s="9"/>
      <c r="CM2013" s="10"/>
      <c r="CN2013" s="4"/>
      <c r="CO2013" s="4"/>
      <c r="CP2013" s="4"/>
      <c r="CQ2013" s="4"/>
      <c r="CR2013" s="4"/>
      <c r="CS2013" s="4"/>
      <c r="CT2013" s="4"/>
      <c r="CU2013" s="4"/>
      <c r="CV2013" s="4"/>
      <c r="CW2013" s="4"/>
      <c r="CX2013" s="4"/>
      <c r="CY2013" s="4"/>
      <c r="CZ2013" s="4"/>
      <c r="DD2013" s="3"/>
      <c r="DE2013" s="4"/>
      <c r="DF2013" s="4"/>
      <c r="DG2013" s="4"/>
      <c r="DH2013" s="4"/>
      <c r="DI2013" s="4"/>
      <c r="DJ2013" s="4"/>
      <c r="DK2013" s="4"/>
      <c r="DL2013" s="4"/>
      <c r="DM2013" s="4"/>
      <c r="DN2013" s="4"/>
      <c r="DO2013" s="4"/>
      <c r="DP2013" s="4"/>
      <c r="DQ2013" s="4"/>
      <c r="DR2013" s="4"/>
      <c r="DS2013" s="4"/>
      <c r="DT2013" s="4"/>
      <c r="DU2013" s="4"/>
      <c r="DV2013" s="4"/>
      <c r="DW2013" s="4"/>
      <c r="DX2013" s="4"/>
      <c r="DY2013" s="4"/>
      <c r="DZ2013" s="4"/>
      <c r="EE2013" s="4"/>
      <c r="EF2013" s="4"/>
      <c r="EG2013" s="4"/>
      <c r="EH2013" s="4"/>
      <c r="EI2013" s="4"/>
      <c r="EJ2013" s="4"/>
      <c r="EK2013" s="4"/>
      <c r="EL2013" s="4"/>
      <c r="EM2013" s="4"/>
      <c r="EN2013" s="4"/>
      <c r="EO2013" s="4"/>
      <c r="EP2013" s="4"/>
      <c r="EQ2013" s="4"/>
      <c r="ER2013" s="4"/>
      <c r="ES2013" s="4"/>
      <c r="ET2013" s="4"/>
      <c r="EU2013" s="4"/>
      <c r="EV2013" s="4"/>
      <c r="EW2013" s="4"/>
      <c r="EX2013" s="4"/>
      <c r="EY2013" s="4"/>
      <c r="EZ2013" s="4"/>
    </row>
    <row r="2014" spans="1:156">
      <c r="A2014" s="8">
        <v>2009</v>
      </c>
      <c r="B2014" s="21">
        <v>2013</v>
      </c>
      <c r="C2014" s="21">
        <v>1989</v>
      </c>
      <c r="D2014" s="22">
        <v>120.8120722</v>
      </c>
      <c r="E2014" s="9">
        <v>-54238.9836</v>
      </c>
      <c r="F2014" s="9">
        <v>1968267.6525000001</v>
      </c>
      <c r="G2014" s="9">
        <v>101672.62639999999</v>
      </c>
      <c r="H2014" s="9">
        <v>415658.614</v>
      </c>
      <c r="I2014" s="9">
        <v>86543.011100000003</v>
      </c>
      <c r="J2014" s="9">
        <v>66220.940100000007</v>
      </c>
      <c r="K2014" s="9">
        <v>5048.7849999999999</v>
      </c>
      <c r="L2014" s="9">
        <v>2687553.0427999999</v>
      </c>
      <c r="M2014" s="9">
        <f t="shared" si="217"/>
        <v>61172.155100000004</v>
      </c>
      <c r="N2014" s="26"/>
      <c r="O2014" s="26"/>
      <c r="P2014" s="26"/>
      <c r="Q2014" s="26"/>
      <c r="R2014" s="26"/>
      <c r="S2014" s="26"/>
      <c r="T2014" s="26"/>
      <c r="U2014" s="26"/>
      <c r="V2014" s="33">
        <f t="shared" si="218"/>
        <v>-54238.9836</v>
      </c>
      <c r="W2014" s="26"/>
      <c r="X2014" s="26"/>
      <c r="Y2014" s="26"/>
      <c r="Z2014" s="26"/>
      <c r="AA2014" s="26"/>
      <c r="AB2014" s="38">
        <v>2014</v>
      </c>
      <c r="AC2014" s="38">
        <v>1970</v>
      </c>
      <c r="AD2014" s="39">
        <v>124.7922181</v>
      </c>
      <c r="AE2014" s="33">
        <v>6626.17</v>
      </c>
      <c r="AF2014" s="33">
        <v>2100757.3379000002</v>
      </c>
      <c r="AG2014" s="33">
        <v>106509.8227</v>
      </c>
      <c r="AH2014" s="33">
        <v>187157.90960000001</v>
      </c>
      <c r="AI2014" s="33">
        <v>92682.694900000002</v>
      </c>
      <c r="AJ2014" s="33">
        <v>316720.16600000003</v>
      </c>
      <c r="AK2014" s="33">
        <v>75923.349100000007</v>
      </c>
      <c r="AL2014" s="33">
        <v>2721278.4119000002</v>
      </c>
      <c r="AM2014" s="33">
        <f t="shared" si="219"/>
        <v>240796.81690000003</v>
      </c>
      <c r="AN2014" s="33"/>
      <c r="AO2014" s="33"/>
      <c r="AP2014" s="33"/>
      <c r="AQ2014" s="33"/>
      <c r="AR2014" s="33"/>
      <c r="AS2014" s="33"/>
      <c r="AT2014" s="33"/>
      <c r="AU2014" s="33"/>
      <c r="AV2014" s="33">
        <f t="shared" si="220"/>
        <v>6626.17</v>
      </c>
      <c r="AW2014" s="33"/>
      <c r="AX2014" s="33"/>
      <c r="AY2014" s="33"/>
      <c r="AZ2014" s="33"/>
      <c r="BA2014" s="38">
        <v>2009</v>
      </c>
      <c r="BB2014" s="38">
        <v>2015</v>
      </c>
      <c r="BC2014" s="38">
        <v>1971</v>
      </c>
      <c r="BD2014" s="39">
        <v>171.1430752</v>
      </c>
      <c r="BE2014" s="33">
        <f t="shared" si="221"/>
        <v>174637.82942651724</v>
      </c>
      <c r="BF2014" s="33">
        <v>2170695.3993000002</v>
      </c>
      <c r="BG2014" s="33">
        <v>106509.8227</v>
      </c>
      <c r="BH2014" s="33">
        <v>183500.61069999999</v>
      </c>
      <c r="BI2014" s="33">
        <v>85676.225626517204</v>
      </c>
      <c r="BJ2014" s="33">
        <v>460407.41960000002</v>
      </c>
      <c r="BK2014" s="33">
        <v>28177.6368</v>
      </c>
      <c r="BL2014" s="33">
        <v>2803974.0117000001</v>
      </c>
      <c r="BM2014" s="33">
        <f t="shared" si="222"/>
        <v>432229.78280000004</v>
      </c>
      <c r="BN2014" s="9"/>
      <c r="BO2014" s="9"/>
      <c r="BP2014" s="9"/>
      <c r="BQ2014" s="9"/>
      <c r="BR2014" s="9"/>
      <c r="BS2014" s="9"/>
      <c r="BT2014" s="9"/>
      <c r="BU2014" s="9"/>
      <c r="BV2014" s="33">
        <f t="shared" si="223"/>
        <v>174637.82942651724</v>
      </c>
      <c r="BW2014" s="9"/>
      <c r="BX2014" s="9"/>
      <c r="BY2014" s="9"/>
      <c r="BZ2014" s="9"/>
      <c r="CA2014" s="21"/>
      <c r="CB2014" s="21"/>
      <c r="CC2014" s="21"/>
      <c r="CD2014" s="22"/>
      <c r="CE2014" s="9"/>
      <c r="CF2014" s="9"/>
      <c r="CG2014" s="9"/>
      <c r="CH2014" s="9"/>
      <c r="CI2014" s="9"/>
      <c r="CJ2014" s="9"/>
      <c r="CK2014" s="9"/>
      <c r="CL2014" s="9"/>
      <c r="CM2014" s="10"/>
      <c r="CN2014" s="4"/>
      <c r="CO2014" s="4"/>
      <c r="CP2014" s="4"/>
      <c r="CQ2014" s="4"/>
      <c r="CR2014" s="4"/>
      <c r="CS2014" s="4"/>
      <c r="CT2014" s="4"/>
      <c r="CU2014" s="4"/>
      <c r="CV2014" s="4"/>
      <c r="CW2014" s="4"/>
      <c r="CX2014" s="4"/>
      <c r="CY2014" s="4"/>
      <c r="CZ2014" s="4"/>
      <c r="DD2014" s="3"/>
      <c r="DE2014" s="4"/>
      <c r="DF2014" s="4"/>
      <c r="DG2014" s="4"/>
      <c r="DH2014" s="4"/>
      <c r="DI2014" s="4"/>
      <c r="DJ2014" s="4"/>
      <c r="DK2014" s="4"/>
      <c r="DL2014" s="4"/>
      <c r="DM2014" s="4"/>
      <c r="DN2014" s="4"/>
      <c r="DO2014" s="4"/>
      <c r="DP2014" s="4"/>
      <c r="DQ2014" s="4"/>
      <c r="DR2014" s="4"/>
      <c r="DS2014" s="4"/>
      <c r="DT2014" s="4"/>
      <c r="DU2014" s="4"/>
      <c r="DV2014" s="4"/>
      <c r="DW2014" s="4"/>
      <c r="DX2014" s="4"/>
      <c r="DY2014" s="4"/>
      <c r="DZ2014" s="4"/>
      <c r="EE2014" s="4"/>
      <c r="EF2014" s="4"/>
      <c r="EG2014" s="4"/>
      <c r="EH2014" s="4"/>
      <c r="EI2014" s="4"/>
      <c r="EJ2014" s="4"/>
      <c r="EK2014" s="4"/>
      <c r="EL2014" s="4"/>
      <c r="EM2014" s="4"/>
      <c r="EN2014" s="4"/>
      <c r="EO2014" s="4"/>
      <c r="EP2014" s="4"/>
      <c r="EQ2014" s="4"/>
      <c r="ER2014" s="4"/>
      <c r="ES2014" s="4"/>
      <c r="ET2014" s="4"/>
      <c r="EU2014" s="4"/>
      <c r="EV2014" s="4"/>
      <c r="EW2014" s="4"/>
      <c r="EX2014" s="4"/>
      <c r="EY2014" s="4"/>
      <c r="EZ2014" s="4"/>
    </row>
    <row r="2015" spans="1:156">
      <c r="A2015" s="8">
        <v>2010</v>
      </c>
      <c r="B2015" s="21">
        <v>2013</v>
      </c>
      <c r="C2015" s="21">
        <v>1955</v>
      </c>
      <c r="D2015" s="22">
        <v>130.9657498</v>
      </c>
      <c r="E2015" s="9">
        <v>-90414.8413</v>
      </c>
      <c r="F2015" s="9">
        <v>1929701.9842999999</v>
      </c>
      <c r="G2015" s="9">
        <v>101672.62639999999</v>
      </c>
      <c r="H2015" s="9">
        <v>415585.70909999998</v>
      </c>
      <c r="I2015" s="9">
        <v>86814.496499999994</v>
      </c>
      <c r="J2015" s="9">
        <v>65712.978099999993</v>
      </c>
      <c r="K2015" s="9">
        <v>4783.0330999999996</v>
      </c>
      <c r="L2015" s="9">
        <v>2685119.6025999999</v>
      </c>
      <c r="M2015" s="9">
        <f t="shared" si="217"/>
        <v>60929.944999999992</v>
      </c>
      <c r="N2015" s="26"/>
      <c r="O2015" s="26"/>
      <c r="P2015" s="26"/>
      <c r="Q2015" s="26"/>
      <c r="R2015" s="26"/>
      <c r="S2015" s="26"/>
      <c r="T2015" s="26"/>
      <c r="U2015" s="26"/>
      <c r="V2015" s="33">
        <f t="shared" si="218"/>
        <v>-90414.8413</v>
      </c>
      <c r="W2015" s="26"/>
      <c r="X2015" s="26"/>
      <c r="Y2015" s="26"/>
      <c r="Z2015" s="26"/>
      <c r="AA2015" s="26"/>
      <c r="AB2015" s="38">
        <v>2014</v>
      </c>
      <c r="AC2015" s="38">
        <v>1940</v>
      </c>
      <c r="AD2015" s="39">
        <v>109.1286128</v>
      </c>
      <c r="AE2015" s="33">
        <v>-180189.41940000001</v>
      </c>
      <c r="AF2015" s="33">
        <v>2035586.3541000001</v>
      </c>
      <c r="AG2015" s="33">
        <v>106509.8227</v>
      </c>
      <c r="AH2015" s="33">
        <v>185091.4449</v>
      </c>
      <c r="AI2015" s="33">
        <v>100449.5768</v>
      </c>
      <c r="AJ2015" s="33">
        <v>177809.44589999999</v>
      </c>
      <c r="AK2015" s="33">
        <v>75856.932700000005</v>
      </c>
      <c r="AL2015" s="33">
        <v>2709779.1310000001</v>
      </c>
      <c r="AM2015" s="33">
        <f t="shared" si="219"/>
        <v>101952.51319999999</v>
      </c>
      <c r="AN2015" s="33"/>
      <c r="AO2015" s="33"/>
      <c r="AP2015" s="33"/>
      <c r="AQ2015" s="33"/>
      <c r="AR2015" s="33"/>
      <c r="AS2015" s="33"/>
      <c r="AT2015" s="33"/>
      <c r="AU2015" s="33"/>
      <c r="AV2015" s="33">
        <f t="shared" si="220"/>
        <v>-180189.41940000001</v>
      </c>
      <c r="AW2015" s="33"/>
      <c r="AX2015" s="33"/>
      <c r="AY2015" s="33"/>
      <c r="AZ2015" s="33"/>
      <c r="BA2015" s="38">
        <v>2010</v>
      </c>
      <c r="BB2015" s="38">
        <v>2015</v>
      </c>
      <c r="BC2015" s="38">
        <v>1941</v>
      </c>
      <c r="BD2015" s="39">
        <v>99.84141047</v>
      </c>
      <c r="BE2015" s="33">
        <f t="shared" si="221"/>
        <v>-232601.08300737198</v>
      </c>
      <c r="BF2015" s="33">
        <v>2001057.5397999999</v>
      </c>
      <c r="BG2015" s="33">
        <v>106509.8227</v>
      </c>
      <c r="BH2015" s="33">
        <v>176337.7047</v>
      </c>
      <c r="BI2015" s="33">
        <v>112598.265692628</v>
      </c>
      <c r="BJ2015" s="33">
        <v>175899.61840000001</v>
      </c>
      <c r="BK2015" s="33">
        <v>32152.7768</v>
      </c>
      <c r="BL2015" s="33">
        <v>2772851.2574999998</v>
      </c>
      <c r="BM2015" s="33">
        <f t="shared" si="222"/>
        <v>143746.84160000001</v>
      </c>
      <c r="BN2015" s="9"/>
      <c r="BO2015" s="9"/>
      <c r="BP2015" s="9"/>
      <c r="BQ2015" s="9"/>
      <c r="BR2015" s="9"/>
      <c r="BS2015" s="9"/>
      <c r="BT2015" s="9"/>
      <c r="BU2015" s="9"/>
      <c r="BV2015" s="33">
        <f t="shared" si="223"/>
        <v>-232601.08300737198</v>
      </c>
      <c r="BW2015" s="9"/>
      <c r="BX2015" s="9"/>
      <c r="BY2015" s="9"/>
      <c r="BZ2015" s="9"/>
      <c r="CA2015" s="21"/>
      <c r="CB2015" s="21"/>
      <c r="CC2015" s="21"/>
      <c r="CD2015" s="22"/>
      <c r="CE2015" s="9"/>
      <c r="CF2015" s="9"/>
      <c r="CG2015" s="9"/>
      <c r="CH2015" s="9"/>
      <c r="CI2015" s="9"/>
      <c r="CJ2015" s="9"/>
      <c r="CK2015" s="9"/>
      <c r="CL2015" s="9"/>
      <c r="CM2015" s="10"/>
      <c r="CN2015" s="4"/>
      <c r="CO2015" s="4"/>
      <c r="CP2015" s="4"/>
      <c r="CQ2015" s="4"/>
      <c r="CR2015" s="4"/>
      <c r="CS2015" s="4"/>
      <c r="CT2015" s="4"/>
      <c r="CU2015" s="4"/>
      <c r="CV2015" s="4"/>
      <c r="CW2015" s="4"/>
      <c r="CX2015" s="4"/>
      <c r="CY2015" s="4"/>
      <c r="CZ2015" s="4"/>
      <c r="DD2015" s="3"/>
      <c r="DE2015" s="4"/>
      <c r="DF2015" s="4"/>
      <c r="DG2015" s="4"/>
      <c r="DH2015" s="4"/>
      <c r="DI2015" s="4"/>
      <c r="DJ2015" s="4"/>
      <c r="DK2015" s="4"/>
      <c r="DL2015" s="4"/>
      <c r="DM2015" s="4"/>
      <c r="DN2015" s="4"/>
      <c r="DO2015" s="4"/>
      <c r="DP2015" s="4"/>
      <c r="DQ2015" s="4"/>
      <c r="DR2015" s="4"/>
      <c r="DS2015" s="4"/>
      <c r="DT2015" s="4"/>
      <c r="DU2015" s="4"/>
      <c r="DV2015" s="4"/>
      <c r="DW2015" s="4"/>
      <c r="DX2015" s="4"/>
      <c r="DY2015" s="4"/>
      <c r="DZ2015" s="4"/>
      <c r="EE2015" s="4"/>
      <c r="EF2015" s="4"/>
      <c r="EG2015" s="4"/>
      <c r="EH2015" s="4"/>
      <c r="EI2015" s="4"/>
      <c r="EJ2015" s="4"/>
      <c r="EK2015" s="4"/>
      <c r="EL2015" s="4"/>
      <c r="EM2015" s="4"/>
      <c r="EN2015" s="4"/>
      <c r="EO2015" s="4"/>
      <c r="EP2015" s="4"/>
      <c r="EQ2015" s="4"/>
      <c r="ER2015" s="4"/>
      <c r="ES2015" s="4"/>
      <c r="ET2015" s="4"/>
      <c r="EU2015" s="4"/>
      <c r="EV2015" s="4"/>
      <c r="EW2015" s="4"/>
      <c r="EX2015" s="4"/>
      <c r="EY2015" s="4"/>
      <c r="EZ2015" s="4"/>
    </row>
    <row r="2016" spans="1:156">
      <c r="A2016" s="8">
        <v>2011</v>
      </c>
      <c r="B2016" s="21">
        <v>2013</v>
      </c>
      <c r="C2016" s="21">
        <v>1969</v>
      </c>
      <c r="D2016" s="22">
        <v>154.8868702</v>
      </c>
      <c r="E2016" s="9">
        <v>-42731.190300000002</v>
      </c>
      <c r="F2016" s="9">
        <v>1901950.629</v>
      </c>
      <c r="G2016" s="9">
        <v>101672.62639999999</v>
      </c>
      <c r="H2016" s="9">
        <v>415077.06030000001</v>
      </c>
      <c r="I2016" s="9">
        <v>88708.618300000002</v>
      </c>
      <c r="J2016" s="9">
        <v>146191.87530000001</v>
      </c>
      <c r="K2016" s="9">
        <v>2561.2635</v>
      </c>
      <c r="L2016" s="9">
        <v>2693770.7363</v>
      </c>
      <c r="M2016" s="9">
        <f t="shared" si="217"/>
        <v>143630.61180000001</v>
      </c>
      <c r="N2016" s="26"/>
      <c r="O2016" s="26"/>
      <c r="P2016" s="26"/>
      <c r="Q2016" s="26"/>
      <c r="R2016" s="26"/>
      <c r="S2016" s="26"/>
      <c r="T2016" s="26"/>
      <c r="U2016" s="26"/>
      <c r="V2016" s="33">
        <f t="shared" si="218"/>
        <v>-42731.190300000002</v>
      </c>
      <c r="W2016" s="26"/>
      <c r="X2016" s="26"/>
      <c r="Y2016" s="26"/>
      <c r="Z2016" s="26"/>
      <c r="AA2016" s="26"/>
      <c r="AB2016" s="38">
        <v>2014</v>
      </c>
      <c r="AC2016" s="38">
        <v>1962</v>
      </c>
      <c r="AD2016" s="39">
        <v>126.2553453</v>
      </c>
      <c r="AE2016" s="33">
        <v>-48401.512300000002</v>
      </c>
      <c r="AF2016" s="33">
        <v>1975149.9489</v>
      </c>
      <c r="AG2016" s="33">
        <v>106509.8227</v>
      </c>
      <c r="AH2016" s="33">
        <v>187099.02789999999</v>
      </c>
      <c r="AI2016" s="33">
        <v>92904.003899999996</v>
      </c>
      <c r="AJ2016" s="33">
        <v>323591.09250000003</v>
      </c>
      <c r="AK2016" s="33">
        <v>12268.0843</v>
      </c>
      <c r="AL2016" s="33">
        <v>2721387.3239000002</v>
      </c>
      <c r="AM2016" s="33">
        <f t="shared" si="219"/>
        <v>311323.00820000004</v>
      </c>
      <c r="AN2016" s="33"/>
      <c r="AO2016" s="33"/>
      <c r="AP2016" s="33"/>
      <c r="AQ2016" s="33"/>
      <c r="AR2016" s="33"/>
      <c r="AS2016" s="33"/>
      <c r="AT2016" s="33"/>
      <c r="AU2016" s="33"/>
      <c r="AV2016" s="33">
        <f t="shared" si="220"/>
        <v>-48401.512300000002</v>
      </c>
      <c r="AW2016" s="33"/>
      <c r="AX2016" s="33"/>
      <c r="AY2016" s="33"/>
      <c r="AZ2016" s="33"/>
      <c r="BA2016" s="38">
        <v>2011</v>
      </c>
      <c r="BB2016" s="38">
        <v>2015</v>
      </c>
      <c r="BC2016" s="38">
        <v>1963</v>
      </c>
      <c r="BD2016" s="39">
        <v>129.95508799999999</v>
      </c>
      <c r="BE2016" s="33">
        <f t="shared" si="221"/>
        <v>100459.56947393902</v>
      </c>
      <c r="BF2016" s="33">
        <v>2050570.5399</v>
      </c>
      <c r="BG2016" s="33">
        <v>106509.8227</v>
      </c>
      <c r="BH2016" s="33">
        <v>186350.6538</v>
      </c>
      <c r="BI2016" s="33">
        <v>74964.235973938994</v>
      </c>
      <c r="BJ2016" s="33">
        <v>470665.7758</v>
      </c>
      <c r="BK2016" s="33">
        <v>1420.0681</v>
      </c>
      <c r="BL2016" s="33">
        <v>2787181.3906</v>
      </c>
      <c r="BM2016" s="33">
        <f t="shared" si="222"/>
        <v>469245.70770000003</v>
      </c>
      <c r="BN2016" s="9"/>
      <c r="BO2016" s="9"/>
      <c r="BP2016" s="9"/>
      <c r="BQ2016" s="9"/>
      <c r="BR2016" s="9"/>
      <c r="BS2016" s="9"/>
      <c r="BT2016" s="9"/>
      <c r="BU2016" s="9"/>
      <c r="BV2016" s="33">
        <f t="shared" si="223"/>
        <v>100459.56947393902</v>
      </c>
      <c r="BW2016" s="9"/>
      <c r="BX2016" s="9"/>
      <c r="BY2016" s="9"/>
      <c r="BZ2016" s="9"/>
      <c r="CA2016" s="21"/>
      <c r="CB2016" s="21"/>
      <c r="CC2016" s="21"/>
      <c r="CD2016" s="22"/>
      <c r="CE2016" s="9"/>
      <c r="CF2016" s="9"/>
      <c r="CG2016" s="9"/>
      <c r="CH2016" s="9"/>
      <c r="CI2016" s="9"/>
      <c r="CJ2016" s="9"/>
      <c r="CK2016" s="9"/>
      <c r="CL2016" s="9"/>
      <c r="CM2016" s="10"/>
      <c r="CN2016" s="4"/>
      <c r="CO2016" s="4"/>
      <c r="CP2016" s="4"/>
      <c r="CQ2016" s="4"/>
      <c r="CR2016" s="4"/>
      <c r="CS2016" s="4"/>
      <c r="CT2016" s="4"/>
      <c r="CU2016" s="4"/>
      <c r="CV2016" s="4"/>
      <c r="CW2016" s="4"/>
      <c r="CX2016" s="4"/>
      <c r="CY2016" s="4"/>
      <c r="CZ2016" s="4"/>
      <c r="DD2016" s="3"/>
      <c r="DE2016" s="4"/>
      <c r="DF2016" s="4"/>
      <c r="DG2016" s="4"/>
      <c r="DH2016" s="4"/>
      <c r="DI2016" s="4"/>
      <c r="DJ2016" s="4"/>
      <c r="DK2016" s="4"/>
      <c r="DL2016" s="4"/>
      <c r="DM2016" s="4"/>
      <c r="DN2016" s="4"/>
      <c r="DO2016" s="4"/>
      <c r="DP2016" s="4"/>
      <c r="DQ2016" s="4"/>
      <c r="DR2016" s="4"/>
      <c r="DS2016" s="4"/>
      <c r="DT2016" s="4"/>
      <c r="DU2016" s="4"/>
      <c r="DV2016" s="4"/>
      <c r="DW2016" s="4"/>
      <c r="DX2016" s="4"/>
      <c r="DY2016" s="4"/>
      <c r="DZ2016" s="4"/>
      <c r="EE2016" s="4"/>
      <c r="EF2016" s="4"/>
      <c r="EG2016" s="4"/>
      <c r="EH2016" s="4"/>
      <c r="EI2016" s="4"/>
      <c r="EJ2016" s="4"/>
      <c r="EK2016" s="4"/>
      <c r="EL2016" s="4"/>
      <c r="EM2016" s="4"/>
      <c r="EN2016" s="4"/>
      <c r="EO2016" s="4"/>
      <c r="EP2016" s="4"/>
      <c r="EQ2016" s="4"/>
      <c r="ER2016" s="4"/>
      <c r="ES2016" s="4"/>
      <c r="ET2016" s="4"/>
      <c r="EU2016" s="4"/>
      <c r="EV2016" s="4"/>
      <c r="EW2016" s="4"/>
      <c r="EX2016" s="4"/>
      <c r="EY2016" s="4"/>
      <c r="EZ2016" s="4"/>
    </row>
    <row r="2017" spans="1:156">
      <c r="A2017" s="8">
        <v>2012</v>
      </c>
      <c r="B2017" s="21">
        <v>2013</v>
      </c>
      <c r="C2017" s="21">
        <v>1992</v>
      </c>
      <c r="D2017" s="22">
        <v>96.583156709999997</v>
      </c>
      <c r="E2017" s="9">
        <v>-23934.3603</v>
      </c>
      <c r="F2017" s="9">
        <v>1952307.7235999999</v>
      </c>
      <c r="G2017" s="9">
        <v>101672.62639999999</v>
      </c>
      <c r="H2017" s="9">
        <v>414833.10230000003</v>
      </c>
      <c r="I2017" s="9">
        <v>89617.0769</v>
      </c>
      <c r="J2017" s="9">
        <v>117780.9893</v>
      </c>
      <c r="K2017" s="9">
        <v>11982.8169</v>
      </c>
      <c r="L2017" s="9">
        <v>2688163.0619000001</v>
      </c>
      <c r="M2017" s="9">
        <f t="shared" si="217"/>
        <v>105798.1724</v>
      </c>
      <c r="N2017" s="26"/>
      <c r="O2017" s="26"/>
      <c r="P2017" s="26"/>
      <c r="Q2017" s="26"/>
      <c r="R2017" s="26"/>
      <c r="S2017" s="26"/>
      <c r="T2017" s="26"/>
      <c r="U2017" s="26"/>
      <c r="V2017" s="33">
        <f t="shared" si="218"/>
        <v>-23934.3603</v>
      </c>
      <c r="W2017" s="26"/>
      <c r="X2017" s="26"/>
      <c r="Y2017" s="26"/>
      <c r="Z2017" s="26"/>
      <c r="AA2017" s="26"/>
      <c r="AB2017" s="38">
        <v>2014</v>
      </c>
      <c r="AC2017" s="38">
        <v>1953</v>
      </c>
      <c r="AD2017" s="39">
        <v>133.47564790000001</v>
      </c>
      <c r="AE2017" s="33">
        <v>42140.921199999997</v>
      </c>
      <c r="AF2017" s="33">
        <v>2058486.5813</v>
      </c>
      <c r="AG2017" s="33">
        <v>106509.8227</v>
      </c>
      <c r="AH2017" s="33">
        <v>184042.8676</v>
      </c>
      <c r="AI2017" s="33">
        <v>104390.6923</v>
      </c>
      <c r="AJ2017" s="33">
        <v>360991.99949999998</v>
      </c>
      <c r="AK2017" s="33">
        <v>49360.047100000003</v>
      </c>
      <c r="AL2017" s="33">
        <v>2722920.9950999999</v>
      </c>
      <c r="AM2017" s="33">
        <f t="shared" si="219"/>
        <v>311631.95239999995</v>
      </c>
      <c r="AN2017" s="33"/>
      <c r="AO2017" s="33"/>
      <c r="AP2017" s="33"/>
      <c r="AQ2017" s="33"/>
      <c r="AR2017" s="33"/>
      <c r="AS2017" s="33"/>
      <c r="AT2017" s="33"/>
      <c r="AU2017" s="33"/>
      <c r="AV2017" s="33">
        <f t="shared" si="220"/>
        <v>42140.921199999997</v>
      </c>
      <c r="AW2017" s="33"/>
      <c r="AX2017" s="33"/>
      <c r="AY2017" s="33"/>
      <c r="AZ2017" s="33"/>
      <c r="BA2017" s="38">
        <v>2012</v>
      </c>
      <c r="BB2017" s="38">
        <v>2015</v>
      </c>
      <c r="BC2017" s="38">
        <v>1954</v>
      </c>
      <c r="BD2017" s="39">
        <v>155.51180840000001</v>
      </c>
      <c r="BE2017" s="33">
        <f t="shared" si="221"/>
        <v>122840.01988497004</v>
      </c>
      <c r="BF2017" s="33">
        <v>2069106.3751000001</v>
      </c>
      <c r="BG2017" s="33">
        <v>106509.8227</v>
      </c>
      <c r="BH2017" s="33">
        <v>186647.2291</v>
      </c>
      <c r="BI2017" s="33">
        <v>73849.546984970104</v>
      </c>
      <c r="BJ2017" s="33">
        <v>483503.09600000002</v>
      </c>
      <c r="BK2017" s="33">
        <v>3763.6268</v>
      </c>
      <c r="BL2017" s="33">
        <v>2793012.4232000001</v>
      </c>
      <c r="BM2017" s="33">
        <f t="shared" si="222"/>
        <v>479739.46919999999</v>
      </c>
      <c r="BN2017" s="9"/>
      <c r="BO2017" s="9"/>
      <c r="BP2017" s="9"/>
      <c r="BQ2017" s="9"/>
      <c r="BR2017" s="9"/>
      <c r="BS2017" s="9"/>
      <c r="BT2017" s="9"/>
      <c r="BU2017" s="9"/>
      <c r="BV2017" s="33">
        <f t="shared" si="223"/>
        <v>122840.01988497004</v>
      </c>
      <c r="BW2017" s="9"/>
      <c r="BX2017" s="9"/>
      <c r="BY2017" s="9"/>
      <c r="BZ2017" s="9"/>
      <c r="CA2017" s="21"/>
      <c r="CB2017" s="21"/>
      <c r="CC2017" s="21"/>
      <c r="CD2017" s="22"/>
      <c r="CE2017" s="9"/>
      <c r="CF2017" s="9"/>
      <c r="CG2017" s="9"/>
      <c r="CH2017" s="9"/>
      <c r="CI2017" s="9"/>
      <c r="CJ2017" s="9"/>
      <c r="CK2017" s="9"/>
      <c r="CL2017" s="9"/>
      <c r="CM2017" s="10"/>
      <c r="CN2017" s="4"/>
      <c r="CO2017" s="4"/>
      <c r="CP2017" s="4"/>
      <c r="CQ2017" s="4"/>
      <c r="CR2017" s="4"/>
      <c r="CS2017" s="4"/>
      <c r="CT2017" s="4"/>
      <c r="CU2017" s="4"/>
      <c r="CV2017" s="4"/>
      <c r="CW2017" s="4"/>
      <c r="CX2017" s="4"/>
      <c r="CY2017" s="4"/>
      <c r="CZ2017" s="4"/>
      <c r="DD2017" s="3"/>
      <c r="DE2017" s="4"/>
      <c r="DF2017" s="4"/>
      <c r="DG2017" s="4"/>
      <c r="DH2017" s="4"/>
      <c r="DI2017" s="4"/>
      <c r="DJ2017" s="4"/>
      <c r="DK2017" s="4"/>
      <c r="DL2017" s="4"/>
      <c r="DM2017" s="4"/>
      <c r="DN2017" s="4"/>
      <c r="DO2017" s="4"/>
      <c r="DP2017" s="4"/>
      <c r="DQ2017" s="4"/>
      <c r="DR2017" s="4"/>
      <c r="DS2017" s="4"/>
      <c r="DT2017" s="4"/>
      <c r="DU2017" s="4"/>
      <c r="DV2017" s="4"/>
      <c r="DW2017" s="4"/>
      <c r="DX2017" s="4"/>
      <c r="DY2017" s="4"/>
      <c r="DZ2017" s="4"/>
      <c r="EE2017" s="4"/>
      <c r="EF2017" s="4"/>
      <c r="EG2017" s="4"/>
      <c r="EH2017" s="4"/>
      <c r="EI2017" s="4"/>
      <c r="EJ2017" s="4"/>
      <c r="EK2017" s="4"/>
      <c r="EL2017" s="4"/>
      <c r="EM2017" s="4"/>
      <c r="EN2017" s="4"/>
      <c r="EO2017" s="4"/>
      <c r="EP2017" s="4"/>
      <c r="EQ2017" s="4"/>
      <c r="ER2017" s="4"/>
      <c r="ES2017" s="4"/>
      <c r="ET2017" s="4"/>
      <c r="EU2017" s="4"/>
      <c r="EV2017" s="4"/>
      <c r="EW2017" s="4"/>
      <c r="EX2017" s="4"/>
      <c r="EY2017" s="4"/>
      <c r="EZ2017" s="4"/>
    </row>
    <row r="2018" spans="1:156">
      <c r="A2018" s="8">
        <v>2013</v>
      </c>
      <c r="B2018" s="21">
        <v>2013</v>
      </c>
      <c r="C2018" s="21">
        <v>1971</v>
      </c>
      <c r="D2018" s="22">
        <v>171.1430752</v>
      </c>
      <c r="E2018" s="9">
        <v>-50741.398800000003</v>
      </c>
      <c r="F2018" s="9">
        <v>1953678.6686</v>
      </c>
      <c r="G2018" s="9">
        <v>101672.62639999999</v>
      </c>
      <c r="H2018" s="9">
        <v>415174.27510000003</v>
      </c>
      <c r="I2018" s="9">
        <v>88346.606899999999</v>
      </c>
      <c r="J2018" s="9">
        <v>88781.877399999998</v>
      </c>
      <c r="K2018" s="9">
        <v>7946.0169999999998</v>
      </c>
      <c r="L2018" s="9">
        <v>2690449.4363000002</v>
      </c>
      <c r="M2018" s="9">
        <f t="shared" si="217"/>
        <v>80835.860400000005</v>
      </c>
      <c r="N2018" s="26"/>
      <c r="O2018" s="26"/>
      <c r="P2018" s="26"/>
      <c r="Q2018" s="26"/>
      <c r="R2018" s="26"/>
      <c r="S2018" s="26"/>
      <c r="T2018" s="26"/>
      <c r="U2018" s="26"/>
      <c r="V2018" s="33">
        <f t="shared" si="218"/>
        <v>-50741.398800000003</v>
      </c>
      <c r="W2018" s="26"/>
      <c r="X2018" s="26"/>
      <c r="Y2018" s="26"/>
      <c r="Z2018" s="26"/>
      <c r="AA2018" s="26"/>
      <c r="AB2018" s="38">
        <v>2014</v>
      </c>
      <c r="AC2018" s="38">
        <v>1960</v>
      </c>
      <c r="AD2018" s="39">
        <v>144.04261149999999</v>
      </c>
      <c r="AE2018" s="33">
        <v>287520.23210000002</v>
      </c>
      <c r="AF2018" s="33">
        <v>2056651.9571</v>
      </c>
      <c r="AG2018" s="33">
        <v>106509.8227</v>
      </c>
      <c r="AH2018" s="33">
        <v>191798.14139999999</v>
      </c>
      <c r="AI2018" s="33">
        <v>75242.216700000004</v>
      </c>
      <c r="AJ2018" s="33">
        <v>585505.97409999999</v>
      </c>
      <c r="AK2018" s="33">
        <v>6148.2542000000003</v>
      </c>
      <c r="AL2018" s="33">
        <v>2722039.6255000001</v>
      </c>
      <c r="AM2018" s="33">
        <f t="shared" si="219"/>
        <v>579357.71990000003</v>
      </c>
      <c r="AN2018" s="33"/>
      <c r="AO2018" s="33"/>
      <c r="AP2018" s="33"/>
      <c r="AQ2018" s="33"/>
      <c r="AR2018" s="33"/>
      <c r="AS2018" s="33"/>
      <c r="AT2018" s="33"/>
      <c r="AU2018" s="33"/>
      <c r="AV2018" s="33">
        <f t="shared" si="220"/>
        <v>287520.23210000002</v>
      </c>
      <c r="AW2018" s="33"/>
      <c r="AX2018" s="33"/>
      <c r="AY2018" s="33"/>
      <c r="AZ2018" s="33"/>
      <c r="BA2018" s="38">
        <v>2013</v>
      </c>
      <c r="BB2018" s="38">
        <v>2015</v>
      </c>
      <c r="BC2018" s="38">
        <v>1961</v>
      </c>
      <c r="BD2018" s="39">
        <v>139.37192200000001</v>
      </c>
      <c r="BE2018" s="33">
        <f t="shared" si="221"/>
        <v>36252.48633949412</v>
      </c>
      <c r="BF2018" s="33">
        <v>2094034.8052999999</v>
      </c>
      <c r="BG2018" s="33">
        <v>106509.8227</v>
      </c>
      <c r="BH2018" s="33">
        <v>185298.7525</v>
      </c>
      <c r="BI2018" s="33">
        <v>78917.844839494705</v>
      </c>
      <c r="BJ2018" s="33">
        <v>367941.08480000001</v>
      </c>
      <c r="BK2018" s="33">
        <v>12957.5051</v>
      </c>
      <c r="BL2018" s="33">
        <v>2783492.3187000002</v>
      </c>
      <c r="BM2018" s="33">
        <f t="shared" si="222"/>
        <v>354983.5797</v>
      </c>
      <c r="BN2018" s="9"/>
      <c r="BO2018" s="9"/>
      <c r="BP2018" s="9"/>
      <c r="BQ2018" s="9"/>
      <c r="BR2018" s="9"/>
      <c r="BS2018" s="9"/>
      <c r="BT2018" s="9"/>
      <c r="BU2018" s="9"/>
      <c r="BV2018" s="33">
        <f t="shared" si="223"/>
        <v>36252.48633949412</v>
      </c>
      <c r="BW2018" s="9"/>
      <c r="BX2018" s="9"/>
      <c r="BY2018" s="9"/>
      <c r="BZ2018" s="9"/>
      <c r="CA2018" s="21"/>
      <c r="CB2018" s="21"/>
      <c r="CC2018" s="21"/>
      <c r="CD2018" s="22"/>
      <c r="CE2018" s="9"/>
      <c r="CF2018" s="9"/>
      <c r="CG2018" s="9"/>
      <c r="CH2018" s="9"/>
      <c r="CI2018" s="9"/>
      <c r="CJ2018" s="9"/>
      <c r="CK2018" s="9"/>
      <c r="CL2018" s="9"/>
      <c r="CM2018" s="10"/>
      <c r="CN2018" s="4"/>
      <c r="CO2018" s="4"/>
      <c r="CP2018" s="4"/>
      <c r="CQ2018" s="4"/>
      <c r="CR2018" s="4"/>
      <c r="CS2018" s="4"/>
      <c r="CT2018" s="4"/>
      <c r="CU2018" s="4"/>
      <c r="CV2018" s="4"/>
      <c r="CW2018" s="4"/>
      <c r="CX2018" s="4"/>
      <c r="CY2018" s="4"/>
      <c r="CZ2018" s="4"/>
      <c r="DD2018" s="3"/>
      <c r="DE2018" s="4"/>
      <c r="DF2018" s="4"/>
      <c r="DG2018" s="4"/>
      <c r="DH2018" s="4"/>
      <c r="DI2018" s="4"/>
      <c r="DJ2018" s="4"/>
      <c r="DK2018" s="4"/>
      <c r="DL2018" s="4"/>
      <c r="DM2018" s="4"/>
      <c r="DN2018" s="4"/>
      <c r="DO2018" s="4"/>
      <c r="DP2018" s="4"/>
      <c r="DQ2018" s="4"/>
      <c r="DR2018" s="4"/>
      <c r="DS2018" s="4"/>
      <c r="DT2018" s="4"/>
      <c r="DU2018" s="4"/>
      <c r="DV2018" s="4"/>
      <c r="DW2018" s="4"/>
      <c r="DX2018" s="4"/>
      <c r="DY2018" s="4"/>
      <c r="DZ2018" s="4"/>
      <c r="EE2018" s="4"/>
      <c r="EF2018" s="4"/>
      <c r="EG2018" s="4"/>
      <c r="EH2018" s="4"/>
      <c r="EI2018" s="4"/>
      <c r="EJ2018" s="4"/>
      <c r="EK2018" s="4"/>
      <c r="EL2018" s="4"/>
      <c r="EM2018" s="4"/>
      <c r="EN2018" s="4"/>
      <c r="EO2018" s="4"/>
      <c r="EP2018" s="4"/>
      <c r="EQ2018" s="4"/>
      <c r="ER2018" s="4"/>
      <c r="ES2018" s="4"/>
      <c r="ET2018" s="4"/>
      <c r="EU2018" s="4"/>
      <c r="EV2018" s="4"/>
      <c r="EW2018" s="4"/>
      <c r="EX2018" s="4"/>
      <c r="EY2018" s="4"/>
      <c r="EZ2018" s="4"/>
    </row>
    <row r="2019" spans="1:156">
      <c r="A2019" s="8">
        <v>2014</v>
      </c>
      <c r="B2019" s="21">
        <v>2013</v>
      </c>
      <c r="C2019" s="21">
        <v>1954</v>
      </c>
      <c r="D2019" s="22">
        <v>155.51180840000001</v>
      </c>
      <c r="E2019" s="9">
        <v>-53246.732900000003</v>
      </c>
      <c r="F2019" s="9">
        <v>1953127.5686000001</v>
      </c>
      <c r="G2019" s="9">
        <v>101672.62639999999</v>
      </c>
      <c r="H2019" s="9">
        <v>416552.61839999998</v>
      </c>
      <c r="I2019" s="9">
        <v>83213.889800000004</v>
      </c>
      <c r="J2019" s="9">
        <v>80621.746799999994</v>
      </c>
      <c r="K2019" s="9">
        <v>5435.8298999999997</v>
      </c>
      <c r="L2019" s="9">
        <v>2682999.3530999999</v>
      </c>
      <c r="M2019" s="9">
        <f t="shared" si="217"/>
        <v>75185.916899999997</v>
      </c>
      <c r="N2019" s="26"/>
      <c r="O2019" s="26"/>
      <c r="P2019" s="26"/>
      <c r="Q2019" s="26"/>
      <c r="R2019" s="26"/>
      <c r="S2019" s="26"/>
      <c r="T2019" s="26"/>
      <c r="U2019" s="26"/>
      <c r="V2019" s="33">
        <f t="shared" si="218"/>
        <v>-53246.732900000003</v>
      </c>
      <c r="W2019" s="26"/>
      <c r="X2019" s="26"/>
      <c r="Y2019" s="26"/>
      <c r="Z2019" s="26"/>
      <c r="AA2019" s="26"/>
      <c r="AB2019" s="38">
        <v>2014</v>
      </c>
      <c r="AC2019" s="38">
        <v>1962</v>
      </c>
      <c r="AD2019" s="39">
        <v>126.2553453</v>
      </c>
      <c r="AE2019" s="33">
        <v>-60187.9784</v>
      </c>
      <c r="AF2019" s="33">
        <v>2055968.5337</v>
      </c>
      <c r="AG2019" s="33">
        <v>106509.8227</v>
      </c>
      <c r="AH2019" s="33">
        <v>187662.59599999999</v>
      </c>
      <c r="AI2019" s="33">
        <v>90785.812900000004</v>
      </c>
      <c r="AJ2019" s="33">
        <v>254671.15659999999</v>
      </c>
      <c r="AK2019" s="33">
        <v>29164.503799999999</v>
      </c>
      <c r="AL2019" s="33">
        <v>2726621.3964999998</v>
      </c>
      <c r="AM2019" s="33">
        <f t="shared" si="219"/>
        <v>225506.65279999998</v>
      </c>
      <c r="AN2019" s="33"/>
      <c r="AO2019" s="33"/>
      <c r="AP2019" s="33"/>
      <c r="AQ2019" s="33"/>
      <c r="AR2019" s="33"/>
      <c r="AS2019" s="33"/>
      <c r="AT2019" s="33"/>
      <c r="AU2019" s="33"/>
      <c r="AV2019" s="33">
        <f t="shared" si="220"/>
        <v>-60187.9784</v>
      </c>
      <c r="AW2019" s="33"/>
      <c r="AX2019" s="33"/>
      <c r="AY2019" s="33"/>
      <c r="AZ2019" s="33"/>
      <c r="BA2019" s="38">
        <v>2014</v>
      </c>
      <c r="BB2019" s="38">
        <v>2015</v>
      </c>
      <c r="BC2019" s="38">
        <v>1963</v>
      </c>
      <c r="BD2019" s="39">
        <v>129.95508799999999</v>
      </c>
      <c r="BE2019" s="33">
        <f t="shared" si="221"/>
        <v>52715.311783716083</v>
      </c>
      <c r="BF2019" s="33">
        <v>2078470.23</v>
      </c>
      <c r="BG2019" s="33">
        <v>106509.8227</v>
      </c>
      <c r="BH2019" s="33">
        <v>186664.51850000001</v>
      </c>
      <c r="BI2019" s="33">
        <v>73784.564183715498</v>
      </c>
      <c r="BJ2019" s="33">
        <v>388352.17170000001</v>
      </c>
      <c r="BK2019" s="33">
        <v>4223.3317999999999</v>
      </c>
      <c r="BL2019" s="33">
        <v>2776842.6634999998</v>
      </c>
      <c r="BM2019" s="33">
        <f t="shared" si="222"/>
        <v>384128.83990000002</v>
      </c>
      <c r="BN2019" s="9"/>
      <c r="BO2019" s="9"/>
      <c r="BP2019" s="9"/>
      <c r="BQ2019" s="9"/>
      <c r="BR2019" s="9"/>
      <c r="BS2019" s="9"/>
      <c r="BT2019" s="9"/>
      <c r="BU2019" s="9"/>
      <c r="BV2019" s="33">
        <f t="shared" si="223"/>
        <v>52715.311783716083</v>
      </c>
      <c r="BW2019" s="9"/>
      <c r="BX2019" s="9"/>
      <c r="BY2019" s="9"/>
      <c r="BZ2019" s="9"/>
      <c r="CA2019" s="21"/>
      <c r="CB2019" s="21"/>
      <c r="CC2019" s="21"/>
      <c r="CD2019" s="22"/>
      <c r="CE2019" s="9"/>
      <c r="CF2019" s="9"/>
      <c r="CG2019" s="9"/>
      <c r="CH2019" s="9"/>
      <c r="CI2019" s="9"/>
      <c r="CJ2019" s="9"/>
      <c r="CK2019" s="9"/>
      <c r="CL2019" s="9"/>
      <c r="CM2019" s="10"/>
      <c r="CN2019" s="4"/>
      <c r="CO2019" s="4"/>
      <c r="CP2019" s="4"/>
      <c r="CQ2019" s="4"/>
      <c r="CR2019" s="4"/>
      <c r="CS2019" s="4"/>
      <c r="CT2019" s="4"/>
      <c r="CU2019" s="4"/>
      <c r="CV2019" s="4"/>
      <c r="CW2019" s="4"/>
      <c r="CX2019" s="4"/>
      <c r="CY2019" s="4"/>
      <c r="CZ2019" s="4"/>
      <c r="DD2019" s="3"/>
      <c r="DE2019" s="4"/>
      <c r="DF2019" s="4"/>
      <c r="DG2019" s="4"/>
      <c r="DH2019" s="4"/>
      <c r="DI2019" s="4"/>
      <c r="DJ2019" s="4"/>
      <c r="DK2019" s="4"/>
      <c r="DL2019" s="4"/>
      <c r="DM2019" s="4"/>
      <c r="DN2019" s="4"/>
      <c r="DO2019" s="4"/>
      <c r="DP2019" s="4"/>
      <c r="DQ2019" s="4"/>
      <c r="DR2019" s="4"/>
      <c r="DS2019" s="4"/>
      <c r="DT2019" s="4"/>
      <c r="DU2019" s="4"/>
      <c r="DV2019" s="4"/>
      <c r="DW2019" s="4"/>
      <c r="DX2019" s="4"/>
      <c r="DY2019" s="4"/>
      <c r="DZ2019" s="4"/>
      <c r="EE2019" s="4"/>
      <c r="EF2019" s="4"/>
      <c r="EG2019" s="4"/>
      <c r="EH2019" s="4"/>
      <c r="EI2019" s="4"/>
      <c r="EJ2019" s="4"/>
      <c r="EK2019" s="4"/>
      <c r="EL2019" s="4"/>
      <c r="EM2019" s="4"/>
      <c r="EN2019" s="4"/>
      <c r="EO2019" s="4"/>
      <c r="EP2019" s="4"/>
      <c r="EQ2019" s="4"/>
      <c r="ER2019" s="4"/>
      <c r="ES2019" s="4"/>
      <c r="ET2019" s="4"/>
      <c r="EU2019" s="4"/>
      <c r="EV2019" s="4"/>
      <c r="EW2019" s="4"/>
      <c r="EX2019" s="4"/>
      <c r="EY2019" s="4"/>
      <c r="EZ2019" s="4"/>
    </row>
    <row r="2020" spans="1:156">
      <c r="A2020" s="8">
        <v>2015</v>
      </c>
      <c r="B2020" s="21">
        <v>2013</v>
      </c>
      <c r="C2020" s="21">
        <v>1966</v>
      </c>
      <c r="D2020" s="22">
        <v>120.1563148</v>
      </c>
      <c r="E2020" s="9">
        <v>-83673.270600000003</v>
      </c>
      <c r="F2020" s="9">
        <v>1935760.1022999999</v>
      </c>
      <c r="G2020" s="9">
        <v>101672.62639999999</v>
      </c>
      <c r="H2020" s="9">
        <v>415460.43329999998</v>
      </c>
      <c r="I2020" s="9">
        <v>87281.002299999993</v>
      </c>
      <c r="J2020" s="9">
        <v>67670.316900000005</v>
      </c>
      <c r="K2020" s="9">
        <v>5506.6175999999996</v>
      </c>
      <c r="L2020" s="9">
        <v>2686011.1343</v>
      </c>
      <c r="M2020" s="9">
        <f t="shared" si="217"/>
        <v>62163.699300000007</v>
      </c>
      <c r="N2020" s="26"/>
      <c r="O2020" s="26"/>
      <c r="P2020" s="26"/>
      <c r="Q2020" s="26"/>
      <c r="R2020" s="26"/>
      <c r="S2020" s="26"/>
      <c r="T2020" s="26"/>
      <c r="U2020" s="26"/>
      <c r="V2020" s="33">
        <f t="shared" si="218"/>
        <v>-83673.270600000003</v>
      </c>
      <c r="W2020" s="26"/>
      <c r="X2020" s="26"/>
      <c r="Y2020" s="26"/>
      <c r="Z2020" s="26"/>
      <c r="AA2020" s="26"/>
      <c r="AB2020" s="38">
        <v>2014</v>
      </c>
      <c r="AC2020" s="38">
        <v>1994</v>
      </c>
      <c r="AD2020" s="39">
        <v>97.75743104</v>
      </c>
      <c r="AE2020" s="33">
        <v>-205520.5558</v>
      </c>
      <c r="AF2020" s="33">
        <v>2038117.1287</v>
      </c>
      <c r="AG2020" s="33">
        <v>106509.8227</v>
      </c>
      <c r="AH2020" s="33">
        <v>173821.90890000001</v>
      </c>
      <c r="AI2020" s="33">
        <v>142806.5338</v>
      </c>
      <c r="AJ2020" s="33">
        <v>184490.5876</v>
      </c>
      <c r="AK2020" s="33">
        <v>138516.69399999999</v>
      </c>
      <c r="AL2020" s="33">
        <v>2712749.8434000001</v>
      </c>
      <c r="AM2020" s="33">
        <f t="shared" si="219"/>
        <v>45973.89360000001</v>
      </c>
      <c r="AN2020" s="33"/>
      <c r="AO2020" s="33"/>
      <c r="AP2020" s="33"/>
      <c r="AQ2020" s="33"/>
      <c r="AR2020" s="33"/>
      <c r="AS2020" s="33"/>
      <c r="AT2020" s="33"/>
      <c r="AU2020" s="33"/>
      <c r="AV2020" s="33">
        <f t="shared" si="220"/>
        <v>-205520.5558</v>
      </c>
      <c r="AW2020" s="33"/>
      <c r="AX2020" s="33"/>
      <c r="AY2020" s="33"/>
      <c r="AZ2020" s="33"/>
      <c r="BA2020" s="38">
        <v>2015</v>
      </c>
      <c r="BB2020" s="38">
        <v>2015</v>
      </c>
      <c r="BC2020" s="38">
        <v>1995</v>
      </c>
      <c r="BD2020" s="39">
        <v>131.04328570000001</v>
      </c>
      <c r="BE2020" s="33">
        <f t="shared" si="221"/>
        <v>3040.1419917182066</v>
      </c>
      <c r="BF2020" s="33">
        <v>2095687.4461999999</v>
      </c>
      <c r="BG2020" s="33">
        <v>106509.8227</v>
      </c>
      <c r="BH2020" s="33">
        <v>176955.27299999999</v>
      </c>
      <c r="BI2020" s="33">
        <v>110277.11299171799</v>
      </c>
      <c r="BJ2020" s="33">
        <v>367319.91190000001</v>
      </c>
      <c r="BK2020" s="33">
        <v>56716.655100000004</v>
      </c>
      <c r="BL2020" s="33">
        <v>2796992.7697000001</v>
      </c>
      <c r="BM2020" s="33">
        <f t="shared" si="222"/>
        <v>310603.25679999997</v>
      </c>
      <c r="BN2020" s="9"/>
      <c r="BO2020" s="9"/>
      <c r="BP2020" s="9"/>
      <c r="BQ2020" s="9"/>
      <c r="BR2020" s="9"/>
      <c r="BS2020" s="9"/>
      <c r="BT2020" s="9"/>
      <c r="BU2020" s="9"/>
      <c r="BV2020" s="33">
        <f t="shared" si="223"/>
        <v>3040.1419917182066</v>
      </c>
      <c r="BW2020" s="9"/>
      <c r="BX2020" s="9"/>
      <c r="BY2020" s="9"/>
      <c r="BZ2020" s="9"/>
      <c r="CA2020" s="21"/>
      <c r="CB2020" s="21"/>
      <c r="CC2020" s="21"/>
      <c r="CD2020" s="22"/>
      <c r="CE2020" s="9"/>
      <c r="CF2020" s="9"/>
      <c r="CG2020" s="9"/>
      <c r="CH2020" s="9"/>
      <c r="CI2020" s="9"/>
      <c r="CJ2020" s="9"/>
      <c r="CK2020" s="9"/>
      <c r="CL2020" s="9"/>
      <c r="CM2020" s="10"/>
      <c r="CN2020" s="4"/>
      <c r="CO2020" s="4"/>
      <c r="CP2020" s="4"/>
      <c r="CQ2020" s="4"/>
      <c r="CR2020" s="4"/>
      <c r="CS2020" s="4"/>
      <c r="CT2020" s="4"/>
      <c r="CU2020" s="4"/>
      <c r="CV2020" s="4"/>
      <c r="CW2020" s="4"/>
      <c r="CX2020" s="4"/>
      <c r="CY2020" s="4"/>
      <c r="CZ2020" s="4"/>
      <c r="DD2020" s="3"/>
      <c r="DE2020" s="4"/>
      <c r="DF2020" s="4"/>
      <c r="DG2020" s="4"/>
      <c r="DH2020" s="4"/>
      <c r="DI2020" s="4"/>
      <c r="DJ2020" s="4"/>
      <c r="DK2020" s="4"/>
      <c r="DL2020" s="4"/>
      <c r="DM2020" s="4"/>
      <c r="DN2020" s="4"/>
      <c r="DO2020" s="4"/>
      <c r="DP2020" s="4"/>
      <c r="DQ2020" s="4"/>
      <c r="DR2020" s="4"/>
      <c r="DS2020" s="4"/>
      <c r="DT2020" s="4"/>
      <c r="DU2020" s="4"/>
      <c r="DV2020" s="4"/>
      <c r="DW2020" s="4"/>
      <c r="DX2020" s="4"/>
      <c r="DY2020" s="4"/>
      <c r="DZ2020" s="4"/>
      <c r="EE2020" s="4"/>
      <c r="EF2020" s="4"/>
      <c r="EG2020" s="4"/>
      <c r="EH2020" s="4"/>
      <c r="EI2020" s="4"/>
      <c r="EJ2020" s="4"/>
      <c r="EK2020" s="4"/>
      <c r="EL2020" s="4"/>
      <c r="EM2020" s="4"/>
      <c r="EN2020" s="4"/>
      <c r="EO2020" s="4"/>
      <c r="EP2020" s="4"/>
      <c r="EQ2020" s="4"/>
      <c r="ER2020" s="4"/>
      <c r="ES2020" s="4"/>
      <c r="ET2020" s="4"/>
      <c r="EU2020" s="4"/>
      <c r="EV2020" s="4"/>
      <c r="EW2020" s="4"/>
      <c r="EX2020" s="4"/>
      <c r="EY2020" s="4"/>
      <c r="EZ2020" s="4"/>
    </row>
    <row r="2021" spans="1:156">
      <c r="A2021" s="8">
        <v>2016</v>
      </c>
      <c r="B2021" s="21">
        <v>2013</v>
      </c>
      <c r="C2021" s="21">
        <v>1956</v>
      </c>
      <c r="D2021" s="22">
        <v>179.89372280000001</v>
      </c>
      <c r="E2021" s="9">
        <v>-78777.903300000005</v>
      </c>
      <c r="F2021" s="9">
        <v>1913552.7930000001</v>
      </c>
      <c r="G2021" s="9">
        <v>101672.62639999999</v>
      </c>
      <c r="H2021" s="9">
        <v>415198.47720000002</v>
      </c>
      <c r="I2021" s="9">
        <v>88256.482499999998</v>
      </c>
      <c r="J2021" s="9">
        <v>98098.106100000005</v>
      </c>
      <c r="K2021" s="9">
        <v>6340.7956999999997</v>
      </c>
      <c r="L2021" s="9">
        <v>2689215.5928000002</v>
      </c>
      <c r="M2021" s="9">
        <f t="shared" si="217"/>
        <v>91757.310400000002</v>
      </c>
      <c r="N2021" s="26"/>
      <c r="O2021" s="26"/>
      <c r="P2021" s="26"/>
      <c r="Q2021" s="26"/>
      <c r="R2021" s="26"/>
      <c r="S2021" s="26"/>
      <c r="T2021" s="26"/>
      <c r="U2021" s="26"/>
      <c r="V2021" s="33">
        <f t="shared" si="218"/>
        <v>-78777.903300000005</v>
      </c>
      <c r="W2021" s="26"/>
      <c r="X2021" s="26"/>
      <c r="Y2021" s="26"/>
      <c r="Z2021" s="26"/>
      <c r="AA2021" s="26"/>
      <c r="AB2021" s="38">
        <v>2014</v>
      </c>
      <c r="AC2021" s="38">
        <v>2002</v>
      </c>
      <c r="AD2021" s="39">
        <v>126.5561804</v>
      </c>
      <c r="AE2021" s="33">
        <v>-117770.44130000001</v>
      </c>
      <c r="AF2021" s="33">
        <v>2005010.4055999999</v>
      </c>
      <c r="AG2021" s="33">
        <v>106509.8227</v>
      </c>
      <c r="AH2021" s="33">
        <v>172322.51800000001</v>
      </c>
      <c r="AI2021" s="33">
        <v>148442.04819999999</v>
      </c>
      <c r="AJ2021" s="33">
        <v>296472.06670000002</v>
      </c>
      <c r="AK2021" s="33">
        <v>121148.1684</v>
      </c>
      <c r="AL2021" s="33">
        <v>2725379.1340999999</v>
      </c>
      <c r="AM2021" s="33">
        <f t="shared" si="219"/>
        <v>175323.89830000003</v>
      </c>
      <c r="AN2021" s="33"/>
      <c r="AO2021" s="33"/>
      <c r="AP2021" s="33"/>
      <c r="AQ2021" s="33"/>
      <c r="AR2021" s="33"/>
      <c r="AS2021" s="33"/>
      <c r="AT2021" s="33"/>
      <c r="AU2021" s="33"/>
      <c r="AV2021" s="33">
        <f t="shared" si="220"/>
        <v>-117770.44130000001</v>
      </c>
      <c r="AW2021" s="33"/>
      <c r="AX2021" s="33"/>
      <c r="AY2021" s="33"/>
      <c r="AZ2021" s="33"/>
      <c r="BA2021" s="38">
        <v>2016</v>
      </c>
      <c r="BB2021" s="38">
        <v>2015</v>
      </c>
      <c r="BC2021" s="38">
        <v>2003</v>
      </c>
      <c r="BD2021" s="39">
        <v>107.2128158</v>
      </c>
      <c r="BE2021" s="33">
        <f t="shared" si="221"/>
        <v>-130225.11951196473</v>
      </c>
      <c r="BF2021" s="33">
        <v>2081815.4828999999</v>
      </c>
      <c r="BG2021" s="33">
        <v>106509.8227</v>
      </c>
      <c r="BH2021" s="33">
        <v>174809.3321</v>
      </c>
      <c r="BI2021" s="33">
        <v>118342.70918803501</v>
      </c>
      <c r="BJ2021" s="33">
        <v>263231.3947</v>
      </c>
      <c r="BK2021" s="33">
        <v>80434.187300000005</v>
      </c>
      <c r="BL2021" s="33">
        <v>2794499.6738</v>
      </c>
      <c r="BM2021" s="33">
        <f t="shared" si="222"/>
        <v>182797.20740000001</v>
      </c>
      <c r="BN2021" s="9"/>
      <c r="BO2021" s="9"/>
      <c r="BP2021" s="9"/>
      <c r="BQ2021" s="9"/>
      <c r="BR2021" s="9"/>
      <c r="BS2021" s="9"/>
      <c r="BT2021" s="9"/>
      <c r="BU2021" s="9"/>
      <c r="BV2021" s="33">
        <f t="shared" si="223"/>
        <v>-130225.11951196473</v>
      </c>
      <c r="BW2021" s="9"/>
      <c r="BX2021" s="9"/>
      <c r="BY2021" s="9"/>
      <c r="BZ2021" s="9"/>
      <c r="CA2021" s="21"/>
      <c r="CB2021" s="21"/>
      <c r="CC2021" s="21"/>
      <c r="CD2021" s="22"/>
      <c r="CE2021" s="9"/>
      <c r="CF2021" s="9"/>
      <c r="CG2021" s="9"/>
      <c r="CH2021" s="9"/>
      <c r="CI2021" s="9"/>
      <c r="CJ2021" s="9"/>
      <c r="CK2021" s="9"/>
      <c r="CL2021" s="9"/>
      <c r="CM2021" s="10"/>
      <c r="CN2021" s="4"/>
      <c r="CO2021" s="4"/>
      <c r="CP2021" s="4"/>
      <c r="CQ2021" s="4"/>
      <c r="CR2021" s="4"/>
      <c r="CS2021" s="4"/>
      <c r="CT2021" s="4"/>
      <c r="CU2021" s="4"/>
      <c r="CV2021" s="4"/>
      <c r="CW2021" s="4"/>
      <c r="CX2021" s="4"/>
      <c r="CY2021" s="4"/>
      <c r="CZ2021" s="4"/>
      <c r="DD2021" s="3"/>
      <c r="DE2021" s="4"/>
      <c r="DF2021" s="4"/>
      <c r="DG2021" s="4"/>
      <c r="DH2021" s="4"/>
      <c r="DI2021" s="4"/>
      <c r="DJ2021" s="4"/>
      <c r="DK2021" s="4"/>
      <c r="DL2021" s="4"/>
      <c r="DM2021" s="4"/>
      <c r="DN2021" s="4"/>
      <c r="DO2021" s="4"/>
      <c r="DP2021" s="4"/>
      <c r="DQ2021" s="4"/>
      <c r="DR2021" s="4"/>
      <c r="DS2021" s="4"/>
      <c r="DT2021" s="4"/>
      <c r="DU2021" s="4"/>
      <c r="DV2021" s="4"/>
      <c r="DW2021" s="4"/>
      <c r="DX2021" s="4"/>
      <c r="DY2021" s="4"/>
      <c r="DZ2021" s="4"/>
      <c r="EE2021" s="4"/>
      <c r="EF2021" s="4"/>
      <c r="EG2021" s="4"/>
      <c r="EH2021" s="4"/>
      <c r="EI2021" s="4"/>
      <c r="EJ2021" s="4"/>
      <c r="EK2021" s="4"/>
      <c r="EL2021" s="4"/>
      <c r="EM2021" s="4"/>
      <c r="EN2021" s="4"/>
      <c r="EO2021" s="4"/>
      <c r="EP2021" s="4"/>
      <c r="EQ2021" s="4"/>
      <c r="ER2021" s="4"/>
      <c r="ES2021" s="4"/>
      <c r="ET2021" s="4"/>
      <c r="EU2021" s="4"/>
      <c r="EV2021" s="4"/>
      <c r="EW2021" s="4"/>
      <c r="EX2021" s="4"/>
      <c r="EY2021" s="4"/>
      <c r="EZ2021" s="4"/>
    </row>
    <row r="2022" spans="1:156">
      <c r="A2022" s="8">
        <v>2017</v>
      </c>
      <c r="B2022" s="21">
        <v>2013</v>
      </c>
      <c r="C2022" s="21">
        <v>1955</v>
      </c>
      <c r="D2022" s="22">
        <v>130.9657498</v>
      </c>
      <c r="E2022" s="9">
        <v>-26396.228999999999</v>
      </c>
      <c r="F2022" s="9">
        <v>1988603.1185999999</v>
      </c>
      <c r="G2022" s="9">
        <v>101672.62639999999</v>
      </c>
      <c r="H2022" s="9">
        <v>415058.10009999998</v>
      </c>
      <c r="I2022" s="9">
        <v>88779.223100000003</v>
      </c>
      <c r="J2022" s="9">
        <v>79422.160199999998</v>
      </c>
      <c r="K2022" s="9">
        <v>17720.083200000001</v>
      </c>
      <c r="L2022" s="9">
        <v>2682211.3742999998</v>
      </c>
      <c r="M2022" s="9">
        <f t="shared" si="217"/>
        <v>61702.076999999997</v>
      </c>
      <c r="N2022" s="26"/>
      <c r="O2022" s="26"/>
      <c r="P2022" s="26"/>
      <c r="Q2022" s="26"/>
      <c r="R2022" s="26"/>
      <c r="S2022" s="26"/>
      <c r="T2022" s="26"/>
      <c r="U2022" s="26"/>
      <c r="V2022" s="33">
        <f t="shared" si="218"/>
        <v>-26396.228999999999</v>
      </c>
      <c r="W2022" s="26"/>
      <c r="X2022" s="26"/>
      <c r="Y2022" s="26"/>
      <c r="Z2022" s="26"/>
      <c r="AA2022" s="26"/>
      <c r="AB2022" s="38">
        <v>2014</v>
      </c>
      <c r="AC2022" s="38">
        <v>1949</v>
      </c>
      <c r="AD2022" s="39">
        <v>130.26025490000001</v>
      </c>
      <c r="AE2022" s="33">
        <v>-17105.303199999998</v>
      </c>
      <c r="AF2022" s="33">
        <v>2096566.0356000001</v>
      </c>
      <c r="AG2022" s="33">
        <v>106509.8227</v>
      </c>
      <c r="AH2022" s="33">
        <v>189238.24660000001</v>
      </c>
      <c r="AI2022" s="33">
        <v>84863.6734</v>
      </c>
      <c r="AJ2022" s="33">
        <v>292332.62949999998</v>
      </c>
      <c r="AK2022" s="33">
        <v>62070.533000000003</v>
      </c>
      <c r="AL2022" s="33">
        <v>2724545.1781000001</v>
      </c>
      <c r="AM2022" s="33">
        <f t="shared" si="219"/>
        <v>230262.09649999999</v>
      </c>
      <c r="AN2022" s="33"/>
      <c r="AO2022" s="33"/>
      <c r="AP2022" s="33"/>
      <c r="AQ2022" s="33"/>
      <c r="AR2022" s="33"/>
      <c r="AS2022" s="33"/>
      <c r="AT2022" s="33"/>
      <c r="AU2022" s="33"/>
      <c r="AV2022" s="33">
        <f t="shared" si="220"/>
        <v>-17105.303199999998</v>
      </c>
      <c r="AW2022" s="33"/>
      <c r="AX2022" s="33"/>
      <c r="AY2022" s="33"/>
      <c r="AZ2022" s="33"/>
      <c r="BA2022" s="38">
        <v>2017</v>
      </c>
      <c r="BB2022" s="38">
        <v>2015</v>
      </c>
      <c r="BC2022" s="38">
        <v>1950</v>
      </c>
      <c r="BD2022" s="39">
        <v>158.5133792</v>
      </c>
      <c r="BE2022" s="33">
        <f t="shared" si="221"/>
        <v>138102.26278906548</v>
      </c>
      <c r="BF2022" s="33">
        <v>2100048.9312999998</v>
      </c>
      <c r="BG2022" s="33">
        <v>106509.8227</v>
      </c>
      <c r="BH2022" s="33">
        <v>184527.22029999999</v>
      </c>
      <c r="BI2022" s="33">
        <v>81817.676389065397</v>
      </c>
      <c r="BJ2022" s="33">
        <v>479958.27159999998</v>
      </c>
      <c r="BK2022" s="33">
        <v>15639.3262</v>
      </c>
      <c r="BL2022" s="33">
        <v>2799120.3333000001</v>
      </c>
      <c r="BM2022" s="33">
        <f t="shared" si="222"/>
        <v>464318.94539999997</v>
      </c>
      <c r="BN2022" s="9"/>
      <c r="BO2022" s="9"/>
      <c r="BP2022" s="9"/>
      <c r="BQ2022" s="9"/>
      <c r="BR2022" s="9"/>
      <c r="BS2022" s="9"/>
      <c r="BT2022" s="9"/>
      <c r="BU2022" s="9"/>
      <c r="BV2022" s="33">
        <f t="shared" si="223"/>
        <v>138102.26278906548</v>
      </c>
      <c r="BW2022" s="9"/>
      <c r="BX2022" s="9"/>
      <c r="BY2022" s="9"/>
      <c r="BZ2022" s="9"/>
      <c r="CA2022" s="21"/>
      <c r="CB2022" s="21"/>
      <c r="CC2022" s="21"/>
      <c r="CD2022" s="22"/>
      <c r="CE2022" s="9"/>
      <c r="CF2022" s="9"/>
      <c r="CG2022" s="9"/>
      <c r="CH2022" s="9"/>
      <c r="CI2022" s="9"/>
      <c r="CJ2022" s="9"/>
      <c r="CK2022" s="9"/>
      <c r="CL2022" s="9"/>
      <c r="CM2022" s="10"/>
      <c r="CN2022" s="4"/>
      <c r="CO2022" s="4"/>
      <c r="CP2022" s="4"/>
      <c r="CQ2022" s="4"/>
      <c r="CR2022" s="4"/>
      <c r="CS2022" s="4"/>
      <c r="CT2022" s="4"/>
      <c r="CU2022" s="4"/>
      <c r="CV2022" s="4"/>
      <c r="CW2022" s="4"/>
      <c r="CX2022" s="4"/>
      <c r="CY2022" s="4"/>
      <c r="CZ2022" s="4"/>
      <c r="DD2022" s="3"/>
      <c r="DE2022" s="4"/>
      <c r="DF2022" s="4"/>
      <c r="DG2022" s="4"/>
      <c r="DH2022" s="4"/>
      <c r="DI2022" s="4"/>
      <c r="DJ2022" s="4"/>
      <c r="DK2022" s="4"/>
      <c r="DL2022" s="4"/>
      <c r="DM2022" s="4"/>
      <c r="DN2022" s="4"/>
      <c r="DO2022" s="4"/>
      <c r="DP2022" s="4"/>
      <c r="DQ2022" s="4"/>
      <c r="DR2022" s="4"/>
      <c r="DS2022" s="4"/>
      <c r="DT2022" s="4"/>
      <c r="DU2022" s="4"/>
      <c r="DV2022" s="4"/>
      <c r="DW2022" s="4"/>
      <c r="DX2022" s="4"/>
      <c r="DY2022" s="4"/>
      <c r="DZ2022" s="4"/>
      <c r="EE2022" s="4"/>
      <c r="EF2022" s="4"/>
      <c r="EG2022" s="4"/>
      <c r="EH2022" s="4"/>
      <c r="EI2022" s="4"/>
      <c r="EJ2022" s="4"/>
      <c r="EK2022" s="4"/>
      <c r="EL2022" s="4"/>
      <c r="EM2022" s="4"/>
      <c r="EN2022" s="4"/>
      <c r="EO2022" s="4"/>
      <c r="EP2022" s="4"/>
      <c r="EQ2022" s="4"/>
      <c r="ER2022" s="4"/>
      <c r="ES2022" s="4"/>
      <c r="ET2022" s="4"/>
      <c r="EU2022" s="4"/>
      <c r="EV2022" s="4"/>
      <c r="EW2022" s="4"/>
      <c r="EX2022" s="4"/>
      <c r="EY2022" s="4"/>
      <c r="EZ2022" s="4"/>
    </row>
    <row r="2023" spans="1:156">
      <c r="A2023" s="8">
        <v>2018</v>
      </c>
      <c r="B2023" s="21">
        <v>2013</v>
      </c>
      <c r="C2023" s="21">
        <v>2002</v>
      </c>
      <c r="D2023" s="22">
        <v>126.5561804</v>
      </c>
      <c r="E2023" s="9">
        <v>-7286.7722000000003</v>
      </c>
      <c r="F2023" s="9">
        <v>2000233.9780999999</v>
      </c>
      <c r="G2023" s="9">
        <v>101672.62639999999</v>
      </c>
      <c r="H2023" s="9">
        <v>415209.6287</v>
      </c>
      <c r="I2023" s="9">
        <v>88214.956000000006</v>
      </c>
      <c r="J2023" s="9">
        <v>88145.239300000001</v>
      </c>
      <c r="K2023" s="9">
        <v>15373.0756</v>
      </c>
      <c r="L2023" s="9">
        <v>2685390.1252000001</v>
      </c>
      <c r="M2023" s="9">
        <f t="shared" si="217"/>
        <v>72772.163700000005</v>
      </c>
      <c r="N2023" s="26"/>
      <c r="O2023" s="26"/>
      <c r="P2023" s="26"/>
      <c r="Q2023" s="26"/>
      <c r="R2023" s="26"/>
      <c r="S2023" s="26"/>
      <c r="T2023" s="26"/>
      <c r="U2023" s="26"/>
      <c r="V2023" s="33">
        <f t="shared" si="218"/>
        <v>-7286.7722000000003</v>
      </c>
      <c r="W2023" s="26"/>
      <c r="X2023" s="26"/>
      <c r="Y2023" s="26"/>
      <c r="Z2023" s="26"/>
      <c r="AA2023" s="26"/>
      <c r="AB2023" s="38">
        <v>2014</v>
      </c>
      <c r="AC2023" s="38">
        <v>1943</v>
      </c>
      <c r="AD2023" s="39">
        <v>149.93026549999999</v>
      </c>
      <c r="AE2023" s="33">
        <v>69935.842699999994</v>
      </c>
      <c r="AF2023" s="33">
        <v>2125208.6140000001</v>
      </c>
      <c r="AG2023" s="33">
        <v>106509.8227</v>
      </c>
      <c r="AH2023" s="33">
        <v>185684.83850000001</v>
      </c>
      <c r="AI2023" s="33">
        <v>98219.285699999993</v>
      </c>
      <c r="AJ2023" s="33">
        <v>368126.51390000002</v>
      </c>
      <c r="AK2023" s="33">
        <v>87561.947799999994</v>
      </c>
      <c r="AL2023" s="33">
        <v>2726251.2842999999</v>
      </c>
      <c r="AM2023" s="33">
        <f t="shared" si="219"/>
        <v>280564.56610000005</v>
      </c>
      <c r="AN2023" s="33"/>
      <c r="AO2023" s="33"/>
      <c r="AP2023" s="33"/>
      <c r="AQ2023" s="33"/>
      <c r="AR2023" s="33"/>
      <c r="AS2023" s="33"/>
      <c r="AT2023" s="33"/>
      <c r="AU2023" s="33"/>
      <c r="AV2023" s="33">
        <f t="shared" si="220"/>
        <v>69935.842699999994</v>
      </c>
      <c r="AW2023" s="33"/>
      <c r="AX2023" s="33"/>
      <c r="AY2023" s="33"/>
      <c r="AZ2023" s="33"/>
      <c r="BA2023" s="38">
        <v>2018</v>
      </c>
      <c r="BB2023" s="38">
        <v>2015</v>
      </c>
      <c r="BC2023" s="38">
        <v>1944</v>
      </c>
      <c r="BD2023" s="39">
        <v>86.51293957</v>
      </c>
      <c r="BE2023" s="33">
        <f t="shared" si="221"/>
        <v>-357373.39098735154</v>
      </c>
      <c r="BF2023" s="33">
        <v>2159290.3032</v>
      </c>
      <c r="BG2023" s="33">
        <v>106509.8227</v>
      </c>
      <c r="BH2023" s="33">
        <v>164399.26699999999</v>
      </c>
      <c r="BI2023" s="33">
        <v>157469.31381264899</v>
      </c>
      <c r="BJ2023" s="33">
        <v>48845.205699999999</v>
      </c>
      <c r="BK2023" s="33">
        <v>199919.6047</v>
      </c>
      <c r="BL2023" s="33">
        <v>2793967.6987000001</v>
      </c>
      <c r="BM2023" s="33">
        <f t="shared" si="222"/>
        <v>-151074.399</v>
      </c>
      <c r="BN2023" s="9"/>
      <c r="BO2023" s="9"/>
      <c r="BP2023" s="9"/>
      <c r="BQ2023" s="9"/>
      <c r="BR2023" s="9"/>
      <c r="BS2023" s="9"/>
      <c r="BT2023" s="9"/>
      <c r="BU2023" s="9"/>
      <c r="BV2023" s="33">
        <f t="shared" si="223"/>
        <v>-357373.39098735154</v>
      </c>
      <c r="BW2023" s="9"/>
      <c r="BX2023" s="9"/>
      <c r="BY2023" s="9"/>
      <c r="BZ2023" s="9"/>
      <c r="CA2023" s="21"/>
      <c r="CB2023" s="21"/>
      <c r="CC2023" s="21"/>
      <c r="CD2023" s="22"/>
      <c r="CE2023" s="9"/>
      <c r="CF2023" s="9"/>
      <c r="CG2023" s="9"/>
      <c r="CH2023" s="9"/>
      <c r="CI2023" s="9"/>
      <c r="CJ2023" s="9"/>
      <c r="CK2023" s="9"/>
      <c r="CL2023" s="9"/>
      <c r="CM2023" s="10"/>
      <c r="CN2023" s="4"/>
      <c r="CO2023" s="4"/>
      <c r="CP2023" s="4"/>
      <c r="CQ2023" s="4"/>
      <c r="CR2023" s="4"/>
      <c r="CS2023" s="4"/>
      <c r="CT2023" s="4"/>
      <c r="CU2023" s="4"/>
      <c r="CV2023" s="4"/>
      <c r="CW2023" s="4"/>
      <c r="CX2023" s="4"/>
      <c r="CY2023" s="4"/>
      <c r="CZ2023" s="4"/>
      <c r="DD2023" s="3"/>
      <c r="DE2023" s="4"/>
      <c r="DF2023" s="4"/>
      <c r="DG2023" s="4"/>
      <c r="DH2023" s="4"/>
      <c r="DI2023" s="4"/>
      <c r="DJ2023" s="4"/>
      <c r="DK2023" s="4"/>
      <c r="DL2023" s="4"/>
      <c r="DM2023" s="4"/>
      <c r="DN2023" s="4"/>
      <c r="DO2023" s="4"/>
      <c r="DP2023" s="4"/>
      <c r="DQ2023" s="4"/>
      <c r="DR2023" s="4"/>
      <c r="DS2023" s="4"/>
      <c r="DT2023" s="4"/>
      <c r="DU2023" s="4"/>
      <c r="DV2023" s="4"/>
      <c r="DW2023" s="4"/>
      <c r="DX2023" s="4"/>
      <c r="DY2023" s="4"/>
      <c r="DZ2023" s="4"/>
      <c r="EE2023" s="4"/>
      <c r="EF2023" s="4"/>
      <c r="EG2023" s="4"/>
      <c r="EH2023" s="4"/>
      <c r="EI2023" s="4"/>
      <c r="EJ2023" s="4"/>
      <c r="EK2023" s="4"/>
      <c r="EL2023" s="4"/>
      <c r="EM2023" s="4"/>
      <c r="EN2023" s="4"/>
      <c r="EO2023" s="4"/>
      <c r="EP2023" s="4"/>
      <c r="EQ2023" s="4"/>
      <c r="ER2023" s="4"/>
      <c r="ES2023" s="4"/>
      <c r="ET2023" s="4"/>
      <c r="EU2023" s="4"/>
      <c r="EV2023" s="4"/>
      <c r="EW2023" s="4"/>
      <c r="EX2023" s="4"/>
      <c r="EY2023" s="4"/>
      <c r="EZ2023" s="4"/>
    </row>
    <row r="2024" spans="1:156">
      <c r="A2024" s="8">
        <v>2019</v>
      </c>
      <c r="B2024" s="21">
        <v>2013</v>
      </c>
      <c r="C2024" s="21">
        <v>1993</v>
      </c>
      <c r="D2024" s="22">
        <v>116.7870363</v>
      </c>
      <c r="E2024" s="9">
        <v>-47895.558100000002</v>
      </c>
      <c r="F2024" s="9">
        <v>1911468.7566</v>
      </c>
      <c r="G2024" s="9">
        <v>101672.62639999999</v>
      </c>
      <c r="H2024" s="9">
        <v>415440.16310000001</v>
      </c>
      <c r="I2024" s="9">
        <v>87356.485199999996</v>
      </c>
      <c r="J2024" s="9">
        <v>137413.1495</v>
      </c>
      <c r="K2024" s="9">
        <v>2790.7946000000002</v>
      </c>
      <c r="L2024" s="9">
        <v>2698455.9443000001</v>
      </c>
      <c r="M2024" s="9">
        <f t="shared" si="217"/>
        <v>134622.35490000001</v>
      </c>
      <c r="N2024" s="26"/>
      <c r="O2024" s="26"/>
      <c r="P2024" s="26"/>
      <c r="Q2024" s="26"/>
      <c r="R2024" s="26"/>
      <c r="S2024" s="26"/>
      <c r="T2024" s="26"/>
      <c r="U2024" s="26"/>
      <c r="V2024" s="33">
        <f t="shared" si="218"/>
        <v>-47895.558100000002</v>
      </c>
      <c r="W2024" s="26"/>
      <c r="X2024" s="26"/>
      <c r="Y2024" s="26"/>
      <c r="Z2024" s="26"/>
      <c r="AA2024" s="26"/>
      <c r="AB2024" s="38">
        <v>2014</v>
      </c>
      <c r="AC2024" s="38">
        <v>1936</v>
      </c>
      <c r="AD2024" s="39">
        <v>113.9190562</v>
      </c>
      <c r="AE2024" s="33">
        <v>-207521.49239999999</v>
      </c>
      <c r="AF2024" s="33">
        <v>1998515.5434999999</v>
      </c>
      <c r="AG2024" s="33">
        <v>106509.8227</v>
      </c>
      <c r="AH2024" s="33">
        <v>177164.7928</v>
      </c>
      <c r="AI2024" s="33">
        <v>130242.18429999999</v>
      </c>
      <c r="AJ2024" s="33">
        <v>199431.6464</v>
      </c>
      <c r="AK2024" s="33">
        <v>99177.664900000003</v>
      </c>
      <c r="AL2024" s="33">
        <v>2720207.8171000001</v>
      </c>
      <c r="AM2024" s="33">
        <f t="shared" si="219"/>
        <v>100253.98149999999</v>
      </c>
      <c r="AN2024" s="33"/>
      <c r="AO2024" s="33"/>
      <c r="AP2024" s="33"/>
      <c r="AQ2024" s="33"/>
      <c r="AR2024" s="33"/>
      <c r="AS2024" s="33"/>
      <c r="AT2024" s="33"/>
      <c r="AU2024" s="33"/>
      <c r="AV2024" s="33">
        <f t="shared" si="220"/>
        <v>-207521.49239999999</v>
      </c>
      <c r="AW2024" s="33"/>
      <c r="AX2024" s="33"/>
      <c r="AY2024" s="33"/>
      <c r="AZ2024" s="33"/>
      <c r="BA2024" s="38">
        <v>2019</v>
      </c>
      <c r="BB2024" s="38">
        <v>2015</v>
      </c>
      <c r="BC2024" s="38">
        <v>1937</v>
      </c>
      <c r="BD2024" s="39">
        <v>92.292621330000003</v>
      </c>
      <c r="BE2024" s="33">
        <f t="shared" si="221"/>
        <v>-294660.20964097977</v>
      </c>
      <c r="BF2024" s="33">
        <v>2072953.4327</v>
      </c>
      <c r="BG2024" s="33">
        <v>106509.8227</v>
      </c>
      <c r="BH2024" s="33">
        <v>170950.5914</v>
      </c>
      <c r="BI2024" s="33">
        <v>132845.92495901999</v>
      </c>
      <c r="BJ2024" s="33">
        <v>138904.2311</v>
      </c>
      <c r="BK2024" s="33">
        <v>131492.59969999999</v>
      </c>
      <c r="BL2024" s="33">
        <v>2785331.6127999998</v>
      </c>
      <c r="BM2024" s="33">
        <f t="shared" si="222"/>
        <v>7411.6314000000129</v>
      </c>
      <c r="BN2024" s="9"/>
      <c r="BO2024" s="9"/>
      <c r="BP2024" s="9"/>
      <c r="BQ2024" s="9"/>
      <c r="BR2024" s="9"/>
      <c r="BS2024" s="9"/>
      <c r="BT2024" s="9"/>
      <c r="BU2024" s="9"/>
      <c r="BV2024" s="33">
        <f t="shared" si="223"/>
        <v>-294660.20964097977</v>
      </c>
      <c r="BW2024" s="9"/>
      <c r="BX2024" s="9"/>
      <c r="BY2024" s="9"/>
      <c r="BZ2024" s="9"/>
      <c r="CA2024" s="21"/>
      <c r="CB2024" s="21"/>
      <c r="CC2024" s="21"/>
      <c r="CD2024" s="22"/>
      <c r="CE2024" s="9"/>
      <c r="CF2024" s="9"/>
      <c r="CG2024" s="9"/>
      <c r="CH2024" s="9"/>
      <c r="CI2024" s="9"/>
      <c r="CJ2024" s="9"/>
      <c r="CK2024" s="9"/>
      <c r="CL2024" s="9"/>
      <c r="CM2024" s="10"/>
      <c r="CN2024" s="4"/>
      <c r="CO2024" s="4"/>
      <c r="CP2024" s="4"/>
      <c r="CQ2024" s="4"/>
      <c r="CR2024" s="4"/>
      <c r="CS2024" s="4"/>
      <c r="CT2024" s="4"/>
      <c r="CU2024" s="4"/>
      <c r="CV2024" s="4"/>
      <c r="CW2024" s="4"/>
      <c r="CX2024" s="4"/>
      <c r="CY2024" s="4"/>
      <c r="CZ2024" s="4"/>
      <c r="DD2024" s="3"/>
      <c r="DE2024" s="4"/>
      <c r="DF2024" s="4"/>
      <c r="DG2024" s="4"/>
      <c r="DH2024" s="4"/>
      <c r="DI2024" s="4"/>
      <c r="DJ2024" s="4"/>
      <c r="DK2024" s="4"/>
      <c r="DL2024" s="4"/>
      <c r="DM2024" s="4"/>
      <c r="DN2024" s="4"/>
      <c r="DO2024" s="4"/>
      <c r="DP2024" s="4"/>
      <c r="DQ2024" s="4"/>
      <c r="DR2024" s="4"/>
      <c r="DS2024" s="4"/>
      <c r="DT2024" s="4"/>
      <c r="DU2024" s="4"/>
      <c r="DV2024" s="4"/>
      <c r="DW2024" s="4"/>
      <c r="DX2024" s="4"/>
      <c r="DY2024" s="4"/>
      <c r="DZ2024" s="4"/>
      <c r="EE2024" s="4"/>
      <c r="EF2024" s="4"/>
      <c r="EG2024" s="4"/>
      <c r="EH2024" s="4"/>
      <c r="EI2024" s="4"/>
      <c r="EJ2024" s="4"/>
      <c r="EK2024" s="4"/>
      <c r="EL2024" s="4"/>
      <c r="EM2024" s="4"/>
      <c r="EN2024" s="4"/>
      <c r="EO2024" s="4"/>
      <c r="EP2024" s="4"/>
      <c r="EQ2024" s="4"/>
      <c r="ER2024" s="4"/>
      <c r="ES2024" s="4"/>
      <c r="ET2024" s="4"/>
      <c r="EU2024" s="4"/>
      <c r="EV2024" s="4"/>
      <c r="EW2024" s="4"/>
      <c r="EX2024" s="4"/>
      <c r="EY2024" s="4"/>
      <c r="EZ2024" s="4"/>
    </row>
    <row r="2025" spans="1:156">
      <c r="A2025" s="8">
        <v>2020</v>
      </c>
      <c r="B2025" s="21">
        <v>2013</v>
      </c>
      <c r="C2025" s="21">
        <v>1994</v>
      </c>
      <c r="D2025" s="22">
        <v>97.75743104</v>
      </c>
      <c r="E2025" s="9">
        <v>-73472.069600000003</v>
      </c>
      <c r="F2025" s="9">
        <v>1953931.4686</v>
      </c>
      <c r="G2025" s="9">
        <v>101672.62639999999</v>
      </c>
      <c r="H2025" s="9">
        <v>414961.60769999999</v>
      </c>
      <c r="I2025" s="9">
        <v>89138.544399999999</v>
      </c>
      <c r="J2025" s="9">
        <v>78607.668600000005</v>
      </c>
      <c r="K2025" s="9">
        <v>25421.852299999999</v>
      </c>
      <c r="L2025" s="9">
        <v>2686362.1329999999</v>
      </c>
      <c r="M2025" s="9">
        <f t="shared" si="217"/>
        <v>53185.816300000006</v>
      </c>
      <c r="N2025" s="26"/>
      <c r="O2025" s="26"/>
      <c r="P2025" s="26"/>
      <c r="Q2025" s="26"/>
      <c r="R2025" s="26"/>
      <c r="S2025" s="26"/>
      <c r="T2025" s="26"/>
      <c r="U2025" s="26"/>
      <c r="V2025" s="33">
        <f t="shared" si="218"/>
        <v>-73472.069600000003</v>
      </c>
      <c r="W2025" s="26"/>
      <c r="X2025" s="26"/>
      <c r="Y2025" s="26"/>
      <c r="Z2025" s="26"/>
      <c r="AA2025" s="26"/>
      <c r="AB2025" s="38">
        <v>2014</v>
      </c>
      <c r="AC2025" s="38">
        <v>1994</v>
      </c>
      <c r="AD2025" s="39">
        <v>97.75743104</v>
      </c>
      <c r="AE2025" s="33">
        <v>-192080.13939999999</v>
      </c>
      <c r="AF2025" s="33">
        <v>2044759.1632999999</v>
      </c>
      <c r="AG2025" s="33">
        <v>106509.8227</v>
      </c>
      <c r="AH2025" s="33">
        <v>178571.58300000001</v>
      </c>
      <c r="AI2025" s="33">
        <v>124954.71249999999</v>
      </c>
      <c r="AJ2025" s="33">
        <v>175868.095</v>
      </c>
      <c r="AK2025" s="33">
        <v>110871.7968</v>
      </c>
      <c r="AL2025" s="33">
        <v>2711871.7192000002</v>
      </c>
      <c r="AM2025" s="33">
        <f t="shared" si="219"/>
        <v>64996.298200000005</v>
      </c>
      <c r="AN2025" s="33"/>
      <c r="AO2025" s="33"/>
      <c r="AP2025" s="33"/>
      <c r="AQ2025" s="33"/>
      <c r="AR2025" s="33"/>
      <c r="AS2025" s="33"/>
      <c r="AT2025" s="33"/>
      <c r="AU2025" s="33"/>
      <c r="AV2025" s="33">
        <f t="shared" si="220"/>
        <v>-192080.13939999999</v>
      </c>
      <c r="AW2025" s="33"/>
      <c r="AX2025" s="33"/>
      <c r="AY2025" s="33"/>
      <c r="AZ2025" s="33"/>
      <c r="BA2025" s="38">
        <v>2020</v>
      </c>
      <c r="BB2025" s="38">
        <v>2015</v>
      </c>
      <c r="BC2025" s="38">
        <v>1995</v>
      </c>
      <c r="BD2025" s="39">
        <v>131.04328570000001</v>
      </c>
      <c r="BE2025" s="33">
        <f t="shared" si="221"/>
        <v>-52128.429329850245</v>
      </c>
      <c r="BF2025" s="33">
        <v>2094880.834</v>
      </c>
      <c r="BG2025" s="33">
        <v>106509.8227</v>
      </c>
      <c r="BH2025" s="33">
        <v>179169.90270000001</v>
      </c>
      <c r="BI2025" s="33">
        <v>101953.34747014999</v>
      </c>
      <c r="BJ2025" s="33">
        <v>293118.60759999999</v>
      </c>
      <c r="BK2025" s="33">
        <v>47972.5717</v>
      </c>
      <c r="BL2025" s="33">
        <v>2779788.3720999998</v>
      </c>
      <c r="BM2025" s="33">
        <f t="shared" si="222"/>
        <v>245146.03589999999</v>
      </c>
      <c r="BN2025" s="9"/>
      <c r="BO2025" s="9"/>
      <c r="BP2025" s="9"/>
      <c r="BQ2025" s="9"/>
      <c r="BR2025" s="9"/>
      <c r="BS2025" s="9"/>
      <c r="BT2025" s="9"/>
      <c r="BU2025" s="9"/>
      <c r="BV2025" s="33">
        <f t="shared" si="223"/>
        <v>-52128.429329850245</v>
      </c>
      <c r="BW2025" s="9"/>
      <c r="BX2025" s="9"/>
      <c r="BY2025" s="9"/>
      <c r="BZ2025" s="9"/>
      <c r="CA2025" s="21"/>
      <c r="CB2025" s="21"/>
      <c r="CC2025" s="21"/>
      <c r="CD2025" s="22"/>
      <c r="CE2025" s="9"/>
      <c r="CF2025" s="9"/>
      <c r="CG2025" s="9"/>
      <c r="CH2025" s="9"/>
      <c r="CI2025" s="9"/>
      <c r="CJ2025" s="9"/>
      <c r="CK2025" s="9"/>
      <c r="CL2025" s="9"/>
      <c r="CM2025" s="10"/>
      <c r="CN2025" s="4"/>
      <c r="CO2025" s="4"/>
      <c r="CP2025" s="4"/>
      <c r="CQ2025" s="4"/>
      <c r="CR2025" s="4"/>
      <c r="CS2025" s="4"/>
      <c r="CT2025" s="4"/>
      <c r="CU2025" s="4"/>
      <c r="CV2025" s="4"/>
      <c r="CW2025" s="4"/>
      <c r="CX2025" s="4"/>
      <c r="CY2025" s="4"/>
      <c r="CZ2025" s="4"/>
      <c r="DD2025" s="3"/>
      <c r="DE2025" s="4"/>
      <c r="DF2025" s="4"/>
      <c r="DG2025" s="4"/>
      <c r="DH2025" s="4"/>
      <c r="DI2025" s="4"/>
      <c r="DJ2025" s="4"/>
      <c r="DK2025" s="4"/>
      <c r="DL2025" s="4"/>
      <c r="DM2025" s="4"/>
      <c r="DN2025" s="4"/>
      <c r="DO2025" s="4"/>
      <c r="DP2025" s="4"/>
      <c r="DQ2025" s="4"/>
      <c r="DR2025" s="4"/>
      <c r="DS2025" s="4"/>
      <c r="DT2025" s="4"/>
      <c r="DU2025" s="4"/>
      <c r="DV2025" s="4"/>
      <c r="DW2025" s="4"/>
      <c r="DX2025" s="4"/>
      <c r="DY2025" s="4"/>
      <c r="DZ2025" s="4"/>
      <c r="EE2025" s="4"/>
      <c r="EF2025" s="4"/>
      <c r="EG2025" s="4"/>
      <c r="EH2025" s="4"/>
      <c r="EI2025" s="4"/>
      <c r="EJ2025" s="4"/>
      <c r="EK2025" s="4"/>
      <c r="EL2025" s="4"/>
      <c r="EM2025" s="4"/>
      <c r="EN2025" s="4"/>
      <c r="EO2025" s="4"/>
      <c r="EP2025" s="4"/>
      <c r="EQ2025" s="4"/>
      <c r="ER2025" s="4"/>
      <c r="ES2025" s="4"/>
      <c r="ET2025" s="4"/>
      <c r="EU2025" s="4"/>
      <c r="EV2025" s="4"/>
      <c r="EW2025" s="4"/>
      <c r="EX2025" s="4"/>
      <c r="EY2025" s="4"/>
      <c r="EZ2025" s="4"/>
    </row>
    <row r="2026" spans="1:156">
      <c r="A2026" s="8">
        <v>2021</v>
      </c>
      <c r="B2026" s="21">
        <v>2013</v>
      </c>
      <c r="C2026" s="21">
        <v>1985</v>
      </c>
      <c r="D2026" s="22">
        <v>118.7752141</v>
      </c>
      <c r="E2026" s="9">
        <v>-42662.372499999998</v>
      </c>
      <c r="F2026" s="9">
        <v>1916872.8322000001</v>
      </c>
      <c r="G2026" s="9">
        <v>101672.62639999999</v>
      </c>
      <c r="H2026" s="9">
        <v>416052.33049999998</v>
      </c>
      <c r="I2026" s="9">
        <v>85076.877299999993</v>
      </c>
      <c r="J2026" s="9">
        <v>130385.95140000001</v>
      </c>
      <c r="K2026" s="9">
        <v>998.77570000000003</v>
      </c>
      <c r="L2026" s="9">
        <v>2691724.2146999999</v>
      </c>
      <c r="M2026" s="9">
        <f t="shared" si="217"/>
        <v>129387.17570000001</v>
      </c>
      <c r="N2026" s="26"/>
      <c r="O2026" s="26"/>
      <c r="P2026" s="26"/>
      <c r="Q2026" s="26"/>
      <c r="R2026" s="26"/>
      <c r="S2026" s="26"/>
      <c r="T2026" s="26"/>
      <c r="U2026" s="26"/>
      <c r="V2026" s="33">
        <f t="shared" si="218"/>
        <v>-42662.372499999998</v>
      </c>
      <c r="W2026" s="26"/>
      <c r="X2026" s="26"/>
      <c r="Y2026" s="26"/>
      <c r="Z2026" s="26"/>
      <c r="AA2026" s="26"/>
      <c r="AB2026" s="38">
        <v>2014</v>
      </c>
      <c r="AC2026" s="38">
        <v>1989</v>
      </c>
      <c r="AD2026" s="39">
        <v>120.8120722</v>
      </c>
      <c r="AE2026" s="33">
        <v>-119943.8959</v>
      </c>
      <c r="AF2026" s="33">
        <v>2009460.7585</v>
      </c>
      <c r="AG2026" s="33">
        <v>106509.8227</v>
      </c>
      <c r="AH2026" s="33">
        <v>180171.06409999999</v>
      </c>
      <c r="AI2026" s="33">
        <v>118943.0052</v>
      </c>
      <c r="AJ2026" s="33">
        <v>241262.55540000001</v>
      </c>
      <c r="AK2026" s="33">
        <v>55440.006399999998</v>
      </c>
      <c r="AL2026" s="33">
        <v>2720851.0954999998</v>
      </c>
      <c r="AM2026" s="33">
        <f t="shared" si="219"/>
        <v>185822.549</v>
      </c>
      <c r="AN2026" s="33"/>
      <c r="AO2026" s="33"/>
      <c r="AP2026" s="33"/>
      <c r="AQ2026" s="33"/>
      <c r="AR2026" s="33"/>
      <c r="AS2026" s="33"/>
      <c r="AT2026" s="33"/>
      <c r="AU2026" s="33"/>
      <c r="AV2026" s="33">
        <f t="shared" si="220"/>
        <v>-119943.8959</v>
      </c>
      <c r="AW2026" s="33"/>
      <c r="AX2026" s="33"/>
      <c r="AY2026" s="33"/>
      <c r="AZ2026" s="33"/>
      <c r="BA2026" s="38">
        <v>2021</v>
      </c>
      <c r="BB2026" s="38">
        <v>2015</v>
      </c>
      <c r="BC2026" s="38">
        <v>1990</v>
      </c>
      <c r="BD2026" s="39">
        <v>135.3888048</v>
      </c>
      <c r="BE2026" s="33">
        <f t="shared" si="221"/>
        <v>68138.198354750872</v>
      </c>
      <c r="BF2026" s="33">
        <v>2140747.3023000001</v>
      </c>
      <c r="BG2026" s="33">
        <v>106509.8227</v>
      </c>
      <c r="BH2026" s="33">
        <v>184868.5116</v>
      </c>
      <c r="BI2026" s="33">
        <v>80534.920854751705</v>
      </c>
      <c r="BJ2026" s="33">
        <v>346827.24219999998</v>
      </c>
      <c r="BK2026" s="33">
        <v>14481.147199999999</v>
      </c>
      <c r="BL2026" s="33">
        <v>2776868.4541000002</v>
      </c>
      <c r="BM2026" s="33">
        <f t="shared" si="222"/>
        <v>332346.09499999997</v>
      </c>
      <c r="BN2026" s="9"/>
      <c r="BO2026" s="9"/>
      <c r="BP2026" s="9"/>
      <c r="BQ2026" s="9"/>
      <c r="BR2026" s="9"/>
      <c r="BS2026" s="9"/>
      <c r="BT2026" s="9"/>
      <c r="BU2026" s="9"/>
      <c r="BV2026" s="33">
        <f t="shared" si="223"/>
        <v>68138.198354750872</v>
      </c>
      <c r="BW2026" s="9"/>
      <c r="BX2026" s="9"/>
      <c r="BY2026" s="9"/>
      <c r="BZ2026" s="9"/>
      <c r="CA2026" s="21"/>
      <c r="CB2026" s="21"/>
      <c r="CC2026" s="21"/>
      <c r="CD2026" s="22"/>
      <c r="CE2026" s="9"/>
      <c r="CF2026" s="9"/>
      <c r="CG2026" s="9"/>
      <c r="CH2026" s="9"/>
      <c r="CI2026" s="9"/>
      <c r="CJ2026" s="9"/>
      <c r="CK2026" s="9"/>
      <c r="CL2026" s="9"/>
      <c r="CM2026" s="10"/>
      <c r="CN2026" s="4"/>
      <c r="CO2026" s="4"/>
      <c r="CP2026" s="4"/>
      <c r="CQ2026" s="4"/>
      <c r="CR2026" s="4"/>
      <c r="CS2026" s="4"/>
      <c r="CT2026" s="4"/>
      <c r="CU2026" s="4"/>
      <c r="CV2026" s="4"/>
      <c r="CW2026" s="4"/>
      <c r="CX2026" s="4"/>
      <c r="CY2026" s="4"/>
      <c r="CZ2026" s="4"/>
      <c r="DD2026" s="3"/>
      <c r="DE2026" s="4"/>
      <c r="DF2026" s="4"/>
      <c r="DG2026" s="4"/>
      <c r="DH2026" s="4"/>
      <c r="DI2026" s="4"/>
      <c r="DJ2026" s="4"/>
      <c r="DK2026" s="4"/>
      <c r="DL2026" s="4"/>
      <c r="DM2026" s="4"/>
      <c r="DN2026" s="4"/>
      <c r="DO2026" s="4"/>
      <c r="DP2026" s="4"/>
      <c r="DQ2026" s="4"/>
      <c r="DR2026" s="4"/>
      <c r="DS2026" s="4"/>
      <c r="DT2026" s="4"/>
      <c r="DU2026" s="4"/>
      <c r="DV2026" s="4"/>
      <c r="DW2026" s="4"/>
      <c r="DX2026" s="4"/>
      <c r="DY2026" s="4"/>
      <c r="DZ2026" s="4"/>
      <c r="EE2026" s="4"/>
      <c r="EF2026" s="4"/>
      <c r="EG2026" s="4"/>
      <c r="EH2026" s="4"/>
      <c r="EI2026" s="4"/>
      <c r="EJ2026" s="4"/>
      <c r="EK2026" s="4"/>
      <c r="EL2026" s="4"/>
      <c r="EM2026" s="4"/>
      <c r="EN2026" s="4"/>
      <c r="EO2026" s="4"/>
      <c r="EP2026" s="4"/>
      <c r="EQ2026" s="4"/>
      <c r="ER2026" s="4"/>
      <c r="ES2026" s="4"/>
      <c r="ET2026" s="4"/>
      <c r="EU2026" s="4"/>
      <c r="EV2026" s="4"/>
      <c r="EW2026" s="4"/>
      <c r="EX2026" s="4"/>
      <c r="EY2026" s="4"/>
      <c r="EZ2026" s="4"/>
    </row>
    <row r="2027" spans="1:156">
      <c r="A2027" s="8">
        <v>2022</v>
      </c>
      <c r="B2027" s="21">
        <v>2013</v>
      </c>
      <c r="C2027" s="21">
        <v>1964</v>
      </c>
      <c r="D2027" s="22">
        <v>136.84781240000001</v>
      </c>
      <c r="E2027" s="9">
        <v>-12726.987999999999</v>
      </c>
      <c r="F2027" s="9">
        <v>1940727.9135</v>
      </c>
      <c r="G2027" s="9">
        <v>101672.62639999999</v>
      </c>
      <c r="H2027" s="9">
        <v>416110.36210000003</v>
      </c>
      <c r="I2027" s="9">
        <v>84860.777600000001</v>
      </c>
      <c r="J2027" s="9">
        <v>136828.9356</v>
      </c>
      <c r="K2027" s="9">
        <v>722.46849999999995</v>
      </c>
      <c r="L2027" s="9">
        <v>2692205.1346999998</v>
      </c>
      <c r="M2027" s="9">
        <f t="shared" si="217"/>
        <v>136106.46710000001</v>
      </c>
      <c r="N2027" s="26"/>
      <c r="O2027" s="26"/>
      <c r="P2027" s="26"/>
      <c r="Q2027" s="26"/>
      <c r="R2027" s="26"/>
      <c r="S2027" s="26"/>
      <c r="T2027" s="26"/>
      <c r="U2027" s="26"/>
      <c r="V2027" s="33">
        <f t="shared" si="218"/>
        <v>-12726.987999999999</v>
      </c>
      <c r="W2027" s="26"/>
      <c r="X2027" s="26"/>
      <c r="Y2027" s="26"/>
      <c r="Z2027" s="26"/>
      <c r="AA2027" s="26"/>
      <c r="AB2027" s="38">
        <v>2014</v>
      </c>
      <c r="AC2027" s="38">
        <v>1950</v>
      </c>
      <c r="AD2027" s="39">
        <v>158.5133792</v>
      </c>
      <c r="AE2027" s="33">
        <v>75933.391900000002</v>
      </c>
      <c r="AF2027" s="33">
        <v>2048917.7856000001</v>
      </c>
      <c r="AG2027" s="33">
        <v>106509.8227</v>
      </c>
      <c r="AH2027" s="33">
        <v>189475.54459999999</v>
      </c>
      <c r="AI2027" s="33">
        <v>83971.780100000004</v>
      </c>
      <c r="AJ2027" s="33">
        <v>388030.50919999997</v>
      </c>
      <c r="AK2027" s="33">
        <v>11431.070599999999</v>
      </c>
      <c r="AL2027" s="33">
        <v>2729540.9796000002</v>
      </c>
      <c r="AM2027" s="33">
        <f t="shared" si="219"/>
        <v>376599.43859999999</v>
      </c>
      <c r="AN2027" s="33"/>
      <c r="AO2027" s="33"/>
      <c r="AP2027" s="33"/>
      <c r="AQ2027" s="33"/>
      <c r="AR2027" s="33"/>
      <c r="AS2027" s="33"/>
      <c r="AT2027" s="33"/>
      <c r="AU2027" s="33"/>
      <c r="AV2027" s="33">
        <f t="shared" si="220"/>
        <v>75933.391900000002</v>
      </c>
      <c r="AW2027" s="33"/>
      <c r="AX2027" s="33"/>
      <c r="AY2027" s="33"/>
      <c r="AZ2027" s="33"/>
      <c r="BA2027" s="38">
        <v>2022</v>
      </c>
      <c r="BB2027" s="38">
        <v>2015</v>
      </c>
      <c r="BC2027" s="38">
        <v>1951</v>
      </c>
      <c r="BD2027" s="39">
        <v>165.19841829999999</v>
      </c>
      <c r="BE2027" s="33">
        <f t="shared" si="221"/>
        <v>166237.88378547644</v>
      </c>
      <c r="BF2027" s="33">
        <v>2084041.5549000001</v>
      </c>
      <c r="BG2027" s="33">
        <v>106509.8227</v>
      </c>
      <c r="BH2027" s="33">
        <v>186857.3063</v>
      </c>
      <c r="BI2027" s="33">
        <v>73059.964285476206</v>
      </c>
      <c r="BJ2027" s="33">
        <v>506831.10460000002</v>
      </c>
      <c r="BK2027" s="33">
        <v>0</v>
      </c>
      <c r="BL2027" s="33">
        <v>2791061.8689999999</v>
      </c>
      <c r="BM2027" s="33">
        <f t="shared" si="222"/>
        <v>506831.10460000002</v>
      </c>
      <c r="BN2027" s="9"/>
      <c r="BO2027" s="9"/>
      <c r="BP2027" s="9"/>
      <c r="BQ2027" s="9"/>
      <c r="BR2027" s="9"/>
      <c r="BS2027" s="9"/>
      <c r="BT2027" s="9"/>
      <c r="BU2027" s="9"/>
      <c r="BV2027" s="33">
        <f t="shared" si="223"/>
        <v>166237.88378547644</v>
      </c>
      <c r="BW2027" s="9"/>
      <c r="BX2027" s="9"/>
      <c r="BY2027" s="9"/>
      <c r="BZ2027" s="9"/>
      <c r="CA2027" s="21"/>
      <c r="CB2027" s="21"/>
      <c r="CC2027" s="21"/>
      <c r="CD2027" s="22"/>
      <c r="CE2027" s="9"/>
      <c r="CF2027" s="9"/>
      <c r="CG2027" s="9"/>
      <c r="CH2027" s="9"/>
      <c r="CI2027" s="9"/>
      <c r="CJ2027" s="9"/>
      <c r="CK2027" s="9"/>
      <c r="CL2027" s="9"/>
      <c r="CM2027" s="10"/>
      <c r="CN2027" s="4"/>
      <c r="CO2027" s="4"/>
      <c r="CP2027" s="4"/>
      <c r="CQ2027" s="4"/>
      <c r="CR2027" s="4"/>
      <c r="CS2027" s="4"/>
      <c r="CT2027" s="4"/>
      <c r="CU2027" s="4"/>
      <c r="CV2027" s="4"/>
      <c r="CW2027" s="4"/>
      <c r="CX2027" s="4"/>
      <c r="CY2027" s="4"/>
      <c r="CZ2027" s="4"/>
      <c r="DD2027" s="3"/>
      <c r="DE2027" s="4"/>
      <c r="DF2027" s="4"/>
      <c r="DG2027" s="4"/>
      <c r="DH2027" s="4"/>
      <c r="DI2027" s="4"/>
      <c r="DJ2027" s="4"/>
      <c r="DK2027" s="4"/>
      <c r="DL2027" s="4"/>
      <c r="DM2027" s="4"/>
      <c r="DN2027" s="4"/>
      <c r="DO2027" s="4"/>
      <c r="DP2027" s="4"/>
      <c r="DQ2027" s="4"/>
      <c r="DR2027" s="4"/>
      <c r="DS2027" s="4"/>
      <c r="DT2027" s="4"/>
      <c r="DU2027" s="4"/>
      <c r="DV2027" s="4"/>
      <c r="DW2027" s="4"/>
      <c r="DX2027" s="4"/>
      <c r="DY2027" s="4"/>
      <c r="DZ2027" s="4"/>
      <c r="EE2027" s="4"/>
      <c r="EF2027" s="4"/>
      <c r="EG2027" s="4"/>
      <c r="EH2027" s="4"/>
      <c r="EI2027" s="4"/>
      <c r="EJ2027" s="4"/>
      <c r="EK2027" s="4"/>
      <c r="EL2027" s="4"/>
      <c r="EM2027" s="4"/>
      <c r="EN2027" s="4"/>
      <c r="EO2027" s="4"/>
      <c r="EP2027" s="4"/>
      <c r="EQ2027" s="4"/>
      <c r="ER2027" s="4"/>
      <c r="ES2027" s="4"/>
      <c r="ET2027" s="4"/>
      <c r="EU2027" s="4"/>
      <c r="EV2027" s="4"/>
      <c r="EW2027" s="4"/>
      <c r="EX2027" s="4"/>
      <c r="EY2027" s="4"/>
      <c r="EZ2027" s="4"/>
    </row>
    <row r="2028" spans="1:156">
      <c r="A2028" s="8">
        <v>2023</v>
      </c>
      <c r="B2028" s="21">
        <v>2013</v>
      </c>
      <c r="C2028" s="21">
        <v>1996</v>
      </c>
      <c r="D2028" s="22">
        <v>184.8110351</v>
      </c>
      <c r="E2028" s="9">
        <v>11559.447</v>
      </c>
      <c r="F2028" s="9">
        <v>1932130.8133</v>
      </c>
      <c r="G2028" s="9">
        <v>101672.62639999999</v>
      </c>
      <c r="H2028" s="9">
        <v>415840.80219999998</v>
      </c>
      <c r="I2028" s="9">
        <v>85864.572899999999</v>
      </c>
      <c r="J2028" s="9">
        <v>169803.78599999999</v>
      </c>
      <c r="K2028" s="9">
        <v>958.601</v>
      </c>
      <c r="L2028" s="9">
        <v>2692794.5529999998</v>
      </c>
      <c r="M2028" s="9">
        <f t="shared" si="217"/>
        <v>168845.185</v>
      </c>
      <c r="N2028" s="26"/>
      <c r="O2028" s="26"/>
      <c r="P2028" s="26"/>
      <c r="Q2028" s="26"/>
      <c r="R2028" s="26"/>
      <c r="S2028" s="26"/>
      <c r="T2028" s="26"/>
      <c r="U2028" s="26"/>
      <c r="V2028" s="33">
        <f t="shared" si="218"/>
        <v>11559.447</v>
      </c>
      <c r="W2028" s="26"/>
      <c r="X2028" s="26"/>
      <c r="Y2028" s="26"/>
      <c r="Z2028" s="26"/>
      <c r="AA2028" s="26"/>
      <c r="AB2028" s="38">
        <v>2014</v>
      </c>
      <c r="AC2028" s="38">
        <v>1999</v>
      </c>
      <c r="AD2028" s="39">
        <v>160.9222432</v>
      </c>
      <c r="AE2028" s="33">
        <v>190027.55739999999</v>
      </c>
      <c r="AF2028" s="33">
        <v>2016099.7324000001</v>
      </c>
      <c r="AG2028" s="33">
        <v>106509.8227</v>
      </c>
      <c r="AH2028" s="33">
        <v>189648.1832</v>
      </c>
      <c r="AI2028" s="33">
        <v>83322.911800000002</v>
      </c>
      <c r="AJ2028" s="33">
        <v>544065.97250000003</v>
      </c>
      <c r="AK2028" s="33">
        <v>6665.4434000000001</v>
      </c>
      <c r="AL2028" s="33">
        <v>2742953.6217999998</v>
      </c>
      <c r="AM2028" s="33">
        <f t="shared" si="219"/>
        <v>537400.52910000004</v>
      </c>
      <c r="AN2028" s="33"/>
      <c r="AO2028" s="33"/>
      <c r="AP2028" s="33"/>
      <c r="AQ2028" s="33"/>
      <c r="AR2028" s="33"/>
      <c r="AS2028" s="33"/>
      <c r="AT2028" s="33"/>
      <c r="AU2028" s="33"/>
      <c r="AV2028" s="33">
        <f t="shared" si="220"/>
        <v>190027.55739999999</v>
      </c>
      <c r="AW2028" s="33"/>
      <c r="AX2028" s="33"/>
      <c r="AY2028" s="33"/>
      <c r="AZ2028" s="33"/>
      <c r="BA2028" s="38">
        <v>2023</v>
      </c>
      <c r="BB2028" s="38">
        <v>2015</v>
      </c>
      <c r="BC2028" s="38">
        <v>2000</v>
      </c>
      <c r="BD2028" s="39">
        <v>130.36176699999999</v>
      </c>
      <c r="BE2028" s="33">
        <f t="shared" si="221"/>
        <v>129675.55453773541</v>
      </c>
      <c r="BF2028" s="33">
        <v>2068494.4905999999</v>
      </c>
      <c r="BG2028" s="33">
        <v>106509.8227</v>
      </c>
      <c r="BH2028" s="33">
        <v>184783.03649999999</v>
      </c>
      <c r="BI2028" s="33">
        <v>80856.182137735203</v>
      </c>
      <c r="BJ2028" s="33">
        <v>492107.48619999998</v>
      </c>
      <c r="BK2028" s="33">
        <v>5963.7894999999999</v>
      </c>
      <c r="BL2028" s="33">
        <v>2797111.6740999999</v>
      </c>
      <c r="BM2028" s="33">
        <f t="shared" si="222"/>
        <v>486143.69669999997</v>
      </c>
      <c r="BN2028" s="9"/>
      <c r="BO2028" s="9"/>
      <c r="BP2028" s="9"/>
      <c r="BQ2028" s="9"/>
      <c r="BR2028" s="9"/>
      <c r="BS2028" s="9"/>
      <c r="BT2028" s="9"/>
      <c r="BU2028" s="9"/>
      <c r="BV2028" s="33">
        <f t="shared" si="223"/>
        <v>129675.55453773541</v>
      </c>
      <c r="BW2028" s="9"/>
      <c r="BX2028" s="9"/>
      <c r="BY2028" s="9"/>
      <c r="BZ2028" s="9"/>
      <c r="CA2028" s="21"/>
      <c r="CB2028" s="21"/>
      <c r="CC2028" s="21"/>
      <c r="CD2028" s="22"/>
      <c r="CE2028" s="9"/>
      <c r="CF2028" s="9"/>
      <c r="CG2028" s="9"/>
      <c r="CH2028" s="9"/>
      <c r="CI2028" s="9"/>
      <c r="CJ2028" s="9"/>
      <c r="CK2028" s="9"/>
      <c r="CL2028" s="9"/>
      <c r="CM2028" s="10"/>
      <c r="CN2028" s="4"/>
      <c r="CO2028" s="4"/>
      <c r="CP2028" s="4"/>
      <c r="CQ2028" s="4"/>
      <c r="CR2028" s="4"/>
      <c r="CS2028" s="4"/>
      <c r="CT2028" s="4"/>
      <c r="CU2028" s="4"/>
      <c r="CV2028" s="4"/>
      <c r="CW2028" s="4"/>
      <c r="CX2028" s="4"/>
      <c r="CY2028" s="4"/>
      <c r="CZ2028" s="4"/>
      <c r="DD2028" s="3"/>
      <c r="DE2028" s="4"/>
      <c r="DF2028" s="4"/>
      <c r="DG2028" s="4"/>
      <c r="DH2028" s="4"/>
      <c r="DI2028" s="4"/>
      <c r="DJ2028" s="4"/>
      <c r="DK2028" s="4"/>
      <c r="DL2028" s="4"/>
      <c r="DM2028" s="4"/>
      <c r="DN2028" s="4"/>
      <c r="DO2028" s="4"/>
      <c r="DP2028" s="4"/>
      <c r="DQ2028" s="4"/>
      <c r="DR2028" s="4"/>
      <c r="DS2028" s="4"/>
      <c r="DT2028" s="4"/>
      <c r="DU2028" s="4"/>
      <c r="DV2028" s="4"/>
      <c r="DW2028" s="4"/>
      <c r="DX2028" s="4"/>
      <c r="DY2028" s="4"/>
      <c r="DZ2028" s="4"/>
      <c r="EE2028" s="4"/>
      <c r="EF2028" s="4"/>
      <c r="EG2028" s="4"/>
      <c r="EH2028" s="4"/>
      <c r="EI2028" s="4"/>
      <c r="EJ2028" s="4"/>
      <c r="EK2028" s="4"/>
      <c r="EL2028" s="4"/>
      <c r="EM2028" s="4"/>
      <c r="EN2028" s="4"/>
      <c r="EO2028" s="4"/>
      <c r="EP2028" s="4"/>
      <c r="EQ2028" s="4"/>
      <c r="ER2028" s="4"/>
      <c r="ES2028" s="4"/>
      <c r="ET2028" s="4"/>
      <c r="EU2028" s="4"/>
      <c r="EV2028" s="4"/>
      <c r="EW2028" s="4"/>
      <c r="EX2028" s="4"/>
      <c r="EY2028" s="4"/>
      <c r="EZ2028" s="4"/>
    </row>
    <row r="2029" spans="1:156">
      <c r="A2029" s="8">
        <v>2024</v>
      </c>
      <c r="B2029" s="21">
        <v>2013</v>
      </c>
      <c r="C2029" s="21">
        <v>1968</v>
      </c>
      <c r="D2029" s="22">
        <v>129.60285930000001</v>
      </c>
      <c r="E2029" s="9">
        <v>-48975.122000000003</v>
      </c>
      <c r="F2029" s="9">
        <v>1959112.7298000001</v>
      </c>
      <c r="G2029" s="9">
        <v>101672.62639999999</v>
      </c>
      <c r="H2029" s="9">
        <v>416535.12290000002</v>
      </c>
      <c r="I2029" s="9">
        <v>83279.040099999998</v>
      </c>
      <c r="J2029" s="9">
        <v>78229.399399999995</v>
      </c>
      <c r="K2029" s="9">
        <v>9297.5535999999993</v>
      </c>
      <c r="L2029" s="9">
        <v>2678506.4871</v>
      </c>
      <c r="M2029" s="9">
        <f t="shared" si="217"/>
        <v>68931.845799999996</v>
      </c>
      <c r="N2029" s="26"/>
      <c r="O2029" s="26"/>
      <c r="P2029" s="26"/>
      <c r="Q2029" s="26"/>
      <c r="R2029" s="26"/>
      <c r="S2029" s="26"/>
      <c r="T2029" s="26"/>
      <c r="U2029" s="26"/>
      <c r="V2029" s="33">
        <f t="shared" si="218"/>
        <v>-48975.122000000003</v>
      </c>
      <c r="W2029" s="26"/>
      <c r="X2029" s="26"/>
      <c r="Y2029" s="26"/>
      <c r="Z2029" s="26"/>
      <c r="AA2029" s="26"/>
      <c r="AB2029" s="38">
        <v>2014</v>
      </c>
      <c r="AC2029" s="38">
        <v>1993</v>
      </c>
      <c r="AD2029" s="39">
        <v>116.7870363</v>
      </c>
      <c r="AE2029" s="33">
        <v>-163879.57920000001</v>
      </c>
      <c r="AF2029" s="33">
        <v>2048315.2686999999</v>
      </c>
      <c r="AG2029" s="33">
        <v>106509.8227</v>
      </c>
      <c r="AH2029" s="33">
        <v>180439.4296</v>
      </c>
      <c r="AI2029" s="33">
        <v>117934.34390000001</v>
      </c>
      <c r="AJ2029" s="33">
        <v>209561.42850000001</v>
      </c>
      <c r="AK2029" s="33">
        <v>113408.0624</v>
      </c>
      <c r="AL2029" s="33">
        <v>2713231.8102000002</v>
      </c>
      <c r="AM2029" s="33">
        <f t="shared" si="219"/>
        <v>96153.366100000014</v>
      </c>
      <c r="AN2029" s="33"/>
      <c r="AO2029" s="33"/>
      <c r="AP2029" s="33"/>
      <c r="AQ2029" s="33"/>
      <c r="AR2029" s="33"/>
      <c r="AS2029" s="33"/>
      <c r="AT2029" s="33"/>
      <c r="AU2029" s="33"/>
      <c r="AV2029" s="33">
        <f t="shared" si="220"/>
        <v>-163879.57920000001</v>
      </c>
      <c r="AW2029" s="33"/>
      <c r="AX2029" s="33"/>
      <c r="AY2029" s="33"/>
      <c r="AZ2029" s="33"/>
      <c r="BA2029" s="38">
        <v>2024</v>
      </c>
      <c r="BB2029" s="38">
        <v>2015</v>
      </c>
      <c r="BC2029" s="38">
        <v>1994</v>
      </c>
      <c r="BD2029" s="39">
        <v>97.75743104</v>
      </c>
      <c r="BE2029" s="33">
        <f t="shared" si="221"/>
        <v>-218799.47914148727</v>
      </c>
      <c r="BF2029" s="33">
        <v>2094624.2505000001</v>
      </c>
      <c r="BG2029" s="33">
        <v>106509.8227</v>
      </c>
      <c r="BH2029" s="33">
        <v>176908.93100000001</v>
      </c>
      <c r="BI2029" s="33">
        <v>110451.290958513</v>
      </c>
      <c r="BJ2029" s="33">
        <v>149009.2286</v>
      </c>
      <c r="BK2029" s="33">
        <v>82342.866500000004</v>
      </c>
      <c r="BL2029" s="33">
        <v>2773960.1364000002</v>
      </c>
      <c r="BM2029" s="33">
        <f t="shared" si="222"/>
        <v>66666.362099999998</v>
      </c>
      <c r="BN2029" s="9"/>
      <c r="BO2029" s="9"/>
      <c r="BP2029" s="9"/>
      <c r="BQ2029" s="9"/>
      <c r="BR2029" s="9"/>
      <c r="BS2029" s="9"/>
      <c r="BT2029" s="9"/>
      <c r="BU2029" s="9"/>
      <c r="BV2029" s="33">
        <f t="shared" si="223"/>
        <v>-218799.47914148727</v>
      </c>
      <c r="BW2029" s="9"/>
      <c r="BX2029" s="9"/>
      <c r="BY2029" s="9"/>
      <c r="BZ2029" s="9"/>
      <c r="CA2029" s="21"/>
      <c r="CB2029" s="21"/>
      <c r="CC2029" s="21"/>
      <c r="CD2029" s="22"/>
      <c r="CE2029" s="9"/>
      <c r="CF2029" s="9"/>
      <c r="CG2029" s="9"/>
      <c r="CH2029" s="9"/>
      <c r="CI2029" s="9"/>
      <c r="CJ2029" s="9"/>
      <c r="CK2029" s="9"/>
      <c r="CL2029" s="9"/>
      <c r="CM2029" s="10"/>
      <c r="CN2029" s="4"/>
      <c r="CO2029" s="4"/>
      <c r="CP2029" s="4"/>
      <c r="CQ2029" s="4"/>
      <c r="CR2029" s="4"/>
      <c r="CS2029" s="4"/>
      <c r="CT2029" s="4"/>
      <c r="CU2029" s="4"/>
      <c r="CV2029" s="4"/>
      <c r="CW2029" s="4"/>
      <c r="CX2029" s="4"/>
      <c r="CY2029" s="4"/>
      <c r="CZ2029" s="4"/>
      <c r="DD2029" s="3"/>
      <c r="DE2029" s="4"/>
      <c r="DF2029" s="4"/>
      <c r="DG2029" s="4"/>
      <c r="DH2029" s="4"/>
      <c r="DI2029" s="4"/>
      <c r="DJ2029" s="4"/>
      <c r="DK2029" s="4"/>
      <c r="DL2029" s="4"/>
      <c r="DM2029" s="4"/>
      <c r="DN2029" s="4"/>
      <c r="DO2029" s="4"/>
      <c r="DP2029" s="4"/>
      <c r="DQ2029" s="4"/>
      <c r="DR2029" s="4"/>
      <c r="DS2029" s="4"/>
      <c r="DT2029" s="4"/>
      <c r="DU2029" s="4"/>
      <c r="DV2029" s="4"/>
      <c r="DW2029" s="4"/>
      <c r="DX2029" s="4"/>
      <c r="DY2029" s="4"/>
      <c r="DZ2029" s="4"/>
      <c r="EE2029" s="4"/>
      <c r="EF2029" s="4"/>
      <c r="EG2029" s="4"/>
      <c r="EH2029" s="4"/>
      <c r="EI2029" s="4"/>
      <c r="EJ2029" s="4"/>
      <c r="EK2029" s="4"/>
      <c r="EL2029" s="4"/>
      <c r="EM2029" s="4"/>
      <c r="EN2029" s="4"/>
      <c r="EO2029" s="4"/>
      <c r="EP2029" s="4"/>
      <c r="EQ2029" s="4"/>
      <c r="ER2029" s="4"/>
      <c r="ES2029" s="4"/>
      <c r="ET2029" s="4"/>
      <c r="EU2029" s="4"/>
      <c r="EV2029" s="4"/>
      <c r="EW2029" s="4"/>
      <c r="EX2029" s="4"/>
      <c r="EY2029" s="4"/>
      <c r="EZ2029" s="4"/>
    </row>
    <row r="2030" spans="1:156">
      <c r="A2030" s="8">
        <v>2025</v>
      </c>
      <c r="B2030" s="21">
        <v>2013</v>
      </c>
      <c r="C2030" s="21">
        <v>1977</v>
      </c>
      <c r="D2030" s="22">
        <v>78.848646959999996</v>
      </c>
      <c r="E2030" s="9">
        <v>-91877.546400000007</v>
      </c>
      <c r="F2030" s="9">
        <v>1925311.2708999999</v>
      </c>
      <c r="G2030" s="9">
        <v>101672.62639999999</v>
      </c>
      <c r="H2030" s="9">
        <v>415934.62709999998</v>
      </c>
      <c r="I2030" s="9">
        <v>85515.184899999993</v>
      </c>
      <c r="J2030" s="9">
        <v>73550.321299999996</v>
      </c>
      <c r="K2030" s="9">
        <v>8440.1651000000002</v>
      </c>
      <c r="L2030" s="9">
        <v>2685421.4120999998</v>
      </c>
      <c r="M2030" s="9">
        <f t="shared" si="217"/>
        <v>65110.156199999998</v>
      </c>
      <c r="N2030" s="26"/>
      <c r="O2030" s="26"/>
      <c r="P2030" s="26"/>
      <c r="Q2030" s="26"/>
      <c r="R2030" s="26"/>
      <c r="S2030" s="26"/>
      <c r="T2030" s="26"/>
      <c r="U2030" s="26"/>
      <c r="V2030" s="33">
        <f t="shared" si="218"/>
        <v>-91877.546400000007</v>
      </c>
      <c r="W2030" s="26"/>
      <c r="X2030" s="26"/>
      <c r="Y2030" s="26"/>
      <c r="Z2030" s="26"/>
      <c r="AA2030" s="26"/>
      <c r="AB2030" s="38">
        <v>2014</v>
      </c>
      <c r="AC2030" s="38">
        <v>2002</v>
      </c>
      <c r="AD2030" s="39">
        <v>126.5561804</v>
      </c>
      <c r="AE2030" s="33">
        <v>-144564.46660000001</v>
      </c>
      <c r="AF2030" s="33">
        <v>2039354.2339999999</v>
      </c>
      <c r="AG2030" s="33">
        <v>106509.8227</v>
      </c>
      <c r="AH2030" s="33">
        <v>177682.58240000001</v>
      </c>
      <c r="AI2030" s="33">
        <v>128296.05319999999</v>
      </c>
      <c r="AJ2030" s="33">
        <v>251682.13260000001</v>
      </c>
      <c r="AK2030" s="33">
        <v>125123.5468</v>
      </c>
      <c r="AL2030" s="33">
        <v>2722965.7447000002</v>
      </c>
      <c r="AM2030" s="33">
        <f t="shared" si="219"/>
        <v>126558.58580000002</v>
      </c>
      <c r="AN2030" s="33"/>
      <c r="AO2030" s="33"/>
      <c r="AP2030" s="33"/>
      <c r="AQ2030" s="33"/>
      <c r="AR2030" s="33"/>
      <c r="AS2030" s="33"/>
      <c r="AT2030" s="33"/>
      <c r="AU2030" s="33"/>
      <c r="AV2030" s="33">
        <f t="shared" si="220"/>
        <v>-144564.46660000001</v>
      </c>
      <c r="AW2030" s="33"/>
      <c r="AX2030" s="33"/>
      <c r="AY2030" s="33"/>
      <c r="AZ2030" s="33"/>
      <c r="BA2030" s="38">
        <v>2025</v>
      </c>
      <c r="BB2030" s="38">
        <v>2015</v>
      </c>
      <c r="BC2030" s="38">
        <v>2003</v>
      </c>
      <c r="BD2030" s="39">
        <v>107.2128158</v>
      </c>
      <c r="BE2030" s="33">
        <f t="shared" si="221"/>
        <v>-149563.67429865198</v>
      </c>
      <c r="BF2030" s="33">
        <v>2060866.0970999999</v>
      </c>
      <c r="BG2030" s="33">
        <v>106509.8227</v>
      </c>
      <c r="BH2030" s="33">
        <v>175844.9148</v>
      </c>
      <c r="BI2030" s="33">
        <v>114450.434401348</v>
      </c>
      <c r="BJ2030" s="33">
        <v>254846.90229999999</v>
      </c>
      <c r="BK2030" s="33">
        <v>70380.161699999997</v>
      </c>
      <c r="BL2030" s="33">
        <v>2791701.6839000001</v>
      </c>
      <c r="BM2030" s="33">
        <f t="shared" si="222"/>
        <v>184466.74059999999</v>
      </c>
      <c r="BN2030" s="9"/>
      <c r="BO2030" s="9"/>
      <c r="BP2030" s="9"/>
      <c r="BQ2030" s="9"/>
      <c r="BR2030" s="9"/>
      <c r="BS2030" s="9"/>
      <c r="BT2030" s="9"/>
      <c r="BU2030" s="9"/>
      <c r="BV2030" s="33">
        <f t="shared" si="223"/>
        <v>-149563.67429865198</v>
      </c>
      <c r="BW2030" s="9"/>
      <c r="BX2030" s="9"/>
      <c r="BY2030" s="9"/>
      <c r="BZ2030" s="9"/>
      <c r="CA2030" s="21"/>
      <c r="CB2030" s="21"/>
      <c r="CC2030" s="21"/>
      <c r="CD2030" s="22"/>
      <c r="CE2030" s="9"/>
      <c r="CF2030" s="9"/>
      <c r="CG2030" s="9"/>
      <c r="CH2030" s="9"/>
      <c r="CI2030" s="9"/>
      <c r="CJ2030" s="9"/>
      <c r="CK2030" s="9"/>
      <c r="CL2030" s="9"/>
      <c r="CM2030" s="10"/>
      <c r="CN2030" s="4"/>
      <c r="CO2030" s="4"/>
      <c r="CP2030" s="4"/>
      <c r="CQ2030" s="4"/>
      <c r="CR2030" s="4"/>
      <c r="CS2030" s="4"/>
      <c r="CT2030" s="4"/>
      <c r="CU2030" s="4"/>
      <c r="CV2030" s="4"/>
      <c r="CW2030" s="4"/>
      <c r="CX2030" s="4"/>
      <c r="CY2030" s="4"/>
      <c r="CZ2030" s="4"/>
      <c r="DD2030" s="3"/>
      <c r="DE2030" s="4"/>
      <c r="DF2030" s="4"/>
      <c r="DG2030" s="4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/>
      <c r="DR2030" s="4"/>
      <c r="DS2030" s="4"/>
      <c r="DT2030" s="4"/>
      <c r="DU2030" s="4"/>
      <c r="DV2030" s="4"/>
      <c r="DW2030" s="4"/>
      <c r="DX2030" s="4"/>
      <c r="DY2030" s="4"/>
      <c r="DZ2030" s="4"/>
      <c r="EE2030" s="4"/>
      <c r="EF2030" s="4"/>
      <c r="EG2030" s="4"/>
      <c r="EH2030" s="4"/>
      <c r="EI2030" s="4"/>
      <c r="EJ2030" s="4"/>
      <c r="EK2030" s="4"/>
      <c r="EL2030" s="4"/>
      <c r="EM2030" s="4"/>
      <c r="EN2030" s="4"/>
      <c r="EO2030" s="4"/>
      <c r="EP2030" s="4"/>
      <c r="EQ2030" s="4"/>
      <c r="ER2030" s="4"/>
      <c r="ES2030" s="4"/>
      <c r="ET2030" s="4"/>
      <c r="EU2030" s="4"/>
      <c r="EV2030" s="4"/>
      <c r="EW2030" s="4"/>
      <c r="EX2030" s="4"/>
      <c r="EY2030" s="4"/>
      <c r="EZ2030" s="4"/>
    </row>
    <row r="2031" spans="1:156">
      <c r="A2031" s="8">
        <v>2026</v>
      </c>
      <c r="B2031" s="21">
        <v>2013</v>
      </c>
      <c r="C2031" s="21">
        <v>1989</v>
      </c>
      <c r="D2031" s="22">
        <v>120.8120722</v>
      </c>
      <c r="E2031" s="9">
        <v>-48807.555999999997</v>
      </c>
      <c r="F2031" s="9">
        <v>1962821.9539000001</v>
      </c>
      <c r="G2031" s="9">
        <v>101672.62639999999</v>
      </c>
      <c r="H2031" s="9">
        <v>415532.59240000002</v>
      </c>
      <c r="I2031" s="9">
        <v>87012.294099999999</v>
      </c>
      <c r="J2031" s="9">
        <v>78400.930200000003</v>
      </c>
      <c r="K2031" s="9">
        <v>5773.7266</v>
      </c>
      <c r="L2031" s="9">
        <v>2688474.2263000002</v>
      </c>
      <c r="M2031" s="9">
        <f t="shared" si="217"/>
        <v>72627.203600000008</v>
      </c>
      <c r="N2031" s="26"/>
      <c r="O2031" s="26"/>
      <c r="P2031" s="26"/>
      <c r="Q2031" s="26"/>
      <c r="R2031" s="26"/>
      <c r="S2031" s="26"/>
      <c r="T2031" s="26"/>
      <c r="U2031" s="26"/>
      <c r="V2031" s="33">
        <f t="shared" si="218"/>
        <v>-48807.555999999997</v>
      </c>
      <c r="W2031" s="26"/>
      <c r="X2031" s="26"/>
      <c r="Y2031" s="26"/>
      <c r="Z2031" s="26"/>
      <c r="AA2031" s="26"/>
      <c r="AB2031" s="38">
        <v>2014</v>
      </c>
      <c r="AC2031" s="38">
        <v>1994</v>
      </c>
      <c r="AD2031" s="39">
        <v>97.75743104</v>
      </c>
      <c r="AE2031" s="33">
        <v>-226496.8291</v>
      </c>
      <c r="AF2031" s="33">
        <v>2108775.9676000001</v>
      </c>
      <c r="AG2031" s="33">
        <v>106509.8227</v>
      </c>
      <c r="AH2031" s="33">
        <v>172255.85339999999</v>
      </c>
      <c r="AI2031" s="33">
        <v>148692.6096</v>
      </c>
      <c r="AJ2031" s="33">
        <v>155737.8756</v>
      </c>
      <c r="AK2031" s="33">
        <v>211264.89840000001</v>
      </c>
      <c r="AL2031" s="33">
        <v>2707204.0595</v>
      </c>
      <c r="AM2031" s="33">
        <f t="shared" si="219"/>
        <v>-55527.022800000006</v>
      </c>
      <c r="AN2031" s="33"/>
      <c r="AO2031" s="33"/>
      <c r="AP2031" s="33"/>
      <c r="AQ2031" s="33"/>
      <c r="AR2031" s="33"/>
      <c r="AS2031" s="33"/>
      <c r="AT2031" s="33"/>
      <c r="AU2031" s="33"/>
      <c r="AV2031" s="33">
        <f t="shared" si="220"/>
        <v>-226496.8291</v>
      </c>
      <c r="AW2031" s="33"/>
      <c r="AX2031" s="33"/>
      <c r="AY2031" s="33"/>
      <c r="AZ2031" s="33"/>
      <c r="BA2031" s="38">
        <v>2026</v>
      </c>
      <c r="BB2031" s="38">
        <v>2015</v>
      </c>
      <c r="BC2031" s="38">
        <v>1995</v>
      </c>
      <c r="BD2031" s="39">
        <v>131.04328570000001</v>
      </c>
      <c r="BE2031" s="33">
        <f t="shared" si="221"/>
        <v>-46258.02518963255</v>
      </c>
      <c r="BF2031" s="33">
        <v>2162238.2008000002</v>
      </c>
      <c r="BG2031" s="33">
        <v>106509.8227</v>
      </c>
      <c r="BH2031" s="33">
        <v>178484.17490000001</v>
      </c>
      <c r="BI2031" s="33">
        <v>104530.680310367</v>
      </c>
      <c r="BJ2031" s="33">
        <v>243457.20060000001</v>
      </c>
      <c r="BK2031" s="33">
        <v>62787.310100000002</v>
      </c>
      <c r="BL2031" s="33">
        <v>2778690.7944</v>
      </c>
      <c r="BM2031" s="33">
        <f t="shared" si="222"/>
        <v>180669.89050000001</v>
      </c>
      <c r="BN2031" s="9"/>
      <c r="BO2031" s="9"/>
      <c r="BP2031" s="9"/>
      <c r="BQ2031" s="9"/>
      <c r="BR2031" s="9"/>
      <c r="BS2031" s="9"/>
      <c r="BT2031" s="9"/>
      <c r="BU2031" s="9"/>
      <c r="BV2031" s="33">
        <f t="shared" si="223"/>
        <v>-46258.02518963255</v>
      </c>
      <c r="BW2031" s="9"/>
      <c r="BX2031" s="9"/>
      <c r="BY2031" s="9"/>
      <c r="BZ2031" s="9"/>
      <c r="CA2031" s="21"/>
      <c r="CB2031" s="21"/>
      <c r="CC2031" s="21"/>
      <c r="CD2031" s="22"/>
      <c r="CE2031" s="9"/>
      <c r="CF2031" s="9"/>
      <c r="CG2031" s="9"/>
      <c r="CH2031" s="9"/>
      <c r="CI2031" s="9"/>
      <c r="CJ2031" s="9"/>
      <c r="CK2031" s="9"/>
      <c r="CL2031" s="9"/>
      <c r="CM2031" s="10"/>
      <c r="CN2031" s="4"/>
      <c r="CO2031" s="4"/>
      <c r="CP2031" s="4"/>
      <c r="CQ2031" s="4"/>
      <c r="CR2031" s="4"/>
      <c r="CS2031" s="4"/>
      <c r="CT2031" s="4"/>
      <c r="CU2031" s="4"/>
      <c r="CV2031" s="4"/>
      <c r="CW2031" s="4"/>
      <c r="CX2031" s="4"/>
      <c r="CY2031" s="4"/>
      <c r="CZ2031" s="4"/>
      <c r="DD2031" s="3"/>
      <c r="DE2031" s="4"/>
      <c r="DF2031" s="4"/>
      <c r="DG2031" s="4"/>
      <c r="DH2031" s="4"/>
      <c r="DI2031" s="4"/>
      <c r="DJ2031" s="4"/>
      <c r="DK2031" s="4"/>
      <c r="DL2031" s="4"/>
      <c r="DM2031" s="4"/>
      <c r="DN2031" s="4"/>
      <c r="DO2031" s="4"/>
      <c r="DP2031" s="4"/>
      <c r="DQ2031" s="4"/>
      <c r="DR2031" s="4"/>
      <c r="DS2031" s="4"/>
      <c r="DT2031" s="4"/>
      <c r="DU2031" s="4"/>
      <c r="DV2031" s="4"/>
      <c r="DW2031" s="4"/>
      <c r="DX2031" s="4"/>
      <c r="DY2031" s="4"/>
      <c r="DZ2031" s="4"/>
      <c r="EE2031" s="4"/>
      <c r="EF2031" s="4"/>
      <c r="EG2031" s="4"/>
      <c r="EH2031" s="4"/>
      <c r="EI2031" s="4"/>
      <c r="EJ2031" s="4"/>
      <c r="EK2031" s="4"/>
      <c r="EL2031" s="4"/>
      <c r="EM2031" s="4"/>
      <c r="EN2031" s="4"/>
      <c r="EO2031" s="4"/>
      <c r="EP2031" s="4"/>
      <c r="EQ2031" s="4"/>
      <c r="ER2031" s="4"/>
      <c r="ES2031" s="4"/>
      <c r="ET2031" s="4"/>
      <c r="EU2031" s="4"/>
      <c r="EV2031" s="4"/>
      <c r="EW2031" s="4"/>
      <c r="EX2031" s="4"/>
      <c r="EY2031" s="4"/>
      <c r="EZ2031" s="4"/>
    </row>
    <row r="2032" spans="1:156">
      <c r="A2032" s="8">
        <v>2027</v>
      </c>
      <c r="B2032" s="21">
        <v>2013</v>
      </c>
      <c r="C2032" s="21">
        <v>1967</v>
      </c>
      <c r="D2032" s="22">
        <v>143.80169509999999</v>
      </c>
      <c r="E2032" s="9">
        <v>-100084.72169999999</v>
      </c>
      <c r="F2032" s="9">
        <v>1926264.4574</v>
      </c>
      <c r="G2032" s="9">
        <v>101672.62639999999</v>
      </c>
      <c r="H2032" s="9">
        <v>415460.6827</v>
      </c>
      <c r="I2032" s="9">
        <v>87280.073799999998</v>
      </c>
      <c r="J2032" s="9">
        <v>65476.953399999999</v>
      </c>
      <c r="K2032" s="9">
        <v>10170.7716</v>
      </c>
      <c r="L2032" s="9">
        <v>2686068.7437999998</v>
      </c>
      <c r="M2032" s="9">
        <f t="shared" si="217"/>
        <v>55306.181799999998</v>
      </c>
      <c r="N2032" s="26"/>
      <c r="O2032" s="26"/>
      <c r="P2032" s="26"/>
      <c r="Q2032" s="26"/>
      <c r="R2032" s="26"/>
      <c r="S2032" s="26"/>
      <c r="T2032" s="26"/>
      <c r="U2032" s="26"/>
      <c r="V2032" s="33">
        <f t="shared" si="218"/>
        <v>-100084.72169999999</v>
      </c>
      <c r="W2032" s="26"/>
      <c r="X2032" s="26"/>
      <c r="Y2032" s="26"/>
      <c r="Z2032" s="26"/>
      <c r="AA2032" s="26"/>
      <c r="AB2032" s="38">
        <v>2014</v>
      </c>
      <c r="AC2032" s="38">
        <v>1940</v>
      </c>
      <c r="AD2032" s="39">
        <v>109.1286128</v>
      </c>
      <c r="AE2032" s="33">
        <v>-134364.217</v>
      </c>
      <c r="AF2032" s="33">
        <v>1994495.6777999999</v>
      </c>
      <c r="AG2032" s="33">
        <v>106509.8227</v>
      </c>
      <c r="AH2032" s="33">
        <v>184078.9761</v>
      </c>
      <c r="AI2032" s="33">
        <v>104254.97719999999</v>
      </c>
      <c r="AJ2032" s="33">
        <v>241966.38750000001</v>
      </c>
      <c r="AK2032" s="33">
        <v>48340.457900000001</v>
      </c>
      <c r="AL2032" s="33">
        <v>2717329.6003</v>
      </c>
      <c r="AM2032" s="33">
        <f t="shared" si="219"/>
        <v>193625.9296</v>
      </c>
      <c r="AN2032" s="33"/>
      <c r="AO2032" s="33"/>
      <c r="AP2032" s="33"/>
      <c r="AQ2032" s="33"/>
      <c r="AR2032" s="33"/>
      <c r="AS2032" s="33"/>
      <c r="AT2032" s="33"/>
      <c r="AU2032" s="33"/>
      <c r="AV2032" s="33">
        <f t="shared" si="220"/>
        <v>-134364.217</v>
      </c>
      <c r="AW2032" s="33"/>
      <c r="AX2032" s="33"/>
      <c r="AY2032" s="33"/>
      <c r="AZ2032" s="33"/>
      <c r="BA2032" s="38">
        <v>2027</v>
      </c>
      <c r="BB2032" s="38">
        <v>2015</v>
      </c>
      <c r="BC2032" s="38">
        <v>1941</v>
      </c>
      <c r="BD2032" s="39">
        <v>99.84141047</v>
      </c>
      <c r="BE2032" s="33">
        <f t="shared" si="221"/>
        <v>-209886.68791627558</v>
      </c>
      <c r="BF2032" s="33">
        <v>2081529.2071</v>
      </c>
      <c r="BG2032" s="33">
        <v>106509.8227</v>
      </c>
      <c r="BH2032" s="33">
        <v>177334.52489999999</v>
      </c>
      <c r="BI2032" s="33">
        <v>108851.681283724</v>
      </c>
      <c r="BJ2032" s="33">
        <v>144143.28899999999</v>
      </c>
      <c r="BK2032" s="33">
        <v>57748.619100000004</v>
      </c>
      <c r="BL2032" s="33">
        <v>2770506.5937999999</v>
      </c>
      <c r="BM2032" s="33">
        <f t="shared" si="222"/>
        <v>86394.669899999979</v>
      </c>
      <c r="BN2032" s="9"/>
      <c r="BO2032" s="9"/>
      <c r="BP2032" s="9"/>
      <c r="BQ2032" s="9"/>
      <c r="BR2032" s="9"/>
      <c r="BS2032" s="9"/>
      <c r="BT2032" s="9"/>
      <c r="BU2032" s="9"/>
      <c r="BV2032" s="33">
        <f t="shared" si="223"/>
        <v>-209886.68791627558</v>
      </c>
      <c r="BW2032" s="9"/>
      <c r="BX2032" s="9"/>
      <c r="BY2032" s="9"/>
      <c r="BZ2032" s="9"/>
      <c r="CA2032" s="21"/>
      <c r="CB2032" s="21"/>
      <c r="CC2032" s="21"/>
      <c r="CD2032" s="22"/>
      <c r="CE2032" s="9"/>
      <c r="CF2032" s="9"/>
      <c r="CG2032" s="9"/>
      <c r="CH2032" s="9"/>
      <c r="CI2032" s="9"/>
      <c r="CJ2032" s="9"/>
      <c r="CK2032" s="9"/>
      <c r="CL2032" s="9"/>
      <c r="CM2032" s="10"/>
      <c r="CN2032" s="4"/>
      <c r="CO2032" s="4"/>
      <c r="CP2032" s="4"/>
      <c r="CQ2032" s="4"/>
      <c r="CR2032" s="4"/>
      <c r="CS2032" s="4"/>
      <c r="CT2032" s="4"/>
      <c r="CU2032" s="4"/>
      <c r="CV2032" s="4"/>
      <c r="CW2032" s="4"/>
      <c r="CX2032" s="4"/>
      <c r="CY2032" s="4"/>
      <c r="CZ2032" s="4"/>
      <c r="DD2032" s="3"/>
      <c r="DE2032" s="4"/>
      <c r="DF2032" s="4"/>
      <c r="DG2032" s="4"/>
      <c r="DH2032" s="4"/>
      <c r="DI2032" s="4"/>
      <c r="DJ2032" s="4"/>
      <c r="DK2032" s="4"/>
      <c r="DL2032" s="4"/>
      <c r="DM2032" s="4"/>
      <c r="DN2032" s="4"/>
      <c r="DO2032" s="4"/>
      <c r="DP2032" s="4"/>
      <c r="DQ2032" s="4"/>
      <c r="DR2032" s="4"/>
      <c r="DS2032" s="4"/>
      <c r="DT2032" s="4"/>
      <c r="DU2032" s="4"/>
      <c r="DV2032" s="4"/>
      <c r="DW2032" s="4"/>
      <c r="DX2032" s="4"/>
      <c r="DY2032" s="4"/>
      <c r="DZ2032" s="4"/>
      <c r="EE2032" s="4"/>
      <c r="EF2032" s="4"/>
      <c r="EG2032" s="4"/>
      <c r="EH2032" s="4"/>
      <c r="EI2032" s="4"/>
      <c r="EJ2032" s="4"/>
      <c r="EK2032" s="4"/>
      <c r="EL2032" s="4"/>
      <c r="EM2032" s="4"/>
      <c r="EN2032" s="4"/>
      <c r="EO2032" s="4"/>
      <c r="EP2032" s="4"/>
      <c r="EQ2032" s="4"/>
      <c r="ER2032" s="4"/>
      <c r="ES2032" s="4"/>
      <c r="ET2032" s="4"/>
      <c r="EU2032" s="4"/>
      <c r="EV2032" s="4"/>
      <c r="EW2032" s="4"/>
      <c r="EX2032" s="4"/>
      <c r="EY2032" s="4"/>
      <c r="EZ2032" s="4"/>
    </row>
    <row r="2033" spans="1:156">
      <c r="A2033" s="8">
        <v>2028</v>
      </c>
      <c r="B2033" s="21">
        <v>2013</v>
      </c>
      <c r="C2033" s="21">
        <v>1965</v>
      </c>
      <c r="D2033" s="22">
        <v>166.12631579999999</v>
      </c>
      <c r="E2033" s="9">
        <v>538.6585</v>
      </c>
      <c r="F2033" s="9">
        <v>2018417.7113000001</v>
      </c>
      <c r="G2033" s="9">
        <v>101672.62639999999</v>
      </c>
      <c r="H2033" s="9">
        <v>414952.54639999999</v>
      </c>
      <c r="I2033" s="9">
        <v>89172.287100000001</v>
      </c>
      <c r="J2033" s="9">
        <v>80508.014899999995</v>
      </c>
      <c r="K2033" s="9">
        <v>20259.584599999998</v>
      </c>
      <c r="L2033" s="9">
        <v>2683924.9430999998</v>
      </c>
      <c r="M2033" s="9">
        <f t="shared" si="217"/>
        <v>60248.430299999993</v>
      </c>
      <c r="N2033" s="26"/>
      <c r="O2033" s="26"/>
      <c r="P2033" s="26"/>
      <c r="Q2033" s="26"/>
      <c r="R2033" s="26"/>
      <c r="S2033" s="26"/>
      <c r="T2033" s="26"/>
      <c r="U2033" s="26"/>
      <c r="V2033" s="33">
        <f t="shared" si="218"/>
        <v>538.6585</v>
      </c>
      <c r="W2033" s="26"/>
      <c r="X2033" s="26"/>
      <c r="Y2033" s="26"/>
      <c r="Z2033" s="26"/>
      <c r="AA2033" s="26"/>
      <c r="AB2033" s="38">
        <v>2014</v>
      </c>
      <c r="AC2033" s="38">
        <v>2003</v>
      </c>
      <c r="AD2033" s="39">
        <v>107.2128158</v>
      </c>
      <c r="AE2033" s="33">
        <v>-157500.79699999999</v>
      </c>
      <c r="AF2033" s="33">
        <v>2074672.1565</v>
      </c>
      <c r="AG2033" s="33">
        <v>106509.8227</v>
      </c>
      <c r="AH2033" s="33">
        <v>178500.69880000001</v>
      </c>
      <c r="AI2033" s="33">
        <v>125221.1335</v>
      </c>
      <c r="AJ2033" s="33">
        <v>228541.86850000001</v>
      </c>
      <c r="AK2033" s="33">
        <v>151787.30170000001</v>
      </c>
      <c r="AL2033" s="33">
        <v>2719159.1751999999</v>
      </c>
      <c r="AM2033" s="33">
        <f t="shared" si="219"/>
        <v>76754.566800000001</v>
      </c>
      <c r="AN2033" s="33"/>
      <c r="AO2033" s="33"/>
      <c r="AP2033" s="33"/>
      <c r="AQ2033" s="33"/>
      <c r="AR2033" s="33"/>
      <c r="AS2033" s="33"/>
      <c r="AT2033" s="33"/>
      <c r="AU2033" s="33"/>
      <c r="AV2033" s="33">
        <f t="shared" si="220"/>
        <v>-157500.79699999999</v>
      </c>
      <c r="AW2033" s="33"/>
      <c r="AX2033" s="33"/>
      <c r="AY2033" s="33"/>
      <c r="AZ2033" s="33"/>
      <c r="BA2033" s="38">
        <v>2028</v>
      </c>
      <c r="BB2033" s="38">
        <v>2015</v>
      </c>
      <c r="BC2033" s="38">
        <v>2004</v>
      </c>
      <c r="BD2033" s="39">
        <v>112.34405529999999</v>
      </c>
      <c r="BE2033" s="33">
        <f t="shared" si="221"/>
        <v>-96592.907530952711</v>
      </c>
      <c r="BF2033" s="33">
        <v>2123001.7201</v>
      </c>
      <c r="BG2033" s="33">
        <v>106509.8227</v>
      </c>
      <c r="BH2033" s="33">
        <v>178132.96849999999</v>
      </c>
      <c r="BI2033" s="33">
        <v>105850.702169047</v>
      </c>
      <c r="BJ2033" s="33">
        <v>273016.39529999997</v>
      </c>
      <c r="BK2033" s="33">
        <v>84926.194099999993</v>
      </c>
      <c r="BL2033" s="33">
        <v>2798178.3221999998</v>
      </c>
      <c r="BM2033" s="33">
        <f t="shared" si="222"/>
        <v>188090.20119999998</v>
      </c>
      <c r="BN2033" s="9"/>
      <c r="BO2033" s="9"/>
      <c r="BP2033" s="9"/>
      <c r="BQ2033" s="9"/>
      <c r="BR2033" s="9"/>
      <c r="BS2033" s="9"/>
      <c r="BT2033" s="9"/>
      <c r="BU2033" s="9"/>
      <c r="BV2033" s="33">
        <f t="shared" si="223"/>
        <v>-96592.907530952711</v>
      </c>
      <c r="BW2033" s="9"/>
      <c r="BX2033" s="9"/>
      <c r="BY2033" s="9"/>
      <c r="BZ2033" s="9"/>
      <c r="CA2033" s="21"/>
      <c r="CB2033" s="21"/>
      <c r="CC2033" s="21"/>
      <c r="CD2033" s="22"/>
      <c r="CE2033" s="9"/>
      <c r="CF2033" s="9"/>
      <c r="CG2033" s="9"/>
      <c r="CH2033" s="9"/>
      <c r="CI2033" s="9"/>
      <c r="CJ2033" s="9"/>
      <c r="CK2033" s="9"/>
      <c r="CL2033" s="9"/>
      <c r="CM2033" s="10"/>
      <c r="CN2033" s="4"/>
      <c r="CO2033" s="4"/>
      <c r="CP2033" s="4"/>
      <c r="CQ2033" s="4"/>
      <c r="CR2033" s="4"/>
      <c r="CS2033" s="4"/>
      <c r="CT2033" s="4"/>
      <c r="CU2033" s="4"/>
      <c r="CV2033" s="4"/>
      <c r="CW2033" s="4"/>
      <c r="CX2033" s="4"/>
      <c r="CY2033" s="4"/>
      <c r="CZ2033" s="4"/>
      <c r="DD2033" s="3"/>
      <c r="DE2033" s="4"/>
      <c r="DF2033" s="4"/>
      <c r="DG2033" s="4"/>
      <c r="DH2033" s="4"/>
      <c r="DI2033" s="4"/>
      <c r="DJ2033" s="4"/>
      <c r="DK2033" s="4"/>
      <c r="DL2033" s="4"/>
      <c r="DM2033" s="4"/>
      <c r="DN2033" s="4"/>
      <c r="DO2033" s="4"/>
      <c r="DP2033" s="4"/>
      <c r="DQ2033" s="4"/>
      <c r="DR2033" s="4"/>
      <c r="DS2033" s="4"/>
      <c r="DT2033" s="4"/>
      <c r="DU2033" s="4"/>
      <c r="DV2033" s="4"/>
      <c r="DW2033" s="4"/>
      <c r="DX2033" s="4"/>
      <c r="DY2033" s="4"/>
      <c r="DZ2033" s="4"/>
      <c r="EE2033" s="4"/>
      <c r="EF2033" s="4"/>
      <c r="EG2033" s="4"/>
      <c r="EH2033" s="4"/>
      <c r="EI2033" s="4"/>
      <c r="EJ2033" s="4"/>
      <c r="EK2033" s="4"/>
      <c r="EL2033" s="4"/>
      <c r="EM2033" s="4"/>
      <c r="EN2033" s="4"/>
      <c r="EO2033" s="4"/>
      <c r="EP2033" s="4"/>
      <c r="EQ2033" s="4"/>
      <c r="ER2033" s="4"/>
      <c r="ES2033" s="4"/>
      <c r="ET2033" s="4"/>
      <c r="EU2033" s="4"/>
      <c r="EV2033" s="4"/>
      <c r="EW2033" s="4"/>
      <c r="EX2033" s="4"/>
      <c r="EY2033" s="4"/>
      <c r="EZ2033" s="4"/>
    </row>
    <row r="2034" spans="1:156">
      <c r="A2034" s="8">
        <v>2029</v>
      </c>
      <c r="B2034" s="21">
        <v>2013</v>
      </c>
      <c r="C2034" s="21">
        <v>1957</v>
      </c>
      <c r="D2034" s="22">
        <v>143.02299429999999</v>
      </c>
      <c r="E2034" s="9">
        <v>-105278.2433</v>
      </c>
      <c r="F2034" s="9">
        <v>1938891.8962000001</v>
      </c>
      <c r="G2034" s="9">
        <v>101672.62639999999</v>
      </c>
      <c r="H2034" s="9">
        <v>415592.91979999997</v>
      </c>
      <c r="I2034" s="9">
        <v>86787.645000000004</v>
      </c>
      <c r="J2034" s="9">
        <v>66032.819000000003</v>
      </c>
      <c r="K2034" s="9">
        <v>19553.4951</v>
      </c>
      <c r="L2034" s="9">
        <v>2694702.6546999998</v>
      </c>
      <c r="M2034" s="9">
        <f t="shared" si="217"/>
        <v>46479.323900000003</v>
      </c>
      <c r="N2034" s="26"/>
      <c r="O2034" s="26"/>
      <c r="P2034" s="26"/>
      <c r="Q2034" s="26"/>
      <c r="R2034" s="26"/>
      <c r="S2034" s="26"/>
      <c r="T2034" s="26"/>
      <c r="U2034" s="26"/>
      <c r="V2034" s="33">
        <f t="shared" si="218"/>
        <v>-105278.2433</v>
      </c>
      <c r="W2034" s="26"/>
      <c r="X2034" s="26"/>
      <c r="Y2034" s="26"/>
      <c r="Z2034" s="26"/>
      <c r="AA2034" s="26"/>
      <c r="AB2034" s="38">
        <v>2014</v>
      </c>
      <c r="AC2034" s="38">
        <v>2003</v>
      </c>
      <c r="AD2034" s="39">
        <v>107.2128158</v>
      </c>
      <c r="AE2034" s="33">
        <v>-165645.3216</v>
      </c>
      <c r="AF2034" s="33">
        <v>2051988.7176999999</v>
      </c>
      <c r="AG2034" s="33">
        <v>106509.8227</v>
      </c>
      <c r="AH2034" s="33">
        <v>179294.32089999999</v>
      </c>
      <c r="AI2034" s="33">
        <v>122238.2763</v>
      </c>
      <c r="AJ2034" s="33">
        <v>239348.435</v>
      </c>
      <c r="AK2034" s="33">
        <v>146287.29699999999</v>
      </c>
      <c r="AL2034" s="33">
        <v>2718737.5970999999</v>
      </c>
      <c r="AM2034" s="33">
        <f t="shared" si="219"/>
        <v>93061.138000000006</v>
      </c>
      <c r="AN2034" s="33"/>
      <c r="AO2034" s="33"/>
      <c r="AP2034" s="33"/>
      <c r="AQ2034" s="33"/>
      <c r="AR2034" s="33"/>
      <c r="AS2034" s="33"/>
      <c r="AT2034" s="33"/>
      <c r="AU2034" s="33"/>
      <c r="AV2034" s="33">
        <f t="shared" si="220"/>
        <v>-165645.3216</v>
      </c>
      <c r="AW2034" s="33"/>
      <c r="AX2034" s="33"/>
      <c r="AY2034" s="33"/>
      <c r="AZ2034" s="33"/>
      <c r="BA2034" s="38">
        <v>2029</v>
      </c>
      <c r="BB2034" s="38">
        <v>2015</v>
      </c>
      <c r="BC2034" s="38">
        <v>2004</v>
      </c>
      <c r="BD2034" s="39">
        <v>112.34405529999999</v>
      </c>
      <c r="BE2034" s="33">
        <f t="shared" si="221"/>
        <v>-122611.68826246727</v>
      </c>
      <c r="BF2034" s="33">
        <v>2096038.3317</v>
      </c>
      <c r="BG2034" s="33">
        <v>106509.8227</v>
      </c>
      <c r="BH2034" s="33">
        <v>180175.1458</v>
      </c>
      <c r="BI2034" s="33">
        <v>98175.105137532504</v>
      </c>
      <c r="BJ2034" s="33">
        <v>223583.74479999999</v>
      </c>
      <c r="BK2034" s="33">
        <v>51695.065300000002</v>
      </c>
      <c r="BL2034" s="33">
        <v>2775398.7730999999</v>
      </c>
      <c r="BM2034" s="33">
        <f t="shared" si="222"/>
        <v>171888.67949999997</v>
      </c>
      <c r="BN2034" s="9"/>
      <c r="BO2034" s="9"/>
      <c r="BP2034" s="9"/>
      <c r="BQ2034" s="9"/>
      <c r="BR2034" s="9"/>
      <c r="BS2034" s="9"/>
      <c r="BT2034" s="9"/>
      <c r="BU2034" s="9"/>
      <c r="BV2034" s="33">
        <f t="shared" si="223"/>
        <v>-122611.68826246727</v>
      </c>
      <c r="BW2034" s="9"/>
      <c r="BX2034" s="9"/>
      <c r="BY2034" s="9"/>
      <c r="BZ2034" s="9"/>
      <c r="CA2034" s="21"/>
      <c r="CB2034" s="21"/>
      <c r="CC2034" s="21"/>
      <c r="CD2034" s="22"/>
      <c r="CE2034" s="9"/>
      <c r="CF2034" s="9"/>
      <c r="CG2034" s="9"/>
      <c r="CH2034" s="9"/>
      <c r="CI2034" s="9"/>
      <c r="CJ2034" s="9"/>
      <c r="CK2034" s="9"/>
      <c r="CL2034" s="9"/>
      <c r="CM2034" s="10"/>
      <c r="CN2034" s="4"/>
      <c r="CO2034" s="4"/>
      <c r="CP2034" s="4"/>
      <c r="CQ2034" s="4"/>
      <c r="CR2034" s="4"/>
      <c r="CS2034" s="4"/>
      <c r="CT2034" s="4"/>
      <c r="CU2034" s="4"/>
      <c r="CV2034" s="4"/>
      <c r="CW2034" s="4"/>
      <c r="CX2034" s="4"/>
      <c r="CY2034" s="4"/>
      <c r="CZ2034" s="4"/>
      <c r="DD2034" s="3"/>
      <c r="DE2034" s="4"/>
      <c r="DF2034" s="4"/>
      <c r="DG2034" s="4"/>
      <c r="DH2034" s="4"/>
      <c r="DI2034" s="4"/>
      <c r="DJ2034" s="4"/>
      <c r="DK2034" s="4"/>
      <c r="DL2034" s="4"/>
      <c r="DM2034" s="4"/>
      <c r="DN2034" s="4"/>
      <c r="DO2034" s="4"/>
      <c r="DP2034" s="4"/>
      <c r="DQ2034" s="4"/>
      <c r="DR2034" s="4"/>
      <c r="DS2034" s="4"/>
      <c r="DT2034" s="4"/>
      <c r="DU2034" s="4"/>
      <c r="DV2034" s="4"/>
      <c r="DW2034" s="4"/>
      <c r="DX2034" s="4"/>
      <c r="DY2034" s="4"/>
      <c r="DZ2034" s="4"/>
      <c r="EE2034" s="4"/>
      <c r="EF2034" s="4"/>
      <c r="EG2034" s="4"/>
      <c r="EH2034" s="4"/>
      <c r="EI2034" s="4"/>
      <c r="EJ2034" s="4"/>
      <c r="EK2034" s="4"/>
      <c r="EL2034" s="4"/>
      <c r="EM2034" s="4"/>
      <c r="EN2034" s="4"/>
      <c r="EO2034" s="4"/>
      <c r="EP2034" s="4"/>
      <c r="EQ2034" s="4"/>
      <c r="ER2034" s="4"/>
      <c r="ES2034" s="4"/>
      <c r="ET2034" s="4"/>
      <c r="EU2034" s="4"/>
      <c r="EV2034" s="4"/>
      <c r="EW2034" s="4"/>
      <c r="EX2034" s="4"/>
      <c r="EY2034" s="4"/>
      <c r="EZ2034" s="4"/>
    </row>
    <row r="2035" spans="1:156">
      <c r="A2035" s="8">
        <v>2030</v>
      </c>
      <c r="B2035" s="21">
        <v>2013</v>
      </c>
      <c r="C2035" s="21">
        <v>1995</v>
      </c>
      <c r="D2035" s="22">
        <v>131.04328570000001</v>
      </c>
      <c r="E2035" s="9">
        <v>-29714.299599999998</v>
      </c>
      <c r="F2035" s="9">
        <v>1945384.0105000001</v>
      </c>
      <c r="G2035" s="9">
        <v>101672.62639999999</v>
      </c>
      <c r="H2035" s="9">
        <v>415795.46429999999</v>
      </c>
      <c r="I2035" s="9">
        <v>86033.4035</v>
      </c>
      <c r="J2035" s="9">
        <v>112836.6146</v>
      </c>
      <c r="K2035" s="9">
        <v>2973.1113</v>
      </c>
      <c r="L2035" s="9">
        <v>2688463.3075999999</v>
      </c>
      <c r="M2035" s="9">
        <f t="shared" si="217"/>
        <v>109863.5033</v>
      </c>
      <c r="N2035" s="26"/>
      <c r="O2035" s="26"/>
      <c r="P2035" s="26"/>
      <c r="Q2035" s="26"/>
      <c r="R2035" s="26"/>
      <c r="S2035" s="26"/>
      <c r="T2035" s="26"/>
      <c r="U2035" s="26"/>
      <c r="V2035" s="33">
        <f t="shared" si="218"/>
        <v>-29714.299599999998</v>
      </c>
      <c r="W2035" s="26"/>
      <c r="X2035" s="26"/>
      <c r="Y2035" s="26"/>
      <c r="Z2035" s="26"/>
      <c r="AA2035" s="26"/>
      <c r="AB2035" s="38">
        <v>2014</v>
      </c>
      <c r="AC2035" s="38">
        <v>1979</v>
      </c>
      <c r="AD2035" s="39">
        <v>108.16205739999999</v>
      </c>
      <c r="AE2035" s="33">
        <v>-120580.7215</v>
      </c>
      <c r="AF2035" s="33">
        <v>2066063.4609999999</v>
      </c>
      <c r="AG2035" s="33">
        <v>106509.8227</v>
      </c>
      <c r="AH2035" s="33">
        <v>184588.18489999999</v>
      </c>
      <c r="AI2035" s="33">
        <v>102341.09759999999</v>
      </c>
      <c r="AJ2035" s="33">
        <v>214981.77340000001</v>
      </c>
      <c r="AK2035" s="33">
        <v>81982.149699999994</v>
      </c>
      <c r="AL2035" s="33">
        <v>2713082.9114000001</v>
      </c>
      <c r="AM2035" s="33">
        <f t="shared" si="219"/>
        <v>132999.6237</v>
      </c>
      <c r="AN2035" s="33"/>
      <c r="AO2035" s="33"/>
      <c r="AP2035" s="33"/>
      <c r="AQ2035" s="33"/>
      <c r="AR2035" s="33"/>
      <c r="AS2035" s="33"/>
      <c r="AT2035" s="33"/>
      <c r="AU2035" s="33"/>
      <c r="AV2035" s="33">
        <f t="shared" si="220"/>
        <v>-120580.7215</v>
      </c>
      <c r="AW2035" s="33"/>
      <c r="AX2035" s="33"/>
      <c r="AY2035" s="33"/>
      <c r="AZ2035" s="33"/>
      <c r="BA2035" s="38">
        <v>2030</v>
      </c>
      <c r="BB2035" s="38">
        <v>2015</v>
      </c>
      <c r="BC2035" s="38">
        <v>1980</v>
      </c>
      <c r="BD2035" s="39">
        <v>121.8353111</v>
      </c>
      <c r="BE2035" s="33">
        <f t="shared" si="221"/>
        <v>-125628.36895681918</v>
      </c>
      <c r="BF2035" s="33">
        <v>2135770.6272</v>
      </c>
      <c r="BG2035" s="33">
        <v>106509.8227</v>
      </c>
      <c r="BH2035" s="33">
        <v>179502.59229999999</v>
      </c>
      <c r="BI2035" s="33">
        <v>100702.921543181</v>
      </c>
      <c r="BJ2035" s="33">
        <v>202434.60089999999</v>
      </c>
      <c r="BK2035" s="33">
        <v>69352.838300000003</v>
      </c>
      <c r="BL2035" s="33">
        <v>2781196.0953000002</v>
      </c>
      <c r="BM2035" s="33">
        <f t="shared" si="222"/>
        <v>133081.76259999999</v>
      </c>
      <c r="BN2035" s="9"/>
      <c r="BO2035" s="9"/>
      <c r="BP2035" s="9"/>
      <c r="BQ2035" s="9"/>
      <c r="BR2035" s="9"/>
      <c r="BS2035" s="9"/>
      <c r="BT2035" s="9"/>
      <c r="BU2035" s="9"/>
      <c r="BV2035" s="33">
        <f t="shared" si="223"/>
        <v>-125628.36895681918</v>
      </c>
      <c r="BW2035" s="9"/>
      <c r="BX2035" s="9"/>
      <c r="BY2035" s="9"/>
      <c r="BZ2035" s="9"/>
      <c r="CA2035" s="21"/>
      <c r="CB2035" s="21"/>
      <c r="CC2035" s="21"/>
      <c r="CD2035" s="22"/>
      <c r="CE2035" s="9"/>
      <c r="CF2035" s="9"/>
      <c r="CG2035" s="9"/>
      <c r="CH2035" s="9"/>
      <c r="CI2035" s="9"/>
      <c r="CJ2035" s="9"/>
      <c r="CK2035" s="9"/>
      <c r="CL2035" s="9"/>
      <c r="CM2035" s="10"/>
      <c r="CN2035" s="4"/>
      <c r="CO2035" s="4"/>
      <c r="CP2035" s="4"/>
      <c r="CQ2035" s="4"/>
      <c r="CR2035" s="4"/>
      <c r="CS2035" s="4"/>
      <c r="CT2035" s="4"/>
      <c r="CU2035" s="4"/>
      <c r="CV2035" s="4"/>
      <c r="CW2035" s="4"/>
      <c r="CX2035" s="4"/>
      <c r="CY2035" s="4"/>
      <c r="CZ2035" s="4"/>
      <c r="DD2035" s="3"/>
      <c r="DE2035" s="4"/>
      <c r="DF2035" s="4"/>
      <c r="DG2035" s="4"/>
      <c r="DH2035" s="4"/>
      <c r="DI2035" s="4"/>
      <c r="DJ2035" s="4"/>
      <c r="DK2035" s="4"/>
      <c r="DL2035" s="4"/>
      <c r="DM2035" s="4"/>
      <c r="DN2035" s="4"/>
      <c r="DO2035" s="4"/>
      <c r="DP2035" s="4"/>
      <c r="DQ2035" s="4"/>
      <c r="DR2035" s="4"/>
      <c r="DS2035" s="4"/>
      <c r="DT2035" s="4"/>
      <c r="DU2035" s="4"/>
      <c r="DV2035" s="4"/>
      <c r="DW2035" s="4"/>
      <c r="DX2035" s="4"/>
      <c r="DY2035" s="4"/>
      <c r="DZ2035" s="4"/>
      <c r="EE2035" s="4"/>
      <c r="EF2035" s="4"/>
      <c r="EG2035" s="4"/>
      <c r="EH2035" s="4"/>
      <c r="EI2035" s="4"/>
      <c r="EJ2035" s="4"/>
      <c r="EK2035" s="4"/>
      <c r="EL2035" s="4"/>
      <c r="EM2035" s="4"/>
      <c r="EN2035" s="4"/>
      <c r="EO2035" s="4"/>
      <c r="EP2035" s="4"/>
      <c r="EQ2035" s="4"/>
      <c r="ER2035" s="4"/>
      <c r="ES2035" s="4"/>
      <c r="ET2035" s="4"/>
      <c r="EU2035" s="4"/>
      <c r="EV2035" s="4"/>
      <c r="EW2035" s="4"/>
      <c r="EX2035" s="4"/>
      <c r="EY2035" s="4"/>
      <c r="EZ2035" s="4"/>
    </row>
    <row r="2036" spans="1:156">
      <c r="A2036" s="8">
        <v>2031</v>
      </c>
      <c r="B2036" s="21">
        <v>2013</v>
      </c>
      <c r="C2036" s="21">
        <v>1963</v>
      </c>
      <c r="D2036" s="22">
        <v>129.95508799999999</v>
      </c>
      <c r="E2036" s="9">
        <v>-76246.622399999993</v>
      </c>
      <c r="F2036" s="9">
        <v>1932040.4879000001</v>
      </c>
      <c r="G2036" s="9">
        <v>101672.62639999999</v>
      </c>
      <c r="H2036" s="9">
        <v>415805.49310000002</v>
      </c>
      <c r="I2036" s="9">
        <v>85996.058199999999</v>
      </c>
      <c r="J2036" s="9">
        <v>76314.5386</v>
      </c>
      <c r="K2036" s="9">
        <v>4036.4195</v>
      </c>
      <c r="L2036" s="9">
        <v>2684039.4071</v>
      </c>
      <c r="M2036" s="9">
        <f t="shared" si="217"/>
        <v>72278.119099999996</v>
      </c>
      <c r="N2036" s="26"/>
      <c r="O2036" s="26"/>
      <c r="P2036" s="26"/>
      <c r="Q2036" s="26"/>
      <c r="R2036" s="26"/>
      <c r="S2036" s="26"/>
      <c r="T2036" s="26"/>
      <c r="U2036" s="26"/>
      <c r="V2036" s="33">
        <f t="shared" si="218"/>
        <v>-76246.622399999993</v>
      </c>
      <c r="W2036" s="26"/>
      <c r="X2036" s="26"/>
      <c r="Y2036" s="26"/>
      <c r="Z2036" s="26"/>
      <c r="AA2036" s="26"/>
      <c r="AB2036" s="38">
        <v>2014</v>
      </c>
      <c r="AC2036" s="38">
        <v>1975</v>
      </c>
      <c r="AD2036" s="39">
        <v>140.76798020000001</v>
      </c>
      <c r="AE2036" s="33">
        <v>17151.8469</v>
      </c>
      <c r="AF2036" s="33">
        <v>2027082.2241</v>
      </c>
      <c r="AG2036" s="33">
        <v>106509.8227</v>
      </c>
      <c r="AH2036" s="33">
        <v>189299.01449999999</v>
      </c>
      <c r="AI2036" s="33">
        <v>84635.274799999999</v>
      </c>
      <c r="AJ2036" s="33">
        <v>342219.79869999998</v>
      </c>
      <c r="AK2036" s="33">
        <v>6309.3361999999997</v>
      </c>
      <c r="AL2036" s="33">
        <v>2726284.9517999999</v>
      </c>
      <c r="AM2036" s="33">
        <f t="shared" si="219"/>
        <v>335910.46249999997</v>
      </c>
      <c r="AN2036" s="33"/>
      <c r="AO2036" s="33"/>
      <c r="AP2036" s="33"/>
      <c r="AQ2036" s="33"/>
      <c r="AR2036" s="33"/>
      <c r="AS2036" s="33"/>
      <c r="AT2036" s="33"/>
      <c r="AU2036" s="33"/>
      <c r="AV2036" s="33">
        <f t="shared" si="220"/>
        <v>17151.8469</v>
      </c>
      <c r="AW2036" s="33"/>
      <c r="AX2036" s="33"/>
      <c r="AY2036" s="33"/>
      <c r="AZ2036" s="33"/>
      <c r="BA2036" s="38">
        <v>2031</v>
      </c>
      <c r="BB2036" s="38">
        <v>2015</v>
      </c>
      <c r="BC2036" s="38">
        <v>1976</v>
      </c>
      <c r="BD2036" s="39">
        <v>172.14116780000001</v>
      </c>
      <c r="BE2036" s="33">
        <f t="shared" si="221"/>
        <v>292672.40934918961</v>
      </c>
      <c r="BF2036" s="33">
        <v>2117879.7022000002</v>
      </c>
      <c r="BG2036" s="33">
        <v>106509.8227</v>
      </c>
      <c r="BH2036" s="33">
        <v>188254.46179999999</v>
      </c>
      <c r="BI2036" s="33">
        <v>67808.704849189002</v>
      </c>
      <c r="BJ2036" s="33">
        <v>608187.54539999994</v>
      </c>
      <c r="BK2036" s="33">
        <v>0</v>
      </c>
      <c r="BL2036" s="33">
        <v>2795967.8276</v>
      </c>
      <c r="BM2036" s="33">
        <f t="shared" si="222"/>
        <v>608187.54539999994</v>
      </c>
      <c r="BN2036" s="9"/>
      <c r="BO2036" s="9"/>
      <c r="BP2036" s="9"/>
      <c r="BQ2036" s="9"/>
      <c r="BR2036" s="9"/>
      <c r="BS2036" s="9"/>
      <c r="BT2036" s="9"/>
      <c r="BU2036" s="9"/>
      <c r="BV2036" s="33">
        <f t="shared" si="223"/>
        <v>292672.40934918961</v>
      </c>
      <c r="BW2036" s="9"/>
      <c r="BX2036" s="9"/>
      <c r="BY2036" s="9"/>
      <c r="BZ2036" s="9"/>
      <c r="CA2036" s="21"/>
      <c r="CB2036" s="21"/>
      <c r="CC2036" s="21"/>
      <c r="CD2036" s="22"/>
      <c r="CE2036" s="9"/>
      <c r="CF2036" s="9"/>
      <c r="CG2036" s="9"/>
      <c r="CH2036" s="9"/>
      <c r="CI2036" s="9"/>
      <c r="CJ2036" s="9"/>
      <c r="CK2036" s="9"/>
      <c r="CL2036" s="9"/>
      <c r="CM2036" s="10"/>
      <c r="CN2036" s="4"/>
      <c r="CO2036" s="4"/>
      <c r="CP2036" s="4"/>
      <c r="CQ2036" s="4"/>
      <c r="CR2036" s="4"/>
      <c r="CS2036" s="4"/>
      <c r="CT2036" s="4"/>
      <c r="CU2036" s="4"/>
      <c r="CV2036" s="4"/>
      <c r="CW2036" s="4"/>
      <c r="CX2036" s="4"/>
      <c r="CY2036" s="4"/>
      <c r="CZ2036" s="4"/>
      <c r="DD2036" s="3"/>
      <c r="DE2036" s="4"/>
      <c r="DF2036" s="4"/>
      <c r="DG2036" s="4"/>
      <c r="DH2036" s="4"/>
      <c r="DI2036" s="4"/>
      <c r="DJ2036" s="4"/>
      <c r="DK2036" s="4"/>
      <c r="DL2036" s="4"/>
      <c r="DM2036" s="4"/>
      <c r="DN2036" s="4"/>
      <c r="DO2036" s="4"/>
      <c r="DP2036" s="4"/>
      <c r="DQ2036" s="4"/>
      <c r="DR2036" s="4"/>
      <c r="DS2036" s="4"/>
      <c r="DT2036" s="4"/>
      <c r="DU2036" s="4"/>
      <c r="DV2036" s="4"/>
      <c r="DW2036" s="4"/>
      <c r="DX2036" s="4"/>
      <c r="DY2036" s="4"/>
      <c r="DZ2036" s="4"/>
      <c r="EE2036" s="4"/>
      <c r="EF2036" s="4"/>
      <c r="EG2036" s="4"/>
      <c r="EH2036" s="4"/>
      <c r="EI2036" s="4"/>
      <c r="EJ2036" s="4"/>
      <c r="EK2036" s="4"/>
      <c r="EL2036" s="4"/>
      <c r="EM2036" s="4"/>
      <c r="EN2036" s="4"/>
      <c r="EO2036" s="4"/>
      <c r="EP2036" s="4"/>
      <c r="EQ2036" s="4"/>
      <c r="ER2036" s="4"/>
      <c r="ES2036" s="4"/>
      <c r="ET2036" s="4"/>
      <c r="EU2036" s="4"/>
      <c r="EV2036" s="4"/>
      <c r="EW2036" s="4"/>
      <c r="EX2036" s="4"/>
      <c r="EY2036" s="4"/>
      <c r="EZ2036" s="4"/>
    </row>
    <row r="2037" spans="1:156">
      <c r="A2037" s="8">
        <v>2032</v>
      </c>
      <c r="B2037" s="21">
        <v>2013</v>
      </c>
      <c r="C2037" s="21">
        <v>1949</v>
      </c>
      <c r="D2037" s="22">
        <v>130.26025490000001</v>
      </c>
      <c r="E2037" s="9">
        <v>-77129.929099999994</v>
      </c>
      <c r="F2037" s="9">
        <v>1956594.0208000001</v>
      </c>
      <c r="G2037" s="9">
        <v>101672.62639999999</v>
      </c>
      <c r="H2037" s="9">
        <v>415331.73609999998</v>
      </c>
      <c r="I2037" s="9">
        <v>87760.249100000001</v>
      </c>
      <c r="J2037" s="9">
        <v>85571.289799999999</v>
      </c>
      <c r="K2037" s="9">
        <v>35513.427799999998</v>
      </c>
      <c r="L2037" s="9">
        <v>2688546.4235</v>
      </c>
      <c r="M2037" s="9">
        <f t="shared" si="217"/>
        <v>50057.862000000001</v>
      </c>
      <c r="N2037" s="26"/>
      <c r="O2037" s="26"/>
      <c r="P2037" s="26"/>
      <c r="Q2037" s="26"/>
      <c r="R2037" s="26"/>
      <c r="S2037" s="26"/>
      <c r="T2037" s="26"/>
      <c r="U2037" s="26"/>
      <c r="V2037" s="33">
        <f t="shared" si="218"/>
        <v>-77129.929099999994</v>
      </c>
      <c r="W2037" s="26"/>
      <c r="X2037" s="26"/>
      <c r="Y2037" s="26"/>
      <c r="Z2037" s="26"/>
      <c r="AA2037" s="26"/>
      <c r="AB2037" s="38">
        <v>2014</v>
      </c>
      <c r="AC2037" s="38">
        <v>1971</v>
      </c>
      <c r="AD2037" s="39">
        <v>171.1430752</v>
      </c>
      <c r="AE2037" s="33">
        <v>112651.8985</v>
      </c>
      <c r="AF2037" s="33">
        <v>2033587.352</v>
      </c>
      <c r="AG2037" s="33">
        <v>106509.8227</v>
      </c>
      <c r="AH2037" s="33">
        <v>189515.4204</v>
      </c>
      <c r="AI2037" s="33">
        <v>83821.905700000003</v>
      </c>
      <c r="AJ2037" s="33">
        <v>463432.74359999999</v>
      </c>
      <c r="AK2037" s="33">
        <v>16910.466499999999</v>
      </c>
      <c r="AL2037" s="33">
        <v>2747304.8793000001</v>
      </c>
      <c r="AM2037" s="33">
        <f t="shared" si="219"/>
        <v>446522.27710000001</v>
      </c>
      <c r="AN2037" s="33"/>
      <c r="AO2037" s="33"/>
      <c r="AP2037" s="33"/>
      <c r="AQ2037" s="33"/>
      <c r="AR2037" s="33"/>
      <c r="AS2037" s="33"/>
      <c r="AT2037" s="33"/>
      <c r="AU2037" s="33"/>
      <c r="AV2037" s="33">
        <f t="shared" si="220"/>
        <v>112651.8985</v>
      </c>
      <c r="AW2037" s="33"/>
      <c r="AX2037" s="33"/>
      <c r="AY2037" s="33"/>
      <c r="AZ2037" s="33"/>
      <c r="BA2037" s="38">
        <v>2032</v>
      </c>
      <c r="BB2037" s="38">
        <v>2015</v>
      </c>
      <c r="BC2037" s="38">
        <v>1972</v>
      </c>
      <c r="BD2037" s="39">
        <v>186.30179999999999</v>
      </c>
      <c r="BE2037" s="33">
        <f t="shared" si="221"/>
        <v>121631.53351520142</v>
      </c>
      <c r="BF2037" s="33">
        <v>2079664.2223</v>
      </c>
      <c r="BG2037" s="33">
        <v>106509.8227</v>
      </c>
      <c r="BH2037" s="33">
        <v>186670.3861</v>
      </c>
      <c r="BI2037" s="33">
        <v>73762.510715201701</v>
      </c>
      <c r="BJ2037" s="33">
        <v>477896.60609999998</v>
      </c>
      <c r="BK2037" s="33">
        <v>3169.9295999999999</v>
      </c>
      <c r="BL2037" s="33">
        <v>2799702.0847999998</v>
      </c>
      <c r="BM2037" s="33">
        <f t="shared" si="222"/>
        <v>474726.6765</v>
      </c>
      <c r="BN2037" s="9"/>
      <c r="BO2037" s="9"/>
      <c r="BP2037" s="9"/>
      <c r="BQ2037" s="9"/>
      <c r="BR2037" s="9"/>
      <c r="BS2037" s="9"/>
      <c r="BT2037" s="9"/>
      <c r="BU2037" s="9"/>
      <c r="BV2037" s="33">
        <f t="shared" si="223"/>
        <v>121631.53351520142</v>
      </c>
      <c r="BW2037" s="9"/>
      <c r="BX2037" s="9"/>
      <c r="BY2037" s="9"/>
      <c r="BZ2037" s="9"/>
      <c r="CA2037" s="21"/>
      <c r="CB2037" s="21"/>
      <c r="CC2037" s="21"/>
      <c r="CD2037" s="22"/>
      <c r="CE2037" s="9"/>
      <c r="CF2037" s="9"/>
      <c r="CG2037" s="9"/>
      <c r="CH2037" s="9"/>
      <c r="CI2037" s="9"/>
      <c r="CJ2037" s="9"/>
      <c r="CK2037" s="9"/>
      <c r="CL2037" s="9"/>
      <c r="CM2037" s="10"/>
      <c r="CN2037" s="4"/>
      <c r="CO2037" s="4"/>
      <c r="CP2037" s="4"/>
      <c r="CQ2037" s="4"/>
      <c r="CR2037" s="4"/>
      <c r="CS2037" s="4"/>
      <c r="CT2037" s="4"/>
      <c r="CU2037" s="4"/>
      <c r="CV2037" s="4"/>
      <c r="CW2037" s="4"/>
      <c r="CX2037" s="4"/>
      <c r="CY2037" s="4"/>
      <c r="CZ2037" s="4"/>
      <c r="DD2037" s="3"/>
      <c r="DE2037" s="4"/>
      <c r="DF2037" s="4"/>
      <c r="DG2037" s="4"/>
      <c r="DH2037" s="4"/>
      <c r="DI2037" s="4"/>
      <c r="DJ2037" s="4"/>
      <c r="DK2037" s="4"/>
      <c r="DL2037" s="4"/>
      <c r="DM2037" s="4"/>
      <c r="DN2037" s="4"/>
      <c r="DO2037" s="4"/>
      <c r="DP2037" s="4"/>
      <c r="DQ2037" s="4"/>
      <c r="DR2037" s="4"/>
      <c r="DS2037" s="4"/>
      <c r="DT2037" s="4"/>
      <c r="DU2037" s="4"/>
      <c r="DV2037" s="4"/>
      <c r="DW2037" s="4"/>
      <c r="DX2037" s="4"/>
      <c r="DY2037" s="4"/>
      <c r="DZ2037" s="4"/>
      <c r="EE2037" s="4"/>
      <c r="EF2037" s="4"/>
      <c r="EG2037" s="4"/>
      <c r="EH2037" s="4"/>
      <c r="EI2037" s="4"/>
      <c r="EJ2037" s="4"/>
      <c r="EK2037" s="4"/>
      <c r="EL2037" s="4"/>
      <c r="EM2037" s="4"/>
      <c r="EN2037" s="4"/>
      <c r="EO2037" s="4"/>
      <c r="EP2037" s="4"/>
      <c r="EQ2037" s="4"/>
      <c r="ER2037" s="4"/>
      <c r="ES2037" s="4"/>
      <c r="ET2037" s="4"/>
      <c r="EU2037" s="4"/>
      <c r="EV2037" s="4"/>
      <c r="EW2037" s="4"/>
      <c r="EX2037" s="4"/>
      <c r="EY2037" s="4"/>
      <c r="EZ2037" s="4"/>
    </row>
    <row r="2038" spans="1:156">
      <c r="A2038" s="8">
        <v>2033</v>
      </c>
      <c r="B2038" s="21">
        <v>2013</v>
      </c>
      <c r="C2038" s="21">
        <v>1952</v>
      </c>
      <c r="D2038" s="22">
        <v>147.2903905</v>
      </c>
      <c r="E2038" s="9">
        <v>-69669.587299999999</v>
      </c>
      <c r="F2038" s="9">
        <v>1952595.2727999999</v>
      </c>
      <c r="G2038" s="9">
        <v>101672.62639999999</v>
      </c>
      <c r="H2038" s="9">
        <v>415399.36119999998</v>
      </c>
      <c r="I2038" s="9">
        <v>87508.424499999994</v>
      </c>
      <c r="J2038" s="9">
        <v>81927.528699999995</v>
      </c>
      <c r="K2038" s="9">
        <v>18454.931499999999</v>
      </c>
      <c r="L2038" s="9">
        <v>2690317.8694000002</v>
      </c>
      <c r="M2038" s="9">
        <f t="shared" si="217"/>
        <v>63472.597199999997</v>
      </c>
      <c r="N2038" s="26"/>
      <c r="O2038" s="26"/>
      <c r="P2038" s="26"/>
      <c r="Q2038" s="26"/>
      <c r="R2038" s="26"/>
      <c r="S2038" s="26"/>
      <c r="T2038" s="26"/>
      <c r="U2038" s="26"/>
      <c r="V2038" s="33">
        <f t="shared" si="218"/>
        <v>-69669.587299999999</v>
      </c>
      <c r="W2038" s="26"/>
      <c r="X2038" s="26"/>
      <c r="Y2038" s="26"/>
      <c r="Z2038" s="26"/>
      <c r="AA2038" s="26"/>
      <c r="AB2038" s="38">
        <v>2014</v>
      </c>
      <c r="AC2038" s="38">
        <v>1988</v>
      </c>
      <c r="AD2038" s="39">
        <v>96.405491260000005</v>
      </c>
      <c r="AE2038" s="33">
        <v>-264868.13079999998</v>
      </c>
      <c r="AF2038" s="33">
        <v>2045316.0167</v>
      </c>
      <c r="AG2038" s="33">
        <v>106509.8227</v>
      </c>
      <c r="AH2038" s="33">
        <v>169673.389</v>
      </c>
      <c r="AI2038" s="33">
        <v>158398.89499999999</v>
      </c>
      <c r="AJ2038" s="33">
        <v>153710.67920000001</v>
      </c>
      <c r="AK2038" s="33">
        <v>188823.16080000001</v>
      </c>
      <c r="AL2038" s="33">
        <v>2709653.7725999998</v>
      </c>
      <c r="AM2038" s="33">
        <f t="shared" si="219"/>
        <v>-35112.481599999999</v>
      </c>
      <c r="AN2038" s="33"/>
      <c r="AO2038" s="33"/>
      <c r="AP2038" s="33"/>
      <c r="AQ2038" s="33"/>
      <c r="AR2038" s="33"/>
      <c r="AS2038" s="33"/>
      <c r="AT2038" s="33"/>
      <c r="AU2038" s="33"/>
      <c r="AV2038" s="33">
        <f t="shared" si="220"/>
        <v>-264868.13079999998</v>
      </c>
      <c r="AW2038" s="33"/>
      <c r="AX2038" s="33"/>
      <c r="AY2038" s="33"/>
      <c r="AZ2038" s="33"/>
      <c r="BA2038" s="38">
        <v>2033</v>
      </c>
      <c r="BB2038" s="38">
        <v>2015</v>
      </c>
      <c r="BC2038" s="38">
        <v>1989</v>
      </c>
      <c r="BD2038" s="39">
        <v>120.8120722</v>
      </c>
      <c r="BE2038" s="33">
        <f t="shared" si="221"/>
        <v>-184582.85128577705</v>
      </c>
      <c r="BF2038" s="33">
        <v>2047263.7889</v>
      </c>
      <c r="BG2038" s="33">
        <v>106509.8227</v>
      </c>
      <c r="BH2038" s="33">
        <v>178097.6011</v>
      </c>
      <c r="BI2038" s="33">
        <v>105983.631814223</v>
      </c>
      <c r="BJ2038" s="33">
        <v>215983.65239999999</v>
      </c>
      <c r="BK2038" s="33">
        <v>56172.1247</v>
      </c>
      <c r="BL2038" s="33">
        <v>2782249.2234999998</v>
      </c>
      <c r="BM2038" s="33">
        <f t="shared" si="222"/>
        <v>159811.52769999998</v>
      </c>
      <c r="BN2038" s="9"/>
      <c r="BO2038" s="9"/>
      <c r="BP2038" s="9"/>
      <c r="BQ2038" s="9"/>
      <c r="BR2038" s="9"/>
      <c r="BS2038" s="9"/>
      <c r="BT2038" s="9"/>
      <c r="BU2038" s="9"/>
      <c r="BV2038" s="33">
        <f t="shared" si="223"/>
        <v>-184582.85128577705</v>
      </c>
      <c r="BW2038" s="9"/>
      <c r="BX2038" s="9"/>
      <c r="BY2038" s="9"/>
      <c r="BZ2038" s="9"/>
      <c r="CA2038" s="21"/>
      <c r="CB2038" s="21"/>
      <c r="CC2038" s="21"/>
      <c r="CD2038" s="22"/>
      <c r="CE2038" s="9"/>
      <c r="CF2038" s="9"/>
      <c r="CG2038" s="9"/>
      <c r="CH2038" s="9"/>
      <c r="CI2038" s="9"/>
      <c r="CJ2038" s="9"/>
      <c r="CK2038" s="9"/>
      <c r="CL2038" s="9"/>
      <c r="CM2038" s="10"/>
      <c r="CN2038" s="4"/>
      <c r="CO2038" s="4"/>
      <c r="CP2038" s="4"/>
      <c r="CQ2038" s="4"/>
      <c r="CR2038" s="4"/>
      <c r="CS2038" s="4"/>
      <c r="CT2038" s="4"/>
      <c r="CU2038" s="4"/>
      <c r="CV2038" s="4"/>
      <c r="CW2038" s="4"/>
      <c r="CX2038" s="4"/>
      <c r="CY2038" s="4"/>
      <c r="CZ2038" s="4"/>
      <c r="DD2038" s="3"/>
      <c r="DE2038" s="4"/>
      <c r="DF2038" s="4"/>
      <c r="DG2038" s="4"/>
      <c r="DH2038" s="4"/>
      <c r="DI2038" s="4"/>
      <c r="DJ2038" s="4"/>
      <c r="DK2038" s="4"/>
      <c r="DL2038" s="4"/>
      <c r="DM2038" s="4"/>
      <c r="DN2038" s="4"/>
      <c r="DO2038" s="4"/>
      <c r="DP2038" s="4"/>
      <c r="DQ2038" s="4"/>
      <c r="DR2038" s="4"/>
      <c r="DS2038" s="4"/>
      <c r="DT2038" s="4"/>
      <c r="DU2038" s="4"/>
      <c r="DV2038" s="4"/>
      <c r="DW2038" s="4"/>
      <c r="DX2038" s="4"/>
      <c r="DY2038" s="4"/>
      <c r="DZ2038" s="4"/>
      <c r="EE2038" s="4"/>
      <c r="EF2038" s="4"/>
      <c r="EG2038" s="4"/>
      <c r="EH2038" s="4"/>
      <c r="EI2038" s="4"/>
      <c r="EJ2038" s="4"/>
      <c r="EK2038" s="4"/>
      <c r="EL2038" s="4"/>
      <c r="EM2038" s="4"/>
      <c r="EN2038" s="4"/>
      <c r="EO2038" s="4"/>
      <c r="EP2038" s="4"/>
      <c r="EQ2038" s="4"/>
      <c r="ER2038" s="4"/>
      <c r="ES2038" s="4"/>
      <c r="ET2038" s="4"/>
      <c r="EU2038" s="4"/>
      <c r="EV2038" s="4"/>
      <c r="EW2038" s="4"/>
      <c r="EX2038" s="4"/>
      <c r="EY2038" s="4"/>
      <c r="EZ2038" s="4"/>
    </row>
    <row r="2039" spans="1:156">
      <c r="A2039" s="8">
        <v>2034</v>
      </c>
      <c r="B2039" s="21">
        <v>2013</v>
      </c>
      <c r="C2039" s="21">
        <v>1981</v>
      </c>
      <c r="D2039" s="22">
        <v>140.5062116</v>
      </c>
      <c r="E2039" s="9">
        <v>28012.26</v>
      </c>
      <c r="F2039" s="9">
        <v>1952664.3526000001</v>
      </c>
      <c r="G2039" s="9">
        <v>101672.62639999999</v>
      </c>
      <c r="H2039" s="9">
        <v>415974.33779999998</v>
      </c>
      <c r="I2039" s="9">
        <v>85367.309200000003</v>
      </c>
      <c r="J2039" s="9">
        <v>169114.92739999999</v>
      </c>
      <c r="K2039" s="9">
        <v>1740.3939</v>
      </c>
      <c r="L2039" s="9">
        <v>2695040.8994</v>
      </c>
      <c r="M2039" s="9">
        <f t="shared" si="217"/>
        <v>167374.53349999999</v>
      </c>
      <c r="N2039" s="26"/>
      <c r="O2039" s="26"/>
      <c r="P2039" s="26"/>
      <c r="Q2039" s="26"/>
      <c r="R2039" s="26"/>
      <c r="S2039" s="26"/>
      <c r="T2039" s="26"/>
      <c r="U2039" s="26"/>
      <c r="V2039" s="33">
        <f t="shared" si="218"/>
        <v>28012.26</v>
      </c>
      <c r="W2039" s="26"/>
      <c r="X2039" s="26"/>
      <c r="Y2039" s="26"/>
      <c r="Z2039" s="26"/>
      <c r="AA2039" s="26"/>
      <c r="AB2039" s="38">
        <v>2014</v>
      </c>
      <c r="AC2039" s="38">
        <v>1982</v>
      </c>
      <c r="AD2039" s="39">
        <v>170.52547989999999</v>
      </c>
      <c r="AE2039" s="33">
        <v>211342.74299999999</v>
      </c>
      <c r="AF2039" s="33">
        <v>2058263.5077</v>
      </c>
      <c r="AG2039" s="33">
        <v>106509.8227</v>
      </c>
      <c r="AH2039" s="33">
        <v>191281.671</v>
      </c>
      <c r="AI2039" s="33">
        <v>77183.389200000005</v>
      </c>
      <c r="AJ2039" s="33">
        <v>519734.1347</v>
      </c>
      <c r="AK2039" s="33">
        <v>4539.5614999999998</v>
      </c>
      <c r="AL2039" s="33">
        <v>2737090.2206999999</v>
      </c>
      <c r="AM2039" s="33">
        <f t="shared" si="219"/>
        <v>515194.57319999998</v>
      </c>
      <c r="AN2039" s="33"/>
      <c r="AO2039" s="33"/>
      <c r="AP2039" s="33"/>
      <c r="AQ2039" s="33"/>
      <c r="AR2039" s="33"/>
      <c r="AS2039" s="33"/>
      <c r="AT2039" s="33"/>
      <c r="AU2039" s="33"/>
      <c r="AV2039" s="33">
        <f t="shared" si="220"/>
        <v>211342.74299999999</v>
      </c>
      <c r="AW2039" s="33"/>
      <c r="AX2039" s="33"/>
      <c r="AY2039" s="33"/>
      <c r="AZ2039" s="33"/>
      <c r="BA2039" s="38">
        <v>2034</v>
      </c>
      <c r="BB2039" s="38">
        <v>2015</v>
      </c>
      <c r="BC2039" s="38">
        <v>1983</v>
      </c>
      <c r="BD2039" s="39">
        <v>158.51116959999999</v>
      </c>
      <c r="BE2039" s="33">
        <f t="shared" si="221"/>
        <v>125654.72607963346</v>
      </c>
      <c r="BF2039" s="33">
        <v>2086687.5538000001</v>
      </c>
      <c r="BG2039" s="33">
        <v>106509.8227</v>
      </c>
      <c r="BH2039" s="33">
        <v>187589.14809999999</v>
      </c>
      <c r="BI2039" s="33">
        <v>70309.310679633098</v>
      </c>
      <c r="BJ2039" s="33">
        <v>463187.10060000001</v>
      </c>
      <c r="BK2039" s="33">
        <v>923.65570000000002</v>
      </c>
      <c r="BL2039" s="33">
        <v>2787704.5540999998</v>
      </c>
      <c r="BM2039" s="33">
        <f t="shared" si="222"/>
        <v>462263.4449</v>
      </c>
      <c r="BN2039" s="9"/>
      <c r="BO2039" s="9"/>
      <c r="BP2039" s="9"/>
      <c r="BQ2039" s="9"/>
      <c r="BR2039" s="9"/>
      <c r="BS2039" s="9"/>
      <c r="BT2039" s="9"/>
      <c r="BU2039" s="9"/>
      <c r="BV2039" s="33">
        <f t="shared" si="223"/>
        <v>125654.72607963346</v>
      </c>
      <c r="BW2039" s="9"/>
      <c r="BX2039" s="9"/>
      <c r="BY2039" s="9"/>
      <c r="BZ2039" s="9"/>
      <c r="CA2039" s="21"/>
      <c r="CB2039" s="21"/>
      <c r="CC2039" s="21"/>
      <c r="CD2039" s="22"/>
      <c r="CE2039" s="9"/>
      <c r="CF2039" s="9"/>
      <c r="CG2039" s="9"/>
      <c r="CH2039" s="9"/>
      <c r="CI2039" s="9"/>
      <c r="CJ2039" s="9"/>
      <c r="CK2039" s="9"/>
      <c r="CL2039" s="9"/>
      <c r="CM2039" s="10"/>
      <c r="CN2039" s="4"/>
      <c r="CO2039" s="4"/>
      <c r="CP2039" s="4"/>
      <c r="CQ2039" s="4"/>
      <c r="CR2039" s="4"/>
      <c r="CS2039" s="4"/>
      <c r="CT2039" s="4"/>
      <c r="CU2039" s="4"/>
      <c r="CV2039" s="4"/>
      <c r="CW2039" s="4"/>
      <c r="CX2039" s="4"/>
      <c r="CY2039" s="4"/>
      <c r="CZ2039" s="4"/>
      <c r="DD2039" s="3"/>
      <c r="DE2039" s="4"/>
      <c r="DF2039" s="4"/>
      <c r="DG2039" s="4"/>
      <c r="DH2039" s="4"/>
      <c r="DI2039" s="4"/>
      <c r="DJ2039" s="4"/>
      <c r="DK2039" s="4"/>
      <c r="DL2039" s="4"/>
      <c r="DM2039" s="4"/>
      <c r="DN2039" s="4"/>
      <c r="DO2039" s="4"/>
      <c r="DP2039" s="4"/>
      <c r="DQ2039" s="4"/>
      <c r="DR2039" s="4"/>
      <c r="DS2039" s="4"/>
      <c r="DT2039" s="4"/>
      <c r="DU2039" s="4"/>
      <c r="DV2039" s="4"/>
      <c r="DW2039" s="4"/>
      <c r="DX2039" s="4"/>
      <c r="DY2039" s="4"/>
      <c r="DZ2039" s="4"/>
      <c r="EE2039" s="4"/>
      <c r="EF2039" s="4"/>
      <c r="EG2039" s="4"/>
      <c r="EH2039" s="4"/>
      <c r="EI2039" s="4"/>
      <c r="EJ2039" s="4"/>
      <c r="EK2039" s="4"/>
      <c r="EL2039" s="4"/>
      <c r="EM2039" s="4"/>
      <c r="EN2039" s="4"/>
      <c r="EO2039" s="4"/>
      <c r="EP2039" s="4"/>
      <c r="EQ2039" s="4"/>
      <c r="ER2039" s="4"/>
      <c r="ES2039" s="4"/>
      <c r="ET2039" s="4"/>
      <c r="EU2039" s="4"/>
      <c r="EV2039" s="4"/>
      <c r="EW2039" s="4"/>
      <c r="EX2039" s="4"/>
      <c r="EY2039" s="4"/>
      <c r="EZ2039" s="4"/>
    </row>
    <row r="2040" spans="1:156">
      <c r="A2040" s="8">
        <v>2035</v>
      </c>
      <c r="B2040" s="21">
        <v>2013</v>
      </c>
      <c r="C2040" s="21">
        <v>1978</v>
      </c>
      <c r="D2040" s="22">
        <v>138.30665930000001</v>
      </c>
      <c r="E2040" s="9">
        <v>36225.212800000001</v>
      </c>
      <c r="F2040" s="9">
        <v>1958599.3317</v>
      </c>
      <c r="G2040" s="9">
        <v>101672.62639999999</v>
      </c>
      <c r="H2040" s="9">
        <v>416436.74859999999</v>
      </c>
      <c r="I2040" s="9">
        <v>83645.369500000001</v>
      </c>
      <c r="J2040" s="9">
        <v>164697.57870000001</v>
      </c>
      <c r="K2040" s="9">
        <v>0</v>
      </c>
      <c r="L2040" s="9">
        <v>2688826.4421000001</v>
      </c>
      <c r="M2040" s="9">
        <f t="shared" si="217"/>
        <v>164697.57870000001</v>
      </c>
      <c r="N2040" s="26"/>
      <c r="O2040" s="26"/>
      <c r="P2040" s="26"/>
      <c r="Q2040" s="26"/>
      <c r="R2040" s="26"/>
      <c r="S2040" s="26"/>
      <c r="T2040" s="26"/>
      <c r="U2040" s="26"/>
      <c r="V2040" s="33">
        <f t="shared" si="218"/>
        <v>36225.212800000001</v>
      </c>
      <c r="W2040" s="26"/>
      <c r="X2040" s="26"/>
      <c r="Y2040" s="26"/>
      <c r="Z2040" s="26"/>
      <c r="AA2040" s="26"/>
      <c r="AB2040" s="38">
        <v>2014</v>
      </c>
      <c r="AC2040" s="38">
        <v>1977</v>
      </c>
      <c r="AD2040" s="39">
        <v>78.848646959999996</v>
      </c>
      <c r="AE2040" s="33">
        <v>-272720.0514</v>
      </c>
      <c r="AF2040" s="33">
        <v>2062340.4225999999</v>
      </c>
      <c r="AG2040" s="33">
        <v>106509.8227</v>
      </c>
      <c r="AH2040" s="33">
        <v>177873.05910000001</v>
      </c>
      <c r="AI2040" s="33">
        <v>127580.13959999999</v>
      </c>
      <c r="AJ2040" s="33">
        <v>46125.981800000001</v>
      </c>
      <c r="AK2040" s="33">
        <v>85899.992800000007</v>
      </c>
      <c r="AL2040" s="33">
        <v>2707249.4844999998</v>
      </c>
      <c r="AM2040" s="33">
        <f t="shared" si="219"/>
        <v>-39774.011000000006</v>
      </c>
      <c r="AN2040" s="33"/>
      <c r="AO2040" s="33"/>
      <c r="AP2040" s="33"/>
      <c r="AQ2040" s="33"/>
      <c r="AR2040" s="33"/>
      <c r="AS2040" s="33"/>
      <c r="AT2040" s="33"/>
      <c r="AU2040" s="33"/>
      <c r="AV2040" s="33">
        <f t="shared" si="220"/>
        <v>-272720.0514</v>
      </c>
      <c r="AW2040" s="33"/>
      <c r="AX2040" s="33"/>
      <c r="AY2040" s="33"/>
      <c r="AZ2040" s="33"/>
      <c r="BA2040" s="38">
        <v>2035</v>
      </c>
      <c r="BB2040" s="38">
        <v>2015</v>
      </c>
      <c r="BC2040" s="38">
        <v>1978</v>
      </c>
      <c r="BD2040" s="39">
        <v>138.30665930000001</v>
      </c>
      <c r="BE2040" s="33">
        <f t="shared" si="221"/>
        <v>29496.262728305999</v>
      </c>
      <c r="BF2040" s="33">
        <v>2114304.4940999998</v>
      </c>
      <c r="BG2040" s="33">
        <v>106509.8227</v>
      </c>
      <c r="BH2040" s="33">
        <v>185827.93840000001</v>
      </c>
      <c r="BI2040" s="33">
        <v>76928.880728306598</v>
      </c>
      <c r="BJ2040" s="33">
        <v>352130.88299999997</v>
      </c>
      <c r="BK2040" s="33">
        <v>24324.733199999999</v>
      </c>
      <c r="BL2040" s="33">
        <v>2781881.023</v>
      </c>
      <c r="BM2040" s="33">
        <f t="shared" si="222"/>
        <v>327806.14979999996</v>
      </c>
      <c r="BN2040" s="9"/>
      <c r="BO2040" s="9"/>
      <c r="BP2040" s="9"/>
      <c r="BQ2040" s="9"/>
      <c r="BR2040" s="9"/>
      <c r="BS2040" s="9"/>
      <c r="BT2040" s="9"/>
      <c r="BU2040" s="9"/>
      <c r="BV2040" s="33">
        <f t="shared" si="223"/>
        <v>29496.262728305999</v>
      </c>
      <c r="BW2040" s="9"/>
      <c r="BX2040" s="9"/>
      <c r="BY2040" s="9"/>
      <c r="BZ2040" s="9"/>
      <c r="CA2040" s="21"/>
      <c r="CB2040" s="21"/>
      <c r="CC2040" s="21"/>
      <c r="CD2040" s="22"/>
      <c r="CE2040" s="9"/>
      <c r="CF2040" s="9"/>
      <c r="CG2040" s="9"/>
      <c r="CH2040" s="9"/>
      <c r="CI2040" s="9"/>
      <c r="CJ2040" s="9"/>
      <c r="CK2040" s="9"/>
      <c r="CL2040" s="9"/>
      <c r="CM2040" s="10"/>
      <c r="CN2040" s="4"/>
      <c r="CO2040" s="4"/>
      <c r="CP2040" s="4"/>
      <c r="CQ2040" s="4"/>
      <c r="CR2040" s="4"/>
      <c r="CS2040" s="4"/>
      <c r="CT2040" s="4"/>
      <c r="CU2040" s="4"/>
      <c r="CV2040" s="4"/>
      <c r="CW2040" s="4"/>
      <c r="CX2040" s="4"/>
      <c r="CY2040" s="4"/>
      <c r="CZ2040" s="4"/>
      <c r="DD2040" s="3"/>
      <c r="DE2040" s="4"/>
      <c r="DF2040" s="4"/>
      <c r="DG2040" s="4"/>
      <c r="DH2040" s="4"/>
      <c r="DI2040" s="4"/>
      <c r="DJ2040" s="4"/>
      <c r="DK2040" s="4"/>
      <c r="DL2040" s="4"/>
      <c r="DM2040" s="4"/>
      <c r="DN2040" s="4"/>
      <c r="DO2040" s="4"/>
      <c r="DP2040" s="4"/>
      <c r="DQ2040" s="4"/>
      <c r="DR2040" s="4"/>
      <c r="DS2040" s="4"/>
      <c r="DT2040" s="4"/>
      <c r="DU2040" s="4"/>
      <c r="DV2040" s="4"/>
      <c r="DW2040" s="4"/>
      <c r="DX2040" s="4"/>
      <c r="DY2040" s="4"/>
      <c r="DZ2040" s="4"/>
      <c r="EE2040" s="4"/>
      <c r="EF2040" s="4"/>
      <c r="EG2040" s="4"/>
      <c r="EH2040" s="4"/>
      <c r="EI2040" s="4"/>
      <c r="EJ2040" s="4"/>
      <c r="EK2040" s="4"/>
      <c r="EL2040" s="4"/>
      <c r="EM2040" s="4"/>
      <c r="EN2040" s="4"/>
      <c r="EO2040" s="4"/>
      <c r="EP2040" s="4"/>
      <c r="EQ2040" s="4"/>
      <c r="ER2040" s="4"/>
      <c r="ES2040" s="4"/>
      <c r="ET2040" s="4"/>
      <c r="EU2040" s="4"/>
      <c r="EV2040" s="4"/>
      <c r="EW2040" s="4"/>
      <c r="EX2040" s="4"/>
      <c r="EY2040" s="4"/>
      <c r="EZ2040" s="4"/>
    </row>
    <row r="2041" spans="1:156">
      <c r="A2041" s="8">
        <v>2036</v>
      </c>
      <c r="B2041" s="21">
        <v>2013</v>
      </c>
      <c r="C2041" s="21">
        <v>1972</v>
      </c>
      <c r="D2041" s="22">
        <v>186.30179999999999</v>
      </c>
      <c r="E2041" s="9">
        <v>-81722.961500000005</v>
      </c>
      <c r="F2041" s="9">
        <v>1966845.9521000001</v>
      </c>
      <c r="G2041" s="9">
        <v>101672.62639999999</v>
      </c>
      <c r="H2041" s="9">
        <v>415289.82980000001</v>
      </c>
      <c r="I2041" s="9">
        <v>87916.300799999997</v>
      </c>
      <c r="J2041" s="9">
        <v>48765.485099999998</v>
      </c>
      <c r="K2041" s="9">
        <v>20983.458999999999</v>
      </c>
      <c r="L2041" s="9">
        <v>2681229.6967000002</v>
      </c>
      <c r="M2041" s="9">
        <f t="shared" si="217"/>
        <v>27782.026099999999</v>
      </c>
      <c r="N2041" s="26"/>
      <c r="O2041" s="26"/>
      <c r="P2041" s="26"/>
      <c r="Q2041" s="26"/>
      <c r="R2041" s="26"/>
      <c r="S2041" s="26"/>
      <c r="T2041" s="26"/>
      <c r="U2041" s="26"/>
      <c r="V2041" s="33">
        <f t="shared" si="218"/>
        <v>-81722.961500000005</v>
      </c>
      <c r="W2041" s="26"/>
      <c r="X2041" s="26"/>
      <c r="Y2041" s="26"/>
      <c r="Z2041" s="26"/>
      <c r="AA2041" s="26"/>
      <c r="AB2041" s="38">
        <v>2014</v>
      </c>
      <c r="AC2041" s="38">
        <v>1967</v>
      </c>
      <c r="AD2041" s="39">
        <v>143.80169509999999</v>
      </c>
      <c r="AE2041" s="33">
        <v>144779.88159999999</v>
      </c>
      <c r="AF2041" s="33">
        <v>2086594.4650999999</v>
      </c>
      <c r="AG2041" s="33">
        <v>106509.8227</v>
      </c>
      <c r="AH2041" s="33">
        <v>188400.0716</v>
      </c>
      <c r="AI2041" s="33">
        <v>88013.984100000001</v>
      </c>
      <c r="AJ2041" s="33">
        <v>422321.3517</v>
      </c>
      <c r="AK2041" s="33">
        <v>20404.866999999998</v>
      </c>
      <c r="AL2041" s="33">
        <v>2726654.9465999999</v>
      </c>
      <c r="AM2041" s="33">
        <f t="shared" si="219"/>
        <v>401916.48470000003</v>
      </c>
      <c r="AN2041" s="33"/>
      <c r="AO2041" s="33"/>
      <c r="AP2041" s="33"/>
      <c r="AQ2041" s="33"/>
      <c r="AR2041" s="33"/>
      <c r="AS2041" s="33"/>
      <c r="AT2041" s="33"/>
      <c r="AU2041" s="33"/>
      <c r="AV2041" s="33">
        <f t="shared" si="220"/>
        <v>144779.88159999999</v>
      </c>
      <c r="AW2041" s="33"/>
      <c r="AX2041" s="33"/>
      <c r="AY2041" s="33"/>
      <c r="AZ2041" s="33"/>
      <c r="BA2041" s="38">
        <v>2036</v>
      </c>
      <c r="BB2041" s="38">
        <v>2015</v>
      </c>
      <c r="BC2041" s="38">
        <v>1968</v>
      </c>
      <c r="BD2041" s="39">
        <v>129.60285930000001</v>
      </c>
      <c r="BE2041" s="33">
        <f t="shared" si="221"/>
        <v>117457.47090829909</v>
      </c>
      <c r="BF2041" s="33">
        <v>2106761.5301000001</v>
      </c>
      <c r="BG2041" s="33">
        <v>106509.8227</v>
      </c>
      <c r="BH2041" s="33">
        <v>187313.15960000001</v>
      </c>
      <c r="BI2041" s="33">
        <v>71346.623208299497</v>
      </c>
      <c r="BJ2041" s="33">
        <v>438122.40960000001</v>
      </c>
      <c r="BK2041" s="33">
        <v>3802.2084</v>
      </c>
      <c r="BL2041" s="33">
        <v>2788793.8659000001</v>
      </c>
      <c r="BM2041" s="33">
        <f t="shared" si="222"/>
        <v>434320.20120000001</v>
      </c>
      <c r="BN2041" s="9"/>
      <c r="BO2041" s="9"/>
      <c r="BP2041" s="9"/>
      <c r="BQ2041" s="9"/>
      <c r="BR2041" s="9"/>
      <c r="BS2041" s="9"/>
      <c r="BT2041" s="9"/>
      <c r="BU2041" s="9"/>
      <c r="BV2041" s="33">
        <f t="shared" si="223"/>
        <v>117457.47090829909</v>
      </c>
      <c r="BW2041" s="9"/>
      <c r="BX2041" s="9"/>
      <c r="BY2041" s="9"/>
      <c r="BZ2041" s="9"/>
      <c r="CA2041" s="21"/>
      <c r="CB2041" s="21"/>
      <c r="CC2041" s="21"/>
      <c r="CD2041" s="22"/>
      <c r="CE2041" s="9"/>
      <c r="CF2041" s="9"/>
      <c r="CG2041" s="9"/>
      <c r="CH2041" s="9"/>
      <c r="CI2041" s="9"/>
      <c r="CJ2041" s="9"/>
      <c r="CK2041" s="9"/>
      <c r="CL2041" s="9"/>
      <c r="CM2041" s="10"/>
      <c r="CN2041" s="4"/>
      <c r="CO2041" s="4"/>
      <c r="CP2041" s="4"/>
      <c r="CQ2041" s="4"/>
      <c r="CR2041" s="4"/>
      <c r="CS2041" s="4"/>
      <c r="CT2041" s="4"/>
      <c r="CU2041" s="4"/>
      <c r="CV2041" s="4"/>
      <c r="CW2041" s="4"/>
      <c r="CX2041" s="4"/>
      <c r="CY2041" s="4"/>
      <c r="CZ2041" s="4"/>
      <c r="DD2041" s="3"/>
      <c r="DE2041" s="4"/>
      <c r="DF2041" s="4"/>
      <c r="DG2041" s="4"/>
      <c r="DH2041" s="4"/>
      <c r="DI2041" s="4"/>
      <c r="DJ2041" s="4"/>
      <c r="DK2041" s="4"/>
      <c r="DL2041" s="4"/>
      <c r="DM2041" s="4"/>
      <c r="DN2041" s="4"/>
      <c r="DO2041" s="4"/>
      <c r="DP2041" s="4"/>
      <c r="DQ2041" s="4"/>
      <c r="DR2041" s="4"/>
      <c r="DS2041" s="4"/>
      <c r="DT2041" s="4"/>
      <c r="DU2041" s="4"/>
      <c r="DV2041" s="4"/>
      <c r="DW2041" s="4"/>
      <c r="DX2041" s="4"/>
      <c r="DY2041" s="4"/>
      <c r="DZ2041" s="4"/>
      <c r="EE2041" s="4"/>
      <c r="EF2041" s="4"/>
      <c r="EG2041" s="4"/>
      <c r="EH2041" s="4"/>
      <c r="EI2041" s="4"/>
      <c r="EJ2041" s="4"/>
      <c r="EK2041" s="4"/>
      <c r="EL2041" s="4"/>
      <c r="EM2041" s="4"/>
      <c r="EN2041" s="4"/>
      <c r="EO2041" s="4"/>
      <c r="EP2041" s="4"/>
      <c r="EQ2041" s="4"/>
      <c r="ER2041" s="4"/>
      <c r="ES2041" s="4"/>
      <c r="ET2041" s="4"/>
      <c r="EU2041" s="4"/>
      <c r="EV2041" s="4"/>
      <c r="EW2041" s="4"/>
      <c r="EX2041" s="4"/>
      <c r="EY2041" s="4"/>
      <c r="EZ2041" s="4"/>
    </row>
    <row r="2042" spans="1:156">
      <c r="A2042" s="8">
        <v>2037</v>
      </c>
      <c r="B2042" s="21">
        <v>2013</v>
      </c>
      <c r="C2042" s="21">
        <v>1973</v>
      </c>
      <c r="D2042" s="22">
        <v>98.382095480000004</v>
      </c>
      <c r="E2042" s="9">
        <v>-140813.92730000001</v>
      </c>
      <c r="F2042" s="9">
        <v>1885141.8981000001</v>
      </c>
      <c r="G2042" s="9">
        <v>101672.62639999999</v>
      </c>
      <c r="H2042" s="9">
        <v>415463.57199999999</v>
      </c>
      <c r="I2042" s="9">
        <v>87269.314299999998</v>
      </c>
      <c r="J2042" s="9">
        <v>63812.533000000003</v>
      </c>
      <c r="K2042" s="9">
        <v>10704.4481</v>
      </c>
      <c r="L2042" s="9">
        <v>2683469.4230999998</v>
      </c>
      <c r="M2042" s="9">
        <f t="shared" si="217"/>
        <v>53108.084900000002</v>
      </c>
      <c r="N2042" s="26"/>
      <c r="O2042" s="26"/>
      <c r="P2042" s="26"/>
      <c r="Q2042" s="26"/>
      <c r="R2042" s="26"/>
      <c r="S2042" s="26"/>
      <c r="T2042" s="26"/>
      <c r="U2042" s="26"/>
      <c r="V2042" s="33">
        <f t="shared" si="218"/>
        <v>-140813.92730000001</v>
      </c>
      <c r="W2042" s="26"/>
      <c r="X2042" s="26"/>
      <c r="Y2042" s="26"/>
      <c r="Z2042" s="26"/>
      <c r="AA2042" s="26"/>
      <c r="AB2042" s="38">
        <v>2014</v>
      </c>
      <c r="AC2042" s="38">
        <v>1951</v>
      </c>
      <c r="AD2042" s="39">
        <v>165.19841829999999</v>
      </c>
      <c r="AE2042" s="33">
        <v>133170.15340000001</v>
      </c>
      <c r="AF2042" s="33">
        <v>1963801.1196000001</v>
      </c>
      <c r="AG2042" s="33">
        <v>106509.8227</v>
      </c>
      <c r="AH2042" s="33">
        <v>192391.07320000001</v>
      </c>
      <c r="AI2042" s="33">
        <v>73013.660900000003</v>
      </c>
      <c r="AJ2042" s="33">
        <v>546213.19680000003</v>
      </c>
      <c r="AK2042" s="33">
        <v>0</v>
      </c>
      <c r="AL2042" s="33">
        <v>2748758.7198000001</v>
      </c>
      <c r="AM2042" s="33">
        <f t="shared" si="219"/>
        <v>546213.19680000003</v>
      </c>
      <c r="AN2042" s="33"/>
      <c r="AO2042" s="33"/>
      <c r="AP2042" s="33"/>
      <c r="AQ2042" s="33"/>
      <c r="AR2042" s="33"/>
      <c r="AS2042" s="33"/>
      <c r="AT2042" s="33"/>
      <c r="AU2042" s="33"/>
      <c r="AV2042" s="33">
        <f t="shared" si="220"/>
        <v>133170.15340000001</v>
      </c>
      <c r="AW2042" s="33"/>
      <c r="AX2042" s="33"/>
      <c r="AY2042" s="33"/>
      <c r="AZ2042" s="33"/>
      <c r="BA2042" s="38">
        <v>2037</v>
      </c>
      <c r="BB2042" s="38">
        <v>2015</v>
      </c>
      <c r="BC2042" s="38">
        <v>1952</v>
      </c>
      <c r="BD2042" s="39">
        <v>147.2903905</v>
      </c>
      <c r="BE2042" s="33">
        <f t="shared" si="221"/>
        <v>15786.992820914835</v>
      </c>
      <c r="BF2042" s="33">
        <v>2020214.7119</v>
      </c>
      <c r="BG2042" s="33">
        <v>106509.8227</v>
      </c>
      <c r="BH2042" s="33">
        <v>186731.94409999999</v>
      </c>
      <c r="BI2042" s="33">
        <v>73531.142520915004</v>
      </c>
      <c r="BJ2042" s="33">
        <v>413927.34889999998</v>
      </c>
      <c r="BK2042" s="33">
        <v>5071.9922999999999</v>
      </c>
      <c r="BL2042" s="33">
        <v>2780055.9849999999</v>
      </c>
      <c r="BM2042" s="33">
        <f t="shared" si="222"/>
        <v>408855.3566</v>
      </c>
      <c r="BN2042" s="9"/>
      <c r="BO2042" s="9"/>
      <c r="BP2042" s="9"/>
      <c r="BQ2042" s="9"/>
      <c r="BR2042" s="9"/>
      <c r="BS2042" s="9"/>
      <c r="BT2042" s="9"/>
      <c r="BU2042" s="9"/>
      <c r="BV2042" s="33">
        <f t="shared" si="223"/>
        <v>15786.992820914835</v>
      </c>
      <c r="BW2042" s="9"/>
      <c r="BX2042" s="9"/>
      <c r="BY2042" s="9"/>
      <c r="BZ2042" s="9"/>
      <c r="CA2042" s="21"/>
      <c r="CB2042" s="21"/>
      <c r="CC2042" s="21"/>
      <c r="CD2042" s="22"/>
      <c r="CE2042" s="9"/>
      <c r="CF2042" s="9"/>
      <c r="CG2042" s="9"/>
      <c r="CH2042" s="9"/>
      <c r="CI2042" s="9"/>
      <c r="CJ2042" s="9"/>
      <c r="CK2042" s="9"/>
      <c r="CL2042" s="9"/>
      <c r="CM2042" s="10"/>
      <c r="CN2042" s="4"/>
      <c r="CO2042" s="4"/>
      <c r="CP2042" s="4"/>
      <c r="CQ2042" s="4"/>
      <c r="CR2042" s="4"/>
      <c r="CS2042" s="4"/>
      <c r="CT2042" s="4"/>
      <c r="CU2042" s="4"/>
      <c r="CV2042" s="4"/>
      <c r="CW2042" s="4"/>
      <c r="CX2042" s="4"/>
      <c r="CY2042" s="4"/>
      <c r="CZ2042" s="4"/>
      <c r="DD2042" s="3"/>
      <c r="DE2042" s="4"/>
      <c r="DF2042" s="4"/>
      <c r="DG2042" s="4"/>
      <c r="DH2042" s="4"/>
      <c r="DI2042" s="4"/>
      <c r="DJ2042" s="4"/>
      <c r="DK2042" s="4"/>
      <c r="DL2042" s="4"/>
      <c r="DM2042" s="4"/>
      <c r="DN2042" s="4"/>
      <c r="DO2042" s="4"/>
      <c r="DP2042" s="4"/>
      <c r="DQ2042" s="4"/>
      <c r="DR2042" s="4"/>
      <c r="DS2042" s="4"/>
      <c r="DT2042" s="4"/>
      <c r="DU2042" s="4"/>
      <c r="DV2042" s="4"/>
      <c r="DW2042" s="4"/>
      <c r="DX2042" s="4"/>
      <c r="DY2042" s="4"/>
      <c r="DZ2042" s="4"/>
      <c r="EE2042" s="4"/>
      <c r="EF2042" s="4"/>
      <c r="EG2042" s="4"/>
      <c r="EH2042" s="4"/>
      <c r="EI2042" s="4"/>
      <c r="EJ2042" s="4"/>
      <c r="EK2042" s="4"/>
      <c r="EL2042" s="4"/>
      <c r="EM2042" s="4"/>
      <c r="EN2042" s="4"/>
      <c r="EO2042" s="4"/>
      <c r="EP2042" s="4"/>
      <c r="EQ2042" s="4"/>
      <c r="ER2042" s="4"/>
      <c r="ES2042" s="4"/>
      <c r="ET2042" s="4"/>
      <c r="EU2042" s="4"/>
      <c r="EV2042" s="4"/>
      <c r="EW2042" s="4"/>
      <c r="EX2042" s="4"/>
      <c r="EY2042" s="4"/>
      <c r="EZ2042" s="4"/>
    </row>
    <row r="2043" spans="1:156">
      <c r="A2043" s="8">
        <v>2038</v>
      </c>
      <c r="B2043" s="21">
        <v>2013</v>
      </c>
      <c r="C2043" s="21">
        <v>1967</v>
      </c>
      <c r="D2043" s="22">
        <v>143.80169509999999</v>
      </c>
      <c r="E2043" s="9">
        <v>-102285.22440000001</v>
      </c>
      <c r="F2043" s="9">
        <v>1931614.8940999999</v>
      </c>
      <c r="G2043" s="9">
        <v>101672.62639999999</v>
      </c>
      <c r="H2043" s="9">
        <v>415629.57860000001</v>
      </c>
      <c r="I2043" s="9">
        <v>86651.133700000006</v>
      </c>
      <c r="J2043" s="9">
        <v>61224.127500000002</v>
      </c>
      <c r="K2043" s="9">
        <v>13746.611000000001</v>
      </c>
      <c r="L2043" s="9">
        <v>2685330.9737999998</v>
      </c>
      <c r="M2043" s="9">
        <f t="shared" si="217"/>
        <v>47477.516499999998</v>
      </c>
      <c r="N2043" s="26"/>
      <c r="O2043" s="26"/>
      <c r="P2043" s="26"/>
      <c r="Q2043" s="26"/>
      <c r="R2043" s="26"/>
      <c r="S2043" s="26"/>
      <c r="T2043" s="26"/>
      <c r="U2043" s="26"/>
      <c r="V2043" s="33">
        <f t="shared" si="218"/>
        <v>-102285.22440000001</v>
      </c>
      <c r="W2043" s="26"/>
      <c r="X2043" s="26"/>
      <c r="Y2043" s="26"/>
      <c r="Z2043" s="26"/>
      <c r="AA2043" s="26"/>
      <c r="AB2043" s="38">
        <v>2014</v>
      </c>
      <c r="AC2043" s="38">
        <v>1989</v>
      </c>
      <c r="AD2043" s="39">
        <v>120.8120722</v>
      </c>
      <c r="AE2043" s="33">
        <v>-130734.79</v>
      </c>
      <c r="AF2043" s="33">
        <v>2029789.9811</v>
      </c>
      <c r="AG2043" s="33">
        <v>106509.8227</v>
      </c>
      <c r="AH2043" s="33">
        <v>180340.32430000001</v>
      </c>
      <c r="AI2043" s="33">
        <v>118306.8348</v>
      </c>
      <c r="AJ2043" s="33">
        <v>224048.5857</v>
      </c>
      <c r="AK2043" s="33">
        <v>68980.412899999996</v>
      </c>
      <c r="AL2043" s="33">
        <v>2720749.9256000002</v>
      </c>
      <c r="AM2043" s="33">
        <f t="shared" si="219"/>
        <v>155068.1728</v>
      </c>
      <c r="AN2043" s="33"/>
      <c r="AO2043" s="33"/>
      <c r="AP2043" s="33"/>
      <c r="AQ2043" s="33"/>
      <c r="AR2043" s="33"/>
      <c r="AS2043" s="33"/>
      <c r="AT2043" s="33"/>
      <c r="AU2043" s="33"/>
      <c r="AV2043" s="33">
        <f t="shared" si="220"/>
        <v>-130734.79</v>
      </c>
      <c r="AW2043" s="33"/>
      <c r="AX2043" s="33"/>
      <c r="AY2043" s="33"/>
      <c r="AZ2043" s="33"/>
      <c r="BA2043" s="38">
        <v>2038</v>
      </c>
      <c r="BB2043" s="38">
        <v>2015</v>
      </c>
      <c r="BC2043" s="38">
        <v>1990</v>
      </c>
      <c r="BD2043" s="39">
        <v>135.3888048</v>
      </c>
      <c r="BE2043" s="33">
        <f t="shared" si="221"/>
        <v>23539.969061786309</v>
      </c>
      <c r="BF2043" s="33">
        <v>2062684.1473999999</v>
      </c>
      <c r="BG2043" s="33">
        <v>106509.8227</v>
      </c>
      <c r="BH2043" s="33">
        <v>185228.73800000001</v>
      </c>
      <c r="BI2043" s="33">
        <v>79180.997061786606</v>
      </c>
      <c r="BJ2043" s="33">
        <v>374873.50069999998</v>
      </c>
      <c r="BK2043" s="33">
        <v>5618.2867999999999</v>
      </c>
      <c r="BL2043" s="33">
        <v>2779318.95</v>
      </c>
      <c r="BM2043" s="33">
        <f t="shared" si="222"/>
        <v>369255.21389999997</v>
      </c>
      <c r="BN2043" s="9"/>
      <c r="BO2043" s="9"/>
      <c r="BP2043" s="9"/>
      <c r="BQ2043" s="9"/>
      <c r="BR2043" s="9"/>
      <c r="BS2043" s="9"/>
      <c r="BT2043" s="9"/>
      <c r="BU2043" s="9"/>
      <c r="BV2043" s="33">
        <f t="shared" si="223"/>
        <v>23539.969061786309</v>
      </c>
      <c r="BW2043" s="9"/>
      <c r="BX2043" s="9"/>
      <c r="BY2043" s="9"/>
      <c r="BZ2043" s="9"/>
      <c r="CA2043" s="21"/>
      <c r="CB2043" s="21"/>
      <c r="CC2043" s="21"/>
      <c r="CD2043" s="22"/>
      <c r="CE2043" s="9"/>
      <c r="CF2043" s="9"/>
      <c r="CG2043" s="9"/>
      <c r="CH2043" s="9"/>
      <c r="CI2043" s="9"/>
      <c r="CJ2043" s="9"/>
      <c r="CK2043" s="9"/>
      <c r="CL2043" s="9"/>
      <c r="CM2043" s="10"/>
      <c r="CN2043" s="4"/>
      <c r="CO2043" s="4"/>
      <c r="CP2043" s="4"/>
      <c r="CQ2043" s="4"/>
      <c r="CR2043" s="4"/>
      <c r="CS2043" s="4"/>
      <c r="CT2043" s="4"/>
      <c r="CU2043" s="4"/>
      <c r="CV2043" s="4"/>
      <c r="CW2043" s="4"/>
      <c r="CX2043" s="4"/>
      <c r="CY2043" s="4"/>
      <c r="CZ2043" s="4"/>
      <c r="DD2043" s="3"/>
      <c r="DE2043" s="4"/>
      <c r="DF2043" s="4"/>
      <c r="DG2043" s="4"/>
      <c r="DH2043" s="4"/>
      <c r="DI2043" s="4"/>
      <c r="DJ2043" s="4"/>
      <c r="DK2043" s="4"/>
      <c r="DL2043" s="4"/>
      <c r="DM2043" s="4"/>
      <c r="DN2043" s="4"/>
      <c r="DO2043" s="4"/>
      <c r="DP2043" s="4"/>
      <c r="DQ2043" s="4"/>
      <c r="DR2043" s="4"/>
      <c r="DS2043" s="4"/>
      <c r="DT2043" s="4"/>
      <c r="DU2043" s="4"/>
      <c r="DV2043" s="4"/>
      <c r="DW2043" s="4"/>
      <c r="DX2043" s="4"/>
      <c r="DY2043" s="4"/>
      <c r="DZ2043" s="4"/>
      <c r="EE2043" s="4"/>
      <c r="EF2043" s="4"/>
      <c r="EG2043" s="4"/>
      <c r="EH2043" s="4"/>
      <c r="EI2043" s="4"/>
      <c r="EJ2043" s="4"/>
      <c r="EK2043" s="4"/>
      <c r="EL2043" s="4"/>
      <c r="EM2043" s="4"/>
      <c r="EN2043" s="4"/>
      <c r="EO2043" s="4"/>
      <c r="EP2043" s="4"/>
      <c r="EQ2043" s="4"/>
      <c r="ER2043" s="4"/>
      <c r="ES2043" s="4"/>
      <c r="ET2043" s="4"/>
      <c r="EU2043" s="4"/>
      <c r="EV2043" s="4"/>
      <c r="EW2043" s="4"/>
      <c r="EX2043" s="4"/>
      <c r="EY2043" s="4"/>
      <c r="EZ2043" s="4"/>
    </row>
    <row r="2044" spans="1:156">
      <c r="A2044" s="8">
        <v>2039</v>
      </c>
      <c r="B2044" s="21">
        <v>2013</v>
      </c>
      <c r="C2044" s="21">
        <v>1988</v>
      </c>
      <c r="D2044" s="22">
        <v>96.405491260000005</v>
      </c>
      <c r="E2044" s="9">
        <v>-62907.2428</v>
      </c>
      <c r="F2044" s="9">
        <v>1920136.5560000001</v>
      </c>
      <c r="G2044" s="9">
        <v>101672.62639999999</v>
      </c>
      <c r="H2044" s="9">
        <v>415419.09970000002</v>
      </c>
      <c r="I2044" s="9">
        <v>87434.921799999996</v>
      </c>
      <c r="J2044" s="9">
        <v>107247.1056</v>
      </c>
      <c r="K2044" s="9">
        <v>6688.4351999999999</v>
      </c>
      <c r="L2044" s="9">
        <v>2688129.1170999999</v>
      </c>
      <c r="M2044" s="9">
        <f t="shared" si="217"/>
        <v>100558.6704</v>
      </c>
      <c r="N2044" s="26"/>
      <c r="O2044" s="26"/>
      <c r="P2044" s="26"/>
      <c r="Q2044" s="26"/>
      <c r="R2044" s="26"/>
      <c r="S2044" s="26"/>
      <c r="T2044" s="26"/>
      <c r="U2044" s="26"/>
      <c r="V2044" s="33">
        <f t="shared" si="218"/>
        <v>-62907.2428</v>
      </c>
      <c r="W2044" s="26"/>
      <c r="X2044" s="26"/>
      <c r="Y2044" s="26"/>
      <c r="Z2044" s="26"/>
      <c r="AA2044" s="26"/>
      <c r="AB2044" s="38">
        <v>2014</v>
      </c>
      <c r="AC2044" s="38">
        <v>1953</v>
      </c>
      <c r="AD2044" s="39">
        <v>133.47564790000001</v>
      </c>
      <c r="AE2044" s="33">
        <v>14179.9926</v>
      </c>
      <c r="AF2044" s="33">
        <v>2015951.5959999999</v>
      </c>
      <c r="AG2044" s="33">
        <v>106509.8227</v>
      </c>
      <c r="AH2044" s="33">
        <v>183487.2279</v>
      </c>
      <c r="AI2044" s="33">
        <v>106479.0842</v>
      </c>
      <c r="AJ2044" s="33">
        <v>362335.21990000003</v>
      </c>
      <c r="AK2044" s="33">
        <v>35837.407899999998</v>
      </c>
      <c r="AL2044" s="33">
        <v>2724745.5501999999</v>
      </c>
      <c r="AM2044" s="33">
        <f t="shared" si="219"/>
        <v>326497.81200000003</v>
      </c>
      <c r="AN2044" s="33"/>
      <c r="AO2044" s="33"/>
      <c r="AP2044" s="33"/>
      <c r="AQ2044" s="33"/>
      <c r="AR2044" s="33"/>
      <c r="AS2044" s="33"/>
      <c r="AT2044" s="33"/>
      <c r="AU2044" s="33"/>
      <c r="AV2044" s="33">
        <f t="shared" si="220"/>
        <v>14179.9926</v>
      </c>
      <c r="AW2044" s="33"/>
      <c r="AX2044" s="33"/>
      <c r="AY2044" s="33"/>
      <c r="AZ2044" s="33"/>
      <c r="BA2044" s="38">
        <v>2039</v>
      </c>
      <c r="BB2044" s="38">
        <v>2015</v>
      </c>
      <c r="BC2044" s="38">
        <v>1954</v>
      </c>
      <c r="BD2044" s="39">
        <v>155.51180840000001</v>
      </c>
      <c r="BE2044" s="33">
        <f t="shared" si="221"/>
        <v>192058.64320969442</v>
      </c>
      <c r="BF2044" s="33">
        <v>2091784.9509999999</v>
      </c>
      <c r="BG2044" s="33">
        <v>106509.8227</v>
      </c>
      <c r="BH2044" s="33">
        <v>186492.07209999999</v>
      </c>
      <c r="BI2044" s="33">
        <v>74432.710109694395</v>
      </c>
      <c r="BJ2044" s="33">
        <v>529368.13699999999</v>
      </c>
      <c r="BK2044" s="33">
        <v>3162.9515000000001</v>
      </c>
      <c r="BL2044" s="33">
        <v>2793366.0981999999</v>
      </c>
      <c r="BM2044" s="33">
        <f t="shared" si="222"/>
        <v>526205.18550000002</v>
      </c>
      <c r="BN2044" s="9"/>
      <c r="BO2044" s="9"/>
      <c r="BP2044" s="9"/>
      <c r="BQ2044" s="9"/>
      <c r="BR2044" s="9"/>
      <c r="BS2044" s="9"/>
      <c r="BT2044" s="9"/>
      <c r="BU2044" s="9"/>
      <c r="BV2044" s="33">
        <f t="shared" si="223"/>
        <v>192058.64320969442</v>
      </c>
      <c r="BW2044" s="9"/>
      <c r="BX2044" s="9"/>
      <c r="BY2044" s="9"/>
      <c r="BZ2044" s="9"/>
      <c r="CA2044" s="21"/>
      <c r="CB2044" s="21"/>
      <c r="CC2044" s="21"/>
      <c r="CD2044" s="22"/>
      <c r="CE2044" s="9"/>
      <c r="CF2044" s="9"/>
      <c r="CG2044" s="9"/>
      <c r="CH2044" s="9"/>
      <c r="CI2044" s="9"/>
      <c r="CJ2044" s="9"/>
      <c r="CK2044" s="9"/>
      <c r="CL2044" s="9"/>
      <c r="CM2044" s="10"/>
      <c r="CN2044" s="4"/>
      <c r="CO2044" s="4"/>
      <c r="CP2044" s="4"/>
      <c r="CQ2044" s="4"/>
      <c r="CR2044" s="4"/>
      <c r="CS2044" s="4"/>
      <c r="CT2044" s="4"/>
      <c r="CU2044" s="4"/>
      <c r="CV2044" s="4"/>
      <c r="CW2044" s="4"/>
      <c r="CX2044" s="4"/>
      <c r="CY2044" s="4"/>
      <c r="CZ2044" s="4"/>
      <c r="DD2044" s="3"/>
      <c r="DE2044" s="4"/>
      <c r="DF2044" s="4"/>
      <c r="DG2044" s="4"/>
      <c r="DH2044" s="4"/>
      <c r="DI2044" s="4"/>
      <c r="DJ2044" s="4"/>
      <c r="DK2044" s="4"/>
      <c r="DL2044" s="4"/>
      <c r="DM2044" s="4"/>
      <c r="DN2044" s="4"/>
      <c r="DO2044" s="4"/>
      <c r="DP2044" s="4"/>
      <c r="DQ2044" s="4"/>
      <c r="DR2044" s="4"/>
      <c r="DS2044" s="4"/>
      <c r="DT2044" s="4"/>
      <c r="DU2044" s="4"/>
      <c r="DV2044" s="4"/>
      <c r="DW2044" s="4"/>
      <c r="DX2044" s="4"/>
      <c r="DY2044" s="4"/>
      <c r="DZ2044" s="4"/>
      <c r="EE2044" s="4"/>
      <c r="EF2044" s="4"/>
      <c r="EG2044" s="4"/>
      <c r="EH2044" s="4"/>
      <c r="EI2044" s="4"/>
      <c r="EJ2044" s="4"/>
      <c r="EK2044" s="4"/>
      <c r="EL2044" s="4"/>
      <c r="EM2044" s="4"/>
      <c r="EN2044" s="4"/>
      <c r="EO2044" s="4"/>
      <c r="EP2044" s="4"/>
      <c r="EQ2044" s="4"/>
      <c r="ER2044" s="4"/>
      <c r="ES2044" s="4"/>
      <c r="ET2044" s="4"/>
      <c r="EU2044" s="4"/>
      <c r="EV2044" s="4"/>
      <c r="EW2044" s="4"/>
      <c r="EX2044" s="4"/>
      <c r="EY2044" s="4"/>
      <c r="EZ2044" s="4"/>
    </row>
    <row r="2045" spans="1:156">
      <c r="A2045" s="8">
        <v>2040</v>
      </c>
      <c r="B2045" s="21">
        <v>2013</v>
      </c>
      <c r="C2045" s="21">
        <v>1960</v>
      </c>
      <c r="D2045" s="22">
        <v>144.04261149999999</v>
      </c>
      <c r="E2045" s="9">
        <v>-32287.420600000001</v>
      </c>
      <c r="F2045" s="9">
        <v>1969933.6795000001</v>
      </c>
      <c r="G2045" s="9">
        <v>101672.62639999999</v>
      </c>
      <c r="H2045" s="9">
        <v>415858.42739999999</v>
      </c>
      <c r="I2045" s="9">
        <v>85798.939700000003</v>
      </c>
      <c r="J2045" s="9">
        <v>87292.568100000004</v>
      </c>
      <c r="K2045" s="9">
        <v>3520.4576999999999</v>
      </c>
      <c r="L2045" s="9">
        <v>2689323.2041000002</v>
      </c>
      <c r="M2045" s="9">
        <f t="shared" si="217"/>
        <v>83772.110400000005</v>
      </c>
      <c r="N2045" s="26"/>
      <c r="O2045" s="26"/>
      <c r="P2045" s="26"/>
      <c r="Q2045" s="26"/>
      <c r="R2045" s="26"/>
      <c r="S2045" s="26"/>
      <c r="T2045" s="26"/>
      <c r="U2045" s="26"/>
      <c r="V2045" s="33">
        <f t="shared" si="218"/>
        <v>-32287.420600000001</v>
      </c>
      <c r="W2045" s="26"/>
      <c r="X2045" s="26"/>
      <c r="Y2045" s="26"/>
      <c r="Z2045" s="26"/>
      <c r="AA2045" s="26"/>
      <c r="AB2045" s="38">
        <v>2014</v>
      </c>
      <c r="AC2045" s="38">
        <v>1957</v>
      </c>
      <c r="AD2045" s="39">
        <v>143.02299429999999</v>
      </c>
      <c r="AE2045" s="33">
        <v>75439.1872</v>
      </c>
      <c r="AF2045" s="33">
        <v>2115282.2176000001</v>
      </c>
      <c r="AG2045" s="33">
        <v>106509.8227</v>
      </c>
      <c r="AH2045" s="33">
        <v>188735.5716</v>
      </c>
      <c r="AI2045" s="33">
        <v>86752.9954</v>
      </c>
      <c r="AJ2045" s="33">
        <v>341929.74589999998</v>
      </c>
      <c r="AK2045" s="33">
        <v>30264.347300000001</v>
      </c>
      <c r="AL2045" s="33">
        <v>2733506.8187000002</v>
      </c>
      <c r="AM2045" s="33">
        <f t="shared" si="219"/>
        <v>311665.39859999996</v>
      </c>
      <c r="AN2045" s="33"/>
      <c r="AO2045" s="33"/>
      <c r="AP2045" s="33"/>
      <c r="AQ2045" s="33"/>
      <c r="AR2045" s="33"/>
      <c r="AS2045" s="33"/>
      <c r="AT2045" s="33"/>
      <c r="AU2045" s="33"/>
      <c r="AV2045" s="33">
        <f t="shared" si="220"/>
        <v>75439.1872</v>
      </c>
      <c r="AW2045" s="33"/>
      <c r="AX2045" s="33"/>
      <c r="AY2045" s="33"/>
      <c r="AZ2045" s="33"/>
      <c r="BA2045" s="38">
        <v>2040</v>
      </c>
      <c r="BB2045" s="38">
        <v>2015</v>
      </c>
      <c r="BC2045" s="38">
        <v>1958</v>
      </c>
      <c r="BD2045" s="39">
        <v>135.44914199999999</v>
      </c>
      <c r="BE2045" s="33">
        <f t="shared" si="221"/>
        <v>25209.040317754261</v>
      </c>
      <c r="BF2045" s="33">
        <v>2120914.3887</v>
      </c>
      <c r="BG2045" s="33">
        <v>106509.8227</v>
      </c>
      <c r="BH2045" s="33">
        <v>182448.84580000001</v>
      </c>
      <c r="BI2045" s="33">
        <v>89629.321817754797</v>
      </c>
      <c r="BJ2045" s="33">
        <v>391150.15980000002</v>
      </c>
      <c r="BK2045" s="33">
        <v>54199.237099999998</v>
      </c>
      <c r="BL2045" s="33">
        <v>2811244.2614000002</v>
      </c>
      <c r="BM2045" s="33">
        <f t="shared" si="222"/>
        <v>336950.9227</v>
      </c>
      <c r="BN2045" s="9"/>
      <c r="BO2045" s="9"/>
      <c r="BP2045" s="9"/>
      <c r="BQ2045" s="9"/>
      <c r="BR2045" s="9"/>
      <c r="BS2045" s="9"/>
      <c r="BT2045" s="9"/>
      <c r="BU2045" s="9"/>
      <c r="BV2045" s="33">
        <f t="shared" si="223"/>
        <v>25209.040317754261</v>
      </c>
      <c r="BW2045" s="9"/>
      <c r="BX2045" s="9"/>
      <c r="BY2045" s="9"/>
      <c r="BZ2045" s="9"/>
      <c r="CA2045" s="21"/>
      <c r="CB2045" s="21"/>
      <c r="CC2045" s="21"/>
      <c r="CD2045" s="22"/>
      <c r="CE2045" s="9"/>
      <c r="CF2045" s="9"/>
      <c r="CG2045" s="9"/>
      <c r="CH2045" s="9"/>
      <c r="CI2045" s="9"/>
      <c r="CJ2045" s="9"/>
      <c r="CK2045" s="9"/>
      <c r="CL2045" s="9"/>
      <c r="CM2045" s="10"/>
      <c r="CN2045" s="4"/>
      <c r="CO2045" s="4"/>
      <c r="CP2045" s="4"/>
      <c r="CQ2045" s="4"/>
      <c r="CR2045" s="4"/>
      <c r="CS2045" s="4"/>
      <c r="CT2045" s="4"/>
      <c r="CU2045" s="4"/>
      <c r="CV2045" s="4"/>
      <c r="CW2045" s="4"/>
      <c r="CX2045" s="4"/>
      <c r="CY2045" s="4"/>
      <c r="CZ2045" s="4"/>
      <c r="DD2045" s="3"/>
      <c r="DE2045" s="4"/>
      <c r="DF2045" s="4"/>
      <c r="DG2045" s="4"/>
      <c r="DH2045" s="4"/>
      <c r="DI2045" s="4"/>
      <c r="DJ2045" s="4"/>
      <c r="DK2045" s="4"/>
      <c r="DL2045" s="4"/>
      <c r="DM2045" s="4"/>
      <c r="DN2045" s="4"/>
      <c r="DO2045" s="4"/>
      <c r="DP2045" s="4"/>
      <c r="DQ2045" s="4"/>
      <c r="DR2045" s="4"/>
      <c r="DS2045" s="4"/>
      <c r="DT2045" s="4"/>
      <c r="DU2045" s="4"/>
      <c r="DV2045" s="4"/>
      <c r="DW2045" s="4"/>
      <c r="DX2045" s="4"/>
      <c r="DY2045" s="4"/>
      <c r="DZ2045" s="4"/>
      <c r="EE2045" s="4"/>
      <c r="EF2045" s="4"/>
      <c r="EG2045" s="4"/>
      <c r="EH2045" s="4"/>
      <c r="EI2045" s="4"/>
      <c r="EJ2045" s="4"/>
      <c r="EK2045" s="4"/>
      <c r="EL2045" s="4"/>
      <c r="EM2045" s="4"/>
      <c r="EN2045" s="4"/>
      <c r="EO2045" s="4"/>
      <c r="EP2045" s="4"/>
      <c r="EQ2045" s="4"/>
      <c r="ER2045" s="4"/>
      <c r="ES2045" s="4"/>
      <c r="ET2045" s="4"/>
      <c r="EU2045" s="4"/>
      <c r="EV2045" s="4"/>
      <c r="EW2045" s="4"/>
      <c r="EX2045" s="4"/>
      <c r="EY2045" s="4"/>
      <c r="EZ2045" s="4"/>
    </row>
    <row r="2046" spans="1:156">
      <c r="A2046" s="8">
        <v>2041</v>
      </c>
      <c r="B2046" s="21">
        <v>2013</v>
      </c>
      <c r="C2046" s="21">
        <v>1970</v>
      </c>
      <c r="D2046" s="22">
        <v>124.7922181</v>
      </c>
      <c r="E2046" s="9">
        <v>-57842.757899999997</v>
      </c>
      <c r="F2046" s="9">
        <v>1976480.29</v>
      </c>
      <c r="G2046" s="9">
        <v>101672.62639999999</v>
      </c>
      <c r="H2046" s="9">
        <v>415212.64030000003</v>
      </c>
      <c r="I2046" s="9">
        <v>88203.741699999999</v>
      </c>
      <c r="J2046" s="9">
        <v>64789.698400000001</v>
      </c>
      <c r="K2046" s="9">
        <v>22041.5903</v>
      </c>
      <c r="L2046" s="9">
        <v>2682160.1642999998</v>
      </c>
      <c r="M2046" s="9">
        <f t="shared" si="217"/>
        <v>42748.108099999998</v>
      </c>
      <c r="N2046" s="26"/>
      <c r="O2046" s="26"/>
      <c r="P2046" s="26"/>
      <c r="Q2046" s="26"/>
      <c r="R2046" s="26"/>
      <c r="S2046" s="26"/>
      <c r="T2046" s="26"/>
      <c r="U2046" s="26"/>
      <c r="V2046" s="33">
        <f t="shared" si="218"/>
        <v>-57842.757899999997</v>
      </c>
      <c r="W2046" s="26"/>
      <c r="X2046" s="26"/>
      <c r="Y2046" s="26"/>
      <c r="Z2046" s="26"/>
      <c r="AA2046" s="26"/>
      <c r="AB2046" s="38">
        <v>2014</v>
      </c>
      <c r="AC2046" s="38">
        <v>1975</v>
      </c>
      <c r="AD2046" s="39">
        <v>140.76798020000001</v>
      </c>
      <c r="AE2046" s="33">
        <v>88103.862800000003</v>
      </c>
      <c r="AF2046" s="33">
        <v>2072729.1328</v>
      </c>
      <c r="AG2046" s="33">
        <v>106509.8227</v>
      </c>
      <c r="AH2046" s="33">
        <v>189745.6</v>
      </c>
      <c r="AI2046" s="33">
        <v>82956.767300000007</v>
      </c>
      <c r="AJ2046" s="33">
        <v>375403.50900000002</v>
      </c>
      <c r="AK2046" s="33">
        <v>18356.238000000001</v>
      </c>
      <c r="AL2046" s="33">
        <v>2720884.7310000001</v>
      </c>
      <c r="AM2046" s="33">
        <f t="shared" si="219"/>
        <v>357047.27100000001</v>
      </c>
      <c r="AN2046" s="33"/>
      <c r="AO2046" s="33"/>
      <c r="AP2046" s="33"/>
      <c r="AQ2046" s="33"/>
      <c r="AR2046" s="33"/>
      <c r="AS2046" s="33"/>
      <c r="AT2046" s="33"/>
      <c r="AU2046" s="33"/>
      <c r="AV2046" s="33">
        <f t="shared" si="220"/>
        <v>88103.862800000003</v>
      </c>
      <c r="AW2046" s="33"/>
      <c r="AX2046" s="33"/>
      <c r="AY2046" s="33"/>
      <c r="AZ2046" s="33"/>
      <c r="BA2046" s="38">
        <v>2041</v>
      </c>
      <c r="BB2046" s="38">
        <v>2015</v>
      </c>
      <c r="BC2046" s="38">
        <v>1976</v>
      </c>
      <c r="BD2046" s="39">
        <v>172.14116780000001</v>
      </c>
      <c r="BE2046" s="33">
        <f t="shared" si="221"/>
        <v>363980.55384173011</v>
      </c>
      <c r="BF2046" s="33">
        <v>2105040.8906999999</v>
      </c>
      <c r="BG2046" s="33">
        <v>106509.8227</v>
      </c>
      <c r="BH2046" s="33">
        <v>188246.38589999999</v>
      </c>
      <c r="BI2046" s="33">
        <v>67839.058641730502</v>
      </c>
      <c r="BJ2046" s="33">
        <v>705542.45070000004</v>
      </c>
      <c r="BK2046" s="33">
        <v>0</v>
      </c>
      <c r="BL2046" s="33">
        <v>2809198.0548</v>
      </c>
      <c r="BM2046" s="33">
        <f t="shared" si="222"/>
        <v>705542.45070000004</v>
      </c>
      <c r="BN2046" s="9"/>
      <c r="BO2046" s="9"/>
      <c r="BP2046" s="9"/>
      <c r="BQ2046" s="9"/>
      <c r="BR2046" s="9"/>
      <c r="BS2046" s="9"/>
      <c r="BT2046" s="9"/>
      <c r="BU2046" s="9"/>
      <c r="BV2046" s="33">
        <f t="shared" si="223"/>
        <v>363980.55384173011</v>
      </c>
      <c r="BW2046" s="9"/>
      <c r="BX2046" s="9"/>
      <c r="BY2046" s="9"/>
      <c r="BZ2046" s="9"/>
      <c r="CA2046" s="21"/>
      <c r="CB2046" s="21"/>
      <c r="CC2046" s="21"/>
      <c r="CD2046" s="22"/>
      <c r="CE2046" s="9"/>
      <c r="CF2046" s="9"/>
      <c r="CG2046" s="9"/>
      <c r="CH2046" s="9"/>
      <c r="CI2046" s="9"/>
      <c r="CJ2046" s="9"/>
      <c r="CK2046" s="9"/>
      <c r="CL2046" s="9"/>
      <c r="CM2046" s="10"/>
      <c r="CN2046" s="4"/>
      <c r="CO2046" s="4"/>
      <c r="CP2046" s="4"/>
      <c r="CQ2046" s="4"/>
      <c r="CR2046" s="4"/>
      <c r="CS2046" s="4"/>
      <c r="CT2046" s="4"/>
      <c r="CU2046" s="4"/>
      <c r="CV2046" s="4"/>
      <c r="CW2046" s="4"/>
      <c r="CX2046" s="4"/>
      <c r="CY2046" s="4"/>
      <c r="CZ2046" s="4"/>
      <c r="DD2046" s="3"/>
      <c r="DE2046" s="4"/>
      <c r="DF2046" s="4"/>
      <c r="DG2046" s="4"/>
      <c r="DH2046" s="4"/>
      <c r="DI2046" s="4"/>
      <c r="DJ2046" s="4"/>
      <c r="DK2046" s="4"/>
      <c r="DL2046" s="4"/>
      <c r="DM2046" s="4"/>
      <c r="DN2046" s="4"/>
      <c r="DO2046" s="4"/>
      <c r="DP2046" s="4"/>
      <c r="DQ2046" s="4"/>
      <c r="DR2046" s="4"/>
      <c r="DS2046" s="4"/>
      <c r="DT2046" s="4"/>
      <c r="DU2046" s="4"/>
      <c r="DV2046" s="4"/>
      <c r="DW2046" s="4"/>
      <c r="DX2046" s="4"/>
      <c r="DY2046" s="4"/>
      <c r="DZ2046" s="4"/>
      <c r="EE2046" s="4"/>
      <c r="EF2046" s="4"/>
      <c r="EG2046" s="4"/>
      <c r="EH2046" s="4"/>
      <c r="EI2046" s="4"/>
      <c r="EJ2046" s="4"/>
      <c r="EK2046" s="4"/>
      <c r="EL2046" s="4"/>
      <c r="EM2046" s="4"/>
      <c r="EN2046" s="4"/>
      <c r="EO2046" s="4"/>
      <c r="EP2046" s="4"/>
      <c r="EQ2046" s="4"/>
      <c r="ER2046" s="4"/>
      <c r="ES2046" s="4"/>
      <c r="ET2046" s="4"/>
      <c r="EU2046" s="4"/>
      <c r="EV2046" s="4"/>
      <c r="EW2046" s="4"/>
      <c r="EX2046" s="4"/>
      <c r="EY2046" s="4"/>
      <c r="EZ2046" s="4"/>
    </row>
    <row r="2047" spans="1:156">
      <c r="A2047" s="8">
        <v>2042</v>
      </c>
      <c r="B2047" s="21">
        <v>2013</v>
      </c>
      <c r="C2047" s="21">
        <v>1974</v>
      </c>
      <c r="D2047" s="22">
        <v>194.84334010000001</v>
      </c>
      <c r="E2047" s="9">
        <v>-111303.3079</v>
      </c>
      <c r="F2047" s="9">
        <v>1915020.1398</v>
      </c>
      <c r="G2047" s="9">
        <v>101672.62639999999</v>
      </c>
      <c r="H2047" s="9">
        <v>415567.15269999998</v>
      </c>
      <c r="I2047" s="9">
        <v>86883.597500000003</v>
      </c>
      <c r="J2047" s="9">
        <v>61751.332600000002</v>
      </c>
      <c r="K2047" s="9">
        <v>6182.0574999999999</v>
      </c>
      <c r="L2047" s="9">
        <v>2686016.0994000002</v>
      </c>
      <c r="M2047" s="9">
        <f t="shared" si="217"/>
        <v>55569.275099999999</v>
      </c>
      <c r="N2047" s="26"/>
      <c r="O2047" s="26"/>
      <c r="P2047" s="26"/>
      <c r="Q2047" s="26"/>
      <c r="R2047" s="26"/>
      <c r="S2047" s="26"/>
      <c r="T2047" s="26"/>
      <c r="U2047" s="26"/>
      <c r="V2047" s="33">
        <f t="shared" si="218"/>
        <v>-111303.3079</v>
      </c>
      <c r="W2047" s="26"/>
      <c r="X2047" s="26"/>
      <c r="Y2047" s="26"/>
      <c r="Z2047" s="26"/>
      <c r="AA2047" s="26"/>
      <c r="AB2047" s="38">
        <v>2014</v>
      </c>
      <c r="AC2047" s="38">
        <v>1939</v>
      </c>
      <c r="AD2047" s="39">
        <v>108.2014492</v>
      </c>
      <c r="AE2047" s="33">
        <v>-177606.7047</v>
      </c>
      <c r="AF2047" s="33">
        <v>2022241.1381999999</v>
      </c>
      <c r="AG2047" s="33">
        <v>106509.8227</v>
      </c>
      <c r="AH2047" s="33">
        <v>178391.4356</v>
      </c>
      <c r="AI2047" s="33">
        <v>125631.8031</v>
      </c>
      <c r="AJ2047" s="33">
        <v>179423.79560000001</v>
      </c>
      <c r="AK2047" s="33">
        <v>70604.632800000007</v>
      </c>
      <c r="AL2047" s="33">
        <v>2719200.0671000001</v>
      </c>
      <c r="AM2047" s="33">
        <f t="shared" si="219"/>
        <v>108819.16280000001</v>
      </c>
      <c r="AN2047" s="33"/>
      <c r="AO2047" s="33"/>
      <c r="AP2047" s="33"/>
      <c r="AQ2047" s="33"/>
      <c r="AR2047" s="33"/>
      <c r="AS2047" s="33"/>
      <c r="AT2047" s="33"/>
      <c r="AU2047" s="33"/>
      <c r="AV2047" s="33">
        <f t="shared" si="220"/>
        <v>-177606.7047</v>
      </c>
      <c r="AW2047" s="33"/>
      <c r="AX2047" s="33"/>
      <c r="AY2047" s="33"/>
      <c r="AZ2047" s="33"/>
      <c r="BA2047" s="38">
        <v>2042</v>
      </c>
      <c r="BB2047" s="38">
        <v>2015</v>
      </c>
      <c r="BC2047" s="38">
        <v>1940</v>
      </c>
      <c r="BD2047" s="39">
        <v>109.1286128</v>
      </c>
      <c r="BE2047" s="33">
        <f t="shared" si="221"/>
        <v>-136147.77675095759</v>
      </c>
      <c r="BF2047" s="33">
        <v>2057642.4771</v>
      </c>
      <c r="BG2047" s="33">
        <v>106509.8227</v>
      </c>
      <c r="BH2047" s="33">
        <v>179994.40530000001</v>
      </c>
      <c r="BI2047" s="33">
        <v>98854.424749042606</v>
      </c>
      <c r="BJ2047" s="33">
        <v>240366.1758</v>
      </c>
      <c r="BK2047" s="33">
        <v>30599.227200000001</v>
      </c>
      <c r="BL2047" s="33">
        <v>2788915.8552000001</v>
      </c>
      <c r="BM2047" s="33">
        <f t="shared" si="222"/>
        <v>209766.9486</v>
      </c>
      <c r="BN2047" s="9"/>
      <c r="BO2047" s="9"/>
      <c r="BP2047" s="9"/>
      <c r="BQ2047" s="9"/>
      <c r="BR2047" s="9"/>
      <c r="BS2047" s="9"/>
      <c r="BT2047" s="9"/>
      <c r="BU2047" s="9"/>
      <c r="BV2047" s="33">
        <f t="shared" si="223"/>
        <v>-136147.77675095759</v>
      </c>
      <c r="BW2047" s="9"/>
      <c r="BX2047" s="9"/>
      <c r="BY2047" s="9"/>
      <c r="BZ2047" s="9"/>
      <c r="CA2047" s="21"/>
      <c r="CB2047" s="21"/>
      <c r="CC2047" s="21"/>
      <c r="CD2047" s="22"/>
      <c r="CE2047" s="9"/>
      <c r="CF2047" s="9"/>
      <c r="CG2047" s="9"/>
      <c r="CH2047" s="9"/>
      <c r="CI2047" s="9"/>
      <c r="CJ2047" s="9"/>
      <c r="CK2047" s="9"/>
      <c r="CL2047" s="9"/>
      <c r="CM2047" s="10"/>
      <c r="CN2047" s="4"/>
      <c r="CO2047" s="4"/>
      <c r="CP2047" s="4"/>
      <c r="CQ2047" s="4"/>
      <c r="CR2047" s="4"/>
      <c r="CS2047" s="4"/>
      <c r="CT2047" s="4"/>
      <c r="CU2047" s="4"/>
      <c r="CV2047" s="4"/>
      <c r="CW2047" s="4"/>
      <c r="CX2047" s="4"/>
      <c r="CY2047" s="4"/>
      <c r="CZ2047" s="4"/>
      <c r="DD2047" s="3"/>
      <c r="DE2047" s="4"/>
      <c r="DF2047" s="4"/>
      <c r="DG2047" s="4"/>
      <c r="DH2047" s="4"/>
      <c r="DI2047" s="4"/>
      <c r="DJ2047" s="4"/>
      <c r="DK2047" s="4"/>
      <c r="DL2047" s="4"/>
      <c r="DM2047" s="4"/>
      <c r="DN2047" s="4"/>
      <c r="DO2047" s="4"/>
      <c r="DP2047" s="4"/>
      <c r="DQ2047" s="4"/>
      <c r="DR2047" s="4"/>
      <c r="DS2047" s="4"/>
      <c r="DT2047" s="4"/>
      <c r="DU2047" s="4"/>
      <c r="DV2047" s="4"/>
      <c r="DW2047" s="4"/>
      <c r="DX2047" s="4"/>
      <c r="DY2047" s="4"/>
      <c r="DZ2047" s="4"/>
      <c r="EE2047" s="4"/>
      <c r="EF2047" s="4"/>
      <c r="EG2047" s="4"/>
      <c r="EH2047" s="4"/>
      <c r="EI2047" s="4"/>
      <c r="EJ2047" s="4"/>
      <c r="EK2047" s="4"/>
      <c r="EL2047" s="4"/>
      <c r="EM2047" s="4"/>
      <c r="EN2047" s="4"/>
      <c r="EO2047" s="4"/>
      <c r="EP2047" s="4"/>
      <c r="EQ2047" s="4"/>
      <c r="ER2047" s="4"/>
      <c r="ES2047" s="4"/>
      <c r="ET2047" s="4"/>
      <c r="EU2047" s="4"/>
      <c r="EV2047" s="4"/>
      <c r="EW2047" s="4"/>
      <c r="EX2047" s="4"/>
      <c r="EY2047" s="4"/>
      <c r="EZ2047" s="4"/>
    </row>
    <row r="2048" spans="1:156">
      <c r="A2048" s="8">
        <v>2043</v>
      </c>
      <c r="B2048" s="21">
        <v>2013</v>
      </c>
      <c r="C2048" s="21">
        <v>1983</v>
      </c>
      <c r="D2048" s="22">
        <v>158.51116959999999</v>
      </c>
      <c r="E2048" s="9">
        <v>-16740.864699999998</v>
      </c>
      <c r="F2048" s="9">
        <v>1947321.3045999999</v>
      </c>
      <c r="G2048" s="9">
        <v>101672.62639999999</v>
      </c>
      <c r="H2048" s="9">
        <v>415689.84379999997</v>
      </c>
      <c r="I2048" s="9">
        <v>86426.716499999995</v>
      </c>
      <c r="J2048" s="9">
        <v>121216.0901</v>
      </c>
      <c r="K2048" s="9">
        <v>2679.7341999999999</v>
      </c>
      <c r="L2048" s="9">
        <v>2686387.7119</v>
      </c>
      <c r="M2048" s="9">
        <f t="shared" si="217"/>
        <v>118536.3559</v>
      </c>
      <c r="N2048" s="26"/>
      <c r="O2048" s="26"/>
      <c r="P2048" s="26"/>
      <c r="Q2048" s="26"/>
      <c r="R2048" s="26"/>
      <c r="S2048" s="26"/>
      <c r="T2048" s="26"/>
      <c r="U2048" s="26"/>
      <c r="V2048" s="33">
        <f t="shared" si="218"/>
        <v>-16740.864699999998</v>
      </c>
      <c r="W2048" s="26"/>
      <c r="X2048" s="26"/>
      <c r="Y2048" s="26"/>
      <c r="Z2048" s="26"/>
      <c r="AA2048" s="26"/>
      <c r="AB2048" s="38">
        <v>2014</v>
      </c>
      <c r="AC2048" s="38">
        <v>1963</v>
      </c>
      <c r="AD2048" s="39">
        <v>129.95508799999999</v>
      </c>
      <c r="AE2048" s="33">
        <v>75298.193400000004</v>
      </c>
      <c r="AF2048" s="33">
        <v>2047393.0264999999</v>
      </c>
      <c r="AG2048" s="33">
        <v>106509.8227</v>
      </c>
      <c r="AH2048" s="33">
        <v>191529.55129999999</v>
      </c>
      <c r="AI2048" s="33">
        <v>76251.722200000004</v>
      </c>
      <c r="AJ2048" s="33">
        <v>374718.51949999999</v>
      </c>
      <c r="AK2048" s="33">
        <v>2451.2404000000001</v>
      </c>
      <c r="AL2048" s="33">
        <v>2718653.2083999999</v>
      </c>
      <c r="AM2048" s="33">
        <f t="shared" si="219"/>
        <v>372267.27909999999</v>
      </c>
      <c r="AN2048" s="33"/>
      <c r="AO2048" s="33"/>
      <c r="AP2048" s="33"/>
      <c r="AQ2048" s="33"/>
      <c r="AR2048" s="33"/>
      <c r="AS2048" s="33"/>
      <c r="AT2048" s="33"/>
      <c r="AU2048" s="33"/>
      <c r="AV2048" s="33">
        <f t="shared" si="220"/>
        <v>75298.193400000004</v>
      </c>
      <c r="AW2048" s="33"/>
      <c r="AX2048" s="33"/>
      <c r="AY2048" s="33"/>
      <c r="AZ2048" s="33"/>
      <c r="BA2048" s="38">
        <v>2043</v>
      </c>
      <c r="BB2048" s="38">
        <v>2015</v>
      </c>
      <c r="BC2048" s="38">
        <v>1964</v>
      </c>
      <c r="BD2048" s="39">
        <v>136.84781240000001</v>
      </c>
      <c r="BE2048" s="33">
        <f t="shared" si="221"/>
        <v>-60839.675259142183</v>
      </c>
      <c r="BF2048" s="33">
        <v>2091710.0637000001</v>
      </c>
      <c r="BG2048" s="33">
        <v>106509.8227</v>
      </c>
      <c r="BH2048" s="33">
        <v>183141.98120000001</v>
      </c>
      <c r="BI2048" s="33">
        <v>87024.147640857904</v>
      </c>
      <c r="BJ2048" s="33">
        <v>277723.98129999998</v>
      </c>
      <c r="BK2048" s="33">
        <v>23744.141100000001</v>
      </c>
      <c r="BL2048" s="33">
        <v>2783205.5307</v>
      </c>
      <c r="BM2048" s="33">
        <f t="shared" si="222"/>
        <v>253979.84019999998</v>
      </c>
      <c r="BN2048" s="9"/>
      <c r="BO2048" s="9"/>
      <c r="BP2048" s="9"/>
      <c r="BQ2048" s="9"/>
      <c r="BR2048" s="9"/>
      <c r="BS2048" s="9"/>
      <c r="BT2048" s="9"/>
      <c r="BU2048" s="9"/>
      <c r="BV2048" s="33">
        <f t="shared" si="223"/>
        <v>-60839.675259142183</v>
      </c>
      <c r="BW2048" s="9"/>
      <c r="BX2048" s="9"/>
      <c r="BY2048" s="9"/>
      <c r="BZ2048" s="9"/>
      <c r="CA2048" s="21"/>
      <c r="CB2048" s="21"/>
      <c r="CC2048" s="21"/>
      <c r="CD2048" s="22"/>
      <c r="CE2048" s="9"/>
      <c r="CF2048" s="9"/>
      <c r="CG2048" s="9"/>
      <c r="CH2048" s="9"/>
      <c r="CI2048" s="9"/>
      <c r="CJ2048" s="9"/>
      <c r="CK2048" s="9"/>
      <c r="CL2048" s="9"/>
      <c r="CM2048" s="10"/>
      <c r="CN2048" s="4"/>
      <c r="CO2048" s="4"/>
      <c r="CP2048" s="4"/>
      <c r="CQ2048" s="4"/>
      <c r="CR2048" s="4"/>
      <c r="CS2048" s="4"/>
      <c r="CT2048" s="4"/>
      <c r="CU2048" s="4"/>
      <c r="CV2048" s="4"/>
      <c r="CW2048" s="4"/>
      <c r="CX2048" s="4"/>
      <c r="CY2048" s="4"/>
      <c r="CZ2048" s="4"/>
      <c r="DD2048" s="3"/>
      <c r="DE2048" s="4"/>
      <c r="DF2048" s="4"/>
      <c r="DG2048" s="4"/>
      <c r="DH2048" s="4"/>
      <c r="DI2048" s="4"/>
      <c r="DJ2048" s="4"/>
      <c r="DK2048" s="4"/>
      <c r="DL2048" s="4"/>
      <c r="DM2048" s="4"/>
      <c r="DN2048" s="4"/>
      <c r="DO2048" s="4"/>
      <c r="DP2048" s="4"/>
      <c r="DQ2048" s="4"/>
      <c r="DR2048" s="4"/>
      <c r="DS2048" s="4"/>
      <c r="DT2048" s="4"/>
      <c r="DU2048" s="4"/>
      <c r="DV2048" s="4"/>
      <c r="DW2048" s="4"/>
      <c r="DX2048" s="4"/>
      <c r="DY2048" s="4"/>
      <c r="DZ2048" s="4"/>
      <c r="EE2048" s="4"/>
      <c r="EF2048" s="4"/>
      <c r="EG2048" s="4"/>
      <c r="EH2048" s="4"/>
      <c r="EI2048" s="4"/>
      <c r="EJ2048" s="4"/>
      <c r="EK2048" s="4"/>
      <c r="EL2048" s="4"/>
      <c r="EM2048" s="4"/>
      <c r="EN2048" s="4"/>
      <c r="EO2048" s="4"/>
      <c r="EP2048" s="4"/>
      <c r="EQ2048" s="4"/>
      <c r="ER2048" s="4"/>
      <c r="ES2048" s="4"/>
      <c r="ET2048" s="4"/>
      <c r="EU2048" s="4"/>
      <c r="EV2048" s="4"/>
      <c r="EW2048" s="4"/>
      <c r="EX2048" s="4"/>
      <c r="EY2048" s="4"/>
      <c r="EZ2048" s="4"/>
    </row>
    <row r="2049" spans="1:156">
      <c r="A2049" s="8">
        <v>2044</v>
      </c>
      <c r="B2049" s="21">
        <v>2013</v>
      </c>
      <c r="C2049" s="21">
        <v>1985</v>
      </c>
      <c r="D2049" s="22">
        <v>118.7752141</v>
      </c>
      <c r="E2049" s="9">
        <v>-39817.6924</v>
      </c>
      <c r="F2049" s="9">
        <v>1954987.2895</v>
      </c>
      <c r="G2049" s="9">
        <v>101672.62639999999</v>
      </c>
      <c r="H2049" s="9">
        <v>416002.03539999999</v>
      </c>
      <c r="I2049" s="9">
        <v>85264.1679</v>
      </c>
      <c r="J2049" s="9">
        <v>92866.361399999994</v>
      </c>
      <c r="K2049" s="9">
        <v>2638.44</v>
      </c>
      <c r="L2049" s="9">
        <v>2687971.7330999998</v>
      </c>
      <c r="M2049" s="9">
        <f t="shared" si="217"/>
        <v>90227.921399999992</v>
      </c>
      <c r="N2049" s="26"/>
      <c r="O2049" s="26"/>
      <c r="P2049" s="26"/>
      <c r="Q2049" s="26"/>
      <c r="R2049" s="26"/>
      <c r="S2049" s="26"/>
      <c r="T2049" s="26"/>
      <c r="U2049" s="26"/>
      <c r="V2049" s="33">
        <f t="shared" si="218"/>
        <v>-39817.6924</v>
      </c>
      <c r="W2049" s="26"/>
      <c r="X2049" s="26"/>
      <c r="Y2049" s="26"/>
      <c r="Z2049" s="26"/>
      <c r="AA2049" s="26"/>
      <c r="AB2049" s="38">
        <v>2014</v>
      </c>
      <c r="AC2049" s="38">
        <v>1984</v>
      </c>
      <c r="AD2049" s="39">
        <v>159.0187081</v>
      </c>
      <c r="AE2049" s="33">
        <v>202825.9437</v>
      </c>
      <c r="AF2049" s="33">
        <v>2030751.3458</v>
      </c>
      <c r="AG2049" s="33">
        <v>106509.8227</v>
      </c>
      <c r="AH2049" s="33">
        <v>191691.5042</v>
      </c>
      <c r="AI2049" s="33">
        <v>75643.016300000003</v>
      </c>
      <c r="AJ2049" s="33">
        <v>537549.46230000001</v>
      </c>
      <c r="AK2049" s="33">
        <v>1123.7016000000001</v>
      </c>
      <c r="AL2049" s="33">
        <v>2738195.5060000001</v>
      </c>
      <c r="AM2049" s="33">
        <f t="shared" si="219"/>
        <v>536425.76069999998</v>
      </c>
      <c r="AN2049" s="33"/>
      <c r="AO2049" s="33"/>
      <c r="AP2049" s="33"/>
      <c r="AQ2049" s="33"/>
      <c r="AR2049" s="33"/>
      <c r="AS2049" s="33"/>
      <c r="AT2049" s="33"/>
      <c r="AU2049" s="33"/>
      <c r="AV2049" s="33">
        <f t="shared" si="220"/>
        <v>202825.9437</v>
      </c>
      <c r="AW2049" s="33"/>
      <c r="AX2049" s="33"/>
      <c r="AY2049" s="33"/>
      <c r="AZ2049" s="33"/>
      <c r="BA2049" s="38">
        <v>2044</v>
      </c>
      <c r="BB2049" s="38">
        <v>2015</v>
      </c>
      <c r="BC2049" s="38">
        <v>1985</v>
      </c>
      <c r="BD2049" s="39">
        <v>118.7752141</v>
      </c>
      <c r="BE2049" s="33">
        <f t="shared" si="221"/>
        <v>-99459.20516685443</v>
      </c>
      <c r="BF2049" s="33">
        <v>2045339.5430000001</v>
      </c>
      <c r="BG2049" s="33">
        <v>106509.8227</v>
      </c>
      <c r="BH2049" s="33">
        <v>183035.96220000001</v>
      </c>
      <c r="BI2049" s="33">
        <v>87422.623533145699</v>
      </c>
      <c r="BJ2049" s="33">
        <v>342407.53360000002</v>
      </c>
      <c r="BK2049" s="33">
        <v>55145.925499999998</v>
      </c>
      <c r="BL2049" s="33">
        <v>2809028.7647000002</v>
      </c>
      <c r="BM2049" s="33">
        <f t="shared" si="222"/>
        <v>287261.60810000001</v>
      </c>
      <c r="BN2049" s="9"/>
      <c r="BO2049" s="9"/>
      <c r="BP2049" s="9"/>
      <c r="BQ2049" s="9"/>
      <c r="BR2049" s="9"/>
      <c r="BS2049" s="9"/>
      <c r="BT2049" s="9"/>
      <c r="BU2049" s="9"/>
      <c r="BV2049" s="33">
        <f t="shared" si="223"/>
        <v>-99459.20516685443</v>
      </c>
      <c r="BW2049" s="9"/>
      <c r="BX2049" s="9"/>
      <c r="BY2049" s="9"/>
      <c r="BZ2049" s="9"/>
      <c r="CA2049" s="21"/>
      <c r="CB2049" s="21"/>
      <c r="CC2049" s="21"/>
      <c r="CD2049" s="22"/>
      <c r="CE2049" s="9"/>
      <c r="CF2049" s="9"/>
      <c r="CG2049" s="9"/>
      <c r="CH2049" s="9"/>
      <c r="CI2049" s="9"/>
      <c r="CJ2049" s="9"/>
      <c r="CK2049" s="9"/>
      <c r="CL2049" s="9"/>
      <c r="CM2049" s="10"/>
      <c r="CN2049" s="4"/>
      <c r="CO2049" s="4"/>
      <c r="CP2049" s="4"/>
      <c r="CQ2049" s="4"/>
      <c r="CR2049" s="4"/>
      <c r="CS2049" s="4"/>
      <c r="CT2049" s="4"/>
      <c r="CU2049" s="4"/>
      <c r="CV2049" s="4"/>
      <c r="CW2049" s="4"/>
      <c r="CX2049" s="4"/>
      <c r="CY2049" s="4"/>
      <c r="CZ2049" s="4"/>
      <c r="DD2049" s="3"/>
      <c r="DE2049" s="4"/>
      <c r="DF2049" s="4"/>
      <c r="DG2049" s="4"/>
      <c r="DH2049" s="4"/>
      <c r="DI2049" s="4"/>
      <c r="DJ2049" s="4"/>
      <c r="DK2049" s="4"/>
      <c r="DL2049" s="4"/>
      <c r="DM2049" s="4"/>
      <c r="DN2049" s="4"/>
      <c r="DO2049" s="4"/>
      <c r="DP2049" s="4"/>
      <c r="DQ2049" s="4"/>
      <c r="DR2049" s="4"/>
      <c r="DS2049" s="4"/>
      <c r="DT2049" s="4"/>
      <c r="DU2049" s="4"/>
      <c r="DV2049" s="4"/>
      <c r="DW2049" s="4"/>
      <c r="DX2049" s="4"/>
      <c r="DY2049" s="4"/>
      <c r="DZ2049" s="4"/>
      <c r="EE2049" s="4"/>
      <c r="EF2049" s="4"/>
      <c r="EG2049" s="4"/>
      <c r="EH2049" s="4"/>
      <c r="EI2049" s="4"/>
      <c r="EJ2049" s="4"/>
      <c r="EK2049" s="4"/>
      <c r="EL2049" s="4"/>
      <c r="EM2049" s="4"/>
      <c r="EN2049" s="4"/>
      <c r="EO2049" s="4"/>
      <c r="EP2049" s="4"/>
      <c r="EQ2049" s="4"/>
      <c r="ER2049" s="4"/>
      <c r="ES2049" s="4"/>
      <c r="ET2049" s="4"/>
      <c r="EU2049" s="4"/>
      <c r="EV2049" s="4"/>
      <c r="EW2049" s="4"/>
      <c r="EX2049" s="4"/>
      <c r="EY2049" s="4"/>
      <c r="EZ2049" s="4"/>
    </row>
    <row r="2050" spans="1:156">
      <c r="A2050" s="8">
        <v>2045</v>
      </c>
      <c r="B2050" s="21">
        <v>2013</v>
      </c>
      <c r="C2050" s="21">
        <v>1980</v>
      </c>
      <c r="D2050" s="22">
        <v>121.8353111</v>
      </c>
      <c r="E2050" s="9">
        <v>-55339.801299999999</v>
      </c>
      <c r="F2050" s="9">
        <v>1926243.0582000001</v>
      </c>
      <c r="G2050" s="9">
        <v>101672.62639999999</v>
      </c>
      <c r="H2050" s="9">
        <v>415655.00219999999</v>
      </c>
      <c r="I2050" s="9">
        <v>86556.460600000006</v>
      </c>
      <c r="J2050" s="9">
        <v>110928.21829999999</v>
      </c>
      <c r="K2050" s="9">
        <v>2596.5871000000002</v>
      </c>
      <c r="L2050" s="9">
        <v>2693798.58</v>
      </c>
      <c r="M2050" s="9">
        <f t="shared" si="217"/>
        <v>108331.63119999999</v>
      </c>
      <c r="N2050" s="26"/>
      <c r="O2050" s="26"/>
      <c r="P2050" s="26"/>
      <c r="Q2050" s="26"/>
      <c r="R2050" s="26"/>
      <c r="S2050" s="26"/>
      <c r="T2050" s="26"/>
      <c r="U2050" s="26"/>
      <c r="V2050" s="33">
        <f t="shared" si="218"/>
        <v>-55339.801299999999</v>
      </c>
      <c r="W2050" s="26"/>
      <c r="X2050" s="26"/>
      <c r="Y2050" s="26"/>
      <c r="Z2050" s="26"/>
      <c r="AA2050" s="26"/>
      <c r="AB2050" s="38">
        <v>2014</v>
      </c>
      <c r="AC2050" s="38">
        <v>1966</v>
      </c>
      <c r="AD2050" s="39">
        <v>120.1563148</v>
      </c>
      <c r="AE2050" s="33">
        <v>-22766.212899999999</v>
      </c>
      <c r="AF2050" s="33">
        <v>2014280.3226000001</v>
      </c>
      <c r="AG2050" s="33">
        <v>106509.8227</v>
      </c>
      <c r="AH2050" s="33">
        <v>189690.8805</v>
      </c>
      <c r="AI2050" s="33">
        <v>83162.4323</v>
      </c>
      <c r="AJ2050" s="33">
        <v>313168.87599999999</v>
      </c>
      <c r="AK2050" s="33">
        <v>11668.699699999999</v>
      </c>
      <c r="AL2050" s="33">
        <v>2717909.8472000002</v>
      </c>
      <c r="AM2050" s="33">
        <f t="shared" si="219"/>
        <v>301500.17629999999</v>
      </c>
      <c r="AN2050" s="33"/>
      <c r="AO2050" s="33"/>
      <c r="AP2050" s="33"/>
      <c r="AQ2050" s="33"/>
      <c r="AR2050" s="33"/>
      <c r="AS2050" s="33"/>
      <c r="AT2050" s="33"/>
      <c r="AU2050" s="33"/>
      <c r="AV2050" s="33">
        <f t="shared" si="220"/>
        <v>-22766.212899999999</v>
      </c>
      <c r="AW2050" s="33"/>
      <c r="AX2050" s="33"/>
      <c r="AY2050" s="33"/>
      <c r="AZ2050" s="33"/>
      <c r="BA2050" s="38">
        <v>2045</v>
      </c>
      <c r="BB2050" s="38">
        <v>2015</v>
      </c>
      <c r="BC2050" s="38">
        <v>1967</v>
      </c>
      <c r="BD2050" s="39">
        <v>143.80169509999999</v>
      </c>
      <c r="BE2050" s="33">
        <f t="shared" si="221"/>
        <v>100539.4082399793</v>
      </c>
      <c r="BF2050" s="33">
        <v>2091792.8548000001</v>
      </c>
      <c r="BG2050" s="33">
        <v>106509.8227</v>
      </c>
      <c r="BH2050" s="33">
        <v>184120.4754</v>
      </c>
      <c r="BI2050" s="33">
        <v>83346.441639979297</v>
      </c>
      <c r="BJ2050" s="33">
        <v>436039.10450000002</v>
      </c>
      <c r="BK2050" s="33">
        <v>10704.817499999999</v>
      </c>
      <c r="BL2050" s="33">
        <v>2790564.4733000002</v>
      </c>
      <c r="BM2050" s="33">
        <f t="shared" si="222"/>
        <v>425334.28700000001</v>
      </c>
      <c r="BN2050" s="9"/>
      <c r="BO2050" s="9"/>
      <c r="BP2050" s="9"/>
      <c r="BQ2050" s="9"/>
      <c r="BR2050" s="9"/>
      <c r="BS2050" s="9"/>
      <c r="BT2050" s="9"/>
      <c r="BU2050" s="9"/>
      <c r="BV2050" s="33">
        <f t="shared" si="223"/>
        <v>100539.4082399793</v>
      </c>
      <c r="BW2050" s="9"/>
      <c r="BX2050" s="9"/>
      <c r="BY2050" s="9"/>
      <c r="BZ2050" s="9"/>
      <c r="CA2050" s="21"/>
      <c r="CB2050" s="21"/>
      <c r="CC2050" s="21"/>
      <c r="CD2050" s="22"/>
      <c r="CE2050" s="9"/>
      <c r="CF2050" s="9"/>
      <c r="CG2050" s="9"/>
      <c r="CH2050" s="9"/>
      <c r="CI2050" s="9"/>
      <c r="CJ2050" s="9"/>
      <c r="CK2050" s="9"/>
      <c r="CL2050" s="9"/>
      <c r="CM2050" s="10"/>
      <c r="CN2050" s="4"/>
      <c r="CO2050" s="4"/>
      <c r="CP2050" s="4"/>
      <c r="CQ2050" s="4"/>
      <c r="CR2050" s="4"/>
      <c r="CS2050" s="4"/>
      <c r="CT2050" s="4"/>
      <c r="CU2050" s="4"/>
      <c r="CV2050" s="4"/>
      <c r="CW2050" s="4"/>
      <c r="CX2050" s="4"/>
      <c r="CY2050" s="4"/>
      <c r="CZ2050" s="4"/>
      <c r="DD2050" s="3"/>
      <c r="DE2050" s="4"/>
      <c r="DF2050" s="4"/>
      <c r="DG2050" s="4"/>
      <c r="DH2050" s="4"/>
      <c r="DI2050" s="4"/>
      <c r="DJ2050" s="4"/>
      <c r="DK2050" s="4"/>
      <c r="DL2050" s="4"/>
      <c r="DM2050" s="4"/>
      <c r="DN2050" s="4"/>
      <c r="DO2050" s="4"/>
      <c r="DP2050" s="4"/>
      <c r="DQ2050" s="4"/>
      <c r="DR2050" s="4"/>
      <c r="DS2050" s="4"/>
      <c r="DT2050" s="4"/>
      <c r="DU2050" s="4"/>
      <c r="DV2050" s="4"/>
      <c r="DW2050" s="4"/>
      <c r="DX2050" s="4"/>
      <c r="DY2050" s="4"/>
      <c r="DZ2050" s="4"/>
      <c r="EE2050" s="4"/>
      <c r="EF2050" s="4"/>
      <c r="EG2050" s="4"/>
      <c r="EH2050" s="4"/>
      <c r="EI2050" s="4"/>
      <c r="EJ2050" s="4"/>
      <c r="EK2050" s="4"/>
      <c r="EL2050" s="4"/>
      <c r="EM2050" s="4"/>
      <c r="EN2050" s="4"/>
      <c r="EO2050" s="4"/>
      <c r="EP2050" s="4"/>
      <c r="EQ2050" s="4"/>
      <c r="ER2050" s="4"/>
      <c r="ES2050" s="4"/>
      <c r="ET2050" s="4"/>
      <c r="EU2050" s="4"/>
      <c r="EV2050" s="4"/>
      <c r="EW2050" s="4"/>
      <c r="EX2050" s="4"/>
      <c r="EY2050" s="4"/>
      <c r="EZ2050" s="4"/>
    </row>
    <row r="2051" spans="1:156">
      <c r="A2051" s="8">
        <v>2046</v>
      </c>
      <c r="B2051" s="21">
        <v>2013</v>
      </c>
      <c r="C2051" s="21">
        <v>1974</v>
      </c>
      <c r="D2051" s="22">
        <v>194.84334010000001</v>
      </c>
      <c r="E2051" s="9">
        <v>-93176.635800000004</v>
      </c>
      <c r="F2051" s="9">
        <v>1922447.7594000001</v>
      </c>
      <c r="G2051" s="9">
        <v>101672.62639999999</v>
      </c>
      <c r="H2051" s="9">
        <v>415443.17989999999</v>
      </c>
      <c r="I2051" s="9">
        <v>87345.251199999999</v>
      </c>
      <c r="J2051" s="9">
        <v>78702.512700000007</v>
      </c>
      <c r="K2051" s="9">
        <v>13805.046200000001</v>
      </c>
      <c r="L2051" s="9">
        <v>2684982.9191999999</v>
      </c>
      <c r="M2051" s="9">
        <f t="shared" si="217"/>
        <v>64897.46650000001</v>
      </c>
      <c r="N2051" s="26"/>
      <c r="O2051" s="26"/>
      <c r="P2051" s="26"/>
      <c r="Q2051" s="26"/>
      <c r="R2051" s="26"/>
      <c r="S2051" s="26"/>
      <c r="T2051" s="26"/>
      <c r="U2051" s="26"/>
      <c r="V2051" s="33">
        <f t="shared" si="218"/>
        <v>-93176.635800000004</v>
      </c>
      <c r="W2051" s="26"/>
      <c r="X2051" s="26"/>
      <c r="Y2051" s="26"/>
      <c r="Z2051" s="26"/>
      <c r="AA2051" s="26"/>
      <c r="AB2051" s="38">
        <v>2014</v>
      </c>
      <c r="AC2051" s="38">
        <v>1981</v>
      </c>
      <c r="AD2051" s="39">
        <v>140.5062116</v>
      </c>
      <c r="AE2051" s="33">
        <v>122102.8844</v>
      </c>
      <c r="AF2051" s="33">
        <v>2007639.331</v>
      </c>
      <c r="AG2051" s="33">
        <v>106509.8227</v>
      </c>
      <c r="AH2051" s="33">
        <v>191528.22560000001</v>
      </c>
      <c r="AI2051" s="33">
        <v>76256.704800000007</v>
      </c>
      <c r="AJ2051" s="33">
        <v>469302.76280000003</v>
      </c>
      <c r="AK2051" s="33">
        <v>4002.163</v>
      </c>
      <c r="AL2051" s="33">
        <v>2725131.7993999999</v>
      </c>
      <c r="AM2051" s="33">
        <f t="shared" si="219"/>
        <v>465300.59980000003</v>
      </c>
      <c r="AN2051" s="33"/>
      <c r="AO2051" s="33"/>
      <c r="AP2051" s="33"/>
      <c r="AQ2051" s="33"/>
      <c r="AR2051" s="33"/>
      <c r="AS2051" s="33"/>
      <c r="AT2051" s="33"/>
      <c r="AU2051" s="33"/>
      <c r="AV2051" s="33">
        <f t="shared" si="220"/>
        <v>122102.8844</v>
      </c>
      <c r="AW2051" s="33"/>
      <c r="AX2051" s="33"/>
      <c r="AY2051" s="33"/>
      <c r="AZ2051" s="33"/>
      <c r="BA2051" s="38">
        <v>2046</v>
      </c>
      <c r="BB2051" s="38">
        <v>2015</v>
      </c>
      <c r="BC2051" s="38">
        <v>1982</v>
      </c>
      <c r="BD2051" s="39">
        <v>170.52547989999999</v>
      </c>
      <c r="BE2051" s="33">
        <f t="shared" si="221"/>
        <v>121934.0409831088</v>
      </c>
      <c r="BF2051" s="33">
        <v>2067117.8329</v>
      </c>
      <c r="BG2051" s="33">
        <v>106509.8227</v>
      </c>
      <c r="BH2051" s="33">
        <v>186999.93400000001</v>
      </c>
      <c r="BI2051" s="33">
        <v>72523.8927831084</v>
      </c>
      <c r="BJ2051" s="33">
        <v>477121.30489999999</v>
      </c>
      <c r="BK2051" s="33">
        <v>700.53129999999999</v>
      </c>
      <c r="BL2051" s="33">
        <v>2787638.2149999999</v>
      </c>
      <c r="BM2051" s="33">
        <f t="shared" si="222"/>
        <v>476420.77360000001</v>
      </c>
      <c r="BN2051" s="9"/>
      <c r="BO2051" s="9"/>
      <c r="BP2051" s="9"/>
      <c r="BQ2051" s="9"/>
      <c r="BR2051" s="9"/>
      <c r="BS2051" s="9"/>
      <c r="BT2051" s="9"/>
      <c r="BU2051" s="9"/>
      <c r="BV2051" s="33">
        <f t="shared" si="223"/>
        <v>121934.0409831088</v>
      </c>
      <c r="BW2051" s="9"/>
      <c r="BX2051" s="9"/>
      <c r="BY2051" s="9"/>
      <c r="BZ2051" s="9"/>
      <c r="CA2051" s="21"/>
      <c r="CB2051" s="21"/>
      <c r="CC2051" s="21"/>
      <c r="CD2051" s="22"/>
      <c r="CE2051" s="9"/>
      <c r="CF2051" s="9"/>
      <c r="CG2051" s="9"/>
      <c r="CH2051" s="9"/>
      <c r="CI2051" s="9"/>
      <c r="CJ2051" s="9"/>
      <c r="CK2051" s="9"/>
      <c r="CL2051" s="9"/>
      <c r="CM2051" s="10"/>
      <c r="CN2051" s="4"/>
      <c r="CO2051" s="4"/>
      <c r="CP2051" s="4"/>
      <c r="CQ2051" s="4"/>
      <c r="CR2051" s="4"/>
      <c r="CS2051" s="4"/>
      <c r="CT2051" s="4"/>
      <c r="CU2051" s="4"/>
      <c r="CV2051" s="4"/>
      <c r="CW2051" s="4"/>
      <c r="CX2051" s="4"/>
      <c r="CY2051" s="4"/>
      <c r="CZ2051" s="4"/>
      <c r="DD2051" s="3"/>
      <c r="DE2051" s="4"/>
      <c r="DF2051" s="4"/>
      <c r="DG2051" s="4"/>
      <c r="DH2051" s="4"/>
      <c r="DI2051" s="4"/>
      <c r="DJ2051" s="4"/>
      <c r="DK2051" s="4"/>
      <c r="DL2051" s="4"/>
      <c r="DM2051" s="4"/>
      <c r="DN2051" s="4"/>
      <c r="DO2051" s="4"/>
      <c r="DP2051" s="4"/>
      <c r="DQ2051" s="4"/>
      <c r="DR2051" s="4"/>
      <c r="DS2051" s="4"/>
      <c r="DT2051" s="4"/>
      <c r="DU2051" s="4"/>
      <c r="DV2051" s="4"/>
      <c r="DW2051" s="4"/>
      <c r="DX2051" s="4"/>
      <c r="DY2051" s="4"/>
      <c r="DZ2051" s="4"/>
      <c r="EE2051" s="4"/>
      <c r="EF2051" s="4"/>
      <c r="EG2051" s="4"/>
      <c r="EH2051" s="4"/>
      <c r="EI2051" s="4"/>
      <c r="EJ2051" s="4"/>
      <c r="EK2051" s="4"/>
      <c r="EL2051" s="4"/>
      <c r="EM2051" s="4"/>
      <c r="EN2051" s="4"/>
      <c r="EO2051" s="4"/>
      <c r="EP2051" s="4"/>
      <c r="EQ2051" s="4"/>
      <c r="ER2051" s="4"/>
      <c r="ES2051" s="4"/>
      <c r="ET2051" s="4"/>
      <c r="EU2051" s="4"/>
      <c r="EV2051" s="4"/>
      <c r="EW2051" s="4"/>
      <c r="EX2051" s="4"/>
      <c r="EY2051" s="4"/>
      <c r="EZ2051" s="4"/>
    </row>
    <row r="2052" spans="1:156">
      <c r="A2052" s="8">
        <v>2047</v>
      </c>
      <c r="B2052" s="21">
        <v>2013</v>
      </c>
      <c r="C2052" s="21">
        <v>2002</v>
      </c>
      <c r="D2052" s="22">
        <v>126.5561804</v>
      </c>
      <c r="E2052" s="9">
        <v>-75635.800600000002</v>
      </c>
      <c r="F2052" s="9">
        <v>1904234.2751</v>
      </c>
      <c r="G2052" s="9">
        <v>101672.62639999999</v>
      </c>
      <c r="H2052" s="9">
        <v>415419.01819999999</v>
      </c>
      <c r="I2052" s="9">
        <v>87435.225300000006</v>
      </c>
      <c r="J2052" s="9">
        <v>107148.6452</v>
      </c>
      <c r="K2052" s="9">
        <v>1847.4041</v>
      </c>
      <c r="L2052" s="9">
        <v>2689698.1867</v>
      </c>
      <c r="M2052" s="9">
        <f t="shared" si="217"/>
        <v>105301.2411</v>
      </c>
      <c r="N2052" s="26"/>
      <c r="O2052" s="26"/>
      <c r="P2052" s="26"/>
      <c r="Q2052" s="26"/>
      <c r="R2052" s="26"/>
      <c r="S2052" s="26"/>
      <c r="T2052" s="26"/>
      <c r="U2052" s="26"/>
      <c r="V2052" s="33">
        <f t="shared" si="218"/>
        <v>-75635.800600000002</v>
      </c>
      <c r="W2052" s="26"/>
      <c r="X2052" s="26"/>
      <c r="Y2052" s="26"/>
      <c r="Z2052" s="26"/>
      <c r="AA2052" s="26"/>
      <c r="AB2052" s="38">
        <v>2014</v>
      </c>
      <c r="AC2052" s="38">
        <v>1953</v>
      </c>
      <c r="AD2052" s="39">
        <v>133.47564790000001</v>
      </c>
      <c r="AE2052" s="33">
        <v>-93383.588300000003</v>
      </c>
      <c r="AF2052" s="33">
        <v>1991467.3145000001</v>
      </c>
      <c r="AG2052" s="33">
        <v>106509.8227</v>
      </c>
      <c r="AH2052" s="33">
        <v>185151.86180000001</v>
      </c>
      <c r="AI2052" s="33">
        <v>100222.4976</v>
      </c>
      <c r="AJ2052" s="33">
        <v>288156.80780000001</v>
      </c>
      <c r="AK2052" s="33">
        <v>40021.590900000003</v>
      </c>
      <c r="AL2052" s="33">
        <v>2724870.3017000002</v>
      </c>
      <c r="AM2052" s="33">
        <f t="shared" si="219"/>
        <v>248135.2169</v>
      </c>
      <c r="AN2052" s="33"/>
      <c r="AO2052" s="33"/>
      <c r="AP2052" s="33"/>
      <c r="AQ2052" s="33"/>
      <c r="AR2052" s="33"/>
      <c r="AS2052" s="33"/>
      <c r="AT2052" s="33"/>
      <c r="AU2052" s="33"/>
      <c r="AV2052" s="33">
        <f t="shared" si="220"/>
        <v>-93383.588300000003</v>
      </c>
      <c r="AW2052" s="33"/>
      <c r="AX2052" s="33"/>
      <c r="AY2052" s="33"/>
      <c r="AZ2052" s="33"/>
      <c r="BA2052" s="38">
        <v>2047</v>
      </c>
      <c r="BB2052" s="38">
        <v>2015</v>
      </c>
      <c r="BC2052" s="38">
        <v>1954</v>
      </c>
      <c r="BD2052" s="39">
        <v>155.51180840000001</v>
      </c>
      <c r="BE2052" s="33">
        <f t="shared" si="221"/>
        <v>44907.81738014752</v>
      </c>
      <c r="BF2052" s="33">
        <v>2007905.1291</v>
      </c>
      <c r="BG2052" s="33">
        <v>106509.8227</v>
      </c>
      <c r="BH2052" s="33">
        <v>186742.43900000001</v>
      </c>
      <c r="BI2052" s="33">
        <v>73491.697280146996</v>
      </c>
      <c r="BJ2052" s="33">
        <v>456707.87079999998</v>
      </c>
      <c r="BK2052" s="33">
        <v>1213.8798999999999</v>
      </c>
      <c r="BL2052" s="33">
        <v>2785235.2615999999</v>
      </c>
      <c r="BM2052" s="33">
        <f t="shared" si="222"/>
        <v>455493.99089999998</v>
      </c>
      <c r="BN2052" s="9"/>
      <c r="BO2052" s="9"/>
      <c r="BP2052" s="9"/>
      <c r="BQ2052" s="9"/>
      <c r="BR2052" s="9"/>
      <c r="BS2052" s="9"/>
      <c r="BT2052" s="9"/>
      <c r="BU2052" s="9"/>
      <c r="BV2052" s="33">
        <f t="shared" si="223"/>
        <v>44907.81738014752</v>
      </c>
      <c r="BW2052" s="9"/>
      <c r="BX2052" s="9"/>
      <c r="BY2052" s="9"/>
      <c r="BZ2052" s="9"/>
      <c r="CA2052" s="21"/>
      <c r="CB2052" s="21"/>
      <c r="CC2052" s="21"/>
      <c r="CD2052" s="22"/>
      <c r="CE2052" s="9"/>
      <c r="CF2052" s="9"/>
      <c r="CG2052" s="9"/>
      <c r="CH2052" s="9"/>
      <c r="CI2052" s="9"/>
      <c r="CJ2052" s="9"/>
      <c r="CK2052" s="9"/>
      <c r="CL2052" s="9"/>
      <c r="CM2052" s="10"/>
      <c r="CN2052" s="4"/>
      <c r="CO2052" s="4"/>
      <c r="CP2052" s="4"/>
      <c r="CQ2052" s="4"/>
      <c r="CR2052" s="4"/>
      <c r="CS2052" s="4"/>
      <c r="CT2052" s="4"/>
      <c r="CU2052" s="4"/>
      <c r="CV2052" s="4"/>
      <c r="CW2052" s="4"/>
      <c r="CX2052" s="4"/>
      <c r="CY2052" s="4"/>
      <c r="CZ2052" s="4"/>
      <c r="DD2052" s="3"/>
      <c r="DE2052" s="4"/>
      <c r="DF2052" s="4"/>
      <c r="DG2052" s="4"/>
      <c r="DH2052" s="4"/>
      <c r="DI2052" s="4"/>
      <c r="DJ2052" s="4"/>
      <c r="DK2052" s="4"/>
      <c r="DL2052" s="4"/>
      <c r="DM2052" s="4"/>
      <c r="DN2052" s="4"/>
      <c r="DO2052" s="4"/>
      <c r="DP2052" s="4"/>
      <c r="DQ2052" s="4"/>
      <c r="DR2052" s="4"/>
      <c r="DS2052" s="4"/>
      <c r="DT2052" s="4"/>
      <c r="DU2052" s="4"/>
      <c r="DV2052" s="4"/>
      <c r="DW2052" s="4"/>
      <c r="DX2052" s="4"/>
      <c r="DY2052" s="4"/>
      <c r="DZ2052" s="4"/>
      <c r="EE2052" s="4"/>
      <c r="EF2052" s="4"/>
      <c r="EG2052" s="4"/>
      <c r="EH2052" s="4"/>
      <c r="EI2052" s="4"/>
      <c r="EJ2052" s="4"/>
      <c r="EK2052" s="4"/>
      <c r="EL2052" s="4"/>
      <c r="EM2052" s="4"/>
      <c r="EN2052" s="4"/>
      <c r="EO2052" s="4"/>
      <c r="EP2052" s="4"/>
      <c r="EQ2052" s="4"/>
      <c r="ER2052" s="4"/>
      <c r="ES2052" s="4"/>
      <c r="ET2052" s="4"/>
      <c r="EU2052" s="4"/>
      <c r="EV2052" s="4"/>
      <c r="EW2052" s="4"/>
      <c r="EX2052" s="4"/>
      <c r="EY2052" s="4"/>
      <c r="EZ2052" s="4"/>
    </row>
    <row r="2053" spans="1:156">
      <c r="A2053" s="8">
        <v>2048</v>
      </c>
      <c r="B2053" s="21">
        <v>2013</v>
      </c>
      <c r="C2053" s="21">
        <v>1975</v>
      </c>
      <c r="D2053" s="22">
        <v>140.76798020000001</v>
      </c>
      <c r="E2053" s="9">
        <v>-78781.506200000003</v>
      </c>
      <c r="F2053" s="9">
        <v>1946118.1980000001</v>
      </c>
      <c r="G2053" s="9">
        <v>101672.62639999999</v>
      </c>
      <c r="H2053" s="9">
        <v>415722.75349999999</v>
      </c>
      <c r="I2053" s="9">
        <v>86304.166299999997</v>
      </c>
      <c r="J2053" s="9">
        <v>57649.086600000002</v>
      </c>
      <c r="K2053" s="9">
        <v>5589.6940999999997</v>
      </c>
      <c r="L2053" s="9">
        <v>2680658.6430000002</v>
      </c>
      <c r="M2053" s="9">
        <f t="shared" si="217"/>
        <v>52059.392500000002</v>
      </c>
      <c r="N2053" s="26"/>
      <c r="O2053" s="26"/>
      <c r="P2053" s="26"/>
      <c r="Q2053" s="26"/>
      <c r="R2053" s="26"/>
      <c r="S2053" s="26"/>
      <c r="T2053" s="26"/>
      <c r="U2053" s="26"/>
      <c r="V2053" s="33">
        <f t="shared" si="218"/>
        <v>-78781.506200000003</v>
      </c>
      <c r="W2053" s="26"/>
      <c r="X2053" s="26"/>
      <c r="Y2053" s="26"/>
      <c r="Z2053" s="26"/>
      <c r="AA2053" s="26"/>
      <c r="AB2053" s="38">
        <v>2014</v>
      </c>
      <c r="AC2053" s="38">
        <v>1935</v>
      </c>
      <c r="AD2053" s="39">
        <v>122.9110288</v>
      </c>
      <c r="AE2053" s="33">
        <v>-39602.246700000003</v>
      </c>
      <c r="AF2053" s="33">
        <v>2070215.3226999999</v>
      </c>
      <c r="AG2053" s="33">
        <v>106509.8227</v>
      </c>
      <c r="AH2053" s="33">
        <v>186064.53700000001</v>
      </c>
      <c r="AI2053" s="33">
        <v>96792.175099999993</v>
      </c>
      <c r="AJ2053" s="33">
        <v>242064.19709999999</v>
      </c>
      <c r="AK2053" s="33">
        <v>30168.229200000002</v>
      </c>
      <c r="AL2053" s="33">
        <v>2711080.0721</v>
      </c>
      <c r="AM2053" s="33">
        <f t="shared" si="219"/>
        <v>211895.96789999999</v>
      </c>
      <c r="AN2053" s="33"/>
      <c r="AO2053" s="33"/>
      <c r="AP2053" s="33"/>
      <c r="AQ2053" s="33"/>
      <c r="AR2053" s="33"/>
      <c r="AS2053" s="33"/>
      <c r="AT2053" s="33"/>
      <c r="AU2053" s="33"/>
      <c r="AV2053" s="33">
        <f t="shared" si="220"/>
        <v>-39602.246700000003</v>
      </c>
      <c r="AW2053" s="33"/>
      <c r="AX2053" s="33"/>
      <c r="AY2053" s="33"/>
      <c r="AZ2053" s="33"/>
      <c r="BA2053" s="38">
        <v>2048</v>
      </c>
      <c r="BB2053" s="38">
        <v>2015</v>
      </c>
      <c r="BC2053" s="38">
        <v>1936</v>
      </c>
      <c r="BD2053" s="39">
        <v>113.9190562</v>
      </c>
      <c r="BE2053" s="33">
        <f t="shared" si="221"/>
        <v>-211160.54684086563</v>
      </c>
      <c r="BF2053" s="33">
        <v>2081695.4221999999</v>
      </c>
      <c r="BG2053" s="33">
        <v>106509.8227</v>
      </c>
      <c r="BH2053" s="33">
        <v>171686.52960000001</v>
      </c>
      <c r="BI2053" s="33">
        <v>130079.87495913501</v>
      </c>
      <c r="BJ2053" s="33">
        <v>198094.72570000001</v>
      </c>
      <c r="BK2053" s="33">
        <v>105958.53780000001</v>
      </c>
      <c r="BL2053" s="33">
        <v>2793268.3842000002</v>
      </c>
      <c r="BM2053" s="33">
        <f t="shared" si="222"/>
        <v>92136.187900000004</v>
      </c>
      <c r="BN2053" s="9"/>
      <c r="BO2053" s="9"/>
      <c r="BP2053" s="9"/>
      <c r="BQ2053" s="9"/>
      <c r="BR2053" s="9"/>
      <c r="BS2053" s="9"/>
      <c r="BT2053" s="9"/>
      <c r="BU2053" s="9"/>
      <c r="BV2053" s="33">
        <f t="shared" si="223"/>
        <v>-211160.54684086563</v>
      </c>
      <c r="BW2053" s="9"/>
      <c r="BX2053" s="9"/>
      <c r="BY2053" s="9"/>
      <c r="BZ2053" s="9"/>
      <c r="CA2053" s="21"/>
      <c r="CB2053" s="21"/>
      <c r="CC2053" s="21"/>
      <c r="CD2053" s="22"/>
      <c r="CE2053" s="9"/>
      <c r="CF2053" s="9"/>
      <c r="CG2053" s="9"/>
      <c r="CH2053" s="9"/>
      <c r="CI2053" s="9"/>
      <c r="CJ2053" s="9"/>
      <c r="CK2053" s="9"/>
      <c r="CL2053" s="9"/>
      <c r="CM2053" s="10"/>
      <c r="CN2053" s="4"/>
      <c r="CO2053" s="4"/>
      <c r="CP2053" s="4"/>
      <c r="CQ2053" s="4"/>
      <c r="CR2053" s="4"/>
      <c r="CS2053" s="4"/>
      <c r="CT2053" s="4"/>
      <c r="CU2053" s="4"/>
      <c r="CV2053" s="4"/>
      <c r="CW2053" s="4"/>
      <c r="CX2053" s="4"/>
      <c r="CY2053" s="4"/>
      <c r="CZ2053" s="4"/>
      <c r="DD2053" s="3"/>
      <c r="DE2053" s="4"/>
      <c r="DF2053" s="4"/>
      <c r="DG2053" s="4"/>
      <c r="DH2053" s="4"/>
      <c r="DI2053" s="4"/>
      <c r="DJ2053" s="4"/>
      <c r="DK2053" s="4"/>
      <c r="DL2053" s="4"/>
      <c r="DM2053" s="4"/>
      <c r="DN2053" s="4"/>
      <c r="DO2053" s="4"/>
      <c r="DP2053" s="4"/>
      <c r="DQ2053" s="4"/>
      <c r="DR2053" s="4"/>
      <c r="DS2053" s="4"/>
      <c r="DT2053" s="4"/>
      <c r="DU2053" s="4"/>
      <c r="DV2053" s="4"/>
      <c r="DW2053" s="4"/>
      <c r="DX2053" s="4"/>
      <c r="DY2053" s="4"/>
      <c r="DZ2053" s="4"/>
      <c r="EE2053" s="4"/>
      <c r="EF2053" s="4"/>
      <c r="EG2053" s="4"/>
      <c r="EH2053" s="4"/>
      <c r="EI2053" s="4"/>
      <c r="EJ2053" s="4"/>
      <c r="EK2053" s="4"/>
      <c r="EL2053" s="4"/>
      <c r="EM2053" s="4"/>
      <c r="EN2053" s="4"/>
      <c r="EO2053" s="4"/>
      <c r="EP2053" s="4"/>
      <c r="EQ2053" s="4"/>
      <c r="ER2053" s="4"/>
      <c r="ES2053" s="4"/>
      <c r="ET2053" s="4"/>
      <c r="EU2053" s="4"/>
      <c r="EV2053" s="4"/>
      <c r="EW2053" s="4"/>
      <c r="EX2053" s="4"/>
      <c r="EY2053" s="4"/>
      <c r="EZ2053" s="4"/>
    </row>
    <row r="2054" spans="1:156">
      <c r="A2054" s="8">
        <v>2049</v>
      </c>
      <c r="B2054" s="21">
        <v>2013</v>
      </c>
      <c r="C2054" s="21">
        <v>1997</v>
      </c>
      <c r="D2054" s="22">
        <v>193.73167799999999</v>
      </c>
      <c r="E2054" s="9">
        <v>41627.481699999997</v>
      </c>
      <c r="F2054" s="9">
        <v>1985608.8932</v>
      </c>
      <c r="G2054" s="9">
        <v>101672.62639999999</v>
      </c>
      <c r="H2054" s="9">
        <v>416436.74859999999</v>
      </c>
      <c r="I2054" s="9">
        <v>83645.369500000001</v>
      </c>
      <c r="J2054" s="9">
        <v>141905.36050000001</v>
      </c>
      <c r="K2054" s="9">
        <v>0</v>
      </c>
      <c r="L2054" s="9">
        <v>2687641.5164999999</v>
      </c>
      <c r="M2054" s="9">
        <f t="shared" si="217"/>
        <v>141905.36050000001</v>
      </c>
      <c r="N2054" s="26"/>
      <c r="O2054" s="26"/>
      <c r="P2054" s="26"/>
      <c r="Q2054" s="26"/>
      <c r="R2054" s="26"/>
      <c r="S2054" s="26"/>
      <c r="T2054" s="26"/>
      <c r="U2054" s="26"/>
      <c r="V2054" s="33">
        <f t="shared" si="218"/>
        <v>41627.481699999997</v>
      </c>
      <c r="W2054" s="26"/>
      <c r="X2054" s="26"/>
      <c r="Y2054" s="26"/>
      <c r="Z2054" s="26"/>
      <c r="AA2054" s="26"/>
      <c r="AB2054" s="38">
        <v>2014</v>
      </c>
      <c r="AC2054" s="38">
        <v>2007</v>
      </c>
      <c r="AD2054" s="39">
        <v>122.3188318</v>
      </c>
      <c r="AE2054" s="33">
        <v>19041.8374</v>
      </c>
      <c r="AF2054" s="33">
        <v>2122663.1362999999</v>
      </c>
      <c r="AG2054" s="33">
        <v>106509.8227</v>
      </c>
      <c r="AH2054" s="33">
        <v>188719.3811</v>
      </c>
      <c r="AI2054" s="33">
        <v>86813.847999999998</v>
      </c>
      <c r="AJ2054" s="33">
        <v>281870.48450000002</v>
      </c>
      <c r="AK2054" s="33">
        <v>50618.565499999997</v>
      </c>
      <c r="AL2054" s="33">
        <v>2716916.2694999999</v>
      </c>
      <c r="AM2054" s="33">
        <f t="shared" si="219"/>
        <v>231251.91900000002</v>
      </c>
      <c r="AN2054" s="33"/>
      <c r="AO2054" s="33"/>
      <c r="AP2054" s="33"/>
      <c r="AQ2054" s="33"/>
      <c r="AR2054" s="33"/>
      <c r="AS2054" s="33"/>
      <c r="AT2054" s="33"/>
      <c r="AU2054" s="33"/>
      <c r="AV2054" s="33">
        <f t="shared" si="220"/>
        <v>19041.8374</v>
      </c>
      <c r="AW2054" s="33"/>
      <c r="AX2054" s="33"/>
      <c r="AY2054" s="33"/>
      <c r="AZ2054" s="33"/>
      <c r="BA2054" s="38">
        <v>2049</v>
      </c>
      <c r="BB2054" s="38">
        <v>2015</v>
      </c>
      <c r="BC2054" s="38">
        <v>2008</v>
      </c>
      <c r="BD2054" s="39">
        <v>121.24909940000001</v>
      </c>
      <c r="BE2054" s="33">
        <f t="shared" si="221"/>
        <v>-33035.663799025118</v>
      </c>
      <c r="BF2054" s="33">
        <v>2145483.2642000001</v>
      </c>
      <c r="BG2054" s="33">
        <v>106509.8227</v>
      </c>
      <c r="BH2054" s="33">
        <v>180140.6556</v>
      </c>
      <c r="BI2054" s="33">
        <v>98304.737900974797</v>
      </c>
      <c r="BJ2054" s="33">
        <v>321567.39380000002</v>
      </c>
      <c r="BK2054" s="33">
        <v>82312.775800000003</v>
      </c>
      <c r="BL2054" s="33">
        <v>2802728.7622000002</v>
      </c>
      <c r="BM2054" s="33">
        <f t="shared" si="222"/>
        <v>239254.61800000002</v>
      </c>
      <c r="BN2054" s="9"/>
      <c r="BO2054" s="9"/>
      <c r="BP2054" s="9"/>
      <c r="BQ2054" s="9"/>
      <c r="BR2054" s="9"/>
      <c r="BS2054" s="9"/>
      <c r="BT2054" s="9"/>
      <c r="BU2054" s="9"/>
      <c r="BV2054" s="33">
        <f t="shared" si="223"/>
        <v>-33035.663799025118</v>
      </c>
      <c r="BW2054" s="9"/>
      <c r="BX2054" s="9"/>
      <c r="BY2054" s="9"/>
      <c r="BZ2054" s="9"/>
      <c r="CA2054" s="21"/>
      <c r="CB2054" s="21"/>
      <c r="CC2054" s="21"/>
      <c r="CD2054" s="22"/>
      <c r="CE2054" s="9"/>
      <c r="CF2054" s="9"/>
      <c r="CG2054" s="9"/>
      <c r="CH2054" s="9"/>
      <c r="CI2054" s="9"/>
      <c r="CJ2054" s="9"/>
      <c r="CK2054" s="9"/>
      <c r="CL2054" s="9"/>
      <c r="CM2054" s="10"/>
      <c r="CN2054" s="4"/>
      <c r="CO2054" s="4"/>
      <c r="CP2054" s="4"/>
      <c r="CQ2054" s="4"/>
      <c r="CR2054" s="4"/>
      <c r="CS2054" s="4"/>
      <c r="CT2054" s="4"/>
      <c r="CU2054" s="4"/>
      <c r="CV2054" s="4"/>
      <c r="CW2054" s="4"/>
      <c r="CX2054" s="4"/>
      <c r="CY2054" s="4"/>
      <c r="CZ2054" s="4"/>
      <c r="DD2054" s="3"/>
      <c r="DE2054" s="4"/>
      <c r="DF2054" s="4"/>
      <c r="DG2054" s="4"/>
      <c r="DH2054" s="4"/>
      <c r="DI2054" s="4"/>
      <c r="DJ2054" s="4"/>
      <c r="DK2054" s="4"/>
      <c r="DL2054" s="4"/>
      <c r="DM2054" s="4"/>
      <c r="DN2054" s="4"/>
      <c r="DO2054" s="4"/>
      <c r="DP2054" s="4"/>
      <c r="DQ2054" s="4"/>
      <c r="DR2054" s="4"/>
      <c r="DS2054" s="4"/>
      <c r="DT2054" s="4"/>
      <c r="DU2054" s="4"/>
      <c r="DV2054" s="4"/>
      <c r="DW2054" s="4"/>
      <c r="DX2054" s="4"/>
      <c r="DY2054" s="4"/>
      <c r="DZ2054" s="4"/>
      <c r="EE2054" s="4"/>
      <c r="EF2054" s="4"/>
      <c r="EG2054" s="4"/>
      <c r="EH2054" s="4"/>
      <c r="EI2054" s="4"/>
      <c r="EJ2054" s="4"/>
      <c r="EK2054" s="4"/>
      <c r="EL2054" s="4"/>
      <c r="EM2054" s="4"/>
      <c r="EN2054" s="4"/>
      <c r="EO2054" s="4"/>
      <c r="EP2054" s="4"/>
      <c r="EQ2054" s="4"/>
      <c r="ER2054" s="4"/>
      <c r="ES2054" s="4"/>
      <c r="ET2054" s="4"/>
      <c r="EU2054" s="4"/>
      <c r="EV2054" s="4"/>
      <c r="EW2054" s="4"/>
      <c r="EX2054" s="4"/>
      <c r="EY2054" s="4"/>
      <c r="EZ2054" s="4"/>
    </row>
    <row r="2055" spans="1:156">
      <c r="A2055" s="8">
        <v>2050</v>
      </c>
      <c r="B2055" s="21">
        <v>2013</v>
      </c>
      <c r="C2055" s="21">
        <v>1966</v>
      </c>
      <c r="D2055" s="22">
        <v>120.1563148</v>
      </c>
      <c r="E2055" s="9">
        <v>-77801.392999999996</v>
      </c>
      <c r="F2055" s="9">
        <v>1965557.6288000001</v>
      </c>
      <c r="G2055" s="9">
        <v>101672.62639999999</v>
      </c>
      <c r="H2055" s="9">
        <v>415493.1275</v>
      </c>
      <c r="I2055" s="9">
        <v>87159.254499999995</v>
      </c>
      <c r="J2055" s="9">
        <v>44656.649100000002</v>
      </c>
      <c r="K2055" s="9">
        <v>8044.8131999999996</v>
      </c>
      <c r="L2055" s="9">
        <v>2684295.8662999999</v>
      </c>
      <c r="M2055" s="9">
        <f t="shared" ref="M2055:M2118" si="224">J2055-K2055</f>
        <v>36611.835900000005</v>
      </c>
      <c r="N2055" s="26"/>
      <c r="O2055" s="26"/>
      <c r="P2055" s="26"/>
      <c r="Q2055" s="26"/>
      <c r="R2055" s="26"/>
      <c r="S2055" s="26"/>
      <c r="T2055" s="26"/>
      <c r="U2055" s="26"/>
      <c r="V2055" s="33">
        <f t="shared" ref="V2055:V2118" si="225">E2055</f>
        <v>-77801.392999999996</v>
      </c>
      <c r="W2055" s="26"/>
      <c r="X2055" s="26"/>
      <c r="Y2055" s="26"/>
      <c r="Z2055" s="26"/>
      <c r="AA2055" s="26"/>
      <c r="AB2055" s="38">
        <v>2014</v>
      </c>
      <c r="AC2055" s="38">
        <v>1932</v>
      </c>
      <c r="AD2055" s="39">
        <v>133.21170939999999</v>
      </c>
      <c r="AE2055" s="33">
        <v>-185749.29519999999</v>
      </c>
      <c r="AF2055" s="33">
        <v>2062438.0109000001</v>
      </c>
      <c r="AG2055" s="33">
        <v>106509.8227</v>
      </c>
      <c r="AH2055" s="33">
        <v>167262.21460000001</v>
      </c>
      <c r="AI2055" s="33">
        <v>167461.3811</v>
      </c>
      <c r="AJ2055" s="33">
        <v>266695.14230000001</v>
      </c>
      <c r="AK2055" s="33">
        <v>233259.12289999999</v>
      </c>
      <c r="AL2055" s="33">
        <v>2722856.7439000001</v>
      </c>
      <c r="AM2055" s="33">
        <f t="shared" ref="AM2055:AM2118" si="226">AJ2055-AK2055</f>
        <v>33436.019400000019</v>
      </c>
      <c r="AN2055" s="33"/>
      <c r="AO2055" s="33"/>
      <c r="AP2055" s="33"/>
      <c r="AQ2055" s="33"/>
      <c r="AR2055" s="33"/>
      <c r="AS2055" s="33"/>
      <c r="AT2055" s="33"/>
      <c r="AU2055" s="33"/>
      <c r="AV2055" s="33">
        <f t="shared" ref="AV2055:AV2118" si="227">AE2055</f>
        <v>-185749.29519999999</v>
      </c>
      <c r="AW2055" s="33"/>
      <c r="AX2055" s="33"/>
      <c r="AY2055" s="33"/>
      <c r="AZ2055" s="33"/>
      <c r="BA2055" s="38">
        <v>2050</v>
      </c>
      <c r="BB2055" s="38">
        <v>2015</v>
      </c>
      <c r="BC2055" s="38">
        <v>1933</v>
      </c>
      <c r="BD2055" s="39">
        <v>142.748829</v>
      </c>
      <c r="BE2055" s="33">
        <f t="shared" ref="BE2055:BE2118" si="228">SUM(BF2055:BJ2055)-SUM(BK2055:BL2055)</f>
        <v>243352.68121597823</v>
      </c>
      <c r="BF2055" s="33">
        <v>2151937.4525000001</v>
      </c>
      <c r="BG2055" s="33">
        <v>106509.8227</v>
      </c>
      <c r="BH2055" s="33">
        <v>181676.88149999999</v>
      </c>
      <c r="BI2055" s="33">
        <v>92530.777315978194</v>
      </c>
      <c r="BJ2055" s="33">
        <v>579966.73199999996</v>
      </c>
      <c r="BK2055" s="33">
        <v>45107.453800000003</v>
      </c>
      <c r="BL2055" s="33">
        <v>2824161.531</v>
      </c>
      <c r="BM2055" s="33">
        <f t="shared" ref="BM2055:BM2118" si="229">BJ2055-BK2055</f>
        <v>534859.27819999994</v>
      </c>
      <c r="BN2055" s="9"/>
      <c r="BO2055" s="9"/>
      <c r="BP2055" s="9"/>
      <c r="BQ2055" s="9"/>
      <c r="BR2055" s="9"/>
      <c r="BS2055" s="9"/>
      <c r="BT2055" s="9"/>
      <c r="BU2055" s="9"/>
      <c r="BV2055" s="33">
        <f t="shared" ref="BV2055:BV2118" si="230">BE2055</f>
        <v>243352.68121597823</v>
      </c>
      <c r="BW2055" s="9"/>
      <c r="BX2055" s="9"/>
      <c r="BY2055" s="9"/>
      <c r="BZ2055" s="9"/>
      <c r="CA2055" s="21"/>
      <c r="CB2055" s="21"/>
      <c r="CC2055" s="21"/>
      <c r="CD2055" s="22"/>
      <c r="CE2055" s="9"/>
      <c r="CF2055" s="9"/>
      <c r="CG2055" s="9"/>
      <c r="CH2055" s="9"/>
      <c r="CI2055" s="9"/>
      <c r="CJ2055" s="9"/>
      <c r="CK2055" s="9"/>
      <c r="CL2055" s="9"/>
      <c r="CM2055" s="10"/>
      <c r="CN2055" s="4"/>
      <c r="CO2055" s="4"/>
      <c r="CP2055" s="4"/>
      <c r="CQ2055" s="4"/>
      <c r="CR2055" s="4"/>
      <c r="CS2055" s="4"/>
      <c r="CT2055" s="4"/>
      <c r="CU2055" s="4"/>
      <c r="CV2055" s="4"/>
      <c r="CW2055" s="4"/>
      <c r="CX2055" s="4"/>
      <c r="CY2055" s="4"/>
      <c r="CZ2055" s="4"/>
      <c r="DD2055" s="3"/>
      <c r="DE2055" s="4"/>
      <c r="DF2055" s="4"/>
      <c r="DG2055" s="4"/>
      <c r="DH2055" s="4"/>
      <c r="DI2055" s="4"/>
      <c r="DJ2055" s="4"/>
      <c r="DK2055" s="4"/>
      <c r="DL2055" s="4"/>
      <c r="DM2055" s="4"/>
      <c r="DN2055" s="4"/>
      <c r="DO2055" s="4"/>
      <c r="DP2055" s="4"/>
      <c r="DQ2055" s="4"/>
      <c r="DR2055" s="4"/>
      <c r="DS2055" s="4"/>
      <c r="DT2055" s="4"/>
      <c r="DU2055" s="4"/>
      <c r="DV2055" s="4"/>
      <c r="DW2055" s="4"/>
      <c r="DX2055" s="4"/>
      <c r="DY2055" s="4"/>
      <c r="DZ2055" s="4"/>
      <c r="EE2055" s="4"/>
      <c r="EF2055" s="4"/>
      <c r="EG2055" s="4"/>
      <c r="EH2055" s="4"/>
      <c r="EI2055" s="4"/>
      <c r="EJ2055" s="4"/>
      <c r="EK2055" s="4"/>
      <c r="EL2055" s="4"/>
      <c r="EM2055" s="4"/>
      <c r="EN2055" s="4"/>
      <c r="EO2055" s="4"/>
      <c r="EP2055" s="4"/>
      <c r="EQ2055" s="4"/>
      <c r="ER2055" s="4"/>
      <c r="ES2055" s="4"/>
      <c r="ET2055" s="4"/>
      <c r="EU2055" s="4"/>
      <c r="EV2055" s="4"/>
      <c r="EW2055" s="4"/>
      <c r="EX2055" s="4"/>
      <c r="EY2055" s="4"/>
      <c r="EZ2055" s="4"/>
    </row>
    <row r="2056" spans="1:156">
      <c r="A2056" s="8">
        <v>2051</v>
      </c>
      <c r="B2056" s="21">
        <v>2013</v>
      </c>
      <c r="C2056" s="21">
        <v>1997</v>
      </c>
      <c r="D2056" s="22">
        <v>193.73167799999999</v>
      </c>
      <c r="E2056" s="9">
        <v>11259.354600000001</v>
      </c>
      <c r="F2056" s="9">
        <v>1934898.9217000001</v>
      </c>
      <c r="G2056" s="9">
        <v>101672.62639999999</v>
      </c>
      <c r="H2056" s="9">
        <v>416436.74859999999</v>
      </c>
      <c r="I2056" s="9">
        <v>83645.369500000001</v>
      </c>
      <c r="J2056" s="9">
        <v>167369.24780000001</v>
      </c>
      <c r="K2056" s="9">
        <v>0</v>
      </c>
      <c r="L2056" s="9">
        <v>2692763.5594000001</v>
      </c>
      <c r="M2056" s="9">
        <f t="shared" si="224"/>
        <v>167369.24780000001</v>
      </c>
      <c r="N2056" s="26"/>
      <c r="O2056" s="26"/>
      <c r="P2056" s="26"/>
      <c r="Q2056" s="26"/>
      <c r="R2056" s="26"/>
      <c r="S2056" s="26"/>
      <c r="T2056" s="26"/>
      <c r="U2056" s="26"/>
      <c r="V2056" s="33">
        <f t="shared" si="225"/>
        <v>11259.354600000001</v>
      </c>
      <c r="W2056" s="26"/>
      <c r="X2056" s="26"/>
      <c r="Y2056" s="26"/>
      <c r="Z2056" s="26"/>
      <c r="AA2056" s="26"/>
      <c r="AB2056" s="38">
        <v>2014</v>
      </c>
      <c r="AC2056" s="38">
        <v>1960</v>
      </c>
      <c r="AD2056" s="39">
        <v>144.04261149999999</v>
      </c>
      <c r="AE2056" s="33">
        <v>126054.2248</v>
      </c>
      <c r="AF2056" s="33">
        <v>2032248.5928</v>
      </c>
      <c r="AG2056" s="33">
        <v>106509.8227</v>
      </c>
      <c r="AH2056" s="33">
        <v>192003.20939999999</v>
      </c>
      <c r="AI2056" s="33">
        <v>74471.460999999996</v>
      </c>
      <c r="AJ2056" s="33">
        <v>452532.88170000003</v>
      </c>
      <c r="AK2056" s="33">
        <v>9483.2487000000001</v>
      </c>
      <c r="AL2056" s="33">
        <v>2722228.4940999998</v>
      </c>
      <c r="AM2056" s="33">
        <f t="shared" si="226"/>
        <v>443049.63300000003</v>
      </c>
      <c r="AN2056" s="33"/>
      <c r="AO2056" s="33"/>
      <c r="AP2056" s="33"/>
      <c r="AQ2056" s="33"/>
      <c r="AR2056" s="33"/>
      <c r="AS2056" s="33"/>
      <c r="AT2056" s="33"/>
      <c r="AU2056" s="33"/>
      <c r="AV2056" s="33">
        <f t="shared" si="227"/>
        <v>126054.2248</v>
      </c>
      <c r="AW2056" s="33"/>
      <c r="AX2056" s="33"/>
      <c r="AY2056" s="33"/>
      <c r="AZ2056" s="33"/>
      <c r="BA2056" s="38">
        <v>2051</v>
      </c>
      <c r="BB2056" s="38">
        <v>2015</v>
      </c>
      <c r="BC2056" s="38">
        <v>1961</v>
      </c>
      <c r="BD2056" s="39">
        <v>139.37192200000001</v>
      </c>
      <c r="BE2056" s="33">
        <f t="shared" si="228"/>
        <v>11196.952579263132</v>
      </c>
      <c r="BF2056" s="33">
        <v>2030388.3145999999</v>
      </c>
      <c r="BG2056" s="33">
        <v>106509.8227</v>
      </c>
      <c r="BH2056" s="33">
        <v>185250.8143</v>
      </c>
      <c r="BI2056" s="33">
        <v>79098.022279263096</v>
      </c>
      <c r="BJ2056" s="33">
        <v>398645.1776</v>
      </c>
      <c r="BK2056" s="33">
        <v>3953.163</v>
      </c>
      <c r="BL2056" s="33">
        <v>2784742.0359</v>
      </c>
      <c r="BM2056" s="33">
        <f t="shared" si="229"/>
        <v>394692.01459999999</v>
      </c>
      <c r="BN2056" s="9"/>
      <c r="BO2056" s="9"/>
      <c r="BP2056" s="9"/>
      <c r="BQ2056" s="9"/>
      <c r="BR2056" s="9"/>
      <c r="BS2056" s="9"/>
      <c r="BT2056" s="9"/>
      <c r="BU2056" s="9"/>
      <c r="BV2056" s="33">
        <f t="shared" si="230"/>
        <v>11196.952579263132</v>
      </c>
      <c r="BW2056" s="9"/>
      <c r="BX2056" s="9"/>
      <c r="BY2056" s="9"/>
      <c r="BZ2056" s="9"/>
      <c r="CA2056" s="21"/>
      <c r="CB2056" s="21"/>
      <c r="CC2056" s="21"/>
      <c r="CD2056" s="22"/>
      <c r="CE2056" s="9"/>
      <c r="CF2056" s="9"/>
      <c r="CG2056" s="9"/>
      <c r="CH2056" s="9"/>
      <c r="CI2056" s="9"/>
      <c r="CJ2056" s="9"/>
      <c r="CK2056" s="9"/>
      <c r="CL2056" s="9"/>
      <c r="CM2056" s="10"/>
      <c r="CN2056" s="4"/>
      <c r="CO2056" s="4"/>
      <c r="CP2056" s="4"/>
      <c r="CQ2056" s="4"/>
      <c r="CR2056" s="4"/>
      <c r="CS2056" s="4"/>
      <c r="CT2056" s="4"/>
      <c r="CU2056" s="4"/>
      <c r="CV2056" s="4"/>
      <c r="CW2056" s="4"/>
      <c r="CX2056" s="4"/>
      <c r="CY2056" s="4"/>
      <c r="CZ2056" s="4"/>
      <c r="DD2056" s="3"/>
      <c r="DE2056" s="4"/>
      <c r="DF2056" s="4"/>
      <c r="DG2056" s="4"/>
      <c r="DH2056" s="4"/>
      <c r="DI2056" s="4"/>
      <c r="DJ2056" s="4"/>
      <c r="DK2056" s="4"/>
      <c r="DL2056" s="4"/>
      <c r="DM2056" s="4"/>
      <c r="DN2056" s="4"/>
      <c r="DO2056" s="4"/>
      <c r="DP2056" s="4"/>
      <c r="DQ2056" s="4"/>
      <c r="DR2056" s="4"/>
      <c r="DS2056" s="4"/>
      <c r="DT2056" s="4"/>
      <c r="DU2056" s="4"/>
      <c r="DV2056" s="4"/>
      <c r="DW2056" s="4"/>
      <c r="DX2056" s="4"/>
      <c r="DY2056" s="4"/>
      <c r="DZ2056" s="4"/>
      <c r="EE2056" s="4"/>
      <c r="EF2056" s="4"/>
      <c r="EG2056" s="4"/>
      <c r="EH2056" s="4"/>
      <c r="EI2056" s="4"/>
      <c r="EJ2056" s="4"/>
      <c r="EK2056" s="4"/>
      <c r="EL2056" s="4"/>
      <c r="EM2056" s="4"/>
      <c r="EN2056" s="4"/>
      <c r="EO2056" s="4"/>
      <c r="EP2056" s="4"/>
      <c r="EQ2056" s="4"/>
      <c r="ER2056" s="4"/>
      <c r="ES2056" s="4"/>
      <c r="ET2056" s="4"/>
      <c r="EU2056" s="4"/>
      <c r="EV2056" s="4"/>
      <c r="EW2056" s="4"/>
      <c r="EX2056" s="4"/>
      <c r="EY2056" s="4"/>
      <c r="EZ2056" s="4"/>
    </row>
    <row r="2057" spans="1:156">
      <c r="A2057" s="8">
        <v>2052</v>
      </c>
      <c r="B2057" s="21">
        <v>2013</v>
      </c>
      <c r="C2057" s="21">
        <v>1965</v>
      </c>
      <c r="D2057" s="22">
        <v>166.12631579999999</v>
      </c>
      <c r="E2057" s="9">
        <v>-26453.4908</v>
      </c>
      <c r="F2057" s="9">
        <v>1932130.8133</v>
      </c>
      <c r="G2057" s="9">
        <v>101672.62639999999</v>
      </c>
      <c r="H2057" s="9">
        <v>414802.96130000002</v>
      </c>
      <c r="I2057" s="9">
        <v>89729.316699999996</v>
      </c>
      <c r="J2057" s="9">
        <v>126336.0956</v>
      </c>
      <c r="K2057" s="9">
        <v>2930.4198999999999</v>
      </c>
      <c r="L2057" s="9">
        <v>2688194.8843</v>
      </c>
      <c r="M2057" s="9">
        <f t="shared" si="224"/>
        <v>123405.67570000001</v>
      </c>
      <c r="N2057" s="26"/>
      <c r="O2057" s="26"/>
      <c r="P2057" s="26"/>
      <c r="Q2057" s="26"/>
      <c r="R2057" s="26"/>
      <c r="S2057" s="26"/>
      <c r="T2057" s="26"/>
      <c r="U2057" s="26"/>
      <c r="V2057" s="33">
        <f t="shared" si="225"/>
        <v>-26453.4908</v>
      </c>
      <c r="W2057" s="26"/>
      <c r="X2057" s="26"/>
      <c r="Y2057" s="26"/>
      <c r="Z2057" s="26"/>
      <c r="AA2057" s="26"/>
      <c r="AB2057" s="38">
        <v>2014</v>
      </c>
      <c r="AC2057" s="38">
        <v>1990</v>
      </c>
      <c r="AD2057" s="39">
        <v>135.3888048</v>
      </c>
      <c r="AE2057" s="33">
        <v>103341.7732</v>
      </c>
      <c r="AF2057" s="33">
        <v>2016099.7324000001</v>
      </c>
      <c r="AG2057" s="33">
        <v>106509.8227</v>
      </c>
      <c r="AH2057" s="33">
        <v>189096.11550000001</v>
      </c>
      <c r="AI2057" s="33">
        <v>85397.878100000002</v>
      </c>
      <c r="AJ2057" s="33">
        <v>434501.16379999998</v>
      </c>
      <c r="AK2057" s="33">
        <v>5300.4690000000001</v>
      </c>
      <c r="AL2057" s="33">
        <v>2722962.4704</v>
      </c>
      <c r="AM2057" s="33">
        <f t="shared" si="226"/>
        <v>429200.6948</v>
      </c>
      <c r="AN2057" s="33"/>
      <c r="AO2057" s="33"/>
      <c r="AP2057" s="33"/>
      <c r="AQ2057" s="33"/>
      <c r="AR2057" s="33"/>
      <c r="AS2057" s="33"/>
      <c r="AT2057" s="33"/>
      <c r="AU2057" s="33"/>
      <c r="AV2057" s="33">
        <f t="shared" si="227"/>
        <v>103341.7732</v>
      </c>
      <c r="AW2057" s="33"/>
      <c r="AX2057" s="33"/>
      <c r="AY2057" s="33"/>
      <c r="AZ2057" s="33"/>
      <c r="BA2057" s="38">
        <v>2052</v>
      </c>
      <c r="BB2057" s="38">
        <v>2015</v>
      </c>
      <c r="BC2057" s="38">
        <v>1991</v>
      </c>
      <c r="BD2057" s="39">
        <v>149.61549260000001</v>
      </c>
      <c r="BE2057" s="33">
        <f t="shared" si="228"/>
        <v>149942.28663405031</v>
      </c>
      <c r="BF2057" s="33">
        <v>2068494.4905999999</v>
      </c>
      <c r="BG2057" s="33">
        <v>106509.8227</v>
      </c>
      <c r="BH2057" s="33">
        <v>185283.49789999999</v>
      </c>
      <c r="BI2057" s="33">
        <v>78975.179834050403</v>
      </c>
      <c r="BJ2057" s="33">
        <v>509208.39120000001</v>
      </c>
      <c r="BK2057" s="33">
        <v>12402.180700000001</v>
      </c>
      <c r="BL2057" s="33">
        <v>2786126.9149000002</v>
      </c>
      <c r="BM2057" s="33">
        <f t="shared" si="229"/>
        <v>496806.21049999999</v>
      </c>
      <c r="BN2057" s="9"/>
      <c r="BO2057" s="9"/>
      <c r="BP2057" s="9"/>
      <c r="BQ2057" s="9"/>
      <c r="BR2057" s="9"/>
      <c r="BS2057" s="9"/>
      <c r="BT2057" s="9"/>
      <c r="BU2057" s="9"/>
      <c r="BV2057" s="33">
        <f t="shared" si="230"/>
        <v>149942.28663405031</v>
      </c>
      <c r="BW2057" s="9"/>
      <c r="BX2057" s="9"/>
      <c r="BY2057" s="9"/>
      <c r="BZ2057" s="9"/>
      <c r="CA2057" s="21"/>
      <c r="CB2057" s="21"/>
      <c r="CC2057" s="21"/>
      <c r="CD2057" s="22"/>
      <c r="CE2057" s="9"/>
      <c r="CF2057" s="9"/>
      <c r="CG2057" s="9"/>
      <c r="CH2057" s="9"/>
      <c r="CI2057" s="9"/>
      <c r="CJ2057" s="9"/>
      <c r="CK2057" s="9"/>
      <c r="CL2057" s="9"/>
      <c r="CM2057" s="10"/>
      <c r="CN2057" s="4"/>
      <c r="CO2057" s="4"/>
      <c r="CP2057" s="4"/>
      <c r="CQ2057" s="4"/>
      <c r="CR2057" s="4"/>
      <c r="CS2057" s="4"/>
      <c r="CT2057" s="4"/>
      <c r="CU2057" s="4"/>
      <c r="CV2057" s="4"/>
      <c r="CW2057" s="4"/>
      <c r="CX2057" s="4"/>
      <c r="CY2057" s="4"/>
      <c r="CZ2057" s="4"/>
      <c r="DD2057" s="3"/>
      <c r="DE2057" s="4"/>
      <c r="DF2057" s="4"/>
      <c r="DG2057" s="4"/>
      <c r="DH2057" s="4"/>
      <c r="DI2057" s="4"/>
      <c r="DJ2057" s="4"/>
      <c r="DK2057" s="4"/>
      <c r="DL2057" s="4"/>
      <c r="DM2057" s="4"/>
      <c r="DN2057" s="4"/>
      <c r="DO2057" s="4"/>
      <c r="DP2057" s="4"/>
      <c r="DQ2057" s="4"/>
      <c r="DR2057" s="4"/>
      <c r="DS2057" s="4"/>
      <c r="DT2057" s="4"/>
      <c r="DU2057" s="4"/>
      <c r="DV2057" s="4"/>
      <c r="DW2057" s="4"/>
      <c r="DX2057" s="4"/>
      <c r="DY2057" s="4"/>
      <c r="DZ2057" s="4"/>
      <c r="EE2057" s="4"/>
      <c r="EF2057" s="4"/>
      <c r="EG2057" s="4"/>
      <c r="EH2057" s="4"/>
      <c r="EI2057" s="4"/>
      <c r="EJ2057" s="4"/>
      <c r="EK2057" s="4"/>
      <c r="EL2057" s="4"/>
      <c r="EM2057" s="4"/>
      <c r="EN2057" s="4"/>
      <c r="EO2057" s="4"/>
      <c r="EP2057" s="4"/>
      <c r="EQ2057" s="4"/>
      <c r="ER2057" s="4"/>
      <c r="ES2057" s="4"/>
      <c r="ET2057" s="4"/>
      <c r="EU2057" s="4"/>
      <c r="EV2057" s="4"/>
      <c r="EW2057" s="4"/>
      <c r="EX2057" s="4"/>
      <c r="EY2057" s="4"/>
      <c r="EZ2057" s="4"/>
    </row>
    <row r="2058" spans="1:156">
      <c r="A2058" s="8">
        <v>2053</v>
      </c>
      <c r="B2058" s="21">
        <v>2013</v>
      </c>
      <c r="C2058" s="21">
        <v>1982</v>
      </c>
      <c r="D2058" s="22">
        <v>170.52547989999999</v>
      </c>
      <c r="E2058" s="9">
        <v>-91484.750599999999</v>
      </c>
      <c r="F2058" s="9">
        <v>1917669.6144999999</v>
      </c>
      <c r="G2058" s="9">
        <v>101672.62639999999</v>
      </c>
      <c r="H2058" s="9">
        <v>416436.74859999999</v>
      </c>
      <c r="I2058" s="9">
        <v>83645.369500000001</v>
      </c>
      <c r="J2058" s="9">
        <v>75252.506299999994</v>
      </c>
      <c r="K2058" s="9">
        <v>713.8297</v>
      </c>
      <c r="L2058" s="9">
        <v>2685447.7862999998</v>
      </c>
      <c r="M2058" s="9">
        <f t="shared" si="224"/>
        <v>74538.676599999992</v>
      </c>
      <c r="N2058" s="26"/>
      <c r="O2058" s="26"/>
      <c r="P2058" s="26"/>
      <c r="Q2058" s="26"/>
      <c r="R2058" s="26"/>
      <c r="S2058" s="26"/>
      <c r="T2058" s="26"/>
      <c r="U2058" s="26"/>
      <c r="V2058" s="33">
        <f t="shared" si="225"/>
        <v>-91484.750599999999</v>
      </c>
      <c r="W2058" s="26"/>
      <c r="X2058" s="26"/>
      <c r="Y2058" s="26"/>
      <c r="Z2058" s="26"/>
      <c r="AA2058" s="26"/>
      <c r="AB2058" s="38">
        <v>2014</v>
      </c>
      <c r="AC2058" s="38">
        <v>2000</v>
      </c>
      <c r="AD2058" s="39">
        <v>130.36176699999999</v>
      </c>
      <c r="AE2058" s="33">
        <v>189056.7352</v>
      </c>
      <c r="AF2058" s="33">
        <v>2047092.2497</v>
      </c>
      <c r="AG2058" s="33">
        <v>106509.8227</v>
      </c>
      <c r="AH2058" s="33">
        <v>190610.67720000001</v>
      </c>
      <c r="AI2058" s="33">
        <v>79705.343500000003</v>
      </c>
      <c r="AJ2058" s="33">
        <v>482814.82150000002</v>
      </c>
      <c r="AK2058" s="33">
        <v>3042.7676000000001</v>
      </c>
      <c r="AL2058" s="33">
        <v>2714633.4117999999</v>
      </c>
      <c r="AM2058" s="33">
        <f t="shared" si="226"/>
        <v>479772.0539</v>
      </c>
      <c r="AN2058" s="33"/>
      <c r="AO2058" s="33"/>
      <c r="AP2058" s="33"/>
      <c r="AQ2058" s="33"/>
      <c r="AR2058" s="33"/>
      <c r="AS2058" s="33"/>
      <c r="AT2058" s="33"/>
      <c r="AU2058" s="33"/>
      <c r="AV2058" s="33">
        <f t="shared" si="227"/>
        <v>189056.7352</v>
      </c>
      <c r="AW2058" s="33"/>
      <c r="AX2058" s="33"/>
      <c r="AY2058" s="33"/>
      <c r="AZ2058" s="33"/>
      <c r="BA2058" s="38">
        <v>2053</v>
      </c>
      <c r="BB2058" s="38">
        <v>2015</v>
      </c>
      <c r="BC2058" s="38">
        <v>2001</v>
      </c>
      <c r="BD2058" s="39">
        <v>79.308135870000001</v>
      </c>
      <c r="BE2058" s="33">
        <f t="shared" si="228"/>
        <v>-342479.64029820357</v>
      </c>
      <c r="BF2058" s="33">
        <v>2115559.1806999999</v>
      </c>
      <c r="BG2058" s="33">
        <v>106509.8227</v>
      </c>
      <c r="BH2058" s="33">
        <v>164972.10740000001</v>
      </c>
      <c r="BI2058" s="33">
        <v>155316.272301797</v>
      </c>
      <c r="BJ2058" s="33">
        <v>102320.9102</v>
      </c>
      <c r="BK2058" s="33">
        <v>195465.7004</v>
      </c>
      <c r="BL2058" s="33">
        <v>2791692.2332000001</v>
      </c>
      <c r="BM2058" s="33">
        <f t="shared" si="229"/>
        <v>-93144.790200000003</v>
      </c>
      <c r="BN2058" s="9"/>
      <c r="BO2058" s="9"/>
      <c r="BP2058" s="9"/>
      <c r="BQ2058" s="9"/>
      <c r="BR2058" s="9"/>
      <c r="BS2058" s="9"/>
      <c r="BT2058" s="9"/>
      <c r="BU2058" s="9"/>
      <c r="BV2058" s="33">
        <f t="shared" si="230"/>
        <v>-342479.64029820357</v>
      </c>
      <c r="BW2058" s="9"/>
      <c r="BX2058" s="9"/>
      <c r="BY2058" s="9"/>
      <c r="BZ2058" s="9"/>
      <c r="CA2058" s="21"/>
      <c r="CB2058" s="21"/>
      <c r="CC2058" s="21"/>
      <c r="CD2058" s="22"/>
      <c r="CE2058" s="9"/>
      <c r="CF2058" s="9"/>
      <c r="CG2058" s="9"/>
      <c r="CH2058" s="9"/>
      <c r="CI2058" s="9"/>
      <c r="CJ2058" s="9"/>
      <c r="CK2058" s="9"/>
      <c r="CL2058" s="9"/>
      <c r="CM2058" s="10"/>
      <c r="CN2058" s="4"/>
      <c r="CO2058" s="4"/>
      <c r="CP2058" s="4"/>
      <c r="CQ2058" s="4"/>
      <c r="CR2058" s="4"/>
      <c r="CS2058" s="4"/>
      <c r="CT2058" s="4"/>
      <c r="CU2058" s="4"/>
      <c r="CV2058" s="4"/>
      <c r="CW2058" s="4"/>
      <c r="CX2058" s="4"/>
      <c r="CY2058" s="4"/>
      <c r="CZ2058" s="4"/>
      <c r="DD2058" s="3"/>
      <c r="DE2058" s="4"/>
      <c r="DF2058" s="4"/>
      <c r="DG2058" s="4"/>
      <c r="DH2058" s="4"/>
      <c r="DI2058" s="4"/>
      <c r="DJ2058" s="4"/>
      <c r="DK2058" s="4"/>
      <c r="DL2058" s="4"/>
      <c r="DM2058" s="4"/>
      <c r="DN2058" s="4"/>
      <c r="DO2058" s="4"/>
      <c r="DP2058" s="4"/>
      <c r="DQ2058" s="4"/>
      <c r="DR2058" s="4"/>
      <c r="DS2058" s="4"/>
      <c r="DT2058" s="4"/>
      <c r="DU2058" s="4"/>
      <c r="DV2058" s="4"/>
      <c r="DW2058" s="4"/>
      <c r="DX2058" s="4"/>
      <c r="DY2058" s="4"/>
      <c r="DZ2058" s="4"/>
      <c r="EE2058" s="4"/>
      <c r="EF2058" s="4"/>
      <c r="EG2058" s="4"/>
      <c r="EH2058" s="4"/>
      <c r="EI2058" s="4"/>
      <c r="EJ2058" s="4"/>
      <c r="EK2058" s="4"/>
      <c r="EL2058" s="4"/>
      <c r="EM2058" s="4"/>
      <c r="EN2058" s="4"/>
      <c r="EO2058" s="4"/>
      <c r="EP2058" s="4"/>
      <c r="EQ2058" s="4"/>
      <c r="ER2058" s="4"/>
      <c r="ES2058" s="4"/>
      <c r="ET2058" s="4"/>
      <c r="EU2058" s="4"/>
      <c r="EV2058" s="4"/>
      <c r="EW2058" s="4"/>
      <c r="EX2058" s="4"/>
      <c r="EY2058" s="4"/>
      <c r="EZ2058" s="4"/>
    </row>
    <row r="2059" spans="1:156">
      <c r="A2059" s="8">
        <v>2054</v>
      </c>
      <c r="B2059" s="21">
        <v>2013</v>
      </c>
      <c r="C2059" s="21">
        <v>1961</v>
      </c>
      <c r="D2059" s="22">
        <v>139.37192200000001</v>
      </c>
      <c r="E2059" s="9">
        <v>-37322.337099999997</v>
      </c>
      <c r="F2059" s="9">
        <v>1925983.8735</v>
      </c>
      <c r="G2059" s="9">
        <v>101672.62639999999</v>
      </c>
      <c r="H2059" s="9">
        <v>414970.93890000001</v>
      </c>
      <c r="I2059" s="9">
        <v>89103.796600000001</v>
      </c>
      <c r="J2059" s="9">
        <v>133644.8787</v>
      </c>
      <c r="K2059" s="9">
        <v>11332.094499999999</v>
      </c>
      <c r="L2059" s="9">
        <v>2691366.3566999999</v>
      </c>
      <c r="M2059" s="9">
        <f t="shared" si="224"/>
        <v>122312.78419999999</v>
      </c>
      <c r="N2059" s="26"/>
      <c r="O2059" s="26"/>
      <c r="P2059" s="26"/>
      <c r="Q2059" s="26"/>
      <c r="R2059" s="26"/>
      <c r="S2059" s="26"/>
      <c r="T2059" s="26"/>
      <c r="U2059" s="26"/>
      <c r="V2059" s="33">
        <f t="shared" si="225"/>
        <v>-37322.337099999997</v>
      </c>
      <c r="W2059" s="26"/>
      <c r="X2059" s="26"/>
      <c r="Y2059" s="26"/>
      <c r="Z2059" s="26"/>
      <c r="AA2059" s="26"/>
      <c r="AB2059" s="38">
        <v>2014</v>
      </c>
      <c r="AC2059" s="38">
        <v>2007</v>
      </c>
      <c r="AD2059" s="39">
        <v>122.3188318</v>
      </c>
      <c r="AE2059" s="33">
        <v>105616.2366</v>
      </c>
      <c r="AF2059" s="33">
        <v>2035357.7856000001</v>
      </c>
      <c r="AG2059" s="33">
        <v>106509.8227</v>
      </c>
      <c r="AH2059" s="33">
        <v>187675.1618</v>
      </c>
      <c r="AI2059" s="33">
        <v>90738.583799999993</v>
      </c>
      <c r="AJ2059" s="33">
        <v>429611.41320000001</v>
      </c>
      <c r="AK2059" s="33">
        <v>23150.393100000001</v>
      </c>
      <c r="AL2059" s="33">
        <v>2721126.1373000001</v>
      </c>
      <c r="AM2059" s="33">
        <f t="shared" si="226"/>
        <v>406461.02010000002</v>
      </c>
      <c r="AN2059" s="33"/>
      <c r="AO2059" s="33"/>
      <c r="AP2059" s="33"/>
      <c r="AQ2059" s="33"/>
      <c r="AR2059" s="33"/>
      <c r="AS2059" s="33"/>
      <c r="AT2059" s="33"/>
      <c r="AU2059" s="33"/>
      <c r="AV2059" s="33">
        <f t="shared" si="227"/>
        <v>105616.2366</v>
      </c>
      <c r="AW2059" s="33"/>
      <c r="AX2059" s="33"/>
      <c r="AY2059" s="33"/>
      <c r="AZ2059" s="33"/>
      <c r="BA2059" s="38">
        <v>2054</v>
      </c>
      <c r="BB2059" s="38">
        <v>2015</v>
      </c>
      <c r="BC2059" s="38">
        <v>2008</v>
      </c>
      <c r="BD2059" s="39">
        <v>121.24909940000001</v>
      </c>
      <c r="BE2059" s="33">
        <f t="shared" si="228"/>
        <v>-46055.18522051163</v>
      </c>
      <c r="BF2059" s="33">
        <v>2111037.2522</v>
      </c>
      <c r="BG2059" s="33">
        <v>106509.8227</v>
      </c>
      <c r="BH2059" s="33">
        <v>181578.67879999999</v>
      </c>
      <c r="BI2059" s="33">
        <v>92899.875779488706</v>
      </c>
      <c r="BJ2059" s="33">
        <v>296165.36</v>
      </c>
      <c r="BK2059" s="33">
        <v>46481.610699999997</v>
      </c>
      <c r="BL2059" s="33">
        <v>2787764.5639999998</v>
      </c>
      <c r="BM2059" s="33">
        <f t="shared" si="229"/>
        <v>249683.7493</v>
      </c>
      <c r="BN2059" s="9"/>
      <c r="BO2059" s="9"/>
      <c r="BP2059" s="9"/>
      <c r="BQ2059" s="9"/>
      <c r="BR2059" s="9"/>
      <c r="BS2059" s="9"/>
      <c r="BT2059" s="9"/>
      <c r="BU2059" s="9"/>
      <c r="BV2059" s="33">
        <f t="shared" si="230"/>
        <v>-46055.18522051163</v>
      </c>
      <c r="BW2059" s="9"/>
      <c r="BX2059" s="9"/>
      <c r="BY2059" s="9"/>
      <c r="BZ2059" s="9"/>
      <c r="CA2059" s="21"/>
      <c r="CB2059" s="21"/>
      <c r="CC2059" s="21"/>
      <c r="CD2059" s="22"/>
      <c r="CE2059" s="9"/>
      <c r="CF2059" s="9"/>
      <c r="CG2059" s="9"/>
      <c r="CH2059" s="9"/>
      <c r="CI2059" s="9"/>
      <c r="CJ2059" s="9"/>
      <c r="CK2059" s="9"/>
      <c r="CL2059" s="9"/>
      <c r="CM2059" s="10"/>
      <c r="CN2059" s="4"/>
      <c r="CO2059" s="4"/>
      <c r="CP2059" s="4"/>
      <c r="CQ2059" s="4"/>
      <c r="CR2059" s="4"/>
      <c r="CS2059" s="4"/>
      <c r="CT2059" s="4"/>
      <c r="CU2059" s="4"/>
      <c r="CV2059" s="4"/>
      <c r="CW2059" s="4"/>
      <c r="CX2059" s="4"/>
      <c r="CY2059" s="4"/>
      <c r="CZ2059" s="4"/>
      <c r="DD2059" s="3"/>
      <c r="DE2059" s="4"/>
      <c r="DF2059" s="4"/>
      <c r="DG2059" s="4"/>
      <c r="DH2059" s="4"/>
      <c r="DI2059" s="4"/>
      <c r="DJ2059" s="4"/>
      <c r="DK2059" s="4"/>
      <c r="DL2059" s="4"/>
      <c r="DM2059" s="4"/>
      <c r="DN2059" s="4"/>
      <c r="DO2059" s="4"/>
      <c r="DP2059" s="4"/>
      <c r="DQ2059" s="4"/>
      <c r="DR2059" s="4"/>
      <c r="DS2059" s="4"/>
      <c r="DT2059" s="4"/>
      <c r="DU2059" s="4"/>
      <c r="DV2059" s="4"/>
      <c r="DW2059" s="4"/>
      <c r="DX2059" s="4"/>
      <c r="DY2059" s="4"/>
      <c r="DZ2059" s="4"/>
      <c r="EE2059" s="4"/>
      <c r="EF2059" s="4"/>
      <c r="EG2059" s="4"/>
      <c r="EH2059" s="4"/>
      <c r="EI2059" s="4"/>
      <c r="EJ2059" s="4"/>
      <c r="EK2059" s="4"/>
      <c r="EL2059" s="4"/>
      <c r="EM2059" s="4"/>
      <c r="EN2059" s="4"/>
      <c r="EO2059" s="4"/>
      <c r="EP2059" s="4"/>
      <c r="EQ2059" s="4"/>
      <c r="ER2059" s="4"/>
      <c r="ES2059" s="4"/>
      <c r="ET2059" s="4"/>
      <c r="EU2059" s="4"/>
      <c r="EV2059" s="4"/>
      <c r="EW2059" s="4"/>
      <c r="EX2059" s="4"/>
      <c r="EY2059" s="4"/>
      <c r="EZ2059" s="4"/>
    </row>
    <row r="2060" spans="1:156">
      <c r="A2060" s="8">
        <v>2055</v>
      </c>
      <c r="B2060" s="21">
        <v>2013</v>
      </c>
      <c r="C2060" s="21">
        <v>1973</v>
      </c>
      <c r="D2060" s="22">
        <v>98.382095480000004</v>
      </c>
      <c r="E2060" s="9">
        <v>-143692.37640000001</v>
      </c>
      <c r="F2060" s="9">
        <v>1899697.6691999999</v>
      </c>
      <c r="G2060" s="9">
        <v>101672.62639999999</v>
      </c>
      <c r="H2060" s="9">
        <v>415013.91830000002</v>
      </c>
      <c r="I2060" s="9">
        <v>88943.748600000006</v>
      </c>
      <c r="J2060" s="9">
        <v>53941.654300000002</v>
      </c>
      <c r="K2060" s="9">
        <v>19002.4938</v>
      </c>
      <c r="L2060" s="9">
        <v>2683959.4994000001</v>
      </c>
      <c r="M2060" s="9">
        <f t="shared" si="224"/>
        <v>34939.160499999998</v>
      </c>
      <c r="N2060" s="26"/>
      <c r="O2060" s="26"/>
      <c r="P2060" s="26"/>
      <c r="Q2060" s="26"/>
      <c r="R2060" s="26"/>
      <c r="S2060" s="26"/>
      <c r="T2060" s="26"/>
      <c r="U2060" s="26"/>
      <c r="V2060" s="33">
        <f t="shared" si="225"/>
        <v>-143692.37640000001</v>
      </c>
      <c r="W2060" s="26"/>
      <c r="X2060" s="26"/>
      <c r="Y2060" s="26"/>
      <c r="Z2060" s="26"/>
      <c r="AA2060" s="26"/>
      <c r="AB2060" s="38">
        <v>2014</v>
      </c>
      <c r="AC2060" s="38">
        <v>2006</v>
      </c>
      <c r="AD2060" s="39">
        <v>140.6011187</v>
      </c>
      <c r="AE2060" s="33">
        <v>-13981.341399999999</v>
      </c>
      <c r="AF2060" s="33">
        <v>2015677.2566</v>
      </c>
      <c r="AG2060" s="33">
        <v>106509.8227</v>
      </c>
      <c r="AH2060" s="33">
        <v>190045.5349</v>
      </c>
      <c r="AI2060" s="33">
        <v>81829.451100000006</v>
      </c>
      <c r="AJ2060" s="33">
        <v>324254.13030000002</v>
      </c>
      <c r="AK2060" s="33">
        <v>7003.0050000000001</v>
      </c>
      <c r="AL2060" s="33">
        <v>2725294.5318999998</v>
      </c>
      <c r="AM2060" s="33">
        <f t="shared" si="226"/>
        <v>317251.12530000001</v>
      </c>
      <c r="AN2060" s="33"/>
      <c r="AO2060" s="33"/>
      <c r="AP2060" s="33"/>
      <c r="AQ2060" s="33"/>
      <c r="AR2060" s="33"/>
      <c r="AS2060" s="33"/>
      <c r="AT2060" s="33"/>
      <c r="AU2060" s="33"/>
      <c r="AV2060" s="33">
        <f t="shared" si="227"/>
        <v>-13981.341399999999</v>
      </c>
      <c r="AW2060" s="33"/>
      <c r="AX2060" s="33"/>
      <c r="AY2060" s="33"/>
      <c r="AZ2060" s="33"/>
      <c r="BA2060" s="38">
        <v>2055</v>
      </c>
      <c r="BB2060" s="38">
        <v>2015</v>
      </c>
      <c r="BC2060" s="38">
        <v>2007</v>
      </c>
      <c r="BD2060" s="39">
        <v>122.3188318</v>
      </c>
      <c r="BE2060" s="33">
        <f t="shared" si="228"/>
        <v>-7426.8619729974307</v>
      </c>
      <c r="BF2060" s="33">
        <v>2078801.3311999999</v>
      </c>
      <c r="BG2060" s="33">
        <v>106509.8227</v>
      </c>
      <c r="BH2060" s="33">
        <v>183894.8884</v>
      </c>
      <c r="BI2060" s="33">
        <v>84194.318827002106</v>
      </c>
      <c r="BJ2060" s="33">
        <v>352053.30249999999</v>
      </c>
      <c r="BK2060" s="33">
        <v>25311.679</v>
      </c>
      <c r="BL2060" s="33">
        <v>2787568.8465999998</v>
      </c>
      <c r="BM2060" s="33">
        <f t="shared" si="229"/>
        <v>326741.62349999999</v>
      </c>
      <c r="BN2060" s="9"/>
      <c r="BO2060" s="9"/>
      <c r="BP2060" s="9"/>
      <c r="BQ2060" s="9"/>
      <c r="BR2060" s="9"/>
      <c r="BS2060" s="9"/>
      <c r="BT2060" s="9"/>
      <c r="BU2060" s="9"/>
      <c r="BV2060" s="33">
        <f t="shared" si="230"/>
        <v>-7426.8619729974307</v>
      </c>
      <c r="BW2060" s="9"/>
      <c r="BX2060" s="9"/>
      <c r="BY2060" s="9"/>
      <c r="BZ2060" s="9"/>
      <c r="CA2060" s="21"/>
      <c r="CB2060" s="21"/>
      <c r="CC2060" s="21"/>
      <c r="CD2060" s="22"/>
      <c r="CE2060" s="9"/>
      <c r="CF2060" s="9"/>
      <c r="CG2060" s="9"/>
      <c r="CH2060" s="9"/>
      <c r="CI2060" s="9"/>
      <c r="CJ2060" s="9"/>
      <c r="CK2060" s="9"/>
      <c r="CL2060" s="9"/>
      <c r="CM2060" s="10"/>
      <c r="CN2060" s="4"/>
      <c r="CO2060" s="4"/>
      <c r="CP2060" s="4"/>
      <c r="CQ2060" s="4"/>
      <c r="CR2060" s="4"/>
      <c r="CS2060" s="4"/>
      <c r="CT2060" s="4"/>
      <c r="CU2060" s="4"/>
      <c r="CV2060" s="4"/>
      <c r="CW2060" s="4"/>
      <c r="CX2060" s="4"/>
      <c r="CY2060" s="4"/>
      <c r="CZ2060" s="4"/>
      <c r="DD2060" s="3"/>
      <c r="DE2060" s="4"/>
      <c r="DF2060" s="4"/>
      <c r="DG2060" s="4"/>
      <c r="DH2060" s="4"/>
      <c r="DI2060" s="4"/>
      <c r="DJ2060" s="4"/>
      <c r="DK2060" s="4"/>
      <c r="DL2060" s="4"/>
      <c r="DM2060" s="4"/>
      <c r="DN2060" s="4"/>
      <c r="DO2060" s="4"/>
      <c r="DP2060" s="4"/>
      <c r="DQ2060" s="4"/>
      <c r="DR2060" s="4"/>
      <c r="DS2060" s="4"/>
      <c r="DT2060" s="4"/>
      <c r="DU2060" s="4"/>
      <c r="DV2060" s="4"/>
      <c r="DW2060" s="4"/>
      <c r="DX2060" s="4"/>
      <c r="DY2060" s="4"/>
      <c r="DZ2060" s="4"/>
      <c r="EE2060" s="4"/>
      <c r="EF2060" s="4"/>
      <c r="EG2060" s="4"/>
      <c r="EH2060" s="4"/>
      <c r="EI2060" s="4"/>
      <c r="EJ2060" s="4"/>
      <c r="EK2060" s="4"/>
      <c r="EL2060" s="4"/>
      <c r="EM2060" s="4"/>
      <c r="EN2060" s="4"/>
      <c r="EO2060" s="4"/>
      <c r="EP2060" s="4"/>
      <c r="EQ2060" s="4"/>
      <c r="ER2060" s="4"/>
      <c r="ES2060" s="4"/>
      <c r="ET2060" s="4"/>
      <c r="EU2060" s="4"/>
      <c r="EV2060" s="4"/>
      <c r="EW2060" s="4"/>
      <c r="EX2060" s="4"/>
      <c r="EY2060" s="4"/>
      <c r="EZ2060" s="4"/>
    </row>
    <row r="2061" spans="1:156">
      <c r="A2061" s="8">
        <v>2056</v>
      </c>
      <c r="B2061" s="21">
        <v>2013</v>
      </c>
      <c r="C2061" s="21">
        <v>1975</v>
      </c>
      <c r="D2061" s="22">
        <v>140.76798020000001</v>
      </c>
      <c r="E2061" s="9">
        <v>-79592.333799999993</v>
      </c>
      <c r="F2061" s="9">
        <v>1951921.8748000001</v>
      </c>
      <c r="G2061" s="9">
        <v>101672.62639999999</v>
      </c>
      <c r="H2061" s="9">
        <v>415652.21889999998</v>
      </c>
      <c r="I2061" s="9">
        <v>86566.825299999997</v>
      </c>
      <c r="J2061" s="9">
        <v>52634.602200000001</v>
      </c>
      <c r="K2061" s="9">
        <v>5998.9885999999997</v>
      </c>
      <c r="L2061" s="9">
        <v>2682041.4928000001</v>
      </c>
      <c r="M2061" s="9">
        <f t="shared" si="224"/>
        <v>46635.613600000004</v>
      </c>
      <c r="N2061" s="26"/>
      <c r="O2061" s="26"/>
      <c r="P2061" s="26"/>
      <c r="Q2061" s="26"/>
      <c r="R2061" s="26"/>
      <c r="S2061" s="26"/>
      <c r="T2061" s="26"/>
      <c r="U2061" s="26"/>
      <c r="V2061" s="33">
        <f t="shared" si="225"/>
        <v>-79592.333799999993</v>
      </c>
      <c r="W2061" s="26"/>
      <c r="X2061" s="26"/>
      <c r="Y2061" s="26"/>
      <c r="Z2061" s="26"/>
      <c r="AA2061" s="26"/>
      <c r="AB2061" s="38">
        <v>2014</v>
      </c>
      <c r="AC2061" s="38">
        <v>1941</v>
      </c>
      <c r="AD2061" s="39">
        <v>99.84141047</v>
      </c>
      <c r="AE2061" s="33">
        <v>-182930.7893</v>
      </c>
      <c r="AF2061" s="33">
        <v>2086416.0760999999</v>
      </c>
      <c r="AG2061" s="33">
        <v>106509.8227</v>
      </c>
      <c r="AH2061" s="33">
        <v>175960.8303</v>
      </c>
      <c r="AI2061" s="33">
        <v>134767.32060000001</v>
      </c>
      <c r="AJ2061" s="33">
        <v>177160.3824</v>
      </c>
      <c r="AK2061" s="33">
        <v>152927.05869999999</v>
      </c>
      <c r="AL2061" s="33">
        <v>2710818.1627000002</v>
      </c>
      <c r="AM2061" s="33">
        <f t="shared" si="226"/>
        <v>24233.323700000008</v>
      </c>
      <c r="AN2061" s="33"/>
      <c r="AO2061" s="33"/>
      <c r="AP2061" s="33"/>
      <c r="AQ2061" s="33"/>
      <c r="AR2061" s="33"/>
      <c r="AS2061" s="33"/>
      <c r="AT2061" s="33"/>
      <c r="AU2061" s="33"/>
      <c r="AV2061" s="33">
        <f t="shared" si="227"/>
        <v>-182930.7893</v>
      </c>
      <c r="AW2061" s="33"/>
      <c r="AX2061" s="33"/>
      <c r="AY2061" s="33"/>
      <c r="AZ2061" s="33"/>
      <c r="BA2061" s="38">
        <v>2056</v>
      </c>
      <c r="BB2061" s="38">
        <v>2015</v>
      </c>
      <c r="BC2061" s="38">
        <v>1942</v>
      </c>
      <c r="BD2061" s="39">
        <v>129.83243809999999</v>
      </c>
      <c r="BE2061" s="33">
        <f t="shared" si="228"/>
        <v>48226.16400297638</v>
      </c>
      <c r="BF2061" s="33">
        <v>2126760.3538000002</v>
      </c>
      <c r="BG2061" s="33">
        <v>106509.8227</v>
      </c>
      <c r="BH2061" s="33">
        <v>184452.77979999999</v>
      </c>
      <c r="BI2061" s="33">
        <v>82097.463602976204</v>
      </c>
      <c r="BJ2061" s="33">
        <v>384423.88400000002</v>
      </c>
      <c r="BK2061" s="33">
        <v>27282.346399999999</v>
      </c>
      <c r="BL2061" s="33">
        <v>2808735.7935000001</v>
      </c>
      <c r="BM2061" s="33">
        <f t="shared" si="229"/>
        <v>357141.53760000004</v>
      </c>
      <c r="BN2061" s="9"/>
      <c r="BO2061" s="9"/>
      <c r="BP2061" s="9"/>
      <c r="BQ2061" s="9"/>
      <c r="BR2061" s="9"/>
      <c r="BS2061" s="9"/>
      <c r="BT2061" s="9"/>
      <c r="BU2061" s="9"/>
      <c r="BV2061" s="33">
        <f t="shared" si="230"/>
        <v>48226.16400297638</v>
      </c>
      <c r="BW2061" s="9"/>
      <c r="BX2061" s="9"/>
      <c r="BY2061" s="9"/>
      <c r="BZ2061" s="9"/>
      <c r="CA2061" s="21"/>
      <c r="CB2061" s="21"/>
      <c r="CC2061" s="21"/>
      <c r="CD2061" s="22"/>
      <c r="CE2061" s="9"/>
      <c r="CF2061" s="9"/>
      <c r="CG2061" s="9"/>
      <c r="CH2061" s="9"/>
      <c r="CI2061" s="9"/>
      <c r="CJ2061" s="9"/>
      <c r="CK2061" s="9"/>
      <c r="CL2061" s="9"/>
      <c r="CM2061" s="10"/>
      <c r="CN2061" s="4"/>
      <c r="CO2061" s="4"/>
      <c r="CP2061" s="4"/>
      <c r="CQ2061" s="4"/>
      <c r="CR2061" s="4"/>
      <c r="CS2061" s="4"/>
      <c r="CT2061" s="4"/>
      <c r="CU2061" s="4"/>
      <c r="CV2061" s="4"/>
      <c r="CW2061" s="4"/>
      <c r="CX2061" s="4"/>
      <c r="CY2061" s="4"/>
      <c r="CZ2061" s="4"/>
      <c r="DD2061" s="3"/>
      <c r="DE2061" s="4"/>
      <c r="DF2061" s="4"/>
      <c r="DG2061" s="4"/>
      <c r="DH2061" s="4"/>
      <c r="DI2061" s="4"/>
      <c r="DJ2061" s="4"/>
      <c r="DK2061" s="4"/>
      <c r="DL2061" s="4"/>
      <c r="DM2061" s="4"/>
      <c r="DN2061" s="4"/>
      <c r="DO2061" s="4"/>
      <c r="DP2061" s="4"/>
      <c r="DQ2061" s="4"/>
      <c r="DR2061" s="4"/>
      <c r="DS2061" s="4"/>
      <c r="DT2061" s="4"/>
      <c r="DU2061" s="4"/>
      <c r="DV2061" s="4"/>
      <c r="DW2061" s="4"/>
      <c r="DX2061" s="4"/>
      <c r="DY2061" s="4"/>
      <c r="DZ2061" s="4"/>
      <c r="EE2061" s="4"/>
      <c r="EF2061" s="4"/>
      <c r="EG2061" s="4"/>
      <c r="EH2061" s="4"/>
      <c r="EI2061" s="4"/>
      <c r="EJ2061" s="4"/>
      <c r="EK2061" s="4"/>
      <c r="EL2061" s="4"/>
      <c r="EM2061" s="4"/>
      <c r="EN2061" s="4"/>
      <c r="EO2061" s="4"/>
      <c r="EP2061" s="4"/>
      <c r="EQ2061" s="4"/>
      <c r="ER2061" s="4"/>
      <c r="ES2061" s="4"/>
      <c r="ET2061" s="4"/>
      <c r="EU2061" s="4"/>
      <c r="EV2061" s="4"/>
      <c r="EW2061" s="4"/>
      <c r="EX2061" s="4"/>
      <c r="EY2061" s="4"/>
      <c r="EZ2061" s="4"/>
    </row>
    <row r="2062" spans="1:156">
      <c r="A2062" s="8">
        <v>2057</v>
      </c>
      <c r="B2062" s="21">
        <v>2013</v>
      </c>
      <c r="C2062" s="21">
        <v>1971</v>
      </c>
      <c r="D2062" s="22">
        <v>171.1430752</v>
      </c>
      <c r="E2062" s="9">
        <v>-74900.692800000004</v>
      </c>
      <c r="F2062" s="9">
        <v>1929261.9748</v>
      </c>
      <c r="G2062" s="9">
        <v>101672.62639999999</v>
      </c>
      <c r="H2062" s="9">
        <v>415446.37790000002</v>
      </c>
      <c r="I2062" s="9">
        <v>87333.342300000004</v>
      </c>
      <c r="J2062" s="9">
        <v>85499.933300000004</v>
      </c>
      <c r="K2062" s="9">
        <v>3618.1435000000001</v>
      </c>
      <c r="L2062" s="9">
        <v>2690496.8040999998</v>
      </c>
      <c r="M2062" s="9">
        <f t="shared" si="224"/>
        <v>81881.789799999999</v>
      </c>
      <c r="N2062" s="26"/>
      <c r="O2062" s="26"/>
      <c r="P2062" s="26"/>
      <c r="Q2062" s="26"/>
      <c r="R2062" s="26"/>
      <c r="S2062" s="26"/>
      <c r="T2062" s="26"/>
      <c r="U2062" s="26"/>
      <c r="V2062" s="33">
        <f t="shared" si="225"/>
        <v>-74900.692800000004</v>
      </c>
      <c r="W2062" s="26"/>
      <c r="X2062" s="26"/>
      <c r="Y2062" s="26"/>
      <c r="Z2062" s="26"/>
      <c r="AA2062" s="26"/>
      <c r="AB2062" s="38">
        <v>2014</v>
      </c>
      <c r="AC2062" s="38">
        <v>1956</v>
      </c>
      <c r="AD2062" s="39">
        <v>179.89372280000001</v>
      </c>
      <c r="AE2062" s="33">
        <v>170523.33170000001</v>
      </c>
      <c r="AF2062" s="33">
        <v>2035682.9901999999</v>
      </c>
      <c r="AG2062" s="33">
        <v>106509.8227</v>
      </c>
      <c r="AH2062" s="33">
        <v>191310.31450000001</v>
      </c>
      <c r="AI2062" s="33">
        <v>77075.731299999999</v>
      </c>
      <c r="AJ2062" s="33">
        <v>514925.74190000002</v>
      </c>
      <c r="AK2062" s="33">
        <v>4819.0954000000002</v>
      </c>
      <c r="AL2062" s="33">
        <v>2750162.1735999999</v>
      </c>
      <c r="AM2062" s="33">
        <f t="shared" si="226"/>
        <v>510106.64650000003</v>
      </c>
      <c r="AN2062" s="33"/>
      <c r="AO2062" s="33"/>
      <c r="AP2062" s="33"/>
      <c r="AQ2062" s="33"/>
      <c r="AR2062" s="33"/>
      <c r="AS2062" s="33"/>
      <c r="AT2062" s="33"/>
      <c r="AU2062" s="33"/>
      <c r="AV2062" s="33">
        <f t="shared" si="227"/>
        <v>170523.33170000001</v>
      </c>
      <c r="AW2062" s="33"/>
      <c r="AX2062" s="33"/>
      <c r="AY2062" s="33"/>
      <c r="AZ2062" s="33"/>
      <c r="BA2062" s="38">
        <v>2057</v>
      </c>
      <c r="BB2062" s="38">
        <v>2015</v>
      </c>
      <c r="BC2062" s="38">
        <v>1957</v>
      </c>
      <c r="BD2062" s="39">
        <v>143.02299429999999</v>
      </c>
      <c r="BE2062" s="33">
        <f t="shared" si="228"/>
        <v>-8309.2223559711128</v>
      </c>
      <c r="BF2062" s="33">
        <v>2094963.4331</v>
      </c>
      <c r="BG2062" s="33">
        <v>106509.8227</v>
      </c>
      <c r="BH2062" s="33">
        <v>184044.04990000001</v>
      </c>
      <c r="BI2062" s="33">
        <v>83633.689744028801</v>
      </c>
      <c r="BJ2062" s="33">
        <v>323009.49440000003</v>
      </c>
      <c r="BK2062" s="33">
        <v>12828.658100000001</v>
      </c>
      <c r="BL2062" s="33">
        <v>2787641.0540999998</v>
      </c>
      <c r="BM2062" s="33">
        <f t="shared" si="229"/>
        <v>310180.83630000002</v>
      </c>
      <c r="BN2062" s="9"/>
      <c r="BO2062" s="9"/>
      <c r="BP2062" s="9"/>
      <c r="BQ2062" s="9"/>
      <c r="BR2062" s="9"/>
      <c r="BS2062" s="9"/>
      <c r="BT2062" s="9"/>
      <c r="BU2062" s="9"/>
      <c r="BV2062" s="33">
        <f t="shared" si="230"/>
        <v>-8309.2223559711128</v>
      </c>
      <c r="BW2062" s="9"/>
      <c r="BX2062" s="9"/>
      <c r="BY2062" s="9"/>
      <c r="BZ2062" s="9"/>
      <c r="CA2062" s="21"/>
      <c r="CB2062" s="21"/>
      <c r="CC2062" s="21"/>
      <c r="CD2062" s="22"/>
      <c r="CE2062" s="9"/>
      <c r="CF2062" s="9"/>
      <c r="CG2062" s="9"/>
      <c r="CH2062" s="9"/>
      <c r="CI2062" s="9"/>
      <c r="CJ2062" s="9"/>
      <c r="CK2062" s="9"/>
      <c r="CL2062" s="9"/>
      <c r="CM2062" s="10"/>
      <c r="CN2062" s="4"/>
      <c r="CO2062" s="4"/>
      <c r="CP2062" s="4"/>
      <c r="CQ2062" s="4"/>
      <c r="CR2062" s="4"/>
      <c r="CS2062" s="4"/>
      <c r="CT2062" s="4"/>
      <c r="CU2062" s="4"/>
      <c r="CV2062" s="4"/>
      <c r="CW2062" s="4"/>
      <c r="CX2062" s="4"/>
      <c r="CY2062" s="4"/>
      <c r="CZ2062" s="4"/>
      <c r="DD2062" s="3"/>
      <c r="DE2062" s="4"/>
      <c r="DF2062" s="4"/>
      <c r="DG2062" s="4"/>
      <c r="DH2062" s="4"/>
      <c r="DI2062" s="4"/>
      <c r="DJ2062" s="4"/>
      <c r="DK2062" s="4"/>
      <c r="DL2062" s="4"/>
      <c r="DM2062" s="4"/>
      <c r="DN2062" s="4"/>
      <c r="DO2062" s="4"/>
      <c r="DP2062" s="4"/>
      <c r="DQ2062" s="4"/>
      <c r="DR2062" s="4"/>
      <c r="DS2062" s="4"/>
      <c r="DT2062" s="4"/>
      <c r="DU2062" s="4"/>
      <c r="DV2062" s="4"/>
      <c r="DW2062" s="4"/>
      <c r="DX2062" s="4"/>
      <c r="DY2062" s="4"/>
      <c r="DZ2062" s="4"/>
      <c r="EE2062" s="4"/>
      <c r="EF2062" s="4"/>
      <c r="EG2062" s="4"/>
      <c r="EH2062" s="4"/>
      <c r="EI2062" s="4"/>
      <c r="EJ2062" s="4"/>
      <c r="EK2062" s="4"/>
      <c r="EL2062" s="4"/>
      <c r="EM2062" s="4"/>
      <c r="EN2062" s="4"/>
      <c r="EO2062" s="4"/>
      <c r="EP2062" s="4"/>
      <c r="EQ2062" s="4"/>
      <c r="ER2062" s="4"/>
      <c r="ES2062" s="4"/>
      <c r="ET2062" s="4"/>
      <c r="EU2062" s="4"/>
      <c r="EV2062" s="4"/>
      <c r="EW2062" s="4"/>
      <c r="EX2062" s="4"/>
      <c r="EY2062" s="4"/>
      <c r="EZ2062" s="4"/>
    </row>
    <row r="2063" spans="1:156">
      <c r="A2063" s="8">
        <v>2058</v>
      </c>
      <c r="B2063" s="21">
        <v>2013</v>
      </c>
      <c r="C2063" s="21">
        <v>1974</v>
      </c>
      <c r="D2063" s="22">
        <v>194.84334010000001</v>
      </c>
      <c r="E2063" s="9">
        <v>-96611.823900000003</v>
      </c>
      <c r="F2063" s="9">
        <v>1935103.9885</v>
      </c>
      <c r="G2063" s="9">
        <v>101672.62639999999</v>
      </c>
      <c r="H2063" s="9">
        <v>415694.2071</v>
      </c>
      <c r="I2063" s="9">
        <v>86410.468399999998</v>
      </c>
      <c r="J2063" s="9">
        <v>56700.308900000004</v>
      </c>
      <c r="K2063" s="9">
        <v>10710.153899999999</v>
      </c>
      <c r="L2063" s="9">
        <v>2681483.2694000001</v>
      </c>
      <c r="M2063" s="9">
        <f t="shared" si="224"/>
        <v>45990.155000000006</v>
      </c>
      <c r="N2063" s="26"/>
      <c r="O2063" s="26"/>
      <c r="P2063" s="26"/>
      <c r="Q2063" s="26"/>
      <c r="R2063" s="26"/>
      <c r="S2063" s="26"/>
      <c r="T2063" s="26"/>
      <c r="U2063" s="26"/>
      <c r="V2063" s="33">
        <f t="shared" si="225"/>
        <v>-96611.823900000003</v>
      </c>
      <c r="W2063" s="26"/>
      <c r="X2063" s="26"/>
      <c r="Y2063" s="26"/>
      <c r="Z2063" s="26"/>
      <c r="AA2063" s="26"/>
      <c r="AB2063" s="38">
        <v>2014</v>
      </c>
      <c r="AC2063" s="38">
        <v>1951</v>
      </c>
      <c r="AD2063" s="39">
        <v>165.19841829999999</v>
      </c>
      <c r="AE2063" s="33">
        <v>192757.42120000001</v>
      </c>
      <c r="AF2063" s="33">
        <v>2097834.0240000002</v>
      </c>
      <c r="AG2063" s="33">
        <v>106509.8227</v>
      </c>
      <c r="AH2063" s="33">
        <v>192465.22930000001</v>
      </c>
      <c r="AI2063" s="33">
        <v>72734.942599999995</v>
      </c>
      <c r="AJ2063" s="33">
        <v>457862.86729999998</v>
      </c>
      <c r="AK2063" s="33">
        <v>1135.2009</v>
      </c>
      <c r="AL2063" s="33">
        <v>2733514.2639000001</v>
      </c>
      <c r="AM2063" s="33">
        <f t="shared" si="226"/>
        <v>456727.66639999999</v>
      </c>
      <c r="AN2063" s="33"/>
      <c r="AO2063" s="33"/>
      <c r="AP2063" s="33"/>
      <c r="AQ2063" s="33"/>
      <c r="AR2063" s="33"/>
      <c r="AS2063" s="33"/>
      <c r="AT2063" s="33"/>
      <c r="AU2063" s="33"/>
      <c r="AV2063" s="33">
        <f t="shared" si="227"/>
        <v>192757.42120000001</v>
      </c>
      <c r="AW2063" s="33"/>
      <c r="AX2063" s="33"/>
      <c r="AY2063" s="33"/>
      <c r="AZ2063" s="33"/>
      <c r="BA2063" s="38">
        <v>2058</v>
      </c>
      <c r="BB2063" s="38">
        <v>2015</v>
      </c>
      <c r="BC2063" s="38">
        <v>1952</v>
      </c>
      <c r="BD2063" s="39">
        <v>147.2903905</v>
      </c>
      <c r="BE2063" s="33">
        <f t="shared" si="228"/>
        <v>86311.358876318205</v>
      </c>
      <c r="BF2063" s="33">
        <v>2136341.89</v>
      </c>
      <c r="BG2063" s="33">
        <v>106509.8227</v>
      </c>
      <c r="BH2063" s="33">
        <v>186607.43799999999</v>
      </c>
      <c r="BI2063" s="33">
        <v>73999.103376318002</v>
      </c>
      <c r="BJ2063" s="33">
        <v>377150.20260000002</v>
      </c>
      <c r="BK2063" s="33">
        <v>14989.7649</v>
      </c>
      <c r="BL2063" s="33">
        <v>2779307.3328999998</v>
      </c>
      <c r="BM2063" s="33">
        <f t="shared" si="229"/>
        <v>362160.43770000001</v>
      </c>
      <c r="BN2063" s="9"/>
      <c r="BO2063" s="9"/>
      <c r="BP2063" s="9"/>
      <c r="BQ2063" s="9"/>
      <c r="BR2063" s="9"/>
      <c r="BS2063" s="9"/>
      <c r="BT2063" s="9"/>
      <c r="BU2063" s="9"/>
      <c r="BV2063" s="33">
        <f t="shared" si="230"/>
        <v>86311.358876318205</v>
      </c>
      <c r="BW2063" s="9"/>
      <c r="BX2063" s="9"/>
      <c r="BY2063" s="9"/>
      <c r="BZ2063" s="9"/>
      <c r="CA2063" s="21"/>
      <c r="CB2063" s="21"/>
      <c r="CC2063" s="21"/>
      <c r="CD2063" s="22"/>
      <c r="CE2063" s="9"/>
      <c r="CF2063" s="9"/>
      <c r="CG2063" s="9"/>
      <c r="CH2063" s="9"/>
      <c r="CI2063" s="9"/>
      <c r="CJ2063" s="9"/>
      <c r="CK2063" s="9"/>
      <c r="CL2063" s="9"/>
      <c r="CM2063" s="10"/>
      <c r="CN2063" s="4"/>
      <c r="CO2063" s="4"/>
      <c r="CP2063" s="4"/>
      <c r="CQ2063" s="4"/>
      <c r="CR2063" s="4"/>
      <c r="CS2063" s="4"/>
      <c r="CT2063" s="4"/>
      <c r="CU2063" s="4"/>
      <c r="CV2063" s="4"/>
      <c r="CW2063" s="4"/>
      <c r="CX2063" s="4"/>
      <c r="CY2063" s="4"/>
      <c r="CZ2063" s="4"/>
      <c r="DD2063" s="3"/>
      <c r="DE2063" s="4"/>
      <c r="DF2063" s="4"/>
      <c r="DG2063" s="4"/>
      <c r="DH2063" s="4"/>
      <c r="DI2063" s="4"/>
      <c r="DJ2063" s="4"/>
      <c r="DK2063" s="4"/>
      <c r="DL2063" s="4"/>
      <c r="DM2063" s="4"/>
      <c r="DN2063" s="4"/>
      <c r="DO2063" s="4"/>
      <c r="DP2063" s="4"/>
      <c r="DQ2063" s="4"/>
      <c r="DR2063" s="4"/>
      <c r="DS2063" s="4"/>
      <c r="DT2063" s="4"/>
      <c r="DU2063" s="4"/>
      <c r="DV2063" s="4"/>
      <c r="DW2063" s="4"/>
      <c r="DX2063" s="4"/>
      <c r="DY2063" s="4"/>
      <c r="DZ2063" s="4"/>
      <c r="EE2063" s="4"/>
      <c r="EF2063" s="4"/>
      <c r="EG2063" s="4"/>
      <c r="EH2063" s="4"/>
      <c r="EI2063" s="4"/>
      <c r="EJ2063" s="4"/>
      <c r="EK2063" s="4"/>
      <c r="EL2063" s="4"/>
      <c r="EM2063" s="4"/>
      <c r="EN2063" s="4"/>
      <c r="EO2063" s="4"/>
      <c r="EP2063" s="4"/>
      <c r="EQ2063" s="4"/>
      <c r="ER2063" s="4"/>
      <c r="ES2063" s="4"/>
      <c r="ET2063" s="4"/>
      <c r="EU2063" s="4"/>
      <c r="EV2063" s="4"/>
      <c r="EW2063" s="4"/>
      <c r="EX2063" s="4"/>
      <c r="EY2063" s="4"/>
      <c r="EZ2063" s="4"/>
    </row>
    <row r="2064" spans="1:156">
      <c r="A2064" s="8">
        <v>2059</v>
      </c>
      <c r="B2064" s="21">
        <v>2013</v>
      </c>
      <c r="C2064" s="21">
        <v>1979</v>
      </c>
      <c r="D2064" s="22">
        <v>108.16205739999999</v>
      </c>
      <c r="E2064" s="9">
        <v>-83205.710900000005</v>
      </c>
      <c r="F2064" s="9">
        <v>1996456.3765</v>
      </c>
      <c r="G2064" s="9">
        <v>101672.62639999999</v>
      </c>
      <c r="H2064" s="9">
        <v>415392.14630000002</v>
      </c>
      <c r="I2064" s="9">
        <v>87535.291400000002</v>
      </c>
      <c r="J2064" s="9">
        <v>44436.866300000002</v>
      </c>
      <c r="K2064" s="9">
        <v>47273.181299999997</v>
      </c>
      <c r="L2064" s="9">
        <v>2681425.8365000002</v>
      </c>
      <c r="M2064" s="9">
        <f t="shared" si="224"/>
        <v>-2836.3149999999951</v>
      </c>
      <c r="N2064" s="26"/>
      <c r="O2064" s="26"/>
      <c r="P2064" s="26"/>
      <c r="Q2064" s="26"/>
      <c r="R2064" s="26"/>
      <c r="S2064" s="26"/>
      <c r="T2064" s="26"/>
      <c r="U2064" s="26"/>
      <c r="V2064" s="33">
        <f t="shared" si="225"/>
        <v>-83205.710900000005</v>
      </c>
      <c r="W2064" s="26"/>
      <c r="X2064" s="26"/>
      <c r="Y2064" s="26"/>
      <c r="Z2064" s="26"/>
      <c r="AA2064" s="26"/>
      <c r="AB2064" s="38">
        <v>2014</v>
      </c>
      <c r="AC2064" s="38">
        <v>1990</v>
      </c>
      <c r="AD2064" s="39">
        <v>135.3888048</v>
      </c>
      <c r="AE2064" s="33">
        <v>120777.7294</v>
      </c>
      <c r="AF2064" s="33">
        <v>2113121.2957000001</v>
      </c>
      <c r="AG2064" s="33">
        <v>106509.8227</v>
      </c>
      <c r="AH2064" s="33">
        <v>189490.576</v>
      </c>
      <c r="AI2064" s="33">
        <v>83915.284100000004</v>
      </c>
      <c r="AJ2064" s="33">
        <v>363436.68849999999</v>
      </c>
      <c r="AK2064" s="33">
        <v>16804.1662</v>
      </c>
      <c r="AL2064" s="33">
        <v>2718891.7714999998</v>
      </c>
      <c r="AM2064" s="33">
        <f t="shared" si="226"/>
        <v>346632.52230000001</v>
      </c>
      <c r="AN2064" s="33"/>
      <c r="AO2064" s="33"/>
      <c r="AP2064" s="33"/>
      <c r="AQ2064" s="33"/>
      <c r="AR2064" s="33"/>
      <c r="AS2064" s="33"/>
      <c r="AT2064" s="33"/>
      <c r="AU2064" s="33"/>
      <c r="AV2064" s="33">
        <f t="shared" si="227"/>
        <v>120777.7294</v>
      </c>
      <c r="AW2064" s="33"/>
      <c r="AX2064" s="33"/>
      <c r="AY2064" s="33"/>
      <c r="AZ2064" s="33"/>
      <c r="BA2064" s="38">
        <v>2059</v>
      </c>
      <c r="BB2064" s="38">
        <v>2015</v>
      </c>
      <c r="BC2064" s="38">
        <v>1991</v>
      </c>
      <c r="BD2064" s="39">
        <v>149.61549260000001</v>
      </c>
      <c r="BE2064" s="33">
        <f t="shared" si="228"/>
        <v>226606.82354613068</v>
      </c>
      <c r="BF2064" s="33">
        <v>2107427.7233000002</v>
      </c>
      <c r="BG2064" s="33">
        <v>106509.8227</v>
      </c>
      <c r="BH2064" s="33">
        <v>184936.7666</v>
      </c>
      <c r="BI2064" s="33">
        <v>80278.381846130302</v>
      </c>
      <c r="BJ2064" s="33">
        <v>557067.84510000004</v>
      </c>
      <c r="BK2064" s="33">
        <v>15102.2106</v>
      </c>
      <c r="BL2064" s="33">
        <v>2794511.5054000001</v>
      </c>
      <c r="BM2064" s="33">
        <f t="shared" si="229"/>
        <v>541965.63450000004</v>
      </c>
      <c r="BN2064" s="9"/>
      <c r="BO2064" s="9"/>
      <c r="BP2064" s="9"/>
      <c r="BQ2064" s="9"/>
      <c r="BR2064" s="9"/>
      <c r="BS2064" s="9"/>
      <c r="BT2064" s="9"/>
      <c r="BU2064" s="9"/>
      <c r="BV2064" s="33">
        <f t="shared" si="230"/>
        <v>226606.82354613068</v>
      </c>
      <c r="BW2064" s="9"/>
      <c r="BX2064" s="9"/>
      <c r="BY2064" s="9"/>
      <c r="BZ2064" s="9"/>
      <c r="CA2064" s="21"/>
      <c r="CB2064" s="21"/>
      <c r="CC2064" s="21"/>
      <c r="CD2064" s="22"/>
      <c r="CE2064" s="9"/>
      <c r="CF2064" s="9"/>
      <c r="CG2064" s="9"/>
      <c r="CH2064" s="9"/>
      <c r="CI2064" s="9"/>
      <c r="CJ2064" s="9"/>
      <c r="CK2064" s="9"/>
      <c r="CL2064" s="9"/>
      <c r="CM2064" s="10"/>
      <c r="CN2064" s="4"/>
      <c r="CO2064" s="4"/>
      <c r="CP2064" s="4"/>
      <c r="CQ2064" s="4"/>
      <c r="CR2064" s="4"/>
      <c r="CS2064" s="4"/>
      <c r="CT2064" s="4"/>
      <c r="CU2064" s="4"/>
      <c r="CV2064" s="4"/>
      <c r="CW2064" s="4"/>
      <c r="CX2064" s="4"/>
      <c r="CY2064" s="4"/>
      <c r="CZ2064" s="4"/>
      <c r="DD2064" s="3"/>
      <c r="DE2064" s="4"/>
      <c r="DF2064" s="4"/>
      <c r="DG2064" s="4"/>
      <c r="DH2064" s="4"/>
      <c r="DI2064" s="4"/>
      <c r="DJ2064" s="4"/>
      <c r="DK2064" s="4"/>
      <c r="DL2064" s="4"/>
      <c r="DM2064" s="4"/>
      <c r="DN2064" s="4"/>
      <c r="DO2064" s="4"/>
      <c r="DP2064" s="4"/>
      <c r="DQ2064" s="4"/>
      <c r="DR2064" s="4"/>
      <c r="DS2064" s="4"/>
      <c r="DT2064" s="4"/>
      <c r="DU2064" s="4"/>
      <c r="DV2064" s="4"/>
      <c r="DW2064" s="4"/>
      <c r="DX2064" s="4"/>
      <c r="DY2064" s="4"/>
      <c r="DZ2064" s="4"/>
      <c r="EE2064" s="4"/>
      <c r="EF2064" s="4"/>
      <c r="EG2064" s="4"/>
      <c r="EH2064" s="4"/>
      <c r="EI2064" s="4"/>
      <c r="EJ2064" s="4"/>
      <c r="EK2064" s="4"/>
      <c r="EL2064" s="4"/>
      <c r="EM2064" s="4"/>
      <c r="EN2064" s="4"/>
      <c r="EO2064" s="4"/>
      <c r="EP2064" s="4"/>
      <c r="EQ2064" s="4"/>
      <c r="ER2064" s="4"/>
      <c r="ES2064" s="4"/>
      <c r="ET2064" s="4"/>
      <c r="EU2064" s="4"/>
      <c r="EV2064" s="4"/>
      <c r="EW2064" s="4"/>
      <c r="EX2064" s="4"/>
      <c r="EY2064" s="4"/>
      <c r="EZ2064" s="4"/>
    </row>
    <row r="2065" spans="1:156">
      <c r="A2065" s="8">
        <v>2060</v>
      </c>
      <c r="B2065" s="21">
        <v>2013</v>
      </c>
      <c r="C2065" s="21">
        <v>1986</v>
      </c>
      <c r="D2065" s="22">
        <v>143.2179874</v>
      </c>
      <c r="E2065" s="9">
        <v>-69100.302599999995</v>
      </c>
      <c r="F2065" s="9">
        <v>1918616.6698</v>
      </c>
      <c r="G2065" s="9">
        <v>101672.62639999999</v>
      </c>
      <c r="H2065" s="9">
        <v>415218.7121</v>
      </c>
      <c r="I2065" s="9">
        <v>88181.131200000003</v>
      </c>
      <c r="J2065" s="9">
        <v>114706.2061</v>
      </c>
      <c r="K2065" s="9">
        <v>19049.2189</v>
      </c>
      <c r="L2065" s="9">
        <v>2688446.4293999998</v>
      </c>
      <c r="M2065" s="9">
        <f t="shared" si="224"/>
        <v>95656.987200000003</v>
      </c>
      <c r="N2065" s="26"/>
      <c r="O2065" s="26"/>
      <c r="P2065" s="26"/>
      <c r="Q2065" s="26"/>
      <c r="R2065" s="26"/>
      <c r="S2065" s="26"/>
      <c r="T2065" s="26"/>
      <c r="U2065" s="26"/>
      <c r="V2065" s="33">
        <f t="shared" si="225"/>
        <v>-69100.302599999995</v>
      </c>
      <c r="W2065" s="26"/>
      <c r="X2065" s="26"/>
      <c r="Y2065" s="26"/>
      <c r="Z2065" s="26"/>
      <c r="AA2065" s="26"/>
      <c r="AB2065" s="38">
        <v>2014</v>
      </c>
      <c r="AC2065" s="38">
        <v>1951</v>
      </c>
      <c r="AD2065" s="39">
        <v>165.19841829999999</v>
      </c>
      <c r="AE2065" s="33">
        <v>138052.0914</v>
      </c>
      <c r="AF2065" s="33">
        <v>1983442.3156000001</v>
      </c>
      <c r="AG2065" s="33">
        <v>106509.8227</v>
      </c>
      <c r="AH2065" s="33">
        <v>192240.24280000001</v>
      </c>
      <c r="AI2065" s="33">
        <v>73580.562399999995</v>
      </c>
      <c r="AJ2065" s="33">
        <v>529446.58869999996</v>
      </c>
      <c r="AK2065" s="33">
        <v>0</v>
      </c>
      <c r="AL2065" s="33">
        <v>2747167.4408999998</v>
      </c>
      <c r="AM2065" s="33">
        <f t="shared" si="226"/>
        <v>529446.58869999996</v>
      </c>
      <c r="AN2065" s="33"/>
      <c r="AO2065" s="33"/>
      <c r="AP2065" s="33"/>
      <c r="AQ2065" s="33"/>
      <c r="AR2065" s="33"/>
      <c r="AS2065" s="33"/>
      <c r="AT2065" s="33"/>
      <c r="AU2065" s="33"/>
      <c r="AV2065" s="33">
        <f t="shared" si="227"/>
        <v>138052.0914</v>
      </c>
      <c r="AW2065" s="33"/>
      <c r="AX2065" s="33"/>
      <c r="AY2065" s="33"/>
      <c r="AZ2065" s="33"/>
      <c r="BA2065" s="38">
        <v>2060</v>
      </c>
      <c r="BB2065" s="38">
        <v>2015</v>
      </c>
      <c r="BC2065" s="38">
        <v>1952</v>
      </c>
      <c r="BD2065" s="39">
        <v>147.2903905</v>
      </c>
      <c r="BE2065" s="33">
        <f t="shared" si="228"/>
        <v>115247.81468227413</v>
      </c>
      <c r="BF2065" s="33">
        <v>2038531.3415000001</v>
      </c>
      <c r="BG2065" s="33">
        <v>106509.8227</v>
      </c>
      <c r="BH2065" s="33">
        <v>186547.6752</v>
      </c>
      <c r="BI2065" s="33">
        <v>74223.724082274595</v>
      </c>
      <c r="BJ2065" s="33">
        <v>510647.47480000003</v>
      </c>
      <c r="BK2065" s="33">
        <v>7064.4373999999998</v>
      </c>
      <c r="BL2065" s="33">
        <v>2794147.7862</v>
      </c>
      <c r="BM2065" s="33">
        <f t="shared" si="229"/>
        <v>503583.03740000003</v>
      </c>
      <c r="BN2065" s="9"/>
      <c r="BO2065" s="9"/>
      <c r="BP2065" s="9"/>
      <c r="BQ2065" s="9"/>
      <c r="BR2065" s="9"/>
      <c r="BS2065" s="9"/>
      <c r="BT2065" s="9"/>
      <c r="BU2065" s="9"/>
      <c r="BV2065" s="33">
        <f t="shared" si="230"/>
        <v>115247.81468227413</v>
      </c>
      <c r="BW2065" s="9"/>
      <c r="BX2065" s="9"/>
      <c r="BY2065" s="9"/>
      <c r="BZ2065" s="9"/>
      <c r="CA2065" s="21"/>
      <c r="CB2065" s="21"/>
      <c r="CC2065" s="21"/>
      <c r="CD2065" s="22"/>
      <c r="CE2065" s="9"/>
      <c r="CF2065" s="9"/>
      <c r="CG2065" s="9"/>
      <c r="CH2065" s="9"/>
      <c r="CI2065" s="9"/>
      <c r="CJ2065" s="9"/>
      <c r="CK2065" s="9"/>
      <c r="CL2065" s="9"/>
      <c r="CM2065" s="10"/>
      <c r="CN2065" s="4"/>
      <c r="CO2065" s="4"/>
      <c r="CP2065" s="4"/>
      <c r="CQ2065" s="4"/>
      <c r="CR2065" s="4"/>
      <c r="CS2065" s="4"/>
      <c r="CT2065" s="4"/>
      <c r="CU2065" s="4"/>
      <c r="CV2065" s="4"/>
      <c r="CW2065" s="4"/>
      <c r="CX2065" s="4"/>
      <c r="CY2065" s="4"/>
      <c r="CZ2065" s="4"/>
      <c r="DD2065" s="3"/>
      <c r="DE2065" s="4"/>
      <c r="DF2065" s="4"/>
      <c r="DG2065" s="4"/>
      <c r="DH2065" s="4"/>
      <c r="DI2065" s="4"/>
      <c r="DJ2065" s="4"/>
      <c r="DK2065" s="4"/>
      <c r="DL2065" s="4"/>
      <c r="DM2065" s="4"/>
      <c r="DN2065" s="4"/>
      <c r="DO2065" s="4"/>
      <c r="DP2065" s="4"/>
      <c r="DQ2065" s="4"/>
      <c r="DR2065" s="4"/>
      <c r="DS2065" s="4"/>
      <c r="DT2065" s="4"/>
      <c r="DU2065" s="4"/>
      <c r="DV2065" s="4"/>
      <c r="DW2065" s="4"/>
      <c r="DX2065" s="4"/>
      <c r="DY2065" s="4"/>
      <c r="DZ2065" s="4"/>
      <c r="EE2065" s="4"/>
      <c r="EF2065" s="4"/>
      <c r="EG2065" s="4"/>
      <c r="EH2065" s="4"/>
      <c r="EI2065" s="4"/>
      <c r="EJ2065" s="4"/>
      <c r="EK2065" s="4"/>
      <c r="EL2065" s="4"/>
      <c r="EM2065" s="4"/>
      <c r="EN2065" s="4"/>
      <c r="EO2065" s="4"/>
      <c r="EP2065" s="4"/>
      <c r="EQ2065" s="4"/>
      <c r="ER2065" s="4"/>
      <c r="ES2065" s="4"/>
      <c r="ET2065" s="4"/>
      <c r="EU2065" s="4"/>
      <c r="EV2065" s="4"/>
      <c r="EW2065" s="4"/>
      <c r="EX2065" s="4"/>
      <c r="EY2065" s="4"/>
      <c r="EZ2065" s="4"/>
    </row>
    <row r="2066" spans="1:156">
      <c r="A2066" s="8">
        <v>2061</v>
      </c>
      <c r="B2066" s="21">
        <v>2013</v>
      </c>
      <c r="C2066" s="21">
        <v>1999</v>
      </c>
      <c r="D2066" s="22">
        <v>160.9222432</v>
      </c>
      <c r="E2066" s="9">
        <v>-101853.7472</v>
      </c>
      <c r="F2066" s="9">
        <v>1934182.7501000001</v>
      </c>
      <c r="G2066" s="9">
        <v>101672.62639999999</v>
      </c>
      <c r="H2066" s="9">
        <v>415946.6262</v>
      </c>
      <c r="I2066" s="9">
        <v>85470.502299999993</v>
      </c>
      <c r="J2066" s="9">
        <v>47428.794399999999</v>
      </c>
      <c r="K2066" s="9">
        <v>3252.0273000000002</v>
      </c>
      <c r="L2066" s="9">
        <v>2683303.0194000001</v>
      </c>
      <c r="M2066" s="9">
        <f t="shared" si="224"/>
        <v>44176.767099999997</v>
      </c>
      <c r="N2066" s="26"/>
      <c r="O2066" s="26"/>
      <c r="P2066" s="26"/>
      <c r="Q2066" s="26"/>
      <c r="R2066" s="26"/>
      <c r="S2066" s="26"/>
      <c r="T2066" s="26"/>
      <c r="U2066" s="26"/>
      <c r="V2066" s="33">
        <f t="shared" si="225"/>
        <v>-101853.7472</v>
      </c>
      <c r="W2066" s="26"/>
      <c r="X2066" s="26"/>
      <c r="Y2066" s="26"/>
      <c r="Z2066" s="26"/>
      <c r="AA2066" s="26"/>
      <c r="AB2066" s="38">
        <v>2014</v>
      </c>
      <c r="AC2066" s="38">
        <v>1963</v>
      </c>
      <c r="AD2066" s="39">
        <v>129.95508799999999</v>
      </c>
      <c r="AE2066" s="33">
        <v>88143.444300000003</v>
      </c>
      <c r="AF2066" s="33">
        <v>2063997.9486</v>
      </c>
      <c r="AG2066" s="33">
        <v>106509.8227</v>
      </c>
      <c r="AH2066" s="33">
        <v>191560.5024</v>
      </c>
      <c r="AI2066" s="33">
        <v>76135.391399999993</v>
      </c>
      <c r="AJ2066" s="33">
        <v>366063.6458</v>
      </c>
      <c r="AK2066" s="33">
        <v>1082.6325999999999</v>
      </c>
      <c r="AL2066" s="33">
        <v>2715041.2340000002</v>
      </c>
      <c r="AM2066" s="33">
        <f t="shared" si="226"/>
        <v>364981.01319999999</v>
      </c>
      <c r="AN2066" s="33"/>
      <c r="AO2066" s="33"/>
      <c r="AP2066" s="33"/>
      <c r="AQ2066" s="33"/>
      <c r="AR2066" s="33"/>
      <c r="AS2066" s="33"/>
      <c r="AT2066" s="33"/>
      <c r="AU2066" s="33"/>
      <c r="AV2066" s="33">
        <f t="shared" si="227"/>
        <v>88143.444300000003</v>
      </c>
      <c r="AW2066" s="33"/>
      <c r="AX2066" s="33"/>
      <c r="AY2066" s="33"/>
      <c r="AZ2066" s="33"/>
      <c r="BA2066" s="38">
        <v>2061</v>
      </c>
      <c r="BB2066" s="38">
        <v>2015</v>
      </c>
      <c r="BC2066" s="38">
        <v>1964</v>
      </c>
      <c r="BD2066" s="39">
        <v>136.84781240000001</v>
      </c>
      <c r="BE2066" s="33">
        <f t="shared" si="228"/>
        <v>90009.117161988746</v>
      </c>
      <c r="BF2066" s="33">
        <v>2137645.6754000001</v>
      </c>
      <c r="BG2066" s="33">
        <v>106509.8227</v>
      </c>
      <c r="BH2066" s="33">
        <v>182275.89079999999</v>
      </c>
      <c r="BI2066" s="33">
        <v>90279.379361988496</v>
      </c>
      <c r="BJ2066" s="33">
        <v>414601.72649999999</v>
      </c>
      <c r="BK2066" s="33">
        <v>36852.844100000002</v>
      </c>
      <c r="BL2066" s="33">
        <v>2804450.5334999999</v>
      </c>
      <c r="BM2066" s="33">
        <f t="shared" si="229"/>
        <v>377748.8824</v>
      </c>
      <c r="BN2066" s="9"/>
      <c r="BO2066" s="9"/>
      <c r="BP2066" s="9"/>
      <c r="BQ2066" s="9"/>
      <c r="BR2066" s="9"/>
      <c r="BS2066" s="9"/>
      <c r="BT2066" s="9"/>
      <c r="BU2066" s="9"/>
      <c r="BV2066" s="33">
        <f t="shared" si="230"/>
        <v>90009.117161988746</v>
      </c>
      <c r="BW2066" s="9"/>
      <c r="BX2066" s="9"/>
      <c r="BY2066" s="9"/>
      <c r="BZ2066" s="9"/>
      <c r="CA2066" s="21"/>
      <c r="CB2066" s="21"/>
      <c r="CC2066" s="21"/>
      <c r="CD2066" s="22"/>
      <c r="CE2066" s="9"/>
      <c r="CF2066" s="9"/>
      <c r="CG2066" s="9"/>
      <c r="CH2066" s="9"/>
      <c r="CI2066" s="9"/>
      <c r="CJ2066" s="9"/>
      <c r="CK2066" s="9"/>
      <c r="CL2066" s="9"/>
      <c r="CM2066" s="10"/>
      <c r="CN2066" s="4"/>
      <c r="CO2066" s="4"/>
      <c r="CP2066" s="4"/>
      <c r="CQ2066" s="4"/>
      <c r="CR2066" s="4"/>
      <c r="CS2066" s="4"/>
      <c r="CT2066" s="4"/>
      <c r="CU2066" s="4"/>
      <c r="CV2066" s="4"/>
      <c r="CW2066" s="4"/>
      <c r="CX2066" s="4"/>
      <c r="CY2066" s="4"/>
      <c r="CZ2066" s="4"/>
      <c r="DD2066" s="3"/>
      <c r="DE2066" s="4"/>
      <c r="DF2066" s="4"/>
      <c r="DG2066" s="4"/>
      <c r="DH2066" s="4"/>
      <c r="DI2066" s="4"/>
      <c r="DJ2066" s="4"/>
      <c r="DK2066" s="4"/>
      <c r="DL2066" s="4"/>
      <c r="DM2066" s="4"/>
      <c r="DN2066" s="4"/>
      <c r="DO2066" s="4"/>
      <c r="DP2066" s="4"/>
      <c r="DQ2066" s="4"/>
      <c r="DR2066" s="4"/>
      <c r="DS2066" s="4"/>
      <c r="DT2066" s="4"/>
      <c r="DU2066" s="4"/>
      <c r="DV2066" s="4"/>
      <c r="DW2066" s="4"/>
      <c r="DX2066" s="4"/>
      <c r="DY2066" s="4"/>
      <c r="DZ2066" s="4"/>
      <c r="EE2066" s="4"/>
      <c r="EF2066" s="4"/>
      <c r="EG2066" s="4"/>
      <c r="EH2066" s="4"/>
      <c r="EI2066" s="4"/>
      <c r="EJ2066" s="4"/>
      <c r="EK2066" s="4"/>
      <c r="EL2066" s="4"/>
      <c r="EM2066" s="4"/>
      <c r="EN2066" s="4"/>
      <c r="EO2066" s="4"/>
      <c r="EP2066" s="4"/>
      <c r="EQ2066" s="4"/>
      <c r="ER2066" s="4"/>
      <c r="ES2066" s="4"/>
      <c r="ET2066" s="4"/>
      <c r="EU2066" s="4"/>
      <c r="EV2066" s="4"/>
      <c r="EW2066" s="4"/>
      <c r="EX2066" s="4"/>
      <c r="EY2066" s="4"/>
      <c r="EZ2066" s="4"/>
    </row>
    <row r="2067" spans="1:156">
      <c r="A2067" s="8">
        <v>2062</v>
      </c>
      <c r="B2067" s="21">
        <v>2013</v>
      </c>
      <c r="C2067" s="21">
        <v>1980</v>
      </c>
      <c r="D2067" s="22">
        <v>121.8353111</v>
      </c>
      <c r="E2067" s="9">
        <v>-25417.124199999998</v>
      </c>
      <c r="F2067" s="9">
        <v>1965282.4904</v>
      </c>
      <c r="G2067" s="9">
        <v>101672.62639999999</v>
      </c>
      <c r="H2067" s="9">
        <v>415707.15820000001</v>
      </c>
      <c r="I2067" s="9">
        <v>86362.240600000005</v>
      </c>
      <c r="J2067" s="9">
        <v>103499.0068</v>
      </c>
      <c r="K2067" s="9">
        <v>4793.6759000000002</v>
      </c>
      <c r="L2067" s="9">
        <v>2693146.9706999999</v>
      </c>
      <c r="M2067" s="9">
        <f t="shared" si="224"/>
        <v>98705.330900000001</v>
      </c>
      <c r="N2067" s="26"/>
      <c r="O2067" s="26"/>
      <c r="P2067" s="26"/>
      <c r="Q2067" s="26"/>
      <c r="R2067" s="26"/>
      <c r="S2067" s="26"/>
      <c r="T2067" s="26"/>
      <c r="U2067" s="26"/>
      <c r="V2067" s="33">
        <f t="shared" si="225"/>
        <v>-25417.124199999998</v>
      </c>
      <c r="W2067" s="26"/>
      <c r="X2067" s="26"/>
      <c r="Y2067" s="26"/>
      <c r="Z2067" s="26"/>
      <c r="AA2067" s="26"/>
      <c r="AB2067" s="38">
        <v>2014</v>
      </c>
      <c r="AC2067" s="38">
        <v>2001</v>
      </c>
      <c r="AD2067" s="39">
        <v>79.308135870000001</v>
      </c>
      <c r="AE2067" s="33">
        <v>-279433.07309999998</v>
      </c>
      <c r="AF2067" s="33">
        <v>2053326.4968000001</v>
      </c>
      <c r="AG2067" s="33">
        <v>106509.8227</v>
      </c>
      <c r="AH2067" s="33">
        <v>173255.82209999999</v>
      </c>
      <c r="AI2067" s="33">
        <v>144934.19130000001</v>
      </c>
      <c r="AJ2067" s="33">
        <v>66255.4859</v>
      </c>
      <c r="AK2067" s="33">
        <v>116978.3437</v>
      </c>
      <c r="AL2067" s="33">
        <v>2706736.5480999998</v>
      </c>
      <c r="AM2067" s="33">
        <f t="shared" si="226"/>
        <v>-50722.857799999998</v>
      </c>
      <c r="AN2067" s="33"/>
      <c r="AO2067" s="33"/>
      <c r="AP2067" s="33"/>
      <c r="AQ2067" s="33"/>
      <c r="AR2067" s="33"/>
      <c r="AS2067" s="33"/>
      <c r="AT2067" s="33"/>
      <c r="AU2067" s="33"/>
      <c r="AV2067" s="33">
        <f t="shared" si="227"/>
        <v>-279433.07309999998</v>
      </c>
      <c r="AW2067" s="33"/>
      <c r="AX2067" s="33"/>
      <c r="AY2067" s="33"/>
      <c r="AZ2067" s="33"/>
      <c r="BA2067" s="38">
        <v>2062</v>
      </c>
      <c r="BB2067" s="38">
        <v>2015</v>
      </c>
      <c r="BC2067" s="38">
        <v>2002</v>
      </c>
      <c r="BD2067" s="39">
        <v>126.5561804</v>
      </c>
      <c r="BE2067" s="33">
        <f t="shared" si="228"/>
        <v>-130324.17066329205</v>
      </c>
      <c r="BF2067" s="33">
        <v>2058592.5388</v>
      </c>
      <c r="BG2067" s="33">
        <v>106509.8227</v>
      </c>
      <c r="BH2067" s="33">
        <v>177384.78539999999</v>
      </c>
      <c r="BI2067" s="33">
        <v>108662.775336708</v>
      </c>
      <c r="BJ2067" s="33">
        <v>255119.58350000001</v>
      </c>
      <c r="BK2067" s="33">
        <v>51929.291299999997</v>
      </c>
      <c r="BL2067" s="33">
        <v>2784664.3851000001</v>
      </c>
      <c r="BM2067" s="33">
        <f t="shared" si="229"/>
        <v>203190.29220000003</v>
      </c>
      <c r="BN2067" s="9"/>
      <c r="BO2067" s="9"/>
      <c r="BP2067" s="9"/>
      <c r="BQ2067" s="9"/>
      <c r="BR2067" s="9"/>
      <c r="BS2067" s="9"/>
      <c r="BT2067" s="9"/>
      <c r="BU2067" s="9"/>
      <c r="BV2067" s="33">
        <f t="shared" si="230"/>
        <v>-130324.17066329205</v>
      </c>
      <c r="BW2067" s="9"/>
      <c r="BX2067" s="9"/>
      <c r="BY2067" s="9"/>
      <c r="BZ2067" s="9"/>
      <c r="CA2067" s="21"/>
      <c r="CB2067" s="21"/>
      <c r="CC2067" s="21"/>
      <c r="CD2067" s="22"/>
      <c r="CE2067" s="9"/>
      <c r="CF2067" s="9"/>
      <c r="CG2067" s="9"/>
      <c r="CH2067" s="9"/>
      <c r="CI2067" s="9"/>
      <c r="CJ2067" s="9"/>
      <c r="CK2067" s="9"/>
      <c r="CL2067" s="9"/>
      <c r="CM2067" s="10"/>
      <c r="CN2067" s="4"/>
      <c r="CO2067" s="4"/>
      <c r="CP2067" s="4"/>
      <c r="CQ2067" s="4"/>
      <c r="CR2067" s="4"/>
      <c r="CS2067" s="4"/>
      <c r="CT2067" s="4"/>
      <c r="CU2067" s="4"/>
      <c r="CV2067" s="4"/>
      <c r="CW2067" s="4"/>
      <c r="CX2067" s="4"/>
      <c r="CY2067" s="4"/>
      <c r="CZ2067" s="4"/>
      <c r="DD2067" s="3"/>
      <c r="DE2067" s="4"/>
      <c r="DF2067" s="4"/>
      <c r="DG2067" s="4"/>
      <c r="DH2067" s="4"/>
      <c r="DI2067" s="4"/>
      <c r="DJ2067" s="4"/>
      <c r="DK2067" s="4"/>
      <c r="DL2067" s="4"/>
      <c r="DM2067" s="4"/>
      <c r="DN2067" s="4"/>
      <c r="DO2067" s="4"/>
      <c r="DP2067" s="4"/>
      <c r="DQ2067" s="4"/>
      <c r="DR2067" s="4"/>
      <c r="DS2067" s="4"/>
      <c r="DT2067" s="4"/>
      <c r="DU2067" s="4"/>
      <c r="DV2067" s="4"/>
      <c r="DW2067" s="4"/>
      <c r="DX2067" s="4"/>
      <c r="DY2067" s="4"/>
      <c r="DZ2067" s="4"/>
      <c r="EE2067" s="4"/>
      <c r="EF2067" s="4"/>
      <c r="EG2067" s="4"/>
      <c r="EH2067" s="4"/>
      <c r="EI2067" s="4"/>
      <c r="EJ2067" s="4"/>
      <c r="EK2067" s="4"/>
      <c r="EL2067" s="4"/>
      <c r="EM2067" s="4"/>
      <c r="EN2067" s="4"/>
      <c r="EO2067" s="4"/>
      <c r="EP2067" s="4"/>
      <c r="EQ2067" s="4"/>
      <c r="ER2067" s="4"/>
      <c r="ES2067" s="4"/>
      <c r="ET2067" s="4"/>
      <c r="EU2067" s="4"/>
      <c r="EV2067" s="4"/>
      <c r="EW2067" s="4"/>
      <c r="EX2067" s="4"/>
      <c r="EY2067" s="4"/>
      <c r="EZ2067" s="4"/>
    </row>
    <row r="2068" spans="1:156">
      <c r="A2068" s="8">
        <v>2063</v>
      </c>
      <c r="B2068" s="21">
        <v>2013</v>
      </c>
      <c r="C2068" s="21">
        <v>1989</v>
      </c>
      <c r="D2068" s="22">
        <v>120.8120722</v>
      </c>
      <c r="E2068" s="9">
        <v>-44318.554499999998</v>
      </c>
      <c r="F2068" s="9">
        <v>1909463.1433000001</v>
      </c>
      <c r="G2068" s="9">
        <v>101672.62639999999</v>
      </c>
      <c r="H2068" s="9">
        <v>415173.9117</v>
      </c>
      <c r="I2068" s="9">
        <v>88347.960500000001</v>
      </c>
      <c r="J2068" s="9">
        <v>132797.66959999999</v>
      </c>
      <c r="K2068" s="9">
        <v>2191.2953000000002</v>
      </c>
      <c r="L2068" s="9">
        <v>2689582.5707</v>
      </c>
      <c r="M2068" s="9">
        <f t="shared" si="224"/>
        <v>130606.3743</v>
      </c>
      <c r="N2068" s="26"/>
      <c r="O2068" s="26"/>
      <c r="P2068" s="26"/>
      <c r="Q2068" s="26"/>
      <c r="R2068" s="26"/>
      <c r="S2068" s="26"/>
      <c r="T2068" s="26"/>
      <c r="U2068" s="26"/>
      <c r="V2068" s="33">
        <f t="shared" si="225"/>
        <v>-44318.554499999998</v>
      </c>
      <c r="W2068" s="26"/>
      <c r="X2068" s="26"/>
      <c r="Y2068" s="26"/>
      <c r="Z2068" s="26"/>
      <c r="AA2068" s="26"/>
      <c r="AB2068" s="38">
        <v>2014</v>
      </c>
      <c r="AC2068" s="38">
        <v>1976</v>
      </c>
      <c r="AD2068" s="39">
        <v>172.14116780000001</v>
      </c>
      <c r="AE2068" s="33">
        <v>172036.23749999999</v>
      </c>
      <c r="AF2068" s="33">
        <v>1997927.7497</v>
      </c>
      <c r="AG2068" s="33">
        <v>106509.8227</v>
      </c>
      <c r="AH2068" s="33">
        <v>193063.91399999999</v>
      </c>
      <c r="AI2068" s="33">
        <v>70484.7647</v>
      </c>
      <c r="AJ2068" s="33">
        <v>549239.08499999996</v>
      </c>
      <c r="AK2068" s="33">
        <v>0</v>
      </c>
      <c r="AL2068" s="33">
        <v>2745189.0984999998</v>
      </c>
      <c r="AM2068" s="33">
        <f t="shared" si="226"/>
        <v>549239.08499999996</v>
      </c>
      <c r="AN2068" s="33"/>
      <c r="AO2068" s="33"/>
      <c r="AP2068" s="33"/>
      <c r="AQ2068" s="33"/>
      <c r="AR2068" s="33"/>
      <c r="AS2068" s="33"/>
      <c r="AT2068" s="33"/>
      <c r="AU2068" s="33"/>
      <c r="AV2068" s="33">
        <f t="shared" si="227"/>
        <v>172036.23749999999</v>
      </c>
      <c r="AW2068" s="33"/>
      <c r="AX2068" s="33"/>
      <c r="AY2068" s="33"/>
      <c r="AZ2068" s="33"/>
      <c r="BA2068" s="38">
        <v>2063</v>
      </c>
      <c r="BB2068" s="38">
        <v>2015</v>
      </c>
      <c r="BC2068" s="38">
        <v>1977</v>
      </c>
      <c r="BD2068" s="39">
        <v>78.848646959999996</v>
      </c>
      <c r="BE2068" s="33">
        <f t="shared" si="228"/>
        <v>-308761.46225196635</v>
      </c>
      <c r="BF2068" s="33">
        <v>2010168.6924999999</v>
      </c>
      <c r="BG2068" s="33">
        <v>106509.8227</v>
      </c>
      <c r="BH2068" s="33">
        <v>167911.02</v>
      </c>
      <c r="BI2068" s="33">
        <v>144270.26364803399</v>
      </c>
      <c r="BJ2068" s="33">
        <v>115525.8934</v>
      </c>
      <c r="BK2068" s="33">
        <v>67031.785300000003</v>
      </c>
      <c r="BL2068" s="33">
        <v>2786115.3692000001</v>
      </c>
      <c r="BM2068" s="33">
        <f t="shared" si="229"/>
        <v>48494.108099999998</v>
      </c>
      <c r="BN2068" s="9"/>
      <c r="BO2068" s="9"/>
      <c r="BP2068" s="9"/>
      <c r="BQ2068" s="9"/>
      <c r="BR2068" s="9"/>
      <c r="BS2068" s="9"/>
      <c r="BT2068" s="9"/>
      <c r="BU2068" s="9"/>
      <c r="BV2068" s="33">
        <f t="shared" si="230"/>
        <v>-308761.46225196635</v>
      </c>
      <c r="BW2068" s="9"/>
      <c r="BX2068" s="9"/>
      <c r="BY2068" s="9"/>
      <c r="BZ2068" s="9"/>
      <c r="CA2068" s="21"/>
      <c r="CB2068" s="21"/>
      <c r="CC2068" s="21"/>
      <c r="CD2068" s="22"/>
      <c r="CE2068" s="9"/>
      <c r="CF2068" s="9"/>
      <c r="CG2068" s="9"/>
      <c r="CH2068" s="9"/>
      <c r="CI2068" s="9"/>
      <c r="CJ2068" s="9"/>
      <c r="CK2068" s="9"/>
      <c r="CL2068" s="9"/>
      <c r="CM2068" s="10"/>
      <c r="CN2068" s="4"/>
      <c r="CO2068" s="4"/>
      <c r="CP2068" s="4"/>
      <c r="CQ2068" s="4"/>
      <c r="CR2068" s="4"/>
      <c r="CS2068" s="4"/>
      <c r="CT2068" s="4"/>
      <c r="CU2068" s="4"/>
      <c r="CV2068" s="4"/>
      <c r="CW2068" s="4"/>
      <c r="CX2068" s="4"/>
      <c r="CY2068" s="4"/>
      <c r="CZ2068" s="4"/>
      <c r="DD2068" s="3"/>
      <c r="DE2068" s="4"/>
      <c r="DF2068" s="4"/>
      <c r="DG2068" s="4"/>
      <c r="DH2068" s="4"/>
      <c r="DI2068" s="4"/>
      <c r="DJ2068" s="4"/>
      <c r="DK2068" s="4"/>
      <c r="DL2068" s="4"/>
      <c r="DM2068" s="4"/>
      <c r="DN2068" s="4"/>
      <c r="DO2068" s="4"/>
      <c r="DP2068" s="4"/>
      <c r="DQ2068" s="4"/>
      <c r="DR2068" s="4"/>
      <c r="DS2068" s="4"/>
      <c r="DT2068" s="4"/>
      <c r="DU2068" s="4"/>
      <c r="DV2068" s="4"/>
      <c r="DW2068" s="4"/>
      <c r="DX2068" s="4"/>
      <c r="DY2068" s="4"/>
      <c r="DZ2068" s="4"/>
      <c r="EE2068" s="4"/>
      <c r="EF2068" s="4"/>
      <c r="EG2068" s="4"/>
      <c r="EH2068" s="4"/>
      <c r="EI2068" s="4"/>
      <c r="EJ2068" s="4"/>
      <c r="EK2068" s="4"/>
      <c r="EL2068" s="4"/>
      <c r="EM2068" s="4"/>
      <c r="EN2068" s="4"/>
      <c r="EO2068" s="4"/>
      <c r="EP2068" s="4"/>
      <c r="EQ2068" s="4"/>
      <c r="ER2068" s="4"/>
      <c r="ES2068" s="4"/>
      <c r="ET2068" s="4"/>
      <c r="EU2068" s="4"/>
      <c r="EV2068" s="4"/>
      <c r="EW2068" s="4"/>
      <c r="EX2068" s="4"/>
      <c r="EY2068" s="4"/>
      <c r="EZ2068" s="4"/>
    </row>
    <row r="2069" spans="1:156">
      <c r="A2069" s="8">
        <v>2064</v>
      </c>
      <c r="B2069" s="21">
        <v>2013</v>
      </c>
      <c r="C2069" s="21">
        <v>1993</v>
      </c>
      <c r="D2069" s="22">
        <v>116.7870363</v>
      </c>
      <c r="E2069" s="9">
        <v>-41995.7451</v>
      </c>
      <c r="F2069" s="9">
        <v>1918008.6588000001</v>
      </c>
      <c r="G2069" s="9">
        <v>101672.62639999999</v>
      </c>
      <c r="H2069" s="9">
        <v>415477.93349999998</v>
      </c>
      <c r="I2069" s="9">
        <v>87215.834700000007</v>
      </c>
      <c r="J2069" s="9">
        <v>129706.26149999999</v>
      </c>
      <c r="K2069" s="9">
        <v>2382.683</v>
      </c>
      <c r="L2069" s="9">
        <v>2691694.3771000002</v>
      </c>
      <c r="M2069" s="9">
        <f t="shared" si="224"/>
        <v>127323.57849999999</v>
      </c>
      <c r="N2069" s="26"/>
      <c r="O2069" s="26"/>
      <c r="P2069" s="26"/>
      <c r="Q2069" s="26"/>
      <c r="R2069" s="26"/>
      <c r="S2069" s="26"/>
      <c r="T2069" s="26"/>
      <c r="U2069" s="26"/>
      <c r="V2069" s="33">
        <f t="shared" si="225"/>
        <v>-41995.7451</v>
      </c>
      <c r="W2069" s="26"/>
      <c r="X2069" s="26"/>
      <c r="Y2069" s="26"/>
      <c r="Z2069" s="26"/>
      <c r="AA2069" s="26"/>
      <c r="AB2069" s="38">
        <v>2014</v>
      </c>
      <c r="AC2069" s="38">
        <v>1930</v>
      </c>
      <c r="AD2069" s="39">
        <v>94.463451000000006</v>
      </c>
      <c r="AE2069" s="33">
        <v>-281173.23940000002</v>
      </c>
      <c r="AF2069" s="33">
        <v>2014397.2612999999</v>
      </c>
      <c r="AG2069" s="33">
        <v>106509.8227</v>
      </c>
      <c r="AH2069" s="33">
        <v>177170.16870000001</v>
      </c>
      <c r="AI2069" s="33">
        <v>130221.97870000001</v>
      </c>
      <c r="AJ2069" s="33">
        <v>95747.0095</v>
      </c>
      <c r="AK2069" s="33">
        <v>100114.06170000001</v>
      </c>
      <c r="AL2069" s="33">
        <v>2705105.4186</v>
      </c>
      <c r="AM2069" s="33">
        <f t="shared" si="226"/>
        <v>-4367.0522000000055</v>
      </c>
      <c r="AN2069" s="33"/>
      <c r="AO2069" s="33"/>
      <c r="AP2069" s="33"/>
      <c r="AQ2069" s="33"/>
      <c r="AR2069" s="33"/>
      <c r="AS2069" s="33"/>
      <c r="AT2069" s="33"/>
      <c r="AU2069" s="33"/>
      <c r="AV2069" s="33">
        <f t="shared" si="227"/>
        <v>-281173.23940000002</v>
      </c>
      <c r="AW2069" s="33"/>
      <c r="AX2069" s="33"/>
      <c r="AY2069" s="33"/>
      <c r="AZ2069" s="33"/>
      <c r="BA2069" s="38">
        <v>2064</v>
      </c>
      <c r="BB2069" s="38">
        <v>2015</v>
      </c>
      <c r="BC2069" s="38">
        <v>1931</v>
      </c>
      <c r="BD2069" s="39">
        <v>87.262880030000005</v>
      </c>
      <c r="BE2069" s="33">
        <f t="shared" si="228"/>
        <v>-289863.56080953032</v>
      </c>
      <c r="BF2069" s="33">
        <v>2078331.5733</v>
      </c>
      <c r="BG2069" s="33">
        <v>106509.8227</v>
      </c>
      <c r="BH2069" s="33">
        <v>171590.98939999999</v>
      </c>
      <c r="BI2069" s="33">
        <v>130438.96619047</v>
      </c>
      <c r="BJ2069" s="33">
        <v>111567.6226</v>
      </c>
      <c r="BK2069" s="33">
        <v>116799.177</v>
      </c>
      <c r="BL2069" s="33">
        <v>2771503.358</v>
      </c>
      <c r="BM2069" s="33">
        <f t="shared" si="229"/>
        <v>-5231.5543999999936</v>
      </c>
      <c r="BN2069" s="9"/>
      <c r="BO2069" s="9"/>
      <c r="BP2069" s="9"/>
      <c r="BQ2069" s="9"/>
      <c r="BR2069" s="9"/>
      <c r="BS2069" s="9"/>
      <c r="BT2069" s="9"/>
      <c r="BU2069" s="9"/>
      <c r="BV2069" s="33">
        <f t="shared" si="230"/>
        <v>-289863.56080953032</v>
      </c>
      <c r="BW2069" s="9"/>
      <c r="BX2069" s="9"/>
      <c r="BY2069" s="9"/>
      <c r="BZ2069" s="9"/>
      <c r="CA2069" s="21"/>
      <c r="CB2069" s="21"/>
      <c r="CC2069" s="21"/>
      <c r="CD2069" s="22"/>
      <c r="CE2069" s="9"/>
      <c r="CF2069" s="9"/>
      <c r="CG2069" s="9"/>
      <c r="CH2069" s="9"/>
      <c r="CI2069" s="9"/>
      <c r="CJ2069" s="9"/>
      <c r="CK2069" s="9"/>
      <c r="CL2069" s="9"/>
      <c r="CM2069" s="10"/>
      <c r="CN2069" s="4"/>
      <c r="CO2069" s="4"/>
      <c r="CP2069" s="4"/>
      <c r="CQ2069" s="4"/>
      <c r="CR2069" s="4"/>
      <c r="CS2069" s="4"/>
      <c r="CT2069" s="4"/>
      <c r="CU2069" s="4"/>
      <c r="CV2069" s="4"/>
      <c r="CW2069" s="4"/>
      <c r="CX2069" s="4"/>
      <c r="CY2069" s="4"/>
      <c r="CZ2069" s="4"/>
      <c r="DD2069" s="3"/>
      <c r="DE2069" s="4"/>
      <c r="DF2069" s="4"/>
      <c r="DG2069" s="4"/>
      <c r="DH2069" s="4"/>
      <c r="DI2069" s="4"/>
      <c r="DJ2069" s="4"/>
      <c r="DK2069" s="4"/>
      <c r="DL2069" s="4"/>
      <c r="DM2069" s="4"/>
      <c r="DN2069" s="4"/>
      <c r="DO2069" s="4"/>
      <c r="DP2069" s="4"/>
      <c r="DQ2069" s="4"/>
      <c r="DR2069" s="4"/>
      <c r="DS2069" s="4"/>
      <c r="DT2069" s="4"/>
      <c r="DU2069" s="4"/>
      <c r="DV2069" s="4"/>
      <c r="DW2069" s="4"/>
      <c r="DX2069" s="4"/>
      <c r="DY2069" s="4"/>
      <c r="DZ2069" s="4"/>
      <c r="EE2069" s="4"/>
      <c r="EF2069" s="4"/>
      <c r="EG2069" s="4"/>
      <c r="EH2069" s="4"/>
      <c r="EI2069" s="4"/>
      <c r="EJ2069" s="4"/>
      <c r="EK2069" s="4"/>
      <c r="EL2069" s="4"/>
      <c r="EM2069" s="4"/>
      <c r="EN2069" s="4"/>
      <c r="EO2069" s="4"/>
      <c r="EP2069" s="4"/>
      <c r="EQ2069" s="4"/>
      <c r="ER2069" s="4"/>
      <c r="ES2069" s="4"/>
      <c r="ET2069" s="4"/>
      <c r="EU2069" s="4"/>
      <c r="EV2069" s="4"/>
      <c r="EW2069" s="4"/>
      <c r="EX2069" s="4"/>
      <c r="EY2069" s="4"/>
      <c r="EZ2069" s="4"/>
    </row>
    <row r="2070" spans="1:156">
      <c r="A2070" s="8">
        <v>2065</v>
      </c>
      <c r="B2070" s="21">
        <v>2013</v>
      </c>
      <c r="C2070" s="21">
        <v>1979</v>
      </c>
      <c r="D2070" s="22">
        <v>108.16205739999999</v>
      </c>
      <c r="E2070" s="9">
        <v>-91654.433000000005</v>
      </c>
      <c r="F2070" s="9">
        <v>1948599.3639</v>
      </c>
      <c r="G2070" s="9">
        <v>101672.62639999999</v>
      </c>
      <c r="H2070" s="9">
        <v>415438.31469999999</v>
      </c>
      <c r="I2070" s="9">
        <v>87363.368100000007</v>
      </c>
      <c r="J2070" s="9">
        <v>69911.867100000003</v>
      </c>
      <c r="K2070" s="9">
        <v>31839.069899999999</v>
      </c>
      <c r="L2070" s="9">
        <v>2682800.9034000002</v>
      </c>
      <c r="M2070" s="9">
        <f t="shared" si="224"/>
        <v>38072.797200000001</v>
      </c>
      <c r="N2070" s="26"/>
      <c r="O2070" s="26"/>
      <c r="P2070" s="26"/>
      <c r="Q2070" s="26"/>
      <c r="R2070" s="26"/>
      <c r="S2070" s="26"/>
      <c r="T2070" s="26"/>
      <c r="U2070" s="26"/>
      <c r="V2070" s="33">
        <f t="shared" si="225"/>
        <v>-91654.433000000005</v>
      </c>
      <c r="W2070" s="26"/>
      <c r="X2070" s="26"/>
      <c r="Y2070" s="26"/>
      <c r="Z2070" s="26"/>
      <c r="AA2070" s="26"/>
      <c r="AB2070" s="38">
        <v>2014</v>
      </c>
      <c r="AC2070" s="38">
        <v>1957</v>
      </c>
      <c r="AD2070" s="39">
        <v>143.02299429999999</v>
      </c>
      <c r="AE2070" s="33">
        <v>171642.87590000001</v>
      </c>
      <c r="AF2070" s="33">
        <v>2044262.2577</v>
      </c>
      <c r="AG2070" s="33">
        <v>106509.8227</v>
      </c>
      <c r="AH2070" s="33">
        <v>187261.12530000001</v>
      </c>
      <c r="AI2070" s="33">
        <v>92294.755099999995</v>
      </c>
      <c r="AJ2070" s="33">
        <v>490811.10710000002</v>
      </c>
      <c r="AK2070" s="33">
        <v>19991.730899999999</v>
      </c>
      <c r="AL2070" s="33">
        <v>2729504.4610000001</v>
      </c>
      <c r="AM2070" s="33">
        <f t="shared" si="226"/>
        <v>470819.3762</v>
      </c>
      <c r="AN2070" s="33"/>
      <c r="AO2070" s="33"/>
      <c r="AP2070" s="33"/>
      <c r="AQ2070" s="33"/>
      <c r="AR2070" s="33"/>
      <c r="AS2070" s="33"/>
      <c r="AT2070" s="33"/>
      <c r="AU2070" s="33"/>
      <c r="AV2070" s="33">
        <f t="shared" si="227"/>
        <v>171642.87590000001</v>
      </c>
      <c r="AW2070" s="33"/>
      <c r="AX2070" s="33"/>
      <c r="AY2070" s="33"/>
      <c r="AZ2070" s="33"/>
      <c r="BA2070" s="38">
        <v>2065</v>
      </c>
      <c r="BB2070" s="38">
        <v>2015</v>
      </c>
      <c r="BC2070" s="38">
        <v>1958</v>
      </c>
      <c r="BD2070" s="39">
        <v>135.44914199999999</v>
      </c>
      <c r="BE2070" s="33">
        <f t="shared" si="228"/>
        <v>74505.926478104666</v>
      </c>
      <c r="BF2070" s="33">
        <v>2116652.3528</v>
      </c>
      <c r="BG2070" s="33">
        <v>106509.8227</v>
      </c>
      <c r="BH2070" s="33">
        <v>182424.6606</v>
      </c>
      <c r="BI2070" s="33">
        <v>89720.222878104498</v>
      </c>
      <c r="BJ2070" s="33">
        <v>420226.42489999998</v>
      </c>
      <c r="BK2070" s="33">
        <v>27368.057700000001</v>
      </c>
      <c r="BL2070" s="33">
        <v>2813659.4997</v>
      </c>
      <c r="BM2070" s="33">
        <f t="shared" si="229"/>
        <v>392858.36719999998</v>
      </c>
      <c r="BN2070" s="9"/>
      <c r="BO2070" s="9"/>
      <c r="BP2070" s="9"/>
      <c r="BQ2070" s="9"/>
      <c r="BR2070" s="9"/>
      <c r="BS2070" s="9"/>
      <c r="BT2070" s="9"/>
      <c r="BU2070" s="9"/>
      <c r="BV2070" s="33">
        <f t="shared" si="230"/>
        <v>74505.926478104666</v>
      </c>
      <c r="BW2070" s="9"/>
      <c r="BX2070" s="9"/>
      <c r="BY2070" s="9"/>
      <c r="BZ2070" s="9"/>
      <c r="CA2070" s="21"/>
      <c r="CB2070" s="21"/>
      <c r="CC2070" s="21"/>
      <c r="CD2070" s="22"/>
      <c r="CE2070" s="9"/>
      <c r="CF2070" s="9"/>
      <c r="CG2070" s="9"/>
      <c r="CH2070" s="9"/>
      <c r="CI2070" s="9"/>
      <c r="CJ2070" s="9"/>
      <c r="CK2070" s="9"/>
      <c r="CL2070" s="9"/>
      <c r="CM2070" s="10"/>
      <c r="CN2070" s="4"/>
      <c r="CO2070" s="4"/>
      <c r="CP2070" s="4"/>
      <c r="CQ2070" s="4"/>
      <c r="CR2070" s="4"/>
      <c r="CS2070" s="4"/>
      <c r="CT2070" s="4"/>
      <c r="CU2070" s="4"/>
      <c r="CV2070" s="4"/>
      <c r="CW2070" s="4"/>
      <c r="CX2070" s="4"/>
      <c r="CY2070" s="4"/>
      <c r="CZ2070" s="4"/>
      <c r="DD2070" s="3"/>
      <c r="DE2070" s="4"/>
      <c r="DF2070" s="4"/>
      <c r="DG2070" s="4"/>
      <c r="DH2070" s="4"/>
      <c r="DI2070" s="4"/>
      <c r="DJ2070" s="4"/>
      <c r="DK2070" s="4"/>
      <c r="DL2070" s="4"/>
      <c r="DM2070" s="4"/>
      <c r="DN2070" s="4"/>
      <c r="DO2070" s="4"/>
      <c r="DP2070" s="4"/>
      <c r="DQ2070" s="4"/>
      <c r="DR2070" s="4"/>
      <c r="DS2070" s="4"/>
      <c r="DT2070" s="4"/>
      <c r="DU2070" s="4"/>
      <c r="DV2070" s="4"/>
      <c r="DW2070" s="4"/>
      <c r="DX2070" s="4"/>
      <c r="DY2070" s="4"/>
      <c r="DZ2070" s="4"/>
      <c r="EE2070" s="4"/>
      <c r="EF2070" s="4"/>
      <c r="EG2070" s="4"/>
      <c r="EH2070" s="4"/>
      <c r="EI2070" s="4"/>
      <c r="EJ2070" s="4"/>
      <c r="EK2070" s="4"/>
      <c r="EL2070" s="4"/>
      <c r="EM2070" s="4"/>
      <c r="EN2070" s="4"/>
      <c r="EO2070" s="4"/>
      <c r="EP2070" s="4"/>
      <c r="EQ2070" s="4"/>
      <c r="ER2070" s="4"/>
      <c r="ES2070" s="4"/>
      <c r="ET2070" s="4"/>
      <c r="EU2070" s="4"/>
      <c r="EV2070" s="4"/>
      <c r="EW2070" s="4"/>
      <c r="EX2070" s="4"/>
      <c r="EY2070" s="4"/>
      <c r="EZ2070" s="4"/>
    </row>
    <row r="2071" spans="1:156">
      <c r="A2071" s="8">
        <v>2066</v>
      </c>
      <c r="B2071" s="21">
        <v>2013</v>
      </c>
      <c r="C2071" s="21">
        <v>1959</v>
      </c>
      <c r="D2071" s="22">
        <v>157.36598480000001</v>
      </c>
      <c r="E2071" s="9">
        <v>-17653.0393</v>
      </c>
      <c r="F2071" s="9">
        <v>1954382.0356999999</v>
      </c>
      <c r="G2071" s="9">
        <v>101672.62639999999</v>
      </c>
      <c r="H2071" s="9">
        <v>416520.0099</v>
      </c>
      <c r="I2071" s="9">
        <v>83335.318599999999</v>
      </c>
      <c r="J2071" s="9">
        <v>114242.1394</v>
      </c>
      <c r="K2071" s="9">
        <v>0</v>
      </c>
      <c r="L2071" s="9">
        <v>2687805.1691999999</v>
      </c>
      <c r="M2071" s="9">
        <f t="shared" si="224"/>
        <v>114242.1394</v>
      </c>
      <c r="N2071" s="26"/>
      <c r="O2071" s="26"/>
      <c r="P2071" s="26"/>
      <c r="Q2071" s="26"/>
      <c r="R2071" s="26"/>
      <c r="S2071" s="26"/>
      <c r="T2071" s="26"/>
      <c r="U2071" s="26"/>
      <c r="V2071" s="33">
        <f t="shared" si="225"/>
        <v>-17653.0393</v>
      </c>
      <c r="W2071" s="26"/>
      <c r="X2071" s="26"/>
      <c r="Y2071" s="26"/>
      <c r="Z2071" s="26"/>
      <c r="AA2071" s="26"/>
      <c r="AB2071" s="38">
        <v>2014</v>
      </c>
      <c r="AC2071" s="38">
        <v>1972</v>
      </c>
      <c r="AD2071" s="39">
        <v>186.30179999999999</v>
      </c>
      <c r="AE2071" s="33">
        <v>176171.78520000001</v>
      </c>
      <c r="AF2071" s="33">
        <v>2057652.0660000001</v>
      </c>
      <c r="AG2071" s="33">
        <v>106509.8227</v>
      </c>
      <c r="AH2071" s="33">
        <v>191899.38310000001</v>
      </c>
      <c r="AI2071" s="33">
        <v>74861.695900000006</v>
      </c>
      <c r="AJ2071" s="33">
        <v>488364.80790000001</v>
      </c>
      <c r="AK2071" s="33">
        <v>1098.4349999999999</v>
      </c>
      <c r="AL2071" s="33">
        <v>2742017.5553000001</v>
      </c>
      <c r="AM2071" s="33">
        <f t="shared" si="226"/>
        <v>487266.37290000002</v>
      </c>
      <c r="AN2071" s="33"/>
      <c r="AO2071" s="33"/>
      <c r="AP2071" s="33"/>
      <c r="AQ2071" s="33"/>
      <c r="AR2071" s="33"/>
      <c r="AS2071" s="33"/>
      <c r="AT2071" s="33"/>
      <c r="AU2071" s="33"/>
      <c r="AV2071" s="33">
        <f t="shared" si="227"/>
        <v>176171.78520000001</v>
      </c>
      <c r="AW2071" s="33"/>
      <c r="AX2071" s="33"/>
      <c r="AY2071" s="33"/>
      <c r="AZ2071" s="33"/>
      <c r="BA2071" s="38">
        <v>2066</v>
      </c>
      <c r="BB2071" s="38">
        <v>2015</v>
      </c>
      <c r="BC2071" s="38">
        <v>1973</v>
      </c>
      <c r="BD2071" s="39">
        <v>98.382095480000004</v>
      </c>
      <c r="BE2071" s="33">
        <f t="shared" si="228"/>
        <v>-160081.01963824499</v>
      </c>
      <c r="BF2071" s="33">
        <v>2092484.6950000001</v>
      </c>
      <c r="BG2071" s="33">
        <v>106509.8227</v>
      </c>
      <c r="BH2071" s="33">
        <v>182290.4037</v>
      </c>
      <c r="BI2071" s="33">
        <v>90224.832361754801</v>
      </c>
      <c r="BJ2071" s="33">
        <v>196263.033</v>
      </c>
      <c r="BK2071" s="33">
        <v>43493.965199999999</v>
      </c>
      <c r="BL2071" s="33">
        <v>2784359.8412000001</v>
      </c>
      <c r="BM2071" s="33">
        <f t="shared" si="229"/>
        <v>152769.06779999999</v>
      </c>
      <c r="BN2071" s="9"/>
      <c r="BO2071" s="9"/>
      <c r="BP2071" s="9"/>
      <c r="BQ2071" s="9"/>
      <c r="BR2071" s="9"/>
      <c r="BS2071" s="9"/>
      <c r="BT2071" s="9"/>
      <c r="BU2071" s="9"/>
      <c r="BV2071" s="33">
        <f t="shared" si="230"/>
        <v>-160081.01963824499</v>
      </c>
      <c r="BW2071" s="9"/>
      <c r="BX2071" s="9"/>
      <c r="BY2071" s="9"/>
      <c r="BZ2071" s="9"/>
      <c r="CA2071" s="21"/>
      <c r="CB2071" s="21"/>
      <c r="CC2071" s="21"/>
      <c r="CD2071" s="22"/>
      <c r="CE2071" s="9"/>
      <c r="CF2071" s="9"/>
      <c r="CG2071" s="9"/>
      <c r="CH2071" s="9"/>
      <c r="CI2071" s="9"/>
      <c r="CJ2071" s="9"/>
      <c r="CK2071" s="9"/>
      <c r="CL2071" s="9"/>
      <c r="CM2071" s="10"/>
      <c r="CN2071" s="4"/>
      <c r="CO2071" s="4"/>
      <c r="CP2071" s="4"/>
      <c r="CQ2071" s="4"/>
      <c r="CR2071" s="4"/>
      <c r="CS2071" s="4"/>
      <c r="CT2071" s="4"/>
      <c r="CU2071" s="4"/>
      <c r="CV2071" s="4"/>
      <c r="CW2071" s="4"/>
      <c r="CX2071" s="4"/>
      <c r="CY2071" s="4"/>
      <c r="CZ2071" s="4"/>
      <c r="DD2071" s="3"/>
      <c r="DE2071" s="4"/>
      <c r="DF2071" s="4"/>
      <c r="DG2071" s="4"/>
      <c r="DH2071" s="4"/>
      <c r="DI2071" s="4"/>
      <c r="DJ2071" s="4"/>
      <c r="DK2071" s="4"/>
      <c r="DL2071" s="4"/>
      <c r="DM2071" s="4"/>
      <c r="DN2071" s="4"/>
      <c r="DO2071" s="4"/>
      <c r="DP2071" s="4"/>
      <c r="DQ2071" s="4"/>
      <c r="DR2071" s="4"/>
      <c r="DS2071" s="4"/>
      <c r="DT2071" s="4"/>
      <c r="DU2071" s="4"/>
      <c r="DV2071" s="4"/>
      <c r="DW2071" s="4"/>
      <c r="DX2071" s="4"/>
      <c r="DY2071" s="4"/>
      <c r="DZ2071" s="4"/>
      <c r="EE2071" s="4"/>
      <c r="EF2071" s="4"/>
      <c r="EG2071" s="4"/>
      <c r="EH2071" s="4"/>
      <c r="EI2071" s="4"/>
      <c r="EJ2071" s="4"/>
      <c r="EK2071" s="4"/>
      <c r="EL2071" s="4"/>
      <c r="EM2071" s="4"/>
      <c r="EN2071" s="4"/>
      <c r="EO2071" s="4"/>
      <c r="EP2071" s="4"/>
      <c r="EQ2071" s="4"/>
      <c r="ER2071" s="4"/>
      <c r="ES2071" s="4"/>
      <c r="ET2071" s="4"/>
      <c r="EU2071" s="4"/>
      <c r="EV2071" s="4"/>
      <c r="EW2071" s="4"/>
      <c r="EX2071" s="4"/>
      <c r="EY2071" s="4"/>
      <c r="EZ2071" s="4"/>
    </row>
    <row r="2072" spans="1:156">
      <c r="A2072" s="8">
        <v>2067</v>
      </c>
      <c r="B2072" s="21">
        <v>2013</v>
      </c>
      <c r="C2072" s="21">
        <v>1976</v>
      </c>
      <c r="D2072" s="22">
        <v>172.14116780000001</v>
      </c>
      <c r="E2072" s="9">
        <v>-69202.206399999995</v>
      </c>
      <c r="F2072" s="9">
        <v>1906587.2309000001</v>
      </c>
      <c r="G2072" s="9">
        <v>101672.62639999999</v>
      </c>
      <c r="H2072" s="9">
        <v>416436.74859999999</v>
      </c>
      <c r="I2072" s="9">
        <v>83645.369500000001</v>
      </c>
      <c r="J2072" s="9">
        <v>109601.5923</v>
      </c>
      <c r="K2072" s="9">
        <v>0</v>
      </c>
      <c r="L2072" s="9">
        <v>2687145.7741</v>
      </c>
      <c r="M2072" s="9">
        <f t="shared" si="224"/>
        <v>109601.5923</v>
      </c>
      <c r="N2072" s="26"/>
      <c r="O2072" s="26"/>
      <c r="P2072" s="26"/>
      <c r="Q2072" s="26"/>
      <c r="R2072" s="26"/>
      <c r="S2072" s="26"/>
      <c r="T2072" s="26"/>
      <c r="U2072" s="26"/>
      <c r="V2072" s="33">
        <f t="shared" si="225"/>
        <v>-69202.206399999995</v>
      </c>
      <c r="W2072" s="26"/>
      <c r="X2072" s="26"/>
      <c r="Y2072" s="26"/>
      <c r="Z2072" s="26"/>
      <c r="AA2072" s="26"/>
      <c r="AB2072" s="38">
        <v>2014</v>
      </c>
      <c r="AC2072" s="38">
        <v>1977</v>
      </c>
      <c r="AD2072" s="39">
        <v>78.848646959999996</v>
      </c>
      <c r="AE2072" s="33">
        <v>-259649.74489999999</v>
      </c>
      <c r="AF2072" s="33">
        <v>1985659.2179</v>
      </c>
      <c r="AG2072" s="33">
        <v>106509.8227</v>
      </c>
      <c r="AH2072" s="33">
        <v>173503.12419999999</v>
      </c>
      <c r="AI2072" s="33">
        <v>144004.69750000001</v>
      </c>
      <c r="AJ2072" s="33">
        <v>110934.68369999999</v>
      </c>
      <c r="AK2072" s="33">
        <v>65942.071500000005</v>
      </c>
      <c r="AL2072" s="33">
        <v>2714319.2193</v>
      </c>
      <c r="AM2072" s="33">
        <f t="shared" si="226"/>
        <v>44992.612199999989</v>
      </c>
      <c r="AN2072" s="33"/>
      <c r="AO2072" s="33"/>
      <c r="AP2072" s="33"/>
      <c r="AQ2072" s="33"/>
      <c r="AR2072" s="33"/>
      <c r="AS2072" s="33"/>
      <c r="AT2072" s="33"/>
      <c r="AU2072" s="33"/>
      <c r="AV2072" s="33">
        <f t="shared" si="227"/>
        <v>-259649.74489999999</v>
      </c>
      <c r="AW2072" s="33"/>
      <c r="AX2072" s="33"/>
      <c r="AY2072" s="33"/>
      <c r="AZ2072" s="33"/>
      <c r="BA2072" s="38">
        <v>2067</v>
      </c>
      <c r="BB2072" s="38">
        <v>2015</v>
      </c>
      <c r="BC2072" s="38">
        <v>1978</v>
      </c>
      <c r="BD2072" s="39">
        <v>138.30665930000001</v>
      </c>
      <c r="BE2072" s="33">
        <f t="shared" si="228"/>
        <v>111548.1778224227</v>
      </c>
      <c r="BF2072" s="33">
        <v>2089422.5704999999</v>
      </c>
      <c r="BG2072" s="33">
        <v>106509.8227</v>
      </c>
      <c r="BH2072" s="33">
        <v>185324.10649999999</v>
      </c>
      <c r="BI2072" s="33">
        <v>78822.550822422694</v>
      </c>
      <c r="BJ2072" s="33">
        <v>466493.71980000002</v>
      </c>
      <c r="BK2072" s="33">
        <v>12238.4537</v>
      </c>
      <c r="BL2072" s="33">
        <v>2802786.1387999998</v>
      </c>
      <c r="BM2072" s="33">
        <f t="shared" si="229"/>
        <v>454255.26610000001</v>
      </c>
      <c r="BN2072" s="9"/>
      <c r="BO2072" s="9"/>
      <c r="BP2072" s="9"/>
      <c r="BQ2072" s="9"/>
      <c r="BR2072" s="9"/>
      <c r="BS2072" s="9"/>
      <c r="BT2072" s="9"/>
      <c r="BU2072" s="9"/>
      <c r="BV2072" s="33">
        <f t="shared" si="230"/>
        <v>111548.1778224227</v>
      </c>
      <c r="BW2072" s="9"/>
      <c r="BX2072" s="9"/>
      <c r="BY2072" s="9"/>
      <c r="BZ2072" s="9"/>
      <c r="CA2072" s="21"/>
      <c r="CB2072" s="21"/>
      <c r="CC2072" s="21"/>
      <c r="CD2072" s="22"/>
      <c r="CE2072" s="9"/>
      <c r="CF2072" s="9"/>
      <c r="CG2072" s="9"/>
      <c r="CH2072" s="9"/>
      <c r="CI2072" s="9"/>
      <c r="CJ2072" s="9"/>
      <c r="CK2072" s="9"/>
      <c r="CL2072" s="9"/>
      <c r="CM2072" s="10"/>
      <c r="CN2072" s="4"/>
      <c r="CO2072" s="4"/>
      <c r="CP2072" s="4"/>
      <c r="CQ2072" s="4"/>
      <c r="CR2072" s="4"/>
      <c r="CS2072" s="4"/>
      <c r="CT2072" s="4"/>
      <c r="CU2072" s="4"/>
      <c r="CV2072" s="4"/>
      <c r="CW2072" s="4"/>
      <c r="CX2072" s="4"/>
      <c r="CY2072" s="4"/>
      <c r="CZ2072" s="4"/>
      <c r="DD2072" s="3"/>
      <c r="DE2072" s="4"/>
      <c r="DF2072" s="4"/>
      <c r="DG2072" s="4"/>
      <c r="DH2072" s="4"/>
      <c r="DI2072" s="4"/>
      <c r="DJ2072" s="4"/>
      <c r="DK2072" s="4"/>
      <c r="DL2072" s="4"/>
      <c r="DM2072" s="4"/>
      <c r="DN2072" s="4"/>
      <c r="DO2072" s="4"/>
      <c r="DP2072" s="4"/>
      <c r="DQ2072" s="4"/>
      <c r="DR2072" s="4"/>
      <c r="DS2072" s="4"/>
      <c r="DT2072" s="4"/>
      <c r="DU2072" s="4"/>
      <c r="DV2072" s="4"/>
      <c r="DW2072" s="4"/>
      <c r="DX2072" s="4"/>
      <c r="DY2072" s="4"/>
      <c r="DZ2072" s="4"/>
      <c r="EE2072" s="4"/>
      <c r="EF2072" s="4"/>
      <c r="EG2072" s="4"/>
      <c r="EH2072" s="4"/>
      <c r="EI2072" s="4"/>
      <c r="EJ2072" s="4"/>
      <c r="EK2072" s="4"/>
      <c r="EL2072" s="4"/>
      <c r="EM2072" s="4"/>
      <c r="EN2072" s="4"/>
      <c r="EO2072" s="4"/>
      <c r="EP2072" s="4"/>
      <c r="EQ2072" s="4"/>
      <c r="ER2072" s="4"/>
      <c r="ES2072" s="4"/>
      <c r="ET2072" s="4"/>
      <c r="EU2072" s="4"/>
      <c r="EV2072" s="4"/>
      <c r="EW2072" s="4"/>
      <c r="EX2072" s="4"/>
      <c r="EY2072" s="4"/>
      <c r="EZ2072" s="4"/>
    </row>
    <row r="2073" spans="1:156">
      <c r="A2073" s="8">
        <v>2068</v>
      </c>
      <c r="B2073" s="21">
        <v>2013</v>
      </c>
      <c r="C2073" s="21">
        <v>1982</v>
      </c>
      <c r="D2073" s="22">
        <v>170.52547989999999</v>
      </c>
      <c r="E2073" s="9">
        <v>-11617.354300000001</v>
      </c>
      <c r="F2073" s="9">
        <v>1955554.9092999999</v>
      </c>
      <c r="G2073" s="9">
        <v>101672.62639999999</v>
      </c>
      <c r="H2073" s="9">
        <v>416436.74859999999</v>
      </c>
      <c r="I2073" s="9">
        <v>83645.369500000001</v>
      </c>
      <c r="J2073" s="9">
        <v>119474.69809999999</v>
      </c>
      <c r="K2073" s="9">
        <v>3810.5718999999999</v>
      </c>
      <c r="L2073" s="9">
        <v>2684591.1343</v>
      </c>
      <c r="M2073" s="9">
        <f t="shared" si="224"/>
        <v>115664.1262</v>
      </c>
      <c r="N2073" s="26"/>
      <c r="O2073" s="26"/>
      <c r="P2073" s="26"/>
      <c r="Q2073" s="26"/>
      <c r="R2073" s="26"/>
      <c r="S2073" s="26"/>
      <c r="T2073" s="26"/>
      <c r="U2073" s="26"/>
      <c r="V2073" s="33">
        <f t="shared" si="225"/>
        <v>-11617.354300000001</v>
      </c>
      <c r="W2073" s="26"/>
      <c r="X2073" s="26"/>
      <c r="Y2073" s="26"/>
      <c r="Z2073" s="26"/>
      <c r="AA2073" s="26"/>
      <c r="AB2073" s="38">
        <v>2014</v>
      </c>
      <c r="AC2073" s="38">
        <v>1964</v>
      </c>
      <c r="AD2073" s="39">
        <v>136.84781240000001</v>
      </c>
      <c r="AE2073" s="33">
        <v>-63920.732499999998</v>
      </c>
      <c r="AF2073" s="33">
        <v>2037932.388</v>
      </c>
      <c r="AG2073" s="33">
        <v>106509.8227</v>
      </c>
      <c r="AH2073" s="33">
        <v>187921.9546</v>
      </c>
      <c r="AI2073" s="33">
        <v>89811.004100000006</v>
      </c>
      <c r="AJ2073" s="33">
        <v>262425.30839999998</v>
      </c>
      <c r="AK2073" s="33">
        <v>24008.920399999999</v>
      </c>
      <c r="AL2073" s="33">
        <v>2724512.2897999999</v>
      </c>
      <c r="AM2073" s="33">
        <f t="shared" si="226"/>
        <v>238416.38799999998</v>
      </c>
      <c r="AN2073" s="33"/>
      <c r="AO2073" s="33"/>
      <c r="AP2073" s="33"/>
      <c r="AQ2073" s="33"/>
      <c r="AR2073" s="33"/>
      <c r="AS2073" s="33"/>
      <c r="AT2073" s="33"/>
      <c r="AU2073" s="33"/>
      <c r="AV2073" s="33">
        <f t="shared" si="227"/>
        <v>-63920.732499999998</v>
      </c>
      <c r="AW2073" s="33"/>
      <c r="AX2073" s="33"/>
      <c r="AY2073" s="33"/>
      <c r="AZ2073" s="33"/>
      <c r="BA2073" s="38">
        <v>2068</v>
      </c>
      <c r="BB2073" s="38">
        <v>2015</v>
      </c>
      <c r="BC2073" s="38">
        <v>1965</v>
      </c>
      <c r="BD2073" s="39">
        <v>166.12631579999999</v>
      </c>
      <c r="BE2073" s="33">
        <f t="shared" si="228"/>
        <v>309324.07919278881</v>
      </c>
      <c r="BF2073" s="33">
        <v>2132022.5784</v>
      </c>
      <c r="BG2073" s="33">
        <v>106509.8227</v>
      </c>
      <c r="BH2073" s="33">
        <v>186856.4644</v>
      </c>
      <c r="BI2073" s="33">
        <v>73063.128792789197</v>
      </c>
      <c r="BJ2073" s="33">
        <v>612169.67489999998</v>
      </c>
      <c r="BK2073" s="33">
        <v>4176.5807999999997</v>
      </c>
      <c r="BL2073" s="33">
        <v>2797121.0092000002</v>
      </c>
      <c r="BM2073" s="33">
        <f t="shared" si="229"/>
        <v>607993.09409999999</v>
      </c>
      <c r="BN2073" s="9"/>
      <c r="BO2073" s="9"/>
      <c r="BP2073" s="9"/>
      <c r="BQ2073" s="9"/>
      <c r="BR2073" s="9"/>
      <c r="BS2073" s="9"/>
      <c r="BT2073" s="9"/>
      <c r="BU2073" s="9"/>
      <c r="BV2073" s="33">
        <f t="shared" si="230"/>
        <v>309324.07919278881</v>
      </c>
      <c r="BW2073" s="9"/>
      <c r="BX2073" s="9"/>
      <c r="BY2073" s="9"/>
      <c r="BZ2073" s="9"/>
      <c r="CA2073" s="21"/>
      <c r="CB2073" s="21"/>
      <c r="CC2073" s="21"/>
      <c r="CD2073" s="22"/>
      <c r="CE2073" s="9"/>
      <c r="CF2073" s="9"/>
      <c r="CG2073" s="9"/>
      <c r="CH2073" s="9"/>
      <c r="CI2073" s="9"/>
      <c r="CJ2073" s="9"/>
      <c r="CK2073" s="9"/>
      <c r="CL2073" s="9"/>
      <c r="CM2073" s="10"/>
      <c r="CN2073" s="4"/>
      <c r="CO2073" s="4"/>
      <c r="CP2073" s="4"/>
      <c r="CQ2073" s="4"/>
      <c r="CR2073" s="4"/>
      <c r="CS2073" s="4"/>
      <c r="CT2073" s="4"/>
      <c r="CU2073" s="4"/>
      <c r="CV2073" s="4"/>
      <c r="CW2073" s="4"/>
      <c r="CX2073" s="4"/>
      <c r="CY2073" s="4"/>
      <c r="CZ2073" s="4"/>
      <c r="DD2073" s="3"/>
      <c r="DE2073" s="4"/>
      <c r="DF2073" s="4"/>
      <c r="DG2073" s="4"/>
      <c r="DH2073" s="4"/>
      <c r="DI2073" s="4"/>
      <c r="DJ2073" s="4"/>
      <c r="DK2073" s="4"/>
      <c r="DL2073" s="4"/>
      <c r="DM2073" s="4"/>
      <c r="DN2073" s="4"/>
      <c r="DO2073" s="4"/>
      <c r="DP2073" s="4"/>
      <c r="DQ2073" s="4"/>
      <c r="DR2073" s="4"/>
      <c r="DS2073" s="4"/>
      <c r="DT2073" s="4"/>
      <c r="DU2073" s="4"/>
      <c r="DV2073" s="4"/>
      <c r="DW2073" s="4"/>
      <c r="DX2073" s="4"/>
      <c r="DY2073" s="4"/>
      <c r="DZ2073" s="4"/>
      <c r="EE2073" s="4"/>
      <c r="EF2073" s="4"/>
      <c r="EG2073" s="4"/>
      <c r="EH2073" s="4"/>
      <c r="EI2073" s="4"/>
      <c r="EJ2073" s="4"/>
      <c r="EK2073" s="4"/>
      <c r="EL2073" s="4"/>
      <c r="EM2073" s="4"/>
      <c r="EN2073" s="4"/>
      <c r="EO2073" s="4"/>
      <c r="EP2073" s="4"/>
      <c r="EQ2073" s="4"/>
      <c r="ER2073" s="4"/>
      <c r="ES2073" s="4"/>
      <c r="ET2073" s="4"/>
      <c r="EU2073" s="4"/>
      <c r="EV2073" s="4"/>
      <c r="EW2073" s="4"/>
      <c r="EX2073" s="4"/>
      <c r="EY2073" s="4"/>
      <c r="EZ2073" s="4"/>
    </row>
    <row r="2074" spans="1:156">
      <c r="A2074" s="8">
        <v>2069</v>
      </c>
      <c r="B2074" s="21">
        <v>2013</v>
      </c>
      <c r="C2074" s="21">
        <v>1983</v>
      </c>
      <c r="D2074" s="22">
        <v>158.51116959999999</v>
      </c>
      <c r="E2074" s="9">
        <v>-8644.6126999999997</v>
      </c>
      <c r="F2074" s="9">
        <v>1979058.7058999999</v>
      </c>
      <c r="G2074" s="9">
        <v>101672.62639999999</v>
      </c>
      <c r="H2074" s="9">
        <v>415623.18650000001</v>
      </c>
      <c r="I2074" s="9">
        <v>86674.937099999996</v>
      </c>
      <c r="J2074" s="9">
        <v>96927.769899999999</v>
      </c>
      <c r="K2074" s="9">
        <v>4073.3202999999999</v>
      </c>
      <c r="L2074" s="9">
        <v>2684528.5181999998</v>
      </c>
      <c r="M2074" s="9">
        <f t="shared" si="224"/>
        <v>92854.449599999993</v>
      </c>
      <c r="N2074" s="26"/>
      <c r="O2074" s="26"/>
      <c r="P2074" s="26"/>
      <c r="Q2074" s="26"/>
      <c r="R2074" s="26"/>
      <c r="S2074" s="26"/>
      <c r="T2074" s="26"/>
      <c r="U2074" s="26"/>
      <c r="V2074" s="33">
        <f t="shared" si="225"/>
        <v>-8644.6126999999997</v>
      </c>
      <c r="W2074" s="26"/>
      <c r="X2074" s="26"/>
      <c r="Y2074" s="26"/>
      <c r="Z2074" s="26"/>
      <c r="AA2074" s="26"/>
      <c r="AB2074" s="38">
        <v>2014</v>
      </c>
      <c r="AC2074" s="38">
        <v>1952</v>
      </c>
      <c r="AD2074" s="39">
        <v>147.2903905</v>
      </c>
      <c r="AE2074" s="33">
        <v>332069.5637</v>
      </c>
      <c r="AF2074" s="33">
        <v>2130220.0628</v>
      </c>
      <c r="AG2074" s="33">
        <v>106509.8227</v>
      </c>
      <c r="AH2074" s="33">
        <v>190895.45319999999</v>
      </c>
      <c r="AI2074" s="33">
        <v>78635.002699999997</v>
      </c>
      <c r="AJ2074" s="33">
        <v>573247.92220000003</v>
      </c>
      <c r="AK2074" s="33">
        <v>18494.275300000001</v>
      </c>
      <c r="AL2074" s="33">
        <v>2728944.4246</v>
      </c>
      <c r="AM2074" s="33">
        <f t="shared" si="226"/>
        <v>554753.64690000005</v>
      </c>
      <c r="AN2074" s="33"/>
      <c r="AO2074" s="33"/>
      <c r="AP2074" s="33"/>
      <c r="AQ2074" s="33"/>
      <c r="AR2074" s="33"/>
      <c r="AS2074" s="33"/>
      <c r="AT2074" s="33"/>
      <c r="AU2074" s="33"/>
      <c r="AV2074" s="33">
        <f t="shared" si="227"/>
        <v>332069.5637</v>
      </c>
      <c r="AW2074" s="33"/>
      <c r="AX2074" s="33"/>
      <c r="AY2074" s="33"/>
      <c r="AZ2074" s="33"/>
      <c r="BA2074" s="38">
        <v>2069</v>
      </c>
      <c r="BB2074" s="38">
        <v>2015</v>
      </c>
      <c r="BC2074" s="38">
        <v>1953</v>
      </c>
      <c r="BD2074" s="39">
        <v>133.47564790000001</v>
      </c>
      <c r="BE2074" s="33">
        <f t="shared" si="228"/>
        <v>-50799.898893048987</v>
      </c>
      <c r="BF2074" s="33">
        <v>2170686.5739000002</v>
      </c>
      <c r="BG2074" s="33">
        <v>106509.8227</v>
      </c>
      <c r="BH2074" s="33">
        <v>181239.0042</v>
      </c>
      <c r="BI2074" s="33">
        <v>94176.555006951705</v>
      </c>
      <c r="BJ2074" s="33">
        <v>276321.91210000002</v>
      </c>
      <c r="BK2074" s="33">
        <v>87927.840599999996</v>
      </c>
      <c r="BL2074" s="33">
        <v>2791805.9262000001</v>
      </c>
      <c r="BM2074" s="33">
        <f t="shared" si="229"/>
        <v>188394.07150000002</v>
      </c>
      <c r="BN2074" s="9"/>
      <c r="BO2074" s="9"/>
      <c r="BP2074" s="9"/>
      <c r="BQ2074" s="9"/>
      <c r="BR2074" s="9"/>
      <c r="BS2074" s="9"/>
      <c r="BT2074" s="9"/>
      <c r="BU2074" s="9"/>
      <c r="BV2074" s="33">
        <f t="shared" si="230"/>
        <v>-50799.898893048987</v>
      </c>
      <c r="BW2074" s="9"/>
      <c r="BX2074" s="9"/>
      <c r="BY2074" s="9"/>
      <c r="BZ2074" s="9"/>
      <c r="CA2074" s="21"/>
      <c r="CB2074" s="21"/>
      <c r="CC2074" s="21"/>
      <c r="CD2074" s="22"/>
      <c r="CE2074" s="9"/>
      <c r="CF2074" s="9"/>
      <c r="CG2074" s="9"/>
      <c r="CH2074" s="9"/>
      <c r="CI2074" s="9"/>
      <c r="CJ2074" s="9"/>
      <c r="CK2074" s="9"/>
      <c r="CL2074" s="9"/>
      <c r="CM2074" s="10"/>
      <c r="CN2074" s="4"/>
      <c r="CO2074" s="4"/>
      <c r="CP2074" s="4"/>
      <c r="CQ2074" s="4"/>
      <c r="CR2074" s="4"/>
      <c r="CS2074" s="4"/>
      <c r="CT2074" s="4"/>
      <c r="CU2074" s="4"/>
      <c r="CV2074" s="4"/>
      <c r="CW2074" s="4"/>
      <c r="CX2074" s="4"/>
      <c r="CY2074" s="4"/>
      <c r="CZ2074" s="4"/>
      <c r="DD2074" s="3"/>
      <c r="DE2074" s="4"/>
      <c r="DF2074" s="4"/>
      <c r="DG2074" s="4"/>
      <c r="DH2074" s="4"/>
      <c r="DI2074" s="4"/>
      <c r="DJ2074" s="4"/>
      <c r="DK2074" s="4"/>
      <c r="DL2074" s="4"/>
      <c r="DM2074" s="4"/>
      <c r="DN2074" s="4"/>
      <c r="DO2074" s="4"/>
      <c r="DP2074" s="4"/>
      <c r="DQ2074" s="4"/>
      <c r="DR2074" s="4"/>
      <c r="DS2074" s="4"/>
      <c r="DT2074" s="4"/>
      <c r="DU2074" s="4"/>
      <c r="DV2074" s="4"/>
      <c r="DW2074" s="4"/>
      <c r="DX2074" s="4"/>
      <c r="DY2074" s="4"/>
      <c r="DZ2074" s="4"/>
      <c r="EE2074" s="4"/>
      <c r="EF2074" s="4"/>
      <c r="EG2074" s="4"/>
      <c r="EH2074" s="4"/>
      <c r="EI2074" s="4"/>
      <c r="EJ2074" s="4"/>
      <c r="EK2074" s="4"/>
      <c r="EL2074" s="4"/>
      <c r="EM2074" s="4"/>
      <c r="EN2074" s="4"/>
      <c r="EO2074" s="4"/>
      <c r="EP2074" s="4"/>
      <c r="EQ2074" s="4"/>
      <c r="ER2074" s="4"/>
      <c r="ES2074" s="4"/>
      <c r="ET2074" s="4"/>
      <c r="EU2074" s="4"/>
      <c r="EV2074" s="4"/>
      <c r="EW2074" s="4"/>
      <c r="EX2074" s="4"/>
      <c r="EY2074" s="4"/>
      <c r="EZ2074" s="4"/>
    </row>
    <row r="2075" spans="1:156">
      <c r="A2075" s="8">
        <v>2070</v>
      </c>
      <c r="B2075" s="21">
        <v>2013</v>
      </c>
      <c r="C2075" s="21">
        <v>1999</v>
      </c>
      <c r="D2075" s="22">
        <v>160.9222432</v>
      </c>
      <c r="E2075" s="9">
        <v>-81336.905299999999</v>
      </c>
      <c r="F2075" s="9">
        <v>1943144.4883999999</v>
      </c>
      <c r="G2075" s="9">
        <v>101672.62639999999</v>
      </c>
      <c r="H2075" s="9">
        <v>415935.36459999997</v>
      </c>
      <c r="I2075" s="9">
        <v>85512.438800000004</v>
      </c>
      <c r="J2075" s="9">
        <v>55889.899299999997</v>
      </c>
      <c r="K2075" s="9">
        <v>4401.9261999999999</v>
      </c>
      <c r="L2075" s="9">
        <v>2679089.7965000002</v>
      </c>
      <c r="M2075" s="9">
        <f t="shared" si="224"/>
        <v>51487.973099999996</v>
      </c>
      <c r="N2075" s="26"/>
      <c r="O2075" s="26"/>
      <c r="P2075" s="26"/>
      <c r="Q2075" s="26"/>
      <c r="R2075" s="26"/>
      <c r="S2075" s="26"/>
      <c r="T2075" s="26"/>
      <c r="U2075" s="26"/>
      <c r="V2075" s="33">
        <f t="shared" si="225"/>
        <v>-81336.905299999999</v>
      </c>
      <c r="W2075" s="26"/>
      <c r="X2075" s="26"/>
      <c r="Y2075" s="26"/>
      <c r="Z2075" s="26"/>
      <c r="AA2075" s="26"/>
      <c r="AB2075" s="38">
        <v>2014</v>
      </c>
      <c r="AC2075" s="38">
        <v>1991</v>
      </c>
      <c r="AD2075" s="39">
        <v>149.61549260000001</v>
      </c>
      <c r="AE2075" s="33">
        <v>228361.0301</v>
      </c>
      <c r="AF2075" s="33">
        <v>2069199.1428</v>
      </c>
      <c r="AG2075" s="33">
        <v>106509.8227</v>
      </c>
      <c r="AH2075" s="33">
        <v>190053.06109999999</v>
      </c>
      <c r="AI2075" s="33">
        <v>81801.163499999995</v>
      </c>
      <c r="AJ2075" s="33">
        <v>515146.22529999999</v>
      </c>
      <c r="AK2075" s="33">
        <v>10875.344300000001</v>
      </c>
      <c r="AL2075" s="33">
        <v>2723473.0410000002</v>
      </c>
      <c r="AM2075" s="33">
        <f t="shared" si="226"/>
        <v>504270.88099999999</v>
      </c>
      <c r="AN2075" s="33"/>
      <c r="AO2075" s="33"/>
      <c r="AP2075" s="33"/>
      <c r="AQ2075" s="33"/>
      <c r="AR2075" s="33"/>
      <c r="AS2075" s="33"/>
      <c r="AT2075" s="33"/>
      <c r="AU2075" s="33"/>
      <c r="AV2075" s="33">
        <f t="shared" si="227"/>
        <v>228361.0301</v>
      </c>
      <c r="AW2075" s="33"/>
      <c r="AX2075" s="33"/>
      <c r="AY2075" s="33"/>
      <c r="AZ2075" s="33"/>
      <c r="BA2075" s="38">
        <v>2070</v>
      </c>
      <c r="BB2075" s="38">
        <v>2015</v>
      </c>
      <c r="BC2075" s="38">
        <v>1992</v>
      </c>
      <c r="BD2075" s="39">
        <v>96.583156709999997</v>
      </c>
      <c r="BE2075" s="33">
        <f t="shared" si="228"/>
        <v>-246212.44840968214</v>
      </c>
      <c r="BF2075" s="33">
        <v>2080533.3541999999</v>
      </c>
      <c r="BG2075" s="33">
        <v>106509.8227</v>
      </c>
      <c r="BH2075" s="33">
        <v>177852.01869999999</v>
      </c>
      <c r="BI2075" s="33">
        <v>106906.661990318</v>
      </c>
      <c r="BJ2075" s="33">
        <v>137277.42559999999</v>
      </c>
      <c r="BK2075" s="33">
        <v>79873.226999999999</v>
      </c>
      <c r="BL2075" s="33">
        <v>2775418.5046000001</v>
      </c>
      <c r="BM2075" s="33">
        <f t="shared" si="229"/>
        <v>57404.198599999989</v>
      </c>
      <c r="BN2075" s="9"/>
      <c r="BO2075" s="9"/>
      <c r="BP2075" s="9"/>
      <c r="BQ2075" s="9"/>
      <c r="BR2075" s="9"/>
      <c r="BS2075" s="9"/>
      <c r="BT2075" s="9"/>
      <c r="BU2075" s="9"/>
      <c r="BV2075" s="33">
        <f t="shared" si="230"/>
        <v>-246212.44840968214</v>
      </c>
      <c r="BW2075" s="9"/>
      <c r="BX2075" s="9"/>
      <c r="BY2075" s="9"/>
      <c r="BZ2075" s="9"/>
      <c r="CA2075" s="21"/>
      <c r="CB2075" s="21"/>
      <c r="CC2075" s="21"/>
      <c r="CD2075" s="22"/>
      <c r="CE2075" s="9"/>
      <c r="CF2075" s="9"/>
      <c r="CG2075" s="9"/>
      <c r="CH2075" s="9"/>
      <c r="CI2075" s="9"/>
      <c r="CJ2075" s="9"/>
      <c r="CK2075" s="9"/>
      <c r="CL2075" s="9"/>
      <c r="CM2075" s="10"/>
      <c r="CN2075" s="4"/>
      <c r="CO2075" s="4"/>
      <c r="CP2075" s="4"/>
      <c r="CQ2075" s="4"/>
      <c r="CR2075" s="4"/>
      <c r="CS2075" s="4"/>
      <c r="CT2075" s="4"/>
      <c r="CU2075" s="4"/>
      <c r="CV2075" s="4"/>
      <c r="CW2075" s="4"/>
      <c r="CX2075" s="4"/>
      <c r="CY2075" s="4"/>
      <c r="CZ2075" s="4"/>
      <c r="DD2075" s="3"/>
      <c r="DE2075" s="4"/>
      <c r="DF2075" s="4"/>
      <c r="DG2075" s="4"/>
      <c r="DH2075" s="4"/>
      <c r="DI2075" s="4"/>
      <c r="DJ2075" s="4"/>
      <c r="DK2075" s="4"/>
      <c r="DL2075" s="4"/>
      <c r="DM2075" s="4"/>
      <c r="DN2075" s="4"/>
      <c r="DO2075" s="4"/>
      <c r="DP2075" s="4"/>
      <c r="DQ2075" s="4"/>
      <c r="DR2075" s="4"/>
      <c r="DS2075" s="4"/>
      <c r="DT2075" s="4"/>
      <c r="DU2075" s="4"/>
      <c r="DV2075" s="4"/>
      <c r="DW2075" s="4"/>
      <c r="DX2075" s="4"/>
      <c r="DY2075" s="4"/>
      <c r="DZ2075" s="4"/>
      <c r="EE2075" s="4"/>
      <c r="EF2075" s="4"/>
      <c r="EG2075" s="4"/>
      <c r="EH2075" s="4"/>
      <c r="EI2075" s="4"/>
      <c r="EJ2075" s="4"/>
      <c r="EK2075" s="4"/>
      <c r="EL2075" s="4"/>
      <c r="EM2075" s="4"/>
      <c r="EN2075" s="4"/>
      <c r="EO2075" s="4"/>
      <c r="EP2075" s="4"/>
      <c r="EQ2075" s="4"/>
      <c r="ER2075" s="4"/>
      <c r="ES2075" s="4"/>
      <c r="ET2075" s="4"/>
      <c r="EU2075" s="4"/>
      <c r="EV2075" s="4"/>
      <c r="EW2075" s="4"/>
      <c r="EX2075" s="4"/>
      <c r="EY2075" s="4"/>
      <c r="EZ2075" s="4"/>
    </row>
    <row r="2076" spans="1:156">
      <c r="A2076" s="8">
        <v>2071</v>
      </c>
      <c r="B2076" s="21">
        <v>2013</v>
      </c>
      <c r="C2076" s="21">
        <v>1987</v>
      </c>
      <c r="D2076" s="22">
        <v>105.1904648</v>
      </c>
      <c r="E2076" s="9">
        <v>-56296.150300000001</v>
      </c>
      <c r="F2076" s="9">
        <v>1936558.5723000001</v>
      </c>
      <c r="G2076" s="9">
        <v>101672.62639999999</v>
      </c>
      <c r="H2076" s="9">
        <v>415593.84409999999</v>
      </c>
      <c r="I2076" s="9">
        <v>86784.203099999999</v>
      </c>
      <c r="J2076" s="9">
        <v>100390.20909999999</v>
      </c>
      <c r="K2076" s="9">
        <v>6464.1547</v>
      </c>
      <c r="L2076" s="9">
        <v>2690831.4506999999</v>
      </c>
      <c r="M2076" s="9">
        <f t="shared" si="224"/>
        <v>93926.054399999994</v>
      </c>
      <c r="N2076" s="26"/>
      <c r="O2076" s="26"/>
      <c r="P2076" s="26"/>
      <c r="Q2076" s="26"/>
      <c r="R2076" s="26"/>
      <c r="S2076" s="26"/>
      <c r="T2076" s="26"/>
      <c r="U2076" s="26"/>
      <c r="V2076" s="33">
        <f t="shared" si="225"/>
        <v>-56296.150300000001</v>
      </c>
      <c r="W2076" s="26"/>
      <c r="X2076" s="26"/>
      <c r="Y2076" s="26"/>
      <c r="Z2076" s="26"/>
      <c r="AA2076" s="26"/>
      <c r="AB2076" s="38">
        <v>2014</v>
      </c>
      <c r="AC2076" s="38">
        <v>1934</v>
      </c>
      <c r="AD2076" s="39">
        <v>151.97348650000001</v>
      </c>
      <c r="AE2076" s="33">
        <v>318045.39480000001</v>
      </c>
      <c r="AF2076" s="33">
        <v>2067056.5475000001</v>
      </c>
      <c r="AG2076" s="33">
        <v>106509.8227</v>
      </c>
      <c r="AH2076" s="33">
        <v>193549.5606</v>
      </c>
      <c r="AI2076" s="33">
        <v>68659.444300000003</v>
      </c>
      <c r="AJ2076" s="33">
        <v>629116.87930000003</v>
      </c>
      <c r="AK2076" s="33">
        <v>11079.8946</v>
      </c>
      <c r="AL2076" s="33">
        <v>2735766.9649999999</v>
      </c>
      <c r="AM2076" s="33">
        <f t="shared" si="226"/>
        <v>618036.98470000003</v>
      </c>
      <c r="AN2076" s="33"/>
      <c r="AO2076" s="33"/>
      <c r="AP2076" s="33"/>
      <c r="AQ2076" s="33"/>
      <c r="AR2076" s="33"/>
      <c r="AS2076" s="33"/>
      <c r="AT2076" s="33"/>
      <c r="AU2076" s="33"/>
      <c r="AV2076" s="33">
        <f t="shared" si="227"/>
        <v>318045.39480000001</v>
      </c>
      <c r="AW2076" s="33"/>
      <c r="AX2076" s="33"/>
      <c r="AY2076" s="33"/>
      <c r="AZ2076" s="33"/>
      <c r="BA2076" s="38">
        <v>2071</v>
      </c>
      <c r="BB2076" s="38">
        <v>2015</v>
      </c>
      <c r="BC2076" s="38">
        <v>1935</v>
      </c>
      <c r="BD2076" s="39">
        <v>122.9110288</v>
      </c>
      <c r="BE2076" s="33">
        <f t="shared" si="228"/>
        <v>8336.9697561021894</v>
      </c>
      <c r="BF2076" s="33">
        <v>2165254.3328</v>
      </c>
      <c r="BG2076" s="33">
        <v>106509.8227</v>
      </c>
      <c r="BH2076" s="33">
        <v>181725.4651</v>
      </c>
      <c r="BI2076" s="33">
        <v>92348.174256101993</v>
      </c>
      <c r="BJ2076" s="33">
        <v>298593.37949999998</v>
      </c>
      <c r="BK2076" s="33">
        <v>39036.449000000001</v>
      </c>
      <c r="BL2076" s="33">
        <v>2797057.7555999998</v>
      </c>
      <c r="BM2076" s="33">
        <f t="shared" si="229"/>
        <v>259556.93049999999</v>
      </c>
      <c r="BN2076" s="9"/>
      <c r="BO2076" s="9"/>
      <c r="BP2076" s="9"/>
      <c r="BQ2076" s="9"/>
      <c r="BR2076" s="9"/>
      <c r="BS2076" s="9"/>
      <c r="BT2076" s="9"/>
      <c r="BU2076" s="9"/>
      <c r="BV2076" s="33">
        <f t="shared" si="230"/>
        <v>8336.9697561021894</v>
      </c>
      <c r="BW2076" s="9"/>
      <c r="BX2076" s="9"/>
      <c r="BY2076" s="9"/>
      <c r="BZ2076" s="9"/>
      <c r="CA2076" s="21"/>
      <c r="CB2076" s="21"/>
      <c r="CC2076" s="21"/>
      <c r="CD2076" s="22"/>
      <c r="CE2076" s="9"/>
      <c r="CF2076" s="9"/>
      <c r="CG2076" s="9"/>
      <c r="CH2076" s="9"/>
      <c r="CI2076" s="9"/>
      <c r="CJ2076" s="9"/>
      <c r="CK2076" s="9"/>
      <c r="CL2076" s="9"/>
      <c r="CM2076" s="10"/>
      <c r="CN2076" s="4"/>
      <c r="CO2076" s="4"/>
      <c r="CP2076" s="4"/>
      <c r="CQ2076" s="4"/>
      <c r="CR2076" s="4"/>
      <c r="CS2076" s="4"/>
      <c r="CT2076" s="4"/>
      <c r="CU2076" s="4"/>
      <c r="CV2076" s="4"/>
      <c r="CW2076" s="4"/>
      <c r="CX2076" s="4"/>
      <c r="CY2076" s="4"/>
      <c r="CZ2076" s="4"/>
      <c r="DD2076" s="3"/>
      <c r="DE2076" s="4"/>
      <c r="DF2076" s="4"/>
      <c r="DG2076" s="4"/>
      <c r="DH2076" s="4"/>
      <c r="DI2076" s="4"/>
      <c r="DJ2076" s="4"/>
      <c r="DK2076" s="4"/>
      <c r="DL2076" s="4"/>
      <c r="DM2076" s="4"/>
      <c r="DN2076" s="4"/>
      <c r="DO2076" s="4"/>
      <c r="DP2076" s="4"/>
      <c r="DQ2076" s="4"/>
      <c r="DR2076" s="4"/>
      <c r="DS2076" s="4"/>
      <c r="DT2076" s="4"/>
      <c r="DU2076" s="4"/>
      <c r="DV2076" s="4"/>
      <c r="DW2076" s="4"/>
      <c r="DX2076" s="4"/>
      <c r="DY2076" s="4"/>
      <c r="DZ2076" s="4"/>
      <c r="EE2076" s="4"/>
      <c r="EF2076" s="4"/>
      <c r="EG2076" s="4"/>
      <c r="EH2076" s="4"/>
      <c r="EI2076" s="4"/>
      <c r="EJ2076" s="4"/>
      <c r="EK2076" s="4"/>
      <c r="EL2076" s="4"/>
      <c r="EM2076" s="4"/>
      <c r="EN2076" s="4"/>
      <c r="EO2076" s="4"/>
      <c r="EP2076" s="4"/>
      <c r="EQ2076" s="4"/>
      <c r="ER2076" s="4"/>
      <c r="ES2076" s="4"/>
      <c r="ET2076" s="4"/>
      <c r="EU2076" s="4"/>
      <c r="EV2076" s="4"/>
      <c r="EW2076" s="4"/>
      <c r="EX2076" s="4"/>
      <c r="EY2076" s="4"/>
      <c r="EZ2076" s="4"/>
    </row>
    <row r="2077" spans="1:156">
      <c r="A2077" s="8">
        <v>2072</v>
      </c>
      <c r="B2077" s="21">
        <v>2013</v>
      </c>
      <c r="C2077" s="21">
        <v>1977</v>
      </c>
      <c r="D2077" s="22">
        <v>78.848646959999996</v>
      </c>
      <c r="E2077" s="9">
        <v>-59478.265599999999</v>
      </c>
      <c r="F2077" s="9">
        <v>1935012.7879999999</v>
      </c>
      <c r="G2077" s="9">
        <v>101672.62639999999</v>
      </c>
      <c r="H2077" s="9">
        <v>415760.38140000001</v>
      </c>
      <c r="I2077" s="9">
        <v>86164.046400000007</v>
      </c>
      <c r="J2077" s="9">
        <v>96677.355500000005</v>
      </c>
      <c r="K2077" s="9">
        <v>10045.5404</v>
      </c>
      <c r="L2077" s="9">
        <v>2684719.923</v>
      </c>
      <c r="M2077" s="9">
        <f t="shared" si="224"/>
        <v>86631.815100000007</v>
      </c>
      <c r="N2077" s="26"/>
      <c r="O2077" s="26"/>
      <c r="P2077" s="26"/>
      <c r="Q2077" s="26"/>
      <c r="R2077" s="26"/>
      <c r="S2077" s="26"/>
      <c r="T2077" s="26"/>
      <c r="U2077" s="26"/>
      <c r="V2077" s="33">
        <f t="shared" si="225"/>
        <v>-59478.265599999999</v>
      </c>
      <c r="W2077" s="26"/>
      <c r="X2077" s="26"/>
      <c r="Y2077" s="26"/>
      <c r="Z2077" s="26"/>
      <c r="AA2077" s="26"/>
      <c r="AB2077" s="38">
        <v>2014</v>
      </c>
      <c r="AC2077" s="38">
        <v>1949</v>
      </c>
      <c r="AD2077" s="39">
        <v>130.26025490000001</v>
      </c>
      <c r="AE2077" s="33">
        <v>-57561.580699999999</v>
      </c>
      <c r="AF2077" s="33">
        <v>2025533.6368</v>
      </c>
      <c r="AG2077" s="33">
        <v>106509.8227</v>
      </c>
      <c r="AH2077" s="33">
        <v>189890.3009</v>
      </c>
      <c r="AI2077" s="33">
        <v>82412.903600000005</v>
      </c>
      <c r="AJ2077" s="33">
        <v>304876.1912</v>
      </c>
      <c r="AK2077" s="33">
        <v>37462.951399999998</v>
      </c>
      <c r="AL2077" s="33">
        <v>2729321.4844999998</v>
      </c>
      <c r="AM2077" s="33">
        <f t="shared" si="226"/>
        <v>267413.23979999998</v>
      </c>
      <c r="AN2077" s="33"/>
      <c r="AO2077" s="33"/>
      <c r="AP2077" s="33"/>
      <c r="AQ2077" s="33"/>
      <c r="AR2077" s="33"/>
      <c r="AS2077" s="33"/>
      <c r="AT2077" s="33"/>
      <c r="AU2077" s="33"/>
      <c r="AV2077" s="33">
        <f t="shared" si="227"/>
        <v>-57561.580699999999</v>
      </c>
      <c r="AW2077" s="33"/>
      <c r="AX2077" s="33"/>
      <c r="AY2077" s="33"/>
      <c r="AZ2077" s="33"/>
      <c r="BA2077" s="38">
        <v>2072</v>
      </c>
      <c r="BB2077" s="38">
        <v>2015</v>
      </c>
      <c r="BC2077" s="38">
        <v>1950</v>
      </c>
      <c r="BD2077" s="39">
        <v>158.5133792</v>
      </c>
      <c r="BE2077" s="33">
        <f t="shared" si="228"/>
        <v>76561.733919085935</v>
      </c>
      <c r="BF2077" s="33">
        <v>2114799.7091000001</v>
      </c>
      <c r="BG2077" s="33">
        <v>106509.8227</v>
      </c>
      <c r="BH2077" s="33">
        <v>184208.0692</v>
      </c>
      <c r="BI2077" s="33">
        <v>83017.217319086005</v>
      </c>
      <c r="BJ2077" s="33">
        <v>401830.7536</v>
      </c>
      <c r="BK2077" s="33">
        <v>21464.911700000001</v>
      </c>
      <c r="BL2077" s="33">
        <v>2792338.9262999999</v>
      </c>
      <c r="BM2077" s="33">
        <f t="shared" si="229"/>
        <v>380365.8419</v>
      </c>
      <c r="BN2077" s="9"/>
      <c r="BO2077" s="9"/>
      <c r="BP2077" s="9"/>
      <c r="BQ2077" s="9"/>
      <c r="BR2077" s="9"/>
      <c r="BS2077" s="9"/>
      <c r="BT2077" s="9"/>
      <c r="BU2077" s="9"/>
      <c r="BV2077" s="33">
        <f t="shared" si="230"/>
        <v>76561.733919085935</v>
      </c>
      <c r="BW2077" s="9"/>
      <c r="BX2077" s="9"/>
      <c r="BY2077" s="9"/>
      <c r="BZ2077" s="9"/>
      <c r="CA2077" s="21"/>
      <c r="CB2077" s="21"/>
      <c r="CC2077" s="21"/>
      <c r="CD2077" s="22"/>
      <c r="CE2077" s="9"/>
      <c r="CF2077" s="9"/>
      <c r="CG2077" s="9"/>
      <c r="CH2077" s="9"/>
      <c r="CI2077" s="9"/>
      <c r="CJ2077" s="9"/>
      <c r="CK2077" s="9"/>
      <c r="CL2077" s="9"/>
      <c r="CM2077" s="10"/>
      <c r="CN2077" s="4"/>
      <c r="CO2077" s="4"/>
      <c r="CP2077" s="4"/>
      <c r="CQ2077" s="4"/>
      <c r="CR2077" s="4"/>
      <c r="CS2077" s="4"/>
      <c r="CT2077" s="4"/>
      <c r="CU2077" s="4"/>
      <c r="CV2077" s="4"/>
      <c r="CW2077" s="4"/>
      <c r="CX2077" s="4"/>
      <c r="CY2077" s="4"/>
      <c r="CZ2077" s="4"/>
      <c r="DD2077" s="3"/>
      <c r="DE2077" s="4"/>
      <c r="DF2077" s="4"/>
      <c r="DG2077" s="4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/>
      <c r="DR2077" s="4"/>
      <c r="DS2077" s="4"/>
      <c r="DT2077" s="4"/>
      <c r="DU2077" s="4"/>
      <c r="DV2077" s="4"/>
      <c r="DW2077" s="4"/>
      <c r="DX2077" s="4"/>
      <c r="DY2077" s="4"/>
      <c r="DZ2077" s="4"/>
      <c r="EE2077" s="4"/>
      <c r="EF2077" s="4"/>
      <c r="EG2077" s="4"/>
      <c r="EH2077" s="4"/>
      <c r="EI2077" s="4"/>
      <c r="EJ2077" s="4"/>
      <c r="EK2077" s="4"/>
      <c r="EL2077" s="4"/>
      <c r="EM2077" s="4"/>
      <c r="EN2077" s="4"/>
      <c r="EO2077" s="4"/>
      <c r="EP2077" s="4"/>
      <c r="EQ2077" s="4"/>
      <c r="ER2077" s="4"/>
      <c r="ES2077" s="4"/>
      <c r="ET2077" s="4"/>
      <c r="EU2077" s="4"/>
      <c r="EV2077" s="4"/>
      <c r="EW2077" s="4"/>
      <c r="EX2077" s="4"/>
      <c r="EY2077" s="4"/>
      <c r="EZ2077" s="4"/>
    </row>
    <row r="2078" spans="1:156">
      <c r="A2078" s="8">
        <v>2073</v>
      </c>
      <c r="B2078" s="21">
        <v>2013</v>
      </c>
      <c r="C2078" s="21">
        <v>1969</v>
      </c>
      <c r="D2078" s="22">
        <v>154.8868702</v>
      </c>
      <c r="E2078" s="9">
        <v>-41643.939299999998</v>
      </c>
      <c r="F2078" s="9">
        <v>1922101.5115</v>
      </c>
      <c r="G2078" s="9">
        <v>101672.62639999999</v>
      </c>
      <c r="H2078" s="9">
        <v>415471.80170000001</v>
      </c>
      <c r="I2078" s="9">
        <v>87238.668399999995</v>
      </c>
      <c r="J2078" s="9">
        <v>127276.29</v>
      </c>
      <c r="K2078" s="9">
        <v>2285.0165999999999</v>
      </c>
      <c r="L2078" s="9">
        <v>2693119.8207</v>
      </c>
      <c r="M2078" s="9">
        <f t="shared" si="224"/>
        <v>124991.27339999999</v>
      </c>
      <c r="N2078" s="26"/>
      <c r="O2078" s="26"/>
      <c r="P2078" s="26"/>
      <c r="Q2078" s="26"/>
      <c r="R2078" s="26"/>
      <c r="S2078" s="26"/>
      <c r="T2078" s="26"/>
      <c r="U2078" s="26"/>
      <c r="V2078" s="33">
        <f t="shared" si="225"/>
        <v>-41643.939299999998</v>
      </c>
      <c r="W2078" s="26"/>
      <c r="X2078" s="26"/>
      <c r="Y2078" s="26"/>
      <c r="Z2078" s="26"/>
      <c r="AA2078" s="26"/>
      <c r="AB2078" s="38">
        <v>2014</v>
      </c>
      <c r="AC2078" s="38">
        <v>1982</v>
      </c>
      <c r="AD2078" s="39">
        <v>170.52547989999999</v>
      </c>
      <c r="AE2078" s="33">
        <v>303765.39380000002</v>
      </c>
      <c r="AF2078" s="33">
        <v>2063469.0530999999</v>
      </c>
      <c r="AG2078" s="33">
        <v>106509.8227</v>
      </c>
      <c r="AH2078" s="33">
        <v>191859.27480000001</v>
      </c>
      <c r="AI2078" s="33">
        <v>75012.444399999993</v>
      </c>
      <c r="AJ2078" s="33">
        <v>603254.005</v>
      </c>
      <c r="AK2078" s="33">
        <v>1864.5762999999999</v>
      </c>
      <c r="AL2078" s="33">
        <v>2734474.6299000001</v>
      </c>
      <c r="AM2078" s="33">
        <f t="shared" si="226"/>
        <v>601389.42870000005</v>
      </c>
      <c r="AN2078" s="33"/>
      <c r="AO2078" s="33"/>
      <c r="AP2078" s="33"/>
      <c r="AQ2078" s="33"/>
      <c r="AR2078" s="33"/>
      <c r="AS2078" s="33"/>
      <c r="AT2078" s="33"/>
      <c r="AU2078" s="33"/>
      <c r="AV2078" s="33">
        <f t="shared" si="227"/>
        <v>303765.39380000002</v>
      </c>
      <c r="AW2078" s="33"/>
      <c r="AX2078" s="33"/>
      <c r="AY2078" s="33"/>
      <c r="AZ2078" s="33"/>
      <c r="BA2078" s="38">
        <v>2073</v>
      </c>
      <c r="BB2078" s="38">
        <v>2015</v>
      </c>
      <c r="BC2078" s="38">
        <v>1983</v>
      </c>
      <c r="BD2078" s="39">
        <v>158.51116959999999</v>
      </c>
      <c r="BE2078" s="33">
        <f t="shared" si="228"/>
        <v>243734.8075646623</v>
      </c>
      <c r="BF2078" s="33">
        <v>2130927.1483999998</v>
      </c>
      <c r="BG2078" s="33">
        <v>106509.8227</v>
      </c>
      <c r="BH2078" s="33">
        <v>187525.41579999999</v>
      </c>
      <c r="BI2078" s="33">
        <v>70548.850664662896</v>
      </c>
      <c r="BJ2078" s="33">
        <v>548768.00910000002</v>
      </c>
      <c r="BK2078" s="33">
        <v>3067.4576999999999</v>
      </c>
      <c r="BL2078" s="33">
        <v>2797476.9813999999</v>
      </c>
      <c r="BM2078" s="33">
        <f t="shared" si="229"/>
        <v>545700.5514</v>
      </c>
      <c r="BN2078" s="9"/>
      <c r="BO2078" s="9"/>
      <c r="BP2078" s="9"/>
      <c r="BQ2078" s="9"/>
      <c r="BR2078" s="9"/>
      <c r="BS2078" s="9"/>
      <c r="BT2078" s="9"/>
      <c r="BU2078" s="9"/>
      <c r="BV2078" s="33">
        <f t="shared" si="230"/>
        <v>243734.8075646623</v>
      </c>
      <c r="BW2078" s="9"/>
      <c r="BX2078" s="9"/>
      <c r="BY2078" s="9"/>
      <c r="BZ2078" s="9"/>
      <c r="CA2078" s="21"/>
      <c r="CB2078" s="21"/>
      <c r="CC2078" s="21"/>
      <c r="CD2078" s="22"/>
      <c r="CE2078" s="9"/>
      <c r="CF2078" s="9"/>
      <c r="CG2078" s="9"/>
      <c r="CH2078" s="9"/>
      <c r="CI2078" s="9"/>
      <c r="CJ2078" s="9"/>
      <c r="CK2078" s="9"/>
      <c r="CL2078" s="9"/>
      <c r="CM2078" s="10"/>
      <c r="CN2078" s="4"/>
      <c r="CO2078" s="4"/>
      <c r="CP2078" s="4"/>
      <c r="CQ2078" s="4"/>
      <c r="CR2078" s="4"/>
      <c r="CS2078" s="4"/>
      <c r="CT2078" s="4"/>
      <c r="CU2078" s="4"/>
      <c r="CV2078" s="4"/>
      <c r="CW2078" s="4"/>
      <c r="CX2078" s="4"/>
      <c r="CY2078" s="4"/>
      <c r="CZ2078" s="4"/>
      <c r="DD2078" s="3"/>
      <c r="DE2078" s="4"/>
      <c r="DF2078" s="4"/>
      <c r="DG2078" s="4"/>
      <c r="DH2078" s="4"/>
      <c r="DI2078" s="4"/>
      <c r="DJ2078" s="4"/>
      <c r="DK2078" s="4"/>
      <c r="DL2078" s="4"/>
      <c r="DM2078" s="4"/>
      <c r="DN2078" s="4"/>
      <c r="DO2078" s="4"/>
      <c r="DP2078" s="4"/>
      <c r="DQ2078" s="4"/>
      <c r="DR2078" s="4"/>
      <c r="DS2078" s="4"/>
      <c r="DT2078" s="4"/>
      <c r="DU2078" s="4"/>
      <c r="DV2078" s="4"/>
      <c r="DW2078" s="4"/>
      <c r="DX2078" s="4"/>
      <c r="DY2078" s="4"/>
      <c r="DZ2078" s="4"/>
      <c r="EE2078" s="4"/>
      <c r="EF2078" s="4"/>
      <c r="EG2078" s="4"/>
      <c r="EH2078" s="4"/>
      <c r="EI2078" s="4"/>
      <c r="EJ2078" s="4"/>
      <c r="EK2078" s="4"/>
      <c r="EL2078" s="4"/>
      <c r="EM2078" s="4"/>
      <c r="EN2078" s="4"/>
      <c r="EO2078" s="4"/>
      <c r="EP2078" s="4"/>
      <c r="EQ2078" s="4"/>
      <c r="ER2078" s="4"/>
      <c r="ES2078" s="4"/>
      <c r="ET2078" s="4"/>
      <c r="EU2078" s="4"/>
      <c r="EV2078" s="4"/>
      <c r="EW2078" s="4"/>
      <c r="EX2078" s="4"/>
      <c r="EY2078" s="4"/>
      <c r="EZ2078" s="4"/>
    </row>
    <row r="2079" spans="1:156">
      <c r="A2079" s="8">
        <v>2074</v>
      </c>
      <c r="B2079" s="21">
        <v>2013</v>
      </c>
      <c r="C2079" s="21">
        <v>1988</v>
      </c>
      <c r="D2079" s="22">
        <v>96.405491260000005</v>
      </c>
      <c r="E2079" s="9">
        <v>16490.865399999999</v>
      </c>
      <c r="F2079" s="9">
        <v>1977222.5488</v>
      </c>
      <c r="G2079" s="9">
        <v>101672.62639999999</v>
      </c>
      <c r="H2079" s="9">
        <v>415202.4572</v>
      </c>
      <c r="I2079" s="9">
        <v>88241.661699999997</v>
      </c>
      <c r="J2079" s="9">
        <v>136898.56520000001</v>
      </c>
      <c r="K2079" s="9">
        <v>14881.9367</v>
      </c>
      <c r="L2079" s="9">
        <v>2687865.0570999999</v>
      </c>
      <c r="M2079" s="9">
        <f t="shared" si="224"/>
        <v>122016.62850000001</v>
      </c>
      <c r="N2079" s="26"/>
      <c r="O2079" s="26"/>
      <c r="P2079" s="26"/>
      <c r="Q2079" s="26"/>
      <c r="R2079" s="26"/>
      <c r="S2079" s="26"/>
      <c r="T2079" s="26"/>
      <c r="U2079" s="26"/>
      <c r="V2079" s="33">
        <f t="shared" si="225"/>
        <v>16490.865399999999</v>
      </c>
      <c r="W2079" s="26"/>
      <c r="X2079" s="26"/>
      <c r="Y2079" s="26"/>
      <c r="Z2079" s="26"/>
      <c r="AA2079" s="26"/>
      <c r="AB2079" s="38">
        <v>2014</v>
      </c>
      <c r="AC2079" s="38">
        <v>1978</v>
      </c>
      <c r="AD2079" s="39">
        <v>138.30665930000001</v>
      </c>
      <c r="AE2079" s="33">
        <v>82874.573799999998</v>
      </c>
      <c r="AF2079" s="33">
        <v>2122525.4986999999</v>
      </c>
      <c r="AG2079" s="33">
        <v>106509.8227</v>
      </c>
      <c r="AH2079" s="33">
        <v>187948.12179999999</v>
      </c>
      <c r="AI2079" s="33">
        <v>89712.6538</v>
      </c>
      <c r="AJ2079" s="33">
        <v>339799.66859999998</v>
      </c>
      <c r="AK2079" s="33">
        <v>45966.107799999998</v>
      </c>
      <c r="AL2079" s="33">
        <v>2717655.0839999998</v>
      </c>
      <c r="AM2079" s="33">
        <f t="shared" si="226"/>
        <v>293833.56079999998</v>
      </c>
      <c r="AN2079" s="33"/>
      <c r="AO2079" s="33"/>
      <c r="AP2079" s="33"/>
      <c r="AQ2079" s="33"/>
      <c r="AR2079" s="33"/>
      <c r="AS2079" s="33"/>
      <c r="AT2079" s="33"/>
      <c r="AU2079" s="33"/>
      <c r="AV2079" s="33">
        <f t="shared" si="227"/>
        <v>82874.573799999998</v>
      </c>
      <c r="AW2079" s="33"/>
      <c r="AX2079" s="33"/>
      <c r="AY2079" s="33"/>
      <c r="AZ2079" s="33"/>
      <c r="BA2079" s="38">
        <v>2074</v>
      </c>
      <c r="BB2079" s="38">
        <v>2015</v>
      </c>
      <c r="BC2079" s="38">
        <v>1979</v>
      </c>
      <c r="BD2079" s="39">
        <v>108.16205739999999</v>
      </c>
      <c r="BE2079" s="33">
        <f t="shared" si="228"/>
        <v>-146833.77391264448</v>
      </c>
      <c r="BF2079" s="33">
        <v>2150476.4158000001</v>
      </c>
      <c r="BG2079" s="33">
        <v>106509.8227</v>
      </c>
      <c r="BH2079" s="33">
        <v>179866.87349999999</v>
      </c>
      <c r="BI2079" s="33">
        <v>99333.757587355605</v>
      </c>
      <c r="BJ2079" s="33">
        <v>195487.28419999999</v>
      </c>
      <c r="BK2079" s="33">
        <v>87547.283800000005</v>
      </c>
      <c r="BL2079" s="33">
        <v>2790960.6439</v>
      </c>
      <c r="BM2079" s="33">
        <f t="shared" si="229"/>
        <v>107940.00039999999</v>
      </c>
      <c r="BN2079" s="9"/>
      <c r="BO2079" s="9"/>
      <c r="BP2079" s="9"/>
      <c r="BQ2079" s="9"/>
      <c r="BR2079" s="9"/>
      <c r="BS2079" s="9"/>
      <c r="BT2079" s="9"/>
      <c r="BU2079" s="9"/>
      <c r="BV2079" s="33">
        <f t="shared" si="230"/>
        <v>-146833.77391264448</v>
      </c>
      <c r="BW2079" s="9"/>
      <c r="BX2079" s="9"/>
      <c r="BY2079" s="9"/>
      <c r="BZ2079" s="9"/>
      <c r="CA2079" s="21"/>
      <c r="CB2079" s="21"/>
      <c r="CC2079" s="21"/>
      <c r="CD2079" s="22"/>
      <c r="CE2079" s="9"/>
      <c r="CF2079" s="9"/>
      <c r="CG2079" s="9"/>
      <c r="CH2079" s="9"/>
      <c r="CI2079" s="9"/>
      <c r="CJ2079" s="9"/>
      <c r="CK2079" s="9"/>
      <c r="CL2079" s="9"/>
      <c r="CM2079" s="10"/>
      <c r="CN2079" s="4"/>
      <c r="CO2079" s="4"/>
      <c r="CP2079" s="4"/>
      <c r="CQ2079" s="4"/>
      <c r="CR2079" s="4"/>
      <c r="CS2079" s="4"/>
      <c r="CT2079" s="4"/>
      <c r="CU2079" s="4"/>
      <c r="CV2079" s="4"/>
      <c r="CW2079" s="4"/>
      <c r="CX2079" s="4"/>
      <c r="CY2079" s="4"/>
      <c r="CZ2079" s="4"/>
      <c r="DD2079" s="3"/>
      <c r="DE2079" s="4"/>
      <c r="DF2079" s="4"/>
      <c r="DG2079" s="4"/>
      <c r="DH2079" s="4"/>
      <c r="DI2079" s="4"/>
      <c r="DJ2079" s="4"/>
      <c r="DK2079" s="4"/>
      <c r="DL2079" s="4"/>
      <c r="DM2079" s="4"/>
      <c r="DN2079" s="4"/>
      <c r="DO2079" s="4"/>
      <c r="DP2079" s="4"/>
      <c r="DQ2079" s="4"/>
      <c r="DR2079" s="4"/>
      <c r="DS2079" s="4"/>
      <c r="DT2079" s="4"/>
      <c r="DU2079" s="4"/>
      <c r="DV2079" s="4"/>
      <c r="DW2079" s="4"/>
      <c r="DX2079" s="4"/>
      <c r="DY2079" s="4"/>
      <c r="DZ2079" s="4"/>
      <c r="EE2079" s="4"/>
      <c r="EF2079" s="4"/>
      <c r="EG2079" s="4"/>
      <c r="EH2079" s="4"/>
      <c r="EI2079" s="4"/>
      <c r="EJ2079" s="4"/>
      <c r="EK2079" s="4"/>
      <c r="EL2079" s="4"/>
      <c r="EM2079" s="4"/>
      <c r="EN2079" s="4"/>
      <c r="EO2079" s="4"/>
      <c r="EP2079" s="4"/>
      <c r="EQ2079" s="4"/>
      <c r="ER2079" s="4"/>
      <c r="ES2079" s="4"/>
      <c r="ET2079" s="4"/>
      <c r="EU2079" s="4"/>
      <c r="EV2079" s="4"/>
      <c r="EW2079" s="4"/>
      <c r="EX2079" s="4"/>
      <c r="EY2079" s="4"/>
      <c r="EZ2079" s="4"/>
    </row>
    <row r="2080" spans="1:156">
      <c r="A2080" s="8">
        <v>2075</v>
      </c>
      <c r="B2080" s="21">
        <v>2013</v>
      </c>
      <c r="C2080" s="21">
        <v>1993</v>
      </c>
      <c r="D2080" s="22">
        <v>116.7870363</v>
      </c>
      <c r="E2080" s="9">
        <v>22686.787499999999</v>
      </c>
      <c r="F2080" s="9">
        <v>1951997.392</v>
      </c>
      <c r="G2080" s="9">
        <v>101672.62639999999</v>
      </c>
      <c r="H2080" s="9">
        <v>414525.73200000002</v>
      </c>
      <c r="I2080" s="9">
        <v>90761.671799999996</v>
      </c>
      <c r="J2080" s="9">
        <v>183801.49679999999</v>
      </c>
      <c r="K2080" s="9">
        <v>25888.3475</v>
      </c>
      <c r="L2080" s="9">
        <v>2694183.7840999998</v>
      </c>
      <c r="M2080" s="9">
        <f t="shared" si="224"/>
        <v>157913.14929999999</v>
      </c>
      <c r="N2080" s="26"/>
      <c r="O2080" s="26"/>
      <c r="P2080" s="26"/>
      <c r="Q2080" s="26"/>
      <c r="R2080" s="26"/>
      <c r="S2080" s="26"/>
      <c r="T2080" s="26"/>
      <c r="U2080" s="26"/>
      <c r="V2080" s="33">
        <f t="shared" si="225"/>
        <v>22686.787499999999</v>
      </c>
      <c r="W2080" s="26"/>
      <c r="X2080" s="26"/>
      <c r="Y2080" s="26"/>
      <c r="Z2080" s="26"/>
      <c r="AA2080" s="26"/>
      <c r="AB2080" s="38">
        <v>2014</v>
      </c>
      <c r="AC2080" s="38">
        <v>1990</v>
      </c>
      <c r="AD2080" s="39">
        <v>135.3888048</v>
      </c>
      <c r="AE2080" s="33">
        <v>150563.14980000001</v>
      </c>
      <c r="AF2080" s="33">
        <v>2072213.7486</v>
      </c>
      <c r="AG2080" s="33">
        <v>106509.8227</v>
      </c>
      <c r="AH2080" s="33">
        <v>189633.84640000001</v>
      </c>
      <c r="AI2080" s="33">
        <v>83376.797099999996</v>
      </c>
      <c r="AJ2080" s="33">
        <v>438156.82900000003</v>
      </c>
      <c r="AK2080" s="33">
        <v>12819.815000000001</v>
      </c>
      <c r="AL2080" s="33">
        <v>2726508.0789999999</v>
      </c>
      <c r="AM2080" s="33">
        <f t="shared" si="226"/>
        <v>425337.01400000002</v>
      </c>
      <c r="AN2080" s="33"/>
      <c r="AO2080" s="33"/>
      <c r="AP2080" s="33"/>
      <c r="AQ2080" s="33"/>
      <c r="AR2080" s="33"/>
      <c r="AS2080" s="33"/>
      <c r="AT2080" s="33"/>
      <c r="AU2080" s="33"/>
      <c r="AV2080" s="33">
        <f t="shared" si="227"/>
        <v>150563.14980000001</v>
      </c>
      <c r="AW2080" s="33"/>
      <c r="AX2080" s="33"/>
      <c r="AY2080" s="33"/>
      <c r="AZ2080" s="33"/>
      <c r="BA2080" s="38">
        <v>2075</v>
      </c>
      <c r="BB2080" s="38">
        <v>2015</v>
      </c>
      <c r="BC2080" s="38">
        <v>1991</v>
      </c>
      <c r="BD2080" s="39">
        <v>149.61549260000001</v>
      </c>
      <c r="BE2080" s="33">
        <f t="shared" si="228"/>
        <v>161836.27366340114</v>
      </c>
      <c r="BF2080" s="33">
        <v>2082912.7390999999</v>
      </c>
      <c r="BG2080" s="33">
        <v>106509.8227</v>
      </c>
      <c r="BH2080" s="33">
        <v>185327.92439999999</v>
      </c>
      <c r="BI2080" s="33">
        <v>78808.201063401299</v>
      </c>
      <c r="BJ2080" s="33">
        <v>519038.23440000002</v>
      </c>
      <c r="BK2080" s="33">
        <v>23045.115000000002</v>
      </c>
      <c r="BL2080" s="33">
        <v>2787715.5329999998</v>
      </c>
      <c r="BM2080" s="33">
        <f t="shared" si="229"/>
        <v>495993.11940000003</v>
      </c>
      <c r="BN2080" s="9"/>
      <c r="BO2080" s="9"/>
      <c r="BP2080" s="9"/>
      <c r="BQ2080" s="9"/>
      <c r="BR2080" s="9"/>
      <c r="BS2080" s="9"/>
      <c r="BT2080" s="9"/>
      <c r="BU2080" s="9"/>
      <c r="BV2080" s="33">
        <f t="shared" si="230"/>
        <v>161836.27366340114</v>
      </c>
      <c r="BW2080" s="9"/>
      <c r="BX2080" s="9"/>
      <c r="BY2080" s="9"/>
      <c r="BZ2080" s="9"/>
      <c r="CA2080" s="21"/>
      <c r="CB2080" s="21"/>
      <c r="CC2080" s="21"/>
      <c r="CD2080" s="22"/>
      <c r="CE2080" s="9"/>
      <c r="CF2080" s="9"/>
      <c r="CG2080" s="9"/>
      <c r="CH2080" s="9"/>
      <c r="CI2080" s="9"/>
      <c r="CJ2080" s="9"/>
      <c r="CK2080" s="9"/>
      <c r="CL2080" s="9"/>
      <c r="CM2080" s="10"/>
      <c r="CN2080" s="4"/>
      <c r="CO2080" s="4"/>
      <c r="CP2080" s="4"/>
      <c r="CQ2080" s="4"/>
      <c r="CR2080" s="4"/>
      <c r="CS2080" s="4"/>
      <c r="CT2080" s="4"/>
      <c r="CU2080" s="4"/>
      <c r="CV2080" s="4"/>
      <c r="CW2080" s="4"/>
      <c r="CX2080" s="4"/>
      <c r="CY2080" s="4"/>
      <c r="CZ2080" s="4"/>
      <c r="DD2080" s="3"/>
      <c r="DE2080" s="4"/>
      <c r="DF2080" s="4"/>
      <c r="DG2080" s="4"/>
      <c r="DH2080" s="4"/>
      <c r="DI2080" s="4"/>
      <c r="DJ2080" s="4"/>
      <c r="DK2080" s="4"/>
      <c r="DL2080" s="4"/>
      <c r="DM2080" s="4"/>
      <c r="DN2080" s="4"/>
      <c r="DO2080" s="4"/>
      <c r="DP2080" s="4"/>
      <c r="DQ2080" s="4"/>
      <c r="DR2080" s="4"/>
      <c r="DS2080" s="4"/>
      <c r="DT2080" s="4"/>
      <c r="DU2080" s="4"/>
      <c r="DV2080" s="4"/>
      <c r="DW2080" s="4"/>
      <c r="DX2080" s="4"/>
      <c r="DY2080" s="4"/>
      <c r="DZ2080" s="4"/>
      <c r="EE2080" s="4"/>
      <c r="EF2080" s="4"/>
      <c r="EG2080" s="4"/>
      <c r="EH2080" s="4"/>
      <c r="EI2080" s="4"/>
      <c r="EJ2080" s="4"/>
      <c r="EK2080" s="4"/>
      <c r="EL2080" s="4"/>
      <c r="EM2080" s="4"/>
      <c r="EN2080" s="4"/>
      <c r="EO2080" s="4"/>
      <c r="EP2080" s="4"/>
      <c r="EQ2080" s="4"/>
      <c r="ER2080" s="4"/>
      <c r="ES2080" s="4"/>
      <c r="ET2080" s="4"/>
      <c r="EU2080" s="4"/>
      <c r="EV2080" s="4"/>
      <c r="EW2080" s="4"/>
      <c r="EX2080" s="4"/>
      <c r="EY2080" s="4"/>
      <c r="EZ2080" s="4"/>
    </row>
    <row r="2081" spans="1:156">
      <c r="A2081" s="8">
        <v>2076</v>
      </c>
      <c r="B2081" s="21">
        <v>2013</v>
      </c>
      <c r="C2081" s="21">
        <v>1968</v>
      </c>
      <c r="D2081" s="22">
        <v>129.60285930000001</v>
      </c>
      <c r="E2081" s="9">
        <v>-55910.973400000003</v>
      </c>
      <c r="F2081" s="9">
        <v>1971925.8663999999</v>
      </c>
      <c r="G2081" s="9">
        <v>101672.62639999999</v>
      </c>
      <c r="H2081" s="9">
        <v>416519.72950000002</v>
      </c>
      <c r="I2081" s="9">
        <v>83336.362699999998</v>
      </c>
      <c r="J2081" s="9">
        <v>64173.955999999998</v>
      </c>
      <c r="K2081" s="9">
        <v>9928.5025000000005</v>
      </c>
      <c r="L2081" s="9">
        <v>2683611.0120000001</v>
      </c>
      <c r="M2081" s="9">
        <f t="shared" si="224"/>
        <v>54245.453499999996</v>
      </c>
      <c r="N2081" s="26"/>
      <c r="O2081" s="26"/>
      <c r="P2081" s="26"/>
      <c r="Q2081" s="26"/>
      <c r="R2081" s="26"/>
      <c r="S2081" s="26"/>
      <c r="T2081" s="26"/>
      <c r="U2081" s="26"/>
      <c r="V2081" s="33">
        <f t="shared" si="225"/>
        <v>-55910.973400000003</v>
      </c>
      <c r="W2081" s="26"/>
      <c r="X2081" s="26"/>
      <c r="Y2081" s="26"/>
      <c r="Z2081" s="26"/>
      <c r="AA2081" s="26"/>
      <c r="AB2081" s="38">
        <v>2014</v>
      </c>
      <c r="AC2081" s="38">
        <v>1932</v>
      </c>
      <c r="AD2081" s="39">
        <v>133.21170939999999</v>
      </c>
      <c r="AE2081" s="33">
        <v>-239609.14379999999</v>
      </c>
      <c r="AF2081" s="33">
        <v>2120954.1789000002</v>
      </c>
      <c r="AG2081" s="33">
        <v>106509.8227</v>
      </c>
      <c r="AH2081" s="33">
        <v>162748.3708</v>
      </c>
      <c r="AI2081" s="33">
        <v>184426.8254</v>
      </c>
      <c r="AJ2081" s="33">
        <v>278801.3505</v>
      </c>
      <c r="AK2081" s="33">
        <v>370353.5061</v>
      </c>
      <c r="AL2081" s="33">
        <v>2722696.1860000002</v>
      </c>
      <c r="AM2081" s="33">
        <f t="shared" si="226"/>
        <v>-91552.155599999998</v>
      </c>
      <c r="AN2081" s="33"/>
      <c r="AO2081" s="33"/>
      <c r="AP2081" s="33"/>
      <c r="AQ2081" s="33"/>
      <c r="AR2081" s="33"/>
      <c r="AS2081" s="33"/>
      <c r="AT2081" s="33"/>
      <c r="AU2081" s="33"/>
      <c r="AV2081" s="33">
        <f t="shared" si="227"/>
        <v>-239609.14379999999</v>
      </c>
      <c r="AW2081" s="33"/>
      <c r="AX2081" s="33"/>
      <c r="AY2081" s="33"/>
      <c r="AZ2081" s="33"/>
      <c r="BA2081" s="38">
        <v>2076</v>
      </c>
      <c r="BB2081" s="38">
        <v>2015</v>
      </c>
      <c r="BC2081" s="38">
        <v>1933</v>
      </c>
      <c r="BD2081" s="39">
        <v>142.748829</v>
      </c>
      <c r="BE2081" s="33">
        <f t="shared" si="228"/>
        <v>77176.242028798908</v>
      </c>
      <c r="BF2081" s="33">
        <v>2179819.5293000001</v>
      </c>
      <c r="BG2081" s="33">
        <v>106509.8227</v>
      </c>
      <c r="BH2081" s="33">
        <v>183589.96220000001</v>
      </c>
      <c r="BI2081" s="33">
        <v>85340.394628798895</v>
      </c>
      <c r="BJ2081" s="33">
        <v>343344.5368</v>
      </c>
      <c r="BK2081" s="33">
        <v>36597.101900000001</v>
      </c>
      <c r="BL2081" s="33">
        <v>2784830.9016999998</v>
      </c>
      <c r="BM2081" s="33">
        <f t="shared" si="229"/>
        <v>306747.43489999999</v>
      </c>
      <c r="BN2081" s="9"/>
      <c r="BO2081" s="9"/>
      <c r="BP2081" s="9"/>
      <c r="BQ2081" s="9"/>
      <c r="BR2081" s="9"/>
      <c r="BS2081" s="9"/>
      <c r="BT2081" s="9"/>
      <c r="BU2081" s="9"/>
      <c r="BV2081" s="33">
        <f t="shared" si="230"/>
        <v>77176.242028798908</v>
      </c>
      <c r="BW2081" s="9"/>
      <c r="BX2081" s="9"/>
      <c r="BY2081" s="9"/>
      <c r="BZ2081" s="9"/>
      <c r="CA2081" s="21"/>
      <c r="CB2081" s="21"/>
      <c r="CC2081" s="21"/>
      <c r="CD2081" s="22"/>
      <c r="CE2081" s="9"/>
      <c r="CF2081" s="9"/>
      <c r="CG2081" s="9"/>
      <c r="CH2081" s="9"/>
      <c r="CI2081" s="9"/>
      <c r="CJ2081" s="9"/>
      <c r="CK2081" s="9"/>
      <c r="CL2081" s="9"/>
      <c r="CM2081" s="10"/>
      <c r="CN2081" s="4"/>
      <c r="CO2081" s="4"/>
      <c r="CP2081" s="4"/>
      <c r="CQ2081" s="4"/>
      <c r="CR2081" s="4"/>
      <c r="CS2081" s="4"/>
      <c r="CT2081" s="4"/>
      <c r="CU2081" s="4"/>
      <c r="CV2081" s="4"/>
      <c r="CW2081" s="4"/>
      <c r="CX2081" s="4"/>
      <c r="CY2081" s="4"/>
      <c r="CZ2081" s="4"/>
      <c r="DD2081" s="3"/>
      <c r="DE2081" s="4"/>
      <c r="DF2081" s="4"/>
      <c r="DG2081" s="4"/>
      <c r="DH2081" s="4"/>
      <c r="DI2081" s="4"/>
      <c r="DJ2081" s="4"/>
      <c r="DK2081" s="4"/>
      <c r="DL2081" s="4"/>
      <c r="DM2081" s="4"/>
      <c r="DN2081" s="4"/>
      <c r="DO2081" s="4"/>
      <c r="DP2081" s="4"/>
      <c r="DQ2081" s="4"/>
      <c r="DR2081" s="4"/>
      <c r="DS2081" s="4"/>
      <c r="DT2081" s="4"/>
      <c r="DU2081" s="4"/>
      <c r="DV2081" s="4"/>
      <c r="DW2081" s="4"/>
      <c r="DX2081" s="4"/>
      <c r="DY2081" s="4"/>
      <c r="DZ2081" s="4"/>
      <c r="EE2081" s="4"/>
      <c r="EF2081" s="4"/>
      <c r="EG2081" s="4"/>
      <c r="EH2081" s="4"/>
      <c r="EI2081" s="4"/>
      <c r="EJ2081" s="4"/>
      <c r="EK2081" s="4"/>
      <c r="EL2081" s="4"/>
      <c r="EM2081" s="4"/>
      <c r="EN2081" s="4"/>
      <c r="EO2081" s="4"/>
      <c r="EP2081" s="4"/>
      <c r="EQ2081" s="4"/>
      <c r="ER2081" s="4"/>
      <c r="ES2081" s="4"/>
      <c r="ET2081" s="4"/>
      <c r="EU2081" s="4"/>
      <c r="EV2081" s="4"/>
      <c r="EW2081" s="4"/>
      <c r="EX2081" s="4"/>
      <c r="EY2081" s="4"/>
      <c r="EZ2081" s="4"/>
    </row>
    <row r="2082" spans="1:156">
      <c r="A2082" s="8">
        <v>2077</v>
      </c>
      <c r="B2082" s="21">
        <v>2013</v>
      </c>
      <c r="C2082" s="21">
        <v>1982</v>
      </c>
      <c r="D2082" s="22">
        <v>170.52547989999999</v>
      </c>
      <c r="E2082" s="9">
        <v>-48775.9107</v>
      </c>
      <c r="F2082" s="9">
        <v>1961777.8372</v>
      </c>
      <c r="G2082" s="9">
        <v>101672.62639999999</v>
      </c>
      <c r="H2082" s="9">
        <v>416436.74859999999</v>
      </c>
      <c r="I2082" s="9">
        <v>83645.369500000001</v>
      </c>
      <c r="J2082" s="9">
        <v>76997.181200000006</v>
      </c>
      <c r="K2082" s="9">
        <v>6234.1336000000001</v>
      </c>
      <c r="L2082" s="9">
        <v>2683071.54</v>
      </c>
      <c r="M2082" s="9">
        <f t="shared" si="224"/>
        <v>70763.047600000005</v>
      </c>
      <c r="N2082" s="26"/>
      <c r="O2082" s="26"/>
      <c r="P2082" s="26"/>
      <c r="Q2082" s="26"/>
      <c r="R2082" s="26"/>
      <c r="S2082" s="26"/>
      <c r="T2082" s="26"/>
      <c r="U2082" s="26"/>
      <c r="V2082" s="33">
        <f t="shared" si="225"/>
        <v>-48775.9107</v>
      </c>
      <c r="W2082" s="26"/>
      <c r="X2082" s="26"/>
      <c r="Y2082" s="26"/>
      <c r="Z2082" s="26"/>
      <c r="AA2082" s="26"/>
      <c r="AB2082" s="38">
        <v>2014</v>
      </c>
      <c r="AC2082" s="38">
        <v>1996</v>
      </c>
      <c r="AD2082" s="39">
        <v>184.8110351</v>
      </c>
      <c r="AE2082" s="33">
        <v>467000.49219999998</v>
      </c>
      <c r="AF2082" s="33">
        <v>2053867.6643999999</v>
      </c>
      <c r="AG2082" s="33">
        <v>106509.8227</v>
      </c>
      <c r="AH2082" s="33">
        <v>190873.08600000001</v>
      </c>
      <c r="AI2082" s="33">
        <v>78719.070699999997</v>
      </c>
      <c r="AJ2082" s="33">
        <v>796796.19810000004</v>
      </c>
      <c r="AK2082" s="33">
        <v>4627.6908000000003</v>
      </c>
      <c r="AL2082" s="33">
        <v>2755137.6587999999</v>
      </c>
      <c r="AM2082" s="33">
        <f t="shared" si="226"/>
        <v>792168.50730000006</v>
      </c>
      <c r="AN2082" s="33"/>
      <c r="AO2082" s="33"/>
      <c r="AP2082" s="33"/>
      <c r="AQ2082" s="33"/>
      <c r="AR2082" s="33"/>
      <c r="AS2082" s="33"/>
      <c r="AT2082" s="33"/>
      <c r="AU2082" s="33"/>
      <c r="AV2082" s="33">
        <f t="shared" si="227"/>
        <v>467000.49219999998</v>
      </c>
      <c r="AW2082" s="33"/>
      <c r="AX2082" s="33"/>
      <c r="AY2082" s="33"/>
      <c r="AZ2082" s="33"/>
      <c r="BA2082" s="38">
        <v>2077</v>
      </c>
      <c r="BB2082" s="38">
        <v>2015</v>
      </c>
      <c r="BC2082" s="38">
        <v>1997</v>
      </c>
      <c r="BD2082" s="39">
        <v>193.73167799999999</v>
      </c>
      <c r="BE2082" s="33">
        <f t="shared" si="228"/>
        <v>293249.44745332794</v>
      </c>
      <c r="BF2082" s="33">
        <v>2164081.8185000001</v>
      </c>
      <c r="BG2082" s="33">
        <v>106509.8227</v>
      </c>
      <c r="BH2082" s="33">
        <v>185924.51680000001</v>
      </c>
      <c r="BI2082" s="33">
        <v>76565.887153328105</v>
      </c>
      <c r="BJ2082" s="33">
        <v>575178.84160000004</v>
      </c>
      <c r="BK2082" s="33">
        <v>2284.3589000000002</v>
      </c>
      <c r="BL2082" s="33">
        <v>2812727.0803999999</v>
      </c>
      <c r="BM2082" s="33">
        <f t="shared" si="229"/>
        <v>572894.48270000005</v>
      </c>
      <c r="BN2082" s="9"/>
      <c r="BO2082" s="9"/>
      <c r="BP2082" s="9"/>
      <c r="BQ2082" s="9"/>
      <c r="BR2082" s="9"/>
      <c r="BS2082" s="9"/>
      <c r="BT2082" s="9"/>
      <c r="BU2082" s="9"/>
      <c r="BV2082" s="33">
        <f t="shared" si="230"/>
        <v>293249.44745332794</v>
      </c>
      <c r="BW2082" s="9"/>
      <c r="BX2082" s="9"/>
      <c r="BY2082" s="9"/>
      <c r="BZ2082" s="9"/>
      <c r="CA2082" s="21"/>
      <c r="CB2082" s="21"/>
      <c r="CC2082" s="21"/>
      <c r="CD2082" s="22"/>
      <c r="CE2082" s="9"/>
      <c r="CF2082" s="9"/>
      <c r="CG2082" s="9"/>
      <c r="CH2082" s="9"/>
      <c r="CI2082" s="9"/>
      <c r="CJ2082" s="9"/>
      <c r="CK2082" s="9"/>
      <c r="CL2082" s="9"/>
      <c r="CM2082" s="10"/>
      <c r="CN2082" s="4"/>
      <c r="CO2082" s="4"/>
      <c r="CP2082" s="4"/>
      <c r="CQ2082" s="4"/>
      <c r="CR2082" s="4"/>
      <c r="CS2082" s="4"/>
      <c r="CT2082" s="4"/>
      <c r="CU2082" s="4"/>
      <c r="CV2082" s="4"/>
      <c r="CW2082" s="4"/>
      <c r="CX2082" s="4"/>
      <c r="CY2082" s="4"/>
      <c r="CZ2082" s="4"/>
      <c r="DD2082" s="3"/>
      <c r="DE2082" s="4"/>
      <c r="DF2082" s="4"/>
      <c r="DG2082" s="4"/>
      <c r="DH2082" s="4"/>
      <c r="DI2082" s="4"/>
      <c r="DJ2082" s="4"/>
      <c r="DK2082" s="4"/>
      <c r="DL2082" s="4"/>
      <c r="DM2082" s="4"/>
      <c r="DN2082" s="4"/>
      <c r="DO2082" s="4"/>
      <c r="DP2082" s="4"/>
      <c r="DQ2082" s="4"/>
      <c r="DR2082" s="4"/>
      <c r="DS2082" s="4"/>
      <c r="DT2082" s="4"/>
      <c r="DU2082" s="4"/>
      <c r="DV2082" s="4"/>
      <c r="DW2082" s="4"/>
      <c r="DX2082" s="4"/>
      <c r="DY2082" s="4"/>
      <c r="DZ2082" s="4"/>
      <c r="EE2082" s="4"/>
      <c r="EF2082" s="4"/>
      <c r="EG2082" s="4"/>
      <c r="EH2082" s="4"/>
      <c r="EI2082" s="4"/>
      <c r="EJ2082" s="4"/>
      <c r="EK2082" s="4"/>
      <c r="EL2082" s="4"/>
      <c r="EM2082" s="4"/>
      <c r="EN2082" s="4"/>
      <c r="EO2082" s="4"/>
      <c r="EP2082" s="4"/>
      <c r="EQ2082" s="4"/>
      <c r="ER2082" s="4"/>
      <c r="ES2082" s="4"/>
      <c r="ET2082" s="4"/>
      <c r="EU2082" s="4"/>
      <c r="EV2082" s="4"/>
      <c r="EW2082" s="4"/>
      <c r="EX2082" s="4"/>
      <c r="EY2082" s="4"/>
      <c r="EZ2082" s="4"/>
    </row>
    <row r="2083" spans="1:156">
      <c r="A2083" s="8">
        <v>2078</v>
      </c>
      <c r="B2083" s="21">
        <v>2013</v>
      </c>
      <c r="C2083" s="21">
        <v>1951</v>
      </c>
      <c r="D2083" s="22">
        <v>165.19841829999999</v>
      </c>
      <c r="E2083" s="9">
        <v>-87504.981400000004</v>
      </c>
      <c r="F2083" s="9">
        <v>1949170.9398000001</v>
      </c>
      <c r="G2083" s="9">
        <v>101672.62639999999</v>
      </c>
      <c r="H2083" s="9">
        <v>415726.44339999999</v>
      </c>
      <c r="I2083" s="9">
        <v>86290.426000000007</v>
      </c>
      <c r="J2083" s="9">
        <v>59481.703000000001</v>
      </c>
      <c r="K2083" s="9">
        <v>14845.1741</v>
      </c>
      <c r="L2083" s="9">
        <v>2685001.9459000002</v>
      </c>
      <c r="M2083" s="9">
        <f t="shared" si="224"/>
        <v>44636.528900000005</v>
      </c>
      <c r="N2083" s="26"/>
      <c r="O2083" s="26"/>
      <c r="P2083" s="26"/>
      <c r="Q2083" s="26"/>
      <c r="R2083" s="26"/>
      <c r="S2083" s="26"/>
      <c r="T2083" s="26"/>
      <c r="U2083" s="26"/>
      <c r="V2083" s="33">
        <f t="shared" si="225"/>
        <v>-87504.981400000004</v>
      </c>
      <c r="W2083" s="26"/>
      <c r="X2083" s="26"/>
      <c r="Y2083" s="26"/>
      <c r="Z2083" s="26"/>
      <c r="AA2083" s="26"/>
      <c r="AB2083" s="38">
        <v>2014</v>
      </c>
      <c r="AC2083" s="38">
        <v>1978</v>
      </c>
      <c r="AD2083" s="39">
        <v>138.30665930000001</v>
      </c>
      <c r="AE2083" s="33">
        <v>9255.991</v>
      </c>
      <c r="AF2083" s="33">
        <v>2021617.2256</v>
      </c>
      <c r="AG2083" s="33">
        <v>106509.8227</v>
      </c>
      <c r="AH2083" s="33">
        <v>188312.7194</v>
      </c>
      <c r="AI2083" s="33">
        <v>88342.300600000002</v>
      </c>
      <c r="AJ2083" s="33">
        <v>349593.97389999998</v>
      </c>
      <c r="AK2083" s="33">
        <v>30166.458699999999</v>
      </c>
      <c r="AL2083" s="33">
        <v>2714953.5924999998</v>
      </c>
      <c r="AM2083" s="33">
        <f t="shared" si="226"/>
        <v>319427.51519999997</v>
      </c>
      <c r="AN2083" s="33"/>
      <c r="AO2083" s="33"/>
      <c r="AP2083" s="33"/>
      <c r="AQ2083" s="33"/>
      <c r="AR2083" s="33"/>
      <c r="AS2083" s="33"/>
      <c r="AT2083" s="33"/>
      <c r="AU2083" s="33"/>
      <c r="AV2083" s="33">
        <f t="shared" si="227"/>
        <v>9255.991</v>
      </c>
      <c r="AW2083" s="33"/>
      <c r="AX2083" s="33"/>
      <c r="AY2083" s="33"/>
      <c r="AZ2083" s="33"/>
      <c r="BA2083" s="38">
        <v>2078</v>
      </c>
      <c r="BB2083" s="38">
        <v>2015</v>
      </c>
      <c r="BC2083" s="38">
        <v>1979</v>
      </c>
      <c r="BD2083" s="39">
        <v>108.16205739999999</v>
      </c>
      <c r="BE2083" s="33">
        <f t="shared" si="228"/>
        <v>-161789.41340543376</v>
      </c>
      <c r="BF2083" s="33">
        <v>2084397.6614999999</v>
      </c>
      <c r="BG2083" s="33">
        <v>106509.8227</v>
      </c>
      <c r="BH2083" s="33">
        <v>182215.465</v>
      </c>
      <c r="BI2083" s="33">
        <v>90506.491994566299</v>
      </c>
      <c r="BJ2083" s="33">
        <v>187466.24660000001</v>
      </c>
      <c r="BK2083" s="33">
        <v>43052.2336</v>
      </c>
      <c r="BL2083" s="33">
        <v>2769832.8676</v>
      </c>
      <c r="BM2083" s="33">
        <f t="shared" si="229"/>
        <v>144414.01300000001</v>
      </c>
      <c r="BN2083" s="9"/>
      <c r="BO2083" s="9"/>
      <c r="BP2083" s="9"/>
      <c r="BQ2083" s="9"/>
      <c r="BR2083" s="9"/>
      <c r="BS2083" s="9"/>
      <c r="BT2083" s="9"/>
      <c r="BU2083" s="9"/>
      <c r="BV2083" s="33">
        <f t="shared" si="230"/>
        <v>-161789.41340543376</v>
      </c>
      <c r="BW2083" s="9"/>
      <c r="BX2083" s="9"/>
      <c r="BY2083" s="9"/>
      <c r="BZ2083" s="9"/>
      <c r="CA2083" s="21"/>
      <c r="CB2083" s="21"/>
      <c r="CC2083" s="21"/>
      <c r="CD2083" s="22"/>
      <c r="CE2083" s="9"/>
      <c r="CF2083" s="9"/>
      <c r="CG2083" s="9"/>
      <c r="CH2083" s="9"/>
      <c r="CI2083" s="9"/>
      <c r="CJ2083" s="9"/>
      <c r="CK2083" s="9"/>
      <c r="CL2083" s="9"/>
      <c r="CM2083" s="10"/>
      <c r="CN2083" s="4"/>
      <c r="CO2083" s="4"/>
      <c r="CP2083" s="4"/>
      <c r="CQ2083" s="4"/>
      <c r="CR2083" s="4"/>
      <c r="CS2083" s="4"/>
      <c r="CT2083" s="4"/>
      <c r="CU2083" s="4"/>
      <c r="CV2083" s="4"/>
      <c r="CW2083" s="4"/>
      <c r="CX2083" s="4"/>
      <c r="CY2083" s="4"/>
      <c r="CZ2083" s="4"/>
      <c r="DD2083" s="3"/>
      <c r="DE2083" s="4"/>
      <c r="DF2083" s="4"/>
      <c r="DG2083" s="4"/>
      <c r="DH2083" s="4"/>
      <c r="DI2083" s="4"/>
      <c r="DJ2083" s="4"/>
      <c r="DK2083" s="4"/>
      <c r="DL2083" s="4"/>
      <c r="DM2083" s="4"/>
      <c r="DN2083" s="4"/>
      <c r="DO2083" s="4"/>
      <c r="DP2083" s="4"/>
      <c r="DQ2083" s="4"/>
      <c r="DR2083" s="4"/>
      <c r="DS2083" s="4"/>
      <c r="DT2083" s="4"/>
      <c r="DU2083" s="4"/>
      <c r="DV2083" s="4"/>
      <c r="DW2083" s="4"/>
      <c r="DX2083" s="4"/>
      <c r="DY2083" s="4"/>
      <c r="DZ2083" s="4"/>
      <c r="EE2083" s="4"/>
      <c r="EF2083" s="4"/>
      <c r="EG2083" s="4"/>
      <c r="EH2083" s="4"/>
      <c r="EI2083" s="4"/>
      <c r="EJ2083" s="4"/>
      <c r="EK2083" s="4"/>
      <c r="EL2083" s="4"/>
      <c r="EM2083" s="4"/>
      <c r="EN2083" s="4"/>
      <c r="EO2083" s="4"/>
      <c r="EP2083" s="4"/>
      <c r="EQ2083" s="4"/>
      <c r="ER2083" s="4"/>
      <c r="ES2083" s="4"/>
      <c r="ET2083" s="4"/>
      <c r="EU2083" s="4"/>
      <c r="EV2083" s="4"/>
      <c r="EW2083" s="4"/>
      <c r="EX2083" s="4"/>
      <c r="EY2083" s="4"/>
      <c r="EZ2083" s="4"/>
    </row>
    <row r="2084" spans="1:156">
      <c r="A2084" s="8">
        <v>2079</v>
      </c>
      <c r="B2084" s="21">
        <v>2013</v>
      </c>
      <c r="C2084" s="21">
        <v>1968</v>
      </c>
      <c r="D2084" s="22">
        <v>129.60285930000001</v>
      </c>
      <c r="E2084" s="9">
        <v>-29530.983100000001</v>
      </c>
      <c r="F2084" s="9">
        <v>2012502.4623</v>
      </c>
      <c r="G2084" s="9">
        <v>101672.62639999999</v>
      </c>
      <c r="H2084" s="9">
        <v>416555.70689999999</v>
      </c>
      <c r="I2084" s="9">
        <v>83202.388900000005</v>
      </c>
      <c r="J2084" s="9">
        <v>49752.929700000001</v>
      </c>
      <c r="K2084" s="9">
        <v>12241.054400000001</v>
      </c>
      <c r="L2084" s="9">
        <v>2680976.0430000001</v>
      </c>
      <c r="M2084" s="9">
        <f t="shared" si="224"/>
        <v>37511.8753</v>
      </c>
      <c r="N2084" s="26"/>
      <c r="O2084" s="26"/>
      <c r="P2084" s="26"/>
      <c r="Q2084" s="26"/>
      <c r="R2084" s="26"/>
      <c r="S2084" s="26"/>
      <c r="T2084" s="26"/>
      <c r="U2084" s="26"/>
      <c r="V2084" s="33">
        <f t="shared" si="225"/>
        <v>-29530.983100000001</v>
      </c>
      <c r="W2084" s="26"/>
      <c r="X2084" s="26"/>
      <c r="Y2084" s="26"/>
      <c r="Z2084" s="26"/>
      <c r="AA2084" s="26"/>
      <c r="AB2084" s="38">
        <v>2014</v>
      </c>
      <c r="AC2084" s="38">
        <v>1974</v>
      </c>
      <c r="AD2084" s="39">
        <v>194.84334010000001</v>
      </c>
      <c r="AE2084" s="33">
        <v>30152.9476</v>
      </c>
      <c r="AF2084" s="33">
        <v>2080977.1466999999</v>
      </c>
      <c r="AG2084" s="33">
        <v>106509.8227</v>
      </c>
      <c r="AH2084" s="33">
        <v>190440.81099999999</v>
      </c>
      <c r="AI2084" s="33">
        <v>80343.791599999997</v>
      </c>
      <c r="AJ2084" s="33">
        <v>348639.15779999999</v>
      </c>
      <c r="AK2084" s="33">
        <v>29030.345700000002</v>
      </c>
      <c r="AL2084" s="33">
        <v>2747727.4366000001</v>
      </c>
      <c r="AM2084" s="33">
        <f t="shared" si="226"/>
        <v>319608.81209999998</v>
      </c>
      <c r="AN2084" s="33"/>
      <c r="AO2084" s="33"/>
      <c r="AP2084" s="33"/>
      <c r="AQ2084" s="33"/>
      <c r="AR2084" s="33"/>
      <c r="AS2084" s="33"/>
      <c r="AT2084" s="33"/>
      <c r="AU2084" s="33"/>
      <c r="AV2084" s="33">
        <f t="shared" si="227"/>
        <v>30152.9476</v>
      </c>
      <c r="AW2084" s="33"/>
      <c r="AX2084" s="33"/>
      <c r="AY2084" s="33"/>
      <c r="AZ2084" s="33"/>
      <c r="BA2084" s="38">
        <v>2079</v>
      </c>
      <c r="BB2084" s="38">
        <v>2015</v>
      </c>
      <c r="BC2084" s="38">
        <v>1975</v>
      </c>
      <c r="BD2084" s="39">
        <v>140.76798020000001</v>
      </c>
      <c r="BE2084" s="33">
        <f t="shared" si="228"/>
        <v>31508.745910153724</v>
      </c>
      <c r="BF2084" s="33">
        <v>2134341.3103</v>
      </c>
      <c r="BG2084" s="33">
        <v>106509.8227</v>
      </c>
      <c r="BH2084" s="33">
        <v>185328.93710000001</v>
      </c>
      <c r="BI2084" s="33">
        <v>78804.394910153394</v>
      </c>
      <c r="BJ2084" s="33">
        <v>325179.09999999998</v>
      </c>
      <c r="BK2084" s="33">
        <v>21952.323</v>
      </c>
      <c r="BL2084" s="33">
        <v>2776702.4961000001</v>
      </c>
      <c r="BM2084" s="33">
        <f t="shared" si="229"/>
        <v>303226.777</v>
      </c>
      <c r="BN2084" s="9"/>
      <c r="BO2084" s="9"/>
      <c r="BP2084" s="9"/>
      <c r="BQ2084" s="9"/>
      <c r="BR2084" s="9"/>
      <c r="BS2084" s="9"/>
      <c r="BT2084" s="9"/>
      <c r="BU2084" s="9"/>
      <c r="BV2084" s="33">
        <f t="shared" si="230"/>
        <v>31508.745910153724</v>
      </c>
      <c r="BW2084" s="9"/>
      <c r="BX2084" s="9"/>
      <c r="BY2084" s="9"/>
      <c r="BZ2084" s="9"/>
      <c r="CA2084" s="21"/>
      <c r="CB2084" s="21"/>
      <c r="CC2084" s="21"/>
      <c r="CD2084" s="22"/>
      <c r="CE2084" s="9"/>
      <c r="CF2084" s="9"/>
      <c r="CG2084" s="9"/>
      <c r="CH2084" s="9"/>
      <c r="CI2084" s="9"/>
      <c r="CJ2084" s="9"/>
      <c r="CK2084" s="9"/>
      <c r="CL2084" s="9"/>
      <c r="CM2084" s="10"/>
      <c r="CN2084" s="4"/>
      <c r="CO2084" s="4"/>
      <c r="CP2084" s="4"/>
      <c r="CQ2084" s="4"/>
      <c r="CR2084" s="4"/>
      <c r="CS2084" s="4"/>
      <c r="CT2084" s="4"/>
      <c r="CU2084" s="4"/>
      <c r="CV2084" s="4"/>
      <c r="CW2084" s="4"/>
      <c r="CX2084" s="4"/>
      <c r="CY2084" s="4"/>
      <c r="CZ2084" s="4"/>
      <c r="DD2084" s="3"/>
      <c r="DE2084" s="4"/>
      <c r="DF2084" s="4"/>
      <c r="DG2084" s="4"/>
      <c r="DH2084" s="4"/>
      <c r="DI2084" s="4"/>
      <c r="DJ2084" s="4"/>
      <c r="DK2084" s="4"/>
      <c r="DL2084" s="4"/>
      <c r="DM2084" s="4"/>
      <c r="DN2084" s="4"/>
      <c r="DO2084" s="4"/>
      <c r="DP2084" s="4"/>
      <c r="DQ2084" s="4"/>
      <c r="DR2084" s="4"/>
      <c r="DS2084" s="4"/>
      <c r="DT2084" s="4"/>
      <c r="DU2084" s="4"/>
      <c r="DV2084" s="4"/>
      <c r="DW2084" s="4"/>
      <c r="DX2084" s="4"/>
      <c r="DY2084" s="4"/>
      <c r="DZ2084" s="4"/>
      <c r="EE2084" s="4"/>
      <c r="EF2084" s="4"/>
      <c r="EG2084" s="4"/>
      <c r="EH2084" s="4"/>
      <c r="EI2084" s="4"/>
      <c r="EJ2084" s="4"/>
      <c r="EK2084" s="4"/>
      <c r="EL2084" s="4"/>
      <c r="EM2084" s="4"/>
      <c r="EN2084" s="4"/>
      <c r="EO2084" s="4"/>
      <c r="EP2084" s="4"/>
      <c r="EQ2084" s="4"/>
      <c r="ER2084" s="4"/>
      <c r="ES2084" s="4"/>
      <c r="ET2084" s="4"/>
      <c r="EU2084" s="4"/>
      <c r="EV2084" s="4"/>
      <c r="EW2084" s="4"/>
      <c r="EX2084" s="4"/>
      <c r="EY2084" s="4"/>
      <c r="EZ2084" s="4"/>
    </row>
    <row r="2085" spans="1:156">
      <c r="A2085" s="8">
        <v>2080</v>
      </c>
      <c r="B2085" s="21">
        <v>2013</v>
      </c>
      <c r="C2085" s="21">
        <v>1994</v>
      </c>
      <c r="D2085" s="22">
        <v>97.75743104</v>
      </c>
      <c r="E2085" s="9">
        <v>-92663.904999999999</v>
      </c>
      <c r="F2085" s="9">
        <v>1932636.1686</v>
      </c>
      <c r="G2085" s="9">
        <v>101672.62639999999</v>
      </c>
      <c r="H2085" s="9">
        <v>415597.62109999999</v>
      </c>
      <c r="I2085" s="9">
        <v>86770.138099999996</v>
      </c>
      <c r="J2085" s="9">
        <v>71233.383400000006</v>
      </c>
      <c r="K2085" s="9">
        <v>11133.753199999999</v>
      </c>
      <c r="L2085" s="9">
        <v>2689440.0893999999</v>
      </c>
      <c r="M2085" s="9">
        <f t="shared" si="224"/>
        <v>60099.630200000007</v>
      </c>
      <c r="N2085" s="26"/>
      <c r="O2085" s="26"/>
      <c r="P2085" s="26"/>
      <c r="Q2085" s="26"/>
      <c r="R2085" s="26"/>
      <c r="S2085" s="26"/>
      <c r="T2085" s="26"/>
      <c r="U2085" s="26"/>
      <c r="V2085" s="33">
        <f t="shared" si="225"/>
        <v>-92663.904999999999</v>
      </c>
      <c r="W2085" s="26"/>
      <c r="X2085" s="26"/>
      <c r="Y2085" s="26"/>
      <c r="Z2085" s="26"/>
      <c r="AA2085" s="26"/>
      <c r="AB2085" s="38">
        <v>2014</v>
      </c>
      <c r="AC2085" s="38">
        <v>1998</v>
      </c>
      <c r="AD2085" s="39">
        <v>141.2795888</v>
      </c>
      <c r="AE2085" s="33">
        <v>39593.055899999999</v>
      </c>
      <c r="AF2085" s="33">
        <v>2019728.9646000001</v>
      </c>
      <c r="AG2085" s="33">
        <v>106509.8227</v>
      </c>
      <c r="AH2085" s="33">
        <v>191557.318</v>
      </c>
      <c r="AI2085" s="33">
        <v>76147.360100000005</v>
      </c>
      <c r="AJ2085" s="33">
        <v>370429.84019999998</v>
      </c>
      <c r="AK2085" s="33">
        <v>1836.8445999999999</v>
      </c>
      <c r="AL2085" s="33">
        <v>2722943.4049999998</v>
      </c>
      <c r="AM2085" s="33">
        <f t="shared" si="226"/>
        <v>368592.99559999997</v>
      </c>
      <c r="AN2085" s="33"/>
      <c r="AO2085" s="33"/>
      <c r="AP2085" s="33"/>
      <c r="AQ2085" s="33"/>
      <c r="AR2085" s="33"/>
      <c r="AS2085" s="33"/>
      <c r="AT2085" s="33"/>
      <c r="AU2085" s="33"/>
      <c r="AV2085" s="33">
        <f t="shared" si="227"/>
        <v>39593.055899999999</v>
      </c>
      <c r="AW2085" s="33"/>
      <c r="AX2085" s="33"/>
      <c r="AY2085" s="33"/>
      <c r="AZ2085" s="33"/>
      <c r="BA2085" s="38">
        <v>2080</v>
      </c>
      <c r="BB2085" s="38">
        <v>2015</v>
      </c>
      <c r="BC2085" s="38">
        <v>1999</v>
      </c>
      <c r="BD2085" s="39">
        <v>160.9222432</v>
      </c>
      <c r="BE2085" s="33">
        <f t="shared" si="228"/>
        <v>119920.88688341156</v>
      </c>
      <c r="BF2085" s="33">
        <v>2096626.9680000001</v>
      </c>
      <c r="BG2085" s="33">
        <v>106509.8227</v>
      </c>
      <c r="BH2085" s="33">
        <v>185469.6629</v>
      </c>
      <c r="BI2085" s="33">
        <v>78275.472083411005</v>
      </c>
      <c r="BJ2085" s="33">
        <v>458124.95140000002</v>
      </c>
      <c r="BK2085" s="33">
        <v>12641.111500000001</v>
      </c>
      <c r="BL2085" s="33">
        <v>2792444.8786999998</v>
      </c>
      <c r="BM2085" s="33">
        <f t="shared" si="229"/>
        <v>445483.83990000002</v>
      </c>
      <c r="BN2085" s="9"/>
      <c r="BO2085" s="9"/>
      <c r="BP2085" s="9"/>
      <c r="BQ2085" s="9"/>
      <c r="BR2085" s="9"/>
      <c r="BS2085" s="9"/>
      <c r="BT2085" s="9"/>
      <c r="BU2085" s="9"/>
      <c r="BV2085" s="33">
        <f t="shared" si="230"/>
        <v>119920.88688341156</v>
      </c>
      <c r="BW2085" s="9"/>
      <c r="BX2085" s="9"/>
      <c r="BY2085" s="9"/>
      <c r="BZ2085" s="9"/>
      <c r="CA2085" s="21"/>
      <c r="CB2085" s="21"/>
      <c r="CC2085" s="21"/>
      <c r="CD2085" s="22"/>
      <c r="CE2085" s="9"/>
      <c r="CF2085" s="9"/>
      <c r="CG2085" s="9"/>
      <c r="CH2085" s="9"/>
      <c r="CI2085" s="9"/>
      <c r="CJ2085" s="9"/>
      <c r="CK2085" s="9"/>
      <c r="CL2085" s="9"/>
      <c r="CM2085" s="10"/>
      <c r="CN2085" s="4"/>
      <c r="CO2085" s="4"/>
      <c r="CP2085" s="4"/>
      <c r="CQ2085" s="4"/>
      <c r="CR2085" s="4"/>
      <c r="CS2085" s="4"/>
      <c r="CT2085" s="4"/>
      <c r="CU2085" s="4"/>
      <c r="CV2085" s="4"/>
      <c r="CW2085" s="4"/>
      <c r="CX2085" s="4"/>
      <c r="CY2085" s="4"/>
      <c r="CZ2085" s="4"/>
      <c r="DD2085" s="3"/>
      <c r="DE2085" s="4"/>
      <c r="DF2085" s="4"/>
      <c r="DG2085" s="4"/>
      <c r="DH2085" s="4"/>
      <c r="DI2085" s="4"/>
      <c r="DJ2085" s="4"/>
      <c r="DK2085" s="4"/>
      <c r="DL2085" s="4"/>
      <c r="DM2085" s="4"/>
      <c r="DN2085" s="4"/>
      <c r="DO2085" s="4"/>
      <c r="DP2085" s="4"/>
      <c r="DQ2085" s="4"/>
      <c r="DR2085" s="4"/>
      <c r="DS2085" s="4"/>
      <c r="DT2085" s="4"/>
      <c r="DU2085" s="4"/>
      <c r="DV2085" s="4"/>
      <c r="DW2085" s="4"/>
      <c r="DX2085" s="4"/>
      <c r="DY2085" s="4"/>
      <c r="DZ2085" s="4"/>
      <c r="EE2085" s="4"/>
      <c r="EF2085" s="4"/>
      <c r="EG2085" s="4"/>
      <c r="EH2085" s="4"/>
      <c r="EI2085" s="4"/>
      <c r="EJ2085" s="4"/>
      <c r="EK2085" s="4"/>
      <c r="EL2085" s="4"/>
      <c r="EM2085" s="4"/>
      <c r="EN2085" s="4"/>
      <c r="EO2085" s="4"/>
      <c r="EP2085" s="4"/>
      <c r="EQ2085" s="4"/>
      <c r="ER2085" s="4"/>
      <c r="ES2085" s="4"/>
      <c r="ET2085" s="4"/>
      <c r="EU2085" s="4"/>
      <c r="EV2085" s="4"/>
      <c r="EW2085" s="4"/>
      <c r="EX2085" s="4"/>
      <c r="EY2085" s="4"/>
      <c r="EZ2085" s="4"/>
    </row>
    <row r="2086" spans="1:156">
      <c r="A2086" s="8">
        <v>2081</v>
      </c>
      <c r="B2086" s="21">
        <v>2013</v>
      </c>
      <c r="C2086" s="21">
        <v>1951</v>
      </c>
      <c r="D2086" s="22">
        <v>165.19841829999999</v>
      </c>
      <c r="E2086" s="9">
        <v>-101482.08409999999</v>
      </c>
      <c r="F2086" s="9">
        <v>1943490.6512</v>
      </c>
      <c r="G2086" s="9">
        <v>101672.62639999999</v>
      </c>
      <c r="H2086" s="9">
        <v>415478.7084</v>
      </c>
      <c r="I2086" s="9">
        <v>87212.948799999998</v>
      </c>
      <c r="J2086" s="9">
        <v>56508.7408</v>
      </c>
      <c r="K2086" s="9">
        <v>19125.933000000001</v>
      </c>
      <c r="L2086" s="9">
        <v>2686719.8267999999</v>
      </c>
      <c r="M2086" s="9">
        <f t="shared" si="224"/>
        <v>37382.807799999995</v>
      </c>
      <c r="N2086" s="26"/>
      <c r="O2086" s="26"/>
      <c r="P2086" s="26"/>
      <c r="Q2086" s="26"/>
      <c r="R2086" s="26"/>
      <c r="S2086" s="26"/>
      <c r="T2086" s="26"/>
      <c r="U2086" s="26"/>
      <c r="V2086" s="33">
        <f t="shared" si="225"/>
        <v>-101482.08409999999</v>
      </c>
      <c r="W2086" s="26"/>
      <c r="X2086" s="26"/>
      <c r="Y2086" s="26"/>
      <c r="Z2086" s="26"/>
      <c r="AA2086" s="26"/>
      <c r="AB2086" s="38">
        <v>2014</v>
      </c>
      <c r="AC2086" s="38">
        <v>1931</v>
      </c>
      <c r="AD2086" s="39">
        <v>87.262880030000005</v>
      </c>
      <c r="AE2086" s="33">
        <v>-323108.27010000002</v>
      </c>
      <c r="AF2086" s="33">
        <v>2027280.4261</v>
      </c>
      <c r="AG2086" s="33">
        <v>106509.8227</v>
      </c>
      <c r="AH2086" s="33">
        <v>167590.6004</v>
      </c>
      <c r="AI2086" s="33">
        <v>166227.1311</v>
      </c>
      <c r="AJ2086" s="33">
        <v>99266.731</v>
      </c>
      <c r="AK2086" s="33">
        <v>185174.06779999999</v>
      </c>
      <c r="AL2086" s="33">
        <v>2704808.9134999998</v>
      </c>
      <c r="AM2086" s="33">
        <f t="shared" si="226"/>
        <v>-85907.33679999999</v>
      </c>
      <c r="AN2086" s="33"/>
      <c r="AO2086" s="33"/>
      <c r="AP2086" s="33"/>
      <c r="AQ2086" s="33"/>
      <c r="AR2086" s="33"/>
      <c r="AS2086" s="33"/>
      <c r="AT2086" s="33"/>
      <c r="AU2086" s="33"/>
      <c r="AV2086" s="33">
        <f t="shared" si="227"/>
        <v>-323108.27010000002</v>
      </c>
      <c r="AW2086" s="33"/>
      <c r="AX2086" s="33"/>
      <c r="AY2086" s="33"/>
      <c r="AZ2086" s="33"/>
      <c r="BA2086" s="38">
        <v>2081</v>
      </c>
      <c r="BB2086" s="38">
        <v>2015</v>
      </c>
      <c r="BC2086" s="38">
        <v>1932</v>
      </c>
      <c r="BD2086" s="39">
        <v>133.21170939999999</v>
      </c>
      <c r="BE2086" s="33">
        <f t="shared" si="228"/>
        <v>-237789.08306967653</v>
      </c>
      <c r="BF2086" s="33">
        <v>2032281.1856</v>
      </c>
      <c r="BG2086" s="33">
        <v>106509.8227</v>
      </c>
      <c r="BH2086" s="33">
        <v>170676.82810000001</v>
      </c>
      <c r="BI2086" s="33">
        <v>133874.87413032301</v>
      </c>
      <c r="BJ2086" s="33">
        <v>207570.76139999999</v>
      </c>
      <c r="BK2086" s="33">
        <v>108034.2501</v>
      </c>
      <c r="BL2086" s="33">
        <v>2780668.3048999999</v>
      </c>
      <c r="BM2086" s="33">
        <f t="shared" si="229"/>
        <v>99536.511299999984</v>
      </c>
      <c r="BN2086" s="9"/>
      <c r="BO2086" s="9"/>
      <c r="BP2086" s="9"/>
      <c r="BQ2086" s="9"/>
      <c r="BR2086" s="9"/>
      <c r="BS2086" s="9"/>
      <c r="BT2086" s="9"/>
      <c r="BU2086" s="9"/>
      <c r="BV2086" s="33">
        <f t="shared" si="230"/>
        <v>-237789.08306967653</v>
      </c>
      <c r="BW2086" s="9"/>
      <c r="BX2086" s="9"/>
      <c r="BY2086" s="9"/>
      <c r="BZ2086" s="9"/>
      <c r="CA2086" s="21"/>
      <c r="CB2086" s="21"/>
      <c r="CC2086" s="21"/>
      <c r="CD2086" s="22"/>
      <c r="CE2086" s="9"/>
      <c r="CF2086" s="9"/>
      <c r="CG2086" s="9"/>
      <c r="CH2086" s="9"/>
      <c r="CI2086" s="9"/>
      <c r="CJ2086" s="9"/>
      <c r="CK2086" s="9"/>
      <c r="CL2086" s="9"/>
      <c r="CM2086" s="10"/>
      <c r="CN2086" s="4"/>
      <c r="CO2086" s="4"/>
      <c r="CP2086" s="4"/>
      <c r="CQ2086" s="4"/>
      <c r="CR2086" s="4"/>
      <c r="CS2086" s="4"/>
      <c r="CT2086" s="4"/>
      <c r="CU2086" s="4"/>
      <c r="CV2086" s="4"/>
      <c r="CW2086" s="4"/>
      <c r="CX2086" s="4"/>
      <c r="CY2086" s="4"/>
      <c r="CZ2086" s="4"/>
      <c r="DD2086" s="3"/>
      <c r="DE2086" s="4"/>
      <c r="DF2086" s="4"/>
      <c r="DG2086" s="4"/>
      <c r="DH2086" s="4"/>
      <c r="DI2086" s="4"/>
      <c r="DJ2086" s="4"/>
      <c r="DK2086" s="4"/>
      <c r="DL2086" s="4"/>
      <c r="DM2086" s="4"/>
      <c r="DN2086" s="4"/>
      <c r="DO2086" s="4"/>
      <c r="DP2086" s="4"/>
      <c r="DQ2086" s="4"/>
      <c r="DR2086" s="4"/>
      <c r="DS2086" s="4"/>
      <c r="DT2086" s="4"/>
      <c r="DU2086" s="4"/>
      <c r="DV2086" s="4"/>
      <c r="DW2086" s="4"/>
      <c r="DX2086" s="4"/>
      <c r="DY2086" s="4"/>
      <c r="DZ2086" s="4"/>
      <c r="EE2086" s="4"/>
      <c r="EF2086" s="4"/>
      <c r="EG2086" s="4"/>
      <c r="EH2086" s="4"/>
      <c r="EI2086" s="4"/>
      <c r="EJ2086" s="4"/>
      <c r="EK2086" s="4"/>
      <c r="EL2086" s="4"/>
      <c r="EM2086" s="4"/>
      <c r="EN2086" s="4"/>
      <c r="EO2086" s="4"/>
      <c r="EP2086" s="4"/>
      <c r="EQ2086" s="4"/>
      <c r="ER2086" s="4"/>
      <c r="ES2086" s="4"/>
      <c r="ET2086" s="4"/>
      <c r="EU2086" s="4"/>
      <c r="EV2086" s="4"/>
      <c r="EW2086" s="4"/>
      <c r="EX2086" s="4"/>
      <c r="EY2086" s="4"/>
      <c r="EZ2086" s="4"/>
    </row>
    <row r="2087" spans="1:156">
      <c r="A2087" s="8">
        <v>2082</v>
      </c>
      <c r="B2087" s="21">
        <v>2013</v>
      </c>
      <c r="C2087" s="21">
        <v>1979</v>
      </c>
      <c r="D2087" s="22">
        <v>108.16205739999999</v>
      </c>
      <c r="E2087" s="9">
        <v>-119625.2754</v>
      </c>
      <c r="F2087" s="9">
        <v>1936030.7293</v>
      </c>
      <c r="G2087" s="9">
        <v>101672.62639999999</v>
      </c>
      <c r="H2087" s="9">
        <v>415521.28149999998</v>
      </c>
      <c r="I2087" s="9">
        <v>87054.414099999995</v>
      </c>
      <c r="J2087" s="9">
        <v>54975.546300000002</v>
      </c>
      <c r="K2087" s="9">
        <v>28270.9611</v>
      </c>
      <c r="L2087" s="9">
        <v>2686608.912</v>
      </c>
      <c r="M2087" s="9">
        <f t="shared" si="224"/>
        <v>26704.585200000001</v>
      </c>
      <c r="N2087" s="26"/>
      <c r="O2087" s="26"/>
      <c r="P2087" s="26"/>
      <c r="Q2087" s="26"/>
      <c r="R2087" s="26"/>
      <c r="S2087" s="26"/>
      <c r="T2087" s="26"/>
      <c r="U2087" s="26"/>
      <c r="V2087" s="33">
        <f t="shared" si="225"/>
        <v>-119625.2754</v>
      </c>
      <c r="W2087" s="26"/>
      <c r="X2087" s="26"/>
      <c r="Y2087" s="26"/>
      <c r="Z2087" s="26"/>
      <c r="AA2087" s="26"/>
      <c r="AB2087" s="38">
        <v>2014</v>
      </c>
      <c r="AC2087" s="38">
        <v>1947</v>
      </c>
      <c r="AD2087" s="39">
        <v>140.70919799999999</v>
      </c>
      <c r="AE2087" s="33">
        <v>134956.90340000001</v>
      </c>
      <c r="AF2087" s="33">
        <v>2058858.0589000001</v>
      </c>
      <c r="AG2087" s="33">
        <v>106509.8227</v>
      </c>
      <c r="AH2087" s="33">
        <v>189731.04029999999</v>
      </c>
      <c r="AI2087" s="33">
        <v>83011.490399999995</v>
      </c>
      <c r="AJ2087" s="33">
        <v>424762.32490000001</v>
      </c>
      <c r="AK2087" s="33">
        <v>4648.6720999999998</v>
      </c>
      <c r="AL2087" s="33">
        <v>2723267.1616000002</v>
      </c>
      <c r="AM2087" s="33">
        <f t="shared" si="226"/>
        <v>420113.65279999998</v>
      </c>
      <c r="AN2087" s="33"/>
      <c r="AO2087" s="33"/>
      <c r="AP2087" s="33"/>
      <c r="AQ2087" s="33"/>
      <c r="AR2087" s="33"/>
      <c r="AS2087" s="33"/>
      <c r="AT2087" s="33"/>
      <c r="AU2087" s="33"/>
      <c r="AV2087" s="33">
        <f t="shared" si="227"/>
        <v>134956.90340000001</v>
      </c>
      <c r="AW2087" s="33"/>
      <c r="AX2087" s="33"/>
      <c r="AY2087" s="33"/>
      <c r="AZ2087" s="33"/>
      <c r="BA2087" s="38">
        <v>2082</v>
      </c>
      <c r="BB2087" s="38">
        <v>2015</v>
      </c>
      <c r="BC2087" s="38">
        <v>1948</v>
      </c>
      <c r="BD2087" s="39">
        <v>171.0904736</v>
      </c>
      <c r="BE2087" s="33">
        <f t="shared" si="228"/>
        <v>140537.54344800021</v>
      </c>
      <c r="BF2087" s="33">
        <v>2071933.0204</v>
      </c>
      <c r="BG2087" s="33">
        <v>106509.8227</v>
      </c>
      <c r="BH2087" s="33">
        <v>188282.2132</v>
      </c>
      <c r="BI2087" s="33">
        <v>67704.400248000005</v>
      </c>
      <c r="BJ2087" s="33">
        <v>498615.57049999997</v>
      </c>
      <c r="BK2087" s="33">
        <v>1378.7398000000001</v>
      </c>
      <c r="BL2087" s="33">
        <v>2791128.7437999998</v>
      </c>
      <c r="BM2087" s="33">
        <f t="shared" si="229"/>
        <v>497236.83069999999</v>
      </c>
      <c r="BN2087" s="9"/>
      <c r="BO2087" s="9"/>
      <c r="BP2087" s="9"/>
      <c r="BQ2087" s="9"/>
      <c r="BR2087" s="9"/>
      <c r="BS2087" s="9"/>
      <c r="BT2087" s="9"/>
      <c r="BU2087" s="9"/>
      <c r="BV2087" s="33">
        <f t="shared" si="230"/>
        <v>140537.54344800021</v>
      </c>
      <c r="BW2087" s="9"/>
      <c r="BX2087" s="9"/>
      <c r="BY2087" s="9"/>
      <c r="BZ2087" s="9"/>
      <c r="CA2087" s="21"/>
      <c r="CB2087" s="21"/>
      <c r="CC2087" s="21"/>
      <c r="CD2087" s="22"/>
      <c r="CE2087" s="9"/>
      <c r="CF2087" s="9"/>
      <c r="CG2087" s="9"/>
      <c r="CH2087" s="9"/>
      <c r="CI2087" s="9"/>
      <c r="CJ2087" s="9"/>
      <c r="CK2087" s="9"/>
      <c r="CL2087" s="9"/>
      <c r="CM2087" s="10"/>
      <c r="CN2087" s="4"/>
      <c r="CO2087" s="4"/>
      <c r="CP2087" s="4"/>
      <c r="CQ2087" s="4"/>
      <c r="CR2087" s="4"/>
      <c r="CS2087" s="4"/>
      <c r="CT2087" s="4"/>
      <c r="CU2087" s="4"/>
      <c r="CV2087" s="4"/>
      <c r="CW2087" s="4"/>
      <c r="CX2087" s="4"/>
      <c r="CY2087" s="4"/>
      <c r="CZ2087" s="4"/>
      <c r="DD2087" s="3"/>
      <c r="DE2087" s="4"/>
      <c r="DF2087" s="4"/>
      <c r="DG2087" s="4"/>
      <c r="DH2087" s="4"/>
      <c r="DI2087" s="4"/>
      <c r="DJ2087" s="4"/>
      <c r="DK2087" s="4"/>
      <c r="DL2087" s="4"/>
      <c r="DM2087" s="4"/>
      <c r="DN2087" s="4"/>
      <c r="DO2087" s="4"/>
      <c r="DP2087" s="4"/>
      <c r="DQ2087" s="4"/>
      <c r="DR2087" s="4"/>
      <c r="DS2087" s="4"/>
      <c r="DT2087" s="4"/>
      <c r="DU2087" s="4"/>
      <c r="DV2087" s="4"/>
      <c r="DW2087" s="4"/>
      <c r="DX2087" s="4"/>
      <c r="DY2087" s="4"/>
      <c r="DZ2087" s="4"/>
      <c r="EE2087" s="4"/>
      <c r="EF2087" s="4"/>
      <c r="EG2087" s="4"/>
      <c r="EH2087" s="4"/>
      <c r="EI2087" s="4"/>
      <c r="EJ2087" s="4"/>
      <c r="EK2087" s="4"/>
      <c r="EL2087" s="4"/>
      <c r="EM2087" s="4"/>
      <c r="EN2087" s="4"/>
      <c r="EO2087" s="4"/>
      <c r="EP2087" s="4"/>
      <c r="EQ2087" s="4"/>
      <c r="ER2087" s="4"/>
      <c r="ES2087" s="4"/>
      <c r="ET2087" s="4"/>
      <c r="EU2087" s="4"/>
      <c r="EV2087" s="4"/>
      <c r="EW2087" s="4"/>
      <c r="EX2087" s="4"/>
      <c r="EY2087" s="4"/>
      <c r="EZ2087" s="4"/>
    </row>
    <row r="2088" spans="1:156">
      <c r="A2088" s="8">
        <v>2083</v>
      </c>
      <c r="B2088" s="21">
        <v>2013</v>
      </c>
      <c r="C2088" s="21">
        <v>1980</v>
      </c>
      <c r="D2088" s="22">
        <v>121.8353111</v>
      </c>
      <c r="E2088" s="9">
        <v>-27764.789400000001</v>
      </c>
      <c r="F2088" s="9">
        <v>1977500.1540999999</v>
      </c>
      <c r="G2088" s="9">
        <v>101672.62639999999</v>
      </c>
      <c r="H2088" s="9">
        <v>415739.14</v>
      </c>
      <c r="I2088" s="9">
        <v>86243.145699999994</v>
      </c>
      <c r="J2088" s="9">
        <v>90800.297300000006</v>
      </c>
      <c r="K2088" s="9">
        <v>8308.1386999999995</v>
      </c>
      <c r="L2088" s="9">
        <v>2691412.0142999999</v>
      </c>
      <c r="M2088" s="9">
        <f t="shared" si="224"/>
        <v>82492.15860000001</v>
      </c>
      <c r="N2088" s="26"/>
      <c r="O2088" s="26"/>
      <c r="P2088" s="26"/>
      <c r="Q2088" s="26"/>
      <c r="R2088" s="26"/>
      <c r="S2088" s="26"/>
      <c r="T2088" s="26"/>
      <c r="U2088" s="26"/>
      <c r="V2088" s="33">
        <f t="shared" si="225"/>
        <v>-27764.789400000001</v>
      </c>
      <c r="W2088" s="26"/>
      <c r="X2088" s="26"/>
      <c r="Y2088" s="26"/>
      <c r="Z2088" s="26"/>
      <c r="AA2088" s="26"/>
      <c r="AB2088" s="38">
        <v>2014</v>
      </c>
      <c r="AC2088" s="38">
        <v>1995</v>
      </c>
      <c r="AD2088" s="39">
        <v>131.04328570000001</v>
      </c>
      <c r="AE2088" s="33">
        <v>-23360.0085</v>
      </c>
      <c r="AF2088" s="33">
        <v>2102614.4799000002</v>
      </c>
      <c r="AG2088" s="33">
        <v>106509.8227</v>
      </c>
      <c r="AH2088" s="33">
        <v>180407.00750000001</v>
      </c>
      <c r="AI2088" s="33">
        <v>118056.2035</v>
      </c>
      <c r="AJ2088" s="33">
        <v>291863.64270000003</v>
      </c>
      <c r="AK2088" s="33">
        <v>106589.96799999999</v>
      </c>
      <c r="AL2088" s="33">
        <v>2716221.1968</v>
      </c>
      <c r="AM2088" s="33">
        <f t="shared" si="226"/>
        <v>185273.67470000003</v>
      </c>
      <c r="AN2088" s="33"/>
      <c r="AO2088" s="33"/>
      <c r="AP2088" s="33"/>
      <c r="AQ2088" s="33"/>
      <c r="AR2088" s="33"/>
      <c r="AS2088" s="33"/>
      <c r="AT2088" s="33"/>
      <c r="AU2088" s="33"/>
      <c r="AV2088" s="33">
        <f t="shared" si="227"/>
        <v>-23360.0085</v>
      </c>
      <c r="AW2088" s="33"/>
      <c r="AX2088" s="33"/>
      <c r="AY2088" s="33"/>
      <c r="AZ2088" s="33"/>
      <c r="BA2088" s="38">
        <v>2083</v>
      </c>
      <c r="BB2088" s="38">
        <v>2015</v>
      </c>
      <c r="BC2088" s="38">
        <v>1996</v>
      </c>
      <c r="BD2088" s="39">
        <v>184.8110351</v>
      </c>
      <c r="BE2088" s="33">
        <f t="shared" si="228"/>
        <v>281266.15786249051</v>
      </c>
      <c r="BF2088" s="33">
        <v>2151978.7823000001</v>
      </c>
      <c r="BG2088" s="33">
        <v>106509.8227</v>
      </c>
      <c r="BH2088" s="33">
        <v>187026.69750000001</v>
      </c>
      <c r="BI2088" s="33">
        <v>72423.301362490398</v>
      </c>
      <c r="BJ2088" s="33">
        <v>570269.19629999995</v>
      </c>
      <c r="BK2088" s="33">
        <v>7028.0801000000001</v>
      </c>
      <c r="BL2088" s="33">
        <v>2799913.5622</v>
      </c>
      <c r="BM2088" s="33">
        <f t="shared" si="229"/>
        <v>563241.11619999993</v>
      </c>
      <c r="BN2088" s="9"/>
      <c r="BO2088" s="9"/>
      <c r="BP2088" s="9"/>
      <c r="BQ2088" s="9"/>
      <c r="BR2088" s="9"/>
      <c r="BS2088" s="9"/>
      <c r="BT2088" s="9"/>
      <c r="BU2088" s="9"/>
      <c r="BV2088" s="33">
        <f t="shared" si="230"/>
        <v>281266.15786249051</v>
      </c>
      <c r="BW2088" s="9"/>
      <c r="BX2088" s="9"/>
      <c r="BY2088" s="9"/>
      <c r="BZ2088" s="9"/>
      <c r="CA2088" s="21"/>
      <c r="CB2088" s="21"/>
      <c r="CC2088" s="21"/>
      <c r="CD2088" s="22"/>
      <c r="CE2088" s="9"/>
      <c r="CF2088" s="9"/>
      <c r="CG2088" s="9"/>
      <c r="CH2088" s="9"/>
      <c r="CI2088" s="9"/>
      <c r="CJ2088" s="9"/>
      <c r="CK2088" s="9"/>
      <c r="CL2088" s="9"/>
      <c r="CM2088" s="10"/>
      <c r="CN2088" s="4"/>
      <c r="CO2088" s="4"/>
      <c r="CP2088" s="4"/>
      <c r="CQ2088" s="4"/>
      <c r="CR2088" s="4"/>
      <c r="CS2088" s="4"/>
      <c r="CT2088" s="4"/>
      <c r="CU2088" s="4"/>
      <c r="CV2088" s="4"/>
      <c r="CW2088" s="4"/>
      <c r="CX2088" s="4"/>
      <c r="CY2088" s="4"/>
      <c r="CZ2088" s="4"/>
      <c r="DD2088" s="3"/>
      <c r="DE2088" s="4"/>
      <c r="DF2088" s="4"/>
      <c r="DG2088" s="4"/>
      <c r="DH2088" s="4"/>
      <c r="DI2088" s="4"/>
      <c r="DJ2088" s="4"/>
      <c r="DK2088" s="4"/>
      <c r="DL2088" s="4"/>
      <c r="DM2088" s="4"/>
      <c r="DN2088" s="4"/>
      <c r="DO2088" s="4"/>
      <c r="DP2088" s="4"/>
      <c r="DQ2088" s="4"/>
      <c r="DR2088" s="4"/>
      <c r="DS2088" s="4"/>
      <c r="DT2088" s="4"/>
      <c r="DU2088" s="4"/>
      <c r="DV2088" s="4"/>
      <c r="DW2088" s="4"/>
      <c r="DX2088" s="4"/>
      <c r="DY2088" s="4"/>
      <c r="DZ2088" s="4"/>
      <c r="EE2088" s="4"/>
      <c r="EF2088" s="4"/>
      <c r="EG2088" s="4"/>
      <c r="EH2088" s="4"/>
      <c r="EI2088" s="4"/>
      <c r="EJ2088" s="4"/>
      <c r="EK2088" s="4"/>
      <c r="EL2088" s="4"/>
      <c r="EM2088" s="4"/>
      <c r="EN2088" s="4"/>
      <c r="EO2088" s="4"/>
      <c r="EP2088" s="4"/>
      <c r="EQ2088" s="4"/>
      <c r="ER2088" s="4"/>
      <c r="ES2088" s="4"/>
      <c r="ET2088" s="4"/>
      <c r="EU2088" s="4"/>
      <c r="EV2088" s="4"/>
      <c r="EW2088" s="4"/>
      <c r="EX2088" s="4"/>
      <c r="EY2088" s="4"/>
      <c r="EZ2088" s="4"/>
    </row>
    <row r="2089" spans="1:156">
      <c r="A2089" s="8">
        <v>2084</v>
      </c>
      <c r="B2089" s="21">
        <v>2013</v>
      </c>
      <c r="C2089" s="21">
        <v>1982</v>
      </c>
      <c r="D2089" s="22">
        <v>170.52547989999999</v>
      </c>
      <c r="E2089" s="9">
        <v>-50214.611299999997</v>
      </c>
      <c r="F2089" s="9">
        <v>1956526.7589</v>
      </c>
      <c r="G2089" s="9">
        <v>101672.62639999999</v>
      </c>
      <c r="H2089" s="9">
        <v>416436.74859999999</v>
      </c>
      <c r="I2089" s="9">
        <v>83645.369500000001</v>
      </c>
      <c r="J2089" s="9">
        <v>75699.872700000007</v>
      </c>
      <c r="K2089" s="9">
        <v>3185.4043999999999</v>
      </c>
      <c r="L2089" s="9">
        <v>2681010.5830000001</v>
      </c>
      <c r="M2089" s="9">
        <f t="shared" si="224"/>
        <v>72514.468300000008</v>
      </c>
      <c r="N2089" s="26"/>
      <c r="O2089" s="26"/>
      <c r="P2089" s="26"/>
      <c r="Q2089" s="26"/>
      <c r="R2089" s="26"/>
      <c r="S2089" s="26"/>
      <c r="T2089" s="26"/>
      <c r="U2089" s="26"/>
      <c r="V2089" s="33">
        <f t="shared" si="225"/>
        <v>-50214.611299999997</v>
      </c>
      <c r="W2089" s="26"/>
      <c r="X2089" s="26"/>
      <c r="Y2089" s="26"/>
      <c r="Z2089" s="26"/>
      <c r="AA2089" s="26"/>
      <c r="AB2089" s="38">
        <v>2014</v>
      </c>
      <c r="AC2089" s="38">
        <v>1942</v>
      </c>
      <c r="AD2089" s="39">
        <v>129.83243809999999</v>
      </c>
      <c r="AE2089" s="33">
        <v>35768.950900000003</v>
      </c>
      <c r="AF2089" s="33">
        <v>2061290.173</v>
      </c>
      <c r="AG2089" s="33">
        <v>106509.8227</v>
      </c>
      <c r="AH2089" s="33">
        <v>184488.52290000001</v>
      </c>
      <c r="AI2089" s="33">
        <v>102715.6808</v>
      </c>
      <c r="AJ2089" s="33">
        <v>329067.86820000003</v>
      </c>
      <c r="AK2089" s="33">
        <v>31273.625199999999</v>
      </c>
      <c r="AL2089" s="33">
        <v>2717029.4915999998</v>
      </c>
      <c r="AM2089" s="33">
        <f t="shared" si="226"/>
        <v>297794.24300000002</v>
      </c>
      <c r="AN2089" s="33"/>
      <c r="AO2089" s="33"/>
      <c r="AP2089" s="33"/>
      <c r="AQ2089" s="33"/>
      <c r="AR2089" s="33"/>
      <c r="AS2089" s="33"/>
      <c r="AT2089" s="33"/>
      <c r="AU2089" s="33"/>
      <c r="AV2089" s="33">
        <f t="shared" si="227"/>
        <v>35768.950900000003</v>
      </c>
      <c r="AW2089" s="33"/>
      <c r="AX2089" s="33"/>
      <c r="AY2089" s="33"/>
      <c r="AZ2089" s="33"/>
      <c r="BA2089" s="38">
        <v>2084</v>
      </c>
      <c r="BB2089" s="38">
        <v>2015</v>
      </c>
      <c r="BC2089" s="38">
        <v>1943</v>
      </c>
      <c r="BD2089" s="39">
        <v>149.93026549999999</v>
      </c>
      <c r="BE2089" s="33">
        <f t="shared" si="228"/>
        <v>-87360.346121986397</v>
      </c>
      <c r="BF2089" s="33">
        <v>2059338.8731</v>
      </c>
      <c r="BG2089" s="33">
        <v>106509.8227</v>
      </c>
      <c r="BH2089" s="33">
        <v>183938.62530000001</v>
      </c>
      <c r="BI2089" s="33">
        <v>84029.931978014007</v>
      </c>
      <c r="BJ2089" s="33">
        <v>270958.69449999998</v>
      </c>
      <c r="BK2089" s="33">
        <v>17289.948700000001</v>
      </c>
      <c r="BL2089" s="33">
        <v>2774846.3450000002</v>
      </c>
      <c r="BM2089" s="33">
        <f t="shared" si="229"/>
        <v>253668.74579999998</v>
      </c>
      <c r="BN2089" s="9"/>
      <c r="BO2089" s="9"/>
      <c r="BP2089" s="9"/>
      <c r="BQ2089" s="9"/>
      <c r="BR2089" s="9"/>
      <c r="BS2089" s="9"/>
      <c r="BT2089" s="9"/>
      <c r="BU2089" s="9"/>
      <c r="BV2089" s="33">
        <f t="shared" si="230"/>
        <v>-87360.346121986397</v>
      </c>
      <c r="BW2089" s="9"/>
      <c r="BX2089" s="9"/>
      <c r="BY2089" s="9"/>
      <c r="BZ2089" s="9"/>
      <c r="CA2089" s="21"/>
      <c r="CB2089" s="21"/>
      <c r="CC2089" s="21"/>
      <c r="CD2089" s="22"/>
      <c r="CE2089" s="9"/>
      <c r="CF2089" s="9"/>
      <c r="CG2089" s="9"/>
      <c r="CH2089" s="9"/>
      <c r="CI2089" s="9"/>
      <c r="CJ2089" s="9"/>
      <c r="CK2089" s="9"/>
      <c r="CL2089" s="9"/>
      <c r="CM2089" s="10"/>
      <c r="CN2089" s="4"/>
      <c r="CO2089" s="4"/>
      <c r="CP2089" s="4"/>
      <c r="CQ2089" s="4"/>
      <c r="CR2089" s="4"/>
      <c r="CS2089" s="4"/>
      <c r="CT2089" s="4"/>
      <c r="CU2089" s="4"/>
      <c r="CV2089" s="4"/>
      <c r="CW2089" s="4"/>
      <c r="CX2089" s="4"/>
      <c r="CY2089" s="4"/>
      <c r="CZ2089" s="4"/>
      <c r="DD2089" s="3"/>
      <c r="DE2089" s="4"/>
      <c r="DF2089" s="4"/>
      <c r="DG2089" s="4"/>
      <c r="DH2089" s="4"/>
      <c r="DI2089" s="4"/>
      <c r="DJ2089" s="4"/>
      <c r="DK2089" s="4"/>
      <c r="DL2089" s="4"/>
      <c r="DM2089" s="4"/>
      <c r="DN2089" s="4"/>
      <c r="DO2089" s="4"/>
      <c r="DP2089" s="4"/>
      <c r="DQ2089" s="4"/>
      <c r="DR2089" s="4"/>
      <c r="DS2089" s="4"/>
      <c r="DT2089" s="4"/>
      <c r="DU2089" s="4"/>
      <c r="DV2089" s="4"/>
      <c r="DW2089" s="4"/>
      <c r="DX2089" s="4"/>
      <c r="DY2089" s="4"/>
      <c r="DZ2089" s="4"/>
      <c r="EE2089" s="4"/>
      <c r="EF2089" s="4"/>
      <c r="EG2089" s="4"/>
      <c r="EH2089" s="4"/>
      <c r="EI2089" s="4"/>
      <c r="EJ2089" s="4"/>
      <c r="EK2089" s="4"/>
      <c r="EL2089" s="4"/>
      <c r="EM2089" s="4"/>
      <c r="EN2089" s="4"/>
      <c r="EO2089" s="4"/>
      <c r="EP2089" s="4"/>
      <c r="EQ2089" s="4"/>
      <c r="ER2089" s="4"/>
      <c r="ES2089" s="4"/>
      <c r="ET2089" s="4"/>
      <c r="EU2089" s="4"/>
      <c r="EV2089" s="4"/>
      <c r="EW2089" s="4"/>
      <c r="EX2089" s="4"/>
      <c r="EY2089" s="4"/>
      <c r="EZ2089" s="4"/>
    </row>
    <row r="2090" spans="1:156">
      <c r="A2090" s="8">
        <v>2085</v>
      </c>
      <c r="B2090" s="21">
        <v>2013</v>
      </c>
      <c r="C2090" s="21">
        <v>1950</v>
      </c>
      <c r="D2090" s="22">
        <v>158.5133792</v>
      </c>
      <c r="E2090" s="9">
        <v>-130551.6113</v>
      </c>
      <c r="F2090" s="9">
        <v>1918510.2895</v>
      </c>
      <c r="G2090" s="9">
        <v>101672.62639999999</v>
      </c>
      <c r="H2090" s="9">
        <v>415085.27360000001</v>
      </c>
      <c r="I2090" s="9">
        <v>88678.0334</v>
      </c>
      <c r="J2090" s="9">
        <v>45538.013299999999</v>
      </c>
      <c r="K2090" s="9">
        <v>19444.340499999998</v>
      </c>
      <c r="L2090" s="9">
        <v>2680591.5071</v>
      </c>
      <c r="M2090" s="9">
        <f t="shared" si="224"/>
        <v>26093.6728</v>
      </c>
      <c r="N2090" s="26"/>
      <c r="O2090" s="26"/>
      <c r="P2090" s="26"/>
      <c r="Q2090" s="26"/>
      <c r="R2090" s="26"/>
      <c r="S2090" s="26"/>
      <c r="T2090" s="26"/>
      <c r="U2090" s="26"/>
      <c r="V2090" s="33">
        <f t="shared" si="225"/>
        <v>-130551.6113</v>
      </c>
      <c r="W2090" s="26"/>
      <c r="X2090" s="26"/>
      <c r="Y2090" s="26"/>
      <c r="Z2090" s="26"/>
      <c r="AA2090" s="26"/>
      <c r="AB2090" s="38">
        <v>2014</v>
      </c>
      <c r="AC2090" s="38">
        <v>1973</v>
      </c>
      <c r="AD2090" s="39">
        <v>98.382095480000004</v>
      </c>
      <c r="AE2090" s="33">
        <v>-131169.25779999999</v>
      </c>
      <c r="AF2090" s="33">
        <v>2038562.1989</v>
      </c>
      <c r="AG2090" s="33">
        <v>106509.8227</v>
      </c>
      <c r="AH2090" s="33">
        <v>187528.96669999999</v>
      </c>
      <c r="AI2090" s="33">
        <v>91288.063200000004</v>
      </c>
      <c r="AJ2090" s="33">
        <v>180978.58319999999</v>
      </c>
      <c r="AK2090" s="33">
        <v>24689.738499999999</v>
      </c>
      <c r="AL2090" s="33">
        <v>2711347.1540000001</v>
      </c>
      <c r="AM2090" s="33">
        <f t="shared" si="226"/>
        <v>156288.84469999999</v>
      </c>
      <c r="AN2090" s="33"/>
      <c r="AO2090" s="33"/>
      <c r="AP2090" s="33"/>
      <c r="AQ2090" s="33"/>
      <c r="AR2090" s="33"/>
      <c r="AS2090" s="33"/>
      <c r="AT2090" s="33"/>
      <c r="AU2090" s="33"/>
      <c r="AV2090" s="33">
        <f t="shared" si="227"/>
        <v>-131169.25779999999</v>
      </c>
      <c r="AW2090" s="33"/>
      <c r="AX2090" s="33"/>
      <c r="AY2090" s="33"/>
      <c r="AZ2090" s="33"/>
      <c r="BA2090" s="38">
        <v>2085</v>
      </c>
      <c r="BB2090" s="38">
        <v>2015</v>
      </c>
      <c r="BC2090" s="38">
        <v>1974</v>
      </c>
      <c r="BD2090" s="39">
        <v>194.84334010000001</v>
      </c>
      <c r="BE2090" s="33">
        <f t="shared" si="228"/>
        <v>107265.54172692401</v>
      </c>
      <c r="BF2090" s="33">
        <v>2102970.5537999999</v>
      </c>
      <c r="BG2090" s="33">
        <v>106509.8227</v>
      </c>
      <c r="BH2090" s="33">
        <v>186088.77669999999</v>
      </c>
      <c r="BI2090" s="33">
        <v>75948.510326924501</v>
      </c>
      <c r="BJ2090" s="33">
        <v>440260.1434</v>
      </c>
      <c r="BK2090" s="33">
        <v>7170.7929000000004</v>
      </c>
      <c r="BL2090" s="33">
        <v>2797341.4723</v>
      </c>
      <c r="BM2090" s="33">
        <f t="shared" si="229"/>
        <v>433089.3505</v>
      </c>
      <c r="BN2090" s="9"/>
      <c r="BO2090" s="9"/>
      <c r="BP2090" s="9"/>
      <c r="BQ2090" s="9"/>
      <c r="BR2090" s="9"/>
      <c r="BS2090" s="9"/>
      <c r="BT2090" s="9"/>
      <c r="BU2090" s="9"/>
      <c r="BV2090" s="33">
        <f t="shared" si="230"/>
        <v>107265.54172692401</v>
      </c>
      <c r="BW2090" s="9"/>
      <c r="BX2090" s="9"/>
      <c r="BY2090" s="9"/>
      <c r="BZ2090" s="9"/>
      <c r="CA2090" s="21"/>
      <c r="CB2090" s="21"/>
      <c r="CC2090" s="21"/>
      <c r="CD2090" s="22"/>
      <c r="CE2090" s="9"/>
      <c r="CF2090" s="9"/>
      <c r="CG2090" s="9"/>
      <c r="CH2090" s="9"/>
      <c r="CI2090" s="9"/>
      <c r="CJ2090" s="9"/>
      <c r="CK2090" s="9"/>
      <c r="CL2090" s="9"/>
      <c r="CM2090" s="10"/>
      <c r="CN2090" s="4"/>
      <c r="CO2090" s="4"/>
      <c r="CP2090" s="4"/>
      <c r="CQ2090" s="4"/>
      <c r="CR2090" s="4"/>
      <c r="CS2090" s="4"/>
      <c r="CT2090" s="4"/>
      <c r="CU2090" s="4"/>
      <c r="CV2090" s="4"/>
      <c r="CW2090" s="4"/>
      <c r="CX2090" s="4"/>
      <c r="CY2090" s="4"/>
      <c r="CZ2090" s="4"/>
      <c r="DD2090" s="3"/>
      <c r="DE2090" s="4"/>
      <c r="DF2090" s="4"/>
      <c r="DG2090" s="4"/>
      <c r="DH2090" s="4"/>
      <c r="DI2090" s="4"/>
      <c r="DJ2090" s="4"/>
      <c r="DK2090" s="4"/>
      <c r="DL2090" s="4"/>
      <c r="DM2090" s="4"/>
      <c r="DN2090" s="4"/>
      <c r="DO2090" s="4"/>
      <c r="DP2090" s="4"/>
      <c r="DQ2090" s="4"/>
      <c r="DR2090" s="4"/>
      <c r="DS2090" s="4"/>
      <c r="DT2090" s="4"/>
      <c r="DU2090" s="4"/>
      <c r="DV2090" s="4"/>
      <c r="DW2090" s="4"/>
      <c r="DX2090" s="4"/>
      <c r="DY2090" s="4"/>
      <c r="DZ2090" s="4"/>
      <c r="EE2090" s="4"/>
      <c r="EF2090" s="4"/>
      <c r="EG2090" s="4"/>
      <c r="EH2090" s="4"/>
      <c r="EI2090" s="4"/>
      <c r="EJ2090" s="4"/>
      <c r="EK2090" s="4"/>
      <c r="EL2090" s="4"/>
      <c r="EM2090" s="4"/>
      <c r="EN2090" s="4"/>
      <c r="EO2090" s="4"/>
      <c r="EP2090" s="4"/>
      <c r="EQ2090" s="4"/>
      <c r="ER2090" s="4"/>
      <c r="ES2090" s="4"/>
      <c r="ET2090" s="4"/>
      <c r="EU2090" s="4"/>
      <c r="EV2090" s="4"/>
      <c r="EW2090" s="4"/>
      <c r="EX2090" s="4"/>
      <c r="EY2090" s="4"/>
      <c r="EZ2090" s="4"/>
    </row>
    <row r="2091" spans="1:156">
      <c r="A2091" s="8">
        <v>2086</v>
      </c>
      <c r="B2091" s="21">
        <v>2013</v>
      </c>
      <c r="C2091" s="21">
        <v>1990</v>
      </c>
      <c r="D2091" s="22">
        <v>135.3888048</v>
      </c>
      <c r="E2091" s="9">
        <v>40759.831299999998</v>
      </c>
      <c r="F2091" s="9">
        <v>1955165.635</v>
      </c>
      <c r="G2091" s="9">
        <v>101672.62639999999</v>
      </c>
      <c r="H2091" s="9">
        <v>415792.94270000001</v>
      </c>
      <c r="I2091" s="9">
        <v>86042.793699999995</v>
      </c>
      <c r="J2091" s="9">
        <v>179774.86319999999</v>
      </c>
      <c r="K2091" s="9">
        <v>1775.7496000000001</v>
      </c>
      <c r="L2091" s="9">
        <v>2695913.28</v>
      </c>
      <c r="M2091" s="9">
        <f t="shared" si="224"/>
        <v>177999.11359999998</v>
      </c>
      <c r="N2091" s="26"/>
      <c r="O2091" s="26"/>
      <c r="P2091" s="26"/>
      <c r="Q2091" s="26"/>
      <c r="R2091" s="26"/>
      <c r="S2091" s="26"/>
      <c r="T2091" s="26"/>
      <c r="U2091" s="26"/>
      <c r="V2091" s="33">
        <f t="shared" si="225"/>
        <v>40759.831299999998</v>
      </c>
      <c r="W2091" s="26"/>
      <c r="X2091" s="26"/>
      <c r="Y2091" s="26"/>
      <c r="Z2091" s="26"/>
      <c r="AA2091" s="26"/>
      <c r="AB2091" s="38">
        <v>2014</v>
      </c>
      <c r="AC2091" s="38">
        <v>1975</v>
      </c>
      <c r="AD2091" s="39">
        <v>140.76798020000001</v>
      </c>
      <c r="AE2091" s="33">
        <v>146311.18979999999</v>
      </c>
      <c r="AF2091" s="33">
        <v>2094092.9702999999</v>
      </c>
      <c r="AG2091" s="33">
        <v>106509.8227</v>
      </c>
      <c r="AH2091" s="33">
        <v>189416.35219999999</v>
      </c>
      <c r="AI2091" s="33">
        <v>84194.257100000003</v>
      </c>
      <c r="AJ2091" s="33">
        <v>416328.2034</v>
      </c>
      <c r="AK2091" s="33">
        <v>20787.3439</v>
      </c>
      <c r="AL2091" s="33">
        <v>2723443.0720000002</v>
      </c>
      <c r="AM2091" s="33">
        <f t="shared" si="226"/>
        <v>395540.85950000002</v>
      </c>
      <c r="AN2091" s="33"/>
      <c r="AO2091" s="33"/>
      <c r="AP2091" s="33"/>
      <c r="AQ2091" s="33"/>
      <c r="AR2091" s="33"/>
      <c r="AS2091" s="33"/>
      <c r="AT2091" s="33"/>
      <c r="AU2091" s="33"/>
      <c r="AV2091" s="33">
        <f t="shared" si="227"/>
        <v>146311.18979999999</v>
      </c>
      <c r="AW2091" s="33"/>
      <c r="AX2091" s="33"/>
      <c r="AY2091" s="33"/>
      <c r="AZ2091" s="33"/>
      <c r="BA2091" s="38">
        <v>2086</v>
      </c>
      <c r="BB2091" s="38">
        <v>2015</v>
      </c>
      <c r="BC2091" s="38">
        <v>1976</v>
      </c>
      <c r="BD2091" s="39">
        <v>172.14116780000001</v>
      </c>
      <c r="BE2091" s="33">
        <f t="shared" si="228"/>
        <v>464717.72614451405</v>
      </c>
      <c r="BF2091" s="33">
        <v>2121823.8848999999</v>
      </c>
      <c r="BG2091" s="33">
        <v>106509.8227</v>
      </c>
      <c r="BH2091" s="33">
        <v>188241.11619999999</v>
      </c>
      <c r="BI2091" s="33">
        <v>67858.864844514101</v>
      </c>
      <c r="BJ2091" s="33">
        <v>798423.19900000002</v>
      </c>
      <c r="BK2091" s="33">
        <v>0</v>
      </c>
      <c r="BL2091" s="33">
        <v>2818139.1614999999</v>
      </c>
      <c r="BM2091" s="33">
        <f t="shared" si="229"/>
        <v>798423.19900000002</v>
      </c>
      <c r="BN2091" s="9"/>
      <c r="BO2091" s="9"/>
      <c r="BP2091" s="9"/>
      <c r="BQ2091" s="9"/>
      <c r="BR2091" s="9"/>
      <c r="BS2091" s="9"/>
      <c r="BT2091" s="9"/>
      <c r="BU2091" s="9"/>
      <c r="BV2091" s="33">
        <f t="shared" si="230"/>
        <v>464717.72614451405</v>
      </c>
      <c r="BW2091" s="9"/>
      <c r="BX2091" s="9"/>
      <c r="BY2091" s="9"/>
      <c r="BZ2091" s="9"/>
      <c r="CA2091" s="21"/>
      <c r="CB2091" s="21"/>
      <c r="CC2091" s="21"/>
      <c r="CD2091" s="22"/>
      <c r="CE2091" s="9"/>
      <c r="CF2091" s="9"/>
      <c r="CG2091" s="9"/>
      <c r="CH2091" s="9"/>
      <c r="CI2091" s="9"/>
      <c r="CJ2091" s="9"/>
      <c r="CK2091" s="9"/>
      <c r="CL2091" s="9"/>
      <c r="CM2091" s="10"/>
      <c r="CN2091" s="4"/>
      <c r="CO2091" s="4"/>
      <c r="CP2091" s="4"/>
      <c r="CQ2091" s="4"/>
      <c r="CR2091" s="4"/>
      <c r="CS2091" s="4"/>
      <c r="CT2091" s="4"/>
      <c r="CU2091" s="4"/>
      <c r="CV2091" s="4"/>
      <c r="CW2091" s="4"/>
      <c r="CX2091" s="4"/>
      <c r="CY2091" s="4"/>
      <c r="CZ2091" s="4"/>
      <c r="DD2091" s="3"/>
      <c r="DE2091" s="4"/>
      <c r="DF2091" s="4"/>
      <c r="DG2091" s="4"/>
      <c r="DH2091" s="4"/>
      <c r="DI2091" s="4"/>
      <c r="DJ2091" s="4"/>
      <c r="DK2091" s="4"/>
      <c r="DL2091" s="4"/>
      <c r="DM2091" s="4"/>
      <c r="DN2091" s="4"/>
      <c r="DO2091" s="4"/>
      <c r="DP2091" s="4"/>
      <c r="DQ2091" s="4"/>
      <c r="DR2091" s="4"/>
      <c r="DS2091" s="4"/>
      <c r="DT2091" s="4"/>
      <c r="DU2091" s="4"/>
      <c r="DV2091" s="4"/>
      <c r="DW2091" s="4"/>
      <c r="DX2091" s="4"/>
      <c r="DY2091" s="4"/>
      <c r="DZ2091" s="4"/>
      <c r="EE2091" s="4"/>
      <c r="EF2091" s="4"/>
      <c r="EG2091" s="4"/>
      <c r="EH2091" s="4"/>
      <c r="EI2091" s="4"/>
      <c r="EJ2091" s="4"/>
      <c r="EK2091" s="4"/>
      <c r="EL2091" s="4"/>
      <c r="EM2091" s="4"/>
      <c r="EN2091" s="4"/>
      <c r="EO2091" s="4"/>
      <c r="EP2091" s="4"/>
      <c r="EQ2091" s="4"/>
      <c r="ER2091" s="4"/>
      <c r="ES2091" s="4"/>
      <c r="ET2091" s="4"/>
      <c r="EU2091" s="4"/>
      <c r="EV2091" s="4"/>
      <c r="EW2091" s="4"/>
      <c r="EX2091" s="4"/>
      <c r="EY2091" s="4"/>
      <c r="EZ2091" s="4"/>
    </row>
    <row r="2092" spans="1:156">
      <c r="A2092" s="8">
        <v>2087</v>
      </c>
      <c r="B2092" s="21">
        <v>2013</v>
      </c>
      <c r="C2092" s="21">
        <v>1971</v>
      </c>
      <c r="D2092" s="22">
        <v>171.1430752</v>
      </c>
      <c r="E2092" s="9">
        <v>-46012.327599999997</v>
      </c>
      <c r="F2092" s="9">
        <v>1954276.2276000001</v>
      </c>
      <c r="G2092" s="9">
        <v>101672.62639999999</v>
      </c>
      <c r="H2092" s="9">
        <v>415573.77429999999</v>
      </c>
      <c r="I2092" s="9">
        <v>86858.939599999998</v>
      </c>
      <c r="J2092" s="9">
        <v>92652.099300000002</v>
      </c>
      <c r="K2092" s="9">
        <v>6929.2172</v>
      </c>
      <c r="L2092" s="9">
        <v>2690116.7776000001</v>
      </c>
      <c r="M2092" s="9">
        <f t="shared" si="224"/>
        <v>85722.882100000003</v>
      </c>
      <c r="N2092" s="26"/>
      <c r="O2092" s="26"/>
      <c r="P2092" s="26"/>
      <c r="Q2092" s="26"/>
      <c r="R2092" s="26"/>
      <c r="S2092" s="26"/>
      <c r="T2092" s="26"/>
      <c r="U2092" s="26"/>
      <c r="V2092" s="33">
        <f t="shared" si="225"/>
        <v>-46012.327599999997</v>
      </c>
      <c r="W2092" s="26"/>
      <c r="X2092" s="26"/>
      <c r="Y2092" s="26"/>
      <c r="Z2092" s="26"/>
      <c r="AA2092" s="26"/>
      <c r="AB2092" s="38">
        <v>2014</v>
      </c>
      <c r="AC2092" s="38">
        <v>1973</v>
      </c>
      <c r="AD2092" s="39">
        <v>98.382095480000004</v>
      </c>
      <c r="AE2092" s="33">
        <v>-120108.9571</v>
      </c>
      <c r="AF2092" s="33">
        <v>2019955.0808000001</v>
      </c>
      <c r="AG2092" s="33">
        <v>106509.8227</v>
      </c>
      <c r="AH2092" s="33">
        <v>186986.42819999999</v>
      </c>
      <c r="AI2092" s="33">
        <v>93327.213900000002</v>
      </c>
      <c r="AJ2092" s="33">
        <v>209670.67610000001</v>
      </c>
      <c r="AK2092" s="33">
        <v>27291.458200000001</v>
      </c>
      <c r="AL2092" s="33">
        <v>2709266.7204999998</v>
      </c>
      <c r="AM2092" s="33">
        <f t="shared" si="226"/>
        <v>182379.21790000002</v>
      </c>
      <c r="AN2092" s="33"/>
      <c r="AO2092" s="33"/>
      <c r="AP2092" s="33"/>
      <c r="AQ2092" s="33"/>
      <c r="AR2092" s="33"/>
      <c r="AS2092" s="33"/>
      <c r="AT2092" s="33"/>
      <c r="AU2092" s="33"/>
      <c r="AV2092" s="33">
        <f t="shared" si="227"/>
        <v>-120108.9571</v>
      </c>
      <c r="AW2092" s="33"/>
      <c r="AX2092" s="33"/>
      <c r="AY2092" s="33"/>
      <c r="AZ2092" s="33"/>
      <c r="BA2092" s="38">
        <v>2087</v>
      </c>
      <c r="BB2092" s="38">
        <v>2015</v>
      </c>
      <c r="BC2092" s="38">
        <v>1974</v>
      </c>
      <c r="BD2092" s="39">
        <v>194.84334010000001</v>
      </c>
      <c r="BE2092" s="33">
        <f t="shared" si="228"/>
        <v>-29960.116260838229</v>
      </c>
      <c r="BF2092" s="33">
        <v>2056735.1709</v>
      </c>
      <c r="BG2092" s="33">
        <v>106509.8227</v>
      </c>
      <c r="BH2092" s="33">
        <v>186072.95989999999</v>
      </c>
      <c r="BI2092" s="33">
        <v>76007.958439161506</v>
      </c>
      <c r="BJ2092" s="33">
        <v>347630.38520000002</v>
      </c>
      <c r="BK2092" s="33">
        <v>7912.5308000000005</v>
      </c>
      <c r="BL2092" s="33">
        <v>2795003.8826000001</v>
      </c>
      <c r="BM2092" s="33">
        <f t="shared" si="229"/>
        <v>339717.85440000001</v>
      </c>
      <c r="BN2092" s="9"/>
      <c r="BO2092" s="9"/>
      <c r="BP2092" s="9"/>
      <c r="BQ2092" s="9"/>
      <c r="BR2092" s="9"/>
      <c r="BS2092" s="9"/>
      <c r="BT2092" s="9"/>
      <c r="BU2092" s="9"/>
      <c r="BV2092" s="33">
        <f t="shared" si="230"/>
        <v>-29960.116260838229</v>
      </c>
      <c r="BW2092" s="9"/>
      <c r="BX2092" s="9"/>
      <c r="BY2092" s="9"/>
      <c r="BZ2092" s="9"/>
      <c r="CA2092" s="21"/>
      <c r="CB2092" s="21"/>
      <c r="CC2092" s="21"/>
      <c r="CD2092" s="22"/>
      <c r="CE2092" s="9"/>
      <c r="CF2092" s="9"/>
      <c r="CG2092" s="9"/>
      <c r="CH2092" s="9"/>
      <c r="CI2092" s="9"/>
      <c r="CJ2092" s="9"/>
      <c r="CK2092" s="9"/>
      <c r="CL2092" s="9"/>
      <c r="CM2092" s="10"/>
      <c r="CN2092" s="4"/>
      <c r="CO2092" s="4"/>
      <c r="CP2092" s="4"/>
      <c r="CQ2092" s="4"/>
      <c r="CR2092" s="4"/>
      <c r="CS2092" s="4"/>
      <c r="CT2092" s="4"/>
      <c r="CU2092" s="4"/>
      <c r="CV2092" s="4"/>
      <c r="CW2092" s="4"/>
      <c r="CX2092" s="4"/>
      <c r="CY2092" s="4"/>
      <c r="CZ2092" s="4"/>
      <c r="DD2092" s="3"/>
      <c r="DE2092" s="4"/>
      <c r="DF2092" s="4"/>
      <c r="DG2092" s="4"/>
      <c r="DH2092" s="4"/>
      <c r="DI2092" s="4"/>
      <c r="DJ2092" s="4"/>
      <c r="DK2092" s="4"/>
      <c r="DL2092" s="4"/>
      <c r="DM2092" s="4"/>
      <c r="DN2092" s="4"/>
      <c r="DO2092" s="4"/>
      <c r="DP2092" s="4"/>
      <c r="DQ2092" s="4"/>
      <c r="DR2092" s="4"/>
      <c r="DS2092" s="4"/>
      <c r="DT2092" s="4"/>
      <c r="DU2092" s="4"/>
      <c r="DV2092" s="4"/>
      <c r="DW2092" s="4"/>
      <c r="DX2092" s="4"/>
      <c r="DY2092" s="4"/>
      <c r="DZ2092" s="4"/>
      <c r="EE2092" s="4"/>
      <c r="EF2092" s="4"/>
      <c r="EG2092" s="4"/>
      <c r="EH2092" s="4"/>
      <c r="EI2092" s="4"/>
      <c r="EJ2092" s="4"/>
      <c r="EK2092" s="4"/>
      <c r="EL2092" s="4"/>
      <c r="EM2092" s="4"/>
      <c r="EN2092" s="4"/>
      <c r="EO2092" s="4"/>
      <c r="EP2092" s="4"/>
      <c r="EQ2092" s="4"/>
      <c r="ER2092" s="4"/>
      <c r="ES2092" s="4"/>
      <c r="ET2092" s="4"/>
      <c r="EU2092" s="4"/>
      <c r="EV2092" s="4"/>
      <c r="EW2092" s="4"/>
      <c r="EX2092" s="4"/>
      <c r="EY2092" s="4"/>
      <c r="EZ2092" s="4"/>
    </row>
    <row r="2093" spans="1:156">
      <c r="A2093" s="8">
        <v>2088</v>
      </c>
      <c r="B2093" s="21">
        <v>2013</v>
      </c>
      <c r="C2093" s="21">
        <v>1969</v>
      </c>
      <c r="D2093" s="22">
        <v>154.8868702</v>
      </c>
      <c r="E2093" s="9">
        <v>-38124.461600000002</v>
      </c>
      <c r="F2093" s="9">
        <v>1936305.8241000001</v>
      </c>
      <c r="G2093" s="9">
        <v>101672.62639999999</v>
      </c>
      <c r="H2093" s="9">
        <v>415597.10729999997</v>
      </c>
      <c r="I2093" s="9">
        <v>86772.051600000006</v>
      </c>
      <c r="J2093" s="9">
        <v>115520.83349999999</v>
      </c>
      <c r="K2093" s="9">
        <v>2914.4812999999999</v>
      </c>
      <c r="L2093" s="9">
        <v>2691078.4230999998</v>
      </c>
      <c r="M2093" s="9">
        <f t="shared" si="224"/>
        <v>112606.35219999999</v>
      </c>
      <c r="N2093" s="26"/>
      <c r="O2093" s="26"/>
      <c r="P2093" s="26"/>
      <c r="Q2093" s="26"/>
      <c r="R2093" s="26"/>
      <c r="S2093" s="26"/>
      <c r="T2093" s="26"/>
      <c r="U2093" s="26"/>
      <c r="V2093" s="33">
        <f t="shared" si="225"/>
        <v>-38124.461600000002</v>
      </c>
      <c r="W2093" s="26"/>
      <c r="X2093" s="26"/>
      <c r="Y2093" s="26"/>
      <c r="Z2093" s="26"/>
      <c r="AA2093" s="26"/>
      <c r="AB2093" s="38">
        <v>2014</v>
      </c>
      <c r="AC2093" s="38">
        <v>1972</v>
      </c>
      <c r="AD2093" s="39">
        <v>186.30179999999999</v>
      </c>
      <c r="AE2093" s="33">
        <v>266047.65620000003</v>
      </c>
      <c r="AF2093" s="33">
        <v>2072294.3913</v>
      </c>
      <c r="AG2093" s="33">
        <v>106509.8227</v>
      </c>
      <c r="AH2093" s="33">
        <v>191950.39670000001</v>
      </c>
      <c r="AI2093" s="33">
        <v>74669.959300000002</v>
      </c>
      <c r="AJ2093" s="33">
        <v>565448.35710000002</v>
      </c>
      <c r="AK2093" s="33">
        <v>68.711699999999993</v>
      </c>
      <c r="AL2093" s="33">
        <v>2744756.5592999998</v>
      </c>
      <c r="AM2093" s="33">
        <f t="shared" si="226"/>
        <v>565379.64540000004</v>
      </c>
      <c r="AN2093" s="33"/>
      <c r="AO2093" s="33"/>
      <c r="AP2093" s="33"/>
      <c r="AQ2093" s="33"/>
      <c r="AR2093" s="33"/>
      <c r="AS2093" s="33"/>
      <c r="AT2093" s="33"/>
      <c r="AU2093" s="33"/>
      <c r="AV2093" s="33">
        <f t="shared" si="227"/>
        <v>266047.65620000003</v>
      </c>
      <c r="AW2093" s="33"/>
      <c r="AX2093" s="33"/>
      <c r="AY2093" s="33"/>
      <c r="AZ2093" s="33"/>
      <c r="BA2093" s="38">
        <v>2088</v>
      </c>
      <c r="BB2093" s="38">
        <v>2015</v>
      </c>
      <c r="BC2093" s="38">
        <v>1973</v>
      </c>
      <c r="BD2093" s="39">
        <v>98.382095480000004</v>
      </c>
      <c r="BE2093" s="33">
        <f t="shared" si="228"/>
        <v>-191057.63802403864</v>
      </c>
      <c r="BF2093" s="33">
        <v>2099408.4032999999</v>
      </c>
      <c r="BG2093" s="33">
        <v>106509.8227</v>
      </c>
      <c r="BH2093" s="33">
        <v>183677.7255</v>
      </c>
      <c r="BI2093" s="33">
        <v>85010.533075961604</v>
      </c>
      <c r="BJ2093" s="33">
        <v>134435.50339999999</v>
      </c>
      <c r="BK2093" s="33">
        <v>38142.095399999998</v>
      </c>
      <c r="BL2093" s="33">
        <v>2761957.5306000002</v>
      </c>
      <c r="BM2093" s="33">
        <f t="shared" si="229"/>
        <v>96293.407999999996</v>
      </c>
      <c r="BN2093" s="9"/>
      <c r="BO2093" s="9"/>
      <c r="BP2093" s="9"/>
      <c r="BQ2093" s="9"/>
      <c r="BR2093" s="9"/>
      <c r="BS2093" s="9"/>
      <c r="BT2093" s="9"/>
      <c r="BU2093" s="9"/>
      <c r="BV2093" s="33">
        <f t="shared" si="230"/>
        <v>-191057.63802403864</v>
      </c>
      <c r="BW2093" s="9"/>
      <c r="BX2093" s="9"/>
      <c r="BY2093" s="9"/>
      <c r="BZ2093" s="9"/>
      <c r="CA2093" s="21"/>
      <c r="CB2093" s="21"/>
      <c r="CC2093" s="21"/>
      <c r="CD2093" s="22"/>
      <c r="CE2093" s="9"/>
      <c r="CF2093" s="9"/>
      <c r="CG2093" s="9"/>
      <c r="CH2093" s="9"/>
      <c r="CI2093" s="9"/>
      <c r="CJ2093" s="9"/>
      <c r="CK2093" s="9"/>
      <c r="CL2093" s="9"/>
      <c r="CM2093" s="10"/>
      <c r="CN2093" s="4"/>
      <c r="CO2093" s="4"/>
      <c r="CP2093" s="4"/>
      <c r="CQ2093" s="4"/>
      <c r="CR2093" s="4"/>
      <c r="CS2093" s="4"/>
      <c r="CT2093" s="4"/>
      <c r="CU2093" s="4"/>
      <c r="CV2093" s="4"/>
      <c r="CW2093" s="4"/>
      <c r="CX2093" s="4"/>
      <c r="CY2093" s="4"/>
      <c r="CZ2093" s="4"/>
      <c r="DD2093" s="3"/>
      <c r="DE2093" s="4"/>
      <c r="DF2093" s="4"/>
      <c r="DG2093" s="4"/>
      <c r="DH2093" s="4"/>
      <c r="DI2093" s="4"/>
      <c r="DJ2093" s="4"/>
      <c r="DK2093" s="4"/>
      <c r="DL2093" s="4"/>
      <c r="DM2093" s="4"/>
      <c r="DN2093" s="4"/>
      <c r="DO2093" s="4"/>
      <c r="DP2093" s="4"/>
      <c r="DQ2093" s="4"/>
      <c r="DR2093" s="4"/>
      <c r="DS2093" s="4"/>
      <c r="DT2093" s="4"/>
      <c r="DU2093" s="4"/>
      <c r="DV2093" s="4"/>
      <c r="DW2093" s="4"/>
      <c r="DX2093" s="4"/>
      <c r="DY2093" s="4"/>
      <c r="DZ2093" s="4"/>
      <c r="EE2093" s="4"/>
      <c r="EF2093" s="4"/>
      <c r="EG2093" s="4"/>
      <c r="EH2093" s="4"/>
      <c r="EI2093" s="4"/>
      <c r="EJ2093" s="4"/>
      <c r="EK2093" s="4"/>
      <c r="EL2093" s="4"/>
      <c r="EM2093" s="4"/>
      <c r="EN2093" s="4"/>
      <c r="EO2093" s="4"/>
      <c r="EP2093" s="4"/>
      <c r="EQ2093" s="4"/>
      <c r="ER2093" s="4"/>
      <c r="ES2093" s="4"/>
      <c r="ET2093" s="4"/>
      <c r="EU2093" s="4"/>
      <c r="EV2093" s="4"/>
      <c r="EW2093" s="4"/>
      <c r="EX2093" s="4"/>
      <c r="EY2093" s="4"/>
      <c r="EZ2093" s="4"/>
    </row>
    <row r="2094" spans="1:156">
      <c r="A2094" s="8">
        <v>2089</v>
      </c>
      <c r="B2094" s="21">
        <v>2013</v>
      </c>
      <c r="C2094" s="21">
        <v>1959</v>
      </c>
      <c r="D2094" s="22">
        <v>157.36598480000001</v>
      </c>
      <c r="E2094" s="9">
        <v>-37572.257100000003</v>
      </c>
      <c r="F2094" s="9">
        <v>1911866.2505000001</v>
      </c>
      <c r="G2094" s="9">
        <v>101672.62639999999</v>
      </c>
      <c r="H2094" s="9">
        <v>416532.2573</v>
      </c>
      <c r="I2094" s="9">
        <v>83289.7114</v>
      </c>
      <c r="J2094" s="9">
        <v>140817.22200000001</v>
      </c>
      <c r="K2094" s="9">
        <v>0</v>
      </c>
      <c r="L2094" s="9">
        <v>2691750.3247000002</v>
      </c>
      <c r="M2094" s="9">
        <f t="shared" si="224"/>
        <v>140817.22200000001</v>
      </c>
      <c r="N2094" s="26"/>
      <c r="O2094" s="26"/>
      <c r="P2094" s="26"/>
      <c r="Q2094" s="26"/>
      <c r="R2094" s="26"/>
      <c r="S2094" s="26"/>
      <c r="T2094" s="26"/>
      <c r="U2094" s="26"/>
      <c r="V2094" s="33">
        <f t="shared" si="225"/>
        <v>-37572.257100000003</v>
      </c>
      <c r="W2094" s="26"/>
      <c r="X2094" s="26"/>
      <c r="Y2094" s="26"/>
      <c r="Z2094" s="26"/>
      <c r="AA2094" s="26"/>
      <c r="AB2094" s="38">
        <v>2014</v>
      </c>
      <c r="AC2094" s="38">
        <v>1929</v>
      </c>
      <c r="AD2094" s="39">
        <v>94.527411990000004</v>
      </c>
      <c r="AE2094" s="33">
        <v>-211564.11550000001</v>
      </c>
      <c r="AF2094" s="33">
        <v>2002509.1117</v>
      </c>
      <c r="AG2094" s="33">
        <v>106509.8227</v>
      </c>
      <c r="AH2094" s="33">
        <v>179964.93549999999</v>
      </c>
      <c r="AI2094" s="33">
        <v>119717.7472</v>
      </c>
      <c r="AJ2094" s="33">
        <v>159060.63370000001</v>
      </c>
      <c r="AK2094" s="33">
        <v>70080.217300000004</v>
      </c>
      <c r="AL2094" s="33">
        <v>2709246.1488999999</v>
      </c>
      <c r="AM2094" s="33">
        <f t="shared" si="226"/>
        <v>88980.416400000002</v>
      </c>
      <c r="AN2094" s="33"/>
      <c r="AO2094" s="33"/>
      <c r="AP2094" s="33"/>
      <c r="AQ2094" s="33"/>
      <c r="AR2094" s="33"/>
      <c r="AS2094" s="33"/>
      <c r="AT2094" s="33"/>
      <c r="AU2094" s="33"/>
      <c r="AV2094" s="33">
        <f t="shared" si="227"/>
        <v>-211564.11550000001</v>
      </c>
      <c r="AW2094" s="33"/>
      <c r="AX2094" s="33"/>
      <c r="AY2094" s="33"/>
      <c r="AZ2094" s="33"/>
      <c r="BA2094" s="38">
        <v>2089</v>
      </c>
      <c r="BB2094" s="38">
        <v>2015</v>
      </c>
      <c r="BC2094" s="38">
        <v>1930</v>
      </c>
      <c r="BD2094" s="39">
        <v>94.463451000000006</v>
      </c>
      <c r="BE2094" s="33">
        <f t="shared" si="228"/>
        <v>-267542.75550667569</v>
      </c>
      <c r="BF2094" s="33">
        <v>2051256.6839000001</v>
      </c>
      <c r="BG2094" s="33">
        <v>106509.8227</v>
      </c>
      <c r="BH2094" s="33">
        <v>172632.68429999999</v>
      </c>
      <c r="BI2094" s="33">
        <v>126523.718293324</v>
      </c>
      <c r="BJ2094" s="33">
        <v>131124.9037</v>
      </c>
      <c r="BK2094" s="33">
        <v>78945.036500000002</v>
      </c>
      <c r="BL2094" s="33">
        <v>2776645.5318999998</v>
      </c>
      <c r="BM2094" s="33">
        <f t="shared" si="229"/>
        <v>52179.867199999993</v>
      </c>
      <c r="BN2094" s="9"/>
      <c r="BO2094" s="9"/>
      <c r="BP2094" s="9"/>
      <c r="BQ2094" s="9"/>
      <c r="BR2094" s="9"/>
      <c r="BS2094" s="9"/>
      <c r="BT2094" s="9"/>
      <c r="BU2094" s="9"/>
      <c r="BV2094" s="33">
        <f t="shared" si="230"/>
        <v>-267542.75550667569</v>
      </c>
      <c r="BW2094" s="9"/>
      <c r="BX2094" s="9"/>
      <c r="BY2094" s="9"/>
      <c r="BZ2094" s="9"/>
      <c r="CA2094" s="21"/>
      <c r="CB2094" s="21"/>
      <c r="CC2094" s="21"/>
      <c r="CD2094" s="22"/>
      <c r="CE2094" s="9"/>
      <c r="CF2094" s="9"/>
      <c r="CG2094" s="9"/>
      <c r="CH2094" s="9"/>
      <c r="CI2094" s="9"/>
      <c r="CJ2094" s="9"/>
      <c r="CK2094" s="9"/>
      <c r="CL2094" s="9"/>
      <c r="CM2094" s="10"/>
      <c r="CN2094" s="4"/>
      <c r="CO2094" s="4"/>
      <c r="CP2094" s="4"/>
      <c r="CQ2094" s="4"/>
      <c r="CR2094" s="4"/>
      <c r="CS2094" s="4"/>
      <c r="CT2094" s="4"/>
      <c r="CU2094" s="4"/>
      <c r="CV2094" s="4"/>
      <c r="CW2094" s="4"/>
      <c r="CX2094" s="4"/>
      <c r="CY2094" s="4"/>
      <c r="CZ2094" s="4"/>
      <c r="DD2094" s="3"/>
      <c r="DE2094" s="4"/>
      <c r="DF2094" s="4"/>
      <c r="DG2094" s="4"/>
      <c r="DH2094" s="4"/>
      <c r="DI2094" s="4"/>
      <c r="DJ2094" s="4"/>
      <c r="DK2094" s="4"/>
      <c r="DL2094" s="4"/>
      <c r="DM2094" s="4"/>
      <c r="DN2094" s="4"/>
      <c r="DO2094" s="4"/>
      <c r="DP2094" s="4"/>
      <c r="DQ2094" s="4"/>
      <c r="DR2094" s="4"/>
      <c r="DS2094" s="4"/>
      <c r="DT2094" s="4"/>
      <c r="DU2094" s="4"/>
      <c r="DV2094" s="4"/>
      <c r="DW2094" s="4"/>
      <c r="DX2094" s="4"/>
      <c r="DY2094" s="4"/>
      <c r="DZ2094" s="4"/>
      <c r="EE2094" s="4"/>
      <c r="EF2094" s="4"/>
      <c r="EG2094" s="4"/>
      <c r="EH2094" s="4"/>
      <c r="EI2094" s="4"/>
      <c r="EJ2094" s="4"/>
      <c r="EK2094" s="4"/>
      <c r="EL2094" s="4"/>
      <c r="EM2094" s="4"/>
      <c r="EN2094" s="4"/>
      <c r="EO2094" s="4"/>
      <c r="EP2094" s="4"/>
      <c r="EQ2094" s="4"/>
      <c r="ER2094" s="4"/>
      <c r="ES2094" s="4"/>
      <c r="ET2094" s="4"/>
      <c r="EU2094" s="4"/>
      <c r="EV2094" s="4"/>
      <c r="EW2094" s="4"/>
      <c r="EX2094" s="4"/>
      <c r="EY2094" s="4"/>
      <c r="EZ2094" s="4"/>
    </row>
    <row r="2095" spans="1:156">
      <c r="A2095" s="8">
        <v>2090</v>
      </c>
      <c r="B2095" s="21">
        <v>2013</v>
      </c>
      <c r="C2095" s="21">
        <v>1966</v>
      </c>
      <c r="D2095" s="22">
        <v>120.1563148</v>
      </c>
      <c r="E2095" s="9">
        <v>-81328.265599999999</v>
      </c>
      <c r="F2095" s="9">
        <v>1934179.5785000001</v>
      </c>
      <c r="G2095" s="9">
        <v>101672.62639999999</v>
      </c>
      <c r="H2095" s="9">
        <v>415359.58</v>
      </c>
      <c r="I2095" s="9">
        <v>87656.562900000004</v>
      </c>
      <c r="J2095" s="9">
        <v>69763.499599999996</v>
      </c>
      <c r="K2095" s="9">
        <v>4939.6135999999997</v>
      </c>
      <c r="L2095" s="9">
        <v>2685020.4994000001</v>
      </c>
      <c r="M2095" s="9">
        <f t="shared" si="224"/>
        <v>64823.885999999999</v>
      </c>
      <c r="N2095" s="26"/>
      <c r="O2095" s="26"/>
      <c r="P2095" s="26"/>
      <c r="Q2095" s="26"/>
      <c r="R2095" s="26"/>
      <c r="S2095" s="26"/>
      <c r="T2095" s="26"/>
      <c r="U2095" s="26"/>
      <c r="V2095" s="33">
        <f t="shared" si="225"/>
        <v>-81328.265599999999</v>
      </c>
      <c r="W2095" s="26"/>
      <c r="X2095" s="26"/>
      <c r="Y2095" s="26"/>
      <c r="Z2095" s="26"/>
      <c r="AA2095" s="26"/>
      <c r="AB2095" s="38">
        <v>2014</v>
      </c>
      <c r="AC2095" s="38">
        <v>1935</v>
      </c>
      <c r="AD2095" s="39">
        <v>122.9110288</v>
      </c>
      <c r="AE2095" s="33">
        <v>-1370.2547</v>
      </c>
      <c r="AF2095" s="33">
        <v>2049722.5688</v>
      </c>
      <c r="AG2095" s="33">
        <v>106509.8227</v>
      </c>
      <c r="AH2095" s="33">
        <v>185667.4865</v>
      </c>
      <c r="AI2095" s="33">
        <v>98284.503800000006</v>
      </c>
      <c r="AJ2095" s="33">
        <v>309837.58809999999</v>
      </c>
      <c r="AK2095" s="33">
        <v>34183.063399999999</v>
      </c>
      <c r="AL2095" s="33">
        <v>2717209.1612</v>
      </c>
      <c r="AM2095" s="33">
        <f t="shared" si="226"/>
        <v>275654.52470000001</v>
      </c>
      <c r="AN2095" s="33"/>
      <c r="AO2095" s="33"/>
      <c r="AP2095" s="33"/>
      <c r="AQ2095" s="33"/>
      <c r="AR2095" s="33"/>
      <c r="AS2095" s="33"/>
      <c r="AT2095" s="33"/>
      <c r="AU2095" s="33"/>
      <c r="AV2095" s="33">
        <f t="shared" si="227"/>
        <v>-1370.2547</v>
      </c>
      <c r="AW2095" s="33"/>
      <c r="AX2095" s="33"/>
      <c r="AY2095" s="33"/>
      <c r="AZ2095" s="33"/>
      <c r="BA2095" s="38">
        <v>2090</v>
      </c>
      <c r="BB2095" s="38">
        <v>2015</v>
      </c>
      <c r="BC2095" s="38">
        <v>1936</v>
      </c>
      <c r="BD2095" s="39">
        <v>113.9190562</v>
      </c>
      <c r="BE2095" s="33">
        <f t="shared" si="228"/>
        <v>-229262.22650365625</v>
      </c>
      <c r="BF2095" s="33">
        <v>2061997.6396000001</v>
      </c>
      <c r="BG2095" s="33">
        <v>106509.8227</v>
      </c>
      <c r="BH2095" s="33">
        <v>168664.62609999999</v>
      </c>
      <c r="BI2095" s="33">
        <v>141437.80789634399</v>
      </c>
      <c r="BJ2095" s="33">
        <v>195727.13250000001</v>
      </c>
      <c r="BK2095" s="33">
        <v>106224.4903</v>
      </c>
      <c r="BL2095" s="33">
        <v>2797374.7650000001</v>
      </c>
      <c r="BM2095" s="33">
        <f t="shared" si="229"/>
        <v>89502.642200000002</v>
      </c>
      <c r="BN2095" s="9"/>
      <c r="BO2095" s="9"/>
      <c r="BP2095" s="9"/>
      <c r="BQ2095" s="9"/>
      <c r="BR2095" s="9"/>
      <c r="BS2095" s="9"/>
      <c r="BT2095" s="9"/>
      <c r="BU2095" s="9"/>
      <c r="BV2095" s="33">
        <f t="shared" si="230"/>
        <v>-229262.22650365625</v>
      </c>
      <c r="BW2095" s="9"/>
      <c r="BX2095" s="9"/>
      <c r="BY2095" s="9"/>
      <c r="BZ2095" s="9"/>
      <c r="CA2095" s="21"/>
      <c r="CB2095" s="21"/>
      <c r="CC2095" s="21"/>
      <c r="CD2095" s="22"/>
      <c r="CE2095" s="9"/>
      <c r="CF2095" s="9"/>
      <c r="CG2095" s="9"/>
      <c r="CH2095" s="9"/>
      <c r="CI2095" s="9"/>
      <c r="CJ2095" s="9"/>
      <c r="CK2095" s="9"/>
      <c r="CL2095" s="9"/>
      <c r="CM2095" s="10"/>
      <c r="CN2095" s="4"/>
      <c r="CO2095" s="4"/>
      <c r="CP2095" s="4"/>
      <c r="CQ2095" s="4"/>
      <c r="CR2095" s="4"/>
      <c r="CS2095" s="4"/>
      <c r="CT2095" s="4"/>
      <c r="CU2095" s="4"/>
      <c r="CV2095" s="4"/>
      <c r="CW2095" s="4"/>
      <c r="CX2095" s="4"/>
      <c r="CY2095" s="4"/>
      <c r="CZ2095" s="4"/>
      <c r="DD2095" s="3"/>
      <c r="DE2095" s="4"/>
      <c r="DF2095" s="4"/>
      <c r="DG2095" s="4"/>
      <c r="DH2095" s="4"/>
      <c r="DI2095" s="4"/>
      <c r="DJ2095" s="4"/>
      <c r="DK2095" s="4"/>
      <c r="DL2095" s="4"/>
      <c r="DM2095" s="4"/>
      <c r="DN2095" s="4"/>
      <c r="DO2095" s="4"/>
      <c r="DP2095" s="4"/>
      <c r="DQ2095" s="4"/>
      <c r="DR2095" s="4"/>
      <c r="DS2095" s="4"/>
      <c r="DT2095" s="4"/>
      <c r="DU2095" s="4"/>
      <c r="DV2095" s="4"/>
      <c r="DW2095" s="4"/>
      <c r="DX2095" s="4"/>
      <c r="DY2095" s="4"/>
      <c r="DZ2095" s="4"/>
      <c r="EE2095" s="4"/>
      <c r="EF2095" s="4"/>
      <c r="EG2095" s="4"/>
      <c r="EH2095" s="4"/>
      <c r="EI2095" s="4"/>
      <c r="EJ2095" s="4"/>
      <c r="EK2095" s="4"/>
      <c r="EL2095" s="4"/>
      <c r="EM2095" s="4"/>
      <c r="EN2095" s="4"/>
      <c r="EO2095" s="4"/>
      <c r="EP2095" s="4"/>
      <c r="EQ2095" s="4"/>
      <c r="ER2095" s="4"/>
      <c r="ES2095" s="4"/>
      <c r="ET2095" s="4"/>
      <c r="EU2095" s="4"/>
      <c r="EV2095" s="4"/>
      <c r="EW2095" s="4"/>
      <c r="EX2095" s="4"/>
      <c r="EY2095" s="4"/>
      <c r="EZ2095" s="4"/>
    </row>
    <row r="2096" spans="1:156">
      <c r="A2096" s="8">
        <v>2091</v>
      </c>
      <c r="B2096" s="21">
        <v>2013</v>
      </c>
      <c r="C2096" s="21">
        <v>1950</v>
      </c>
      <c r="D2096" s="22">
        <v>158.5133792</v>
      </c>
      <c r="E2096" s="9">
        <v>-108007.75260000001</v>
      </c>
      <c r="F2096" s="9">
        <v>1964152.2095999999</v>
      </c>
      <c r="G2096" s="9">
        <v>101672.62639999999</v>
      </c>
      <c r="H2096" s="9">
        <v>414904.54519999999</v>
      </c>
      <c r="I2096" s="9">
        <v>89351.035399999993</v>
      </c>
      <c r="J2096" s="9">
        <v>37613.102700000003</v>
      </c>
      <c r="K2096" s="9">
        <v>33299.642800000001</v>
      </c>
      <c r="L2096" s="9">
        <v>2682401.6291999999</v>
      </c>
      <c r="M2096" s="9">
        <f t="shared" si="224"/>
        <v>4313.4599000000017</v>
      </c>
      <c r="N2096" s="26"/>
      <c r="O2096" s="26"/>
      <c r="P2096" s="26"/>
      <c r="Q2096" s="26"/>
      <c r="R2096" s="26"/>
      <c r="S2096" s="26"/>
      <c r="T2096" s="26"/>
      <c r="U2096" s="26"/>
      <c r="V2096" s="33">
        <f t="shared" si="225"/>
        <v>-108007.75260000001</v>
      </c>
      <c r="W2096" s="26"/>
      <c r="X2096" s="26"/>
      <c r="Y2096" s="26"/>
      <c r="Z2096" s="26"/>
      <c r="AA2096" s="26"/>
      <c r="AB2096" s="38">
        <v>2014</v>
      </c>
      <c r="AC2096" s="38">
        <v>1988</v>
      </c>
      <c r="AD2096" s="39">
        <v>96.405491260000005</v>
      </c>
      <c r="AE2096" s="33">
        <v>-256570.09090000001</v>
      </c>
      <c r="AF2096" s="33">
        <v>2085178.7819000001</v>
      </c>
      <c r="AG2096" s="33">
        <v>106509.8227</v>
      </c>
      <c r="AH2096" s="33">
        <v>170604.614</v>
      </c>
      <c r="AI2096" s="33">
        <v>154898.85250000001</v>
      </c>
      <c r="AJ2096" s="33">
        <v>141183.17920000001</v>
      </c>
      <c r="AK2096" s="33">
        <v>207538.23670000001</v>
      </c>
      <c r="AL2096" s="33">
        <v>2707407.1044999999</v>
      </c>
      <c r="AM2096" s="33">
        <f t="shared" si="226"/>
        <v>-66355.057499999995</v>
      </c>
      <c r="AN2096" s="33"/>
      <c r="AO2096" s="33"/>
      <c r="AP2096" s="33"/>
      <c r="AQ2096" s="33"/>
      <c r="AR2096" s="33"/>
      <c r="AS2096" s="33"/>
      <c r="AT2096" s="33"/>
      <c r="AU2096" s="33"/>
      <c r="AV2096" s="33">
        <f t="shared" si="227"/>
        <v>-256570.09090000001</v>
      </c>
      <c r="AW2096" s="33"/>
      <c r="AX2096" s="33"/>
      <c r="AY2096" s="33"/>
      <c r="AZ2096" s="33"/>
      <c r="BA2096" s="38">
        <v>2091</v>
      </c>
      <c r="BB2096" s="38">
        <v>2015</v>
      </c>
      <c r="BC2096" s="38">
        <v>1989</v>
      </c>
      <c r="BD2096" s="39">
        <v>120.8120722</v>
      </c>
      <c r="BE2096" s="33">
        <f t="shared" si="228"/>
        <v>-141225.90211742092</v>
      </c>
      <c r="BF2096" s="33">
        <v>2125865.3028000002</v>
      </c>
      <c r="BG2096" s="33">
        <v>106509.8227</v>
      </c>
      <c r="BH2096" s="33">
        <v>176163.8743</v>
      </c>
      <c r="BI2096" s="33">
        <v>113251.61348257901</v>
      </c>
      <c r="BJ2096" s="33">
        <v>235856.6085</v>
      </c>
      <c r="BK2096" s="33">
        <v>100400.69070000001</v>
      </c>
      <c r="BL2096" s="33">
        <v>2798472.4331999999</v>
      </c>
      <c r="BM2096" s="33">
        <f t="shared" si="229"/>
        <v>135455.9178</v>
      </c>
      <c r="BN2096" s="9"/>
      <c r="BO2096" s="9"/>
      <c r="BP2096" s="9"/>
      <c r="BQ2096" s="9"/>
      <c r="BR2096" s="9"/>
      <c r="BS2096" s="9"/>
      <c r="BT2096" s="9"/>
      <c r="BU2096" s="9"/>
      <c r="BV2096" s="33">
        <f t="shared" si="230"/>
        <v>-141225.90211742092</v>
      </c>
      <c r="BW2096" s="9"/>
      <c r="BX2096" s="9"/>
      <c r="BY2096" s="9"/>
      <c r="BZ2096" s="9"/>
      <c r="CA2096" s="21"/>
      <c r="CB2096" s="21"/>
      <c r="CC2096" s="21"/>
      <c r="CD2096" s="22"/>
      <c r="CE2096" s="9"/>
      <c r="CF2096" s="9"/>
      <c r="CG2096" s="9"/>
      <c r="CH2096" s="9"/>
      <c r="CI2096" s="9"/>
      <c r="CJ2096" s="9"/>
      <c r="CK2096" s="9"/>
      <c r="CL2096" s="9"/>
      <c r="CM2096" s="10"/>
      <c r="CN2096" s="4"/>
      <c r="CO2096" s="4"/>
      <c r="CP2096" s="4"/>
      <c r="CQ2096" s="4"/>
      <c r="CR2096" s="4"/>
      <c r="CS2096" s="4"/>
      <c r="CT2096" s="4"/>
      <c r="CU2096" s="4"/>
      <c r="CV2096" s="4"/>
      <c r="CW2096" s="4"/>
      <c r="CX2096" s="4"/>
      <c r="CY2096" s="4"/>
      <c r="CZ2096" s="4"/>
      <c r="DD2096" s="3"/>
      <c r="DE2096" s="4"/>
      <c r="DF2096" s="4"/>
      <c r="DG2096" s="4"/>
      <c r="DH2096" s="4"/>
      <c r="DI2096" s="4"/>
      <c r="DJ2096" s="4"/>
      <c r="DK2096" s="4"/>
      <c r="DL2096" s="4"/>
      <c r="DM2096" s="4"/>
      <c r="DN2096" s="4"/>
      <c r="DO2096" s="4"/>
      <c r="DP2096" s="4"/>
      <c r="DQ2096" s="4"/>
      <c r="DR2096" s="4"/>
      <c r="DS2096" s="4"/>
      <c r="DT2096" s="4"/>
      <c r="DU2096" s="4"/>
      <c r="DV2096" s="4"/>
      <c r="DW2096" s="4"/>
      <c r="DX2096" s="4"/>
      <c r="DY2096" s="4"/>
      <c r="DZ2096" s="4"/>
      <c r="EE2096" s="4"/>
      <c r="EF2096" s="4"/>
      <c r="EG2096" s="4"/>
      <c r="EH2096" s="4"/>
      <c r="EI2096" s="4"/>
      <c r="EJ2096" s="4"/>
      <c r="EK2096" s="4"/>
      <c r="EL2096" s="4"/>
      <c r="EM2096" s="4"/>
      <c r="EN2096" s="4"/>
      <c r="EO2096" s="4"/>
      <c r="EP2096" s="4"/>
      <c r="EQ2096" s="4"/>
      <c r="ER2096" s="4"/>
      <c r="ES2096" s="4"/>
      <c r="ET2096" s="4"/>
      <c r="EU2096" s="4"/>
      <c r="EV2096" s="4"/>
      <c r="EW2096" s="4"/>
      <c r="EX2096" s="4"/>
      <c r="EY2096" s="4"/>
      <c r="EZ2096" s="4"/>
    </row>
    <row r="2097" spans="1:156">
      <c r="A2097" s="8">
        <v>2092</v>
      </c>
      <c r="B2097" s="21">
        <v>2013</v>
      </c>
      <c r="C2097" s="21">
        <v>1988</v>
      </c>
      <c r="D2097" s="22">
        <v>96.405491260000005</v>
      </c>
      <c r="E2097" s="9">
        <v>20607.8524</v>
      </c>
      <c r="F2097" s="9">
        <v>1970221.676</v>
      </c>
      <c r="G2097" s="9">
        <v>101672.62639999999</v>
      </c>
      <c r="H2097" s="9">
        <v>415489.18369999999</v>
      </c>
      <c r="I2097" s="9">
        <v>87173.940799999997</v>
      </c>
      <c r="J2097" s="9">
        <v>140124.649</v>
      </c>
      <c r="K2097" s="9">
        <v>8036.5763999999999</v>
      </c>
      <c r="L2097" s="9">
        <v>2686037.6471000002</v>
      </c>
      <c r="M2097" s="9">
        <f t="shared" si="224"/>
        <v>132088.07260000001</v>
      </c>
      <c r="N2097" s="26"/>
      <c r="O2097" s="26"/>
      <c r="P2097" s="26"/>
      <c r="Q2097" s="26"/>
      <c r="R2097" s="26"/>
      <c r="S2097" s="26"/>
      <c r="T2097" s="26"/>
      <c r="U2097" s="26"/>
      <c r="V2097" s="33">
        <f t="shared" si="225"/>
        <v>20607.8524</v>
      </c>
      <c r="W2097" s="26"/>
      <c r="X2097" s="26"/>
      <c r="Y2097" s="26"/>
      <c r="Z2097" s="26"/>
      <c r="AA2097" s="26"/>
      <c r="AB2097" s="38">
        <v>2014</v>
      </c>
      <c r="AC2097" s="38">
        <v>1958</v>
      </c>
      <c r="AD2097" s="39">
        <v>135.44914199999999</v>
      </c>
      <c r="AE2097" s="33">
        <v>-9471.7016999999996</v>
      </c>
      <c r="AF2097" s="33">
        <v>2033527.5667999999</v>
      </c>
      <c r="AG2097" s="33">
        <v>106509.8227</v>
      </c>
      <c r="AH2097" s="33">
        <v>189002.13</v>
      </c>
      <c r="AI2097" s="33">
        <v>85751.126199999999</v>
      </c>
      <c r="AJ2097" s="33">
        <v>324402.66129999998</v>
      </c>
      <c r="AK2097" s="33">
        <v>24660.530599999998</v>
      </c>
      <c r="AL2097" s="33">
        <v>2724004.4780000001</v>
      </c>
      <c r="AM2097" s="33">
        <f t="shared" si="226"/>
        <v>299742.13069999998</v>
      </c>
      <c r="AN2097" s="33"/>
      <c r="AO2097" s="33"/>
      <c r="AP2097" s="33"/>
      <c r="AQ2097" s="33"/>
      <c r="AR2097" s="33"/>
      <c r="AS2097" s="33"/>
      <c r="AT2097" s="33"/>
      <c r="AU2097" s="33"/>
      <c r="AV2097" s="33">
        <f t="shared" si="227"/>
        <v>-9471.7016999999996</v>
      </c>
      <c r="AW2097" s="33"/>
      <c r="AX2097" s="33"/>
      <c r="AY2097" s="33"/>
      <c r="AZ2097" s="33"/>
      <c r="BA2097" s="38">
        <v>2092</v>
      </c>
      <c r="BB2097" s="38">
        <v>2015</v>
      </c>
      <c r="BC2097" s="38">
        <v>1959</v>
      </c>
      <c r="BD2097" s="39">
        <v>157.36598480000001</v>
      </c>
      <c r="BE2097" s="33">
        <f t="shared" si="228"/>
        <v>122737.98100660741</v>
      </c>
      <c r="BF2097" s="33">
        <v>2064504.2387999999</v>
      </c>
      <c r="BG2097" s="33">
        <v>106509.8227</v>
      </c>
      <c r="BH2097" s="33">
        <v>186871.27280000001</v>
      </c>
      <c r="BI2097" s="33">
        <v>73007.470606607996</v>
      </c>
      <c r="BJ2097" s="33">
        <v>477246.4718</v>
      </c>
      <c r="BK2097" s="33">
        <v>939.44209999999998</v>
      </c>
      <c r="BL2097" s="33">
        <v>2784461.8536</v>
      </c>
      <c r="BM2097" s="33">
        <f t="shared" si="229"/>
        <v>476307.02970000001</v>
      </c>
      <c r="BN2097" s="9"/>
      <c r="BO2097" s="9"/>
      <c r="BP2097" s="9"/>
      <c r="BQ2097" s="9"/>
      <c r="BR2097" s="9"/>
      <c r="BS2097" s="9"/>
      <c r="BT2097" s="9"/>
      <c r="BU2097" s="9"/>
      <c r="BV2097" s="33">
        <f t="shared" si="230"/>
        <v>122737.98100660741</v>
      </c>
      <c r="BW2097" s="9"/>
      <c r="BX2097" s="9"/>
      <c r="BY2097" s="9"/>
      <c r="BZ2097" s="9"/>
      <c r="CA2097" s="21"/>
      <c r="CB2097" s="21"/>
      <c r="CC2097" s="21"/>
      <c r="CD2097" s="22"/>
      <c r="CE2097" s="9"/>
      <c r="CF2097" s="9"/>
      <c r="CG2097" s="9"/>
      <c r="CH2097" s="9"/>
      <c r="CI2097" s="9"/>
      <c r="CJ2097" s="9"/>
      <c r="CK2097" s="9"/>
      <c r="CL2097" s="9"/>
      <c r="CM2097" s="10"/>
      <c r="CN2097" s="4"/>
      <c r="CO2097" s="4"/>
      <c r="CP2097" s="4"/>
      <c r="CQ2097" s="4"/>
      <c r="CR2097" s="4"/>
      <c r="CS2097" s="4"/>
      <c r="CT2097" s="4"/>
      <c r="CU2097" s="4"/>
      <c r="CV2097" s="4"/>
      <c r="CW2097" s="4"/>
      <c r="CX2097" s="4"/>
      <c r="CY2097" s="4"/>
      <c r="CZ2097" s="4"/>
      <c r="DD2097" s="3"/>
      <c r="DE2097" s="4"/>
      <c r="DF2097" s="4"/>
      <c r="DG2097" s="4"/>
      <c r="DH2097" s="4"/>
      <c r="DI2097" s="4"/>
      <c r="DJ2097" s="4"/>
      <c r="DK2097" s="4"/>
      <c r="DL2097" s="4"/>
      <c r="DM2097" s="4"/>
      <c r="DN2097" s="4"/>
      <c r="DO2097" s="4"/>
      <c r="DP2097" s="4"/>
      <c r="DQ2097" s="4"/>
      <c r="DR2097" s="4"/>
      <c r="DS2097" s="4"/>
      <c r="DT2097" s="4"/>
      <c r="DU2097" s="4"/>
      <c r="DV2097" s="4"/>
      <c r="DW2097" s="4"/>
      <c r="DX2097" s="4"/>
      <c r="DY2097" s="4"/>
      <c r="DZ2097" s="4"/>
      <c r="EE2097" s="4"/>
      <c r="EF2097" s="4"/>
      <c r="EG2097" s="4"/>
      <c r="EH2097" s="4"/>
      <c r="EI2097" s="4"/>
      <c r="EJ2097" s="4"/>
      <c r="EK2097" s="4"/>
      <c r="EL2097" s="4"/>
      <c r="EM2097" s="4"/>
      <c r="EN2097" s="4"/>
      <c r="EO2097" s="4"/>
      <c r="EP2097" s="4"/>
      <c r="EQ2097" s="4"/>
      <c r="ER2097" s="4"/>
      <c r="ES2097" s="4"/>
      <c r="ET2097" s="4"/>
      <c r="EU2097" s="4"/>
      <c r="EV2097" s="4"/>
      <c r="EW2097" s="4"/>
      <c r="EX2097" s="4"/>
      <c r="EY2097" s="4"/>
      <c r="EZ2097" s="4"/>
    </row>
    <row r="2098" spans="1:156">
      <c r="A2098" s="8">
        <v>2093</v>
      </c>
      <c r="B2098" s="21">
        <v>2013</v>
      </c>
      <c r="C2098" s="21">
        <v>1992</v>
      </c>
      <c r="D2098" s="22">
        <v>96.583156709999997</v>
      </c>
      <c r="E2098" s="9">
        <v>-48661.9156</v>
      </c>
      <c r="F2098" s="9">
        <v>1960973.7631999999</v>
      </c>
      <c r="G2098" s="9">
        <v>101672.62639999999</v>
      </c>
      <c r="H2098" s="9">
        <v>415052.64140000002</v>
      </c>
      <c r="I2098" s="9">
        <v>88799.550300000003</v>
      </c>
      <c r="J2098" s="9">
        <v>81115.981599999999</v>
      </c>
      <c r="K2098" s="9">
        <v>12214.201499999999</v>
      </c>
      <c r="L2098" s="9">
        <v>2684062.2771000001</v>
      </c>
      <c r="M2098" s="9">
        <f t="shared" si="224"/>
        <v>68901.780100000004</v>
      </c>
      <c r="N2098" s="26"/>
      <c r="O2098" s="26"/>
      <c r="P2098" s="26"/>
      <c r="Q2098" s="26"/>
      <c r="R2098" s="26"/>
      <c r="S2098" s="26"/>
      <c r="T2098" s="26"/>
      <c r="U2098" s="26"/>
      <c r="V2098" s="33">
        <f t="shared" si="225"/>
        <v>-48661.9156</v>
      </c>
      <c r="W2098" s="26"/>
      <c r="X2098" s="26"/>
      <c r="Y2098" s="26"/>
      <c r="Z2098" s="26"/>
      <c r="AA2098" s="26"/>
      <c r="AB2098" s="38">
        <v>2014</v>
      </c>
      <c r="AC2098" s="38">
        <v>1969</v>
      </c>
      <c r="AD2098" s="39">
        <v>154.8868702</v>
      </c>
      <c r="AE2098" s="33">
        <v>364018.19530000002</v>
      </c>
      <c r="AF2098" s="33">
        <v>2093924.216</v>
      </c>
      <c r="AG2098" s="33">
        <v>106509.8227</v>
      </c>
      <c r="AH2098" s="33">
        <v>192498.3265</v>
      </c>
      <c r="AI2098" s="33">
        <v>72610.545599999998</v>
      </c>
      <c r="AJ2098" s="33">
        <v>632572.44770000002</v>
      </c>
      <c r="AK2098" s="33">
        <v>3863.2923000000001</v>
      </c>
      <c r="AL2098" s="33">
        <v>2730233.8709</v>
      </c>
      <c r="AM2098" s="33">
        <f t="shared" si="226"/>
        <v>628709.15540000005</v>
      </c>
      <c r="AN2098" s="33"/>
      <c r="AO2098" s="33"/>
      <c r="AP2098" s="33"/>
      <c r="AQ2098" s="33"/>
      <c r="AR2098" s="33"/>
      <c r="AS2098" s="33"/>
      <c r="AT2098" s="33"/>
      <c r="AU2098" s="33"/>
      <c r="AV2098" s="33">
        <f t="shared" si="227"/>
        <v>364018.19530000002</v>
      </c>
      <c r="AW2098" s="33"/>
      <c r="AX2098" s="33"/>
      <c r="AY2098" s="33"/>
      <c r="AZ2098" s="33"/>
      <c r="BA2098" s="38">
        <v>2093</v>
      </c>
      <c r="BB2098" s="38">
        <v>2015</v>
      </c>
      <c r="BC2098" s="38">
        <v>1970</v>
      </c>
      <c r="BD2098" s="39">
        <v>124.7922181</v>
      </c>
      <c r="BE2098" s="33">
        <f t="shared" si="228"/>
        <v>18999.699017330073</v>
      </c>
      <c r="BF2098" s="33">
        <v>2143255.3352000001</v>
      </c>
      <c r="BG2098" s="33">
        <v>106509.8227</v>
      </c>
      <c r="BH2098" s="33">
        <v>182649.24100000001</v>
      </c>
      <c r="BI2098" s="33">
        <v>88876.129317330298</v>
      </c>
      <c r="BJ2098" s="33">
        <v>364272.5503</v>
      </c>
      <c r="BK2098" s="33">
        <v>56549.3943</v>
      </c>
      <c r="BL2098" s="33">
        <v>2810013.9852</v>
      </c>
      <c r="BM2098" s="33">
        <f t="shared" si="229"/>
        <v>307723.15600000002</v>
      </c>
      <c r="BN2098" s="9"/>
      <c r="BO2098" s="9"/>
      <c r="BP2098" s="9"/>
      <c r="BQ2098" s="9"/>
      <c r="BR2098" s="9"/>
      <c r="BS2098" s="9"/>
      <c r="BT2098" s="9"/>
      <c r="BU2098" s="9"/>
      <c r="BV2098" s="33">
        <f t="shared" si="230"/>
        <v>18999.699017330073</v>
      </c>
      <c r="BW2098" s="9"/>
      <c r="BX2098" s="9"/>
      <c r="BY2098" s="9"/>
      <c r="BZ2098" s="9"/>
      <c r="CA2098" s="21"/>
      <c r="CB2098" s="21"/>
      <c r="CC2098" s="21"/>
      <c r="CD2098" s="22"/>
      <c r="CE2098" s="9"/>
      <c r="CF2098" s="9"/>
      <c r="CG2098" s="9"/>
      <c r="CH2098" s="9"/>
      <c r="CI2098" s="9"/>
      <c r="CJ2098" s="9"/>
      <c r="CK2098" s="9"/>
      <c r="CL2098" s="9"/>
      <c r="CM2098" s="10"/>
      <c r="CN2098" s="4"/>
      <c r="CO2098" s="4"/>
      <c r="CP2098" s="4"/>
      <c r="CQ2098" s="4"/>
      <c r="CR2098" s="4"/>
      <c r="CS2098" s="4"/>
      <c r="CT2098" s="4"/>
      <c r="CU2098" s="4"/>
      <c r="CV2098" s="4"/>
      <c r="CW2098" s="4"/>
      <c r="CX2098" s="4"/>
      <c r="CY2098" s="4"/>
      <c r="CZ2098" s="4"/>
      <c r="DD2098" s="3"/>
      <c r="DE2098" s="4"/>
      <c r="DF2098" s="4"/>
      <c r="DG2098" s="4"/>
      <c r="DH2098" s="4"/>
      <c r="DI2098" s="4"/>
      <c r="DJ2098" s="4"/>
      <c r="DK2098" s="4"/>
      <c r="DL2098" s="4"/>
      <c r="DM2098" s="4"/>
      <c r="DN2098" s="4"/>
      <c r="DO2098" s="4"/>
      <c r="DP2098" s="4"/>
      <c r="DQ2098" s="4"/>
      <c r="DR2098" s="4"/>
      <c r="DS2098" s="4"/>
      <c r="DT2098" s="4"/>
      <c r="DU2098" s="4"/>
      <c r="DV2098" s="4"/>
      <c r="DW2098" s="4"/>
      <c r="DX2098" s="4"/>
      <c r="DY2098" s="4"/>
      <c r="DZ2098" s="4"/>
      <c r="EE2098" s="4"/>
      <c r="EF2098" s="4"/>
      <c r="EG2098" s="4"/>
      <c r="EH2098" s="4"/>
      <c r="EI2098" s="4"/>
      <c r="EJ2098" s="4"/>
      <c r="EK2098" s="4"/>
      <c r="EL2098" s="4"/>
      <c r="EM2098" s="4"/>
      <c r="EN2098" s="4"/>
      <c r="EO2098" s="4"/>
      <c r="EP2098" s="4"/>
      <c r="EQ2098" s="4"/>
      <c r="ER2098" s="4"/>
      <c r="ES2098" s="4"/>
      <c r="ET2098" s="4"/>
      <c r="EU2098" s="4"/>
      <c r="EV2098" s="4"/>
      <c r="EW2098" s="4"/>
      <c r="EX2098" s="4"/>
      <c r="EY2098" s="4"/>
      <c r="EZ2098" s="4"/>
    </row>
    <row r="2099" spans="1:156">
      <c r="A2099" s="8">
        <v>2094</v>
      </c>
      <c r="B2099" s="21">
        <v>2013</v>
      </c>
      <c r="C2099" s="21">
        <v>2001</v>
      </c>
      <c r="D2099" s="22">
        <v>79.308135870000001</v>
      </c>
      <c r="E2099" s="9">
        <v>-49440.1276</v>
      </c>
      <c r="F2099" s="9">
        <v>1956112.1793</v>
      </c>
      <c r="G2099" s="9">
        <v>101672.62639999999</v>
      </c>
      <c r="H2099" s="9">
        <v>415268.25900000002</v>
      </c>
      <c r="I2099" s="9">
        <v>87996.626900000003</v>
      </c>
      <c r="J2099" s="9">
        <v>87159.009600000005</v>
      </c>
      <c r="K2099" s="9">
        <v>9866.9559000000008</v>
      </c>
      <c r="L2099" s="9">
        <v>2687781.8728</v>
      </c>
      <c r="M2099" s="9">
        <f t="shared" si="224"/>
        <v>77292.053700000004</v>
      </c>
      <c r="N2099" s="26"/>
      <c r="O2099" s="26"/>
      <c r="P2099" s="26"/>
      <c r="Q2099" s="26"/>
      <c r="R2099" s="26"/>
      <c r="S2099" s="26"/>
      <c r="T2099" s="26"/>
      <c r="U2099" s="26"/>
      <c r="V2099" s="33">
        <f t="shared" si="225"/>
        <v>-49440.1276</v>
      </c>
      <c r="W2099" s="26"/>
      <c r="X2099" s="26"/>
      <c r="Y2099" s="26"/>
      <c r="Z2099" s="26"/>
      <c r="AA2099" s="26"/>
      <c r="AB2099" s="38">
        <v>2014</v>
      </c>
      <c r="AC2099" s="38">
        <v>1972</v>
      </c>
      <c r="AD2099" s="39">
        <v>186.30179999999999</v>
      </c>
      <c r="AE2099" s="33">
        <v>212762.05840000001</v>
      </c>
      <c r="AF2099" s="33">
        <v>2084303.1521999999</v>
      </c>
      <c r="AG2099" s="33">
        <v>106509.8227</v>
      </c>
      <c r="AH2099" s="33">
        <v>191975.087</v>
      </c>
      <c r="AI2099" s="33">
        <v>74577.160099999994</v>
      </c>
      <c r="AJ2099" s="33">
        <v>502682.0453</v>
      </c>
      <c r="AK2099" s="33">
        <v>4044.4526999999998</v>
      </c>
      <c r="AL2099" s="33">
        <v>2743240.7560999999</v>
      </c>
      <c r="AM2099" s="33">
        <f t="shared" si="226"/>
        <v>498637.59259999997</v>
      </c>
      <c r="AN2099" s="33"/>
      <c r="AO2099" s="33"/>
      <c r="AP2099" s="33"/>
      <c r="AQ2099" s="33"/>
      <c r="AR2099" s="33"/>
      <c r="AS2099" s="33"/>
      <c r="AT2099" s="33"/>
      <c r="AU2099" s="33"/>
      <c r="AV2099" s="33">
        <f t="shared" si="227"/>
        <v>212762.05840000001</v>
      </c>
      <c r="AW2099" s="33"/>
      <c r="AX2099" s="33"/>
      <c r="AY2099" s="33"/>
      <c r="AZ2099" s="33"/>
      <c r="BA2099" s="38">
        <v>2094</v>
      </c>
      <c r="BB2099" s="38">
        <v>2015</v>
      </c>
      <c r="BC2099" s="38">
        <v>1973</v>
      </c>
      <c r="BD2099" s="39">
        <v>98.382095480000004</v>
      </c>
      <c r="BE2099" s="33">
        <f t="shared" si="228"/>
        <v>-164544.88828853611</v>
      </c>
      <c r="BF2099" s="33">
        <v>2171830.4528999999</v>
      </c>
      <c r="BG2099" s="33">
        <v>106509.8227</v>
      </c>
      <c r="BH2099" s="33">
        <v>181878.38529999999</v>
      </c>
      <c r="BI2099" s="33">
        <v>91773.418211463999</v>
      </c>
      <c r="BJ2099" s="33">
        <v>141293.4423</v>
      </c>
      <c r="BK2099" s="33">
        <v>71876.354800000001</v>
      </c>
      <c r="BL2099" s="33">
        <v>2785954.0548999999</v>
      </c>
      <c r="BM2099" s="33">
        <f t="shared" si="229"/>
        <v>69417.087499999994</v>
      </c>
      <c r="BN2099" s="9"/>
      <c r="BO2099" s="9"/>
      <c r="BP2099" s="9"/>
      <c r="BQ2099" s="9"/>
      <c r="BR2099" s="9"/>
      <c r="BS2099" s="9"/>
      <c r="BT2099" s="9"/>
      <c r="BU2099" s="9"/>
      <c r="BV2099" s="33">
        <f t="shared" si="230"/>
        <v>-164544.88828853611</v>
      </c>
      <c r="BW2099" s="9"/>
      <c r="BX2099" s="9"/>
      <c r="BY2099" s="9"/>
      <c r="BZ2099" s="9"/>
      <c r="CA2099" s="21"/>
      <c r="CB2099" s="21"/>
      <c r="CC2099" s="21"/>
      <c r="CD2099" s="22"/>
      <c r="CE2099" s="9"/>
      <c r="CF2099" s="9"/>
      <c r="CG2099" s="9"/>
      <c r="CH2099" s="9"/>
      <c r="CI2099" s="9"/>
      <c r="CJ2099" s="9"/>
      <c r="CK2099" s="9"/>
      <c r="CL2099" s="9"/>
      <c r="CM2099" s="10"/>
      <c r="CN2099" s="4"/>
      <c r="CO2099" s="4"/>
      <c r="CP2099" s="4"/>
      <c r="CQ2099" s="4"/>
      <c r="CR2099" s="4"/>
      <c r="CS2099" s="4"/>
      <c r="CT2099" s="4"/>
      <c r="CU2099" s="4"/>
      <c r="CV2099" s="4"/>
      <c r="CW2099" s="4"/>
      <c r="CX2099" s="4"/>
      <c r="CY2099" s="4"/>
      <c r="CZ2099" s="4"/>
      <c r="DD2099" s="3"/>
      <c r="DE2099" s="4"/>
      <c r="DF2099" s="4"/>
      <c r="DG2099" s="4"/>
      <c r="DH2099" s="4"/>
      <c r="DI2099" s="4"/>
      <c r="DJ2099" s="4"/>
      <c r="DK2099" s="4"/>
      <c r="DL2099" s="4"/>
      <c r="DM2099" s="4"/>
      <c r="DN2099" s="4"/>
      <c r="DO2099" s="4"/>
      <c r="DP2099" s="4"/>
      <c r="DQ2099" s="4"/>
      <c r="DR2099" s="4"/>
      <c r="DS2099" s="4"/>
      <c r="DT2099" s="4"/>
      <c r="DU2099" s="4"/>
      <c r="DV2099" s="4"/>
      <c r="DW2099" s="4"/>
      <c r="DX2099" s="4"/>
      <c r="DY2099" s="4"/>
      <c r="DZ2099" s="4"/>
      <c r="EE2099" s="4"/>
      <c r="EF2099" s="4"/>
      <c r="EG2099" s="4"/>
      <c r="EH2099" s="4"/>
      <c r="EI2099" s="4"/>
      <c r="EJ2099" s="4"/>
      <c r="EK2099" s="4"/>
      <c r="EL2099" s="4"/>
      <c r="EM2099" s="4"/>
      <c r="EN2099" s="4"/>
      <c r="EO2099" s="4"/>
      <c r="EP2099" s="4"/>
      <c r="EQ2099" s="4"/>
      <c r="ER2099" s="4"/>
      <c r="ES2099" s="4"/>
      <c r="ET2099" s="4"/>
      <c r="EU2099" s="4"/>
      <c r="EV2099" s="4"/>
      <c r="EW2099" s="4"/>
      <c r="EX2099" s="4"/>
      <c r="EY2099" s="4"/>
      <c r="EZ2099" s="4"/>
    </row>
    <row r="2100" spans="1:156">
      <c r="A2100" s="8">
        <v>2095</v>
      </c>
      <c r="B2100" s="21">
        <v>2013</v>
      </c>
      <c r="C2100" s="21">
        <v>1966</v>
      </c>
      <c r="D2100" s="22">
        <v>120.1563148</v>
      </c>
      <c r="E2100" s="9">
        <v>-71612.318700000003</v>
      </c>
      <c r="F2100" s="9">
        <v>1955292.6979</v>
      </c>
      <c r="G2100" s="9">
        <v>101672.62639999999</v>
      </c>
      <c r="H2100" s="9">
        <v>415128.88050000003</v>
      </c>
      <c r="I2100" s="9">
        <v>88515.648799999995</v>
      </c>
      <c r="J2100" s="9">
        <v>63535.662199999999</v>
      </c>
      <c r="K2100" s="9">
        <v>12707.7107</v>
      </c>
      <c r="L2100" s="9">
        <v>2683050.1238000002</v>
      </c>
      <c r="M2100" s="9">
        <f t="shared" si="224"/>
        <v>50827.951499999996</v>
      </c>
      <c r="N2100" s="26"/>
      <c r="O2100" s="26"/>
      <c r="P2100" s="26"/>
      <c r="Q2100" s="26"/>
      <c r="R2100" s="26"/>
      <c r="S2100" s="26"/>
      <c r="T2100" s="26"/>
      <c r="U2100" s="26"/>
      <c r="V2100" s="33">
        <f t="shared" si="225"/>
        <v>-71612.318700000003</v>
      </c>
      <c r="W2100" s="26"/>
      <c r="X2100" s="26"/>
      <c r="Y2100" s="26"/>
      <c r="Z2100" s="26"/>
      <c r="AA2100" s="26"/>
      <c r="AB2100" s="38">
        <v>2014</v>
      </c>
      <c r="AC2100" s="38">
        <v>1959</v>
      </c>
      <c r="AD2100" s="39">
        <v>157.36598480000001</v>
      </c>
      <c r="AE2100" s="33">
        <v>251472.50349999999</v>
      </c>
      <c r="AF2100" s="33">
        <v>2008709.9339999999</v>
      </c>
      <c r="AG2100" s="33">
        <v>106509.8227</v>
      </c>
      <c r="AH2100" s="33">
        <v>191392.26490000001</v>
      </c>
      <c r="AI2100" s="33">
        <v>76767.717999999993</v>
      </c>
      <c r="AJ2100" s="33">
        <v>606132.25080000004</v>
      </c>
      <c r="AK2100" s="33">
        <v>2247.3640999999998</v>
      </c>
      <c r="AL2100" s="33">
        <v>2735792.1227000002</v>
      </c>
      <c r="AM2100" s="33">
        <f t="shared" si="226"/>
        <v>603884.88670000003</v>
      </c>
      <c r="AN2100" s="33"/>
      <c r="AO2100" s="33"/>
      <c r="AP2100" s="33"/>
      <c r="AQ2100" s="33"/>
      <c r="AR2100" s="33"/>
      <c r="AS2100" s="33"/>
      <c r="AT2100" s="33"/>
      <c r="AU2100" s="33"/>
      <c r="AV2100" s="33">
        <f t="shared" si="227"/>
        <v>251472.50349999999</v>
      </c>
      <c r="AW2100" s="33"/>
      <c r="AX2100" s="33"/>
      <c r="AY2100" s="33"/>
      <c r="AZ2100" s="33"/>
      <c r="BA2100" s="38">
        <v>2095</v>
      </c>
      <c r="BB2100" s="38">
        <v>2015</v>
      </c>
      <c r="BC2100" s="38">
        <v>1960</v>
      </c>
      <c r="BD2100" s="39">
        <v>144.04261149999999</v>
      </c>
      <c r="BE2100" s="33">
        <f t="shared" si="228"/>
        <v>189287.15625584591</v>
      </c>
      <c r="BF2100" s="33">
        <v>2061021.2161999999</v>
      </c>
      <c r="BG2100" s="33">
        <v>106509.8227</v>
      </c>
      <c r="BH2100" s="33">
        <v>187190.51139999999</v>
      </c>
      <c r="BI2100" s="33">
        <v>71807.600955845293</v>
      </c>
      <c r="BJ2100" s="33">
        <v>562507.19129999995</v>
      </c>
      <c r="BK2100" s="33">
        <v>6971.4943000000003</v>
      </c>
      <c r="BL2100" s="33">
        <v>2792777.6919999998</v>
      </c>
      <c r="BM2100" s="33">
        <f t="shared" si="229"/>
        <v>555535.69699999993</v>
      </c>
      <c r="BN2100" s="9"/>
      <c r="BO2100" s="9"/>
      <c r="BP2100" s="9"/>
      <c r="BQ2100" s="9"/>
      <c r="BR2100" s="9"/>
      <c r="BS2100" s="9"/>
      <c r="BT2100" s="9"/>
      <c r="BU2100" s="9"/>
      <c r="BV2100" s="33">
        <f t="shared" si="230"/>
        <v>189287.15625584591</v>
      </c>
      <c r="BW2100" s="9"/>
      <c r="BX2100" s="9"/>
      <c r="BY2100" s="9"/>
      <c r="BZ2100" s="9"/>
      <c r="CA2100" s="21"/>
      <c r="CB2100" s="21"/>
      <c r="CC2100" s="21"/>
      <c r="CD2100" s="22"/>
      <c r="CE2100" s="9"/>
      <c r="CF2100" s="9"/>
      <c r="CG2100" s="9"/>
      <c r="CH2100" s="9"/>
      <c r="CI2100" s="9"/>
      <c r="CJ2100" s="9"/>
      <c r="CK2100" s="9"/>
      <c r="CL2100" s="9"/>
      <c r="CM2100" s="10"/>
      <c r="CN2100" s="4"/>
      <c r="CO2100" s="4"/>
      <c r="CP2100" s="4"/>
      <c r="CQ2100" s="4"/>
      <c r="CR2100" s="4"/>
      <c r="CS2100" s="4"/>
      <c r="CT2100" s="4"/>
      <c r="CU2100" s="4"/>
      <c r="CV2100" s="4"/>
      <c r="CW2100" s="4"/>
      <c r="CX2100" s="4"/>
      <c r="CY2100" s="4"/>
      <c r="CZ2100" s="4"/>
      <c r="DD2100" s="3"/>
      <c r="DE2100" s="4"/>
      <c r="DF2100" s="4"/>
      <c r="DG2100" s="4"/>
      <c r="DH2100" s="4"/>
      <c r="DI2100" s="4"/>
      <c r="DJ2100" s="4"/>
      <c r="DK2100" s="4"/>
      <c r="DL2100" s="4"/>
      <c r="DM2100" s="4"/>
      <c r="DN2100" s="4"/>
      <c r="DO2100" s="4"/>
      <c r="DP2100" s="4"/>
      <c r="DQ2100" s="4"/>
      <c r="DR2100" s="4"/>
      <c r="DS2100" s="4"/>
      <c r="DT2100" s="4"/>
      <c r="DU2100" s="4"/>
      <c r="DV2100" s="4"/>
      <c r="DW2100" s="4"/>
      <c r="DX2100" s="4"/>
      <c r="DY2100" s="4"/>
      <c r="DZ2100" s="4"/>
      <c r="EE2100" s="4"/>
      <c r="EF2100" s="4"/>
      <c r="EG2100" s="4"/>
      <c r="EH2100" s="4"/>
      <c r="EI2100" s="4"/>
      <c r="EJ2100" s="4"/>
      <c r="EK2100" s="4"/>
      <c r="EL2100" s="4"/>
      <c r="EM2100" s="4"/>
      <c r="EN2100" s="4"/>
      <c r="EO2100" s="4"/>
      <c r="EP2100" s="4"/>
      <c r="EQ2100" s="4"/>
      <c r="ER2100" s="4"/>
      <c r="ES2100" s="4"/>
      <c r="ET2100" s="4"/>
      <c r="EU2100" s="4"/>
      <c r="EV2100" s="4"/>
      <c r="EW2100" s="4"/>
      <c r="EX2100" s="4"/>
      <c r="EY2100" s="4"/>
      <c r="EZ2100" s="4"/>
    </row>
    <row r="2101" spans="1:156">
      <c r="A2101" s="8">
        <v>2096</v>
      </c>
      <c r="B2101" s="21">
        <v>2013</v>
      </c>
      <c r="C2101" s="21">
        <v>1956</v>
      </c>
      <c r="D2101" s="22">
        <v>179.89372280000001</v>
      </c>
      <c r="E2101" s="9">
        <v>-26353.071800000002</v>
      </c>
      <c r="F2101" s="9">
        <v>2020977.8337000001</v>
      </c>
      <c r="G2101" s="9">
        <v>101672.62639999999</v>
      </c>
      <c r="H2101" s="9">
        <v>415504.34730000002</v>
      </c>
      <c r="I2101" s="9">
        <v>87117.474000000002</v>
      </c>
      <c r="J2101" s="9">
        <v>57044.112800000003</v>
      </c>
      <c r="K2101" s="9">
        <v>23248.501799999998</v>
      </c>
      <c r="L2101" s="9">
        <v>2685420.9641</v>
      </c>
      <c r="M2101" s="9">
        <f t="shared" si="224"/>
        <v>33795.611000000004</v>
      </c>
      <c r="N2101" s="26"/>
      <c r="O2101" s="26"/>
      <c r="P2101" s="26"/>
      <c r="Q2101" s="26"/>
      <c r="R2101" s="26"/>
      <c r="S2101" s="26"/>
      <c r="T2101" s="26"/>
      <c r="U2101" s="26"/>
      <c r="V2101" s="33">
        <f t="shared" si="225"/>
        <v>-26353.071800000002</v>
      </c>
      <c r="W2101" s="26"/>
      <c r="X2101" s="26"/>
      <c r="Y2101" s="26"/>
      <c r="Z2101" s="26"/>
      <c r="AA2101" s="26"/>
      <c r="AB2101" s="38">
        <v>2014</v>
      </c>
      <c r="AC2101" s="38">
        <v>1976</v>
      </c>
      <c r="AD2101" s="39">
        <v>172.14116780000001</v>
      </c>
      <c r="AE2101" s="33">
        <v>255619.21859999999</v>
      </c>
      <c r="AF2101" s="33">
        <v>2057173.6359999999</v>
      </c>
      <c r="AG2101" s="33">
        <v>106509.8227</v>
      </c>
      <c r="AH2101" s="33">
        <v>193063.91399999999</v>
      </c>
      <c r="AI2101" s="33">
        <v>70484.7647</v>
      </c>
      <c r="AJ2101" s="33">
        <v>579817.14870000002</v>
      </c>
      <c r="AK2101" s="33">
        <v>0</v>
      </c>
      <c r="AL2101" s="33">
        <v>2751430.0674999999</v>
      </c>
      <c r="AM2101" s="33">
        <f t="shared" si="226"/>
        <v>579817.14870000002</v>
      </c>
      <c r="AN2101" s="33"/>
      <c r="AO2101" s="33"/>
      <c r="AP2101" s="33"/>
      <c r="AQ2101" s="33"/>
      <c r="AR2101" s="33"/>
      <c r="AS2101" s="33"/>
      <c r="AT2101" s="33"/>
      <c r="AU2101" s="33"/>
      <c r="AV2101" s="33">
        <f t="shared" si="227"/>
        <v>255619.21859999999</v>
      </c>
      <c r="AW2101" s="33"/>
      <c r="AX2101" s="33"/>
      <c r="AY2101" s="33"/>
      <c r="AZ2101" s="33"/>
      <c r="BA2101" s="38">
        <v>2096</v>
      </c>
      <c r="BB2101" s="38">
        <v>2015</v>
      </c>
      <c r="BC2101" s="38">
        <v>1977</v>
      </c>
      <c r="BD2101" s="39">
        <v>78.848646959999996</v>
      </c>
      <c r="BE2101" s="33">
        <f t="shared" si="228"/>
        <v>-342585.32150646811</v>
      </c>
      <c r="BF2101" s="33">
        <v>2125635.8668999998</v>
      </c>
      <c r="BG2101" s="33">
        <v>106509.8227</v>
      </c>
      <c r="BH2101" s="33">
        <v>168677.55859999999</v>
      </c>
      <c r="BI2101" s="33">
        <v>141389.200593532</v>
      </c>
      <c r="BJ2101" s="33">
        <v>47749.486900000004</v>
      </c>
      <c r="BK2101" s="33">
        <v>152712.28890000001</v>
      </c>
      <c r="BL2101" s="33">
        <v>2779834.9682999998</v>
      </c>
      <c r="BM2101" s="33">
        <f t="shared" si="229"/>
        <v>-104962.80200000001</v>
      </c>
      <c r="BN2101" s="9"/>
      <c r="BO2101" s="9"/>
      <c r="BP2101" s="9"/>
      <c r="BQ2101" s="9"/>
      <c r="BR2101" s="9"/>
      <c r="BS2101" s="9"/>
      <c r="BT2101" s="9"/>
      <c r="BU2101" s="9"/>
      <c r="BV2101" s="33">
        <f t="shared" si="230"/>
        <v>-342585.32150646811</v>
      </c>
      <c r="BW2101" s="9"/>
      <c r="BX2101" s="9"/>
      <c r="BY2101" s="9"/>
      <c r="BZ2101" s="9"/>
      <c r="CA2101" s="21"/>
      <c r="CB2101" s="21"/>
      <c r="CC2101" s="21"/>
      <c r="CD2101" s="22"/>
      <c r="CE2101" s="9"/>
      <c r="CF2101" s="9"/>
      <c r="CG2101" s="9"/>
      <c r="CH2101" s="9"/>
      <c r="CI2101" s="9"/>
      <c r="CJ2101" s="9"/>
      <c r="CK2101" s="9"/>
      <c r="CL2101" s="9"/>
      <c r="CM2101" s="10"/>
      <c r="CN2101" s="4"/>
      <c r="CO2101" s="4"/>
      <c r="CP2101" s="4"/>
      <c r="CQ2101" s="4"/>
      <c r="CR2101" s="4"/>
      <c r="CS2101" s="4"/>
      <c r="CT2101" s="4"/>
      <c r="CU2101" s="4"/>
      <c r="CV2101" s="4"/>
      <c r="CW2101" s="4"/>
      <c r="CX2101" s="4"/>
      <c r="CY2101" s="4"/>
      <c r="CZ2101" s="4"/>
      <c r="DD2101" s="3"/>
      <c r="DE2101" s="4"/>
      <c r="DF2101" s="4"/>
      <c r="DG2101" s="4"/>
      <c r="DH2101" s="4"/>
      <c r="DI2101" s="4"/>
      <c r="DJ2101" s="4"/>
      <c r="DK2101" s="4"/>
      <c r="DL2101" s="4"/>
      <c r="DM2101" s="4"/>
      <c r="DN2101" s="4"/>
      <c r="DO2101" s="4"/>
      <c r="DP2101" s="4"/>
      <c r="DQ2101" s="4"/>
      <c r="DR2101" s="4"/>
      <c r="DS2101" s="4"/>
      <c r="DT2101" s="4"/>
      <c r="DU2101" s="4"/>
      <c r="DV2101" s="4"/>
      <c r="DW2101" s="4"/>
      <c r="DX2101" s="4"/>
      <c r="DY2101" s="4"/>
      <c r="DZ2101" s="4"/>
      <c r="EE2101" s="4"/>
      <c r="EF2101" s="4"/>
      <c r="EG2101" s="4"/>
      <c r="EH2101" s="4"/>
      <c r="EI2101" s="4"/>
      <c r="EJ2101" s="4"/>
      <c r="EK2101" s="4"/>
      <c r="EL2101" s="4"/>
      <c r="EM2101" s="4"/>
      <c r="EN2101" s="4"/>
      <c r="EO2101" s="4"/>
      <c r="EP2101" s="4"/>
      <c r="EQ2101" s="4"/>
      <c r="ER2101" s="4"/>
      <c r="ES2101" s="4"/>
      <c r="ET2101" s="4"/>
      <c r="EU2101" s="4"/>
      <c r="EV2101" s="4"/>
      <c r="EW2101" s="4"/>
      <c r="EX2101" s="4"/>
      <c r="EY2101" s="4"/>
      <c r="EZ2101" s="4"/>
    </row>
    <row r="2102" spans="1:156">
      <c r="A2102" s="8">
        <v>2097</v>
      </c>
      <c r="B2102" s="21">
        <v>2013</v>
      </c>
      <c r="C2102" s="21">
        <v>1959</v>
      </c>
      <c r="D2102" s="22">
        <v>157.36598480000001</v>
      </c>
      <c r="E2102" s="9">
        <v>-48260.801200000002</v>
      </c>
      <c r="F2102" s="9">
        <v>1929939.6536999999</v>
      </c>
      <c r="G2102" s="9">
        <v>101672.62639999999</v>
      </c>
      <c r="H2102" s="9">
        <v>416498.26400000002</v>
      </c>
      <c r="I2102" s="9">
        <v>83416.296499999997</v>
      </c>
      <c r="J2102" s="9">
        <v>107836.77069999999</v>
      </c>
      <c r="K2102" s="9">
        <v>0</v>
      </c>
      <c r="L2102" s="9">
        <v>2687624.4125999999</v>
      </c>
      <c r="M2102" s="9">
        <f t="shared" si="224"/>
        <v>107836.77069999999</v>
      </c>
      <c r="N2102" s="26"/>
      <c r="O2102" s="26"/>
      <c r="P2102" s="26"/>
      <c r="Q2102" s="26"/>
      <c r="R2102" s="26"/>
      <c r="S2102" s="26"/>
      <c r="T2102" s="26"/>
      <c r="U2102" s="26"/>
      <c r="V2102" s="33">
        <f t="shared" si="225"/>
        <v>-48260.801200000002</v>
      </c>
      <c r="W2102" s="26"/>
      <c r="X2102" s="26"/>
      <c r="Y2102" s="26"/>
      <c r="Z2102" s="26"/>
      <c r="AA2102" s="26"/>
      <c r="AB2102" s="38">
        <v>2014</v>
      </c>
      <c r="AC2102" s="38">
        <v>2007</v>
      </c>
      <c r="AD2102" s="39">
        <v>122.3188318</v>
      </c>
      <c r="AE2102" s="33">
        <v>5949.9223000000002</v>
      </c>
      <c r="AF2102" s="33">
        <v>2031442.5486999999</v>
      </c>
      <c r="AG2102" s="33">
        <v>106509.8227</v>
      </c>
      <c r="AH2102" s="33">
        <v>187888.99069999999</v>
      </c>
      <c r="AI2102" s="33">
        <v>89934.900299999994</v>
      </c>
      <c r="AJ2102" s="33">
        <v>341942.42570000002</v>
      </c>
      <c r="AK2102" s="33">
        <v>36077.320899999999</v>
      </c>
      <c r="AL2102" s="33">
        <v>2715691.4448000002</v>
      </c>
      <c r="AM2102" s="33">
        <f t="shared" si="226"/>
        <v>305865.10480000003</v>
      </c>
      <c r="AN2102" s="33"/>
      <c r="AO2102" s="33"/>
      <c r="AP2102" s="33"/>
      <c r="AQ2102" s="33"/>
      <c r="AR2102" s="33"/>
      <c r="AS2102" s="33"/>
      <c r="AT2102" s="33"/>
      <c r="AU2102" s="33"/>
      <c r="AV2102" s="33">
        <f t="shared" si="227"/>
        <v>5949.9223000000002</v>
      </c>
      <c r="AW2102" s="33"/>
      <c r="AX2102" s="33"/>
      <c r="AY2102" s="33"/>
      <c r="AZ2102" s="33"/>
      <c r="BA2102" s="38">
        <v>2097</v>
      </c>
      <c r="BB2102" s="38">
        <v>2015</v>
      </c>
      <c r="BC2102" s="38">
        <v>2008</v>
      </c>
      <c r="BD2102" s="39">
        <v>121.24909940000001</v>
      </c>
      <c r="BE2102" s="33">
        <f t="shared" si="228"/>
        <v>-93296.118456450291</v>
      </c>
      <c r="BF2102" s="33">
        <v>2079616.4084999999</v>
      </c>
      <c r="BG2102" s="33">
        <v>106509.8227</v>
      </c>
      <c r="BH2102" s="33">
        <v>181289.7164</v>
      </c>
      <c r="BI2102" s="33">
        <v>93985.951243550197</v>
      </c>
      <c r="BJ2102" s="33">
        <v>287392.91879999998</v>
      </c>
      <c r="BK2102" s="33">
        <v>54189.6495</v>
      </c>
      <c r="BL2102" s="33">
        <v>2787901.2866000002</v>
      </c>
      <c r="BM2102" s="33">
        <f t="shared" si="229"/>
        <v>233203.26929999999</v>
      </c>
      <c r="BN2102" s="9"/>
      <c r="BO2102" s="9"/>
      <c r="BP2102" s="9"/>
      <c r="BQ2102" s="9"/>
      <c r="BR2102" s="9"/>
      <c r="BS2102" s="9"/>
      <c r="BT2102" s="9"/>
      <c r="BU2102" s="9"/>
      <c r="BV2102" s="33">
        <f t="shared" si="230"/>
        <v>-93296.118456450291</v>
      </c>
      <c r="BW2102" s="9"/>
      <c r="BX2102" s="9"/>
      <c r="BY2102" s="9"/>
      <c r="BZ2102" s="9"/>
      <c r="CA2102" s="21"/>
      <c r="CB2102" s="21"/>
      <c r="CC2102" s="21"/>
      <c r="CD2102" s="22"/>
      <c r="CE2102" s="9"/>
      <c r="CF2102" s="9"/>
      <c r="CG2102" s="9"/>
      <c r="CH2102" s="9"/>
      <c r="CI2102" s="9"/>
      <c r="CJ2102" s="9"/>
      <c r="CK2102" s="9"/>
      <c r="CL2102" s="9"/>
      <c r="CM2102" s="10"/>
      <c r="CN2102" s="4"/>
      <c r="CO2102" s="4"/>
      <c r="CP2102" s="4"/>
      <c r="CQ2102" s="4"/>
      <c r="CR2102" s="4"/>
      <c r="CS2102" s="4"/>
      <c r="CT2102" s="4"/>
      <c r="CU2102" s="4"/>
      <c r="CV2102" s="4"/>
      <c r="CW2102" s="4"/>
      <c r="CX2102" s="4"/>
      <c r="CY2102" s="4"/>
      <c r="CZ2102" s="4"/>
      <c r="DD2102" s="3"/>
      <c r="DE2102" s="4"/>
      <c r="DF2102" s="4"/>
      <c r="DG2102" s="4"/>
      <c r="DH2102" s="4"/>
      <c r="DI2102" s="4"/>
      <c r="DJ2102" s="4"/>
      <c r="DK2102" s="4"/>
      <c r="DL2102" s="4"/>
      <c r="DM2102" s="4"/>
      <c r="DN2102" s="4"/>
      <c r="DO2102" s="4"/>
      <c r="DP2102" s="4"/>
      <c r="DQ2102" s="4"/>
      <c r="DR2102" s="4"/>
      <c r="DS2102" s="4"/>
      <c r="DT2102" s="4"/>
      <c r="DU2102" s="4"/>
      <c r="DV2102" s="4"/>
      <c r="DW2102" s="4"/>
      <c r="DX2102" s="4"/>
      <c r="DY2102" s="4"/>
      <c r="DZ2102" s="4"/>
      <c r="EE2102" s="4"/>
      <c r="EF2102" s="4"/>
      <c r="EG2102" s="4"/>
      <c r="EH2102" s="4"/>
      <c r="EI2102" s="4"/>
      <c r="EJ2102" s="4"/>
      <c r="EK2102" s="4"/>
      <c r="EL2102" s="4"/>
      <c r="EM2102" s="4"/>
      <c r="EN2102" s="4"/>
      <c r="EO2102" s="4"/>
      <c r="EP2102" s="4"/>
      <c r="EQ2102" s="4"/>
      <c r="ER2102" s="4"/>
      <c r="ES2102" s="4"/>
      <c r="ET2102" s="4"/>
      <c r="EU2102" s="4"/>
      <c r="EV2102" s="4"/>
      <c r="EW2102" s="4"/>
      <c r="EX2102" s="4"/>
      <c r="EY2102" s="4"/>
      <c r="EZ2102" s="4"/>
    </row>
    <row r="2103" spans="1:156">
      <c r="A2103" s="8">
        <v>2098</v>
      </c>
      <c r="B2103" s="21">
        <v>2013</v>
      </c>
      <c r="C2103" s="21">
        <v>1979</v>
      </c>
      <c r="D2103" s="22">
        <v>108.16205739999999</v>
      </c>
      <c r="E2103" s="9">
        <v>-83881.737999999998</v>
      </c>
      <c r="F2103" s="9">
        <v>1966872.2627000001</v>
      </c>
      <c r="G2103" s="9">
        <v>101672.62639999999</v>
      </c>
      <c r="H2103" s="9">
        <v>415394.1778</v>
      </c>
      <c r="I2103" s="9">
        <v>87527.726500000004</v>
      </c>
      <c r="J2103" s="9">
        <v>60912.141100000001</v>
      </c>
      <c r="K2103" s="9">
        <v>29926.056199999999</v>
      </c>
      <c r="L2103" s="9">
        <v>2686334.6162999999</v>
      </c>
      <c r="M2103" s="9">
        <f t="shared" si="224"/>
        <v>30986.084900000002</v>
      </c>
      <c r="N2103" s="26"/>
      <c r="O2103" s="26"/>
      <c r="P2103" s="26"/>
      <c r="Q2103" s="26"/>
      <c r="R2103" s="26"/>
      <c r="S2103" s="26"/>
      <c r="T2103" s="26"/>
      <c r="U2103" s="26"/>
      <c r="V2103" s="33">
        <f t="shared" si="225"/>
        <v>-83881.737999999998</v>
      </c>
      <c r="W2103" s="26"/>
      <c r="X2103" s="26"/>
      <c r="Y2103" s="26"/>
      <c r="Z2103" s="26"/>
      <c r="AA2103" s="26"/>
      <c r="AB2103" s="38">
        <v>2014</v>
      </c>
      <c r="AC2103" s="38">
        <v>1962</v>
      </c>
      <c r="AD2103" s="39">
        <v>126.2553453</v>
      </c>
      <c r="AE2103" s="33">
        <v>-37678.089800000002</v>
      </c>
      <c r="AF2103" s="33">
        <v>2099332.6992000001</v>
      </c>
      <c r="AG2103" s="33">
        <v>106509.8227</v>
      </c>
      <c r="AH2103" s="33">
        <v>185636.81469999999</v>
      </c>
      <c r="AI2103" s="33">
        <v>98399.784700000004</v>
      </c>
      <c r="AJ2103" s="33">
        <v>252195.41190000001</v>
      </c>
      <c r="AK2103" s="33">
        <v>60308.2713</v>
      </c>
      <c r="AL2103" s="33">
        <v>2719444.3517</v>
      </c>
      <c r="AM2103" s="33">
        <f t="shared" si="226"/>
        <v>191887.14060000001</v>
      </c>
      <c r="AN2103" s="33"/>
      <c r="AO2103" s="33"/>
      <c r="AP2103" s="33"/>
      <c r="AQ2103" s="33"/>
      <c r="AR2103" s="33"/>
      <c r="AS2103" s="33"/>
      <c r="AT2103" s="33"/>
      <c r="AU2103" s="33"/>
      <c r="AV2103" s="33">
        <f t="shared" si="227"/>
        <v>-37678.089800000002</v>
      </c>
      <c r="AW2103" s="33"/>
      <c r="AX2103" s="33"/>
      <c r="AY2103" s="33"/>
      <c r="AZ2103" s="33"/>
      <c r="BA2103" s="38">
        <v>2098</v>
      </c>
      <c r="BB2103" s="38">
        <v>2015</v>
      </c>
      <c r="BC2103" s="38">
        <v>1963</v>
      </c>
      <c r="BD2103" s="39">
        <v>129.95508799999999</v>
      </c>
      <c r="BE2103" s="33">
        <f t="shared" si="228"/>
        <v>40382.660201654769</v>
      </c>
      <c r="BF2103" s="33">
        <v>2099676.4481000002</v>
      </c>
      <c r="BG2103" s="33">
        <v>106509.8227</v>
      </c>
      <c r="BH2103" s="33">
        <v>186512.6649</v>
      </c>
      <c r="BI2103" s="33">
        <v>74355.311301654307</v>
      </c>
      <c r="BJ2103" s="33">
        <v>352056.68849999999</v>
      </c>
      <c r="BK2103" s="33">
        <v>1959.7538999999999</v>
      </c>
      <c r="BL2103" s="33">
        <v>2776768.5214</v>
      </c>
      <c r="BM2103" s="33">
        <f t="shared" si="229"/>
        <v>350096.93459999998</v>
      </c>
      <c r="BN2103" s="9"/>
      <c r="BO2103" s="9"/>
      <c r="BP2103" s="9"/>
      <c r="BQ2103" s="9"/>
      <c r="BR2103" s="9"/>
      <c r="BS2103" s="9"/>
      <c r="BT2103" s="9"/>
      <c r="BU2103" s="9"/>
      <c r="BV2103" s="33">
        <f t="shared" si="230"/>
        <v>40382.660201654769</v>
      </c>
      <c r="BW2103" s="9"/>
      <c r="BX2103" s="9"/>
      <c r="BY2103" s="9"/>
      <c r="BZ2103" s="9"/>
      <c r="CA2103" s="21"/>
      <c r="CB2103" s="21"/>
      <c r="CC2103" s="21"/>
      <c r="CD2103" s="22"/>
      <c r="CE2103" s="9"/>
      <c r="CF2103" s="9"/>
      <c r="CG2103" s="9"/>
      <c r="CH2103" s="9"/>
      <c r="CI2103" s="9"/>
      <c r="CJ2103" s="9"/>
      <c r="CK2103" s="9"/>
      <c r="CL2103" s="9"/>
      <c r="CM2103" s="10"/>
      <c r="CN2103" s="4"/>
      <c r="CO2103" s="4"/>
      <c r="CP2103" s="4"/>
      <c r="CQ2103" s="4"/>
      <c r="CR2103" s="4"/>
      <c r="CS2103" s="4"/>
      <c r="CT2103" s="4"/>
      <c r="CU2103" s="4"/>
      <c r="CV2103" s="4"/>
      <c r="CW2103" s="4"/>
      <c r="CX2103" s="4"/>
      <c r="CY2103" s="4"/>
      <c r="CZ2103" s="4"/>
      <c r="DD2103" s="3"/>
      <c r="DE2103" s="4"/>
      <c r="DF2103" s="4"/>
      <c r="DG2103" s="4"/>
      <c r="DH2103" s="4"/>
      <c r="DI2103" s="4"/>
      <c r="DJ2103" s="4"/>
      <c r="DK2103" s="4"/>
      <c r="DL2103" s="4"/>
      <c r="DM2103" s="4"/>
      <c r="DN2103" s="4"/>
      <c r="DO2103" s="4"/>
      <c r="DP2103" s="4"/>
      <c r="DQ2103" s="4"/>
      <c r="DR2103" s="4"/>
      <c r="DS2103" s="4"/>
      <c r="DT2103" s="4"/>
      <c r="DU2103" s="4"/>
      <c r="DV2103" s="4"/>
      <c r="DW2103" s="4"/>
      <c r="DX2103" s="4"/>
      <c r="DY2103" s="4"/>
      <c r="DZ2103" s="4"/>
      <c r="EE2103" s="4"/>
      <c r="EF2103" s="4"/>
      <c r="EG2103" s="4"/>
      <c r="EH2103" s="4"/>
      <c r="EI2103" s="4"/>
      <c r="EJ2103" s="4"/>
      <c r="EK2103" s="4"/>
      <c r="EL2103" s="4"/>
      <c r="EM2103" s="4"/>
      <c r="EN2103" s="4"/>
      <c r="EO2103" s="4"/>
      <c r="EP2103" s="4"/>
      <c r="EQ2103" s="4"/>
      <c r="ER2103" s="4"/>
      <c r="ES2103" s="4"/>
      <c r="ET2103" s="4"/>
      <c r="EU2103" s="4"/>
      <c r="EV2103" s="4"/>
      <c r="EW2103" s="4"/>
      <c r="EX2103" s="4"/>
      <c r="EY2103" s="4"/>
      <c r="EZ2103" s="4"/>
    </row>
    <row r="2104" spans="1:156">
      <c r="A2104" s="8">
        <v>2099</v>
      </c>
      <c r="B2104" s="21">
        <v>2013</v>
      </c>
      <c r="C2104" s="21">
        <v>1975</v>
      </c>
      <c r="D2104" s="22">
        <v>140.76798020000001</v>
      </c>
      <c r="E2104" s="9">
        <v>-84321.313200000004</v>
      </c>
      <c r="F2104" s="9">
        <v>1921695.1126999999</v>
      </c>
      <c r="G2104" s="9">
        <v>101672.62639999999</v>
      </c>
      <c r="H2104" s="9">
        <v>415235.07140000002</v>
      </c>
      <c r="I2104" s="9">
        <v>88120.212</v>
      </c>
      <c r="J2104" s="9">
        <v>85810.942999999999</v>
      </c>
      <c r="K2104" s="9">
        <v>13626.2893</v>
      </c>
      <c r="L2104" s="9">
        <v>2683228.9893999998</v>
      </c>
      <c r="M2104" s="9">
        <f t="shared" si="224"/>
        <v>72184.653699999995</v>
      </c>
      <c r="N2104" s="26"/>
      <c r="O2104" s="26"/>
      <c r="P2104" s="26"/>
      <c r="Q2104" s="26"/>
      <c r="R2104" s="26"/>
      <c r="S2104" s="26"/>
      <c r="T2104" s="26"/>
      <c r="U2104" s="26"/>
      <c r="V2104" s="33">
        <f t="shared" si="225"/>
        <v>-84321.313200000004</v>
      </c>
      <c r="W2104" s="26"/>
      <c r="X2104" s="26"/>
      <c r="Y2104" s="26"/>
      <c r="Z2104" s="26"/>
      <c r="AA2104" s="26"/>
      <c r="AB2104" s="38">
        <v>2014</v>
      </c>
      <c r="AC2104" s="38">
        <v>1955</v>
      </c>
      <c r="AD2104" s="39">
        <v>130.9657498</v>
      </c>
      <c r="AE2104" s="33">
        <v>-114014.8609</v>
      </c>
      <c r="AF2104" s="33">
        <v>1986206.8047</v>
      </c>
      <c r="AG2104" s="33">
        <v>106509.8227</v>
      </c>
      <c r="AH2104" s="33">
        <v>182476.35250000001</v>
      </c>
      <c r="AI2104" s="33">
        <v>110278.49559999999</v>
      </c>
      <c r="AJ2104" s="33">
        <v>269861.29190000001</v>
      </c>
      <c r="AK2104" s="33">
        <v>46160.639900000002</v>
      </c>
      <c r="AL2104" s="33">
        <v>2723186.9884000001</v>
      </c>
      <c r="AM2104" s="33">
        <f t="shared" si="226"/>
        <v>223700.652</v>
      </c>
      <c r="AN2104" s="33"/>
      <c r="AO2104" s="33"/>
      <c r="AP2104" s="33"/>
      <c r="AQ2104" s="33"/>
      <c r="AR2104" s="33"/>
      <c r="AS2104" s="33"/>
      <c r="AT2104" s="33"/>
      <c r="AU2104" s="33"/>
      <c r="AV2104" s="33">
        <f t="shared" si="227"/>
        <v>-114014.8609</v>
      </c>
      <c r="AW2104" s="33"/>
      <c r="AX2104" s="33"/>
      <c r="AY2104" s="33"/>
      <c r="AZ2104" s="33"/>
      <c r="BA2104" s="38">
        <v>2099</v>
      </c>
      <c r="BB2104" s="38">
        <v>2015</v>
      </c>
      <c r="BC2104" s="38">
        <v>1956</v>
      </c>
      <c r="BD2104" s="39">
        <v>179.89372280000001</v>
      </c>
      <c r="BE2104" s="33">
        <f t="shared" si="228"/>
        <v>194198.69949405873</v>
      </c>
      <c r="BF2104" s="33">
        <v>2072022.8495</v>
      </c>
      <c r="BG2104" s="33">
        <v>106509.8227</v>
      </c>
      <c r="BH2104" s="33">
        <v>186260.74559999999</v>
      </c>
      <c r="BI2104" s="33">
        <v>75302.159094058705</v>
      </c>
      <c r="BJ2104" s="33">
        <v>554526.03240000003</v>
      </c>
      <c r="BK2104" s="33">
        <v>5318.3909999999996</v>
      </c>
      <c r="BL2104" s="33">
        <v>2795104.5188000002</v>
      </c>
      <c r="BM2104" s="33">
        <f t="shared" si="229"/>
        <v>549207.64140000008</v>
      </c>
      <c r="BN2104" s="9"/>
      <c r="BO2104" s="9"/>
      <c r="BP2104" s="9"/>
      <c r="BQ2104" s="9"/>
      <c r="BR2104" s="9"/>
      <c r="BS2104" s="9"/>
      <c r="BT2104" s="9"/>
      <c r="BU2104" s="9"/>
      <c r="BV2104" s="33">
        <f t="shared" si="230"/>
        <v>194198.69949405873</v>
      </c>
      <c r="BW2104" s="9"/>
      <c r="BX2104" s="9"/>
      <c r="BY2104" s="9"/>
      <c r="BZ2104" s="9"/>
      <c r="CA2104" s="21"/>
      <c r="CB2104" s="21"/>
      <c r="CC2104" s="21"/>
      <c r="CD2104" s="22"/>
      <c r="CE2104" s="9"/>
      <c r="CF2104" s="9"/>
      <c r="CG2104" s="9"/>
      <c r="CH2104" s="9"/>
      <c r="CI2104" s="9"/>
      <c r="CJ2104" s="9"/>
      <c r="CK2104" s="9"/>
      <c r="CL2104" s="9"/>
      <c r="CM2104" s="10"/>
      <c r="CN2104" s="4"/>
      <c r="CO2104" s="4"/>
      <c r="CP2104" s="4"/>
      <c r="CQ2104" s="4"/>
      <c r="CR2104" s="4"/>
      <c r="CS2104" s="4"/>
      <c r="CT2104" s="4"/>
      <c r="CU2104" s="4"/>
      <c r="CV2104" s="4"/>
      <c r="CW2104" s="4"/>
      <c r="CX2104" s="4"/>
      <c r="CY2104" s="4"/>
      <c r="CZ2104" s="4"/>
      <c r="DD2104" s="3"/>
      <c r="DE2104" s="4"/>
      <c r="DF2104" s="4"/>
      <c r="DG2104" s="4"/>
      <c r="DH2104" s="4"/>
      <c r="DI2104" s="4"/>
      <c r="DJ2104" s="4"/>
      <c r="DK2104" s="4"/>
      <c r="DL2104" s="4"/>
      <c r="DM2104" s="4"/>
      <c r="DN2104" s="4"/>
      <c r="DO2104" s="4"/>
      <c r="DP2104" s="4"/>
      <c r="DQ2104" s="4"/>
      <c r="DR2104" s="4"/>
      <c r="DS2104" s="4"/>
      <c r="DT2104" s="4"/>
      <c r="DU2104" s="4"/>
      <c r="DV2104" s="4"/>
      <c r="DW2104" s="4"/>
      <c r="DX2104" s="4"/>
      <c r="DY2104" s="4"/>
      <c r="DZ2104" s="4"/>
      <c r="EE2104" s="4"/>
      <c r="EF2104" s="4"/>
      <c r="EG2104" s="4"/>
      <c r="EH2104" s="4"/>
      <c r="EI2104" s="4"/>
      <c r="EJ2104" s="4"/>
      <c r="EK2104" s="4"/>
      <c r="EL2104" s="4"/>
      <c r="EM2104" s="4"/>
      <c r="EN2104" s="4"/>
      <c r="EO2104" s="4"/>
      <c r="EP2104" s="4"/>
      <c r="EQ2104" s="4"/>
      <c r="ER2104" s="4"/>
      <c r="ES2104" s="4"/>
      <c r="ET2104" s="4"/>
      <c r="EU2104" s="4"/>
      <c r="EV2104" s="4"/>
      <c r="EW2104" s="4"/>
      <c r="EX2104" s="4"/>
      <c r="EY2104" s="4"/>
      <c r="EZ2104" s="4"/>
    </row>
    <row r="2105" spans="1:156">
      <c r="A2105" s="8">
        <v>2100</v>
      </c>
      <c r="B2105" s="21">
        <v>2013</v>
      </c>
      <c r="C2105" s="21">
        <v>1949</v>
      </c>
      <c r="D2105" s="22">
        <v>130.26025490000001</v>
      </c>
      <c r="E2105" s="9">
        <v>-92802.358300000007</v>
      </c>
      <c r="F2105" s="9">
        <v>1950870.1724</v>
      </c>
      <c r="G2105" s="9">
        <v>101672.62639999999</v>
      </c>
      <c r="H2105" s="9">
        <v>415245.18060000002</v>
      </c>
      <c r="I2105" s="9">
        <v>88082.566999999995</v>
      </c>
      <c r="J2105" s="9">
        <v>63937.772700000001</v>
      </c>
      <c r="K2105" s="9">
        <v>23253.535400000001</v>
      </c>
      <c r="L2105" s="9">
        <v>2689357.142</v>
      </c>
      <c r="M2105" s="9">
        <f t="shared" si="224"/>
        <v>40684.237300000001</v>
      </c>
      <c r="N2105" s="26"/>
      <c r="O2105" s="26"/>
      <c r="P2105" s="26"/>
      <c r="Q2105" s="26"/>
      <c r="R2105" s="26"/>
      <c r="S2105" s="26"/>
      <c r="T2105" s="26"/>
      <c r="U2105" s="26"/>
      <c r="V2105" s="33">
        <f t="shared" si="225"/>
        <v>-92802.358300000007</v>
      </c>
      <c r="W2105" s="26"/>
      <c r="X2105" s="26"/>
      <c r="Y2105" s="26"/>
      <c r="Z2105" s="26"/>
      <c r="AA2105" s="26"/>
      <c r="AB2105" s="38">
        <v>2014</v>
      </c>
      <c r="AC2105" s="38">
        <v>1999</v>
      </c>
      <c r="AD2105" s="39">
        <v>160.9222432</v>
      </c>
      <c r="AE2105" s="33">
        <v>113699.9286</v>
      </c>
      <c r="AF2105" s="33">
        <v>2021006.6002</v>
      </c>
      <c r="AG2105" s="33">
        <v>106509.8227</v>
      </c>
      <c r="AH2105" s="33">
        <v>189446.66690000001</v>
      </c>
      <c r="AI2105" s="33">
        <v>84080.318199999994</v>
      </c>
      <c r="AJ2105" s="33">
        <v>458220.86940000003</v>
      </c>
      <c r="AK2105" s="33">
        <v>8442.4796000000006</v>
      </c>
      <c r="AL2105" s="33">
        <v>2737121.8692000001</v>
      </c>
      <c r="AM2105" s="33">
        <f t="shared" si="226"/>
        <v>449778.3898</v>
      </c>
      <c r="AN2105" s="33"/>
      <c r="AO2105" s="33"/>
      <c r="AP2105" s="33"/>
      <c r="AQ2105" s="33"/>
      <c r="AR2105" s="33"/>
      <c r="AS2105" s="33"/>
      <c r="AT2105" s="33"/>
      <c r="AU2105" s="33"/>
      <c r="AV2105" s="33">
        <f t="shared" si="227"/>
        <v>113699.9286</v>
      </c>
      <c r="AW2105" s="33"/>
      <c r="AX2105" s="33"/>
      <c r="AY2105" s="33"/>
      <c r="AZ2105" s="33"/>
      <c r="BA2105" s="38">
        <v>2100</v>
      </c>
      <c r="BB2105" s="38">
        <v>2015</v>
      </c>
      <c r="BC2105" s="38">
        <v>2000</v>
      </c>
      <c r="BD2105" s="39">
        <v>130.36176699999999</v>
      </c>
      <c r="BE2105" s="33">
        <f t="shared" si="228"/>
        <v>125542.67901745765</v>
      </c>
      <c r="BF2105" s="33">
        <v>2100277.2494000001</v>
      </c>
      <c r="BG2105" s="33">
        <v>106509.8227</v>
      </c>
      <c r="BH2105" s="33">
        <v>185722.94589999999</v>
      </c>
      <c r="BI2105" s="33">
        <v>77323.498617457604</v>
      </c>
      <c r="BJ2105" s="33">
        <v>447082.11139999999</v>
      </c>
      <c r="BK2105" s="33">
        <v>4462.6331</v>
      </c>
      <c r="BL2105" s="33">
        <v>2786910.3158999998</v>
      </c>
      <c r="BM2105" s="33">
        <f t="shared" si="229"/>
        <v>442619.47830000002</v>
      </c>
      <c r="BN2105" s="9"/>
      <c r="BO2105" s="9"/>
      <c r="BP2105" s="9"/>
      <c r="BQ2105" s="9"/>
      <c r="BR2105" s="9"/>
      <c r="BS2105" s="9"/>
      <c r="BT2105" s="9"/>
      <c r="BU2105" s="9"/>
      <c r="BV2105" s="33">
        <f t="shared" si="230"/>
        <v>125542.67901745765</v>
      </c>
      <c r="BW2105" s="9"/>
      <c r="BX2105" s="9"/>
      <c r="BY2105" s="9"/>
      <c r="BZ2105" s="9"/>
      <c r="CA2105" s="21"/>
      <c r="CB2105" s="21"/>
      <c r="CC2105" s="21"/>
      <c r="CD2105" s="22"/>
      <c r="CE2105" s="9"/>
      <c r="CF2105" s="9"/>
      <c r="CG2105" s="9"/>
      <c r="CH2105" s="9"/>
      <c r="CI2105" s="9"/>
      <c r="CJ2105" s="9"/>
      <c r="CK2105" s="9"/>
      <c r="CL2105" s="9"/>
      <c r="CM2105" s="10"/>
      <c r="CN2105" s="4"/>
      <c r="CO2105" s="4"/>
      <c r="CP2105" s="4"/>
      <c r="CQ2105" s="4"/>
      <c r="CR2105" s="4"/>
      <c r="CS2105" s="4"/>
      <c r="CT2105" s="4"/>
      <c r="CU2105" s="4"/>
      <c r="CV2105" s="4"/>
      <c r="CW2105" s="4"/>
      <c r="CX2105" s="4"/>
      <c r="CY2105" s="4"/>
      <c r="CZ2105" s="4"/>
      <c r="DD2105" s="3"/>
      <c r="DE2105" s="4"/>
      <c r="DF2105" s="4"/>
      <c r="DG2105" s="4"/>
      <c r="DH2105" s="4"/>
      <c r="DI2105" s="4"/>
      <c r="DJ2105" s="4"/>
      <c r="DK2105" s="4"/>
      <c r="DL2105" s="4"/>
      <c r="DM2105" s="4"/>
      <c r="DN2105" s="4"/>
      <c r="DO2105" s="4"/>
      <c r="DP2105" s="4"/>
      <c r="DQ2105" s="4"/>
      <c r="DR2105" s="4"/>
      <c r="DS2105" s="4"/>
      <c r="DT2105" s="4"/>
      <c r="DU2105" s="4"/>
      <c r="DV2105" s="4"/>
      <c r="DW2105" s="4"/>
      <c r="DX2105" s="4"/>
      <c r="DY2105" s="4"/>
      <c r="DZ2105" s="4"/>
      <c r="EE2105" s="4"/>
      <c r="EF2105" s="4"/>
      <c r="EG2105" s="4"/>
      <c r="EH2105" s="4"/>
      <c r="EI2105" s="4"/>
      <c r="EJ2105" s="4"/>
      <c r="EK2105" s="4"/>
      <c r="EL2105" s="4"/>
      <c r="EM2105" s="4"/>
      <c r="EN2105" s="4"/>
      <c r="EO2105" s="4"/>
      <c r="EP2105" s="4"/>
      <c r="EQ2105" s="4"/>
      <c r="ER2105" s="4"/>
      <c r="ES2105" s="4"/>
      <c r="ET2105" s="4"/>
      <c r="EU2105" s="4"/>
      <c r="EV2105" s="4"/>
      <c r="EW2105" s="4"/>
      <c r="EX2105" s="4"/>
      <c r="EY2105" s="4"/>
      <c r="EZ2105" s="4"/>
    </row>
    <row r="2106" spans="1:156">
      <c r="A2106" s="8">
        <v>2101</v>
      </c>
      <c r="B2106" s="21">
        <v>2013</v>
      </c>
      <c r="C2106" s="21">
        <v>1990</v>
      </c>
      <c r="D2106" s="22">
        <v>135.3888048</v>
      </c>
      <c r="E2106" s="9">
        <v>-55848.635000000002</v>
      </c>
      <c r="F2106" s="9">
        <v>1906126.3898</v>
      </c>
      <c r="G2106" s="9">
        <v>101672.62639999999</v>
      </c>
      <c r="H2106" s="9">
        <v>415891.73</v>
      </c>
      <c r="I2106" s="9">
        <v>85674.926300000006</v>
      </c>
      <c r="J2106" s="9">
        <v>132056.08350000001</v>
      </c>
      <c r="K2106" s="9">
        <v>527.10919999999999</v>
      </c>
      <c r="L2106" s="9">
        <v>2696743.2820000001</v>
      </c>
      <c r="M2106" s="9">
        <f t="shared" si="224"/>
        <v>131528.9743</v>
      </c>
      <c r="N2106" s="26"/>
      <c r="O2106" s="26"/>
      <c r="P2106" s="26"/>
      <c r="Q2106" s="26"/>
      <c r="R2106" s="26"/>
      <c r="S2106" s="26"/>
      <c r="T2106" s="26"/>
      <c r="U2106" s="26"/>
      <c r="V2106" s="33">
        <f t="shared" si="225"/>
        <v>-55848.635000000002</v>
      </c>
      <c r="W2106" s="26"/>
      <c r="X2106" s="26"/>
      <c r="Y2106" s="26"/>
      <c r="Z2106" s="26"/>
      <c r="AA2106" s="26"/>
      <c r="AB2106" s="38">
        <v>2014</v>
      </c>
      <c r="AC2106" s="38">
        <v>1968</v>
      </c>
      <c r="AD2106" s="39">
        <v>129.60285930000001</v>
      </c>
      <c r="AE2106" s="33">
        <v>-65466.1535</v>
      </c>
      <c r="AF2106" s="33">
        <v>1948884.4417999999</v>
      </c>
      <c r="AG2106" s="33">
        <v>106509.8227</v>
      </c>
      <c r="AH2106" s="33">
        <v>192403.4099</v>
      </c>
      <c r="AI2106" s="33">
        <v>72967.293000000005</v>
      </c>
      <c r="AJ2106" s="33">
        <v>330245.78159999999</v>
      </c>
      <c r="AK2106" s="33">
        <v>748.04960000000005</v>
      </c>
      <c r="AL2106" s="33">
        <v>2715728.8528</v>
      </c>
      <c r="AM2106" s="33">
        <f t="shared" si="226"/>
        <v>329497.73199999996</v>
      </c>
      <c r="AN2106" s="33"/>
      <c r="AO2106" s="33"/>
      <c r="AP2106" s="33"/>
      <c r="AQ2106" s="33"/>
      <c r="AR2106" s="33"/>
      <c r="AS2106" s="33"/>
      <c r="AT2106" s="33"/>
      <c r="AU2106" s="33"/>
      <c r="AV2106" s="33">
        <f t="shared" si="227"/>
        <v>-65466.1535</v>
      </c>
      <c r="AW2106" s="33"/>
      <c r="AX2106" s="33"/>
      <c r="AY2106" s="33"/>
      <c r="AZ2106" s="33"/>
      <c r="BA2106" s="38">
        <v>2101</v>
      </c>
      <c r="BB2106" s="38">
        <v>2015</v>
      </c>
      <c r="BC2106" s="38">
        <v>1969</v>
      </c>
      <c r="BD2106" s="39">
        <v>154.8868702</v>
      </c>
      <c r="BE2106" s="33">
        <f t="shared" si="228"/>
        <v>36910.739504238591</v>
      </c>
      <c r="BF2106" s="33">
        <v>2017289.8615000001</v>
      </c>
      <c r="BG2106" s="33">
        <v>106509.8227</v>
      </c>
      <c r="BH2106" s="33">
        <v>187231.15090000001</v>
      </c>
      <c r="BI2106" s="33">
        <v>71654.856004238405</v>
      </c>
      <c r="BJ2106" s="33">
        <v>446876.02590000001</v>
      </c>
      <c r="BK2106" s="33">
        <v>7623.2347</v>
      </c>
      <c r="BL2106" s="33">
        <v>2785027.7428000001</v>
      </c>
      <c r="BM2106" s="33">
        <f t="shared" si="229"/>
        <v>439252.79120000004</v>
      </c>
      <c r="BN2106" s="9"/>
      <c r="BO2106" s="9"/>
      <c r="BP2106" s="9"/>
      <c r="BQ2106" s="9"/>
      <c r="BR2106" s="9"/>
      <c r="BS2106" s="9"/>
      <c r="BT2106" s="9"/>
      <c r="BU2106" s="9"/>
      <c r="BV2106" s="33">
        <f t="shared" si="230"/>
        <v>36910.739504238591</v>
      </c>
      <c r="BW2106" s="9"/>
      <c r="BX2106" s="9"/>
      <c r="BY2106" s="9"/>
      <c r="BZ2106" s="9"/>
      <c r="CA2106" s="21"/>
      <c r="CB2106" s="21"/>
      <c r="CC2106" s="21"/>
      <c r="CD2106" s="22"/>
      <c r="CE2106" s="9"/>
      <c r="CF2106" s="9"/>
      <c r="CG2106" s="9"/>
      <c r="CH2106" s="9"/>
      <c r="CI2106" s="9"/>
      <c r="CJ2106" s="9"/>
      <c r="CK2106" s="9"/>
      <c r="CL2106" s="9"/>
      <c r="CM2106" s="10"/>
      <c r="CN2106" s="4"/>
      <c r="CO2106" s="4"/>
      <c r="CP2106" s="4"/>
      <c r="CQ2106" s="4"/>
      <c r="CR2106" s="4"/>
      <c r="CS2106" s="4"/>
      <c r="CT2106" s="4"/>
      <c r="CU2106" s="4"/>
      <c r="CV2106" s="4"/>
      <c r="CW2106" s="4"/>
      <c r="CX2106" s="4"/>
      <c r="CY2106" s="4"/>
      <c r="CZ2106" s="4"/>
      <c r="DD2106" s="3"/>
      <c r="DE2106" s="4"/>
      <c r="DF2106" s="4"/>
      <c r="DG2106" s="4"/>
      <c r="DH2106" s="4"/>
      <c r="DI2106" s="4"/>
      <c r="DJ2106" s="4"/>
      <c r="DK2106" s="4"/>
      <c r="DL2106" s="4"/>
      <c r="DM2106" s="4"/>
      <c r="DN2106" s="4"/>
      <c r="DO2106" s="4"/>
      <c r="DP2106" s="4"/>
      <c r="DQ2106" s="4"/>
      <c r="DR2106" s="4"/>
      <c r="DS2106" s="4"/>
      <c r="DT2106" s="4"/>
      <c r="DU2106" s="4"/>
      <c r="DV2106" s="4"/>
      <c r="DW2106" s="4"/>
      <c r="DX2106" s="4"/>
      <c r="DY2106" s="4"/>
      <c r="DZ2106" s="4"/>
      <c r="EE2106" s="4"/>
      <c r="EF2106" s="4"/>
      <c r="EG2106" s="4"/>
      <c r="EH2106" s="4"/>
      <c r="EI2106" s="4"/>
      <c r="EJ2106" s="4"/>
      <c r="EK2106" s="4"/>
      <c r="EL2106" s="4"/>
      <c r="EM2106" s="4"/>
      <c r="EN2106" s="4"/>
      <c r="EO2106" s="4"/>
      <c r="EP2106" s="4"/>
      <c r="EQ2106" s="4"/>
      <c r="ER2106" s="4"/>
      <c r="ES2106" s="4"/>
      <c r="ET2106" s="4"/>
      <c r="EU2106" s="4"/>
      <c r="EV2106" s="4"/>
      <c r="EW2106" s="4"/>
      <c r="EX2106" s="4"/>
      <c r="EY2106" s="4"/>
      <c r="EZ2106" s="4"/>
    </row>
    <row r="2107" spans="1:156">
      <c r="A2107" s="8">
        <v>2102</v>
      </c>
      <c r="B2107" s="21">
        <v>2013</v>
      </c>
      <c r="C2107" s="21">
        <v>1962</v>
      </c>
      <c r="D2107" s="22">
        <v>126.2553453</v>
      </c>
      <c r="E2107" s="9">
        <v>-43657.851799999997</v>
      </c>
      <c r="F2107" s="9">
        <v>1992970.6712</v>
      </c>
      <c r="G2107" s="9">
        <v>101672.62639999999</v>
      </c>
      <c r="H2107" s="9">
        <v>415883.60600000003</v>
      </c>
      <c r="I2107" s="9">
        <v>85705.178899999999</v>
      </c>
      <c r="J2107" s="9">
        <v>60814.637600000002</v>
      </c>
      <c r="K2107" s="9">
        <v>13593.19</v>
      </c>
      <c r="L2107" s="9">
        <v>2687111.3818999999</v>
      </c>
      <c r="M2107" s="9">
        <f t="shared" si="224"/>
        <v>47221.4476</v>
      </c>
      <c r="N2107" s="26"/>
      <c r="O2107" s="26"/>
      <c r="P2107" s="26"/>
      <c r="Q2107" s="26"/>
      <c r="R2107" s="26"/>
      <c r="S2107" s="26"/>
      <c r="T2107" s="26"/>
      <c r="U2107" s="26"/>
      <c r="V2107" s="33">
        <f t="shared" si="225"/>
        <v>-43657.851799999997</v>
      </c>
      <c r="W2107" s="26"/>
      <c r="X2107" s="26"/>
      <c r="Y2107" s="26"/>
      <c r="Z2107" s="26"/>
      <c r="AA2107" s="26"/>
      <c r="AB2107" s="38">
        <v>2014</v>
      </c>
      <c r="AC2107" s="38">
        <v>1937</v>
      </c>
      <c r="AD2107" s="39">
        <v>92.292621330000003</v>
      </c>
      <c r="AE2107" s="33">
        <v>-302662.58669999999</v>
      </c>
      <c r="AF2107" s="33">
        <v>2076724.3388</v>
      </c>
      <c r="AG2107" s="33">
        <v>106509.8227</v>
      </c>
      <c r="AH2107" s="33">
        <v>173761.49309999999</v>
      </c>
      <c r="AI2107" s="33">
        <v>143033.60879999999</v>
      </c>
      <c r="AJ2107" s="33">
        <v>128185.0819</v>
      </c>
      <c r="AK2107" s="33">
        <v>222534.0882</v>
      </c>
      <c r="AL2107" s="33">
        <v>2708342.8437999999</v>
      </c>
      <c r="AM2107" s="33">
        <f t="shared" si="226"/>
        <v>-94349.006299999994</v>
      </c>
      <c r="AN2107" s="33"/>
      <c r="AO2107" s="33"/>
      <c r="AP2107" s="33"/>
      <c r="AQ2107" s="33"/>
      <c r="AR2107" s="33"/>
      <c r="AS2107" s="33"/>
      <c r="AT2107" s="33"/>
      <c r="AU2107" s="33"/>
      <c r="AV2107" s="33">
        <f t="shared" si="227"/>
        <v>-302662.58669999999</v>
      </c>
      <c r="AW2107" s="33"/>
      <c r="AX2107" s="33"/>
      <c r="AY2107" s="33"/>
      <c r="AZ2107" s="33"/>
      <c r="BA2107" s="38">
        <v>2102</v>
      </c>
      <c r="BB2107" s="38">
        <v>2015</v>
      </c>
      <c r="BC2107" s="38">
        <v>1938</v>
      </c>
      <c r="BD2107" s="39">
        <v>137.05777069999999</v>
      </c>
      <c r="BE2107" s="33">
        <f t="shared" si="228"/>
        <v>-102341.15504929703</v>
      </c>
      <c r="BF2107" s="33">
        <v>2046219.1714999999</v>
      </c>
      <c r="BG2107" s="33">
        <v>106509.8227</v>
      </c>
      <c r="BH2107" s="33">
        <v>185301.61850000001</v>
      </c>
      <c r="BI2107" s="33">
        <v>78907.072750703097</v>
      </c>
      <c r="BJ2107" s="33">
        <v>258462.62839999999</v>
      </c>
      <c r="BK2107" s="33">
        <v>9130.5056000000004</v>
      </c>
      <c r="BL2107" s="33">
        <v>2768610.9632999999</v>
      </c>
      <c r="BM2107" s="33">
        <f t="shared" si="229"/>
        <v>249332.12279999998</v>
      </c>
      <c r="BN2107" s="9"/>
      <c r="BO2107" s="9"/>
      <c r="BP2107" s="9"/>
      <c r="BQ2107" s="9"/>
      <c r="BR2107" s="9"/>
      <c r="BS2107" s="9"/>
      <c r="BT2107" s="9"/>
      <c r="BU2107" s="9"/>
      <c r="BV2107" s="33">
        <f t="shared" si="230"/>
        <v>-102341.15504929703</v>
      </c>
      <c r="BW2107" s="9"/>
      <c r="BX2107" s="9"/>
      <c r="BY2107" s="9"/>
      <c r="BZ2107" s="9"/>
      <c r="CA2107" s="21"/>
      <c r="CB2107" s="21"/>
      <c r="CC2107" s="21"/>
      <c r="CD2107" s="22"/>
      <c r="CE2107" s="9"/>
      <c r="CF2107" s="9"/>
      <c r="CG2107" s="9"/>
      <c r="CH2107" s="9"/>
      <c r="CI2107" s="9"/>
      <c r="CJ2107" s="9"/>
      <c r="CK2107" s="9"/>
      <c r="CL2107" s="9"/>
      <c r="CM2107" s="10"/>
      <c r="CN2107" s="4"/>
      <c r="CO2107" s="4"/>
      <c r="CP2107" s="4"/>
      <c r="CQ2107" s="4"/>
      <c r="CR2107" s="4"/>
      <c r="CS2107" s="4"/>
      <c r="CT2107" s="4"/>
      <c r="CU2107" s="4"/>
      <c r="CV2107" s="4"/>
      <c r="CW2107" s="4"/>
      <c r="CX2107" s="4"/>
      <c r="CY2107" s="4"/>
      <c r="CZ2107" s="4"/>
      <c r="DD2107" s="3"/>
      <c r="DE2107" s="4"/>
      <c r="DF2107" s="4"/>
      <c r="DG2107" s="4"/>
      <c r="DH2107" s="4"/>
      <c r="DI2107" s="4"/>
      <c r="DJ2107" s="4"/>
      <c r="DK2107" s="4"/>
      <c r="DL2107" s="4"/>
      <c r="DM2107" s="4"/>
      <c r="DN2107" s="4"/>
      <c r="DO2107" s="4"/>
      <c r="DP2107" s="4"/>
      <c r="DQ2107" s="4"/>
      <c r="DR2107" s="4"/>
      <c r="DS2107" s="4"/>
      <c r="DT2107" s="4"/>
      <c r="DU2107" s="4"/>
      <c r="DV2107" s="4"/>
      <c r="DW2107" s="4"/>
      <c r="DX2107" s="4"/>
      <c r="DY2107" s="4"/>
      <c r="DZ2107" s="4"/>
      <c r="EE2107" s="4"/>
      <c r="EF2107" s="4"/>
      <c r="EG2107" s="4"/>
      <c r="EH2107" s="4"/>
      <c r="EI2107" s="4"/>
      <c r="EJ2107" s="4"/>
      <c r="EK2107" s="4"/>
      <c r="EL2107" s="4"/>
      <c r="EM2107" s="4"/>
      <c r="EN2107" s="4"/>
      <c r="EO2107" s="4"/>
      <c r="EP2107" s="4"/>
      <c r="EQ2107" s="4"/>
      <c r="ER2107" s="4"/>
      <c r="ES2107" s="4"/>
      <c r="ET2107" s="4"/>
      <c r="EU2107" s="4"/>
      <c r="EV2107" s="4"/>
      <c r="EW2107" s="4"/>
      <c r="EX2107" s="4"/>
      <c r="EY2107" s="4"/>
      <c r="EZ2107" s="4"/>
    </row>
    <row r="2108" spans="1:156">
      <c r="A2108" s="8">
        <v>2103</v>
      </c>
      <c r="B2108" s="21">
        <v>2013</v>
      </c>
      <c r="C2108" s="21">
        <v>1957</v>
      </c>
      <c r="D2108" s="22">
        <v>143.02299429999999</v>
      </c>
      <c r="E2108" s="9">
        <v>-74952.478499999997</v>
      </c>
      <c r="F2108" s="9">
        <v>1976301.0515000001</v>
      </c>
      <c r="G2108" s="9">
        <v>101672.62639999999</v>
      </c>
      <c r="H2108" s="9">
        <v>415463.32760000002</v>
      </c>
      <c r="I2108" s="9">
        <v>87270.224499999997</v>
      </c>
      <c r="J2108" s="9">
        <v>70042.582999999999</v>
      </c>
      <c r="K2108" s="9">
        <v>32075.2768</v>
      </c>
      <c r="L2108" s="9">
        <v>2693627.0147000002</v>
      </c>
      <c r="M2108" s="9">
        <f t="shared" si="224"/>
        <v>37967.306199999999</v>
      </c>
      <c r="N2108" s="26"/>
      <c r="O2108" s="26"/>
      <c r="P2108" s="26"/>
      <c r="Q2108" s="26"/>
      <c r="R2108" s="26"/>
      <c r="S2108" s="26"/>
      <c r="T2108" s="26"/>
      <c r="U2108" s="26"/>
      <c r="V2108" s="33">
        <f t="shared" si="225"/>
        <v>-74952.478499999997</v>
      </c>
      <c r="W2108" s="26"/>
      <c r="X2108" s="26"/>
      <c r="Y2108" s="26"/>
      <c r="Z2108" s="26"/>
      <c r="AA2108" s="26"/>
      <c r="AB2108" s="38">
        <v>2014</v>
      </c>
      <c r="AC2108" s="38">
        <v>1932</v>
      </c>
      <c r="AD2108" s="39">
        <v>133.21170939999999</v>
      </c>
      <c r="AE2108" s="33">
        <v>-148450.76329999999</v>
      </c>
      <c r="AF2108" s="33">
        <v>2129621.6880999999</v>
      </c>
      <c r="AG2108" s="33">
        <v>106509.8227</v>
      </c>
      <c r="AH2108" s="33">
        <v>171381.37710000001</v>
      </c>
      <c r="AI2108" s="33">
        <v>151979.36050000001</v>
      </c>
      <c r="AJ2108" s="33">
        <v>243890.58929999999</v>
      </c>
      <c r="AK2108" s="33">
        <v>225936.00690000001</v>
      </c>
      <c r="AL2108" s="33">
        <v>2725897.594</v>
      </c>
      <c r="AM2108" s="33">
        <f t="shared" si="226"/>
        <v>17954.582399999985</v>
      </c>
      <c r="AN2108" s="33"/>
      <c r="AO2108" s="33"/>
      <c r="AP2108" s="33"/>
      <c r="AQ2108" s="33"/>
      <c r="AR2108" s="33"/>
      <c r="AS2108" s="33"/>
      <c r="AT2108" s="33"/>
      <c r="AU2108" s="33"/>
      <c r="AV2108" s="33">
        <f t="shared" si="227"/>
        <v>-148450.76329999999</v>
      </c>
      <c r="AW2108" s="33"/>
      <c r="AX2108" s="33"/>
      <c r="AY2108" s="33"/>
      <c r="AZ2108" s="33"/>
      <c r="BA2108" s="38">
        <v>2103</v>
      </c>
      <c r="BB2108" s="38">
        <v>2015</v>
      </c>
      <c r="BC2108" s="38">
        <v>1933</v>
      </c>
      <c r="BD2108" s="39">
        <v>142.748829</v>
      </c>
      <c r="BE2108" s="33">
        <f t="shared" si="228"/>
        <v>116950.96481053531</v>
      </c>
      <c r="BF2108" s="33">
        <v>2177852.6639999999</v>
      </c>
      <c r="BG2108" s="33">
        <v>106509.8227</v>
      </c>
      <c r="BH2108" s="33">
        <v>181971.83540000001</v>
      </c>
      <c r="BI2108" s="33">
        <v>91422.182610535703</v>
      </c>
      <c r="BJ2108" s="33">
        <v>423159.63900000002</v>
      </c>
      <c r="BK2108" s="33">
        <v>59107.927900000002</v>
      </c>
      <c r="BL2108" s="33">
        <v>2804857.2510000002</v>
      </c>
      <c r="BM2108" s="33">
        <f t="shared" si="229"/>
        <v>364051.71110000001</v>
      </c>
      <c r="BN2108" s="9"/>
      <c r="BO2108" s="9"/>
      <c r="BP2108" s="9"/>
      <c r="BQ2108" s="9"/>
      <c r="BR2108" s="9"/>
      <c r="BS2108" s="9"/>
      <c r="BT2108" s="9"/>
      <c r="BU2108" s="9"/>
      <c r="BV2108" s="33">
        <f t="shared" si="230"/>
        <v>116950.96481053531</v>
      </c>
      <c r="BW2108" s="9"/>
      <c r="BX2108" s="9"/>
      <c r="BY2108" s="9"/>
      <c r="BZ2108" s="9"/>
      <c r="CA2108" s="21"/>
      <c r="CB2108" s="21"/>
      <c r="CC2108" s="21"/>
      <c r="CD2108" s="22"/>
      <c r="CE2108" s="9"/>
      <c r="CF2108" s="9"/>
      <c r="CG2108" s="9"/>
      <c r="CH2108" s="9"/>
      <c r="CI2108" s="9"/>
      <c r="CJ2108" s="9"/>
      <c r="CK2108" s="9"/>
      <c r="CL2108" s="9"/>
      <c r="CM2108" s="10"/>
      <c r="CN2108" s="4"/>
      <c r="CO2108" s="4"/>
      <c r="CP2108" s="4"/>
      <c r="CQ2108" s="4"/>
      <c r="CR2108" s="4"/>
      <c r="CS2108" s="4"/>
      <c r="CT2108" s="4"/>
      <c r="CU2108" s="4"/>
      <c r="CV2108" s="4"/>
      <c r="CW2108" s="4"/>
      <c r="CX2108" s="4"/>
      <c r="CY2108" s="4"/>
      <c r="CZ2108" s="4"/>
      <c r="DD2108" s="3"/>
      <c r="DE2108" s="4"/>
      <c r="DF2108" s="4"/>
      <c r="DG2108" s="4"/>
      <c r="DH2108" s="4"/>
      <c r="DI2108" s="4"/>
      <c r="DJ2108" s="4"/>
      <c r="DK2108" s="4"/>
      <c r="DL2108" s="4"/>
      <c r="DM2108" s="4"/>
      <c r="DN2108" s="4"/>
      <c r="DO2108" s="4"/>
      <c r="DP2108" s="4"/>
      <c r="DQ2108" s="4"/>
      <c r="DR2108" s="4"/>
      <c r="DS2108" s="4"/>
      <c r="DT2108" s="4"/>
      <c r="DU2108" s="4"/>
      <c r="DV2108" s="4"/>
      <c r="DW2108" s="4"/>
      <c r="DX2108" s="4"/>
      <c r="DY2108" s="4"/>
      <c r="DZ2108" s="4"/>
      <c r="EE2108" s="4"/>
      <c r="EF2108" s="4"/>
      <c r="EG2108" s="4"/>
      <c r="EH2108" s="4"/>
      <c r="EI2108" s="4"/>
      <c r="EJ2108" s="4"/>
      <c r="EK2108" s="4"/>
      <c r="EL2108" s="4"/>
      <c r="EM2108" s="4"/>
      <c r="EN2108" s="4"/>
      <c r="EO2108" s="4"/>
      <c r="EP2108" s="4"/>
      <c r="EQ2108" s="4"/>
      <c r="ER2108" s="4"/>
      <c r="ES2108" s="4"/>
      <c r="ET2108" s="4"/>
      <c r="EU2108" s="4"/>
      <c r="EV2108" s="4"/>
      <c r="EW2108" s="4"/>
      <c r="EX2108" s="4"/>
      <c r="EY2108" s="4"/>
      <c r="EZ2108" s="4"/>
    </row>
    <row r="2109" spans="1:156">
      <c r="A2109" s="8">
        <v>2104</v>
      </c>
      <c r="B2109" s="21">
        <v>2013</v>
      </c>
      <c r="C2109" s="21">
        <v>2000</v>
      </c>
      <c r="D2109" s="22">
        <v>130.36176699999999</v>
      </c>
      <c r="E2109" s="9">
        <v>-50731.484499999999</v>
      </c>
      <c r="F2109" s="9">
        <v>1953116.6200999999</v>
      </c>
      <c r="G2109" s="9">
        <v>101672.62639999999</v>
      </c>
      <c r="H2109" s="9">
        <v>415772.87119999999</v>
      </c>
      <c r="I2109" s="9">
        <v>86117.536699999997</v>
      </c>
      <c r="J2109" s="9">
        <v>81623.786099999998</v>
      </c>
      <c r="K2109" s="9">
        <v>2823.6378</v>
      </c>
      <c r="L2109" s="9">
        <v>2686211.2870999998</v>
      </c>
      <c r="M2109" s="9">
        <f t="shared" si="224"/>
        <v>78800.148300000001</v>
      </c>
      <c r="N2109" s="26"/>
      <c r="O2109" s="26"/>
      <c r="P2109" s="26"/>
      <c r="Q2109" s="26"/>
      <c r="R2109" s="26"/>
      <c r="S2109" s="26"/>
      <c r="T2109" s="26"/>
      <c r="U2109" s="26"/>
      <c r="V2109" s="33">
        <f t="shared" si="225"/>
        <v>-50731.484499999999</v>
      </c>
      <c r="W2109" s="26"/>
      <c r="X2109" s="26"/>
      <c r="Y2109" s="26"/>
      <c r="Z2109" s="26"/>
      <c r="AA2109" s="26"/>
      <c r="AB2109" s="38">
        <v>2014</v>
      </c>
      <c r="AC2109" s="38">
        <v>1958</v>
      </c>
      <c r="AD2109" s="39">
        <v>135.44914199999999</v>
      </c>
      <c r="AE2109" s="33">
        <v>-32497.6937</v>
      </c>
      <c r="AF2109" s="33">
        <v>2057592.2516999999</v>
      </c>
      <c r="AG2109" s="33">
        <v>106509.8227</v>
      </c>
      <c r="AH2109" s="33">
        <v>187382.27789999999</v>
      </c>
      <c r="AI2109" s="33">
        <v>91839.398499999996</v>
      </c>
      <c r="AJ2109" s="33">
        <v>291001.25429999997</v>
      </c>
      <c r="AK2109" s="33">
        <v>41530.934099999999</v>
      </c>
      <c r="AL2109" s="33">
        <v>2725291.7647000002</v>
      </c>
      <c r="AM2109" s="33">
        <f t="shared" si="226"/>
        <v>249470.32019999996</v>
      </c>
      <c r="AN2109" s="33"/>
      <c r="AO2109" s="33"/>
      <c r="AP2109" s="33"/>
      <c r="AQ2109" s="33"/>
      <c r="AR2109" s="33"/>
      <c r="AS2109" s="33"/>
      <c r="AT2109" s="33"/>
      <c r="AU2109" s="33"/>
      <c r="AV2109" s="33">
        <f t="shared" si="227"/>
        <v>-32497.6937</v>
      </c>
      <c r="AW2109" s="33"/>
      <c r="AX2109" s="33"/>
      <c r="AY2109" s="33"/>
      <c r="AZ2109" s="33"/>
      <c r="BA2109" s="38">
        <v>2104</v>
      </c>
      <c r="BB2109" s="38">
        <v>2015</v>
      </c>
      <c r="BC2109" s="38">
        <v>1959</v>
      </c>
      <c r="BD2109" s="39">
        <v>157.36598480000001</v>
      </c>
      <c r="BE2109" s="33">
        <f t="shared" si="228"/>
        <v>293973.10138703557</v>
      </c>
      <c r="BF2109" s="33">
        <v>2147561.4125999999</v>
      </c>
      <c r="BG2109" s="33">
        <v>106509.8227</v>
      </c>
      <c r="BH2109" s="33">
        <v>186571.5845</v>
      </c>
      <c r="BI2109" s="33">
        <v>74133.859987036005</v>
      </c>
      <c r="BJ2109" s="33">
        <v>578554.6936</v>
      </c>
      <c r="BK2109" s="33">
        <v>2602.6118000000001</v>
      </c>
      <c r="BL2109" s="33">
        <v>2796755.6601999998</v>
      </c>
      <c r="BM2109" s="33">
        <f t="shared" si="229"/>
        <v>575952.08180000004</v>
      </c>
      <c r="BN2109" s="9"/>
      <c r="BO2109" s="9"/>
      <c r="BP2109" s="9"/>
      <c r="BQ2109" s="9"/>
      <c r="BR2109" s="9"/>
      <c r="BS2109" s="9"/>
      <c r="BT2109" s="9"/>
      <c r="BU2109" s="9"/>
      <c r="BV2109" s="33">
        <f t="shared" si="230"/>
        <v>293973.10138703557</v>
      </c>
      <c r="BW2109" s="9"/>
      <c r="BX2109" s="9"/>
      <c r="BY2109" s="9"/>
      <c r="BZ2109" s="9"/>
      <c r="CA2109" s="21"/>
      <c r="CB2109" s="21"/>
      <c r="CC2109" s="21"/>
      <c r="CD2109" s="22"/>
      <c r="CE2109" s="9"/>
      <c r="CF2109" s="9"/>
      <c r="CG2109" s="9"/>
      <c r="CH2109" s="9"/>
      <c r="CI2109" s="9"/>
      <c r="CJ2109" s="9"/>
      <c r="CK2109" s="9"/>
      <c r="CL2109" s="9"/>
      <c r="CM2109" s="10"/>
      <c r="CN2109" s="4"/>
      <c r="CO2109" s="4"/>
      <c r="CP2109" s="4"/>
      <c r="CQ2109" s="4"/>
      <c r="CR2109" s="4"/>
      <c r="CS2109" s="4"/>
      <c r="CT2109" s="4"/>
      <c r="CU2109" s="4"/>
      <c r="CV2109" s="4"/>
      <c r="CW2109" s="4"/>
      <c r="CX2109" s="4"/>
      <c r="CY2109" s="4"/>
      <c r="CZ2109" s="4"/>
      <c r="DD2109" s="3"/>
      <c r="DE2109" s="4"/>
      <c r="DF2109" s="4"/>
      <c r="DG2109" s="4"/>
      <c r="DH2109" s="4"/>
      <c r="DI2109" s="4"/>
      <c r="DJ2109" s="4"/>
      <c r="DK2109" s="4"/>
      <c r="DL2109" s="4"/>
      <c r="DM2109" s="4"/>
      <c r="DN2109" s="4"/>
      <c r="DO2109" s="4"/>
      <c r="DP2109" s="4"/>
      <c r="DQ2109" s="4"/>
      <c r="DR2109" s="4"/>
      <c r="DS2109" s="4"/>
      <c r="DT2109" s="4"/>
      <c r="DU2109" s="4"/>
      <c r="DV2109" s="4"/>
      <c r="DW2109" s="4"/>
      <c r="DX2109" s="4"/>
      <c r="DY2109" s="4"/>
      <c r="DZ2109" s="4"/>
      <c r="EE2109" s="4"/>
      <c r="EF2109" s="4"/>
      <c r="EG2109" s="4"/>
      <c r="EH2109" s="4"/>
      <c r="EI2109" s="4"/>
      <c r="EJ2109" s="4"/>
      <c r="EK2109" s="4"/>
      <c r="EL2109" s="4"/>
      <c r="EM2109" s="4"/>
      <c r="EN2109" s="4"/>
      <c r="EO2109" s="4"/>
      <c r="EP2109" s="4"/>
      <c r="EQ2109" s="4"/>
      <c r="ER2109" s="4"/>
      <c r="ES2109" s="4"/>
      <c r="ET2109" s="4"/>
      <c r="EU2109" s="4"/>
      <c r="EV2109" s="4"/>
      <c r="EW2109" s="4"/>
      <c r="EX2109" s="4"/>
      <c r="EY2109" s="4"/>
      <c r="EZ2109" s="4"/>
    </row>
    <row r="2110" spans="1:156">
      <c r="A2110" s="8">
        <v>2105</v>
      </c>
      <c r="B2110" s="21">
        <v>2013</v>
      </c>
      <c r="C2110" s="21">
        <v>1956</v>
      </c>
      <c r="D2110" s="22">
        <v>179.89372280000001</v>
      </c>
      <c r="E2110" s="9">
        <v>-66609.129499999995</v>
      </c>
      <c r="F2110" s="9">
        <v>1936448.6429999999</v>
      </c>
      <c r="G2110" s="9">
        <v>101672.62639999999</v>
      </c>
      <c r="H2110" s="9">
        <v>415310.228</v>
      </c>
      <c r="I2110" s="9">
        <v>87840.3416</v>
      </c>
      <c r="J2110" s="9">
        <v>87305.212799999994</v>
      </c>
      <c r="K2110" s="9">
        <v>6833.2394000000004</v>
      </c>
      <c r="L2110" s="9">
        <v>2688352.9419999998</v>
      </c>
      <c r="M2110" s="9">
        <f t="shared" si="224"/>
        <v>80471.973399999988</v>
      </c>
      <c r="N2110" s="26"/>
      <c r="O2110" s="26"/>
      <c r="P2110" s="26"/>
      <c r="Q2110" s="26"/>
      <c r="R2110" s="26"/>
      <c r="S2110" s="26"/>
      <c r="T2110" s="26"/>
      <c r="U2110" s="26"/>
      <c r="V2110" s="33">
        <f t="shared" si="225"/>
        <v>-66609.129499999995</v>
      </c>
      <c r="W2110" s="26"/>
      <c r="X2110" s="26"/>
      <c r="Y2110" s="26"/>
      <c r="Z2110" s="26"/>
      <c r="AA2110" s="26"/>
      <c r="AB2110" s="38">
        <v>2014</v>
      </c>
      <c r="AC2110" s="38">
        <v>1958</v>
      </c>
      <c r="AD2110" s="39">
        <v>135.44914199999999</v>
      </c>
      <c r="AE2110" s="33">
        <v>-40076.467299999997</v>
      </c>
      <c r="AF2110" s="33">
        <v>2051862.2327000001</v>
      </c>
      <c r="AG2110" s="33">
        <v>106509.8227</v>
      </c>
      <c r="AH2110" s="33">
        <v>188510.94510000001</v>
      </c>
      <c r="AI2110" s="33">
        <v>87597.262199999997</v>
      </c>
      <c r="AJ2110" s="33">
        <v>279961.63589999999</v>
      </c>
      <c r="AK2110" s="33">
        <v>35212.417000000001</v>
      </c>
      <c r="AL2110" s="33">
        <v>2719305.9487000001</v>
      </c>
      <c r="AM2110" s="33">
        <f t="shared" si="226"/>
        <v>244749.21889999998</v>
      </c>
      <c r="AN2110" s="33"/>
      <c r="AO2110" s="33"/>
      <c r="AP2110" s="33"/>
      <c r="AQ2110" s="33"/>
      <c r="AR2110" s="33"/>
      <c r="AS2110" s="33"/>
      <c r="AT2110" s="33"/>
      <c r="AU2110" s="33"/>
      <c r="AV2110" s="33">
        <f t="shared" si="227"/>
        <v>-40076.467299999997</v>
      </c>
      <c r="AW2110" s="33"/>
      <c r="AX2110" s="33"/>
      <c r="AY2110" s="33"/>
      <c r="AZ2110" s="33"/>
      <c r="BA2110" s="38">
        <v>2105</v>
      </c>
      <c r="BB2110" s="38">
        <v>2015</v>
      </c>
      <c r="BC2110" s="38">
        <v>1959</v>
      </c>
      <c r="BD2110" s="39">
        <v>157.36598480000001</v>
      </c>
      <c r="BE2110" s="33">
        <f t="shared" si="228"/>
        <v>179917.34570780396</v>
      </c>
      <c r="BF2110" s="33">
        <v>2089377.0423000001</v>
      </c>
      <c r="BG2110" s="33">
        <v>106509.8227</v>
      </c>
      <c r="BH2110" s="33">
        <v>187198.92509999999</v>
      </c>
      <c r="BI2110" s="33">
        <v>71775.977907804001</v>
      </c>
      <c r="BJ2110" s="33">
        <v>512686.26949999999</v>
      </c>
      <c r="BK2110" s="33">
        <v>2201.3087999999998</v>
      </c>
      <c r="BL2110" s="33">
        <v>2785429.3829999999</v>
      </c>
      <c r="BM2110" s="33">
        <f t="shared" si="229"/>
        <v>510484.9607</v>
      </c>
      <c r="BN2110" s="9"/>
      <c r="BO2110" s="9"/>
      <c r="BP2110" s="9"/>
      <c r="BQ2110" s="9"/>
      <c r="BR2110" s="9"/>
      <c r="BS2110" s="9"/>
      <c r="BT2110" s="9"/>
      <c r="BU2110" s="9"/>
      <c r="BV2110" s="33">
        <f t="shared" si="230"/>
        <v>179917.34570780396</v>
      </c>
      <c r="BW2110" s="9"/>
      <c r="BX2110" s="9"/>
      <c r="BY2110" s="9"/>
      <c r="BZ2110" s="9"/>
      <c r="CA2110" s="21"/>
      <c r="CB2110" s="21"/>
      <c r="CC2110" s="21"/>
      <c r="CD2110" s="22"/>
      <c r="CE2110" s="9"/>
      <c r="CF2110" s="9"/>
      <c r="CG2110" s="9"/>
      <c r="CH2110" s="9"/>
      <c r="CI2110" s="9"/>
      <c r="CJ2110" s="9"/>
      <c r="CK2110" s="9"/>
      <c r="CL2110" s="9"/>
      <c r="CM2110" s="10"/>
      <c r="CN2110" s="4"/>
      <c r="CO2110" s="4"/>
      <c r="CP2110" s="4"/>
      <c r="CQ2110" s="4"/>
      <c r="CR2110" s="4"/>
      <c r="CS2110" s="4"/>
      <c r="CT2110" s="4"/>
      <c r="CU2110" s="4"/>
      <c r="CV2110" s="4"/>
      <c r="CW2110" s="4"/>
      <c r="CX2110" s="4"/>
      <c r="CY2110" s="4"/>
      <c r="CZ2110" s="4"/>
      <c r="DD2110" s="3"/>
      <c r="DE2110" s="4"/>
      <c r="DF2110" s="4"/>
      <c r="DG2110" s="4"/>
      <c r="DH2110" s="4"/>
      <c r="DI2110" s="4"/>
      <c r="DJ2110" s="4"/>
      <c r="DK2110" s="4"/>
      <c r="DL2110" s="4"/>
      <c r="DM2110" s="4"/>
      <c r="DN2110" s="4"/>
      <c r="DO2110" s="4"/>
      <c r="DP2110" s="4"/>
      <c r="DQ2110" s="4"/>
      <c r="DR2110" s="4"/>
      <c r="DS2110" s="4"/>
      <c r="DT2110" s="4"/>
      <c r="DU2110" s="4"/>
      <c r="DV2110" s="4"/>
      <c r="DW2110" s="4"/>
      <c r="DX2110" s="4"/>
      <c r="DY2110" s="4"/>
      <c r="DZ2110" s="4"/>
      <c r="EE2110" s="4"/>
      <c r="EF2110" s="4"/>
      <c r="EG2110" s="4"/>
      <c r="EH2110" s="4"/>
      <c r="EI2110" s="4"/>
      <c r="EJ2110" s="4"/>
      <c r="EK2110" s="4"/>
      <c r="EL2110" s="4"/>
      <c r="EM2110" s="4"/>
      <c r="EN2110" s="4"/>
      <c r="EO2110" s="4"/>
      <c r="EP2110" s="4"/>
      <c r="EQ2110" s="4"/>
      <c r="ER2110" s="4"/>
      <c r="ES2110" s="4"/>
      <c r="ET2110" s="4"/>
      <c r="EU2110" s="4"/>
      <c r="EV2110" s="4"/>
      <c r="EW2110" s="4"/>
      <c r="EX2110" s="4"/>
      <c r="EY2110" s="4"/>
      <c r="EZ2110" s="4"/>
    </row>
    <row r="2111" spans="1:156">
      <c r="A2111" s="8">
        <v>2106</v>
      </c>
      <c r="B2111" s="21">
        <v>2013</v>
      </c>
      <c r="C2111" s="21">
        <v>1981</v>
      </c>
      <c r="D2111" s="22">
        <v>140.5062116</v>
      </c>
      <c r="E2111" s="9">
        <v>35142.755599999997</v>
      </c>
      <c r="F2111" s="9">
        <v>1946305.4886</v>
      </c>
      <c r="G2111" s="9">
        <v>101672.62639999999</v>
      </c>
      <c r="H2111" s="9">
        <v>415759.05609999999</v>
      </c>
      <c r="I2111" s="9">
        <v>86168.981700000004</v>
      </c>
      <c r="J2111" s="9">
        <v>183999.58189999999</v>
      </c>
      <c r="K2111" s="9">
        <v>4264.6009999999997</v>
      </c>
      <c r="L2111" s="9">
        <v>2694498.3782000002</v>
      </c>
      <c r="M2111" s="9">
        <f t="shared" si="224"/>
        <v>179734.9809</v>
      </c>
      <c r="N2111" s="26"/>
      <c r="O2111" s="26"/>
      <c r="P2111" s="26"/>
      <c r="Q2111" s="26"/>
      <c r="R2111" s="26"/>
      <c r="S2111" s="26"/>
      <c r="T2111" s="26"/>
      <c r="U2111" s="26"/>
      <c r="V2111" s="33">
        <f t="shared" si="225"/>
        <v>35142.755599999997</v>
      </c>
      <c r="W2111" s="26"/>
      <c r="X2111" s="26"/>
      <c r="Y2111" s="26"/>
      <c r="Z2111" s="26"/>
      <c r="AA2111" s="26"/>
      <c r="AB2111" s="38">
        <v>2014</v>
      </c>
      <c r="AC2111" s="38">
        <v>1959</v>
      </c>
      <c r="AD2111" s="39">
        <v>157.36598480000001</v>
      </c>
      <c r="AE2111" s="33">
        <v>305843.2941</v>
      </c>
      <c r="AF2111" s="33">
        <v>2051043.0456999999</v>
      </c>
      <c r="AG2111" s="33">
        <v>106509.8227</v>
      </c>
      <c r="AH2111" s="33">
        <v>191598.52189999999</v>
      </c>
      <c r="AI2111" s="33">
        <v>75992.493700000006</v>
      </c>
      <c r="AJ2111" s="33">
        <v>617224.38769999996</v>
      </c>
      <c r="AK2111" s="33">
        <v>2298.7480999999998</v>
      </c>
      <c r="AL2111" s="33">
        <v>2734226.2294999999</v>
      </c>
      <c r="AM2111" s="33">
        <f t="shared" si="226"/>
        <v>614925.63959999999</v>
      </c>
      <c r="AN2111" s="33"/>
      <c r="AO2111" s="33"/>
      <c r="AP2111" s="33"/>
      <c r="AQ2111" s="33"/>
      <c r="AR2111" s="33"/>
      <c r="AS2111" s="33"/>
      <c r="AT2111" s="33"/>
      <c r="AU2111" s="33"/>
      <c r="AV2111" s="33">
        <f t="shared" si="227"/>
        <v>305843.2941</v>
      </c>
      <c r="AW2111" s="33"/>
      <c r="AX2111" s="33"/>
      <c r="AY2111" s="33"/>
      <c r="AZ2111" s="33"/>
      <c r="BA2111" s="38">
        <v>2106</v>
      </c>
      <c r="BB2111" s="38">
        <v>2015</v>
      </c>
      <c r="BC2111" s="38">
        <v>1960</v>
      </c>
      <c r="BD2111" s="39">
        <v>144.04261149999999</v>
      </c>
      <c r="BE2111" s="33">
        <f t="shared" si="228"/>
        <v>159653.86830099812</v>
      </c>
      <c r="BF2111" s="33">
        <v>2103050.8191999998</v>
      </c>
      <c r="BG2111" s="33">
        <v>106509.8227</v>
      </c>
      <c r="BH2111" s="33">
        <v>187274.43359999999</v>
      </c>
      <c r="BI2111" s="33">
        <v>71492.1764009982</v>
      </c>
      <c r="BJ2111" s="33">
        <v>486091.20260000002</v>
      </c>
      <c r="BK2111" s="33">
        <v>11285.0617</v>
      </c>
      <c r="BL2111" s="33">
        <v>2783479.5244999998</v>
      </c>
      <c r="BM2111" s="33">
        <f t="shared" si="229"/>
        <v>474806.1409</v>
      </c>
      <c r="BN2111" s="9"/>
      <c r="BO2111" s="9"/>
      <c r="BP2111" s="9"/>
      <c r="BQ2111" s="9"/>
      <c r="BR2111" s="9"/>
      <c r="BS2111" s="9"/>
      <c r="BT2111" s="9"/>
      <c r="BU2111" s="9"/>
      <c r="BV2111" s="33">
        <f t="shared" si="230"/>
        <v>159653.86830099812</v>
      </c>
      <c r="BW2111" s="9"/>
      <c r="BX2111" s="9"/>
      <c r="BY2111" s="9"/>
      <c r="BZ2111" s="9"/>
      <c r="CA2111" s="21"/>
      <c r="CB2111" s="21"/>
      <c r="CC2111" s="21"/>
      <c r="CD2111" s="22"/>
      <c r="CE2111" s="9"/>
      <c r="CF2111" s="9"/>
      <c r="CG2111" s="9"/>
      <c r="CH2111" s="9"/>
      <c r="CI2111" s="9"/>
      <c r="CJ2111" s="9"/>
      <c r="CK2111" s="9"/>
      <c r="CL2111" s="9"/>
      <c r="CM2111" s="10"/>
      <c r="CN2111" s="4"/>
      <c r="CO2111" s="4"/>
      <c r="CP2111" s="4"/>
      <c r="CQ2111" s="4"/>
      <c r="CR2111" s="4"/>
      <c r="CS2111" s="4"/>
      <c r="CT2111" s="4"/>
      <c r="CU2111" s="4"/>
      <c r="CV2111" s="4"/>
      <c r="CW2111" s="4"/>
      <c r="CX2111" s="4"/>
      <c r="CY2111" s="4"/>
      <c r="CZ2111" s="4"/>
      <c r="DD2111" s="3"/>
      <c r="DE2111" s="4"/>
      <c r="DF2111" s="4"/>
      <c r="DG2111" s="4"/>
      <c r="DH2111" s="4"/>
      <c r="DI2111" s="4"/>
      <c r="DJ2111" s="4"/>
      <c r="DK2111" s="4"/>
      <c r="DL2111" s="4"/>
      <c r="DM2111" s="4"/>
      <c r="DN2111" s="4"/>
      <c r="DO2111" s="4"/>
      <c r="DP2111" s="4"/>
      <c r="DQ2111" s="4"/>
      <c r="DR2111" s="4"/>
      <c r="DS2111" s="4"/>
      <c r="DT2111" s="4"/>
      <c r="DU2111" s="4"/>
      <c r="DV2111" s="4"/>
      <c r="DW2111" s="4"/>
      <c r="DX2111" s="4"/>
      <c r="DY2111" s="4"/>
      <c r="DZ2111" s="4"/>
      <c r="EE2111" s="4"/>
      <c r="EF2111" s="4"/>
      <c r="EG2111" s="4"/>
      <c r="EH2111" s="4"/>
      <c r="EI2111" s="4"/>
      <c r="EJ2111" s="4"/>
      <c r="EK2111" s="4"/>
      <c r="EL2111" s="4"/>
      <c r="EM2111" s="4"/>
      <c r="EN2111" s="4"/>
      <c r="EO2111" s="4"/>
      <c r="EP2111" s="4"/>
      <c r="EQ2111" s="4"/>
      <c r="ER2111" s="4"/>
      <c r="ES2111" s="4"/>
      <c r="ET2111" s="4"/>
      <c r="EU2111" s="4"/>
      <c r="EV2111" s="4"/>
      <c r="EW2111" s="4"/>
      <c r="EX2111" s="4"/>
      <c r="EY2111" s="4"/>
      <c r="EZ2111" s="4"/>
    </row>
    <row r="2112" spans="1:156">
      <c r="A2112" s="8">
        <v>2107</v>
      </c>
      <c r="B2112" s="21">
        <v>2013</v>
      </c>
      <c r="C2112" s="21">
        <v>1950</v>
      </c>
      <c r="D2112" s="22">
        <v>158.5133792</v>
      </c>
      <c r="E2112" s="9">
        <v>-130161.1124</v>
      </c>
      <c r="F2112" s="9">
        <v>1908141.8003</v>
      </c>
      <c r="G2112" s="9">
        <v>101672.62639999999</v>
      </c>
      <c r="H2112" s="9">
        <v>414990.77919999999</v>
      </c>
      <c r="I2112" s="9">
        <v>89029.914699999994</v>
      </c>
      <c r="J2112" s="9">
        <v>58108.345399999998</v>
      </c>
      <c r="K2112" s="9">
        <v>19564.595799999999</v>
      </c>
      <c r="L2112" s="9">
        <v>2682539.9826000002</v>
      </c>
      <c r="M2112" s="9">
        <f t="shared" si="224"/>
        <v>38543.749599999996</v>
      </c>
      <c r="N2112" s="26"/>
      <c r="O2112" s="26"/>
      <c r="P2112" s="26"/>
      <c r="Q2112" s="26"/>
      <c r="R2112" s="26"/>
      <c r="S2112" s="26"/>
      <c r="T2112" s="26"/>
      <c r="U2112" s="26"/>
      <c r="V2112" s="33">
        <f t="shared" si="225"/>
        <v>-130161.1124</v>
      </c>
      <c r="W2112" s="26"/>
      <c r="X2112" s="26"/>
      <c r="Y2112" s="26"/>
      <c r="Z2112" s="26"/>
      <c r="AA2112" s="26"/>
      <c r="AB2112" s="38">
        <v>2014</v>
      </c>
      <c r="AC2112" s="38">
        <v>1954</v>
      </c>
      <c r="AD2112" s="39">
        <v>155.51180840000001</v>
      </c>
      <c r="AE2112" s="33">
        <v>134698.7058</v>
      </c>
      <c r="AF2112" s="33">
        <v>1985468.1211000001</v>
      </c>
      <c r="AG2112" s="33">
        <v>106509.8227</v>
      </c>
      <c r="AH2112" s="33">
        <v>192007.15520000001</v>
      </c>
      <c r="AI2112" s="33">
        <v>74456.630499999999</v>
      </c>
      <c r="AJ2112" s="33">
        <v>506733.91190000001</v>
      </c>
      <c r="AK2112" s="33">
        <v>1635.7670000000001</v>
      </c>
      <c r="AL2112" s="33">
        <v>2728841.1686999998</v>
      </c>
      <c r="AM2112" s="33">
        <f t="shared" si="226"/>
        <v>505098.14490000001</v>
      </c>
      <c r="AN2112" s="33"/>
      <c r="AO2112" s="33"/>
      <c r="AP2112" s="33"/>
      <c r="AQ2112" s="33"/>
      <c r="AR2112" s="33"/>
      <c r="AS2112" s="33"/>
      <c r="AT2112" s="33"/>
      <c r="AU2112" s="33"/>
      <c r="AV2112" s="33">
        <f t="shared" si="227"/>
        <v>134698.7058</v>
      </c>
      <c r="AW2112" s="33"/>
      <c r="AX2112" s="33"/>
      <c r="AY2112" s="33"/>
      <c r="AZ2112" s="33"/>
      <c r="BA2112" s="38">
        <v>2107</v>
      </c>
      <c r="BB2112" s="38">
        <v>2015</v>
      </c>
      <c r="BC2112" s="38">
        <v>1955</v>
      </c>
      <c r="BD2112" s="39">
        <v>130.9657498</v>
      </c>
      <c r="BE2112" s="33">
        <f t="shared" si="228"/>
        <v>17787.727950829547</v>
      </c>
      <c r="BF2112" s="33">
        <v>2061891.2364000001</v>
      </c>
      <c r="BG2112" s="33">
        <v>106509.8227</v>
      </c>
      <c r="BH2112" s="33">
        <v>180781.56770000001</v>
      </c>
      <c r="BI2112" s="33">
        <v>95895.846550829505</v>
      </c>
      <c r="BJ2112" s="33">
        <v>401116.81290000002</v>
      </c>
      <c r="BK2112" s="33">
        <v>28437.915799999999</v>
      </c>
      <c r="BL2112" s="33">
        <v>2799969.6425000001</v>
      </c>
      <c r="BM2112" s="33">
        <f t="shared" si="229"/>
        <v>372678.8971</v>
      </c>
      <c r="BN2112" s="9"/>
      <c r="BO2112" s="9"/>
      <c r="BP2112" s="9"/>
      <c r="BQ2112" s="9"/>
      <c r="BR2112" s="9"/>
      <c r="BS2112" s="9"/>
      <c r="BT2112" s="9"/>
      <c r="BU2112" s="9"/>
      <c r="BV2112" s="33">
        <f t="shared" si="230"/>
        <v>17787.727950829547</v>
      </c>
      <c r="BW2112" s="9"/>
      <c r="BX2112" s="9"/>
      <c r="BY2112" s="9"/>
      <c r="BZ2112" s="9"/>
      <c r="CA2112" s="21"/>
      <c r="CB2112" s="21"/>
      <c r="CC2112" s="21"/>
      <c r="CD2112" s="22"/>
      <c r="CE2112" s="9"/>
      <c r="CF2112" s="9"/>
      <c r="CG2112" s="9"/>
      <c r="CH2112" s="9"/>
      <c r="CI2112" s="9"/>
      <c r="CJ2112" s="9"/>
      <c r="CK2112" s="9"/>
      <c r="CL2112" s="9"/>
      <c r="CM2112" s="10"/>
      <c r="CN2112" s="4"/>
      <c r="CO2112" s="4"/>
      <c r="CP2112" s="4"/>
      <c r="CQ2112" s="4"/>
      <c r="CR2112" s="4"/>
      <c r="CS2112" s="4"/>
      <c r="CT2112" s="4"/>
      <c r="CU2112" s="4"/>
      <c r="CV2112" s="4"/>
      <c r="CW2112" s="4"/>
      <c r="CX2112" s="4"/>
      <c r="CY2112" s="4"/>
      <c r="CZ2112" s="4"/>
      <c r="DD2112" s="3"/>
      <c r="DE2112" s="4"/>
      <c r="DF2112" s="4"/>
      <c r="DG2112" s="4"/>
      <c r="DH2112" s="4"/>
      <c r="DI2112" s="4"/>
      <c r="DJ2112" s="4"/>
      <c r="DK2112" s="4"/>
      <c r="DL2112" s="4"/>
      <c r="DM2112" s="4"/>
      <c r="DN2112" s="4"/>
      <c r="DO2112" s="4"/>
      <c r="DP2112" s="4"/>
      <c r="DQ2112" s="4"/>
      <c r="DR2112" s="4"/>
      <c r="DS2112" s="4"/>
      <c r="DT2112" s="4"/>
      <c r="DU2112" s="4"/>
      <c r="DV2112" s="4"/>
      <c r="DW2112" s="4"/>
      <c r="DX2112" s="4"/>
      <c r="DY2112" s="4"/>
      <c r="DZ2112" s="4"/>
      <c r="EE2112" s="4"/>
      <c r="EF2112" s="4"/>
      <c r="EG2112" s="4"/>
      <c r="EH2112" s="4"/>
      <c r="EI2112" s="4"/>
      <c r="EJ2112" s="4"/>
      <c r="EK2112" s="4"/>
      <c r="EL2112" s="4"/>
      <c r="EM2112" s="4"/>
      <c r="EN2112" s="4"/>
      <c r="EO2112" s="4"/>
      <c r="EP2112" s="4"/>
      <c r="EQ2112" s="4"/>
      <c r="ER2112" s="4"/>
      <c r="ES2112" s="4"/>
      <c r="ET2112" s="4"/>
      <c r="EU2112" s="4"/>
      <c r="EV2112" s="4"/>
      <c r="EW2112" s="4"/>
      <c r="EX2112" s="4"/>
      <c r="EY2112" s="4"/>
      <c r="EZ2112" s="4"/>
    </row>
    <row r="2113" spans="1:156">
      <c r="A2113" s="8">
        <v>2108</v>
      </c>
      <c r="B2113" s="21">
        <v>2013</v>
      </c>
      <c r="C2113" s="21">
        <v>1964</v>
      </c>
      <c r="D2113" s="22">
        <v>136.84781240000001</v>
      </c>
      <c r="E2113" s="9">
        <v>-19557.217100000002</v>
      </c>
      <c r="F2113" s="9">
        <v>1958132.0633</v>
      </c>
      <c r="G2113" s="9">
        <v>101672.62639999999</v>
      </c>
      <c r="H2113" s="9">
        <v>416062.44319999998</v>
      </c>
      <c r="I2113" s="9">
        <v>85039.219400000002</v>
      </c>
      <c r="J2113" s="9">
        <v>111499.8806</v>
      </c>
      <c r="K2113" s="9">
        <v>1708.0880999999999</v>
      </c>
      <c r="L2113" s="9">
        <v>2690255.3620000002</v>
      </c>
      <c r="M2113" s="9">
        <f t="shared" si="224"/>
        <v>109791.79250000001</v>
      </c>
      <c r="N2113" s="26"/>
      <c r="O2113" s="26"/>
      <c r="P2113" s="26"/>
      <c r="Q2113" s="26"/>
      <c r="R2113" s="26"/>
      <c r="S2113" s="26"/>
      <c r="T2113" s="26"/>
      <c r="U2113" s="26"/>
      <c r="V2113" s="33">
        <f t="shared" si="225"/>
        <v>-19557.217100000002</v>
      </c>
      <c r="W2113" s="26"/>
      <c r="X2113" s="26"/>
      <c r="Y2113" s="26"/>
      <c r="Z2113" s="26"/>
      <c r="AA2113" s="26"/>
      <c r="AB2113" s="38">
        <v>2014</v>
      </c>
      <c r="AC2113" s="38">
        <v>1966</v>
      </c>
      <c r="AD2113" s="39">
        <v>120.1563148</v>
      </c>
      <c r="AE2113" s="33">
        <v>42391.150399999999</v>
      </c>
      <c r="AF2113" s="33">
        <v>2091346.4519</v>
      </c>
      <c r="AG2113" s="33">
        <v>106509.8227</v>
      </c>
      <c r="AH2113" s="33">
        <v>188729.18109999999</v>
      </c>
      <c r="AI2113" s="33">
        <v>86777.014200000005</v>
      </c>
      <c r="AJ2113" s="33">
        <v>313539.18359999999</v>
      </c>
      <c r="AK2113" s="33">
        <v>32413.847399999999</v>
      </c>
      <c r="AL2113" s="33">
        <v>2712096.6556000002</v>
      </c>
      <c r="AM2113" s="33">
        <f t="shared" si="226"/>
        <v>281125.33620000002</v>
      </c>
      <c r="AN2113" s="33"/>
      <c r="AO2113" s="33"/>
      <c r="AP2113" s="33"/>
      <c r="AQ2113" s="33"/>
      <c r="AR2113" s="33"/>
      <c r="AS2113" s="33"/>
      <c r="AT2113" s="33"/>
      <c r="AU2113" s="33"/>
      <c r="AV2113" s="33">
        <f t="shared" si="227"/>
        <v>42391.150399999999</v>
      </c>
      <c r="AW2113" s="33"/>
      <c r="AX2113" s="33"/>
      <c r="AY2113" s="33"/>
      <c r="AZ2113" s="33"/>
      <c r="BA2113" s="38">
        <v>2108</v>
      </c>
      <c r="BB2113" s="38">
        <v>2015</v>
      </c>
      <c r="BC2113" s="38">
        <v>1967</v>
      </c>
      <c r="BD2113" s="39">
        <v>143.80169509999999</v>
      </c>
      <c r="BE2113" s="33">
        <f t="shared" si="228"/>
        <v>26644.83391737286</v>
      </c>
      <c r="BF2113" s="33">
        <v>2121456.0395999998</v>
      </c>
      <c r="BG2113" s="33">
        <v>106509.8227</v>
      </c>
      <c r="BH2113" s="33">
        <v>183101.71100000001</v>
      </c>
      <c r="BI2113" s="33">
        <v>87175.504317372906</v>
      </c>
      <c r="BJ2113" s="33">
        <v>372797.27669999999</v>
      </c>
      <c r="BK2113" s="33">
        <v>44561.119100000004</v>
      </c>
      <c r="BL2113" s="33">
        <v>2799834.4013</v>
      </c>
      <c r="BM2113" s="33">
        <f t="shared" si="229"/>
        <v>328236.15759999998</v>
      </c>
      <c r="BN2113" s="9"/>
      <c r="BO2113" s="9"/>
      <c r="BP2113" s="9"/>
      <c r="BQ2113" s="9"/>
      <c r="BR2113" s="9"/>
      <c r="BS2113" s="9"/>
      <c r="BT2113" s="9"/>
      <c r="BU2113" s="9"/>
      <c r="BV2113" s="33">
        <f t="shared" si="230"/>
        <v>26644.83391737286</v>
      </c>
      <c r="BW2113" s="9"/>
      <c r="BX2113" s="9"/>
      <c r="BY2113" s="9"/>
      <c r="BZ2113" s="9"/>
      <c r="CA2113" s="21"/>
      <c r="CB2113" s="21"/>
      <c r="CC2113" s="21"/>
      <c r="CD2113" s="22"/>
      <c r="CE2113" s="9"/>
      <c r="CF2113" s="9"/>
      <c r="CG2113" s="9"/>
      <c r="CH2113" s="9"/>
      <c r="CI2113" s="9"/>
      <c r="CJ2113" s="9"/>
      <c r="CK2113" s="9"/>
      <c r="CL2113" s="9"/>
      <c r="CM2113" s="10"/>
      <c r="CN2113" s="4"/>
      <c r="CO2113" s="4"/>
      <c r="CP2113" s="4"/>
      <c r="CQ2113" s="4"/>
      <c r="CR2113" s="4"/>
      <c r="CS2113" s="4"/>
      <c r="CT2113" s="4"/>
      <c r="CU2113" s="4"/>
      <c r="CV2113" s="4"/>
      <c r="CW2113" s="4"/>
      <c r="CX2113" s="4"/>
      <c r="CY2113" s="4"/>
      <c r="CZ2113" s="4"/>
      <c r="DD2113" s="3"/>
      <c r="DE2113" s="4"/>
      <c r="DF2113" s="4"/>
      <c r="DG2113" s="4"/>
      <c r="DH2113" s="4"/>
      <c r="DI2113" s="4"/>
      <c r="DJ2113" s="4"/>
      <c r="DK2113" s="4"/>
      <c r="DL2113" s="4"/>
      <c r="DM2113" s="4"/>
      <c r="DN2113" s="4"/>
      <c r="DO2113" s="4"/>
      <c r="DP2113" s="4"/>
      <c r="DQ2113" s="4"/>
      <c r="DR2113" s="4"/>
      <c r="DS2113" s="4"/>
      <c r="DT2113" s="4"/>
      <c r="DU2113" s="4"/>
      <c r="DV2113" s="4"/>
      <c r="DW2113" s="4"/>
      <c r="DX2113" s="4"/>
      <c r="DY2113" s="4"/>
      <c r="DZ2113" s="4"/>
      <c r="EE2113" s="4"/>
      <c r="EF2113" s="4"/>
      <c r="EG2113" s="4"/>
      <c r="EH2113" s="4"/>
      <c r="EI2113" s="4"/>
      <c r="EJ2113" s="4"/>
      <c r="EK2113" s="4"/>
      <c r="EL2113" s="4"/>
      <c r="EM2113" s="4"/>
      <c r="EN2113" s="4"/>
      <c r="EO2113" s="4"/>
      <c r="EP2113" s="4"/>
      <c r="EQ2113" s="4"/>
      <c r="ER2113" s="4"/>
      <c r="ES2113" s="4"/>
      <c r="ET2113" s="4"/>
      <c r="EU2113" s="4"/>
      <c r="EV2113" s="4"/>
      <c r="EW2113" s="4"/>
      <c r="EX2113" s="4"/>
      <c r="EY2113" s="4"/>
      <c r="EZ2113" s="4"/>
    </row>
    <row r="2114" spans="1:156">
      <c r="A2114" s="8">
        <v>2109</v>
      </c>
      <c r="B2114" s="21">
        <v>2013</v>
      </c>
      <c r="C2114" s="21">
        <v>1950</v>
      </c>
      <c r="D2114" s="22">
        <v>158.5133792</v>
      </c>
      <c r="E2114" s="9">
        <v>-106340.2218</v>
      </c>
      <c r="F2114" s="9">
        <v>1980115.6254</v>
      </c>
      <c r="G2114" s="9">
        <v>101672.62639999999</v>
      </c>
      <c r="H2114" s="9">
        <v>415083.97759999998</v>
      </c>
      <c r="I2114" s="9">
        <v>88682.859500000006</v>
      </c>
      <c r="J2114" s="9">
        <v>33985.603900000002</v>
      </c>
      <c r="K2114" s="9">
        <v>43400.098299999998</v>
      </c>
      <c r="L2114" s="9">
        <v>2682480.8163000001</v>
      </c>
      <c r="M2114" s="9">
        <f t="shared" si="224"/>
        <v>-9414.4943999999959</v>
      </c>
      <c r="N2114" s="26"/>
      <c r="O2114" s="26"/>
      <c r="P2114" s="26"/>
      <c r="Q2114" s="26"/>
      <c r="R2114" s="26"/>
      <c r="S2114" s="26"/>
      <c r="T2114" s="26"/>
      <c r="U2114" s="26"/>
      <c r="V2114" s="33">
        <f t="shared" si="225"/>
        <v>-106340.2218</v>
      </c>
      <c r="W2114" s="26"/>
      <c r="X2114" s="26"/>
      <c r="Y2114" s="26"/>
      <c r="Z2114" s="26"/>
      <c r="AA2114" s="26"/>
      <c r="AB2114" s="38">
        <v>2014</v>
      </c>
      <c r="AC2114" s="38">
        <v>1953</v>
      </c>
      <c r="AD2114" s="39">
        <v>133.47564790000001</v>
      </c>
      <c r="AE2114" s="33">
        <v>-20100.043300000001</v>
      </c>
      <c r="AF2114" s="33">
        <v>2060276.808</v>
      </c>
      <c r="AG2114" s="33">
        <v>106509.8227</v>
      </c>
      <c r="AH2114" s="33">
        <v>183919.6225</v>
      </c>
      <c r="AI2114" s="33">
        <v>104853.9135</v>
      </c>
      <c r="AJ2114" s="33">
        <v>314877.78779999999</v>
      </c>
      <c r="AK2114" s="33">
        <v>71122.318599999999</v>
      </c>
      <c r="AL2114" s="33">
        <v>2719415.6790999998</v>
      </c>
      <c r="AM2114" s="33">
        <f t="shared" si="226"/>
        <v>243755.46919999999</v>
      </c>
      <c r="AN2114" s="33"/>
      <c r="AO2114" s="33"/>
      <c r="AP2114" s="33"/>
      <c r="AQ2114" s="33"/>
      <c r="AR2114" s="33"/>
      <c r="AS2114" s="33"/>
      <c r="AT2114" s="33"/>
      <c r="AU2114" s="33"/>
      <c r="AV2114" s="33">
        <f t="shared" si="227"/>
        <v>-20100.043300000001</v>
      </c>
      <c r="AW2114" s="33"/>
      <c r="AX2114" s="33"/>
      <c r="AY2114" s="33"/>
      <c r="AZ2114" s="33"/>
      <c r="BA2114" s="38">
        <v>2109</v>
      </c>
      <c r="BB2114" s="38">
        <v>2015</v>
      </c>
      <c r="BC2114" s="38">
        <v>1954</v>
      </c>
      <c r="BD2114" s="39">
        <v>155.51180840000001</v>
      </c>
      <c r="BE2114" s="33">
        <f t="shared" si="228"/>
        <v>173663.47838520864</v>
      </c>
      <c r="BF2114" s="33">
        <v>2079456.4072</v>
      </c>
      <c r="BG2114" s="33">
        <v>106509.8227</v>
      </c>
      <c r="BH2114" s="33">
        <v>186678.3915</v>
      </c>
      <c r="BI2114" s="33">
        <v>73732.421985209206</v>
      </c>
      <c r="BJ2114" s="33">
        <v>522469.07659999997</v>
      </c>
      <c r="BK2114" s="33">
        <v>1966.1422</v>
      </c>
      <c r="BL2114" s="33">
        <v>2793216.4994000001</v>
      </c>
      <c r="BM2114" s="33">
        <f t="shared" si="229"/>
        <v>520502.93439999997</v>
      </c>
      <c r="BN2114" s="9"/>
      <c r="BO2114" s="9"/>
      <c r="BP2114" s="9"/>
      <c r="BQ2114" s="9"/>
      <c r="BR2114" s="9"/>
      <c r="BS2114" s="9"/>
      <c r="BT2114" s="9"/>
      <c r="BU2114" s="9"/>
      <c r="BV2114" s="33">
        <f t="shared" si="230"/>
        <v>173663.47838520864</v>
      </c>
      <c r="BW2114" s="9"/>
      <c r="BX2114" s="9"/>
      <c r="BY2114" s="9"/>
      <c r="BZ2114" s="9"/>
      <c r="CA2114" s="21"/>
      <c r="CB2114" s="21"/>
      <c r="CC2114" s="21"/>
      <c r="CD2114" s="22"/>
      <c r="CE2114" s="9"/>
      <c r="CF2114" s="9"/>
      <c r="CG2114" s="9"/>
      <c r="CH2114" s="9"/>
      <c r="CI2114" s="9"/>
      <c r="CJ2114" s="9"/>
      <c r="CK2114" s="9"/>
      <c r="CL2114" s="9"/>
      <c r="CM2114" s="10"/>
      <c r="CN2114" s="4"/>
      <c r="CO2114" s="4"/>
      <c r="CP2114" s="4"/>
      <c r="CQ2114" s="4"/>
      <c r="CR2114" s="4"/>
      <c r="CS2114" s="4"/>
      <c r="CT2114" s="4"/>
      <c r="CU2114" s="4"/>
      <c r="CV2114" s="4"/>
      <c r="CW2114" s="4"/>
      <c r="CX2114" s="4"/>
      <c r="CY2114" s="4"/>
      <c r="CZ2114" s="4"/>
      <c r="DD2114" s="3"/>
      <c r="DE2114" s="4"/>
      <c r="DF2114" s="4"/>
      <c r="DG2114" s="4"/>
      <c r="DH2114" s="4"/>
      <c r="DI2114" s="4"/>
      <c r="DJ2114" s="4"/>
      <c r="DK2114" s="4"/>
      <c r="DL2114" s="4"/>
      <c r="DM2114" s="4"/>
      <c r="DN2114" s="4"/>
      <c r="DO2114" s="4"/>
      <c r="DP2114" s="4"/>
      <c r="DQ2114" s="4"/>
      <c r="DR2114" s="4"/>
      <c r="DS2114" s="4"/>
      <c r="DT2114" s="4"/>
      <c r="DU2114" s="4"/>
      <c r="DV2114" s="4"/>
      <c r="DW2114" s="4"/>
      <c r="DX2114" s="4"/>
      <c r="DY2114" s="4"/>
      <c r="DZ2114" s="4"/>
      <c r="EE2114" s="4"/>
      <c r="EF2114" s="4"/>
      <c r="EG2114" s="4"/>
      <c r="EH2114" s="4"/>
      <c r="EI2114" s="4"/>
      <c r="EJ2114" s="4"/>
      <c r="EK2114" s="4"/>
      <c r="EL2114" s="4"/>
      <c r="EM2114" s="4"/>
      <c r="EN2114" s="4"/>
      <c r="EO2114" s="4"/>
      <c r="EP2114" s="4"/>
      <c r="EQ2114" s="4"/>
      <c r="ER2114" s="4"/>
      <c r="ES2114" s="4"/>
      <c r="ET2114" s="4"/>
      <c r="EU2114" s="4"/>
      <c r="EV2114" s="4"/>
      <c r="EW2114" s="4"/>
      <c r="EX2114" s="4"/>
      <c r="EY2114" s="4"/>
      <c r="EZ2114" s="4"/>
    </row>
    <row r="2115" spans="1:156">
      <c r="A2115" s="8">
        <v>2110</v>
      </c>
      <c r="B2115" s="21">
        <v>2013</v>
      </c>
      <c r="C2115" s="21">
        <v>1995</v>
      </c>
      <c r="D2115" s="22">
        <v>131.04328570000001</v>
      </c>
      <c r="E2115" s="9">
        <v>-26115.184399999998</v>
      </c>
      <c r="F2115" s="9">
        <v>1978864.0475000001</v>
      </c>
      <c r="G2115" s="9">
        <v>101672.62639999999</v>
      </c>
      <c r="H2115" s="9">
        <v>415906.13</v>
      </c>
      <c r="I2115" s="9">
        <v>85621.303199999995</v>
      </c>
      <c r="J2115" s="9">
        <v>83412.147599999997</v>
      </c>
      <c r="K2115" s="9">
        <v>4020.5951</v>
      </c>
      <c r="L2115" s="9">
        <v>2687570.8440999999</v>
      </c>
      <c r="M2115" s="9">
        <f t="shared" si="224"/>
        <v>79391.552499999991</v>
      </c>
      <c r="N2115" s="26"/>
      <c r="O2115" s="26"/>
      <c r="P2115" s="26"/>
      <c r="Q2115" s="26"/>
      <c r="R2115" s="26"/>
      <c r="S2115" s="26"/>
      <c r="T2115" s="26"/>
      <c r="U2115" s="26"/>
      <c r="V2115" s="33">
        <f t="shared" si="225"/>
        <v>-26115.184399999998</v>
      </c>
      <c r="W2115" s="26"/>
      <c r="X2115" s="26"/>
      <c r="Y2115" s="26"/>
      <c r="Z2115" s="26"/>
      <c r="AA2115" s="26"/>
      <c r="AB2115" s="38">
        <v>2014</v>
      </c>
      <c r="AC2115" s="38">
        <v>1969</v>
      </c>
      <c r="AD2115" s="39">
        <v>154.8868702</v>
      </c>
      <c r="AE2115" s="33">
        <v>148322.4382</v>
      </c>
      <c r="AF2115" s="33">
        <v>2096228.8788000001</v>
      </c>
      <c r="AG2115" s="33">
        <v>106509.8227</v>
      </c>
      <c r="AH2115" s="33">
        <v>192493.26620000001</v>
      </c>
      <c r="AI2115" s="33">
        <v>72629.565000000002</v>
      </c>
      <c r="AJ2115" s="33">
        <v>418349.6911</v>
      </c>
      <c r="AK2115" s="33">
        <v>1906.5953999999999</v>
      </c>
      <c r="AL2115" s="33">
        <v>2735982.1900999998</v>
      </c>
      <c r="AM2115" s="33">
        <f t="shared" si="226"/>
        <v>416443.09570000001</v>
      </c>
      <c r="AN2115" s="33"/>
      <c r="AO2115" s="33"/>
      <c r="AP2115" s="33"/>
      <c r="AQ2115" s="33"/>
      <c r="AR2115" s="33"/>
      <c r="AS2115" s="33"/>
      <c r="AT2115" s="33"/>
      <c r="AU2115" s="33"/>
      <c r="AV2115" s="33">
        <f t="shared" si="227"/>
        <v>148322.4382</v>
      </c>
      <c r="AW2115" s="33"/>
      <c r="AX2115" s="33"/>
      <c r="AY2115" s="33"/>
      <c r="AZ2115" s="33"/>
      <c r="BA2115" s="38">
        <v>2110</v>
      </c>
      <c r="BB2115" s="38">
        <v>2015</v>
      </c>
      <c r="BC2115" s="38">
        <v>1970</v>
      </c>
      <c r="BD2115" s="39">
        <v>124.7922181</v>
      </c>
      <c r="BE2115" s="33">
        <f t="shared" si="228"/>
        <v>-84695.498049078509</v>
      </c>
      <c r="BF2115" s="33">
        <v>2128188.6033000001</v>
      </c>
      <c r="BG2115" s="33">
        <v>106509.8227</v>
      </c>
      <c r="BH2115" s="33">
        <v>184083.1367</v>
      </c>
      <c r="BI2115" s="33">
        <v>83486.780750921607</v>
      </c>
      <c r="BJ2115" s="33">
        <v>236801.7452</v>
      </c>
      <c r="BK2115" s="33">
        <v>45022.248899999999</v>
      </c>
      <c r="BL2115" s="33">
        <v>2778743.3377999999</v>
      </c>
      <c r="BM2115" s="33">
        <f t="shared" si="229"/>
        <v>191779.4963</v>
      </c>
      <c r="BN2115" s="9"/>
      <c r="BO2115" s="9"/>
      <c r="BP2115" s="9"/>
      <c r="BQ2115" s="9"/>
      <c r="BR2115" s="9"/>
      <c r="BS2115" s="9"/>
      <c r="BT2115" s="9"/>
      <c r="BU2115" s="9"/>
      <c r="BV2115" s="33">
        <f t="shared" si="230"/>
        <v>-84695.498049078509</v>
      </c>
      <c r="BW2115" s="9"/>
      <c r="BX2115" s="9"/>
      <c r="BY2115" s="9"/>
      <c r="BZ2115" s="9"/>
      <c r="CA2115" s="21"/>
      <c r="CB2115" s="21"/>
      <c r="CC2115" s="21"/>
      <c r="CD2115" s="22"/>
      <c r="CE2115" s="9"/>
      <c r="CF2115" s="9"/>
      <c r="CG2115" s="9"/>
      <c r="CH2115" s="9"/>
      <c r="CI2115" s="9"/>
      <c r="CJ2115" s="9"/>
      <c r="CK2115" s="9"/>
      <c r="CL2115" s="9"/>
      <c r="CM2115" s="10"/>
      <c r="CN2115" s="4"/>
      <c r="CO2115" s="4"/>
      <c r="CP2115" s="4"/>
      <c r="CQ2115" s="4"/>
      <c r="CR2115" s="4"/>
      <c r="CS2115" s="4"/>
      <c r="CT2115" s="4"/>
      <c r="CU2115" s="4"/>
      <c r="CV2115" s="4"/>
      <c r="CW2115" s="4"/>
      <c r="CX2115" s="4"/>
      <c r="CY2115" s="4"/>
      <c r="CZ2115" s="4"/>
      <c r="DD2115" s="3"/>
      <c r="DE2115" s="4"/>
      <c r="DF2115" s="4"/>
      <c r="DG2115" s="4"/>
      <c r="DH2115" s="4"/>
      <c r="DI2115" s="4"/>
      <c r="DJ2115" s="4"/>
      <c r="DK2115" s="4"/>
      <c r="DL2115" s="4"/>
      <c r="DM2115" s="4"/>
      <c r="DN2115" s="4"/>
      <c r="DO2115" s="4"/>
      <c r="DP2115" s="4"/>
      <c r="DQ2115" s="4"/>
      <c r="DR2115" s="4"/>
      <c r="DS2115" s="4"/>
      <c r="DT2115" s="4"/>
      <c r="DU2115" s="4"/>
      <c r="DV2115" s="4"/>
      <c r="DW2115" s="4"/>
      <c r="DX2115" s="4"/>
      <c r="DY2115" s="4"/>
      <c r="DZ2115" s="4"/>
      <c r="EE2115" s="4"/>
      <c r="EF2115" s="4"/>
      <c r="EG2115" s="4"/>
      <c r="EH2115" s="4"/>
      <c r="EI2115" s="4"/>
      <c r="EJ2115" s="4"/>
      <c r="EK2115" s="4"/>
      <c r="EL2115" s="4"/>
      <c r="EM2115" s="4"/>
      <c r="EN2115" s="4"/>
      <c r="EO2115" s="4"/>
      <c r="EP2115" s="4"/>
      <c r="EQ2115" s="4"/>
      <c r="ER2115" s="4"/>
      <c r="ES2115" s="4"/>
      <c r="ET2115" s="4"/>
      <c r="EU2115" s="4"/>
      <c r="EV2115" s="4"/>
      <c r="EW2115" s="4"/>
      <c r="EX2115" s="4"/>
      <c r="EY2115" s="4"/>
      <c r="EZ2115" s="4"/>
    </row>
    <row r="2116" spans="1:156">
      <c r="A2116" s="8">
        <v>2111</v>
      </c>
      <c r="B2116" s="21">
        <v>2013</v>
      </c>
      <c r="C2116" s="21">
        <v>1971</v>
      </c>
      <c r="D2116" s="22">
        <v>171.1430752</v>
      </c>
      <c r="E2116" s="9">
        <v>-61145.131300000001</v>
      </c>
      <c r="F2116" s="9">
        <v>1950500.3248000001</v>
      </c>
      <c r="G2116" s="9">
        <v>101672.62639999999</v>
      </c>
      <c r="H2116" s="9">
        <v>415442.16629999998</v>
      </c>
      <c r="I2116" s="9">
        <v>87349.025500000003</v>
      </c>
      <c r="J2116" s="9">
        <v>81429.102700000003</v>
      </c>
      <c r="K2116" s="9">
        <v>9281.4611999999997</v>
      </c>
      <c r="L2116" s="9">
        <v>2688256.9158999999</v>
      </c>
      <c r="M2116" s="9">
        <f t="shared" si="224"/>
        <v>72147.641499999998</v>
      </c>
      <c r="N2116" s="26"/>
      <c r="O2116" s="26"/>
      <c r="P2116" s="26"/>
      <c r="Q2116" s="26"/>
      <c r="R2116" s="26"/>
      <c r="S2116" s="26"/>
      <c r="T2116" s="26"/>
      <c r="U2116" s="26"/>
      <c r="V2116" s="33">
        <f t="shared" si="225"/>
        <v>-61145.131300000001</v>
      </c>
      <c r="W2116" s="26"/>
      <c r="X2116" s="26"/>
      <c r="Y2116" s="26"/>
      <c r="Z2116" s="26"/>
      <c r="AA2116" s="26"/>
      <c r="AB2116" s="38">
        <v>2014</v>
      </c>
      <c r="AC2116" s="38">
        <v>2000</v>
      </c>
      <c r="AD2116" s="39">
        <v>130.36176699999999</v>
      </c>
      <c r="AE2116" s="33">
        <v>157813.0435</v>
      </c>
      <c r="AF2116" s="33">
        <v>2053210.5793000001</v>
      </c>
      <c r="AG2116" s="33">
        <v>106509.8227</v>
      </c>
      <c r="AH2116" s="33">
        <v>190360.92809999999</v>
      </c>
      <c r="AI2116" s="33">
        <v>80644.034299999999</v>
      </c>
      <c r="AJ2116" s="33">
        <v>451331.2329</v>
      </c>
      <c r="AK2116" s="33">
        <v>7841.0483000000004</v>
      </c>
      <c r="AL2116" s="33">
        <v>2716402.5055999998</v>
      </c>
      <c r="AM2116" s="33">
        <f t="shared" si="226"/>
        <v>443490.18459999998</v>
      </c>
      <c r="AN2116" s="33"/>
      <c r="AO2116" s="33"/>
      <c r="AP2116" s="33"/>
      <c r="AQ2116" s="33"/>
      <c r="AR2116" s="33"/>
      <c r="AS2116" s="33"/>
      <c r="AT2116" s="33"/>
      <c r="AU2116" s="33"/>
      <c r="AV2116" s="33">
        <f t="shared" si="227"/>
        <v>157813.0435</v>
      </c>
      <c r="AW2116" s="33"/>
      <c r="AX2116" s="33"/>
      <c r="AY2116" s="33"/>
      <c r="AZ2116" s="33"/>
      <c r="BA2116" s="38">
        <v>2111</v>
      </c>
      <c r="BB2116" s="38">
        <v>2015</v>
      </c>
      <c r="BC2116" s="38">
        <v>2001</v>
      </c>
      <c r="BD2116" s="39">
        <v>79.308135870000001</v>
      </c>
      <c r="BE2116" s="33">
        <f t="shared" si="228"/>
        <v>-311020.46599183884</v>
      </c>
      <c r="BF2116" s="33">
        <v>2061723.2142</v>
      </c>
      <c r="BG2116" s="33">
        <v>106509.8227</v>
      </c>
      <c r="BH2116" s="33">
        <v>169289.92610000001</v>
      </c>
      <c r="BI2116" s="33">
        <v>139087.59530816099</v>
      </c>
      <c r="BJ2116" s="33">
        <v>105736.95110000001</v>
      </c>
      <c r="BK2116" s="33">
        <v>118272.5552</v>
      </c>
      <c r="BL2116" s="33">
        <v>2775095.4202000001</v>
      </c>
      <c r="BM2116" s="33">
        <f t="shared" si="229"/>
        <v>-12535.604099999997</v>
      </c>
      <c r="BN2116" s="9"/>
      <c r="BO2116" s="9"/>
      <c r="BP2116" s="9"/>
      <c r="BQ2116" s="9"/>
      <c r="BR2116" s="9"/>
      <c r="BS2116" s="9"/>
      <c r="BT2116" s="9"/>
      <c r="BU2116" s="9"/>
      <c r="BV2116" s="33">
        <f t="shared" si="230"/>
        <v>-311020.46599183884</v>
      </c>
      <c r="BW2116" s="9"/>
      <c r="BX2116" s="9"/>
      <c r="BY2116" s="9"/>
      <c r="BZ2116" s="9"/>
      <c r="CA2116" s="21"/>
      <c r="CB2116" s="21"/>
      <c r="CC2116" s="21"/>
      <c r="CD2116" s="22"/>
      <c r="CE2116" s="9"/>
      <c r="CF2116" s="9"/>
      <c r="CG2116" s="9"/>
      <c r="CH2116" s="9"/>
      <c r="CI2116" s="9"/>
      <c r="CJ2116" s="9"/>
      <c r="CK2116" s="9"/>
      <c r="CL2116" s="9"/>
      <c r="CM2116" s="10"/>
      <c r="CN2116" s="4"/>
      <c r="CO2116" s="4"/>
      <c r="CP2116" s="4"/>
      <c r="CQ2116" s="4"/>
      <c r="CR2116" s="4"/>
      <c r="CS2116" s="4"/>
      <c r="CT2116" s="4"/>
      <c r="CU2116" s="4"/>
      <c r="CV2116" s="4"/>
      <c r="CW2116" s="4"/>
      <c r="CX2116" s="4"/>
      <c r="CY2116" s="4"/>
      <c r="CZ2116" s="4"/>
      <c r="DD2116" s="3"/>
      <c r="DE2116" s="4"/>
      <c r="DF2116" s="4"/>
      <c r="DG2116" s="4"/>
      <c r="DH2116" s="4"/>
      <c r="DI2116" s="4"/>
      <c r="DJ2116" s="4"/>
      <c r="DK2116" s="4"/>
      <c r="DL2116" s="4"/>
      <c r="DM2116" s="4"/>
      <c r="DN2116" s="4"/>
      <c r="DO2116" s="4"/>
      <c r="DP2116" s="4"/>
      <c r="DQ2116" s="4"/>
      <c r="DR2116" s="4"/>
      <c r="DS2116" s="4"/>
      <c r="DT2116" s="4"/>
      <c r="DU2116" s="4"/>
      <c r="DV2116" s="4"/>
      <c r="DW2116" s="4"/>
      <c r="DX2116" s="4"/>
      <c r="DY2116" s="4"/>
      <c r="DZ2116" s="4"/>
      <c r="EE2116" s="4"/>
      <c r="EF2116" s="4"/>
      <c r="EG2116" s="4"/>
      <c r="EH2116" s="4"/>
      <c r="EI2116" s="4"/>
      <c r="EJ2116" s="4"/>
      <c r="EK2116" s="4"/>
      <c r="EL2116" s="4"/>
      <c r="EM2116" s="4"/>
      <c r="EN2116" s="4"/>
      <c r="EO2116" s="4"/>
      <c r="EP2116" s="4"/>
      <c r="EQ2116" s="4"/>
      <c r="ER2116" s="4"/>
      <c r="ES2116" s="4"/>
      <c r="ET2116" s="4"/>
      <c r="EU2116" s="4"/>
      <c r="EV2116" s="4"/>
      <c r="EW2116" s="4"/>
      <c r="EX2116" s="4"/>
      <c r="EY2116" s="4"/>
      <c r="EZ2116" s="4"/>
    </row>
    <row r="2117" spans="1:156">
      <c r="A2117" s="8">
        <v>2112</v>
      </c>
      <c r="B2117" s="21">
        <v>2013</v>
      </c>
      <c r="C2117" s="21">
        <v>1998</v>
      </c>
      <c r="D2117" s="22">
        <v>141.2795888</v>
      </c>
      <c r="E2117" s="9">
        <v>-33381.445899999999</v>
      </c>
      <c r="F2117" s="9">
        <v>1962606.1592000001</v>
      </c>
      <c r="G2117" s="9">
        <v>101672.62639999999</v>
      </c>
      <c r="H2117" s="9">
        <v>415733.68949999998</v>
      </c>
      <c r="I2117" s="9">
        <v>86263.442500000005</v>
      </c>
      <c r="J2117" s="9">
        <v>98747.419399999999</v>
      </c>
      <c r="K2117" s="9">
        <v>5426.3953000000001</v>
      </c>
      <c r="L2117" s="9">
        <v>2692978.3876</v>
      </c>
      <c r="M2117" s="9">
        <f t="shared" si="224"/>
        <v>93321.024099999995</v>
      </c>
      <c r="N2117" s="26"/>
      <c r="O2117" s="26"/>
      <c r="P2117" s="26"/>
      <c r="Q2117" s="26"/>
      <c r="R2117" s="26"/>
      <c r="S2117" s="26"/>
      <c r="T2117" s="26"/>
      <c r="U2117" s="26"/>
      <c r="V2117" s="33">
        <f t="shared" si="225"/>
        <v>-33381.445899999999</v>
      </c>
      <c r="W2117" s="26"/>
      <c r="X2117" s="26"/>
      <c r="Y2117" s="26"/>
      <c r="Z2117" s="26"/>
      <c r="AA2117" s="26"/>
      <c r="AB2117" s="38">
        <v>2014</v>
      </c>
      <c r="AC2117" s="38">
        <v>1996</v>
      </c>
      <c r="AD2117" s="39">
        <v>184.8110351</v>
      </c>
      <c r="AE2117" s="33">
        <v>310643.06329999998</v>
      </c>
      <c r="AF2117" s="33">
        <v>2064983.5024999999</v>
      </c>
      <c r="AG2117" s="33">
        <v>106509.8227</v>
      </c>
      <c r="AH2117" s="33">
        <v>191119.07250000001</v>
      </c>
      <c r="AI2117" s="33">
        <v>77794.521399999998</v>
      </c>
      <c r="AJ2117" s="33">
        <v>630444.53480000002</v>
      </c>
      <c r="AK2117" s="33">
        <v>5554.5675000000001</v>
      </c>
      <c r="AL2117" s="33">
        <v>2754653.8231000002</v>
      </c>
      <c r="AM2117" s="33">
        <f t="shared" si="226"/>
        <v>624889.96730000002</v>
      </c>
      <c r="AN2117" s="33"/>
      <c r="AO2117" s="33"/>
      <c r="AP2117" s="33"/>
      <c r="AQ2117" s="33"/>
      <c r="AR2117" s="33"/>
      <c r="AS2117" s="33"/>
      <c r="AT2117" s="33"/>
      <c r="AU2117" s="33"/>
      <c r="AV2117" s="33">
        <f t="shared" si="227"/>
        <v>310643.06329999998</v>
      </c>
      <c r="AW2117" s="33"/>
      <c r="AX2117" s="33"/>
      <c r="AY2117" s="33"/>
      <c r="AZ2117" s="33"/>
      <c r="BA2117" s="38">
        <v>2112</v>
      </c>
      <c r="BB2117" s="38">
        <v>2015</v>
      </c>
      <c r="BC2117" s="38">
        <v>1997</v>
      </c>
      <c r="BD2117" s="39">
        <v>193.73167799999999</v>
      </c>
      <c r="BE2117" s="33">
        <f t="shared" si="228"/>
        <v>105981.70933571411</v>
      </c>
      <c r="BF2117" s="33">
        <v>2064210.6074000001</v>
      </c>
      <c r="BG2117" s="33">
        <v>106509.8227</v>
      </c>
      <c r="BH2117" s="33">
        <v>186493.43419999999</v>
      </c>
      <c r="BI2117" s="33">
        <v>74427.590735714097</v>
      </c>
      <c r="BJ2117" s="33">
        <v>489906.77100000001</v>
      </c>
      <c r="BK2117" s="33">
        <v>3254.9724999999999</v>
      </c>
      <c r="BL2117" s="33">
        <v>2812311.5441999999</v>
      </c>
      <c r="BM2117" s="33">
        <f t="shared" si="229"/>
        <v>486651.79850000003</v>
      </c>
      <c r="BN2117" s="9"/>
      <c r="BO2117" s="9"/>
      <c r="BP2117" s="9"/>
      <c r="BQ2117" s="9"/>
      <c r="BR2117" s="9"/>
      <c r="BS2117" s="9"/>
      <c r="BT2117" s="9"/>
      <c r="BU2117" s="9"/>
      <c r="BV2117" s="33">
        <f t="shared" si="230"/>
        <v>105981.70933571411</v>
      </c>
      <c r="BW2117" s="9"/>
      <c r="BX2117" s="9"/>
      <c r="BY2117" s="9"/>
      <c r="BZ2117" s="9"/>
      <c r="CA2117" s="21"/>
      <c r="CB2117" s="21"/>
      <c r="CC2117" s="21"/>
      <c r="CD2117" s="22"/>
      <c r="CE2117" s="9"/>
      <c r="CF2117" s="9"/>
      <c r="CG2117" s="9"/>
      <c r="CH2117" s="9"/>
      <c r="CI2117" s="9"/>
      <c r="CJ2117" s="9"/>
      <c r="CK2117" s="9"/>
      <c r="CL2117" s="9"/>
      <c r="CM2117" s="10"/>
      <c r="CN2117" s="4"/>
      <c r="CO2117" s="4"/>
      <c r="CP2117" s="4"/>
      <c r="CQ2117" s="4"/>
      <c r="CR2117" s="4"/>
      <c r="CS2117" s="4"/>
      <c r="CT2117" s="4"/>
      <c r="CU2117" s="4"/>
      <c r="CV2117" s="4"/>
      <c r="CW2117" s="4"/>
      <c r="CX2117" s="4"/>
      <c r="CY2117" s="4"/>
      <c r="CZ2117" s="4"/>
      <c r="DD2117" s="3"/>
      <c r="DE2117" s="4"/>
      <c r="DF2117" s="4"/>
      <c r="DG2117" s="4"/>
      <c r="DH2117" s="4"/>
      <c r="DI2117" s="4"/>
      <c r="DJ2117" s="4"/>
      <c r="DK2117" s="4"/>
      <c r="DL2117" s="4"/>
      <c r="DM2117" s="4"/>
      <c r="DN2117" s="4"/>
      <c r="DO2117" s="4"/>
      <c r="DP2117" s="4"/>
      <c r="DQ2117" s="4"/>
      <c r="DR2117" s="4"/>
      <c r="DS2117" s="4"/>
      <c r="DT2117" s="4"/>
      <c r="DU2117" s="4"/>
      <c r="DV2117" s="4"/>
      <c r="DW2117" s="4"/>
      <c r="DX2117" s="4"/>
      <c r="DY2117" s="4"/>
      <c r="DZ2117" s="4"/>
      <c r="EE2117" s="4"/>
      <c r="EF2117" s="4"/>
      <c r="EG2117" s="4"/>
      <c r="EH2117" s="4"/>
      <c r="EI2117" s="4"/>
      <c r="EJ2117" s="4"/>
      <c r="EK2117" s="4"/>
      <c r="EL2117" s="4"/>
      <c r="EM2117" s="4"/>
      <c r="EN2117" s="4"/>
      <c r="EO2117" s="4"/>
      <c r="EP2117" s="4"/>
      <c r="EQ2117" s="4"/>
      <c r="ER2117" s="4"/>
      <c r="ES2117" s="4"/>
      <c r="ET2117" s="4"/>
      <c r="EU2117" s="4"/>
      <c r="EV2117" s="4"/>
      <c r="EW2117" s="4"/>
      <c r="EX2117" s="4"/>
      <c r="EY2117" s="4"/>
      <c r="EZ2117" s="4"/>
    </row>
    <row r="2118" spans="1:156">
      <c r="A2118" s="8">
        <v>2113</v>
      </c>
      <c r="B2118" s="21">
        <v>2013</v>
      </c>
      <c r="C2118" s="21">
        <v>2001</v>
      </c>
      <c r="D2118" s="22">
        <v>79.308135870000001</v>
      </c>
      <c r="E2118" s="9">
        <v>-44224.068700000003</v>
      </c>
      <c r="F2118" s="9">
        <v>1985430.0148</v>
      </c>
      <c r="G2118" s="9">
        <v>101672.62639999999</v>
      </c>
      <c r="H2118" s="9">
        <v>415239.37550000002</v>
      </c>
      <c r="I2118" s="9">
        <v>88104.184099999999</v>
      </c>
      <c r="J2118" s="9">
        <v>70762.888600000006</v>
      </c>
      <c r="K2118" s="9">
        <v>18901.568899999998</v>
      </c>
      <c r="L2118" s="9">
        <v>2686531.5891999998</v>
      </c>
      <c r="M2118" s="9">
        <f t="shared" si="224"/>
        <v>51861.319700000007</v>
      </c>
      <c r="N2118" s="26"/>
      <c r="O2118" s="26"/>
      <c r="P2118" s="26"/>
      <c r="Q2118" s="26"/>
      <c r="R2118" s="26"/>
      <c r="S2118" s="26"/>
      <c r="T2118" s="26"/>
      <c r="U2118" s="26"/>
      <c r="V2118" s="33">
        <f t="shared" si="225"/>
        <v>-44224.068700000003</v>
      </c>
      <c r="W2118" s="26"/>
      <c r="X2118" s="26"/>
      <c r="Y2118" s="26"/>
      <c r="Z2118" s="26"/>
      <c r="AA2118" s="26"/>
      <c r="AB2118" s="38">
        <v>2014</v>
      </c>
      <c r="AC2118" s="38">
        <v>2008</v>
      </c>
      <c r="AD2118" s="39">
        <v>121.24909940000001</v>
      </c>
      <c r="AE2118" s="33">
        <v>-79880.329299999998</v>
      </c>
      <c r="AF2118" s="33">
        <v>2051007.9142</v>
      </c>
      <c r="AG2118" s="33">
        <v>106509.8227</v>
      </c>
      <c r="AH2118" s="33">
        <v>184105.33480000001</v>
      </c>
      <c r="AI2118" s="33">
        <v>104155.90700000001</v>
      </c>
      <c r="AJ2118" s="33">
        <v>256583.18789999999</v>
      </c>
      <c r="AK2118" s="33">
        <v>60601.091200000003</v>
      </c>
      <c r="AL2118" s="33">
        <v>2721641.4046999998</v>
      </c>
      <c r="AM2118" s="33">
        <f t="shared" si="226"/>
        <v>195982.09669999999</v>
      </c>
      <c r="AN2118" s="33"/>
      <c r="AO2118" s="33"/>
      <c r="AP2118" s="33"/>
      <c r="AQ2118" s="33"/>
      <c r="AR2118" s="33"/>
      <c r="AS2118" s="33"/>
      <c r="AT2118" s="33"/>
      <c r="AU2118" s="33"/>
      <c r="AV2118" s="33">
        <f t="shared" si="227"/>
        <v>-79880.329299999998</v>
      </c>
      <c r="AW2118" s="33"/>
      <c r="AX2118" s="33"/>
      <c r="AY2118" s="33"/>
      <c r="AZ2118" s="33"/>
      <c r="BA2118" s="38">
        <v>2113</v>
      </c>
      <c r="BB2118" s="38">
        <v>2015</v>
      </c>
      <c r="BC2118" s="38">
        <v>1929</v>
      </c>
      <c r="BD2118" s="39">
        <v>94.527411990000004</v>
      </c>
      <c r="BE2118" s="33">
        <f t="shared" si="228"/>
        <v>-282201.96909098374</v>
      </c>
      <c r="BF2118" s="33">
        <v>2127283.4678000002</v>
      </c>
      <c r="BG2118" s="33">
        <v>106509.8227</v>
      </c>
      <c r="BH2118" s="33">
        <v>173179.83360000001</v>
      </c>
      <c r="BI2118" s="33">
        <v>124467.237909016</v>
      </c>
      <c r="BJ2118" s="33">
        <v>70407.437699999995</v>
      </c>
      <c r="BK2118" s="33">
        <v>112879.25320000001</v>
      </c>
      <c r="BL2118" s="33">
        <v>2771170.5156</v>
      </c>
      <c r="BM2118" s="33">
        <f t="shared" si="229"/>
        <v>-42471.815500000012</v>
      </c>
      <c r="BN2118" s="9"/>
      <c r="BO2118" s="9"/>
      <c r="BP2118" s="9"/>
      <c r="BQ2118" s="9"/>
      <c r="BR2118" s="9"/>
      <c r="BS2118" s="9"/>
      <c r="BT2118" s="9"/>
      <c r="BU2118" s="9"/>
      <c r="BV2118" s="33">
        <f t="shared" si="230"/>
        <v>-282201.96909098374</v>
      </c>
      <c r="BW2118" s="9"/>
      <c r="BX2118" s="9"/>
      <c r="BY2118" s="9"/>
      <c r="BZ2118" s="9"/>
      <c r="CA2118" s="21"/>
      <c r="CB2118" s="21"/>
      <c r="CC2118" s="21"/>
      <c r="CD2118" s="22"/>
      <c r="CE2118" s="9"/>
      <c r="CF2118" s="9"/>
      <c r="CG2118" s="9"/>
      <c r="CH2118" s="9"/>
      <c r="CI2118" s="9"/>
      <c r="CJ2118" s="9"/>
      <c r="CK2118" s="9"/>
      <c r="CL2118" s="9"/>
      <c r="CM2118" s="10"/>
      <c r="CN2118" s="4"/>
      <c r="CO2118" s="4"/>
      <c r="CP2118" s="4"/>
      <c r="CQ2118" s="4"/>
      <c r="CR2118" s="4"/>
      <c r="CS2118" s="4"/>
      <c r="CT2118" s="4"/>
      <c r="CU2118" s="4"/>
      <c r="CV2118" s="4"/>
      <c r="CW2118" s="4"/>
      <c r="CX2118" s="4"/>
      <c r="CY2118" s="4"/>
      <c r="CZ2118" s="4"/>
      <c r="DD2118" s="3"/>
      <c r="DE2118" s="4"/>
      <c r="DF2118" s="4"/>
      <c r="DG2118" s="4"/>
      <c r="DH2118" s="4"/>
      <c r="DI2118" s="4"/>
      <c r="DJ2118" s="4"/>
      <c r="DK2118" s="4"/>
      <c r="DL2118" s="4"/>
      <c r="DM2118" s="4"/>
      <c r="DN2118" s="4"/>
      <c r="DO2118" s="4"/>
      <c r="DP2118" s="4"/>
      <c r="DQ2118" s="4"/>
      <c r="DR2118" s="4"/>
      <c r="DS2118" s="4"/>
      <c r="DT2118" s="4"/>
      <c r="DU2118" s="4"/>
      <c r="DV2118" s="4"/>
      <c r="DW2118" s="4"/>
      <c r="DX2118" s="4"/>
      <c r="DY2118" s="4"/>
      <c r="DZ2118" s="4"/>
      <c r="EE2118" s="4"/>
      <c r="EF2118" s="4"/>
      <c r="EG2118" s="4"/>
      <c r="EH2118" s="4"/>
      <c r="EI2118" s="4"/>
      <c r="EJ2118" s="4"/>
      <c r="EK2118" s="4"/>
      <c r="EL2118" s="4"/>
      <c r="EM2118" s="4"/>
      <c r="EN2118" s="4"/>
      <c r="EO2118" s="4"/>
      <c r="EP2118" s="4"/>
      <c r="EQ2118" s="4"/>
      <c r="ER2118" s="4"/>
      <c r="ES2118" s="4"/>
      <c r="ET2118" s="4"/>
      <c r="EU2118" s="4"/>
      <c r="EV2118" s="4"/>
      <c r="EW2118" s="4"/>
      <c r="EX2118" s="4"/>
      <c r="EY2118" s="4"/>
      <c r="EZ2118" s="4"/>
    </row>
    <row r="2119" spans="1:156">
      <c r="A2119" s="8">
        <v>2114</v>
      </c>
      <c r="B2119" s="21">
        <v>2013</v>
      </c>
      <c r="C2119" s="21">
        <v>1968</v>
      </c>
      <c r="D2119" s="22">
        <v>129.60285930000001</v>
      </c>
      <c r="E2119" s="9">
        <v>-73778.416100000002</v>
      </c>
      <c r="F2119" s="9">
        <v>1932530.8944000001</v>
      </c>
      <c r="G2119" s="9">
        <v>101672.62639999999</v>
      </c>
      <c r="H2119" s="9">
        <v>416509.74790000002</v>
      </c>
      <c r="I2119" s="9">
        <v>83373.532500000001</v>
      </c>
      <c r="J2119" s="9">
        <v>83106.744900000005</v>
      </c>
      <c r="K2119" s="9">
        <v>5961.9179000000004</v>
      </c>
      <c r="L2119" s="9">
        <v>2685010.0443000002</v>
      </c>
      <c r="M2119" s="9">
        <f t="shared" ref="M2119:M2182" si="231">J2119-K2119</f>
        <v>77144.827000000005</v>
      </c>
      <c r="N2119" s="26"/>
      <c r="O2119" s="26"/>
      <c r="P2119" s="26"/>
      <c r="Q2119" s="26"/>
      <c r="R2119" s="26"/>
      <c r="S2119" s="26"/>
      <c r="T2119" s="26"/>
      <c r="U2119" s="26"/>
      <c r="V2119" s="33">
        <f t="shared" ref="V2119:V2182" si="232">E2119</f>
        <v>-73778.416100000002</v>
      </c>
      <c r="W2119" s="26"/>
      <c r="X2119" s="26"/>
      <c r="Y2119" s="26"/>
      <c r="Z2119" s="26"/>
      <c r="AA2119" s="26"/>
      <c r="AB2119" s="38">
        <v>2014</v>
      </c>
      <c r="AC2119" s="38">
        <v>1973</v>
      </c>
      <c r="AD2119" s="39">
        <v>98.382095480000004</v>
      </c>
      <c r="AE2119" s="33">
        <v>-160029.40719999999</v>
      </c>
      <c r="AF2119" s="33">
        <v>2042322.2231999999</v>
      </c>
      <c r="AG2119" s="33">
        <v>106509.8227</v>
      </c>
      <c r="AH2119" s="33">
        <v>188257.11199999999</v>
      </c>
      <c r="AI2119" s="33">
        <v>88551.303100000005</v>
      </c>
      <c r="AJ2119" s="33">
        <v>146635.1692</v>
      </c>
      <c r="AK2119" s="33">
        <v>24141.855800000001</v>
      </c>
      <c r="AL2119" s="33">
        <v>2708163.1814999999</v>
      </c>
      <c r="AM2119" s="33">
        <f t="shared" ref="AM2119:AM2182" si="233">AJ2119-AK2119</f>
        <v>122493.3134</v>
      </c>
      <c r="AN2119" s="33"/>
      <c r="AO2119" s="33"/>
      <c r="AP2119" s="33"/>
      <c r="AQ2119" s="33"/>
      <c r="AR2119" s="33"/>
      <c r="AS2119" s="33"/>
      <c r="AT2119" s="33"/>
      <c r="AU2119" s="33"/>
      <c r="AV2119" s="33">
        <f t="shared" ref="AV2119:AV2182" si="234">AE2119</f>
        <v>-160029.40719999999</v>
      </c>
      <c r="AW2119" s="33"/>
      <c r="AX2119" s="33"/>
      <c r="AY2119" s="33"/>
      <c r="AZ2119" s="33"/>
      <c r="BA2119" s="38">
        <v>2114</v>
      </c>
      <c r="BB2119" s="38">
        <v>2015</v>
      </c>
      <c r="BC2119" s="38">
        <v>1974</v>
      </c>
      <c r="BD2119" s="39">
        <v>194.84334010000001</v>
      </c>
      <c r="BE2119" s="33">
        <f t="shared" ref="BE2119:BE2182" si="235">SUM(BF2119:BJ2119)-SUM(BK2119:BL2119)</f>
        <v>143721.18427515076</v>
      </c>
      <c r="BF2119" s="33">
        <v>2153342.4914000002</v>
      </c>
      <c r="BG2119" s="33">
        <v>106509.8227</v>
      </c>
      <c r="BH2119" s="33">
        <v>186613.9166</v>
      </c>
      <c r="BI2119" s="33">
        <v>73974.753175150399</v>
      </c>
      <c r="BJ2119" s="33">
        <v>418744.90620000003</v>
      </c>
      <c r="BK2119" s="33">
        <v>7883.9930999999997</v>
      </c>
      <c r="BL2119" s="33">
        <v>2787580.7127</v>
      </c>
      <c r="BM2119" s="33">
        <f t="shared" ref="BM2119:BM2182" si="236">BJ2119-BK2119</f>
        <v>410860.91310000001</v>
      </c>
      <c r="BN2119" s="9"/>
      <c r="BO2119" s="9"/>
      <c r="BP2119" s="9"/>
      <c r="BQ2119" s="9"/>
      <c r="BR2119" s="9"/>
      <c r="BS2119" s="9"/>
      <c r="BT2119" s="9"/>
      <c r="BU2119" s="9"/>
      <c r="BV2119" s="33">
        <f t="shared" ref="BV2119:BV2182" si="237">BE2119</f>
        <v>143721.18427515076</v>
      </c>
      <c r="BW2119" s="9"/>
      <c r="BX2119" s="9"/>
      <c r="BY2119" s="9"/>
      <c r="BZ2119" s="9"/>
      <c r="CA2119" s="21"/>
      <c r="CB2119" s="21"/>
      <c r="CC2119" s="21"/>
      <c r="CD2119" s="22"/>
      <c r="CE2119" s="9"/>
      <c r="CF2119" s="9"/>
      <c r="CG2119" s="9"/>
      <c r="CH2119" s="9"/>
      <c r="CI2119" s="9"/>
      <c r="CJ2119" s="9"/>
      <c r="CK2119" s="9"/>
      <c r="CL2119" s="9"/>
      <c r="CM2119" s="10"/>
      <c r="CN2119" s="4"/>
      <c r="CO2119" s="4"/>
      <c r="CP2119" s="4"/>
      <c r="CQ2119" s="4"/>
      <c r="CR2119" s="4"/>
      <c r="CS2119" s="4"/>
      <c r="CT2119" s="4"/>
      <c r="CU2119" s="4"/>
      <c r="CV2119" s="4"/>
      <c r="CW2119" s="4"/>
      <c r="CX2119" s="4"/>
      <c r="CY2119" s="4"/>
      <c r="CZ2119" s="4"/>
      <c r="DD2119" s="3"/>
      <c r="DE2119" s="4"/>
      <c r="DF2119" s="4"/>
      <c r="DG2119" s="4"/>
      <c r="DH2119" s="4"/>
      <c r="DI2119" s="4"/>
      <c r="DJ2119" s="4"/>
      <c r="DK2119" s="4"/>
      <c r="DL2119" s="4"/>
      <c r="DM2119" s="4"/>
      <c r="DN2119" s="4"/>
      <c r="DO2119" s="4"/>
      <c r="DP2119" s="4"/>
      <c r="DQ2119" s="4"/>
      <c r="DR2119" s="4"/>
      <c r="DS2119" s="4"/>
      <c r="DT2119" s="4"/>
      <c r="DU2119" s="4"/>
      <c r="DV2119" s="4"/>
      <c r="DW2119" s="4"/>
      <c r="DX2119" s="4"/>
      <c r="DY2119" s="4"/>
      <c r="DZ2119" s="4"/>
      <c r="EE2119" s="4"/>
      <c r="EF2119" s="4"/>
      <c r="EG2119" s="4"/>
      <c r="EH2119" s="4"/>
      <c r="EI2119" s="4"/>
      <c r="EJ2119" s="4"/>
      <c r="EK2119" s="4"/>
      <c r="EL2119" s="4"/>
      <c r="EM2119" s="4"/>
      <c r="EN2119" s="4"/>
      <c r="EO2119" s="4"/>
      <c r="EP2119" s="4"/>
      <c r="EQ2119" s="4"/>
      <c r="ER2119" s="4"/>
      <c r="ES2119" s="4"/>
      <c r="ET2119" s="4"/>
      <c r="EU2119" s="4"/>
      <c r="EV2119" s="4"/>
      <c r="EW2119" s="4"/>
      <c r="EX2119" s="4"/>
      <c r="EY2119" s="4"/>
      <c r="EZ2119" s="4"/>
    </row>
    <row r="2120" spans="1:156">
      <c r="A2120" s="8">
        <v>2115</v>
      </c>
      <c r="B2120" s="21">
        <v>2013</v>
      </c>
      <c r="C2120" s="21">
        <v>1989</v>
      </c>
      <c r="D2120" s="22">
        <v>120.8120722</v>
      </c>
      <c r="E2120" s="9">
        <v>-111910.9011</v>
      </c>
      <c r="F2120" s="9">
        <v>1913704.2734999999</v>
      </c>
      <c r="G2120" s="9">
        <v>101672.62639999999</v>
      </c>
      <c r="H2120" s="9">
        <v>415725.19179999997</v>
      </c>
      <c r="I2120" s="9">
        <v>86295.086599999995</v>
      </c>
      <c r="J2120" s="9">
        <v>62016.9951</v>
      </c>
      <c r="K2120" s="9">
        <v>1876.6668999999999</v>
      </c>
      <c r="L2120" s="9">
        <v>2689448.4076</v>
      </c>
      <c r="M2120" s="9">
        <f t="shared" si="231"/>
        <v>60140.328200000004</v>
      </c>
      <c r="N2120" s="26"/>
      <c r="O2120" s="26"/>
      <c r="P2120" s="26"/>
      <c r="Q2120" s="26"/>
      <c r="R2120" s="26"/>
      <c r="S2120" s="26"/>
      <c r="T2120" s="26"/>
      <c r="U2120" s="26"/>
      <c r="V2120" s="33">
        <f t="shared" si="232"/>
        <v>-111910.9011</v>
      </c>
      <c r="W2120" s="26"/>
      <c r="X2120" s="26"/>
      <c r="Y2120" s="26"/>
      <c r="Z2120" s="26"/>
      <c r="AA2120" s="26"/>
      <c r="AB2120" s="38">
        <v>2014</v>
      </c>
      <c r="AC2120" s="38">
        <v>1958</v>
      </c>
      <c r="AD2120" s="39">
        <v>135.44914199999999</v>
      </c>
      <c r="AE2120" s="33">
        <v>-13384.1116</v>
      </c>
      <c r="AF2120" s="33">
        <v>2011832.7984</v>
      </c>
      <c r="AG2120" s="33">
        <v>106509.8227</v>
      </c>
      <c r="AH2120" s="33">
        <v>189352.9148</v>
      </c>
      <c r="AI2120" s="33">
        <v>84432.688800000004</v>
      </c>
      <c r="AJ2120" s="33">
        <v>323308.3848</v>
      </c>
      <c r="AK2120" s="33">
        <v>6485.3343000000004</v>
      </c>
      <c r="AL2120" s="33">
        <v>2722335.3868</v>
      </c>
      <c r="AM2120" s="33">
        <f t="shared" si="233"/>
        <v>316823.05050000001</v>
      </c>
      <c r="AN2120" s="33"/>
      <c r="AO2120" s="33"/>
      <c r="AP2120" s="33"/>
      <c r="AQ2120" s="33"/>
      <c r="AR2120" s="33"/>
      <c r="AS2120" s="33"/>
      <c r="AT2120" s="33"/>
      <c r="AU2120" s="33"/>
      <c r="AV2120" s="33">
        <f t="shared" si="234"/>
        <v>-13384.1116</v>
      </c>
      <c r="AW2120" s="33"/>
      <c r="AX2120" s="33"/>
      <c r="AY2120" s="33"/>
      <c r="AZ2120" s="33"/>
      <c r="BA2120" s="38">
        <v>2115</v>
      </c>
      <c r="BB2120" s="38">
        <v>2015</v>
      </c>
      <c r="BC2120" s="38">
        <v>1959</v>
      </c>
      <c r="BD2120" s="39">
        <v>157.36598480000001</v>
      </c>
      <c r="BE2120" s="33">
        <f t="shared" si="235"/>
        <v>183014.23709197948</v>
      </c>
      <c r="BF2120" s="33">
        <v>2137538.0764000001</v>
      </c>
      <c r="BG2120" s="33">
        <v>106509.8227</v>
      </c>
      <c r="BH2120" s="33">
        <v>187151.88519999999</v>
      </c>
      <c r="BI2120" s="33">
        <v>71952.778891979702</v>
      </c>
      <c r="BJ2120" s="33">
        <v>455733.19559999998</v>
      </c>
      <c r="BK2120" s="33">
        <v>0</v>
      </c>
      <c r="BL2120" s="33">
        <v>2775871.5216999999</v>
      </c>
      <c r="BM2120" s="33">
        <f t="shared" si="236"/>
        <v>455733.19559999998</v>
      </c>
      <c r="BN2120" s="9"/>
      <c r="BO2120" s="9"/>
      <c r="BP2120" s="9"/>
      <c r="BQ2120" s="9"/>
      <c r="BR2120" s="9"/>
      <c r="BS2120" s="9"/>
      <c r="BT2120" s="9"/>
      <c r="BU2120" s="9"/>
      <c r="BV2120" s="33">
        <f t="shared" si="237"/>
        <v>183014.23709197948</v>
      </c>
      <c r="BW2120" s="9"/>
      <c r="BX2120" s="9"/>
      <c r="BY2120" s="9"/>
      <c r="BZ2120" s="9"/>
      <c r="CA2120" s="21"/>
      <c r="CB2120" s="21"/>
      <c r="CC2120" s="21"/>
      <c r="CD2120" s="22"/>
      <c r="CE2120" s="9"/>
      <c r="CF2120" s="9"/>
      <c r="CG2120" s="9"/>
      <c r="CH2120" s="9"/>
      <c r="CI2120" s="9"/>
      <c r="CJ2120" s="9"/>
      <c r="CK2120" s="9"/>
      <c r="CL2120" s="9"/>
      <c r="CM2120" s="10"/>
      <c r="CN2120" s="4"/>
      <c r="CO2120" s="4"/>
      <c r="CP2120" s="4"/>
      <c r="CQ2120" s="4"/>
      <c r="CR2120" s="4"/>
      <c r="CS2120" s="4"/>
      <c r="CT2120" s="4"/>
      <c r="CU2120" s="4"/>
      <c r="CV2120" s="4"/>
      <c r="CW2120" s="4"/>
      <c r="CX2120" s="4"/>
      <c r="CY2120" s="4"/>
      <c r="CZ2120" s="4"/>
      <c r="DD2120" s="3"/>
      <c r="DE2120" s="4"/>
      <c r="DF2120" s="4"/>
      <c r="DG2120" s="4"/>
      <c r="DH2120" s="4"/>
      <c r="DI2120" s="4"/>
      <c r="DJ2120" s="4"/>
      <c r="DK2120" s="4"/>
      <c r="DL2120" s="4"/>
      <c r="DM2120" s="4"/>
      <c r="DN2120" s="4"/>
      <c r="DO2120" s="4"/>
      <c r="DP2120" s="4"/>
      <c r="DQ2120" s="4"/>
      <c r="DR2120" s="4"/>
      <c r="DS2120" s="4"/>
      <c r="DT2120" s="4"/>
      <c r="DU2120" s="4"/>
      <c r="DV2120" s="4"/>
      <c r="DW2120" s="4"/>
      <c r="DX2120" s="4"/>
      <c r="DY2120" s="4"/>
      <c r="DZ2120" s="4"/>
      <c r="EE2120" s="4"/>
      <c r="EF2120" s="4"/>
      <c r="EG2120" s="4"/>
      <c r="EH2120" s="4"/>
      <c r="EI2120" s="4"/>
      <c r="EJ2120" s="4"/>
      <c r="EK2120" s="4"/>
      <c r="EL2120" s="4"/>
      <c r="EM2120" s="4"/>
      <c r="EN2120" s="4"/>
      <c r="EO2120" s="4"/>
      <c r="EP2120" s="4"/>
      <c r="EQ2120" s="4"/>
      <c r="ER2120" s="4"/>
      <c r="ES2120" s="4"/>
      <c r="ET2120" s="4"/>
      <c r="EU2120" s="4"/>
      <c r="EV2120" s="4"/>
      <c r="EW2120" s="4"/>
      <c r="EX2120" s="4"/>
      <c r="EY2120" s="4"/>
      <c r="EZ2120" s="4"/>
    </row>
    <row r="2121" spans="1:156">
      <c r="A2121" s="8">
        <v>2116</v>
      </c>
      <c r="B2121" s="21">
        <v>2013</v>
      </c>
      <c r="C2121" s="21">
        <v>1975</v>
      </c>
      <c r="D2121" s="22">
        <v>140.76798020000001</v>
      </c>
      <c r="E2121" s="9">
        <v>-64462.716399999998</v>
      </c>
      <c r="F2121" s="9">
        <v>1962417.7128000001</v>
      </c>
      <c r="G2121" s="9">
        <v>101672.62639999999</v>
      </c>
      <c r="H2121" s="9">
        <v>415741.29399999999</v>
      </c>
      <c r="I2121" s="9">
        <v>86235.124500000005</v>
      </c>
      <c r="J2121" s="9">
        <v>59586.520400000001</v>
      </c>
      <c r="K2121" s="9">
        <v>7622.7052000000003</v>
      </c>
      <c r="L2121" s="9">
        <v>2682493.2894000001</v>
      </c>
      <c r="M2121" s="9">
        <f t="shared" si="231"/>
        <v>51963.815199999997</v>
      </c>
      <c r="N2121" s="26"/>
      <c r="O2121" s="26"/>
      <c r="P2121" s="26"/>
      <c r="Q2121" s="26"/>
      <c r="R2121" s="26"/>
      <c r="S2121" s="26"/>
      <c r="T2121" s="26"/>
      <c r="U2121" s="26"/>
      <c r="V2121" s="33">
        <f t="shared" si="232"/>
        <v>-64462.716399999998</v>
      </c>
      <c r="W2121" s="26"/>
      <c r="X2121" s="26"/>
      <c r="Y2121" s="26"/>
      <c r="Z2121" s="26"/>
      <c r="AA2121" s="26"/>
      <c r="AB2121" s="38">
        <v>2014</v>
      </c>
      <c r="AC2121" s="38">
        <v>1976</v>
      </c>
      <c r="AD2121" s="39">
        <v>172.14116780000001</v>
      </c>
      <c r="AE2121" s="33">
        <v>437462.04560000001</v>
      </c>
      <c r="AF2121" s="33">
        <v>2072772.976</v>
      </c>
      <c r="AG2121" s="33">
        <v>106509.8227</v>
      </c>
      <c r="AH2121" s="33">
        <v>193063.91399999999</v>
      </c>
      <c r="AI2121" s="33">
        <v>70484.7647</v>
      </c>
      <c r="AJ2121" s="33">
        <v>743032.03830000001</v>
      </c>
      <c r="AK2121" s="33">
        <v>0</v>
      </c>
      <c r="AL2121" s="33">
        <v>2748401.4701</v>
      </c>
      <c r="AM2121" s="33">
        <f t="shared" si="233"/>
        <v>743032.03830000001</v>
      </c>
      <c r="AN2121" s="33"/>
      <c r="AO2121" s="33"/>
      <c r="AP2121" s="33"/>
      <c r="AQ2121" s="33"/>
      <c r="AR2121" s="33"/>
      <c r="AS2121" s="33"/>
      <c r="AT2121" s="33"/>
      <c r="AU2121" s="33"/>
      <c r="AV2121" s="33">
        <f t="shared" si="234"/>
        <v>437462.04560000001</v>
      </c>
      <c r="AW2121" s="33"/>
      <c r="AX2121" s="33"/>
      <c r="AY2121" s="33"/>
      <c r="AZ2121" s="33"/>
      <c r="BA2121" s="38">
        <v>2116</v>
      </c>
      <c r="BB2121" s="38">
        <v>2015</v>
      </c>
      <c r="BC2121" s="38">
        <v>1977</v>
      </c>
      <c r="BD2121" s="39">
        <v>78.848646959999996</v>
      </c>
      <c r="BE2121" s="33">
        <f t="shared" si="235"/>
        <v>-360002.10123571102</v>
      </c>
      <c r="BF2121" s="33">
        <v>2106904.1910000001</v>
      </c>
      <c r="BG2121" s="33">
        <v>106509.8227</v>
      </c>
      <c r="BH2121" s="33">
        <v>167036.20809999999</v>
      </c>
      <c r="BI2121" s="33">
        <v>147558.27566428899</v>
      </c>
      <c r="BJ2121" s="33">
        <v>57496.582999999999</v>
      </c>
      <c r="BK2121" s="33">
        <v>149360.75330000001</v>
      </c>
      <c r="BL2121" s="33">
        <v>2796146.4284000001</v>
      </c>
      <c r="BM2121" s="33">
        <f t="shared" si="236"/>
        <v>-91864.170300000013</v>
      </c>
      <c r="BN2121" s="9"/>
      <c r="BO2121" s="9"/>
      <c r="BP2121" s="9"/>
      <c r="BQ2121" s="9"/>
      <c r="BR2121" s="9"/>
      <c r="BS2121" s="9"/>
      <c r="BT2121" s="9"/>
      <c r="BU2121" s="9"/>
      <c r="BV2121" s="33">
        <f t="shared" si="237"/>
        <v>-360002.10123571102</v>
      </c>
      <c r="BW2121" s="9"/>
      <c r="BX2121" s="9"/>
      <c r="BY2121" s="9"/>
      <c r="BZ2121" s="9"/>
      <c r="CA2121" s="21"/>
      <c r="CB2121" s="21"/>
      <c r="CC2121" s="21"/>
      <c r="CD2121" s="22"/>
      <c r="CE2121" s="9"/>
      <c r="CF2121" s="9"/>
      <c r="CG2121" s="9"/>
      <c r="CH2121" s="9"/>
      <c r="CI2121" s="9"/>
      <c r="CJ2121" s="9"/>
      <c r="CK2121" s="9"/>
      <c r="CL2121" s="9"/>
      <c r="CM2121" s="10"/>
      <c r="CN2121" s="4"/>
      <c r="CO2121" s="4"/>
      <c r="CP2121" s="4"/>
      <c r="CQ2121" s="4"/>
      <c r="CR2121" s="4"/>
      <c r="CS2121" s="4"/>
      <c r="CT2121" s="4"/>
      <c r="CU2121" s="4"/>
      <c r="CV2121" s="4"/>
      <c r="CW2121" s="4"/>
      <c r="CX2121" s="4"/>
      <c r="CY2121" s="4"/>
      <c r="CZ2121" s="4"/>
      <c r="DD2121" s="3"/>
      <c r="DE2121" s="4"/>
      <c r="DF2121" s="4"/>
      <c r="DG2121" s="4"/>
      <c r="DH2121" s="4"/>
      <c r="DI2121" s="4"/>
      <c r="DJ2121" s="4"/>
      <c r="DK2121" s="4"/>
      <c r="DL2121" s="4"/>
      <c r="DM2121" s="4"/>
      <c r="DN2121" s="4"/>
      <c r="DO2121" s="4"/>
      <c r="DP2121" s="4"/>
      <c r="DQ2121" s="4"/>
      <c r="DR2121" s="4"/>
      <c r="DS2121" s="4"/>
      <c r="DT2121" s="4"/>
      <c r="DU2121" s="4"/>
      <c r="DV2121" s="4"/>
      <c r="DW2121" s="4"/>
      <c r="DX2121" s="4"/>
      <c r="DY2121" s="4"/>
      <c r="DZ2121" s="4"/>
      <c r="EE2121" s="4"/>
      <c r="EF2121" s="4"/>
      <c r="EG2121" s="4"/>
      <c r="EH2121" s="4"/>
      <c r="EI2121" s="4"/>
      <c r="EJ2121" s="4"/>
      <c r="EK2121" s="4"/>
      <c r="EL2121" s="4"/>
      <c r="EM2121" s="4"/>
      <c r="EN2121" s="4"/>
      <c r="EO2121" s="4"/>
      <c r="EP2121" s="4"/>
      <c r="EQ2121" s="4"/>
      <c r="ER2121" s="4"/>
      <c r="ES2121" s="4"/>
      <c r="ET2121" s="4"/>
      <c r="EU2121" s="4"/>
      <c r="EV2121" s="4"/>
      <c r="EW2121" s="4"/>
      <c r="EX2121" s="4"/>
      <c r="EY2121" s="4"/>
      <c r="EZ2121" s="4"/>
    </row>
    <row r="2122" spans="1:156">
      <c r="A2122" s="8">
        <v>2117</v>
      </c>
      <c r="B2122" s="21">
        <v>2013</v>
      </c>
      <c r="C2122" s="21">
        <v>1982</v>
      </c>
      <c r="D2122" s="22">
        <v>170.52547989999999</v>
      </c>
      <c r="E2122" s="9">
        <v>-45926.177300000003</v>
      </c>
      <c r="F2122" s="9">
        <v>1954063.6583</v>
      </c>
      <c r="G2122" s="9">
        <v>101672.62639999999</v>
      </c>
      <c r="H2122" s="9">
        <v>416436.74859999999</v>
      </c>
      <c r="I2122" s="9">
        <v>83645.369500000001</v>
      </c>
      <c r="J2122" s="9">
        <v>87344.020600000003</v>
      </c>
      <c r="K2122" s="9">
        <v>6895.8981000000003</v>
      </c>
      <c r="L2122" s="9">
        <v>2682192.7026</v>
      </c>
      <c r="M2122" s="9">
        <f t="shared" si="231"/>
        <v>80448.122499999998</v>
      </c>
      <c r="N2122" s="26"/>
      <c r="O2122" s="26"/>
      <c r="P2122" s="26"/>
      <c r="Q2122" s="26"/>
      <c r="R2122" s="26"/>
      <c r="S2122" s="26"/>
      <c r="T2122" s="26"/>
      <c r="U2122" s="26"/>
      <c r="V2122" s="33">
        <f t="shared" si="232"/>
        <v>-45926.177300000003</v>
      </c>
      <c r="W2122" s="26"/>
      <c r="X2122" s="26"/>
      <c r="Y2122" s="26"/>
      <c r="Z2122" s="26"/>
      <c r="AA2122" s="26"/>
      <c r="AB2122" s="38">
        <v>2014</v>
      </c>
      <c r="AC2122" s="38">
        <v>1989</v>
      </c>
      <c r="AD2122" s="39">
        <v>120.8120722</v>
      </c>
      <c r="AE2122" s="33">
        <v>-123653.3115</v>
      </c>
      <c r="AF2122" s="33">
        <v>2058595.4002</v>
      </c>
      <c r="AG2122" s="33">
        <v>106509.8227</v>
      </c>
      <c r="AH2122" s="33">
        <v>178932.82370000001</v>
      </c>
      <c r="AI2122" s="33">
        <v>123596.9765</v>
      </c>
      <c r="AJ2122" s="33">
        <v>231079.02429999999</v>
      </c>
      <c r="AK2122" s="33">
        <v>107790.24310000001</v>
      </c>
      <c r="AL2122" s="33">
        <v>2714577.1157999998</v>
      </c>
      <c r="AM2122" s="33">
        <f t="shared" si="233"/>
        <v>123288.78119999998</v>
      </c>
      <c r="AN2122" s="33"/>
      <c r="AO2122" s="33"/>
      <c r="AP2122" s="33"/>
      <c r="AQ2122" s="33"/>
      <c r="AR2122" s="33"/>
      <c r="AS2122" s="33"/>
      <c r="AT2122" s="33"/>
      <c r="AU2122" s="33"/>
      <c r="AV2122" s="33">
        <f t="shared" si="234"/>
        <v>-123653.3115</v>
      </c>
      <c r="AW2122" s="33"/>
      <c r="AX2122" s="33"/>
      <c r="AY2122" s="33"/>
      <c r="AZ2122" s="33"/>
      <c r="BA2122" s="38">
        <v>2117</v>
      </c>
      <c r="BB2122" s="38">
        <v>2015</v>
      </c>
      <c r="BC2122" s="38">
        <v>1990</v>
      </c>
      <c r="BD2122" s="39">
        <v>135.3888048</v>
      </c>
      <c r="BE2122" s="33">
        <f t="shared" si="235"/>
        <v>157358.72090734867</v>
      </c>
      <c r="BF2122" s="33">
        <v>2099245.3654</v>
      </c>
      <c r="BG2122" s="33">
        <v>106509.8227</v>
      </c>
      <c r="BH2122" s="33">
        <v>184592.46799999999</v>
      </c>
      <c r="BI2122" s="33">
        <v>81572.440607348806</v>
      </c>
      <c r="BJ2122" s="33">
        <v>488671.08260000002</v>
      </c>
      <c r="BK2122" s="33">
        <v>5587.0257000000001</v>
      </c>
      <c r="BL2122" s="33">
        <v>2797645.4326999998</v>
      </c>
      <c r="BM2122" s="33">
        <f t="shared" si="236"/>
        <v>483084.05690000003</v>
      </c>
      <c r="BN2122" s="9"/>
      <c r="BO2122" s="9"/>
      <c r="BP2122" s="9"/>
      <c r="BQ2122" s="9"/>
      <c r="BR2122" s="9"/>
      <c r="BS2122" s="9"/>
      <c r="BT2122" s="9"/>
      <c r="BU2122" s="9"/>
      <c r="BV2122" s="33">
        <f t="shared" si="237"/>
        <v>157358.72090734867</v>
      </c>
      <c r="BW2122" s="9"/>
      <c r="BX2122" s="9"/>
      <c r="BY2122" s="9"/>
      <c r="BZ2122" s="9"/>
      <c r="CA2122" s="21"/>
      <c r="CB2122" s="21"/>
      <c r="CC2122" s="21"/>
      <c r="CD2122" s="22"/>
      <c r="CE2122" s="9"/>
      <c r="CF2122" s="9"/>
      <c r="CG2122" s="9"/>
      <c r="CH2122" s="9"/>
      <c r="CI2122" s="9"/>
      <c r="CJ2122" s="9"/>
      <c r="CK2122" s="9"/>
      <c r="CL2122" s="9"/>
      <c r="CM2122" s="10"/>
      <c r="CN2122" s="4"/>
      <c r="CO2122" s="4"/>
      <c r="CP2122" s="4"/>
      <c r="CQ2122" s="4"/>
      <c r="CR2122" s="4"/>
      <c r="CS2122" s="4"/>
      <c r="CT2122" s="4"/>
      <c r="CU2122" s="4"/>
      <c r="CV2122" s="4"/>
      <c r="CW2122" s="4"/>
      <c r="CX2122" s="4"/>
      <c r="CY2122" s="4"/>
      <c r="CZ2122" s="4"/>
      <c r="DD2122" s="3"/>
      <c r="DE2122" s="4"/>
      <c r="DF2122" s="4"/>
      <c r="DG2122" s="4"/>
      <c r="DH2122" s="4"/>
      <c r="DI2122" s="4"/>
      <c r="DJ2122" s="4"/>
      <c r="DK2122" s="4"/>
      <c r="DL2122" s="4"/>
      <c r="DM2122" s="4"/>
      <c r="DN2122" s="4"/>
      <c r="DO2122" s="4"/>
      <c r="DP2122" s="4"/>
      <c r="DQ2122" s="4"/>
      <c r="DR2122" s="4"/>
      <c r="DS2122" s="4"/>
      <c r="DT2122" s="4"/>
      <c r="DU2122" s="4"/>
      <c r="DV2122" s="4"/>
      <c r="DW2122" s="4"/>
      <c r="DX2122" s="4"/>
      <c r="DY2122" s="4"/>
      <c r="DZ2122" s="4"/>
      <c r="EE2122" s="4"/>
      <c r="EF2122" s="4"/>
      <c r="EG2122" s="4"/>
      <c r="EH2122" s="4"/>
      <c r="EI2122" s="4"/>
      <c r="EJ2122" s="4"/>
      <c r="EK2122" s="4"/>
      <c r="EL2122" s="4"/>
      <c r="EM2122" s="4"/>
      <c r="EN2122" s="4"/>
      <c r="EO2122" s="4"/>
      <c r="EP2122" s="4"/>
      <c r="EQ2122" s="4"/>
      <c r="ER2122" s="4"/>
      <c r="ES2122" s="4"/>
      <c r="ET2122" s="4"/>
      <c r="EU2122" s="4"/>
      <c r="EV2122" s="4"/>
      <c r="EW2122" s="4"/>
      <c r="EX2122" s="4"/>
      <c r="EY2122" s="4"/>
      <c r="EZ2122" s="4"/>
    </row>
    <row r="2123" spans="1:156">
      <c r="A2123" s="8">
        <v>2118</v>
      </c>
      <c r="B2123" s="21">
        <v>2013</v>
      </c>
      <c r="C2123" s="21">
        <v>1963</v>
      </c>
      <c r="D2123" s="22">
        <v>129.95508799999999</v>
      </c>
      <c r="E2123" s="9">
        <v>-82177.482699999993</v>
      </c>
      <c r="F2123" s="9">
        <v>1915475.8260999999</v>
      </c>
      <c r="G2123" s="9">
        <v>101672.62639999999</v>
      </c>
      <c r="H2123" s="9">
        <v>415679.19030000002</v>
      </c>
      <c r="I2123" s="9">
        <v>86466.388200000001</v>
      </c>
      <c r="J2123" s="9">
        <v>88824.499400000001</v>
      </c>
      <c r="K2123" s="9">
        <v>1594.1405</v>
      </c>
      <c r="L2123" s="9">
        <v>2688701.8725999999</v>
      </c>
      <c r="M2123" s="9">
        <f t="shared" si="231"/>
        <v>87230.358900000007</v>
      </c>
      <c r="N2123" s="26"/>
      <c r="O2123" s="26"/>
      <c r="P2123" s="26"/>
      <c r="Q2123" s="26"/>
      <c r="R2123" s="26"/>
      <c r="S2123" s="26"/>
      <c r="T2123" s="26"/>
      <c r="U2123" s="26"/>
      <c r="V2123" s="33">
        <f t="shared" si="232"/>
        <v>-82177.482699999993</v>
      </c>
      <c r="W2123" s="26"/>
      <c r="X2123" s="26"/>
      <c r="Y2123" s="26"/>
      <c r="Z2123" s="26"/>
      <c r="AA2123" s="26"/>
      <c r="AB2123" s="38">
        <v>2014</v>
      </c>
      <c r="AC2123" s="38">
        <v>1964</v>
      </c>
      <c r="AD2123" s="39">
        <v>136.84781240000001</v>
      </c>
      <c r="AE2123" s="33">
        <v>17986.052199999998</v>
      </c>
      <c r="AF2123" s="33">
        <v>2031760.3300999999</v>
      </c>
      <c r="AG2123" s="33">
        <v>106509.8227</v>
      </c>
      <c r="AH2123" s="33">
        <v>186807.9473</v>
      </c>
      <c r="AI2123" s="33">
        <v>93998.040599999993</v>
      </c>
      <c r="AJ2123" s="33">
        <v>344491.29739999998</v>
      </c>
      <c r="AK2123" s="33">
        <v>24538.521400000001</v>
      </c>
      <c r="AL2123" s="33">
        <v>2721042.8643999998</v>
      </c>
      <c r="AM2123" s="33">
        <f t="shared" si="233"/>
        <v>319952.77599999995</v>
      </c>
      <c r="AN2123" s="33"/>
      <c r="AO2123" s="33"/>
      <c r="AP2123" s="33"/>
      <c r="AQ2123" s="33"/>
      <c r="AR2123" s="33"/>
      <c r="AS2123" s="33"/>
      <c r="AT2123" s="33"/>
      <c r="AU2123" s="33"/>
      <c r="AV2123" s="33">
        <f t="shared" si="234"/>
        <v>17986.052199999998</v>
      </c>
      <c r="AW2123" s="33"/>
      <c r="AX2123" s="33"/>
      <c r="AY2123" s="33"/>
      <c r="AZ2123" s="33"/>
      <c r="BA2123" s="38">
        <v>2118</v>
      </c>
      <c r="BB2123" s="38">
        <v>2015</v>
      </c>
      <c r="BC2123" s="38">
        <v>1965</v>
      </c>
      <c r="BD2123" s="39">
        <v>166.12631579999999</v>
      </c>
      <c r="BE2123" s="33">
        <f t="shared" si="235"/>
        <v>218346.3972506416</v>
      </c>
      <c r="BF2123" s="33">
        <v>2093247.9</v>
      </c>
      <c r="BG2123" s="33">
        <v>106509.8227</v>
      </c>
      <c r="BH2123" s="33">
        <v>186396.99410000001</v>
      </c>
      <c r="BI2123" s="33">
        <v>74790.064350641696</v>
      </c>
      <c r="BJ2123" s="33">
        <v>562286.44620000001</v>
      </c>
      <c r="BK2123" s="33">
        <v>5606.7110000000002</v>
      </c>
      <c r="BL2123" s="33">
        <v>2799278.1190999998</v>
      </c>
      <c r="BM2123" s="33">
        <f t="shared" si="236"/>
        <v>556679.7352</v>
      </c>
      <c r="BN2123" s="9"/>
      <c r="BO2123" s="9"/>
      <c r="BP2123" s="9"/>
      <c r="BQ2123" s="9"/>
      <c r="BR2123" s="9"/>
      <c r="BS2123" s="9"/>
      <c r="BT2123" s="9"/>
      <c r="BU2123" s="9"/>
      <c r="BV2123" s="33">
        <f t="shared" si="237"/>
        <v>218346.3972506416</v>
      </c>
      <c r="BW2123" s="9"/>
      <c r="BX2123" s="9"/>
      <c r="BY2123" s="9"/>
      <c r="BZ2123" s="9"/>
      <c r="CA2123" s="21"/>
      <c r="CB2123" s="21"/>
      <c r="CC2123" s="21"/>
      <c r="CD2123" s="22"/>
      <c r="CE2123" s="9"/>
      <c r="CF2123" s="9"/>
      <c r="CG2123" s="9"/>
      <c r="CH2123" s="9"/>
      <c r="CI2123" s="9"/>
      <c r="CJ2123" s="9"/>
      <c r="CK2123" s="9"/>
      <c r="CL2123" s="9"/>
      <c r="CM2123" s="10"/>
      <c r="CN2123" s="4"/>
      <c r="CO2123" s="4"/>
      <c r="CP2123" s="4"/>
      <c r="CQ2123" s="4"/>
      <c r="CR2123" s="4"/>
      <c r="CS2123" s="4"/>
      <c r="CT2123" s="4"/>
      <c r="CU2123" s="4"/>
      <c r="CV2123" s="4"/>
      <c r="CW2123" s="4"/>
      <c r="CX2123" s="4"/>
      <c r="CY2123" s="4"/>
      <c r="CZ2123" s="4"/>
      <c r="DD2123" s="3"/>
      <c r="DE2123" s="4"/>
      <c r="DF2123" s="4"/>
      <c r="DG2123" s="4"/>
      <c r="DH2123" s="4"/>
      <c r="DI2123" s="4"/>
      <c r="DJ2123" s="4"/>
      <c r="DK2123" s="4"/>
      <c r="DL2123" s="4"/>
      <c r="DM2123" s="4"/>
      <c r="DN2123" s="4"/>
      <c r="DO2123" s="4"/>
      <c r="DP2123" s="4"/>
      <c r="DQ2123" s="4"/>
      <c r="DR2123" s="4"/>
      <c r="DS2123" s="4"/>
      <c r="DT2123" s="4"/>
      <c r="DU2123" s="4"/>
      <c r="DV2123" s="4"/>
      <c r="DW2123" s="4"/>
      <c r="DX2123" s="4"/>
      <c r="DY2123" s="4"/>
      <c r="DZ2123" s="4"/>
      <c r="EE2123" s="4"/>
      <c r="EF2123" s="4"/>
      <c r="EG2123" s="4"/>
      <c r="EH2123" s="4"/>
      <c r="EI2123" s="4"/>
      <c r="EJ2123" s="4"/>
      <c r="EK2123" s="4"/>
      <c r="EL2123" s="4"/>
      <c r="EM2123" s="4"/>
      <c r="EN2123" s="4"/>
      <c r="EO2123" s="4"/>
      <c r="EP2123" s="4"/>
      <c r="EQ2123" s="4"/>
      <c r="ER2123" s="4"/>
      <c r="ES2123" s="4"/>
      <c r="ET2123" s="4"/>
      <c r="EU2123" s="4"/>
      <c r="EV2123" s="4"/>
      <c r="EW2123" s="4"/>
      <c r="EX2123" s="4"/>
      <c r="EY2123" s="4"/>
      <c r="EZ2123" s="4"/>
    </row>
    <row r="2124" spans="1:156">
      <c r="A2124" s="8">
        <v>2119</v>
      </c>
      <c r="B2124" s="21">
        <v>2013</v>
      </c>
      <c r="C2124" s="21">
        <v>1950</v>
      </c>
      <c r="D2124" s="22">
        <v>158.5133792</v>
      </c>
      <c r="E2124" s="9">
        <v>-150496.54079999999</v>
      </c>
      <c r="F2124" s="9">
        <v>1882924.3944000001</v>
      </c>
      <c r="G2124" s="9">
        <v>101672.62639999999</v>
      </c>
      <c r="H2124" s="9">
        <v>415001.8554</v>
      </c>
      <c r="I2124" s="9">
        <v>88988.668699999995</v>
      </c>
      <c r="J2124" s="9">
        <v>57620.166499999999</v>
      </c>
      <c r="K2124" s="9">
        <v>12505.374599999999</v>
      </c>
      <c r="L2124" s="9">
        <v>2684198.8775999998</v>
      </c>
      <c r="M2124" s="9">
        <f t="shared" si="231"/>
        <v>45114.791899999997</v>
      </c>
      <c r="N2124" s="26"/>
      <c r="O2124" s="26"/>
      <c r="P2124" s="26"/>
      <c r="Q2124" s="26"/>
      <c r="R2124" s="26"/>
      <c r="S2124" s="26"/>
      <c r="T2124" s="26"/>
      <c r="U2124" s="26"/>
      <c r="V2124" s="33">
        <f t="shared" si="232"/>
        <v>-150496.54079999999</v>
      </c>
      <c r="W2124" s="26"/>
      <c r="X2124" s="26"/>
      <c r="Y2124" s="26"/>
      <c r="Z2124" s="26"/>
      <c r="AA2124" s="26"/>
      <c r="AB2124" s="38">
        <v>2014</v>
      </c>
      <c r="AC2124" s="38">
        <v>1981</v>
      </c>
      <c r="AD2124" s="39">
        <v>140.5062116</v>
      </c>
      <c r="AE2124" s="33">
        <v>167534.66750000001</v>
      </c>
      <c r="AF2124" s="33">
        <v>1962290.8330000001</v>
      </c>
      <c r="AG2124" s="33">
        <v>106509.8227</v>
      </c>
      <c r="AH2124" s="33">
        <v>191566.89180000001</v>
      </c>
      <c r="AI2124" s="33">
        <v>76111.376300000004</v>
      </c>
      <c r="AJ2124" s="33">
        <v>568383.56590000005</v>
      </c>
      <c r="AK2124" s="33">
        <v>7348.9092000000001</v>
      </c>
      <c r="AL2124" s="33">
        <v>2729978.9130000002</v>
      </c>
      <c r="AM2124" s="33">
        <f t="shared" si="233"/>
        <v>561034.65670000005</v>
      </c>
      <c r="AN2124" s="33"/>
      <c r="AO2124" s="33"/>
      <c r="AP2124" s="33"/>
      <c r="AQ2124" s="33"/>
      <c r="AR2124" s="33"/>
      <c r="AS2124" s="33"/>
      <c r="AT2124" s="33"/>
      <c r="AU2124" s="33"/>
      <c r="AV2124" s="33">
        <f t="shared" si="234"/>
        <v>167534.66750000001</v>
      </c>
      <c r="AW2124" s="33"/>
      <c r="AX2124" s="33"/>
      <c r="AY2124" s="33"/>
      <c r="AZ2124" s="33"/>
      <c r="BA2124" s="38">
        <v>2119</v>
      </c>
      <c r="BB2124" s="38">
        <v>2015</v>
      </c>
      <c r="BC2124" s="38">
        <v>1982</v>
      </c>
      <c r="BD2124" s="39">
        <v>170.52547989999999</v>
      </c>
      <c r="BE2124" s="33">
        <f t="shared" si="235"/>
        <v>86410.04881184129</v>
      </c>
      <c r="BF2124" s="33">
        <v>2025367.7254000001</v>
      </c>
      <c r="BG2124" s="33">
        <v>106509.8227</v>
      </c>
      <c r="BH2124" s="33">
        <v>186430.96549999999</v>
      </c>
      <c r="BI2124" s="33">
        <v>74662.3815118411</v>
      </c>
      <c r="BJ2124" s="33">
        <v>494497.18969999999</v>
      </c>
      <c r="BK2124" s="33">
        <v>1022.7238</v>
      </c>
      <c r="BL2124" s="33">
        <v>2800035.3122</v>
      </c>
      <c r="BM2124" s="33">
        <f t="shared" si="236"/>
        <v>493474.46590000001</v>
      </c>
      <c r="BN2124" s="9"/>
      <c r="BO2124" s="9"/>
      <c r="BP2124" s="9"/>
      <c r="BQ2124" s="9"/>
      <c r="BR2124" s="9"/>
      <c r="BS2124" s="9"/>
      <c r="BT2124" s="9"/>
      <c r="BU2124" s="9"/>
      <c r="BV2124" s="33">
        <f t="shared" si="237"/>
        <v>86410.04881184129</v>
      </c>
      <c r="BW2124" s="9"/>
      <c r="BX2124" s="9"/>
      <c r="BY2124" s="9"/>
      <c r="BZ2124" s="9"/>
      <c r="CA2124" s="21"/>
      <c r="CB2124" s="21"/>
      <c r="CC2124" s="21"/>
      <c r="CD2124" s="22"/>
      <c r="CE2124" s="9"/>
      <c r="CF2124" s="9"/>
      <c r="CG2124" s="9"/>
      <c r="CH2124" s="9"/>
      <c r="CI2124" s="9"/>
      <c r="CJ2124" s="9"/>
      <c r="CK2124" s="9"/>
      <c r="CL2124" s="9"/>
      <c r="CM2124" s="10"/>
      <c r="CN2124" s="4"/>
      <c r="CO2124" s="4"/>
      <c r="CP2124" s="4"/>
      <c r="CQ2124" s="4"/>
      <c r="CR2124" s="4"/>
      <c r="CS2124" s="4"/>
      <c r="CT2124" s="4"/>
      <c r="CU2124" s="4"/>
      <c r="CV2124" s="4"/>
      <c r="CW2124" s="4"/>
      <c r="CX2124" s="4"/>
      <c r="CY2124" s="4"/>
      <c r="CZ2124" s="4"/>
      <c r="DD2124" s="3"/>
      <c r="DE2124" s="4"/>
      <c r="DF2124" s="4"/>
      <c r="DG2124" s="4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/>
      <c r="DR2124" s="4"/>
      <c r="DS2124" s="4"/>
      <c r="DT2124" s="4"/>
      <c r="DU2124" s="4"/>
      <c r="DV2124" s="4"/>
      <c r="DW2124" s="4"/>
      <c r="DX2124" s="4"/>
      <c r="DY2124" s="4"/>
      <c r="DZ2124" s="4"/>
      <c r="EE2124" s="4"/>
      <c r="EF2124" s="4"/>
      <c r="EG2124" s="4"/>
      <c r="EH2124" s="4"/>
      <c r="EI2124" s="4"/>
      <c r="EJ2124" s="4"/>
      <c r="EK2124" s="4"/>
      <c r="EL2124" s="4"/>
      <c r="EM2124" s="4"/>
      <c r="EN2124" s="4"/>
      <c r="EO2124" s="4"/>
      <c r="EP2124" s="4"/>
      <c r="EQ2124" s="4"/>
      <c r="ER2124" s="4"/>
      <c r="ES2124" s="4"/>
      <c r="ET2124" s="4"/>
      <c r="EU2124" s="4"/>
      <c r="EV2124" s="4"/>
      <c r="EW2124" s="4"/>
      <c r="EX2124" s="4"/>
      <c r="EY2124" s="4"/>
      <c r="EZ2124" s="4"/>
    </row>
    <row r="2125" spans="1:156">
      <c r="A2125" s="8">
        <v>2120</v>
      </c>
      <c r="B2125" s="21">
        <v>2013</v>
      </c>
      <c r="C2125" s="21">
        <v>1958</v>
      </c>
      <c r="D2125" s="22">
        <v>135.44914199999999</v>
      </c>
      <c r="E2125" s="9">
        <v>-18496.832299999998</v>
      </c>
      <c r="F2125" s="9">
        <v>1986070.6424</v>
      </c>
      <c r="G2125" s="9">
        <v>101672.62639999999</v>
      </c>
      <c r="H2125" s="9">
        <v>415530.8296</v>
      </c>
      <c r="I2125" s="9">
        <v>87018.858500000002</v>
      </c>
      <c r="J2125" s="9">
        <v>101743.0883</v>
      </c>
      <c r="K2125" s="9">
        <v>17370.116900000001</v>
      </c>
      <c r="L2125" s="9">
        <v>2693162.7607</v>
      </c>
      <c r="M2125" s="9">
        <f t="shared" si="231"/>
        <v>84372.971400000009</v>
      </c>
      <c r="N2125" s="26"/>
      <c r="O2125" s="26"/>
      <c r="P2125" s="26"/>
      <c r="Q2125" s="26"/>
      <c r="R2125" s="26"/>
      <c r="S2125" s="26"/>
      <c r="T2125" s="26"/>
      <c r="U2125" s="26"/>
      <c r="V2125" s="33">
        <f t="shared" si="232"/>
        <v>-18496.832299999998</v>
      </c>
      <c r="W2125" s="26"/>
      <c r="X2125" s="26"/>
      <c r="Y2125" s="26"/>
      <c r="Z2125" s="26"/>
      <c r="AA2125" s="26"/>
      <c r="AB2125" s="38">
        <v>2014</v>
      </c>
      <c r="AC2125" s="38">
        <v>1974</v>
      </c>
      <c r="AD2125" s="39">
        <v>194.84334010000001</v>
      </c>
      <c r="AE2125" s="33">
        <v>96782.834000000003</v>
      </c>
      <c r="AF2125" s="33">
        <v>2076294.8777999999</v>
      </c>
      <c r="AG2125" s="33">
        <v>106509.8227</v>
      </c>
      <c r="AH2125" s="33">
        <v>190713.614</v>
      </c>
      <c r="AI2125" s="33">
        <v>79318.451700000005</v>
      </c>
      <c r="AJ2125" s="33">
        <v>401888.0944</v>
      </c>
      <c r="AK2125" s="33">
        <v>12890.326999999999</v>
      </c>
      <c r="AL2125" s="33">
        <v>2745051.6995000001</v>
      </c>
      <c r="AM2125" s="33">
        <f t="shared" si="233"/>
        <v>388997.76740000001</v>
      </c>
      <c r="AN2125" s="33"/>
      <c r="AO2125" s="33"/>
      <c r="AP2125" s="33"/>
      <c r="AQ2125" s="33"/>
      <c r="AR2125" s="33"/>
      <c r="AS2125" s="33"/>
      <c r="AT2125" s="33"/>
      <c r="AU2125" s="33"/>
      <c r="AV2125" s="33">
        <f t="shared" si="234"/>
        <v>96782.834000000003</v>
      </c>
      <c r="AW2125" s="33"/>
      <c r="AX2125" s="33"/>
      <c r="AY2125" s="33"/>
      <c r="AZ2125" s="33"/>
      <c r="BA2125" s="38">
        <v>2120</v>
      </c>
      <c r="BB2125" s="38">
        <v>2015</v>
      </c>
      <c r="BC2125" s="38">
        <v>1975</v>
      </c>
      <c r="BD2125" s="39">
        <v>140.76798020000001</v>
      </c>
      <c r="BE2125" s="33">
        <f t="shared" si="235"/>
        <v>7970.4357217447832</v>
      </c>
      <c r="BF2125" s="33">
        <v>2113795.6450999998</v>
      </c>
      <c r="BG2125" s="33">
        <v>106509.8227</v>
      </c>
      <c r="BH2125" s="33">
        <v>184434.55540000001</v>
      </c>
      <c r="BI2125" s="33">
        <v>82165.960921745194</v>
      </c>
      <c r="BJ2125" s="33">
        <v>315489.50760000001</v>
      </c>
      <c r="BK2125" s="33">
        <v>8021.9862000000003</v>
      </c>
      <c r="BL2125" s="33">
        <v>2786403.0698000002</v>
      </c>
      <c r="BM2125" s="33">
        <f t="shared" si="236"/>
        <v>307467.52140000003</v>
      </c>
      <c r="BN2125" s="9"/>
      <c r="BO2125" s="9"/>
      <c r="BP2125" s="9"/>
      <c r="BQ2125" s="9"/>
      <c r="BR2125" s="9"/>
      <c r="BS2125" s="9"/>
      <c r="BT2125" s="9"/>
      <c r="BU2125" s="9"/>
      <c r="BV2125" s="33">
        <f t="shared" si="237"/>
        <v>7970.4357217447832</v>
      </c>
      <c r="BW2125" s="9"/>
      <c r="BX2125" s="9"/>
      <c r="BY2125" s="9"/>
      <c r="BZ2125" s="9"/>
      <c r="CA2125" s="21"/>
      <c r="CB2125" s="21"/>
      <c r="CC2125" s="21"/>
      <c r="CD2125" s="22"/>
      <c r="CE2125" s="9"/>
      <c r="CF2125" s="9"/>
      <c r="CG2125" s="9"/>
      <c r="CH2125" s="9"/>
      <c r="CI2125" s="9"/>
      <c r="CJ2125" s="9"/>
      <c r="CK2125" s="9"/>
      <c r="CL2125" s="9"/>
      <c r="CM2125" s="10"/>
      <c r="CN2125" s="4"/>
      <c r="CO2125" s="4"/>
      <c r="CP2125" s="4"/>
      <c r="CQ2125" s="4"/>
      <c r="CR2125" s="4"/>
      <c r="CS2125" s="4"/>
      <c r="CT2125" s="4"/>
      <c r="CU2125" s="4"/>
      <c r="CV2125" s="4"/>
      <c r="CW2125" s="4"/>
      <c r="CX2125" s="4"/>
      <c r="CY2125" s="4"/>
      <c r="CZ2125" s="4"/>
      <c r="DD2125" s="3"/>
      <c r="DE2125" s="4"/>
      <c r="DF2125" s="4"/>
      <c r="DG2125" s="4"/>
      <c r="DH2125" s="4"/>
      <c r="DI2125" s="4"/>
      <c r="DJ2125" s="4"/>
      <c r="DK2125" s="4"/>
      <c r="DL2125" s="4"/>
      <c r="DM2125" s="4"/>
      <c r="DN2125" s="4"/>
      <c r="DO2125" s="4"/>
      <c r="DP2125" s="4"/>
      <c r="DQ2125" s="4"/>
      <c r="DR2125" s="4"/>
      <c r="DS2125" s="4"/>
      <c r="DT2125" s="4"/>
      <c r="DU2125" s="4"/>
      <c r="DV2125" s="4"/>
      <c r="DW2125" s="4"/>
      <c r="DX2125" s="4"/>
      <c r="DY2125" s="4"/>
      <c r="DZ2125" s="4"/>
      <c r="EE2125" s="4"/>
      <c r="EF2125" s="4"/>
      <c r="EG2125" s="4"/>
      <c r="EH2125" s="4"/>
      <c r="EI2125" s="4"/>
      <c r="EJ2125" s="4"/>
      <c r="EK2125" s="4"/>
      <c r="EL2125" s="4"/>
      <c r="EM2125" s="4"/>
      <c r="EN2125" s="4"/>
      <c r="EO2125" s="4"/>
      <c r="EP2125" s="4"/>
      <c r="EQ2125" s="4"/>
      <c r="ER2125" s="4"/>
      <c r="ES2125" s="4"/>
      <c r="ET2125" s="4"/>
      <c r="EU2125" s="4"/>
      <c r="EV2125" s="4"/>
      <c r="EW2125" s="4"/>
      <c r="EX2125" s="4"/>
      <c r="EY2125" s="4"/>
      <c r="EZ2125" s="4"/>
    </row>
    <row r="2126" spans="1:156">
      <c r="A2126" s="8">
        <v>2121</v>
      </c>
      <c r="B2126" s="21">
        <v>2013</v>
      </c>
      <c r="C2126" s="21">
        <v>1970</v>
      </c>
      <c r="D2126" s="22">
        <v>124.7922181</v>
      </c>
      <c r="E2126" s="9">
        <v>-74351.123500000002</v>
      </c>
      <c r="F2126" s="9">
        <v>1932064.8171999999</v>
      </c>
      <c r="G2126" s="9">
        <v>101672.62639999999</v>
      </c>
      <c r="H2126" s="9">
        <v>415196.11589999998</v>
      </c>
      <c r="I2126" s="9">
        <v>88265.275599999994</v>
      </c>
      <c r="J2126" s="9">
        <v>83510.888099999996</v>
      </c>
      <c r="K2126" s="9">
        <v>11734.163699999999</v>
      </c>
      <c r="L2126" s="9">
        <v>2683326.6830000002</v>
      </c>
      <c r="M2126" s="9">
        <f t="shared" si="231"/>
        <v>71776.724399999992</v>
      </c>
      <c r="N2126" s="26"/>
      <c r="O2126" s="26"/>
      <c r="P2126" s="26"/>
      <c r="Q2126" s="26"/>
      <c r="R2126" s="26"/>
      <c r="S2126" s="26"/>
      <c r="T2126" s="26"/>
      <c r="U2126" s="26"/>
      <c r="V2126" s="33">
        <f t="shared" si="232"/>
        <v>-74351.123500000002</v>
      </c>
      <c r="W2126" s="26"/>
      <c r="X2126" s="26"/>
      <c r="Y2126" s="26"/>
      <c r="Z2126" s="26"/>
      <c r="AA2126" s="26"/>
      <c r="AB2126" s="38">
        <v>2014</v>
      </c>
      <c r="AC2126" s="38">
        <v>2006</v>
      </c>
      <c r="AD2126" s="39">
        <v>140.6011187</v>
      </c>
      <c r="AE2126" s="33">
        <v>-11982.181</v>
      </c>
      <c r="AF2126" s="33">
        <v>2026331.2849999999</v>
      </c>
      <c r="AG2126" s="33">
        <v>106509.8227</v>
      </c>
      <c r="AH2126" s="33">
        <v>189619.64069999999</v>
      </c>
      <c r="AI2126" s="33">
        <v>83430.19</v>
      </c>
      <c r="AJ2126" s="33">
        <v>332219.25180000003</v>
      </c>
      <c r="AK2126" s="33">
        <v>22600.3619</v>
      </c>
      <c r="AL2126" s="33">
        <v>2727492.0090999999</v>
      </c>
      <c r="AM2126" s="33">
        <f t="shared" si="233"/>
        <v>309618.88990000001</v>
      </c>
      <c r="AN2126" s="33"/>
      <c r="AO2126" s="33"/>
      <c r="AP2126" s="33"/>
      <c r="AQ2126" s="33"/>
      <c r="AR2126" s="33"/>
      <c r="AS2126" s="33"/>
      <c r="AT2126" s="33"/>
      <c r="AU2126" s="33"/>
      <c r="AV2126" s="33">
        <f t="shared" si="234"/>
        <v>-11982.181</v>
      </c>
      <c r="AW2126" s="33"/>
      <c r="AX2126" s="33"/>
      <c r="AY2126" s="33"/>
      <c r="AZ2126" s="33"/>
      <c r="BA2126" s="38">
        <v>2121</v>
      </c>
      <c r="BB2126" s="38">
        <v>2015</v>
      </c>
      <c r="BC2126" s="38">
        <v>2007</v>
      </c>
      <c r="BD2126" s="39">
        <v>122.3188318</v>
      </c>
      <c r="BE2126" s="33">
        <f t="shared" si="235"/>
        <v>-49642.600052838214</v>
      </c>
      <c r="BF2126" s="33">
        <v>2009061.2679999999</v>
      </c>
      <c r="BG2126" s="33">
        <v>106509.8227</v>
      </c>
      <c r="BH2126" s="33">
        <v>183671.1783</v>
      </c>
      <c r="BI2126" s="33">
        <v>85035.141047161698</v>
      </c>
      <c r="BJ2126" s="33">
        <v>376588.40130000003</v>
      </c>
      <c r="BK2126" s="33">
        <v>21537.048599999998</v>
      </c>
      <c r="BL2126" s="33">
        <v>2788971.3627999998</v>
      </c>
      <c r="BM2126" s="33">
        <f t="shared" si="236"/>
        <v>355051.35270000005</v>
      </c>
      <c r="BN2126" s="9"/>
      <c r="BO2126" s="9"/>
      <c r="BP2126" s="9"/>
      <c r="BQ2126" s="9"/>
      <c r="BR2126" s="9"/>
      <c r="BS2126" s="9"/>
      <c r="BT2126" s="9"/>
      <c r="BU2126" s="9"/>
      <c r="BV2126" s="33">
        <f t="shared" si="237"/>
        <v>-49642.600052838214</v>
      </c>
      <c r="BW2126" s="9"/>
      <c r="BX2126" s="9"/>
      <c r="BY2126" s="9"/>
      <c r="BZ2126" s="9"/>
      <c r="CA2126" s="21"/>
      <c r="CB2126" s="21"/>
      <c r="CC2126" s="21"/>
      <c r="CD2126" s="22"/>
      <c r="CE2126" s="9"/>
      <c r="CF2126" s="9"/>
      <c r="CG2126" s="9"/>
      <c r="CH2126" s="9"/>
      <c r="CI2126" s="9"/>
      <c r="CJ2126" s="9"/>
      <c r="CK2126" s="9"/>
      <c r="CL2126" s="9"/>
      <c r="CM2126" s="10"/>
      <c r="CN2126" s="4"/>
      <c r="CO2126" s="4"/>
      <c r="CP2126" s="4"/>
      <c r="CQ2126" s="4"/>
      <c r="CR2126" s="4"/>
      <c r="CS2126" s="4"/>
      <c r="CT2126" s="4"/>
      <c r="CU2126" s="4"/>
      <c r="CV2126" s="4"/>
      <c r="CW2126" s="4"/>
      <c r="CX2126" s="4"/>
      <c r="CY2126" s="4"/>
      <c r="CZ2126" s="4"/>
      <c r="DD2126" s="3"/>
      <c r="DE2126" s="4"/>
      <c r="DF2126" s="4"/>
      <c r="DG2126" s="4"/>
      <c r="DH2126" s="4"/>
      <c r="DI2126" s="4"/>
      <c r="DJ2126" s="4"/>
      <c r="DK2126" s="4"/>
      <c r="DL2126" s="4"/>
      <c r="DM2126" s="4"/>
      <c r="DN2126" s="4"/>
      <c r="DO2126" s="4"/>
      <c r="DP2126" s="4"/>
      <c r="DQ2126" s="4"/>
      <c r="DR2126" s="4"/>
      <c r="DS2126" s="4"/>
      <c r="DT2126" s="4"/>
      <c r="DU2126" s="4"/>
      <c r="DV2126" s="4"/>
      <c r="DW2126" s="4"/>
      <c r="DX2126" s="4"/>
      <c r="DY2126" s="4"/>
      <c r="DZ2126" s="4"/>
      <c r="EE2126" s="4"/>
      <c r="EF2126" s="4"/>
      <c r="EG2126" s="4"/>
      <c r="EH2126" s="4"/>
      <c r="EI2126" s="4"/>
      <c r="EJ2126" s="4"/>
      <c r="EK2126" s="4"/>
      <c r="EL2126" s="4"/>
      <c r="EM2126" s="4"/>
      <c r="EN2126" s="4"/>
      <c r="EO2126" s="4"/>
      <c r="EP2126" s="4"/>
      <c r="EQ2126" s="4"/>
      <c r="ER2126" s="4"/>
      <c r="ES2126" s="4"/>
      <c r="ET2126" s="4"/>
      <c r="EU2126" s="4"/>
      <c r="EV2126" s="4"/>
      <c r="EW2126" s="4"/>
      <c r="EX2126" s="4"/>
      <c r="EY2126" s="4"/>
      <c r="EZ2126" s="4"/>
    </row>
    <row r="2127" spans="1:156">
      <c r="A2127" s="8">
        <v>2122</v>
      </c>
      <c r="B2127" s="21">
        <v>2013</v>
      </c>
      <c r="C2127" s="21">
        <v>1981</v>
      </c>
      <c r="D2127" s="22">
        <v>140.5062116</v>
      </c>
      <c r="E2127" s="9">
        <v>3609.9137000000001</v>
      </c>
      <c r="F2127" s="9">
        <v>1940228.0766</v>
      </c>
      <c r="G2127" s="9">
        <v>101672.62639999999</v>
      </c>
      <c r="H2127" s="9">
        <v>415975.29139999999</v>
      </c>
      <c r="I2127" s="9">
        <v>85363.758100000006</v>
      </c>
      <c r="J2127" s="9">
        <v>155322.91409999999</v>
      </c>
      <c r="K2127" s="9">
        <v>1380.8361</v>
      </c>
      <c r="L2127" s="9">
        <v>2693571.9166999999</v>
      </c>
      <c r="M2127" s="9">
        <f t="shared" si="231"/>
        <v>153942.07800000001</v>
      </c>
      <c r="N2127" s="26"/>
      <c r="O2127" s="26"/>
      <c r="P2127" s="26"/>
      <c r="Q2127" s="26"/>
      <c r="R2127" s="26"/>
      <c r="S2127" s="26"/>
      <c r="T2127" s="26"/>
      <c r="U2127" s="26"/>
      <c r="V2127" s="33">
        <f t="shared" si="232"/>
        <v>3609.9137000000001</v>
      </c>
      <c r="W2127" s="26"/>
      <c r="X2127" s="26"/>
      <c r="Y2127" s="26"/>
      <c r="Z2127" s="26"/>
      <c r="AA2127" s="26"/>
      <c r="AB2127" s="38">
        <v>2014</v>
      </c>
      <c r="AC2127" s="38">
        <v>1979</v>
      </c>
      <c r="AD2127" s="39">
        <v>108.16205739999999</v>
      </c>
      <c r="AE2127" s="33">
        <v>-102059.9093</v>
      </c>
      <c r="AF2127" s="33">
        <v>2036547.8059</v>
      </c>
      <c r="AG2127" s="33">
        <v>106509.8227</v>
      </c>
      <c r="AH2127" s="33">
        <v>184881.08670000001</v>
      </c>
      <c r="AI2127" s="33">
        <v>101240.2157</v>
      </c>
      <c r="AJ2127" s="33">
        <v>256706.12549999999</v>
      </c>
      <c r="AK2127" s="33">
        <v>72609.8603</v>
      </c>
      <c r="AL2127" s="33">
        <v>2715335.1053999998</v>
      </c>
      <c r="AM2127" s="33">
        <f t="shared" si="233"/>
        <v>184096.26519999999</v>
      </c>
      <c r="AN2127" s="33"/>
      <c r="AO2127" s="33"/>
      <c r="AP2127" s="33"/>
      <c r="AQ2127" s="33"/>
      <c r="AR2127" s="33"/>
      <c r="AS2127" s="33"/>
      <c r="AT2127" s="33"/>
      <c r="AU2127" s="33"/>
      <c r="AV2127" s="33">
        <f t="shared" si="234"/>
        <v>-102059.9093</v>
      </c>
      <c r="AW2127" s="33"/>
      <c r="AX2127" s="33"/>
      <c r="AY2127" s="33"/>
      <c r="AZ2127" s="33"/>
      <c r="BA2127" s="38">
        <v>2122</v>
      </c>
      <c r="BB2127" s="38">
        <v>2015</v>
      </c>
      <c r="BC2127" s="38">
        <v>1980</v>
      </c>
      <c r="BD2127" s="39">
        <v>121.8353111</v>
      </c>
      <c r="BE2127" s="33">
        <f t="shared" si="235"/>
        <v>-144686.14577548532</v>
      </c>
      <c r="BF2127" s="33">
        <v>2117719.7409000001</v>
      </c>
      <c r="BG2127" s="33">
        <v>106509.8227</v>
      </c>
      <c r="BH2127" s="33">
        <v>177930.7745</v>
      </c>
      <c r="BI2127" s="33">
        <v>106610.655624515</v>
      </c>
      <c r="BJ2127" s="33">
        <v>231104.78940000001</v>
      </c>
      <c r="BK2127" s="33">
        <v>91236.7264</v>
      </c>
      <c r="BL2127" s="33">
        <v>2793325.2025000001</v>
      </c>
      <c r="BM2127" s="33">
        <f t="shared" si="236"/>
        <v>139868.06300000002</v>
      </c>
      <c r="BN2127" s="9"/>
      <c r="BO2127" s="9"/>
      <c r="BP2127" s="9"/>
      <c r="BQ2127" s="9"/>
      <c r="BR2127" s="9"/>
      <c r="BS2127" s="9"/>
      <c r="BT2127" s="9"/>
      <c r="BU2127" s="9"/>
      <c r="BV2127" s="33">
        <f t="shared" si="237"/>
        <v>-144686.14577548532</v>
      </c>
      <c r="BW2127" s="9"/>
      <c r="BX2127" s="9"/>
      <c r="BY2127" s="9"/>
      <c r="BZ2127" s="9"/>
      <c r="CA2127" s="21"/>
      <c r="CB2127" s="21"/>
      <c r="CC2127" s="21"/>
      <c r="CD2127" s="22"/>
      <c r="CE2127" s="9"/>
      <c r="CF2127" s="9"/>
      <c r="CG2127" s="9"/>
      <c r="CH2127" s="9"/>
      <c r="CI2127" s="9"/>
      <c r="CJ2127" s="9"/>
      <c r="CK2127" s="9"/>
      <c r="CL2127" s="9"/>
      <c r="CM2127" s="10"/>
      <c r="CN2127" s="4"/>
      <c r="CO2127" s="4"/>
      <c r="CP2127" s="4"/>
      <c r="CQ2127" s="4"/>
      <c r="CR2127" s="4"/>
      <c r="CS2127" s="4"/>
      <c r="CT2127" s="4"/>
      <c r="CU2127" s="4"/>
      <c r="CV2127" s="4"/>
      <c r="CW2127" s="4"/>
      <c r="CX2127" s="4"/>
      <c r="CY2127" s="4"/>
      <c r="CZ2127" s="4"/>
      <c r="DD2127" s="3"/>
      <c r="DE2127" s="4"/>
      <c r="DF2127" s="4"/>
      <c r="DG2127" s="4"/>
      <c r="DH2127" s="4"/>
      <c r="DI2127" s="4"/>
      <c r="DJ2127" s="4"/>
      <c r="DK2127" s="4"/>
      <c r="DL2127" s="4"/>
      <c r="DM2127" s="4"/>
      <c r="DN2127" s="4"/>
      <c r="DO2127" s="4"/>
      <c r="DP2127" s="4"/>
      <c r="DQ2127" s="4"/>
      <c r="DR2127" s="4"/>
      <c r="DS2127" s="4"/>
      <c r="DT2127" s="4"/>
      <c r="DU2127" s="4"/>
      <c r="DV2127" s="4"/>
      <c r="DW2127" s="4"/>
      <c r="DX2127" s="4"/>
      <c r="DY2127" s="4"/>
      <c r="DZ2127" s="4"/>
      <c r="EE2127" s="4"/>
      <c r="EF2127" s="4"/>
      <c r="EG2127" s="4"/>
      <c r="EH2127" s="4"/>
      <c r="EI2127" s="4"/>
      <c r="EJ2127" s="4"/>
      <c r="EK2127" s="4"/>
      <c r="EL2127" s="4"/>
      <c r="EM2127" s="4"/>
      <c r="EN2127" s="4"/>
      <c r="EO2127" s="4"/>
      <c r="EP2127" s="4"/>
      <c r="EQ2127" s="4"/>
      <c r="ER2127" s="4"/>
      <c r="ES2127" s="4"/>
      <c r="ET2127" s="4"/>
      <c r="EU2127" s="4"/>
      <c r="EV2127" s="4"/>
      <c r="EW2127" s="4"/>
      <c r="EX2127" s="4"/>
      <c r="EY2127" s="4"/>
      <c r="EZ2127" s="4"/>
    </row>
    <row r="2128" spans="1:156">
      <c r="A2128" s="8">
        <v>2123</v>
      </c>
      <c r="B2128" s="21">
        <v>2013</v>
      </c>
      <c r="C2128" s="21">
        <v>1977</v>
      </c>
      <c r="D2128" s="22">
        <v>78.848646959999996</v>
      </c>
      <c r="E2128" s="9">
        <v>-50089.468200000003</v>
      </c>
      <c r="F2128" s="9">
        <v>1973003.7745999999</v>
      </c>
      <c r="G2128" s="9">
        <v>101672.62639999999</v>
      </c>
      <c r="H2128" s="9">
        <v>415892.06410000002</v>
      </c>
      <c r="I2128" s="9">
        <v>85673.682400000005</v>
      </c>
      <c r="J2128" s="9">
        <v>74707.056400000001</v>
      </c>
      <c r="K2128" s="9">
        <v>16485.9902</v>
      </c>
      <c r="L2128" s="9">
        <v>2684552.6819000002</v>
      </c>
      <c r="M2128" s="9">
        <f t="shared" si="231"/>
        <v>58221.066200000001</v>
      </c>
      <c r="N2128" s="26"/>
      <c r="O2128" s="26"/>
      <c r="P2128" s="26"/>
      <c r="Q2128" s="26"/>
      <c r="R2128" s="26"/>
      <c r="S2128" s="26"/>
      <c r="T2128" s="26"/>
      <c r="U2128" s="26"/>
      <c r="V2128" s="33">
        <f t="shared" si="232"/>
        <v>-50089.468200000003</v>
      </c>
      <c r="W2128" s="26"/>
      <c r="X2128" s="26"/>
      <c r="Y2128" s="26"/>
      <c r="Z2128" s="26"/>
      <c r="AA2128" s="26"/>
      <c r="AB2128" s="38">
        <v>2014</v>
      </c>
      <c r="AC2128" s="38">
        <v>2003</v>
      </c>
      <c r="AD2128" s="39">
        <v>107.2128158</v>
      </c>
      <c r="AE2128" s="33">
        <v>-148372.93840000001</v>
      </c>
      <c r="AF2128" s="33">
        <v>2066978.5614</v>
      </c>
      <c r="AG2128" s="33">
        <v>106509.8227</v>
      </c>
      <c r="AH2128" s="33">
        <v>180770.51980000001</v>
      </c>
      <c r="AI2128" s="33">
        <v>116689.9293</v>
      </c>
      <c r="AJ2128" s="33">
        <v>204553.6764</v>
      </c>
      <c r="AK2128" s="33">
        <v>109794.6272</v>
      </c>
      <c r="AL2128" s="33">
        <v>2714080.8207999999</v>
      </c>
      <c r="AM2128" s="33">
        <f t="shared" si="233"/>
        <v>94759.049199999994</v>
      </c>
      <c r="AN2128" s="33"/>
      <c r="AO2128" s="33"/>
      <c r="AP2128" s="33"/>
      <c r="AQ2128" s="33"/>
      <c r="AR2128" s="33"/>
      <c r="AS2128" s="33"/>
      <c r="AT2128" s="33"/>
      <c r="AU2128" s="33"/>
      <c r="AV2128" s="33">
        <f t="shared" si="234"/>
        <v>-148372.93840000001</v>
      </c>
      <c r="AW2128" s="33"/>
      <c r="AX2128" s="33"/>
      <c r="AY2128" s="33"/>
      <c r="AZ2128" s="33"/>
      <c r="BA2128" s="38">
        <v>2123</v>
      </c>
      <c r="BB2128" s="38">
        <v>2015</v>
      </c>
      <c r="BC2128" s="38">
        <v>2004</v>
      </c>
      <c r="BD2128" s="39">
        <v>112.34405529999999</v>
      </c>
      <c r="BE2128" s="33">
        <f t="shared" si="235"/>
        <v>-126578.93900985923</v>
      </c>
      <c r="BF2128" s="33">
        <v>2115378.5751</v>
      </c>
      <c r="BG2128" s="33">
        <v>106509.8227</v>
      </c>
      <c r="BH2128" s="33">
        <v>181061.6274</v>
      </c>
      <c r="BI2128" s="33">
        <v>94843.232290140601</v>
      </c>
      <c r="BJ2128" s="33">
        <v>203003.77530000001</v>
      </c>
      <c r="BK2128" s="33">
        <v>56397.203200000004</v>
      </c>
      <c r="BL2128" s="33">
        <v>2770978.7686000001</v>
      </c>
      <c r="BM2128" s="33">
        <f t="shared" si="236"/>
        <v>146606.57209999999</v>
      </c>
      <c r="BN2128" s="9"/>
      <c r="BO2128" s="9"/>
      <c r="BP2128" s="9"/>
      <c r="BQ2128" s="9"/>
      <c r="BR2128" s="9"/>
      <c r="BS2128" s="9"/>
      <c r="BT2128" s="9"/>
      <c r="BU2128" s="9"/>
      <c r="BV2128" s="33">
        <f t="shared" si="237"/>
        <v>-126578.93900985923</v>
      </c>
      <c r="BW2128" s="9"/>
      <c r="BX2128" s="9"/>
      <c r="BY2128" s="9"/>
      <c r="BZ2128" s="9"/>
      <c r="CA2128" s="21"/>
      <c r="CB2128" s="21"/>
      <c r="CC2128" s="21"/>
      <c r="CD2128" s="22"/>
      <c r="CE2128" s="9"/>
      <c r="CF2128" s="9"/>
      <c r="CG2128" s="9"/>
      <c r="CH2128" s="9"/>
      <c r="CI2128" s="9"/>
      <c r="CJ2128" s="9"/>
      <c r="CK2128" s="9"/>
      <c r="CL2128" s="9"/>
      <c r="CM2128" s="10"/>
      <c r="CN2128" s="4"/>
      <c r="CO2128" s="4"/>
      <c r="CP2128" s="4"/>
      <c r="CQ2128" s="4"/>
      <c r="CR2128" s="4"/>
      <c r="CS2128" s="4"/>
      <c r="CT2128" s="4"/>
      <c r="CU2128" s="4"/>
      <c r="CV2128" s="4"/>
      <c r="CW2128" s="4"/>
      <c r="CX2128" s="4"/>
      <c r="CY2128" s="4"/>
      <c r="CZ2128" s="4"/>
      <c r="DD2128" s="3"/>
      <c r="DE2128" s="4"/>
      <c r="DF2128" s="4"/>
      <c r="DG2128" s="4"/>
      <c r="DH2128" s="4"/>
      <c r="DI2128" s="4"/>
      <c r="DJ2128" s="4"/>
      <c r="DK2128" s="4"/>
      <c r="DL2128" s="4"/>
      <c r="DM2128" s="4"/>
      <c r="DN2128" s="4"/>
      <c r="DO2128" s="4"/>
      <c r="DP2128" s="4"/>
      <c r="DQ2128" s="4"/>
      <c r="DR2128" s="4"/>
      <c r="DS2128" s="4"/>
      <c r="DT2128" s="4"/>
      <c r="DU2128" s="4"/>
      <c r="DV2128" s="4"/>
      <c r="DW2128" s="4"/>
      <c r="DX2128" s="4"/>
      <c r="DY2128" s="4"/>
      <c r="DZ2128" s="4"/>
      <c r="EE2128" s="4"/>
      <c r="EF2128" s="4"/>
      <c r="EG2128" s="4"/>
      <c r="EH2128" s="4"/>
      <c r="EI2128" s="4"/>
      <c r="EJ2128" s="4"/>
      <c r="EK2128" s="4"/>
      <c r="EL2128" s="4"/>
      <c r="EM2128" s="4"/>
      <c r="EN2128" s="4"/>
      <c r="EO2128" s="4"/>
      <c r="EP2128" s="4"/>
      <c r="EQ2128" s="4"/>
      <c r="ER2128" s="4"/>
      <c r="ES2128" s="4"/>
      <c r="ET2128" s="4"/>
      <c r="EU2128" s="4"/>
      <c r="EV2128" s="4"/>
      <c r="EW2128" s="4"/>
      <c r="EX2128" s="4"/>
      <c r="EY2128" s="4"/>
      <c r="EZ2128" s="4"/>
    </row>
    <row r="2129" spans="1:156">
      <c r="A2129" s="8">
        <v>2124</v>
      </c>
      <c r="B2129" s="21">
        <v>2013</v>
      </c>
      <c r="C2129" s="21">
        <v>1949</v>
      </c>
      <c r="D2129" s="22">
        <v>130.26025490000001</v>
      </c>
      <c r="E2129" s="9">
        <v>-110097.19379999999</v>
      </c>
      <c r="F2129" s="9">
        <v>1944076.7401999999</v>
      </c>
      <c r="G2129" s="9">
        <v>101672.62639999999</v>
      </c>
      <c r="H2129" s="9">
        <v>415232.66590000002</v>
      </c>
      <c r="I2129" s="9">
        <v>88129.169599999994</v>
      </c>
      <c r="J2129" s="9">
        <v>60923.917699999998</v>
      </c>
      <c r="K2129" s="9">
        <v>32341.8606</v>
      </c>
      <c r="L2129" s="9">
        <v>2687790.4531</v>
      </c>
      <c r="M2129" s="9">
        <f t="shared" si="231"/>
        <v>28582.057099999998</v>
      </c>
      <c r="N2129" s="26"/>
      <c r="O2129" s="26"/>
      <c r="P2129" s="26"/>
      <c r="Q2129" s="26"/>
      <c r="R2129" s="26"/>
      <c r="S2129" s="26"/>
      <c r="T2129" s="26"/>
      <c r="U2129" s="26"/>
      <c r="V2129" s="33">
        <f t="shared" si="232"/>
        <v>-110097.19379999999</v>
      </c>
      <c r="W2129" s="26"/>
      <c r="X2129" s="26"/>
      <c r="Y2129" s="26"/>
      <c r="Z2129" s="26"/>
      <c r="AA2129" s="26"/>
      <c r="AB2129" s="38">
        <v>2014</v>
      </c>
      <c r="AC2129" s="38">
        <v>1969</v>
      </c>
      <c r="AD2129" s="39">
        <v>154.8868702</v>
      </c>
      <c r="AE2129" s="33">
        <v>174815.0667</v>
      </c>
      <c r="AF2129" s="33">
        <v>2042844.1013</v>
      </c>
      <c r="AG2129" s="33">
        <v>106509.8227</v>
      </c>
      <c r="AH2129" s="33">
        <v>192479.17509999999</v>
      </c>
      <c r="AI2129" s="33">
        <v>72682.526700000002</v>
      </c>
      <c r="AJ2129" s="33">
        <v>497425.7733</v>
      </c>
      <c r="AK2129" s="33">
        <v>1043.4236000000001</v>
      </c>
      <c r="AL2129" s="33">
        <v>2736082.9087999999</v>
      </c>
      <c r="AM2129" s="33">
        <f t="shared" si="233"/>
        <v>496382.34970000002</v>
      </c>
      <c r="AN2129" s="33"/>
      <c r="AO2129" s="33"/>
      <c r="AP2129" s="33"/>
      <c r="AQ2129" s="33"/>
      <c r="AR2129" s="33"/>
      <c r="AS2129" s="33"/>
      <c r="AT2129" s="33"/>
      <c r="AU2129" s="33"/>
      <c r="AV2129" s="33">
        <f t="shared" si="234"/>
        <v>174815.0667</v>
      </c>
      <c r="AW2129" s="33"/>
      <c r="AX2129" s="33"/>
      <c r="AY2129" s="33"/>
      <c r="AZ2129" s="33"/>
      <c r="BA2129" s="38">
        <v>2124</v>
      </c>
      <c r="BB2129" s="38">
        <v>2015</v>
      </c>
      <c r="BC2129" s="38">
        <v>1970</v>
      </c>
      <c r="BD2129" s="39">
        <v>124.7922181</v>
      </c>
      <c r="BE2129" s="33">
        <f t="shared" si="235"/>
        <v>-82027.087213077582</v>
      </c>
      <c r="BF2129" s="33">
        <v>2110004.7884999998</v>
      </c>
      <c r="BG2129" s="33">
        <v>106509.8227</v>
      </c>
      <c r="BH2129" s="33">
        <v>185055.66209999999</v>
      </c>
      <c r="BI2129" s="33">
        <v>79831.508786923296</v>
      </c>
      <c r="BJ2129" s="33">
        <v>223688.3414</v>
      </c>
      <c r="BK2129" s="33">
        <v>23263.0183</v>
      </c>
      <c r="BL2129" s="33">
        <v>2763854.1924000001</v>
      </c>
      <c r="BM2129" s="33">
        <f t="shared" si="236"/>
        <v>200425.32310000001</v>
      </c>
      <c r="BN2129" s="9"/>
      <c r="BO2129" s="9"/>
      <c r="BP2129" s="9"/>
      <c r="BQ2129" s="9"/>
      <c r="BR2129" s="9"/>
      <c r="BS2129" s="9"/>
      <c r="BT2129" s="9"/>
      <c r="BU2129" s="9"/>
      <c r="BV2129" s="33">
        <f t="shared" si="237"/>
        <v>-82027.087213077582</v>
      </c>
      <c r="BW2129" s="9"/>
      <c r="BX2129" s="9"/>
      <c r="BY2129" s="9"/>
      <c r="BZ2129" s="9"/>
      <c r="CA2129" s="21"/>
      <c r="CB2129" s="21"/>
      <c r="CC2129" s="21"/>
      <c r="CD2129" s="22"/>
      <c r="CE2129" s="9"/>
      <c r="CF2129" s="9"/>
      <c r="CG2129" s="9"/>
      <c r="CH2129" s="9"/>
      <c r="CI2129" s="9"/>
      <c r="CJ2129" s="9"/>
      <c r="CK2129" s="9"/>
      <c r="CL2129" s="9"/>
      <c r="CM2129" s="10"/>
      <c r="CN2129" s="4"/>
      <c r="CO2129" s="4"/>
      <c r="CP2129" s="4"/>
      <c r="CQ2129" s="4"/>
      <c r="CR2129" s="4"/>
      <c r="CS2129" s="4"/>
      <c r="CT2129" s="4"/>
      <c r="CU2129" s="4"/>
      <c r="CV2129" s="4"/>
      <c r="CW2129" s="4"/>
      <c r="CX2129" s="4"/>
      <c r="CY2129" s="4"/>
      <c r="CZ2129" s="4"/>
      <c r="DD2129" s="3"/>
      <c r="DE2129" s="4"/>
      <c r="DF2129" s="4"/>
      <c r="DG2129" s="4"/>
      <c r="DH2129" s="4"/>
      <c r="DI2129" s="4"/>
      <c r="DJ2129" s="4"/>
      <c r="DK2129" s="4"/>
      <c r="DL2129" s="4"/>
      <c r="DM2129" s="4"/>
      <c r="DN2129" s="4"/>
      <c r="DO2129" s="4"/>
      <c r="DP2129" s="4"/>
      <c r="DQ2129" s="4"/>
      <c r="DR2129" s="4"/>
      <c r="DS2129" s="4"/>
      <c r="DT2129" s="4"/>
      <c r="DU2129" s="4"/>
      <c r="DV2129" s="4"/>
      <c r="DW2129" s="4"/>
      <c r="DX2129" s="4"/>
      <c r="DY2129" s="4"/>
      <c r="DZ2129" s="4"/>
      <c r="EE2129" s="4"/>
      <c r="EF2129" s="4"/>
      <c r="EG2129" s="4"/>
      <c r="EH2129" s="4"/>
      <c r="EI2129" s="4"/>
      <c r="EJ2129" s="4"/>
      <c r="EK2129" s="4"/>
      <c r="EL2129" s="4"/>
      <c r="EM2129" s="4"/>
      <c r="EN2129" s="4"/>
      <c r="EO2129" s="4"/>
      <c r="EP2129" s="4"/>
      <c r="EQ2129" s="4"/>
      <c r="ER2129" s="4"/>
      <c r="ES2129" s="4"/>
      <c r="ET2129" s="4"/>
      <c r="EU2129" s="4"/>
      <c r="EV2129" s="4"/>
      <c r="EW2129" s="4"/>
      <c r="EX2129" s="4"/>
      <c r="EY2129" s="4"/>
      <c r="EZ2129" s="4"/>
    </row>
    <row r="2130" spans="1:156">
      <c r="A2130" s="8">
        <v>2125</v>
      </c>
      <c r="B2130" s="21">
        <v>2013</v>
      </c>
      <c r="C2130" s="21">
        <v>2000</v>
      </c>
      <c r="D2130" s="22">
        <v>130.36176699999999</v>
      </c>
      <c r="E2130" s="9">
        <v>-75715.885299999994</v>
      </c>
      <c r="F2130" s="9">
        <v>1933026.7997000001</v>
      </c>
      <c r="G2130" s="9">
        <v>101672.62639999999</v>
      </c>
      <c r="H2130" s="9">
        <v>415762.42330000002</v>
      </c>
      <c r="I2130" s="9">
        <v>86156.442500000005</v>
      </c>
      <c r="J2130" s="9">
        <v>85081.278300000005</v>
      </c>
      <c r="K2130" s="9">
        <v>7741.7029000000002</v>
      </c>
      <c r="L2130" s="9">
        <v>2689673.7527999999</v>
      </c>
      <c r="M2130" s="9">
        <f t="shared" si="231"/>
        <v>77339.575400000002</v>
      </c>
      <c r="N2130" s="26"/>
      <c r="O2130" s="26"/>
      <c r="P2130" s="26"/>
      <c r="Q2130" s="26"/>
      <c r="R2130" s="26"/>
      <c r="S2130" s="26"/>
      <c r="T2130" s="26"/>
      <c r="U2130" s="26"/>
      <c r="V2130" s="33">
        <f t="shared" si="232"/>
        <v>-75715.885299999994</v>
      </c>
      <c r="W2130" s="26"/>
      <c r="X2130" s="26"/>
      <c r="Y2130" s="26"/>
      <c r="Z2130" s="26"/>
      <c r="AA2130" s="26"/>
      <c r="AB2130" s="38">
        <v>2014</v>
      </c>
      <c r="AC2130" s="38">
        <v>1937</v>
      </c>
      <c r="AD2130" s="39">
        <v>92.292621330000003</v>
      </c>
      <c r="AE2130" s="33">
        <v>-284194.68050000002</v>
      </c>
      <c r="AF2130" s="33">
        <v>2014658.5656999999</v>
      </c>
      <c r="AG2130" s="33">
        <v>106509.8227</v>
      </c>
      <c r="AH2130" s="33">
        <v>178077.14670000001</v>
      </c>
      <c r="AI2130" s="33">
        <v>126813.06939999999</v>
      </c>
      <c r="AJ2130" s="33">
        <v>119846.54610000001</v>
      </c>
      <c r="AK2130" s="33">
        <v>120546.0751</v>
      </c>
      <c r="AL2130" s="33">
        <v>2709553.7559000002</v>
      </c>
      <c r="AM2130" s="33">
        <f t="shared" si="233"/>
        <v>-699.52899999999499</v>
      </c>
      <c r="AN2130" s="33"/>
      <c r="AO2130" s="33"/>
      <c r="AP2130" s="33"/>
      <c r="AQ2130" s="33"/>
      <c r="AR2130" s="33"/>
      <c r="AS2130" s="33"/>
      <c r="AT2130" s="33"/>
      <c r="AU2130" s="33"/>
      <c r="AV2130" s="33">
        <f t="shared" si="234"/>
        <v>-284194.68050000002</v>
      </c>
      <c r="AW2130" s="33"/>
      <c r="AX2130" s="33"/>
      <c r="AY2130" s="33"/>
      <c r="AZ2130" s="33"/>
      <c r="BA2130" s="38">
        <v>2125</v>
      </c>
      <c r="BB2130" s="38">
        <v>2015</v>
      </c>
      <c r="BC2130" s="38">
        <v>1938</v>
      </c>
      <c r="BD2130" s="39">
        <v>137.05777069999999</v>
      </c>
      <c r="BE2130" s="33">
        <f t="shared" si="235"/>
        <v>4145.4087097351439</v>
      </c>
      <c r="BF2130" s="33">
        <v>2057401.3609</v>
      </c>
      <c r="BG2130" s="33">
        <v>106509.8227</v>
      </c>
      <c r="BH2130" s="33">
        <v>184356.87359999999</v>
      </c>
      <c r="BI2130" s="33">
        <v>82457.930809735306</v>
      </c>
      <c r="BJ2130" s="33">
        <v>383593.42170000001</v>
      </c>
      <c r="BK2130" s="33">
        <v>16140.7189</v>
      </c>
      <c r="BL2130" s="33">
        <v>2794033.2821</v>
      </c>
      <c r="BM2130" s="33">
        <f t="shared" si="236"/>
        <v>367452.70280000003</v>
      </c>
      <c r="BN2130" s="9"/>
      <c r="BO2130" s="9"/>
      <c r="BP2130" s="9"/>
      <c r="BQ2130" s="9"/>
      <c r="BR2130" s="9"/>
      <c r="BS2130" s="9"/>
      <c r="BT2130" s="9"/>
      <c r="BU2130" s="9"/>
      <c r="BV2130" s="33">
        <f t="shared" si="237"/>
        <v>4145.4087097351439</v>
      </c>
      <c r="BW2130" s="9"/>
      <c r="BX2130" s="9"/>
      <c r="BY2130" s="9"/>
      <c r="BZ2130" s="9"/>
      <c r="CA2130" s="21"/>
      <c r="CB2130" s="21"/>
      <c r="CC2130" s="21"/>
      <c r="CD2130" s="22"/>
      <c r="CE2130" s="9"/>
      <c r="CF2130" s="9"/>
      <c r="CG2130" s="9"/>
      <c r="CH2130" s="9"/>
      <c r="CI2130" s="9"/>
      <c r="CJ2130" s="9"/>
      <c r="CK2130" s="9"/>
      <c r="CL2130" s="9"/>
      <c r="CM2130" s="10"/>
      <c r="CN2130" s="4"/>
      <c r="CO2130" s="4"/>
      <c r="CP2130" s="4"/>
      <c r="CQ2130" s="4"/>
      <c r="CR2130" s="4"/>
      <c r="CS2130" s="4"/>
      <c r="CT2130" s="4"/>
      <c r="CU2130" s="4"/>
      <c r="CV2130" s="4"/>
      <c r="CW2130" s="4"/>
      <c r="CX2130" s="4"/>
      <c r="CY2130" s="4"/>
      <c r="CZ2130" s="4"/>
      <c r="DD2130" s="3"/>
      <c r="DE2130" s="4"/>
      <c r="DF2130" s="4"/>
      <c r="DG2130" s="4"/>
      <c r="DH2130" s="4"/>
      <c r="DI2130" s="4"/>
      <c r="DJ2130" s="4"/>
      <c r="DK2130" s="4"/>
      <c r="DL2130" s="4"/>
      <c r="DM2130" s="4"/>
      <c r="DN2130" s="4"/>
      <c r="DO2130" s="4"/>
      <c r="DP2130" s="4"/>
      <c r="DQ2130" s="4"/>
      <c r="DR2130" s="4"/>
      <c r="DS2130" s="4"/>
      <c r="DT2130" s="4"/>
      <c r="DU2130" s="4"/>
      <c r="DV2130" s="4"/>
      <c r="DW2130" s="4"/>
      <c r="DX2130" s="4"/>
      <c r="DY2130" s="4"/>
      <c r="DZ2130" s="4"/>
      <c r="EE2130" s="4"/>
      <c r="EF2130" s="4"/>
      <c r="EG2130" s="4"/>
      <c r="EH2130" s="4"/>
      <c r="EI2130" s="4"/>
      <c r="EJ2130" s="4"/>
      <c r="EK2130" s="4"/>
      <c r="EL2130" s="4"/>
      <c r="EM2130" s="4"/>
      <c r="EN2130" s="4"/>
      <c r="EO2130" s="4"/>
      <c r="EP2130" s="4"/>
      <c r="EQ2130" s="4"/>
      <c r="ER2130" s="4"/>
      <c r="ES2130" s="4"/>
      <c r="ET2130" s="4"/>
      <c r="EU2130" s="4"/>
      <c r="EV2130" s="4"/>
      <c r="EW2130" s="4"/>
      <c r="EX2130" s="4"/>
      <c r="EY2130" s="4"/>
      <c r="EZ2130" s="4"/>
    </row>
    <row r="2131" spans="1:156">
      <c r="A2131" s="8">
        <v>2126</v>
      </c>
      <c r="B2131" s="21">
        <v>2013</v>
      </c>
      <c r="C2131" s="21">
        <v>2003</v>
      </c>
      <c r="D2131" s="22">
        <v>107.2128158</v>
      </c>
      <c r="E2131" s="9">
        <v>-73013.259900000005</v>
      </c>
      <c r="F2131" s="9">
        <v>1950561.4635000001</v>
      </c>
      <c r="G2131" s="9">
        <v>101672.62639999999</v>
      </c>
      <c r="H2131" s="9">
        <v>415523.9889</v>
      </c>
      <c r="I2131" s="9">
        <v>87044.331999999995</v>
      </c>
      <c r="J2131" s="9">
        <v>76438.818299999999</v>
      </c>
      <c r="K2131" s="9">
        <v>15768.599</v>
      </c>
      <c r="L2131" s="9">
        <v>2688485.89</v>
      </c>
      <c r="M2131" s="9">
        <f t="shared" si="231"/>
        <v>60670.219299999997</v>
      </c>
      <c r="N2131" s="26"/>
      <c r="O2131" s="26"/>
      <c r="P2131" s="26"/>
      <c r="Q2131" s="26"/>
      <c r="R2131" s="26"/>
      <c r="S2131" s="26"/>
      <c r="T2131" s="26"/>
      <c r="U2131" s="26"/>
      <c r="V2131" s="33">
        <f t="shared" si="232"/>
        <v>-73013.259900000005</v>
      </c>
      <c r="W2131" s="26"/>
      <c r="X2131" s="26"/>
      <c r="Y2131" s="26"/>
      <c r="Z2131" s="26"/>
      <c r="AA2131" s="26"/>
      <c r="AB2131" s="38">
        <v>2014</v>
      </c>
      <c r="AC2131" s="38">
        <v>1994</v>
      </c>
      <c r="AD2131" s="39">
        <v>97.75743104</v>
      </c>
      <c r="AE2131" s="33">
        <v>-210347.6698</v>
      </c>
      <c r="AF2131" s="33">
        <v>2057496.088</v>
      </c>
      <c r="AG2131" s="33">
        <v>106509.8227</v>
      </c>
      <c r="AH2131" s="33">
        <v>173458.26300000001</v>
      </c>
      <c r="AI2131" s="33">
        <v>144173.30989999999</v>
      </c>
      <c r="AJ2131" s="33">
        <v>173165.69029999999</v>
      </c>
      <c r="AK2131" s="33">
        <v>153371.40429999999</v>
      </c>
      <c r="AL2131" s="33">
        <v>2711779.4394</v>
      </c>
      <c r="AM2131" s="33">
        <f t="shared" si="233"/>
        <v>19794.285999999993</v>
      </c>
      <c r="AN2131" s="33"/>
      <c r="AO2131" s="33"/>
      <c r="AP2131" s="33"/>
      <c r="AQ2131" s="33"/>
      <c r="AR2131" s="33"/>
      <c r="AS2131" s="33"/>
      <c r="AT2131" s="33"/>
      <c r="AU2131" s="33"/>
      <c r="AV2131" s="33">
        <f t="shared" si="234"/>
        <v>-210347.6698</v>
      </c>
      <c r="AW2131" s="33"/>
      <c r="AX2131" s="33"/>
      <c r="AY2131" s="33"/>
      <c r="AZ2131" s="33"/>
      <c r="BA2131" s="38">
        <v>2126</v>
      </c>
      <c r="BB2131" s="38">
        <v>2015</v>
      </c>
      <c r="BC2131" s="38">
        <v>1995</v>
      </c>
      <c r="BD2131" s="39">
        <v>131.04328570000001</v>
      </c>
      <c r="BE2131" s="33">
        <f t="shared" si="235"/>
        <v>8811.4047933658585</v>
      </c>
      <c r="BF2131" s="33">
        <v>2142433.1283</v>
      </c>
      <c r="BG2131" s="33">
        <v>106509.8227</v>
      </c>
      <c r="BH2131" s="33">
        <v>176732.71470000001</v>
      </c>
      <c r="BI2131" s="33">
        <v>111113.606593366</v>
      </c>
      <c r="BJ2131" s="33">
        <v>332078.67479999998</v>
      </c>
      <c r="BK2131" s="33">
        <v>66812.918300000005</v>
      </c>
      <c r="BL2131" s="33">
        <v>2793243.6239999998</v>
      </c>
      <c r="BM2131" s="33">
        <f t="shared" si="236"/>
        <v>265265.75649999996</v>
      </c>
      <c r="BN2131" s="9"/>
      <c r="BO2131" s="9"/>
      <c r="BP2131" s="9"/>
      <c r="BQ2131" s="9"/>
      <c r="BR2131" s="9"/>
      <c r="BS2131" s="9"/>
      <c r="BT2131" s="9"/>
      <c r="BU2131" s="9"/>
      <c r="BV2131" s="33">
        <f t="shared" si="237"/>
        <v>8811.4047933658585</v>
      </c>
      <c r="BW2131" s="9"/>
      <c r="BX2131" s="9"/>
      <c r="BY2131" s="9"/>
      <c r="BZ2131" s="9"/>
      <c r="CA2131" s="21"/>
      <c r="CB2131" s="21"/>
      <c r="CC2131" s="21"/>
      <c r="CD2131" s="22"/>
      <c r="CE2131" s="9"/>
      <c r="CF2131" s="9"/>
      <c r="CG2131" s="9"/>
      <c r="CH2131" s="9"/>
      <c r="CI2131" s="9"/>
      <c r="CJ2131" s="9"/>
      <c r="CK2131" s="9"/>
      <c r="CL2131" s="9"/>
      <c r="CM2131" s="10"/>
      <c r="CN2131" s="4"/>
      <c r="CO2131" s="4"/>
      <c r="CP2131" s="4"/>
      <c r="CQ2131" s="4"/>
      <c r="CR2131" s="4"/>
      <c r="CS2131" s="4"/>
      <c r="CT2131" s="4"/>
      <c r="CU2131" s="4"/>
      <c r="CV2131" s="4"/>
      <c r="CW2131" s="4"/>
      <c r="CX2131" s="4"/>
      <c r="CY2131" s="4"/>
      <c r="CZ2131" s="4"/>
      <c r="DD2131" s="3"/>
      <c r="DE2131" s="4"/>
      <c r="DF2131" s="4"/>
      <c r="DG2131" s="4"/>
      <c r="DH2131" s="4"/>
      <c r="DI2131" s="4"/>
      <c r="DJ2131" s="4"/>
      <c r="DK2131" s="4"/>
      <c r="DL2131" s="4"/>
      <c r="DM2131" s="4"/>
      <c r="DN2131" s="4"/>
      <c r="DO2131" s="4"/>
      <c r="DP2131" s="4"/>
      <c r="DQ2131" s="4"/>
      <c r="DR2131" s="4"/>
      <c r="DS2131" s="4"/>
      <c r="DT2131" s="4"/>
      <c r="DU2131" s="4"/>
      <c r="DV2131" s="4"/>
      <c r="DW2131" s="4"/>
      <c r="DX2131" s="4"/>
      <c r="DY2131" s="4"/>
      <c r="DZ2131" s="4"/>
      <c r="EE2131" s="4"/>
      <c r="EF2131" s="4"/>
      <c r="EG2131" s="4"/>
      <c r="EH2131" s="4"/>
      <c r="EI2131" s="4"/>
      <c r="EJ2131" s="4"/>
      <c r="EK2131" s="4"/>
      <c r="EL2131" s="4"/>
      <c r="EM2131" s="4"/>
      <c r="EN2131" s="4"/>
      <c r="EO2131" s="4"/>
      <c r="EP2131" s="4"/>
      <c r="EQ2131" s="4"/>
      <c r="ER2131" s="4"/>
      <c r="ES2131" s="4"/>
      <c r="ET2131" s="4"/>
      <c r="EU2131" s="4"/>
      <c r="EV2131" s="4"/>
      <c r="EW2131" s="4"/>
      <c r="EX2131" s="4"/>
      <c r="EY2131" s="4"/>
      <c r="EZ2131" s="4"/>
    </row>
    <row r="2132" spans="1:156">
      <c r="A2132" s="8">
        <v>2127</v>
      </c>
      <c r="B2132" s="21">
        <v>2013</v>
      </c>
      <c r="C2132" s="21">
        <v>1974</v>
      </c>
      <c r="D2132" s="22">
        <v>194.84334010000001</v>
      </c>
      <c r="E2132" s="9">
        <v>-95928.602599999998</v>
      </c>
      <c r="F2132" s="9">
        <v>1939558.5384</v>
      </c>
      <c r="G2132" s="9">
        <v>101672.62639999999</v>
      </c>
      <c r="H2132" s="9">
        <v>415667.42979999998</v>
      </c>
      <c r="I2132" s="9">
        <v>86510.1823</v>
      </c>
      <c r="J2132" s="9">
        <v>59237.262799999997</v>
      </c>
      <c r="K2132" s="9">
        <v>13543.1229</v>
      </c>
      <c r="L2132" s="9">
        <v>2685031.5194000001</v>
      </c>
      <c r="M2132" s="9">
        <f t="shared" si="231"/>
        <v>45694.139899999995</v>
      </c>
      <c r="N2132" s="26"/>
      <c r="O2132" s="26"/>
      <c r="P2132" s="26"/>
      <c r="Q2132" s="26"/>
      <c r="R2132" s="26"/>
      <c r="S2132" s="26"/>
      <c r="T2132" s="26"/>
      <c r="U2132" s="26"/>
      <c r="V2132" s="33">
        <f t="shared" si="232"/>
        <v>-95928.602599999998</v>
      </c>
      <c r="W2132" s="26"/>
      <c r="X2132" s="26"/>
      <c r="Y2132" s="26"/>
      <c r="Z2132" s="26"/>
      <c r="AA2132" s="26"/>
      <c r="AB2132" s="38">
        <v>2014</v>
      </c>
      <c r="AC2132" s="38">
        <v>2000</v>
      </c>
      <c r="AD2132" s="39">
        <v>130.36176699999999</v>
      </c>
      <c r="AE2132" s="33">
        <v>97813.709300000002</v>
      </c>
      <c r="AF2132" s="33">
        <v>2006617.5993999999</v>
      </c>
      <c r="AG2132" s="33">
        <v>106509.8227</v>
      </c>
      <c r="AH2132" s="33">
        <v>190996.81719999999</v>
      </c>
      <c r="AI2132" s="33">
        <v>78254.022299999997</v>
      </c>
      <c r="AJ2132" s="33">
        <v>442652.12239999999</v>
      </c>
      <c r="AK2132" s="33">
        <v>1193.9421</v>
      </c>
      <c r="AL2132" s="33">
        <v>2726022.7326000002</v>
      </c>
      <c r="AM2132" s="33">
        <f t="shared" si="233"/>
        <v>441458.18030000001</v>
      </c>
      <c r="AN2132" s="33"/>
      <c r="AO2132" s="33"/>
      <c r="AP2132" s="33"/>
      <c r="AQ2132" s="33"/>
      <c r="AR2132" s="33"/>
      <c r="AS2132" s="33"/>
      <c r="AT2132" s="33"/>
      <c r="AU2132" s="33"/>
      <c r="AV2132" s="33">
        <f t="shared" si="234"/>
        <v>97813.709300000002</v>
      </c>
      <c r="AW2132" s="33"/>
      <c r="AX2132" s="33"/>
      <c r="AY2132" s="33"/>
      <c r="AZ2132" s="33"/>
      <c r="BA2132" s="38">
        <v>2127</v>
      </c>
      <c r="BB2132" s="38">
        <v>2015</v>
      </c>
      <c r="BC2132" s="38">
        <v>2001</v>
      </c>
      <c r="BD2132" s="39">
        <v>79.308135870000001</v>
      </c>
      <c r="BE2132" s="33">
        <f t="shared" si="235"/>
        <v>-330459.20695569646</v>
      </c>
      <c r="BF2132" s="33">
        <v>2043922.933</v>
      </c>
      <c r="BG2132" s="33">
        <v>106509.8227</v>
      </c>
      <c r="BH2132" s="33">
        <v>167594.57329999999</v>
      </c>
      <c r="BI2132" s="33">
        <v>145459.63994430401</v>
      </c>
      <c r="BJ2132" s="33">
        <v>104982.0747</v>
      </c>
      <c r="BK2132" s="33">
        <v>118100.7035</v>
      </c>
      <c r="BL2132" s="33">
        <v>2780827.5471000001</v>
      </c>
      <c r="BM2132" s="33">
        <f t="shared" si="236"/>
        <v>-13118.628800000006</v>
      </c>
      <c r="BN2132" s="9"/>
      <c r="BO2132" s="9"/>
      <c r="BP2132" s="9"/>
      <c r="BQ2132" s="9"/>
      <c r="BR2132" s="9"/>
      <c r="BS2132" s="9"/>
      <c r="BT2132" s="9"/>
      <c r="BU2132" s="9"/>
      <c r="BV2132" s="33">
        <f t="shared" si="237"/>
        <v>-330459.20695569646</v>
      </c>
      <c r="BW2132" s="9"/>
      <c r="BX2132" s="9"/>
      <c r="BY2132" s="9"/>
      <c r="BZ2132" s="9"/>
      <c r="CA2132" s="21"/>
      <c r="CB2132" s="21"/>
      <c r="CC2132" s="21"/>
      <c r="CD2132" s="22"/>
      <c r="CE2132" s="9"/>
      <c r="CF2132" s="9"/>
      <c r="CG2132" s="9"/>
      <c r="CH2132" s="9"/>
      <c r="CI2132" s="9"/>
      <c r="CJ2132" s="9"/>
      <c r="CK2132" s="9"/>
      <c r="CL2132" s="9"/>
      <c r="CM2132" s="10"/>
      <c r="CN2132" s="4"/>
      <c r="CO2132" s="4"/>
      <c r="CP2132" s="4"/>
      <c r="CQ2132" s="4"/>
      <c r="CR2132" s="4"/>
      <c r="CS2132" s="4"/>
      <c r="CT2132" s="4"/>
      <c r="CU2132" s="4"/>
      <c r="CV2132" s="4"/>
      <c r="CW2132" s="4"/>
      <c r="CX2132" s="4"/>
      <c r="CY2132" s="4"/>
      <c r="CZ2132" s="4"/>
      <c r="DD2132" s="3"/>
      <c r="DE2132" s="4"/>
      <c r="DF2132" s="4"/>
      <c r="DG2132" s="4"/>
      <c r="DH2132" s="4"/>
      <c r="DI2132" s="4"/>
      <c r="DJ2132" s="4"/>
      <c r="DK2132" s="4"/>
      <c r="DL2132" s="4"/>
      <c r="DM2132" s="4"/>
      <c r="DN2132" s="4"/>
      <c r="DO2132" s="4"/>
      <c r="DP2132" s="4"/>
      <c r="DQ2132" s="4"/>
      <c r="DR2132" s="4"/>
      <c r="DS2132" s="4"/>
      <c r="DT2132" s="4"/>
      <c r="DU2132" s="4"/>
      <c r="DV2132" s="4"/>
      <c r="DW2132" s="4"/>
      <c r="DX2132" s="4"/>
      <c r="DY2132" s="4"/>
      <c r="DZ2132" s="4"/>
      <c r="EE2132" s="4"/>
      <c r="EF2132" s="4"/>
      <c r="EG2132" s="4"/>
      <c r="EH2132" s="4"/>
      <c r="EI2132" s="4"/>
      <c r="EJ2132" s="4"/>
      <c r="EK2132" s="4"/>
      <c r="EL2132" s="4"/>
      <c r="EM2132" s="4"/>
      <c r="EN2132" s="4"/>
      <c r="EO2132" s="4"/>
      <c r="EP2132" s="4"/>
      <c r="EQ2132" s="4"/>
      <c r="ER2132" s="4"/>
      <c r="ES2132" s="4"/>
      <c r="ET2132" s="4"/>
      <c r="EU2132" s="4"/>
      <c r="EV2132" s="4"/>
      <c r="EW2132" s="4"/>
      <c r="EX2132" s="4"/>
      <c r="EY2132" s="4"/>
      <c r="EZ2132" s="4"/>
    </row>
    <row r="2133" spans="1:156">
      <c r="A2133" s="8">
        <v>2128</v>
      </c>
      <c r="B2133" s="21">
        <v>2013</v>
      </c>
      <c r="C2133" s="21">
        <v>1961</v>
      </c>
      <c r="D2133" s="22">
        <v>139.37192200000001</v>
      </c>
      <c r="E2133" s="9">
        <v>-4041.3773999999999</v>
      </c>
      <c r="F2133" s="9">
        <v>1973478.3940999999</v>
      </c>
      <c r="G2133" s="9">
        <v>101672.62639999999</v>
      </c>
      <c r="H2133" s="9">
        <v>414877.97320000001</v>
      </c>
      <c r="I2133" s="9">
        <v>89449.985100000005</v>
      </c>
      <c r="J2133" s="9">
        <v>123423.39659999999</v>
      </c>
      <c r="K2133" s="9">
        <v>21313.243399999999</v>
      </c>
      <c r="L2133" s="9">
        <v>2685630.5093999999</v>
      </c>
      <c r="M2133" s="9">
        <f t="shared" si="231"/>
        <v>102110.1532</v>
      </c>
      <c r="N2133" s="26"/>
      <c r="O2133" s="26"/>
      <c r="P2133" s="26"/>
      <c r="Q2133" s="26"/>
      <c r="R2133" s="26"/>
      <c r="S2133" s="26"/>
      <c r="T2133" s="26"/>
      <c r="U2133" s="26"/>
      <c r="V2133" s="33">
        <f t="shared" si="232"/>
        <v>-4041.3773999999999</v>
      </c>
      <c r="W2133" s="26"/>
      <c r="X2133" s="26"/>
      <c r="Y2133" s="26"/>
      <c r="Z2133" s="26"/>
      <c r="AA2133" s="26"/>
      <c r="AB2133" s="38">
        <v>2014</v>
      </c>
      <c r="AC2133" s="38">
        <v>1942</v>
      </c>
      <c r="AD2133" s="39">
        <v>129.83243809999999</v>
      </c>
      <c r="AE2133" s="33">
        <v>-41795.640700000004</v>
      </c>
      <c r="AF2133" s="33">
        <v>2077975.9476000001</v>
      </c>
      <c r="AG2133" s="33">
        <v>106509.8227</v>
      </c>
      <c r="AH2133" s="33">
        <v>186117.81349999999</v>
      </c>
      <c r="AI2133" s="33">
        <v>96591.933499999999</v>
      </c>
      <c r="AJ2133" s="33">
        <v>253045.58240000001</v>
      </c>
      <c r="AK2133" s="33">
        <v>43906.5887</v>
      </c>
      <c r="AL2133" s="33">
        <v>2718130.1516</v>
      </c>
      <c r="AM2133" s="33">
        <f t="shared" si="233"/>
        <v>209138.99370000002</v>
      </c>
      <c r="AN2133" s="33"/>
      <c r="AO2133" s="33"/>
      <c r="AP2133" s="33"/>
      <c r="AQ2133" s="33"/>
      <c r="AR2133" s="33"/>
      <c r="AS2133" s="33"/>
      <c r="AT2133" s="33"/>
      <c r="AU2133" s="33"/>
      <c r="AV2133" s="33">
        <f t="shared" si="234"/>
        <v>-41795.640700000004</v>
      </c>
      <c r="AW2133" s="33"/>
      <c r="AX2133" s="33"/>
      <c r="AY2133" s="33"/>
      <c r="AZ2133" s="33"/>
      <c r="BA2133" s="38">
        <v>2128</v>
      </c>
      <c r="BB2133" s="38">
        <v>2015</v>
      </c>
      <c r="BC2133" s="38">
        <v>1943</v>
      </c>
      <c r="BD2133" s="39">
        <v>149.93026549999999</v>
      </c>
      <c r="BE2133" s="33">
        <f t="shared" si="235"/>
        <v>-17392.54974468844</v>
      </c>
      <c r="BF2133" s="33">
        <v>2101380.5684000002</v>
      </c>
      <c r="BG2133" s="33">
        <v>106509.8227</v>
      </c>
      <c r="BH2133" s="33">
        <v>183101.2065</v>
      </c>
      <c r="BI2133" s="33">
        <v>87177.400555311804</v>
      </c>
      <c r="BJ2133" s="33">
        <v>313992.97489999997</v>
      </c>
      <c r="BK2133" s="33">
        <v>26039.687000000002</v>
      </c>
      <c r="BL2133" s="33">
        <v>2783514.8358</v>
      </c>
      <c r="BM2133" s="33">
        <f t="shared" si="236"/>
        <v>287953.2879</v>
      </c>
      <c r="BN2133" s="9"/>
      <c r="BO2133" s="9"/>
      <c r="BP2133" s="9"/>
      <c r="BQ2133" s="9"/>
      <c r="BR2133" s="9"/>
      <c r="BS2133" s="9"/>
      <c r="BT2133" s="9"/>
      <c r="BU2133" s="9"/>
      <c r="BV2133" s="33">
        <f t="shared" si="237"/>
        <v>-17392.54974468844</v>
      </c>
      <c r="BW2133" s="9"/>
      <c r="BX2133" s="9"/>
      <c r="BY2133" s="9"/>
      <c r="BZ2133" s="9"/>
      <c r="CA2133" s="21"/>
      <c r="CB2133" s="21"/>
      <c r="CC2133" s="21"/>
      <c r="CD2133" s="22"/>
      <c r="CE2133" s="9"/>
      <c r="CF2133" s="9"/>
      <c r="CG2133" s="9"/>
      <c r="CH2133" s="9"/>
      <c r="CI2133" s="9"/>
      <c r="CJ2133" s="9"/>
      <c r="CK2133" s="9"/>
      <c r="CL2133" s="9"/>
      <c r="CM2133" s="10"/>
      <c r="CN2133" s="4"/>
      <c r="CO2133" s="4"/>
      <c r="CP2133" s="4"/>
      <c r="CQ2133" s="4"/>
      <c r="CR2133" s="4"/>
      <c r="CS2133" s="4"/>
      <c r="CT2133" s="4"/>
      <c r="CU2133" s="4"/>
      <c r="CV2133" s="4"/>
      <c r="CW2133" s="4"/>
      <c r="CX2133" s="4"/>
      <c r="CY2133" s="4"/>
      <c r="CZ2133" s="4"/>
      <c r="DD2133" s="3"/>
      <c r="DE2133" s="4"/>
      <c r="DF2133" s="4"/>
      <c r="DG2133" s="4"/>
      <c r="DH2133" s="4"/>
      <c r="DI2133" s="4"/>
      <c r="DJ2133" s="4"/>
      <c r="DK2133" s="4"/>
      <c r="DL2133" s="4"/>
      <c r="DM2133" s="4"/>
      <c r="DN2133" s="4"/>
      <c r="DO2133" s="4"/>
      <c r="DP2133" s="4"/>
      <c r="DQ2133" s="4"/>
      <c r="DR2133" s="4"/>
      <c r="DS2133" s="4"/>
      <c r="DT2133" s="4"/>
      <c r="DU2133" s="4"/>
      <c r="DV2133" s="4"/>
      <c r="DW2133" s="4"/>
      <c r="DX2133" s="4"/>
      <c r="DY2133" s="4"/>
      <c r="DZ2133" s="4"/>
      <c r="EE2133" s="4"/>
      <c r="EF2133" s="4"/>
      <c r="EG2133" s="4"/>
      <c r="EH2133" s="4"/>
      <c r="EI2133" s="4"/>
      <c r="EJ2133" s="4"/>
      <c r="EK2133" s="4"/>
      <c r="EL2133" s="4"/>
      <c r="EM2133" s="4"/>
      <c r="EN2133" s="4"/>
      <c r="EO2133" s="4"/>
      <c r="EP2133" s="4"/>
      <c r="EQ2133" s="4"/>
      <c r="ER2133" s="4"/>
      <c r="ES2133" s="4"/>
      <c r="ET2133" s="4"/>
      <c r="EU2133" s="4"/>
      <c r="EV2133" s="4"/>
      <c r="EW2133" s="4"/>
      <c r="EX2133" s="4"/>
      <c r="EY2133" s="4"/>
      <c r="EZ2133" s="4"/>
    </row>
    <row r="2134" spans="1:156">
      <c r="A2134" s="8">
        <v>2129</v>
      </c>
      <c r="B2134" s="21">
        <v>2013</v>
      </c>
      <c r="C2134" s="21">
        <v>1967</v>
      </c>
      <c r="D2134" s="22">
        <v>143.80169509999999</v>
      </c>
      <c r="E2134" s="9">
        <v>-77617.960900000005</v>
      </c>
      <c r="F2134" s="9">
        <v>1961712.6299000001</v>
      </c>
      <c r="G2134" s="9">
        <v>101672.62639999999</v>
      </c>
      <c r="H2134" s="9">
        <v>415871.95240000001</v>
      </c>
      <c r="I2134" s="9">
        <v>85748.574900000007</v>
      </c>
      <c r="J2134" s="9">
        <v>55889.934600000001</v>
      </c>
      <c r="K2134" s="9">
        <v>13756.8138</v>
      </c>
      <c r="L2134" s="9">
        <v>2684756.8651999999</v>
      </c>
      <c r="M2134" s="9">
        <f t="shared" si="231"/>
        <v>42133.120800000004</v>
      </c>
      <c r="N2134" s="26"/>
      <c r="O2134" s="26"/>
      <c r="P2134" s="26"/>
      <c r="Q2134" s="26"/>
      <c r="R2134" s="26"/>
      <c r="S2134" s="26"/>
      <c r="T2134" s="26"/>
      <c r="U2134" s="26"/>
      <c r="V2134" s="33">
        <f t="shared" si="232"/>
        <v>-77617.960900000005</v>
      </c>
      <c r="W2134" s="26"/>
      <c r="X2134" s="26"/>
      <c r="Y2134" s="26"/>
      <c r="Z2134" s="26"/>
      <c r="AA2134" s="26"/>
      <c r="AB2134" s="38">
        <v>2014</v>
      </c>
      <c r="AC2134" s="38">
        <v>1948</v>
      </c>
      <c r="AD2134" s="39">
        <v>171.0904736</v>
      </c>
      <c r="AE2134" s="33">
        <v>293525.09080000001</v>
      </c>
      <c r="AF2134" s="33">
        <v>2059552.6832999999</v>
      </c>
      <c r="AG2134" s="33">
        <v>106509.8227</v>
      </c>
      <c r="AH2134" s="33">
        <v>192911.23389999999</v>
      </c>
      <c r="AI2134" s="33">
        <v>71058.618400000007</v>
      </c>
      <c r="AJ2134" s="33">
        <v>600680.20550000004</v>
      </c>
      <c r="AK2134" s="33">
        <v>3676.1808000000001</v>
      </c>
      <c r="AL2134" s="33">
        <v>2733511.2921000002</v>
      </c>
      <c r="AM2134" s="33">
        <f t="shared" si="233"/>
        <v>597004.02470000007</v>
      </c>
      <c r="AN2134" s="33"/>
      <c r="AO2134" s="33"/>
      <c r="AP2134" s="33"/>
      <c r="AQ2134" s="33"/>
      <c r="AR2134" s="33"/>
      <c r="AS2134" s="33"/>
      <c r="AT2134" s="33"/>
      <c r="AU2134" s="33"/>
      <c r="AV2134" s="33">
        <f t="shared" si="234"/>
        <v>293525.09080000001</v>
      </c>
      <c r="AW2134" s="33"/>
      <c r="AX2134" s="33"/>
      <c r="AY2134" s="33"/>
      <c r="AZ2134" s="33"/>
      <c r="BA2134" s="38">
        <v>2129</v>
      </c>
      <c r="BB2134" s="38">
        <v>2015</v>
      </c>
      <c r="BC2134" s="38">
        <v>1949</v>
      </c>
      <c r="BD2134" s="39">
        <v>130.26025490000001</v>
      </c>
      <c r="BE2134" s="33">
        <f t="shared" si="235"/>
        <v>-20078.432199371979</v>
      </c>
      <c r="BF2134" s="33">
        <v>2141240.9260999998</v>
      </c>
      <c r="BG2134" s="33">
        <v>106509.8227</v>
      </c>
      <c r="BH2134" s="33">
        <v>184431.88310000001</v>
      </c>
      <c r="BI2134" s="33">
        <v>82176.004600628105</v>
      </c>
      <c r="BJ2134" s="33">
        <v>338169.73729999998</v>
      </c>
      <c r="BK2134" s="33">
        <v>68244.221099999995</v>
      </c>
      <c r="BL2134" s="33">
        <v>2804362.5849000001</v>
      </c>
      <c r="BM2134" s="33">
        <f t="shared" si="236"/>
        <v>269925.51619999995</v>
      </c>
      <c r="BN2134" s="9"/>
      <c r="BO2134" s="9"/>
      <c r="BP2134" s="9"/>
      <c r="BQ2134" s="9"/>
      <c r="BR2134" s="9"/>
      <c r="BS2134" s="9"/>
      <c r="BT2134" s="9"/>
      <c r="BU2134" s="9"/>
      <c r="BV2134" s="33">
        <f t="shared" si="237"/>
        <v>-20078.432199371979</v>
      </c>
      <c r="BW2134" s="9"/>
      <c r="BX2134" s="9"/>
      <c r="BY2134" s="9"/>
      <c r="BZ2134" s="9"/>
      <c r="CA2134" s="21"/>
      <c r="CB2134" s="21"/>
      <c r="CC2134" s="21"/>
      <c r="CD2134" s="22"/>
      <c r="CE2134" s="9"/>
      <c r="CF2134" s="9"/>
      <c r="CG2134" s="9"/>
      <c r="CH2134" s="9"/>
      <c r="CI2134" s="9"/>
      <c r="CJ2134" s="9"/>
      <c r="CK2134" s="9"/>
      <c r="CL2134" s="9"/>
      <c r="CM2134" s="10"/>
      <c r="CN2134" s="4"/>
      <c r="CO2134" s="4"/>
      <c r="CP2134" s="4"/>
      <c r="CQ2134" s="4"/>
      <c r="CR2134" s="4"/>
      <c r="CS2134" s="4"/>
      <c r="CT2134" s="4"/>
      <c r="CU2134" s="4"/>
      <c r="CV2134" s="4"/>
      <c r="CW2134" s="4"/>
      <c r="CX2134" s="4"/>
      <c r="CY2134" s="4"/>
      <c r="CZ2134" s="4"/>
      <c r="DD2134" s="3"/>
      <c r="DE2134" s="4"/>
      <c r="DF2134" s="4"/>
      <c r="DG2134" s="4"/>
      <c r="DH2134" s="4"/>
      <c r="DI2134" s="4"/>
      <c r="DJ2134" s="4"/>
      <c r="DK2134" s="4"/>
      <c r="DL2134" s="4"/>
      <c r="DM2134" s="4"/>
      <c r="DN2134" s="4"/>
      <c r="DO2134" s="4"/>
      <c r="DP2134" s="4"/>
      <c r="DQ2134" s="4"/>
      <c r="DR2134" s="4"/>
      <c r="DS2134" s="4"/>
      <c r="DT2134" s="4"/>
      <c r="DU2134" s="4"/>
      <c r="DV2134" s="4"/>
      <c r="DW2134" s="4"/>
      <c r="DX2134" s="4"/>
      <c r="DY2134" s="4"/>
      <c r="DZ2134" s="4"/>
      <c r="EE2134" s="4"/>
      <c r="EF2134" s="4"/>
      <c r="EG2134" s="4"/>
      <c r="EH2134" s="4"/>
      <c r="EI2134" s="4"/>
      <c r="EJ2134" s="4"/>
      <c r="EK2134" s="4"/>
      <c r="EL2134" s="4"/>
      <c r="EM2134" s="4"/>
      <c r="EN2134" s="4"/>
      <c r="EO2134" s="4"/>
      <c r="EP2134" s="4"/>
      <c r="EQ2134" s="4"/>
      <c r="ER2134" s="4"/>
      <c r="ES2134" s="4"/>
      <c r="ET2134" s="4"/>
      <c r="EU2134" s="4"/>
      <c r="EV2134" s="4"/>
      <c r="EW2134" s="4"/>
      <c r="EX2134" s="4"/>
      <c r="EY2134" s="4"/>
      <c r="EZ2134" s="4"/>
    </row>
    <row r="2135" spans="1:156">
      <c r="A2135" s="8">
        <v>2130</v>
      </c>
      <c r="B2135" s="21">
        <v>2013</v>
      </c>
      <c r="C2135" s="21">
        <v>1987</v>
      </c>
      <c r="D2135" s="22">
        <v>105.1904648</v>
      </c>
      <c r="E2135" s="9">
        <v>-64337.608200000002</v>
      </c>
      <c r="F2135" s="9">
        <v>1915085.7642000001</v>
      </c>
      <c r="G2135" s="9">
        <v>101672.62639999999</v>
      </c>
      <c r="H2135" s="9">
        <v>415782.72289999999</v>
      </c>
      <c r="I2135" s="9">
        <v>86080.8505</v>
      </c>
      <c r="J2135" s="9">
        <v>112575.8441</v>
      </c>
      <c r="K2135" s="9">
        <v>4073.8625000000002</v>
      </c>
      <c r="L2135" s="9">
        <v>2691461.5537999999</v>
      </c>
      <c r="M2135" s="9">
        <f t="shared" si="231"/>
        <v>108501.9816</v>
      </c>
      <c r="N2135" s="26"/>
      <c r="O2135" s="26"/>
      <c r="P2135" s="26"/>
      <c r="Q2135" s="26"/>
      <c r="R2135" s="26"/>
      <c r="S2135" s="26"/>
      <c r="T2135" s="26"/>
      <c r="U2135" s="26"/>
      <c r="V2135" s="33">
        <f t="shared" si="232"/>
        <v>-64337.608200000002</v>
      </c>
      <c r="W2135" s="26"/>
      <c r="X2135" s="26"/>
      <c r="Y2135" s="26"/>
      <c r="Z2135" s="26"/>
      <c r="AA2135" s="26"/>
      <c r="AB2135" s="38">
        <v>2014</v>
      </c>
      <c r="AC2135" s="38">
        <v>1937</v>
      </c>
      <c r="AD2135" s="39">
        <v>92.292621330000003</v>
      </c>
      <c r="AE2135" s="33">
        <v>-277970.53110000002</v>
      </c>
      <c r="AF2135" s="33">
        <v>2068261.2848</v>
      </c>
      <c r="AG2135" s="33">
        <v>106509.8227</v>
      </c>
      <c r="AH2135" s="33">
        <v>175349.9081</v>
      </c>
      <c r="AI2135" s="33">
        <v>137063.49350000001</v>
      </c>
      <c r="AJ2135" s="33">
        <v>129490.5108</v>
      </c>
      <c r="AK2135" s="33">
        <v>183652.09529999999</v>
      </c>
      <c r="AL2135" s="33">
        <v>2710993.4556999998</v>
      </c>
      <c r="AM2135" s="33">
        <f t="shared" si="233"/>
        <v>-54161.584499999983</v>
      </c>
      <c r="AN2135" s="33"/>
      <c r="AO2135" s="33"/>
      <c r="AP2135" s="33"/>
      <c r="AQ2135" s="33"/>
      <c r="AR2135" s="33"/>
      <c r="AS2135" s="33"/>
      <c r="AT2135" s="33"/>
      <c r="AU2135" s="33"/>
      <c r="AV2135" s="33">
        <f t="shared" si="234"/>
        <v>-277970.53110000002</v>
      </c>
      <c r="AW2135" s="33"/>
      <c r="AX2135" s="33"/>
      <c r="AY2135" s="33"/>
      <c r="AZ2135" s="33"/>
      <c r="BA2135" s="38">
        <v>2130</v>
      </c>
      <c r="BB2135" s="38">
        <v>2015</v>
      </c>
      <c r="BC2135" s="38">
        <v>1938</v>
      </c>
      <c r="BD2135" s="39">
        <v>137.05777069999999</v>
      </c>
      <c r="BE2135" s="33">
        <f t="shared" si="235"/>
        <v>-29269.405019789003</v>
      </c>
      <c r="BF2135" s="33">
        <v>2148421.1337000001</v>
      </c>
      <c r="BG2135" s="33">
        <v>106509.8227</v>
      </c>
      <c r="BH2135" s="33">
        <v>184277.5986</v>
      </c>
      <c r="BI2135" s="33">
        <v>82755.888480210706</v>
      </c>
      <c r="BJ2135" s="33">
        <v>267233.43410000001</v>
      </c>
      <c r="BK2135" s="33">
        <v>40065.499900000003</v>
      </c>
      <c r="BL2135" s="33">
        <v>2778401.7826999999</v>
      </c>
      <c r="BM2135" s="33">
        <f t="shared" si="236"/>
        <v>227167.93420000002</v>
      </c>
      <c r="BN2135" s="9"/>
      <c r="BO2135" s="9"/>
      <c r="BP2135" s="9"/>
      <c r="BQ2135" s="9"/>
      <c r="BR2135" s="9"/>
      <c r="BS2135" s="9"/>
      <c r="BT2135" s="9"/>
      <c r="BU2135" s="9"/>
      <c r="BV2135" s="33">
        <f t="shared" si="237"/>
        <v>-29269.405019789003</v>
      </c>
      <c r="BW2135" s="9"/>
      <c r="BX2135" s="9"/>
      <c r="BY2135" s="9"/>
      <c r="BZ2135" s="9"/>
      <c r="CA2135" s="21"/>
      <c r="CB2135" s="21"/>
      <c r="CC2135" s="21"/>
      <c r="CD2135" s="22"/>
      <c r="CE2135" s="9"/>
      <c r="CF2135" s="9"/>
      <c r="CG2135" s="9"/>
      <c r="CH2135" s="9"/>
      <c r="CI2135" s="9"/>
      <c r="CJ2135" s="9"/>
      <c r="CK2135" s="9"/>
      <c r="CL2135" s="9"/>
      <c r="CM2135" s="10"/>
      <c r="CN2135" s="4"/>
      <c r="CO2135" s="4"/>
      <c r="CP2135" s="4"/>
      <c r="CQ2135" s="4"/>
      <c r="CR2135" s="4"/>
      <c r="CS2135" s="4"/>
      <c r="CT2135" s="4"/>
      <c r="CU2135" s="4"/>
      <c r="CV2135" s="4"/>
      <c r="CW2135" s="4"/>
      <c r="CX2135" s="4"/>
      <c r="CY2135" s="4"/>
      <c r="CZ2135" s="4"/>
      <c r="DD2135" s="3"/>
      <c r="DE2135" s="4"/>
      <c r="DF2135" s="4"/>
      <c r="DG2135" s="4"/>
      <c r="DH2135" s="4"/>
      <c r="DI2135" s="4"/>
      <c r="DJ2135" s="4"/>
      <c r="DK2135" s="4"/>
      <c r="DL2135" s="4"/>
      <c r="DM2135" s="4"/>
      <c r="DN2135" s="4"/>
      <c r="DO2135" s="4"/>
      <c r="DP2135" s="4"/>
      <c r="DQ2135" s="4"/>
      <c r="DR2135" s="4"/>
      <c r="DS2135" s="4"/>
      <c r="DT2135" s="4"/>
      <c r="DU2135" s="4"/>
      <c r="DV2135" s="4"/>
      <c r="DW2135" s="4"/>
      <c r="DX2135" s="4"/>
      <c r="DY2135" s="4"/>
      <c r="DZ2135" s="4"/>
      <c r="EE2135" s="4"/>
      <c r="EF2135" s="4"/>
      <c r="EG2135" s="4"/>
      <c r="EH2135" s="4"/>
      <c r="EI2135" s="4"/>
      <c r="EJ2135" s="4"/>
      <c r="EK2135" s="4"/>
      <c r="EL2135" s="4"/>
      <c r="EM2135" s="4"/>
      <c r="EN2135" s="4"/>
      <c r="EO2135" s="4"/>
      <c r="EP2135" s="4"/>
      <c r="EQ2135" s="4"/>
      <c r="ER2135" s="4"/>
      <c r="ES2135" s="4"/>
      <c r="ET2135" s="4"/>
      <c r="EU2135" s="4"/>
      <c r="EV2135" s="4"/>
      <c r="EW2135" s="4"/>
      <c r="EX2135" s="4"/>
      <c r="EY2135" s="4"/>
      <c r="EZ2135" s="4"/>
    </row>
    <row r="2136" spans="1:156">
      <c r="A2136" s="8">
        <v>2131</v>
      </c>
      <c r="B2136" s="21">
        <v>2013</v>
      </c>
      <c r="C2136" s="21">
        <v>1970</v>
      </c>
      <c r="D2136" s="22">
        <v>124.7922181</v>
      </c>
      <c r="E2136" s="9">
        <v>-103119.8952</v>
      </c>
      <c r="F2136" s="9">
        <v>1919282.8648000001</v>
      </c>
      <c r="G2136" s="9">
        <v>101672.62639999999</v>
      </c>
      <c r="H2136" s="9">
        <v>415485.53159999999</v>
      </c>
      <c r="I2136" s="9">
        <v>87187.540399999998</v>
      </c>
      <c r="J2136" s="9">
        <v>65252.358699999997</v>
      </c>
      <c r="K2136" s="9">
        <v>8708.7042999999994</v>
      </c>
      <c r="L2136" s="9">
        <v>2683292.1129999999</v>
      </c>
      <c r="M2136" s="9">
        <f t="shared" si="231"/>
        <v>56543.654399999999</v>
      </c>
      <c r="N2136" s="26"/>
      <c r="O2136" s="26"/>
      <c r="P2136" s="26"/>
      <c r="Q2136" s="26"/>
      <c r="R2136" s="26"/>
      <c r="S2136" s="26"/>
      <c r="T2136" s="26"/>
      <c r="U2136" s="26"/>
      <c r="V2136" s="33">
        <f t="shared" si="232"/>
        <v>-103119.8952</v>
      </c>
      <c r="W2136" s="26"/>
      <c r="X2136" s="26"/>
      <c r="Y2136" s="26"/>
      <c r="Z2136" s="26"/>
      <c r="AA2136" s="26"/>
      <c r="AB2136" s="38">
        <v>2014</v>
      </c>
      <c r="AC2136" s="38">
        <v>1980</v>
      </c>
      <c r="AD2136" s="39">
        <v>121.8353111</v>
      </c>
      <c r="AE2136" s="33">
        <v>-86447.051200000002</v>
      </c>
      <c r="AF2136" s="33">
        <v>2034737.8791</v>
      </c>
      <c r="AG2136" s="33">
        <v>106509.8227</v>
      </c>
      <c r="AH2136" s="33">
        <v>180182.86739999999</v>
      </c>
      <c r="AI2136" s="33">
        <v>118898.6422</v>
      </c>
      <c r="AJ2136" s="33">
        <v>268334.78200000001</v>
      </c>
      <c r="AK2136" s="33">
        <v>69991.050900000002</v>
      </c>
      <c r="AL2136" s="33">
        <v>2725119.9936000002</v>
      </c>
      <c r="AM2136" s="33">
        <f t="shared" si="233"/>
        <v>198343.7311</v>
      </c>
      <c r="AN2136" s="33"/>
      <c r="AO2136" s="33"/>
      <c r="AP2136" s="33"/>
      <c r="AQ2136" s="33"/>
      <c r="AR2136" s="33"/>
      <c r="AS2136" s="33"/>
      <c r="AT2136" s="33"/>
      <c r="AU2136" s="33"/>
      <c r="AV2136" s="33">
        <f t="shared" si="234"/>
        <v>-86447.051200000002</v>
      </c>
      <c r="AW2136" s="33"/>
      <c r="AX2136" s="33"/>
      <c r="AY2136" s="33"/>
      <c r="AZ2136" s="33"/>
      <c r="BA2136" s="38">
        <v>2131</v>
      </c>
      <c r="BB2136" s="38">
        <v>2015</v>
      </c>
      <c r="BC2136" s="38">
        <v>1981</v>
      </c>
      <c r="BD2136" s="39">
        <v>140.5062116</v>
      </c>
      <c r="BE2136" s="33">
        <f t="shared" si="235"/>
        <v>122881.25575210387</v>
      </c>
      <c r="BF2136" s="33">
        <v>2085927.1595000001</v>
      </c>
      <c r="BG2136" s="33">
        <v>106509.8227</v>
      </c>
      <c r="BH2136" s="33">
        <v>186742.011</v>
      </c>
      <c r="BI2136" s="33">
        <v>73493.305852104095</v>
      </c>
      <c r="BJ2136" s="33">
        <v>465054.95939999999</v>
      </c>
      <c r="BK2136" s="33">
        <v>7507.9040000000005</v>
      </c>
      <c r="BL2136" s="33">
        <v>2787338.0987</v>
      </c>
      <c r="BM2136" s="33">
        <f t="shared" si="236"/>
        <v>457547.05540000001</v>
      </c>
      <c r="BN2136" s="9"/>
      <c r="BO2136" s="9"/>
      <c r="BP2136" s="9"/>
      <c r="BQ2136" s="9"/>
      <c r="BR2136" s="9"/>
      <c r="BS2136" s="9"/>
      <c r="BT2136" s="9"/>
      <c r="BU2136" s="9"/>
      <c r="BV2136" s="33">
        <f t="shared" si="237"/>
        <v>122881.25575210387</v>
      </c>
      <c r="BW2136" s="9"/>
      <c r="BX2136" s="9"/>
      <c r="BY2136" s="9"/>
      <c r="BZ2136" s="9"/>
      <c r="CA2136" s="21"/>
      <c r="CB2136" s="21"/>
      <c r="CC2136" s="21"/>
      <c r="CD2136" s="22"/>
      <c r="CE2136" s="9"/>
      <c r="CF2136" s="9"/>
      <c r="CG2136" s="9"/>
      <c r="CH2136" s="9"/>
      <c r="CI2136" s="9"/>
      <c r="CJ2136" s="9"/>
      <c r="CK2136" s="9"/>
      <c r="CL2136" s="9"/>
      <c r="CM2136" s="10"/>
      <c r="CN2136" s="4"/>
      <c r="CO2136" s="4"/>
      <c r="CP2136" s="4"/>
      <c r="CQ2136" s="4"/>
      <c r="CR2136" s="4"/>
      <c r="CS2136" s="4"/>
      <c r="CT2136" s="4"/>
      <c r="CU2136" s="4"/>
      <c r="CV2136" s="4"/>
      <c r="CW2136" s="4"/>
      <c r="CX2136" s="4"/>
      <c r="CY2136" s="4"/>
      <c r="CZ2136" s="4"/>
      <c r="DD2136" s="3"/>
      <c r="DE2136" s="4"/>
      <c r="DF2136" s="4"/>
      <c r="DG2136" s="4"/>
      <c r="DH2136" s="4"/>
      <c r="DI2136" s="4"/>
      <c r="DJ2136" s="4"/>
      <c r="DK2136" s="4"/>
      <c r="DL2136" s="4"/>
      <c r="DM2136" s="4"/>
      <c r="DN2136" s="4"/>
      <c r="DO2136" s="4"/>
      <c r="DP2136" s="4"/>
      <c r="DQ2136" s="4"/>
      <c r="DR2136" s="4"/>
      <c r="DS2136" s="4"/>
      <c r="DT2136" s="4"/>
      <c r="DU2136" s="4"/>
      <c r="DV2136" s="4"/>
      <c r="DW2136" s="4"/>
      <c r="DX2136" s="4"/>
      <c r="DY2136" s="4"/>
      <c r="DZ2136" s="4"/>
      <c r="EE2136" s="4"/>
      <c r="EF2136" s="4"/>
      <c r="EG2136" s="4"/>
      <c r="EH2136" s="4"/>
      <c r="EI2136" s="4"/>
      <c r="EJ2136" s="4"/>
      <c r="EK2136" s="4"/>
      <c r="EL2136" s="4"/>
      <c r="EM2136" s="4"/>
      <c r="EN2136" s="4"/>
      <c r="EO2136" s="4"/>
      <c r="EP2136" s="4"/>
      <c r="EQ2136" s="4"/>
      <c r="ER2136" s="4"/>
      <c r="ES2136" s="4"/>
      <c r="ET2136" s="4"/>
      <c r="EU2136" s="4"/>
      <c r="EV2136" s="4"/>
      <c r="EW2136" s="4"/>
      <c r="EX2136" s="4"/>
      <c r="EY2136" s="4"/>
      <c r="EZ2136" s="4"/>
    </row>
    <row r="2137" spans="1:156">
      <c r="A2137" s="8">
        <v>2132</v>
      </c>
      <c r="B2137" s="21">
        <v>2013</v>
      </c>
      <c r="C2137" s="21">
        <v>1962</v>
      </c>
      <c r="D2137" s="22">
        <v>126.2553453</v>
      </c>
      <c r="E2137" s="9">
        <v>-31699.913799999998</v>
      </c>
      <c r="F2137" s="9">
        <v>1976202.8729999999</v>
      </c>
      <c r="G2137" s="9">
        <v>101672.62639999999</v>
      </c>
      <c r="H2137" s="9">
        <v>415829.09899999999</v>
      </c>
      <c r="I2137" s="9">
        <v>85908.153600000005</v>
      </c>
      <c r="J2137" s="9">
        <v>87072.4954</v>
      </c>
      <c r="K2137" s="9">
        <v>9284.1851000000006</v>
      </c>
      <c r="L2137" s="9">
        <v>2689100.9763000002</v>
      </c>
      <c r="M2137" s="9">
        <f t="shared" si="231"/>
        <v>77788.310299999997</v>
      </c>
      <c r="N2137" s="26"/>
      <c r="O2137" s="26"/>
      <c r="P2137" s="26"/>
      <c r="Q2137" s="26"/>
      <c r="R2137" s="26"/>
      <c r="S2137" s="26"/>
      <c r="T2137" s="26"/>
      <c r="U2137" s="26"/>
      <c r="V2137" s="33">
        <f t="shared" si="232"/>
        <v>-31699.913799999998</v>
      </c>
      <c r="W2137" s="26"/>
      <c r="X2137" s="26"/>
      <c r="Y2137" s="26"/>
      <c r="Z2137" s="26"/>
      <c r="AA2137" s="26"/>
      <c r="AB2137" s="38">
        <v>2014</v>
      </c>
      <c r="AC2137" s="38">
        <v>1970</v>
      </c>
      <c r="AD2137" s="39">
        <v>124.7922181</v>
      </c>
      <c r="AE2137" s="33">
        <v>-18614.827799999999</v>
      </c>
      <c r="AF2137" s="33">
        <v>2082404.5375999999</v>
      </c>
      <c r="AG2137" s="33">
        <v>106509.8227</v>
      </c>
      <c r="AH2137" s="33">
        <v>187646.35459999999</v>
      </c>
      <c r="AI2137" s="33">
        <v>90846.856599999999</v>
      </c>
      <c r="AJ2137" s="33">
        <v>274982.4853</v>
      </c>
      <c r="AK2137" s="33">
        <v>45691.143799999998</v>
      </c>
      <c r="AL2137" s="33">
        <v>2715313.7409000001</v>
      </c>
      <c r="AM2137" s="33">
        <f t="shared" si="233"/>
        <v>229291.34150000001</v>
      </c>
      <c r="AN2137" s="33"/>
      <c r="AO2137" s="33"/>
      <c r="AP2137" s="33"/>
      <c r="AQ2137" s="33"/>
      <c r="AR2137" s="33"/>
      <c r="AS2137" s="33"/>
      <c r="AT2137" s="33"/>
      <c r="AU2137" s="33"/>
      <c r="AV2137" s="33">
        <f t="shared" si="234"/>
        <v>-18614.827799999999</v>
      </c>
      <c r="AW2137" s="33"/>
      <c r="AX2137" s="33"/>
      <c r="AY2137" s="33"/>
      <c r="AZ2137" s="33"/>
      <c r="BA2137" s="38">
        <v>2132</v>
      </c>
      <c r="BB2137" s="38">
        <v>2015</v>
      </c>
      <c r="BC2137" s="38">
        <v>1971</v>
      </c>
      <c r="BD2137" s="39">
        <v>171.1430752</v>
      </c>
      <c r="BE2137" s="33">
        <f t="shared" si="235"/>
        <v>167348.08047997626</v>
      </c>
      <c r="BF2137" s="33">
        <v>2103129.2015</v>
      </c>
      <c r="BG2137" s="33">
        <v>106509.8227</v>
      </c>
      <c r="BH2137" s="33">
        <v>184022.20209999999</v>
      </c>
      <c r="BI2137" s="33">
        <v>83715.805579976703</v>
      </c>
      <c r="BJ2137" s="33">
        <v>510016.4252</v>
      </c>
      <c r="BK2137" s="33">
        <v>12883.6536</v>
      </c>
      <c r="BL2137" s="33">
        <v>2807161.7230000002</v>
      </c>
      <c r="BM2137" s="33">
        <f t="shared" si="236"/>
        <v>497132.77159999998</v>
      </c>
      <c r="BN2137" s="9"/>
      <c r="BO2137" s="9"/>
      <c r="BP2137" s="9"/>
      <c r="BQ2137" s="9"/>
      <c r="BR2137" s="9"/>
      <c r="BS2137" s="9"/>
      <c r="BT2137" s="9"/>
      <c r="BU2137" s="9"/>
      <c r="BV2137" s="33">
        <f t="shared" si="237"/>
        <v>167348.08047997626</v>
      </c>
      <c r="BW2137" s="9"/>
      <c r="BX2137" s="9"/>
      <c r="BY2137" s="9"/>
      <c r="BZ2137" s="9"/>
      <c r="CA2137" s="21"/>
      <c r="CB2137" s="21"/>
      <c r="CC2137" s="21"/>
      <c r="CD2137" s="22"/>
      <c r="CE2137" s="9"/>
      <c r="CF2137" s="9"/>
      <c r="CG2137" s="9"/>
      <c r="CH2137" s="9"/>
      <c r="CI2137" s="9"/>
      <c r="CJ2137" s="9"/>
      <c r="CK2137" s="9"/>
      <c r="CL2137" s="9"/>
      <c r="CM2137" s="10"/>
      <c r="CN2137" s="4"/>
      <c r="CO2137" s="4"/>
      <c r="CP2137" s="4"/>
      <c r="CQ2137" s="4"/>
      <c r="CR2137" s="4"/>
      <c r="CS2137" s="4"/>
      <c r="CT2137" s="4"/>
      <c r="CU2137" s="4"/>
      <c r="CV2137" s="4"/>
      <c r="CW2137" s="4"/>
      <c r="CX2137" s="4"/>
      <c r="CY2137" s="4"/>
      <c r="CZ2137" s="4"/>
      <c r="DD2137" s="3"/>
      <c r="DE2137" s="4"/>
      <c r="DF2137" s="4"/>
      <c r="DG2137" s="4"/>
      <c r="DH2137" s="4"/>
      <c r="DI2137" s="4"/>
      <c r="DJ2137" s="4"/>
      <c r="DK2137" s="4"/>
      <c r="DL2137" s="4"/>
      <c r="DM2137" s="4"/>
      <c r="DN2137" s="4"/>
      <c r="DO2137" s="4"/>
      <c r="DP2137" s="4"/>
      <c r="DQ2137" s="4"/>
      <c r="DR2137" s="4"/>
      <c r="DS2137" s="4"/>
      <c r="DT2137" s="4"/>
      <c r="DU2137" s="4"/>
      <c r="DV2137" s="4"/>
      <c r="DW2137" s="4"/>
      <c r="DX2137" s="4"/>
      <c r="DY2137" s="4"/>
      <c r="DZ2137" s="4"/>
      <c r="EE2137" s="4"/>
      <c r="EF2137" s="4"/>
      <c r="EG2137" s="4"/>
      <c r="EH2137" s="4"/>
      <c r="EI2137" s="4"/>
      <c r="EJ2137" s="4"/>
      <c r="EK2137" s="4"/>
      <c r="EL2137" s="4"/>
      <c r="EM2137" s="4"/>
      <c r="EN2137" s="4"/>
      <c r="EO2137" s="4"/>
      <c r="EP2137" s="4"/>
      <c r="EQ2137" s="4"/>
      <c r="ER2137" s="4"/>
      <c r="ES2137" s="4"/>
      <c r="ET2137" s="4"/>
      <c r="EU2137" s="4"/>
      <c r="EV2137" s="4"/>
      <c r="EW2137" s="4"/>
      <c r="EX2137" s="4"/>
      <c r="EY2137" s="4"/>
      <c r="EZ2137" s="4"/>
    </row>
    <row r="2138" spans="1:156">
      <c r="A2138" s="8">
        <v>2133</v>
      </c>
      <c r="B2138" s="21">
        <v>2013</v>
      </c>
      <c r="C2138" s="21">
        <v>1951</v>
      </c>
      <c r="D2138" s="22">
        <v>165.19841829999999</v>
      </c>
      <c r="E2138" s="9">
        <v>-100299.44070000001</v>
      </c>
      <c r="F2138" s="9">
        <v>1910991.4073999999</v>
      </c>
      <c r="G2138" s="9">
        <v>101672.62639999999</v>
      </c>
      <c r="H2138" s="9">
        <v>415554.51169999997</v>
      </c>
      <c r="I2138" s="9">
        <v>86930.670299999998</v>
      </c>
      <c r="J2138" s="9">
        <v>79605.855500000005</v>
      </c>
      <c r="K2138" s="9">
        <v>7740.9793</v>
      </c>
      <c r="L2138" s="9">
        <v>2687313.5328000002</v>
      </c>
      <c r="M2138" s="9">
        <f t="shared" si="231"/>
        <v>71864.876199999999</v>
      </c>
      <c r="N2138" s="26"/>
      <c r="O2138" s="26"/>
      <c r="P2138" s="26"/>
      <c r="Q2138" s="26"/>
      <c r="R2138" s="26"/>
      <c r="S2138" s="26"/>
      <c r="T2138" s="26"/>
      <c r="U2138" s="26"/>
      <c r="V2138" s="33">
        <f t="shared" si="232"/>
        <v>-100299.44070000001</v>
      </c>
      <c r="W2138" s="26"/>
      <c r="X2138" s="26"/>
      <c r="Y2138" s="26"/>
      <c r="Z2138" s="26"/>
      <c r="AA2138" s="26"/>
      <c r="AB2138" s="38">
        <v>2014</v>
      </c>
      <c r="AC2138" s="38">
        <v>1943</v>
      </c>
      <c r="AD2138" s="39">
        <v>149.93026549999999</v>
      </c>
      <c r="AE2138" s="33">
        <v>-30202.409299999999</v>
      </c>
      <c r="AF2138" s="33">
        <v>2004936.6421000001</v>
      </c>
      <c r="AG2138" s="33">
        <v>106509.8227</v>
      </c>
      <c r="AH2138" s="33">
        <v>188388.93530000001</v>
      </c>
      <c r="AI2138" s="33">
        <v>88055.840599999996</v>
      </c>
      <c r="AJ2138" s="33">
        <v>322020.92609999998</v>
      </c>
      <c r="AK2138" s="33">
        <v>11642.936100000001</v>
      </c>
      <c r="AL2138" s="33">
        <v>2728471.6398999998</v>
      </c>
      <c r="AM2138" s="33">
        <f t="shared" si="233"/>
        <v>310377.99</v>
      </c>
      <c r="AN2138" s="33"/>
      <c r="AO2138" s="33"/>
      <c r="AP2138" s="33"/>
      <c r="AQ2138" s="33"/>
      <c r="AR2138" s="33"/>
      <c r="AS2138" s="33"/>
      <c r="AT2138" s="33"/>
      <c r="AU2138" s="33"/>
      <c r="AV2138" s="33">
        <f t="shared" si="234"/>
        <v>-30202.409299999999</v>
      </c>
      <c r="AW2138" s="33"/>
      <c r="AX2138" s="33"/>
      <c r="AY2138" s="33"/>
      <c r="AZ2138" s="33"/>
      <c r="BA2138" s="38">
        <v>2133</v>
      </c>
      <c r="BB2138" s="38">
        <v>2015</v>
      </c>
      <c r="BC2138" s="38">
        <v>1944</v>
      </c>
      <c r="BD2138" s="39">
        <v>86.51293957</v>
      </c>
      <c r="BE2138" s="33">
        <f t="shared" si="235"/>
        <v>-302574.70873161359</v>
      </c>
      <c r="BF2138" s="33">
        <v>2059542.6558000001</v>
      </c>
      <c r="BG2138" s="33">
        <v>106509.8227</v>
      </c>
      <c r="BH2138" s="33">
        <v>170043.17240000001</v>
      </c>
      <c r="BI2138" s="33">
        <v>136256.492168386</v>
      </c>
      <c r="BJ2138" s="33">
        <v>81458.042700000005</v>
      </c>
      <c r="BK2138" s="33">
        <v>81273.238299999997</v>
      </c>
      <c r="BL2138" s="33">
        <v>2775111.6562000001</v>
      </c>
      <c r="BM2138" s="33">
        <f t="shared" si="236"/>
        <v>184.80440000000817</v>
      </c>
      <c r="BN2138" s="9"/>
      <c r="BO2138" s="9"/>
      <c r="BP2138" s="9"/>
      <c r="BQ2138" s="9"/>
      <c r="BR2138" s="9"/>
      <c r="BS2138" s="9"/>
      <c r="BT2138" s="9"/>
      <c r="BU2138" s="9"/>
      <c r="BV2138" s="33">
        <f t="shared" si="237"/>
        <v>-302574.70873161359</v>
      </c>
      <c r="BW2138" s="9"/>
      <c r="BX2138" s="9"/>
      <c r="BY2138" s="9"/>
      <c r="BZ2138" s="9"/>
      <c r="CA2138" s="21"/>
      <c r="CB2138" s="21"/>
      <c r="CC2138" s="21"/>
      <c r="CD2138" s="22"/>
      <c r="CE2138" s="9"/>
      <c r="CF2138" s="9"/>
      <c r="CG2138" s="9"/>
      <c r="CH2138" s="9"/>
      <c r="CI2138" s="9"/>
      <c r="CJ2138" s="9"/>
      <c r="CK2138" s="9"/>
      <c r="CL2138" s="9"/>
      <c r="CM2138" s="10"/>
      <c r="CN2138" s="4"/>
      <c r="CO2138" s="4"/>
      <c r="CP2138" s="4"/>
      <c r="CQ2138" s="4"/>
      <c r="CR2138" s="4"/>
      <c r="CS2138" s="4"/>
      <c r="CT2138" s="4"/>
      <c r="CU2138" s="4"/>
      <c r="CV2138" s="4"/>
      <c r="CW2138" s="4"/>
      <c r="CX2138" s="4"/>
      <c r="CY2138" s="4"/>
      <c r="CZ2138" s="4"/>
      <c r="DD2138" s="3"/>
      <c r="DE2138" s="4"/>
      <c r="DF2138" s="4"/>
      <c r="DG2138" s="4"/>
      <c r="DH2138" s="4"/>
      <c r="DI2138" s="4"/>
      <c r="DJ2138" s="4"/>
      <c r="DK2138" s="4"/>
      <c r="DL2138" s="4"/>
      <c r="DM2138" s="4"/>
      <c r="DN2138" s="4"/>
      <c r="DO2138" s="4"/>
      <c r="DP2138" s="4"/>
      <c r="DQ2138" s="4"/>
      <c r="DR2138" s="4"/>
      <c r="DS2138" s="4"/>
      <c r="DT2138" s="4"/>
      <c r="DU2138" s="4"/>
      <c r="DV2138" s="4"/>
      <c r="DW2138" s="4"/>
      <c r="DX2138" s="4"/>
      <c r="DY2138" s="4"/>
      <c r="DZ2138" s="4"/>
      <c r="EE2138" s="4"/>
      <c r="EF2138" s="4"/>
      <c r="EG2138" s="4"/>
      <c r="EH2138" s="4"/>
      <c r="EI2138" s="4"/>
      <c r="EJ2138" s="4"/>
      <c r="EK2138" s="4"/>
      <c r="EL2138" s="4"/>
      <c r="EM2138" s="4"/>
      <c r="EN2138" s="4"/>
      <c r="EO2138" s="4"/>
      <c r="EP2138" s="4"/>
      <c r="EQ2138" s="4"/>
      <c r="ER2138" s="4"/>
      <c r="ES2138" s="4"/>
      <c r="ET2138" s="4"/>
      <c r="EU2138" s="4"/>
      <c r="EV2138" s="4"/>
      <c r="EW2138" s="4"/>
      <c r="EX2138" s="4"/>
      <c r="EY2138" s="4"/>
      <c r="EZ2138" s="4"/>
    </row>
    <row r="2139" spans="1:156">
      <c r="A2139" s="8">
        <v>2134</v>
      </c>
      <c r="B2139" s="21">
        <v>2013</v>
      </c>
      <c r="C2139" s="21">
        <v>1986</v>
      </c>
      <c r="D2139" s="22">
        <v>143.2179874</v>
      </c>
      <c r="E2139" s="9">
        <v>3700.5365999999999</v>
      </c>
      <c r="F2139" s="9">
        <v>1956266.7733</v>
      </c>
      <c r="G2139" s="9">
        <v>101672.62639999999</v>
      </c>
      <c r="H2139" s="9">
        <v>415029.75229999999</v>
      </c>
      <c r="I2139" s="9">
        <v>88884.785600000003</v>
      </c>
      <c r="J2139" s="9">
        <v>140048.67389999999</v>
      </c>
      <c r="K2139" s="9">
        <v>8279.1406999999999</v>
      </c>
      <c r="L2139" s="9">
        <v>2689922.9341000002</v>
      </c>
      <c r="M2139" s="9">
        <f t="shared" si="231"/>
        <v>131769.53320000001</v>
      </c>
      <c r="N2139" s="26"/>
      <c r="O2139" s="26"/>
      <c r="P2139" s="26"/>
      <c r="Q2139" s="26"/>
      <c r="R2139" s="26"/>
      <c r="S2139" s="26"/>
      <c r="T2139" s="26"/>
      <c r="U2139" s="26"/>
      <c r="V2139" s="33">
        <f t="shared" si="232"/>
        <v>3700.5365999999999</v>
      </c>
      <c r="W2139" s="26"/>
      <c r="X2139" s="26"/>
      <c r="Y2139" s="26"/>
      <c r="Z2139" s="26"/>
      <c r="AA2139" s="26"/>
      <c r="AB2139" s="38">
        <v>2014</v>
      </c>
      <c r="AC2139" s="38">
        <v>1942</v>
      </c>
      <c r="AD2139" s="39">
        <v>129.83243809999999</v>
      </c>
      <c r="AE2139" s="33">
        <v>32836.587699999996</v>
      </c>
      <c r="AF2139" s="33">
        <v>2028962.4919</v>
      </c>
      <c r="AG2139" s="33">
        <v>106509.8227</v>
      </c>
      <c r="AH2139" s="33">
        <v>184921.96160000001</v>
      </c>
      <c r="AI2139" s="33">
        <v>101086.58590000001</v>
      </c>
      <c r="AJ2139" s="33">
        <v>361534.10149999999</v>
      </c>
      <c r="AK2139" s="33">
        <v>27120.2909</v>
      </c>
      <c r="AL2139" s="33">
        <v>2723058.085</v>
      </c>
      <c r="AM2139" s="33">
        <f t="shared" si="233"/>
        <v>334413.81059999997</v>
      </c>
      <c r="AN2139" s="33"/>
      <c r="AO2139" s="33"/>
      <c r="AP2139" s="33"/>
      <c r="AQ2139" s="33"/>
      <c r="AR2139" s="33"/>
      <c r="AS2139" s="33"/>
      <c r="AT2139" s="33"/>
      <c r="AU2139" s="33"/>
      <c r="AV2139" s="33">
        <f t="shared" si="234"/>
        <v>32836.587699999996</v>
      </c>
      <c r="AW2139" s="33"/>
      <c r="AX2139" s="33"/>
      <c r="AY2139" s="33"/>
      <c r="AZ2139" s="33"/>
      <c r="BA2139" s="38">
        <v>2134</v>
      </c>
      <c r="BB2139" s="38">
        <v>2015</v>
      </c>
      <c r="BC2139" s="38">
        <v>1943</v>
      </c>
      <c r="BD2139" s="39">
        <v>149.93026549999999</v>
      </c>
      <c r="BE2139" s="33">
        <f t="shared" si="235"/>
        <v>-41644.975772424601</v>
      </c>
      <c r="BF2139" s="33">
        <v>2071664.2304</v>
      </c>
      <c r="BG2139" s="33">
        <v>106509.8227</v>
      </c>
      <c r="BH2139" s="33">
        <v>183135.45559999999</v>
      </c>
      <c r="BI2139" s="33">
        <v>87048.674127575607</v>
      </c>
      <c r="BJ2139" s="33">
        <v>315280.6446</v>
      </c>
      <c r="BK2139" s="33">
        <v>17932.5589</v>
      </c>
      <c r="BL2139" s="33">
        <v>2787351.2442999999</v>
      </c>
      <c r="BM2139" s="33">
        <f t="shared" si="236"/>
        <v>297348.0857</v>
      </c>
      <c r="BN2139" s="9"/>
      <c r="BO2139" s="9"/>
      <c r="BP2139" s="9"/>
      <c r="BQ2139" s="9"/>
      <c r="BR2139" s="9"/>
      <c r="BS2139" s="9"/>
      <c r="BT2139" s="9"/>
      <c r="BU2139" s="9"/>
      <c r="BV2139" s="33">
        <f t="shared" si="237"/>
        <v>-41644.975772424601</v>
      </c>
      <c r="BW2139" s="9"/>
      <c r="BX2139" s="9"/>
      <c r="BY2139" s="9"/>
      <c r="BZ2139" s="9"/>
      <c r="CA2139" s="21"/>
      <c r="CB2139" s="21"/>
      <c r="CC2139" s="21"/>
      <c r="CD2139" s="22"/>
      <c r="CE2139" s="9"/>
      <c r="CF2139" s="9"/>
      <c r="CG2139" s="9"/>
      <c r="CH2139" s="9"/>
      <c r="CI2139" s="9"/>
      <c r="CJ2139" s="9"/>
      <c r="CK2139" s="9"/>
      <c r="CL2139" s="9"/>
      <c r="CM2139" s="10"/>
      <c r="CN2139" s="4"/>
      <c r="CO2139" s="4"/>
      <c r="CP2139" s="4"/>
      <c r="CQ2139" s="4"/>
      <c r="CR2139" s="4"/>
      <c r="CS2139" s="4"/>
      <c r="CT2139" s="4"/>
      <c r="CU2139" s="4"/>
      <c r="CV2139" s="4"/>
      <c r="CW2139" s="4"/>
      <c r="CX2139" s="4"/>
      <c r="CY2139" s="4"/>
      <c r="CZ2139" s="4"/>
      <c r="DD2139" s="3"/>
      <c r="DE2139" s="4"/>
      <c r="DF2139" s="4"/>
      <c r="DG2139" s="4"/>
      <c r="DH2139" s="4"/>
      <c r="DI2139" s="4"/>
      <c r="DJ2139" s="4"/>
      <c r="DK2139" s="4"/>
      <c r="DL2139" s="4"/>
      <c r="DM2139" s="4"/>
      <c r="DN2139" s="4"/>
      <c r="DO2139" s="4"/>
      <c r="DP2139" s="4"/>
      <c r="DQ2139" s="4"/>
      <c r="DR2139" s="4"/>
      <c r="DS2139" s="4"/>
      <c r="DT2139" s="4"/>
      <c r="DU2139" s="4"/>
      <c r="DV2139" s="4"/>
      <c r="DW2139" s="4"/>
      <c r="DX2139" s="4"/>
      <c r="DY2139" s="4"/>
      <c r="DZ2139" s="4"/>
      <c r="EE2139" s="4"/>
      <c r="EF2139" s="4"/>
      <c r="EG2139" s="4"/>
      <c r="EH2139" s="4"/>
      <c r="EI2139" s="4"/>
      <c r="EJ2139" s="4"/>
      <c r="EK2139" s="4"/>
      <c r="EL2139" s="4"/>
      <c r="EM2139" s="4"/>
      <c r="EN2139" s="4"/>
      <c r="EO2139" s="4"/>
      <c r="EP2139" s="4"/>
      <c r="EQ2139" s="4"/>
      <c r="ER2139" s="4"/>
      <c r="ES2139" s="4"/>
      <c r="ET2139" s="4"/>
      <c r="EU2139" s="4"/>
      <c r="EV2139" s="4"/>
      <c r="EW2139" s="4"/>
      <c r="EX2139" s="4"/>
      <c r="EY2139" s="4"/>
      <c r="EZ2139" s="4"/>
    </row>
    <row r="2140" spans="1:156">
      <c r="A2140" s="8">
        <v>2135</v>
      </c>
      <c r="B2140" s="21">
        <v>2013</v>
      </c>
      <c r="C2140" s="21">
        <v>1959</v>
      </c>
      <c r="D2140" s="22">
        <v>157.36598480000001</v>
      </c>
      <c r="E2140" s="9">
        <v>-29014.7065</v>
      </c>
      <c r="F2140" s="9">
        <v>1947533.4436000001</v>
      </c>
      <c r="G2140" s="9">
        <v>101672.62639999999</v>
      </c>
      <c r="H2140" s="9">
        <v>416512.51169999997</v>
      </c>
      <c r="I2140" s="9">
        <v>83363.240399999995</v>
      </c>
      <c r="J2140" s="9">
        <v>110893.9708</v>
      </c>
      <c r="K2140" s="9">
        <v>0</v>
      </c>
      <c r="L2140" s="9">
        <v>2688990.4994000001</v>
      </c>
      <c r="M2140" s="9">
        <f t="shared" si="231"/>
        <v>110893.9708</v>
      </c>
      <c r="N2140" s="26"/>
      <c r="O2140" s="26"/>
      <c r="P2140" s="26"/>
      <c r="Q2140" s="26"/>
      <c r="R2140" s="26"/>
      <c r="S2140" s="26"/>
      <c r="T2140" s="26"/>
      <c r="U2140" s="26"/>
      <c r="V2140" s="33">
        <f t="shared" si="232"/>
        <v>-29014.7065</v>
      </c>
      <c r="W2140" s="26"/>
      <c r="X2140" s="26"/>
      <c r="Y2140" s="26"/>
      <c r="Z2140" s="26"/>
      <c r="AA2140" s="26"/>
      <c r="AB2140" s="38">
        <v>2014</v>
      </c>
      <c r="AC2140" s="38">
        <v>2000</v>
      </c>
      <c r="AD2140" s="39">
        <v>130.36176699999999</v>
      </c>
      <c r="AE2140" s="33">
        <v>118265.6026</v>
      </c>
      <c r="AF2140" s="33">
        <v>2034734.3467000001</v>
      </c>
      <c r="AG2140" s="33">
        <v>106509.8227</v>
      </c>
      <c r="AH2140" s="33">
        <v>190996.68340000001</v>
      </c>
      <c r="AI2140" s="33">
        <v>78254.525099999999</v>
      </c>
      <c r="AJ2140" s="33">
        <v>427084.2107</v>
      </c>
      <c r="AK2140" s="33">
        <v>2502.7148000000002</v>
      </c>
      <c r="AL2140" s="33">
        <v>2716811.2713000001</v>
      </c>
      <c r="AM2140" s="33">
        <f t="shared" si="233"/>
        <v>424581.49589999998</v>
      </c>
      <c r="AN2140" s="33"/>
      <c r="AO2140" s="33"/>
      <c r="AP2140" s="33"/>
      <c r="AQ2140" s="33"/>
      <c r="AR2140" s="33"/>
      <c r="AS2140" s="33"/>
      <c r="AT2140" s="33"/>
      <c r="AU2140" s="33"/>
      <c r="AV2140" s="33">
        <f t="shared" si="234"/>
        <v>118265.6026</v>
      </c>
      <c r="AW2140" s="33"/>
      <c r="AX2140" s="33"/>
      <c r="AY2140" s="33"/>
      <c r="AZ2140" s="33"/>
      <c r="BA2140" s="38">
        <v>2135</v>
      </c>
      <c r="BB2140" s="38">
        <v>2015</v>
      </c>
      <c r="BC2140" s="38">
        <v>2001</v>
      </c>
      <c r="BD2140" s="39">
        <v>79.308135870000001</v>
      </c>
      <c r="BE2140" s="33">
        <f t="shared" si="235"/>
        <v>-353528.37734575337</v>
      </c>
      <c r="BF2140" s="33">
        <v>2051396.7516999999</v>
      </c>
      <c r="BG2140" s="33">
        <v>106509.8227</v>
      </c>
      <c r="BH2140" s="33">
        <v>165543.09580000001</v>
      </c>
      <c r="BI2140" s="33">
        <v>153170.19215424699</v>
      </c>
      <c r="BJ2140" s="33">
        <v>116128.99770000001</v>
      </c>
      <c r="BK2140" s="33">
        <v>155665.89629999999</v>
      </c>
      <c r="BL2140" s="33">
        <v>2790611.3410999998</v>
      </c>
      <c r="BM2140" s="33">
        <f t="shared" si="236"/>
        <v>-39536.898599999986</v>
      </c>
      <c r="BN2140" s="9"/>
      <c r="BO2140" s="9"/>
      <c r="BP2140" s="9"/>
      <c r="BQ2140" s="9"/>
      <c r="BR2140" s="9"/>
      <c r="BS2140" s="9"/>
      <c r="BT2140" s="9"/>
      <c r="BU2140" s="9"/>
      <c r="BV2140" s="33">
        <f t="shared" si="237"/>
        <v>-353528.37734575337</v>
      </c>
      <c r="BW2140" s="9"/>
      <c r="BX2140" s="9"/>
      <c r="BY2140" s="9"/>
      <c r="BZ2140" s="9"/>
      <c r="CA2140" s="21"/>
      <c r="CB2140" s="21"/>
      <c r="CC2140" s="21"/>
      <c r="CD2140" s="22"/>
      <c r="CE2140" s="9"/>
      <c r="CF2140" s="9"/>
      <c r="CG2140" s="9"/>
      <c r="CH2140" s="9"/>
      <c r="CI2140" s="9"/>
      <c r="CJ2140" s="9"/>
      <c r="CK2140" s="9"/>
      <c r="CL2140" s="9"/>
      <c r="CM2140" s="10"/>
      <c r="CN2140" s="4"/>
      <c r="CO2140" s="4"/>
      <c r="CP2140" s="4"/>
      <c r="CQ2140" s="4"/>
      <c r="CR2140" s="4"/>
      <c r="CS2140" s="4"/>
      <c r="CT2140" s="4"/>
      <c r="CU2140" s="4"/>
      <c r="CV2140" s="4"/>
      <c r="CW2140" s="4"/>
      <c r="CX2140" s="4"/>
      <c r="CY2140" s="4"/>
      <c r="CZ2140" s="4"/>
      <c r="DD2140" s="3"/>
      <c r="DE2140" s="4"/>
      <c r="DF2140" s="4"/>
      <c r="DG2140" s="4"/>
      <c r="DH2140" s="4"/>
      <c r="DI2140" s="4"/>
      <c r="DJ2140" s="4"/>
      <c r="DK2140" s="4"/>
      <c r="DL2140" s="4"/>
      <c r="DM2140" s="4"/>
      <c r="DN2140" s="4"/>
      <c r="DO2140" s="4"/>
      <c r="DP2140" s="4"/>
      <c r="DQ2140" s="4"/>
      <c r="DR2140" s="4"/>
      <c r="DS2140" s="4"/>
      <c r="DT2140" s="4"/>
      <c r="DU2140" s="4"/>
      <c r="DV2140" s="4"/>
      <c r="DW2140" s="4"/>
      <c r="DX2140" s="4"/>
      <c r="DY2140" s="4"/>
      <c r="DZ2140" s="4"/>
      <c r="EE2140" s="4"/>
      <c r="EF2140" s="4"/>
      <c r="EG2140" s="4"/>
      <c r="EH2140" s="4"/>
      <c r="EI2140" s="4"/>
      <c r="EJ2140" s="4"/>
      <c r="EK2140" s="4"/>
      <c r="EL2140" s="4"/>
      <c r="EM2140" s="4"/>
      <c r="EN2140" s="4"/>
      <c r="EO2140" s="4"/>
      <c r="EP2140" s="4"/>
      <c r="EQ2140" s="4"/>
      <c r="ER2140" s="4"/>
      <c r="ES2140" s="4"/>
      <c r="ET2140" s="4"/>
      <c r="EU2140" s="4"/>
      <c r="EV2140" s="4"/>
      <c r="EW2140" s="4"/>
      <c r="EX2140" s="4"/>
      <c r="EY2140" s="4"/>
      <c r="EZ2140" s="4"/>
    </row>
    <row r="2141" spans="1:156">
      <c r="A2141" s="8">
        <v>2136</v>
      </c>
      <c r="B2141" s="21">
        <v>2013</v>
      </c>
      <c r="C2141" s="21">
        <v>1977</v>
      </c>
      <c r="D2141" s="22">
        <v>78.848646959999996</v>
      </c>
      <c r="E2141" s="9">
        <v>-88581.003599999996</v>
      </c>
      <c r="F2141" s="9">
        <v>1910717.906</v>
      </c>
      <c r="G2141" s="9">
        <v>101672.62639999999</v>
      </c>
      <c r="H2141" s="9">
        <v>415760.64150000003</v>
      </c>
      <c r="I2141" s="9">
        <v>86163.077999999994</v>
      </c>
      <c r="J2141" s="9">
        <v>90794.950100000002</v>
      </c>
      <c r="K2141" s="9">
        <v>7978.9035000000003</v>
      </c>
      <c r="L2141" s="9">
        <v>2685711.3021</v>
      </c>
      <c r="M2141" s="9">
        <f t="shared" si="231"/>
        <v>82816.046600000001</v>
      </c>
      <c r="N2141" s="26"/>
      <c r="O2141" s="26"/>
      <c r="P2141" s="26"/>
      <c r="Q2141" s="26"/>
      <c r="R2141" s="26"/>
      <c r="S2141" s="26"/>
      <c r="T2141" s="26"/>
      <c r="U2141" s="26"/>
      <c r="V2141" s="33">
        <f t="shared" si="232"/>
        <v>-88581.003599999996</v>
      </c>
      <c r="W2141" s="26"/>
      <c r="X2141" s="26"/>
      <c r="Y2141" s="26"/>
      <c r="Z2141" s="26"/>
      <c r="AA2141" s="26"/>
      <c r="AB2141" s="38">
        <v>2014</v>
      </c>
      <c r="AC2141" s="38">
        <v>1941</v>
      </c>
      <c r="AD2141" s="39">
        <v>99.84141047</v>
      </c>
      <c r="AE2141" s="33">
        <v>-205963.67069999999</v>
      </c>
      <c r="AF2141" s="33">
        <v>1978424.0862</v>
      </c>
      <c r="AG2141" s="33">
        <v>106509.8227</v>
      </c>
      <c r="AH2141" s="33">
        <v>179572.60380000001</v>
      </c>
      <c r="AI2141" s="33">
        <v>121192.34</v>
      </c>
      <c r="AJ2141" s="33">
        <v>169244.9222</v>
      </c>
      <c r="AK2141" s="33">
        <v>49648.561000000002</v>
      </c>
      <c r="AL2141" s="33">
        <v>2711258.8845000002</v>
      </c>
      <c r="AM2141" s="33">
        <f t="shared" si="233"/>
        <v>119596.3612</v>
      </c>
      <c r="AN2141" s="33"/>
      <c r="AO2141" s="33"/>
      <c r="AP2141" s="33"/>
      <c r="AQ2141" s="33"/>
      <c r="AR2141" s="33"/>
      <c r="AS2141" s="33"/>
      <c r="AT2141" s="33"/>
      <c r="AU2141" s="33"/>
      <c r="AV2141" s="33">
        <f t="shared" si="234"/>
        <v>-205963.67069999999</v>
      </c>
      <c r="AW2141" s="33"/>
      <c r="AX2141" s="33"/>
      <c r="AY2141" s="33"/>
      <c r="AZ2141" s="33"/>
      <c r="BA2141" s="38">
        <v>2136</v>
      </c>
      <c r="BB2141" s="38">
        <v>2015</v>
      </c>
      <c r="BC2141" s="38">
        <v>1942</v>
      </c>
      <c r="BD2141" s="39">
        <v>129.83243809999999</v>
      </c>
      <c r="BE2141" s="33">
        <f t="shared" si="235"/>
        <v>-45186.078815870453</v>
      </c>
      <c r="BF2141" s="33">
        <v>2067280.4053</v>
      </c>
      <c r="BG2141" s="33">
        <v>106509.8227</v>
      </c>
      <c r="BH2141" s="33">
        <v>185660.6299</v>
      </c>
      <c r="BI2141" s="33">
        <v>77557.715484129396</v>
      </c>
      <c r="BJ2141" s="33">
        <v>301905.4449</v>
      </c>
      <c r="BK2141" s="33">
        <v>9681.5113000000001</v>
      </c>
      <c r="BL2141" s="33">
        <v>2774418.5858</v>
      </c>
      <c r="BM2141" s="33">
        <f t="shared" si="236"/>
        <v>292223.93359999999</v>
      </c>
      <c r="BN2141" s="9"/>
      <c r="BO2141" s="9"/>
      <c r="BP2141" s="9"/>
      <c r="BQ2141" s="9"/>
      <c r="BR2141" s="9"/>
      <c r="BS2141" s="9"/>
      <c r="BT2141" s="9"/>
      <c r="BU2141" s="9"/>
      <c r="BV2141" s="33">
        <f t="shared" si="237"/>
        <v>-45186.078815870453</v>
      </c>
      <c r="BW2141" s="9"/>
      <c r="BX2141" s="9"/>
      <c r="BY2141" s="9"/>
      <c r="BZ2141" s="9"/>
      <c r="CA2141" s="21"/>
      <c r="CB2141" s="21"/>
      <c r="CC2141" s="21"/>
      <c r="CD2141" s="22"/>
      <c r="CE2141" s="9"/>
      <c r="CF2141" s="9"/>
      <c r="CG2141" s="9"/>
      <c r="CH2141" s="9"/>
      <c r="CI2141" s="9"/>
      <c r="CJ2141" s="9"/>
      <c r="CK2141" s="9"/>
      <c r="CL2141" s="9"/>
      <c r="CM2141" s="10"/>
      <c r="CN2141" s="4"/>
      <c r="CO2141" s="4"/>
      <c r="CP2141" s="4"/>
      <c r="CQ2141" s="4"/>
      <c r="CR2141" s="4"/>
      <c r="CS2141" s="4"/>
      <c r="CT2141" s="4"/>
      <c r="CU2141" s="4"/>
      <c r="CV2141" s="4"/>
      <c r="CW2141" s="4"/>
      <c r="CX2141" s="4"/>
      <c r="CY2141" s="4"/>
      <c r="CZ2141" s="4"/>
      <c r="DD2141" s="3"/>
      <c r="DE2141" s="4"/>
      <c r="DF2141" s="4"/>
      <c r="DG2141" s="4"/>
      <c r="DH2141" s="4"/>
      <c r="DI2141" s="4"/>
      <c r="DJ2141" s="4"/>
      <c r="DK2141" s="4"/>
      <c r="DL2141" s="4"/>
      <c r="DM2141" s="4"/>
      <c r="DN2141" s="4"/>
      <c r="DO2141" s="4"/>
      <c r="DP2141" s="4"/>
      <c r="DQ2141" s="4"/>
      <c r="DR2141" s="4"/>
      <c r="DS2141" s="4"/>
      <c r="DT2141" s="4"/>
      <c r="DU2141" s="4"/>
      <c r="DV2141" s="4"/>
      <c r="DW2141" s="4"/>
      <c r="DX2141" s="4"/>
      <c r="DY2141" s="4"/>
      <c r="DZ2141" s="4"/>
      <c r="EE2141" s="4"/>
      <c r="EF2141" s="4"/>
      <c r="EG2141" s="4"/>
      <c r="EH2141" s="4"/>
      <c r="EI2141" s="4"/>
      <c r="EJ2141" s="4"/>
      <c r="EK2141" s="4"/>
      <c r="EL2141" s="4"/>
      <c r="EM2141" s="4"/>
      <c r="EN2141" s="4"/>
      <c r="EO2141" s="4"/>
      <c r="EP2141" s="4"/>
      <c r="EQ2141" s="4"/>
      <c r="ER2141" s="4"/>
      <c r="ES2141" s="4"/>
      <c r="ET2141" s="4"/>
      <c r="EU2141" s="4"/>
      <c r="EV2141" s="4"/>
      <c r="EW2141" s="4"/>
      <c r="EX2141" s="4"/>
      <c r="EY2141" s="4"/>
      <c r="EZ2141" s="4"/>
    </row>
    <row r="2142" spans="1:156">
      <c r="A2142" s="8">
        <v>2137</v>
      </c>
      <c r="B2142" s="21">
        <v>2013</v>
      </c>
      <c r="C2142" s="21">
        <v>2000</v>
      </c>
      <c r="D2142" s="22">
        <v>130.36176699999999</v>
      </c>
      <c r="E2142" s="9">
        <v>-64018.857000000004</v>
      </c>
      <c r="F2142" s="9">
        <v>1913656.9953999999</v>
      </c>
      <c r="G2142" s="9">
        <v>101672.62639999999</v>
      </c>
      <c r="H2142" s="9">
        <v>415795.86180000001</v>
      </c>
      <c r="I2142" s="9">
        <v>86031.9234</v>
      </c>
      <c r="J2142" s="9">
        <v>110821.189</v>
      </c>
      <c r="K2142" s="9">
        <v>1559.1424</v>
      </c>
      <c r="L2142" s="9">
        <v>2690438.3106999998</v>
      </c>
      <c r="M2142" s="9">
        <f t="shared" si="231"/>
        <v>109262.0466</v>
      </c>
      <c r="N2142" s="26"/>
      <c r="O2142" s="26"/>
      <c r="P2142" s="26"/>
      <c r="Q2142" s="26"/>
      <c r="R2142" s="26"/>
      <c r="S2142" s="26"/>
      <c r="T2142" s="26"/>
      <c r="U2142" s="26"/>
      <c r="V2142" s="33">
        <f t="shared" si="232"/>
        <v>-64018.857000000004</v>
      </c>
      <c r="W2142" s="26"/>
      <c r="X2142" s="26"/>
      <c r="Y2142" s="26"/>
      <c r="Z2142" s="26"/>
      <c r="AA2142" s="26"/>
      <c r="AB2142" s="38">
        <v>2014</v>
      </c>
      <c r="AC2142" s="38">
        <v>1949</v>
      </c>
      <c r="AD2142" s="39">
        <v>130.26025490000001</v>
      </c>
      <c r="AE2142" s="33">
        <v>-121523.03909999999</v>
      </c>
      <c r="AF2142" s="33">
        <v>1987855.0848999999</v>
      </c>
      <c r="AG2142" s="33">
        <v>106509.8227</v>
      </c>
      <c r="AH2142" s="33">
        <v>188998.96090000001</v>
      </c>
      <c r="AI2142" s="33">
        <v>85763.037100000001</v>
      </c>
      <c r="AJ2142" s="33">
        <v>266130.74690000003</v>
      </c>
      <c r="AK2142" s="33">
        <v>29175.294900000001</v>
      </c>
      <c r="AL2142" s="33">
        <v>2727605.3966999999</v>
      </c>
      <c r="AM2142" s="33">
        <f t="shared" si="233"/>
        <v>236955.45200000002</v>
      </c>
      <c r="AN2142" s="33"/>
      <c r="AO2142" s="33"/>
      <c r="AP2142" s="33"/>
      <c r="AQ2142" s="33"/>
      <c r="AR2142" s="33"/>
      <c r="AS2142" s="33"/>
      <c r="AT2142" s="33"/>
      <c r="AU2142" s="33"/>
      <c r="AV2142" s="33">
        <f t="shared" si="234"/>
        <v>-121523.03909999999</v>
      </c>
      <c r="AW2142" s="33"/>
      <c r="AX2142" s="33"/>
      <c r="AY2142" s="33"/>
      <c r="AZ2142" s="33"/>
      <c r="BA2142" s="38">
        <v>2137</v>
      </c>
      <c r="BB2142" s="38">
        <v>2015</v>
      </c>
      <c r="BC2142" s="38">
        <v>1950</v>
      </c>
      <c r="BD2142" s="39">
        <v>158.5133792</v>
      </c>
      <c r="BE2142" s="33">
        <f t="shared" si="235"/>
        <v>51613.362980382051</v>
      </c>
      <c r="BF2142" s="33">
        <v>2047086.5633</v>
      </c>
      <c r="BG2142" s="33">
        <v>106509.8227</v>
      </c>
      <c r="BH2142" s="33">
        <v>185069.08859999999</v>
      </c>
      <c r="BI2142" s="33">
        <v>79781.044980382299</v>
      </c>
      <c r="BJ2142" s="33">
        <v>432360.0686</v>
      </c>
      <c r="BK2142" s="33">
        <v>7348.6477999999997</v>
      </c>
      <c r="BL2142" s="33">
        <v>2791844.5773999998</v>
      </c>
      <c r="BM2142" s="33">
        <f t="shared" si="236"/>
        <v>425011.42080000002</v>
      </c>
      <c r="BN2142" s="9"/>
      <c r="BO2142" s="9"/>
      <c r="BP2142" s="9"/>
      <c r="BQ2142" s="9"/>
      <c r="BR2142" s="9"/>
      <c r="BS2142" s="9"/>
      <c r="BT2142" s="9"/>
      <c r="BU2142" s="9"/>
      <c r="BV2142" s="33">
        <f t="shared" si="237"/>
        <v>51613.362980382051</v>
      </c>
      <c r="BW2142" s="9"/>
      <c r="BX2142" s="9"/>
      <c r="BY2142" s="9"/>
      <c r="BZ2142" s="9"/>
      <c r="CA2142" s="21"/>
      <c r="CB2142" s="21"/>
      <c r="CC2142" s="21"/>
      <c r="CD2142" s="22"/>
      <c r="CE2142" s="9"/>
      <c r="CF2142" s="9"/>
      <c r="CG2142" s="9"/>
      <c r="CH2142" s="9"/>
      <c r="CI2142" s="9"/>
      <c r="CJ2142" s="9"/>
      <c r="CK2142" s="9"/>
      <c r="CL2142" s="9"/>
      <c r="CM2142" s="10"/>
      <c r="CN2142" s="4"/>
      <c r="CO2142" s="4"/>
      <c r="CP2142" s="4"/>
      <c r="CQ2142" s="4"/>
      <c r="CR2142" s="4"/>
      <c r="CS2142" s="4"/>
      <c r="CT2142" s="4"/>
      <c r="CU2142" s="4"/>
      <c r="CV2142" s="4"/>
      <c r="CW2142" s="4"/>
      <c r="CX2142" s="4"/>
      <c r="CY2142" s="4"/>
      <c r="CZ2142" s="4"/>
      <c r="DD2142" s="3"/>
      <c r="DE2142" s="4"/>
      <c r="DF2142" s="4"/>
      <c r="DG2142" s="4"/>
      <c r="DH2142" s="4"/>
      <c r="DI2142" s="4"/>
      <c r="DJ2142" s="4"/>
      <c r="DK2142" s="4"/>
      <c r="DL2142" s="4"/>
      <c r="DM2142" s="4"/>
      <c r="DN2142" s="4"/>
      <c r="DO2142" s="4"/>
      <c r="DP2142" s="4"/>
      <c r="DQ2142" s="4"/>
      <c r="DR2142" s="4"/>
      <c r="DS2142" s="4"/>
      <c r="DT2142" s="4"/>
      <c r="DU2142" s="4"/>
      <c r="DV2142" s="4"/>
      <c r="DW2142" s="4"/>
      <c r="DX2142" s="4"/>
      <c r="DY2142" s="4"/>
      <c r="DZ2142" s="4"/>
      <c r="EE2142" s="4"/>
      <c r="EF2142" s="4"/>
      <c r="EG2142" s="4"/>
      <c r="EH2142" s="4"/>
      <c r="EI2142" s="4"/>
      <c r="EJ2142" s="4"/>
      <c r="EK2142" s="4"/>
      <c r="EL2142" s="4"/>
      <c r="EM2142" s="4"/>
      <c r="EN2142" s="4"/>
      <c r="EO2142" s="4"/>
      <c r="EP2142" s="4"/>
      <c r="EQ2142" s="4"/>
      <c r="ER2142" s="4"/>
      <c r="ES2142" s="4"/>
      <c r="ET2142" s="4"/>
      <c r="EU2142" s="4"/>
      <c r="EV2142" s="4"/>
      <c r="EW2142" s="4"/>
      <c r="EX2142" s="4"/>
      <c r="EY2142" s="4"/>
      <c r="EZ2142" s="4"/>
    </row>
    <row r="2143" spans="1:156">
      <c r="A2143" s="8">
        <v>2138</v>
      </c>
      <c r="B2143" s="21">
        <v>2013</v>
      </c>
      <c r="C2143" s="21">
        <v>2001</v>
      </c>
      <c r="D2143" s="22">
        <v>79.308135870000001</v>
      </c>
      <c r="E2143" s="9">
        <v>-45547.265599999999</v>
      </c>
      <c r="F2143" s="9">
        <v>1945924.0988</v>
      </c>
      <c r="G2143" s="9">
        <v>101672.62639999999</v>
      </c>
      <c r="H2143" s="9">
        <v>415125.09600000002</v>
      </c>
      <c r="I2143" s="9">
        <v>88529.741599999994</v>
      </c>
      <c r="J2143" s="9">
        <v>99873.634600000005</v>
      </c>
      <c r="K2143" s="9">
        <v>7593.3888999999999</v>
      </c>
      <c r="L2143" s="9">
        <v>2689079.0743</v>
      </c>
      <c r="M2143" s="9">
        <f t="shared" si="231"/>
        <v>92280.245699999999</v>
      </c>
      <c r="N2143" s="26"/>
      <c r="O2143" s="26"/>
      <c r="P2143" s="26"/>
      <c r="Q2143" s="26"/>
      <c r="R2143" s="26"/>
      <c r="S2143" s="26"/>
      <c r="T2143" s="26"/>
      <c r="U2143" s="26"/>
      <c r="V2143" s="33">
        <f t="shared" si="232"/>
        <v>-45547.265599999999</v>
      </c>
      <c r="W2143" s="26"/>
      <c r="X2143" s="26"/>
      <c r="Y2143" s="26"/>
      <c r="Z2143" s="26"/>
      <c r="AA2143" s="26"/>
      <c r="AB2143" s="38">
        <v>2014</v>
      </c>
      <c r="AC2143" s="38">
        <v>1965</v>
      </c>
      <c r="AD2143" s="39">
        <v>166.12631579999999</v>
      </c>
      <c r="AE2143" s="33">
        <v>204386.08919999999</v>
      </c>
      <c r="AF2143" s="33">
        <v>1999007.1259000001</v>
      </c>
      <c r="AG2143" s="33">
        <v>106509.8227</v>
      </c>
      <c r="AH2143" s="33">
        <v>191995.3602</v>
      </c>
      <c r="AI2143" s="33">
        <v>74500.962599999999</v>
      </c>
      <c r="AJ2143" s="33">
        <v>579586.71990000003</v>
      </c>
      <c r="AK2143" s="33">
        <v>1749.7800999999999</v>
      </c>
      <c r="AL2143" s="33">
        <v>2745464.122</v>
      </c>
      <c r="AM2143" s="33">
        <f t="shared" si="233"/>
        <v>577836.93980000005</v>
      </c>
      <c r="AN2143" s="33"/>
      <c r="AO2143" s="33"/>
      <c r="AP2143" s="33"/>
      <c r="AQ2143" s="33"/>
      <c r="AR2143" s="33"/>
      <c r="AS2143" s="33"/>
      <c r="AT2143" s="33"/>
      <c r="AU2143" s="33"/>
      <c r="AV2143" s="33">
        <f t="shared" si="234"/>
        <v>204386.08919999999</v>
      </c>
      <c r="AW2143" s="33"/>
      <c r="AX2143" s="33"/>
      <c r="AY2143" s="33"/>
      <c r="AZ2143" s="33"/>
      <c r="BA2143" s="38">
        <v>2138</v>
      </c>
      <c r="BB2143" s="38">
        <v>2015</v>
      </c>
      <c r="BC2143" s="38">
        <v>1966</v>
      </c>
      <c r="BD2143" s="39">
        <v>120.1563148</v>
      </c>
      <c r="BE2143" s="33">
        <f t="shared" si="235"/>
        <v>-63487.866305235308</v>
      </c>
      <c r="BF2143" s="33">
        <v>2007479.6606999999</v>
      </c>
      <c r="BG2143" s="33">
        <v>106509.8227</v>
      </c>
      <c r="BH2143" s="33">
        <v>185277.25779999999</v>
      </c>
      <c r="BI2143" s="33">
        <v>78998.633594765401</v>
      </c>
      <c r="BJ2143" s="33">
        <v>338437.33899999998</v>
      </c>
      <c r="BK2143" s="33">
        <v>3432.7946000000002</v>
      </c>
      <c r="BL2143" s="33">
        <v>2776757.7855000002</v>
      </c>
      <c r="BM2143" s="33">
        <f t="shared" si="236"/>
        <v>335004.54439999996</v>
      </c>
      <c r="BN2143" s="9"/>
      <c r="BO2143" s="9"/>
      <c r="BP2143" s="9"/>
      <c r="BQ2143" s="9"/>
      <c r="BR2143" s="9"/>
      <c r="BS2143" s="9"/>
      <c r="BT2143" s="9"/>
      <c r="BU2143" s="9"/>
      <c r="BV2143" s="33">
        <f t="shared" si="237"/>
        <v>-63487.866305235308</v>
      </c>
      <c r="BW2143" s="9"/>
      <c r="BX2143" s="9"/>
      <c r="BY2143" s="9"/>
      <c r="BZ2143" s="9"/>
      <c r="CA2143" s="21"/>
      <c r="CB2143" s="21"/>
      <c r="CC2143" s="21"/>
      <c r="CD2143" s="22"/>
      <c r="CE2143" s="9"/>
      <c r="CF2143" s="9"/>
      <c r="CG2143" s="9"/>
      <c r="CH2143" s="9"/>
      <c r="CI2143" s="9"/>
      <c r="CJ2143" s="9"/>
      <c r="CK2143" s="9"/>
      <c r="CL2143" s="9"/>
      <c r="CM2143" s="10"/>
      <c r="CN2143" s="4"/>
      <c r="CO2143" s="4"/>
      <c r="CP2143" s="4"/>
      <c r="CQ2143" s="4"/>
      <c r="CR2143" s="4"/>
      <c r="CS2143" s="4"/>
      <c r="CT2143" s="4"/>
      <c r="CU2143" s="4"/>
      <c r="CV2143" s="4"/>
      <c r="CW2143" s="4"/>
      <c r="CX2143" s="4"/>
      <c r="CY2143" s="4"/>
      <c r="CZ2143" s="4"/>
      <c r="DD2143" s="3"/>
      <c r="DE2143" s="4"/>
      <c r="DF2143" s="4"/>
      <c r="DG2143" s="4"/>
      <c r="DH2143" s="4"/>
      <c r="DI2143" s="4"/>
      <c r="DJ2143" s="4"/>
      <c r="DK2143" s="4"/>
      <c r="DL2143" s="4"/>
      <c r="DM2143" s="4"/>
      <c r="DN2143" s="4"/>
      <c r="DO2143" s="4"/>
      <c r="DP2143" s="4"/>
      <c r="DQ2143" s="4"/>
      <c r="DR2143" s="4"/>
      <c r="DS2143" s="4"/>
      <c r="DT2143" s="4"/>
      <c r="DU2143" s="4"/>
      <c r="DV2143" s="4"/>
      <c r="DW2143" s="4"/>
      <c r="DX2143" s="4"/>
      <c r="DY2143" s="4"/>
      <c r="DZ2143" s="4"/>
      <c r="EE2143" s="4"/>
      <c r="EF2143" s="4"/>
      <c r="EG2143" s="4"/>
      <c r="EH2143" s="4"/>
      <c r="EI2143" s="4"/>
      <c r="EJ2143" s="4"/>
      <c r="EK2143" s="4"/>
      <c r="EL2143" s="4"/>
      <c r="EM2143" s="4"/>
      <c r="EN2143" s="4"/>
      <c r="EO2143" s="4"/>
      <c r="EP2143" s="4"/>
      <c r="EQ2143" s="4"/>
      <c r="ER2143" s="4"/>
      <c r="ES2143" s="4"/>
      <c r="ET2143" s="4"/>
      <c r="EU2143" s="4"/>
      <c r="EV2143" s="4"/>
      <c r="EW2143" s="4"/>
      <c r="EX2143" s="4"/>
      <c r="EY2143" s="4"/>
      <c r="EZ2143" s="4"/>
    </row>
    <row r="2144" spans="1:156">
      <c r="A2144" s="8">
        <v>2139</v>
      </c>
      <c r="B2144" s="21">
        <v>2013</v>
      </c>
      <c r="C2144" s="21">
        <v>1970</v>
      </c>
      <c r="D2144" s="22">
        <v>124.7922181</v>
      </c>
      <c r="E2144" s="9">
        <v>-94079.229500000001</v>
      </c>
      <c r="F2144" s="9">
        <v>1916052.2250999999</v>
      </c>
      <c r="G2144" s="9">
        <v>101672.62639999999</v>
      </c>
      <c r="H2144" s="9">
        <v>415507.728</v>
      </c>
      <c r="I2144" s="9">
        <v>87104.884699999995</v>
      </c>
      <c r="J2144" s="9">
        <v>78563.284299999999</v>
      </c>
      <c r="K2144" s="9">
        <v>7005.1974</v>
      </c>
      <c r="L2144" s="9">
        <v>2685974.7807</v>
      </c>
      <c r="M2144" s="9">
        <f t="shared" si="231"/>
        <v>71558.086899999995</v>
      </c>
      <c r="N2144" s="26"/>
      <c r="O2144" s="26"/>
      <c r="P2144" s="26"/>
      <c r="Q2144" s="26"/>
      <c r="R2144" s="26"/>
      <c r="S2144" s="26"/>
      <c r="T2144" s="26"/>
      <c r="U2144" s="26"/>
      <c r="V2144" s="33">
        <f t="shared" si="232"/>
        <v>-94079.229500000001</v>
      </c>
      <c r="W2144" s="26"/>
      <c r="X2144" s="26"/>
      <c r="Y2144" s="26"/>
      <c r="Z2144" s="26"/>
      <c r="AA2144" s="26"/>
      <c r="AB2144" s="38">
        <v>2014</v>
      </c>
      <c r="AC2144" s="38">
        <v>1966</v>
      </c>
      <c r="AD2144" s="39">
        <v>120.1563148</v>
      </c>
      <c r="AE2144" s="33">
        <v>6641.5159000000003</v>
      </c>
      <c r="AF2144" s="33">
        <v>1990266.6691000001</v>
      </c>
      <c r="AG2144" s="33">
        <v>106509.8227</v>
      </c>
      <c r="AH2144" s="33">
        <v>188909.8026</v>
      </c>
      <c r="AI2144" s="33">
        <v>86098.141699999993</v>
      </c>
      <c r="AJ2144" s="33">
        <v>361034.90749999997</v>
      </c>
      <c r="AK2144" s="33">
        <v>9961.0661999999993</v>
      </c>
      <c r="AL2144" s="33">
        <v>2716216.7615</v>
      </c>
      <c r="AM2144" s="33">
        <f t="shared" si="233"/>
        <v>351073.84129999997</v>
      </c>
      <c r="AN2144" s="33"/>
      <c r="AO2144" s="33"/>
      <c r="AP2144" s="33"/>
      <c r="AQ2144" s="33"/>
      <c r="AR2144" s="33"/>
      <c r="AS2144" s="33"/>
      <c r="AT2144" s="33"/>
      <c r="AU2144" s="33"/>
      <c r="AV2144" s="33">
        <f t="shared" si="234"/>
        <v>6641.5159000000003</v>
      </c>
      <c r="AW2144" s="33"/>
      <c r="AX2144" s="33"/>
      <c r="AY2144" s="33"/>
      <c r="AZ2144" s="33"/>
      <c r="BA2144" s="38">
        <v>2139</v>
      </c>
      <c r="BB2144" s="38">
        <v>2015</v>
      </c>
      <c r="BC2144" s="38">
        <v>1967</v>
      </c>
      <c r="BD2144" s="39">
        <v>143.80169509999999</v>
      </c>
      <c r="BE2144" s="33">
        <f t="shared" si="235"/>
        <v>13127.025545177981</v>
      </c>
      <c r="BF2144" s="33">
        <v>2027790.4176</v>
      </c>
      <c r="BG2144" s="33">
        <v>106509.8227</v>
      </c>
      <c r="BH2144" s="33">
        <v>183696.4811</v>
      </c>
      <c r="BI2144" s="33">
        <v>84940.039745178103</v>
      </c>
      <c r="BJ2144" s="33">
        <v>411015.6103</v>
      </c>
      <c r="BK2144" s="33">
        <v>6852.61</v>
      </c>
      <c r="BL2144" s="33">
        <v>2793972.7359000002</v>
      </c>
      <c r="BM2144" s="33">
        <f t="shared" si="236"/>
        <v>404163.00030000001</v>
      </c>
      <c r="BN2144" s="9"/>
      <c r="BO2144" s="9"/>
      <c r="BP2144" s="9"/>
      <c r="BQ2144" s="9"/>
      <c r="BR2144" s="9"/>
      <c r="BS2144" s="9"/>
      <c r="BT2144" s="9"/>
      <c r="BU2144" s="9"/>
      <c r="BV2144" s="33">
        <f t="shared" si="237"/>
        <v>13127.025545177981</v>
      </c>
      <c r="BW2144" s="9"/>
      <c r="BX2144" s="9"/>
      <c r="BY2144" s="9"/>
      <c r="BZ2144" s="9"/>
      <c r="CA2144" s="21"/>
      <c r="CB2144" s="21"/>
      <c r="CC2144" s="21"/>
      <c r="CD2144" s="22"/>
      <c r="CE2144" s="9"/>
      <c r="CF2144" s="9"/>
      <c r="CG2144" s="9"/>
      <c r="CH2144" s="9"/>
      <c r="CI2144" s="9"/>
      <c r="CJ2144" s="9"/>
      <c r="CK2144" s="9"/>
      <c r="CL2144" s="9"/>
      <c r="CM2144" s="10"/>
      <c r="CN2144" s="4"/>
      <c r="CO2144" s="4"/>
      <c r="CP2144" s="4"/>
      <c r="CQ2144" s="4"/>
      <c r="CR2144" s="4"/>
      <c r="CS2144" s="4"/>
      <c r="CT2144" s="4"/>
      <c r="CU2144" s="4"/>
      <c r="CV2144" s="4"/>
      <c r="CW2144" s="4"/>
      <c r="CX2144" s="4"/>
      <c r="CY2144" s="4"/>
      <c r="CZ2144" s="4"/>
      <c r="DD2144" s="3"/>
      <c r="DE2144" s="4"/>
      <c r="DF2144" s="4"/>
      <c r="DG2144" s="4"/>
      <c r="DH2144" s="4"/>
      <c r="DI2144" s="4"/>
      <c r="DJ2144" s="4"/>
      <c r="DK2144" s="4"/>
      <c r="DL2144" s="4"/>
      <c r="DM2144" s="4"/>
      <c r="DN2144" s="4"/>
      <c r="DO2144" s="4"/>
      <c r="DP2144" s="4"/>
      <c r="DQ2144" s="4"/>
      <c r="DR2144" s="4"/>
      <c r="DS2144" s="4"/>
      <c r="DT2144" s="4"/>
      <c r="DU2144" s="4"/>
      <c r="DV2144" s="4"/>
      <c r="DW2144" s="4"/>
      <c r="DX2144" s="4"/>
      <c r="DY2144" s="4"/>
      <c r="DZ2144" s="4"/>
      <c r="EE2144" s="4"/>
      <c r="EF2144" s="4"/>
      <c r="EG2144" s="4"/>
      <c r="EH2144" s="4"/>
      <c r="EI2144" s="4"/>
      <c r="EJ2144" s="4"/>
      <c r="EK2144" s="4"/>
      <c r="EL2144" s="4"/>
      <c r="EM2144" s="4"/>
      <c r="EN2144" s="4"/>
      <c r="EO2144" s="4"/>
      <c r="EP2144" s="4"/>
      <c r="EQ2144" s="4"/>
      <c r="ER2144" s="4"/>
      <c r="ES2144" s="4"/>
      <c r="ET2144" s="4"/>
      <c r="EU2144" s="4"/>
      <c r="EV2144" s="4"/>
      <c r="EW2144" s="4"/>
      <c r="EX2144" s="4"/>
      <c r="EY2144" s="4"/>
      <c r="EZ2144" s="4"/>
    </row>
    <row r="2145" spans="1:156">
      <c r="A2145" s="8">
        <v>2140</v>
      </c>
      <c r="B2145" s="21">
        <v>2013</v>
      </c>
      <c r="C2145" s="21">
        <v>1950</v>
      </c>
      <c r="D2145" s="22">
        <v>158.5133792</v>
      </c>
      <c r="E2145" s="9">
        <v>-100301.4794</v>
      </c>
      <c r="F2145" s="9">
        <v>1992041.3392</v>
      </c>
      <c r="G2145" s="9">
        <v>101672.62639999999</v>
      </c>
      <c r="H2145" s="9">
        <v>415130.05119999999</v>
      </c>
      <c r="I2145" s="9">
        <v>88511.289499999999</v>
      </c>
      <c r="J2145" s="9">
        <v>27168.4928</v>
      </c>
      <c r="K2145" s="9">
        <v>42964.281600000002</v>
      </c>
      <c r="L2145" s="9">
        <v>2681860.9967999998</v>
      </c>
      <c r="M2145" s="9">
        <f t="shared" si="231"/>
        <v>-15795.788800000002</v>
      </c>
      <c r="N2145" s="26"/>
      <c r="O2145" s="26"/>
      <c r="P2145" s="26"/>
      <c r="Q2145" s="26"/>
      <c r="R2145" s="26"/>
      <c r="S2145" s="26"/>
      <c r="T2145" s="26"/>
      <c r="U2145" s="26"/>
      <c r="V2145" s="33">
        <f t="shared" si="232"/>
        <v>-100301.4794</v>
      </c>
      <c r="W2145" s="26"/>
      <c r="X2145" s="26"/>
      <c r="Y2145" s="26"/>
      <c r="Z2145" s="26"/>
      <c r="AA2145" s="26"/>
      <c r="AB2145" s="38">
        <v>2014</v>
      </c>
      <c r="AC2145" s="38">
        <v>1973</v>
      </c>
      <c r="AD2145" s="39">
        <v>98.382095480000004</v>
      </c>
      <c r="AE2145" s="33">
        <v>-153018.6127</v>
      </c>
      <c r="AF2145" s="33">
        <v>2095396.8154</v>
      </c>
      <c r="AG2145" s="33">
        <v>106509.8227</v>
      </c>
      <c r="AH2145" s="33">
        <v>187813.59529999999</v>
      </c>
      <c r="AI2145" s="33">
        <v>90218.276599999997</v>
      </c>
      <c r="AJ2145" s="33">
        <v>112232.3171</v>
      </c>
      <c r="AK2145" s="33">
        <v>40362.673699999999</v>
      </c>
      <c r="AL2145" s="33">
        <v>2704826.7659999998</v>
      </c>
      <c r="AM2145" s="33">
        <f t="shared" si="233"/>
        <v>71869.643400000001</v>
      </c>
      <c r="AN2145" s="33"/>
      <c r="AO2145" s="33"/>
      <c r="AP2145" s="33"/>
      <c r="AQ2145" s="33"/>
      <c r="AR2145" s="33"/>
      <c r="AS2145" s="33"/>
      <c r="AT2145" s="33"/>
      <c r="AU2145" s="33"/>
      <c r="AV2145" s="33">
        <f t="shared" si="234"/>
        <v>-153018.6127</v>
      </c>
      <c r="AW2145" s="33"/>
      <c r="AX2145" s="33"/>
      <c r="AY2145" s="33"/>
      <c r="AZ2145" s="33"/>
      <c r="BA2145" s="38">
        <v>2140</v>
      </c>
      <c r="BB2145" s="38">
        <v>2015</v>
      </c>
      <c r="BC2145" s="38">
        <v>1974</v>
      </c>
      <c r="BD2145" s="39">
        <v>194.84334010000001</v>
      </c>
      <c r="BE2145" s="33">
        <f t="shared" si="235"/>
        <v>239382.43118249206</v>
      </c>
      <c r="BF2145" s="33">
        <v>2122854.6907000002</v>
      </c>
      <c r="BG2145" s="33">
        <v>106509.8227</v>
      </c>
      <c r="BH2145" s="33">
        <v>185892.56950000001</v>
      </c>
      <c r="BI2145" s="33">
        <v>76685.962282492503</v>
      </c>
      <c r="BJ2145" s="33">
        <v>583246.72950000002</v>
      </c>
      <c r="BK2145" s="33">
        <v>22998.753700000001</v>
      </c>
      <c r="BL2145" s="33">
        <v>2812808.5898000002</v>
      </c>
      <c r="BM2145" s="33">
        <f t="shared" si="236"/>
        <v>560247.97580000001</v>
      </c>
      <c r="BN2145" s="9"/>
      <c r="BO2145" s="9"/>
      <c r="BP2145" s="9"/>
      <c r="BQ2145" s="9"/>
      <c r="BR2145" s="9"/>
      <c r="BS2145" s="9"/>
      <c r="BT2145" s="9"/>
      <c r="BU2145" s="9"/>
      <c r="BV2145" s="33">
        <f t="shared" si="237"/>
        <v>239382.43118249206</v>
      </c>
      <c r="BW2145" s="9"/>
      <c r="BX2145" s="9"/>
      <c r="BY2145" s="9"/>
      <c r="BZ2145" s="9"/>
      <c r="CA2145" s="21"/>
      <c r="CB2145" s="21"/>
      <c r="CC2145" s="21"/>
      <c r="CD2145" s="22"/>
      <c r="CE2145" s="9"/>
      <c r="CF2145" s="9"/>
      <c r="CG2145" s="9"/>
      <c r="CH2145" s="9"/>
      <c r="CI2145" s="9"/>
      <c r="CJ2145" s="9"/>
      <c r="CK2145" s="9"/>
      <c r="CL2145" s="9"/>
      <c r="CM2145" s="10"/>
      <c r="CN2145" s="4"/>
      <c r="CO2145" s="4"/>
      <c r="CP2145" s="4"/>
      <c r="CQ2145" s="4"/>
      <c r="CR2145" s="4"/>
      <c r="CS2145" s="4"/>
      <c r="CT2145" s="4"/>
      <c r="CU2145" s="4"/>
      <c r="CV2145" s="4"/>
      <c r="CW2145" s="4"/>
      <c r="CX2145" s="4"/>
      <c r="CY2145" s="4"/>
      <c r="CZ2145" s="4"/>
      <c r="DD2145" s="3"/>
      <c r="DE2145" s="4"/>
      <c r="DF2145" s="4"/>
      <c r="DG2145" s="4"/>
      <c r="DH2145" s="4"/>
      <c r="DI2145" s="4"/>
      <c r="DJ2145" s="4"/>
      <c r="DK2145" s="4"/>
      <c r="DL2145" s="4"/>
      <c r="DM2145" s="4"/>
      <c r="DN2145" s="4"/>
      <c r="DO2145" s="4"/>
      <c r="DP2145" s="4"/>
      <c r="DQ2145" s="4"/>
      <c r="DR2145" s="4"/>
      <c r="DS2145" s="4"/>
      <c r="DT2145" s="4"/>
      <c r="DU2145" s="4"/>
      <c r="DV2145" s="4"/>
      <c r="DW2145" s="4"/>
      <c r="DX2145" s="4"/>
      <c r="DY2145" s="4"/>
      <c r="DZ2145" s="4"/>
      <c r="EE2145" s="4"/>
      <c r="EF2145" s="4"/>
      <c r="EG2145" s="4"/>
      <c r="EH2145" s="4"/>
      <c r="EI2145" s="4"/>
      <c r="EJ2145" s="4"/>
      <c r="EK2145" s="4"/>
      <c r="EL2145" s="4"/>
      <c r="EM2145" s="4"/>
      <c r="EN2145" s="4"/>
      <c r="EO2145" s="4"/>
      <c r="EP2145" s="4"/>
      <c r="EQ2145" s="4"/>
      <c r="ER2145" s="4"/>
      <c r="ES2145" s="4"/>
      <c r="ET2145" s="4"/>
      <c r="EU2145" s="4"/>
      <c r="EV2145" s="4"/>
      <c r="EW2145" s="4"/>
      <c r="EX2145" s="4"/>
      <c r="EY2145" s="4"/>
      <c r="EZ2145" s="4"/>
    </row>
    <row r="2146" spans="1:156">
      <c r="A2146" s="8">
        <v>2141</v>
      </c>
      <c r="B2146" s="21">
        <v>2013</v>
      </c>
      <c r="C2146" s="21">
        <v>1974</v>
      </c>
      <c r="D2146" s="22">
        <v>194.84334010000001</v>
      </c>
      <c r="E2146" s="9">
        <v>-110093.34420000001</v>
      </c>
      <c r="F2146" s="9">
        <v>1926115.7949000001</v>
      </c>
      <c r="G2146" s="9">
        <v>101672.62639999999</v>
      </c>
      <c r="H2146" s="9">
        <v>415563.86609999998</v>
      </c>
      <c r="I2146" s="9">
        <v>86895.8361</v>
      </c>
      <c r="J2146" s="9">
        <v>55602.172700000003</v>
      </c>
      <c r="K2146" s="9">
        <v>12419.254499999999</v>
      </c>
      <c r="L2146" s="9">
        <v>2683524.3859000001</v>
      </c>
      <c r="M2146" s="9">
        <f t="shared" si="231"/>
        <v>43182.9182</v>
      </c>
      <c r="N2146" s="26"/>
      <c r="O2146" s="26"/>
      <c r="P2146" s="26"/>
      <c r="Q2146" s="26"/>
      <c r="R2146" s="26"/>
      <c r="S2146" s="26"/>
      <c r="T2146" s="26"/>
      <c r="U2146" s="26"/>
      <c r="V2146" s="33">
        <f t="shared" si="232"/>
        <v>-110093.34420000001</v>
      </c>
      <c r="W2146" s="26"/>
      <c r="X2146" s="26"/>
      <c r="Y2146" s="26"/>
      <c r="Z2146" s="26"/>
      <c r="AA2146" s="26"/>
      <c r="AB2146" s="38">
        <v>2014</v>
      </c>
      <c r="AC2146" s="38">
        <v>1990</v>
      </c>
      <c r="AD2146" s="39">
        <v>135.3888048</v>
      </c>
      <c r="AE2146" s="33">
        <v>83619.511299999998</v>
      </c>
      <c r="AF2146" s="33">
        <v>2061366.8451</v>
      </c>
      <c r="AG2146" s="33">
        <v>106509.8227</v>
      </c>
      <c r="AH2146" s="33">
        <v>188272.97750000001</v>
      </c>
      <c r="AI2146" s="33">
        <v>88491.672099999996</v>
      </c>
      <c r="AJ2146" s="33">
        <v>363689.90830000001</v>
      </c>
      <c r="AK2146" s="33">
        <v>7170.5959000000003</v>
      </c>
      <c r="AL2146" s="33">
        <v>2717541.1184999999</v>
      </c>
      <c r="AM2146" s="33">
        <f t="shared" si="233"/>
        <v>356519.3124</v>
      </c>
      <c r="AN2146" s="33"/>
      <c r="AO2146" s="33"/>
      <c r="AP2146" s="33"/>
      <c r="AQ2146" s="33"/>
      <c r="AR2146" s="33"/>
      <c r="AS2146" s="33"/>
      <c r="AT2146" s="33"/>
      <c r="AU2146" s="33"/>
      <c r="AV2146" s="33">
        <f t="shared" si="234"/>
        <v>83619.511299999998</v>
      </c>
      <c r="AW2146" s="33"/>
      <c r="AX2146" s="33"/>
      <c r="AY2146" s="33"/>
      <c r="AZ2146" s="33"/>
      <c r="BA2146" s="38">
        <v>2141</v>
      </c>
      <c r="BB2146" s="38">
        <v>2015</v>
      </c>
      <c r="BC2146" s="38">
        <v>1991</v>
      </c>
      <c r="BD2146" s="39">
        <v>149.61549260000001</v>
      </c>
      <c r="BE2146" s="33">
        <f t="shared" si="235"/>
        <v>292910.91896275943</v>
      </c>
      <c r="BF2146" s="33">
        <v>2103666.6161000002</v>
      </c>
      <c r="BG2146" s="33">
        <v>106509.8227</v>
      </c>
      <c r="BH2146" s="33">
        <v>184791.63579999999</v>
      </c>
      <c r="BI2146" s="33">
        <v>80823.861262759601</v>
      </c>
      <c r="BJ2146" s="33">
        <v>629987.28799999994</v>
      </c>
      <c r="BK2146" s="33">
        <v>11924.8886</v>
      </c>
      <c r="BL2146" s="33">
        <v>2800943.4163000002</v>
      </c>
      <c r="BM2146" s="33">
        <f t="shared" si="236"/>
        <v>618062.39939999999</v>
      </c>
      <c r="BN2146" s="9"/>
      <c r="BO2146" s="9"/>
      <c r="BP2146" s="9"/>
      <c r="BQ2146" s="9"/>
      <c r="BR2146" s="9"/>
      <c r="BS2146" s="9"/>
      <c r="BT2146" s="9"/>
      <c r="BU2146" s="9"/>
      <c r="BV2146" s="33">
        <f t="shared" si="237"/>
        <v>292910.91896275943</v>
      </c>
      <c r="BW2146" s="9"/>
      <c r="BX2146" s="9"/>
      <c r="BY2146" s="9"/>
      <c r="BZ2146" s="9"/>
      <c r="CA2146" s="21"/>
      <c r="CB2146" s="21"/>
      <c r="CC2146" s="21"/>
      <c r="CD2146" s="22"/>
      <c r="CE2146" s="9"/>
      <c r="CF2146" s="9"/>
      <c r="CG2146" s="9"/>
      <c r="CH2146" s="9"/>
      <c r="CI2146" s="9"/>
      <c r="CJ2146" s="9"/>
      <c r="CK2146" s="9"/>
      <c r="CL2146" s="9"/>
      <c r="CM2146" s="10"/>
      <c r="CN2146" s="4"/>
      <c r="CO2146" s="4"/>
      <c r="CP2146" s="4"/>
      <c r="CQ2146" s="4"/>
      <c r="CR2146" s="4"/>
      <c r="CS2146" s="4"/>
      <c r="CT2146" s="4"/>
      <c r="CU2146" s="4"/>
      <c r="CV2146" s="4"/>
      <c r="CW2146" s="4"/>
      <c r="CX2146" s="4"/>
      <c r="CY2146" s="4"/>
      <c r="CZ2146" s="4"/>
      <c r="DD2146" s="3"/>
      <c r="DE2146" s="4"/>
      <c r="DF2146" s="4"/>
      <c r="DG2146" s="4"/>
      <c r="DH2146" s="4"/>
      <c r="DI2146" s="4"/>
      <c r="DJ2146" s="4"/>
      <c r="DK2146" s="4"/>
      <c r="DL2146" s="4"/>
      <c r="DM2146" s="4"/>
      <c r="DN2146" s="4"/>
      <c r="DO2146" s="4"/>
      <c r="DP2146" s="4"/>
      <c r="DQ2146" s="4"/>
      <c r="DR2146" s="4"/>
      <c r="DS2146" s="4"/>
      <c r="DT2146" s="4"/>
      <c r="DU2146" s="4"/>
      <c r="DV2146" s="4"/>
      <c r="DW2146" s="4"/>
      <c r="DX2146" s="4"/>
      <c r="DY2146" s="4"/>
      <c r="DZ2146" s="4"/>
      <c r="EE2146" s="4"/>
      <c r="EF2146" s="4"/>
      <c r="EG2146" s="4"/>
      <c r="EH2146" s="4"/>
      <c r="EI2146" s="4"/>
      <c r="EJ2146" s="4"/>
      <c r="EK2146" s="4"/>
      <c r="EL2146" s="4"/>
      <c r="EM2146" s="4"/>
      <c r="EN2146" s="4"/>
      <c r="EO2146" s="4"/>
      <c r="EP2146" s="4"/>
      <c r="EQ2146" s="4"/>
      <c r="ER2146" s="4"/>
      <c r="ES2146" s="4"/>
      <c r="ET2146" s="4"/>
      <c r="EU2146" s="4"/>
      <c r="EV2146" s="4"/>
      <c r="EW2146" s="4"/>
      <c r="EX2146" s="4"/>
      <c r="EY2146" s="4"/>
      <c r="EZ2146" s="4"/>
    </row>
    <row r="2147" spans="1:156">
      <c r="A2147" s="8">
        <v>2142</v>
      </c>
      <c r="B2147" s="21">
        <v>2013</v>
      </c>
      <c r="C2147" s="21">
        <v>1952</v>
      </c>
      <c r="D2147" s="22">
        <v>147.2903905</v>
      </c>
      <c r="E2147" s="9">
        <v>-138821.9828</v>
      </c>
      <c r="F2147" s="9">
        <v>1891615.1917000001</v>
      </c>
      <c r="G2147" s="9">
        <v>101672.62639999999</v>
      </c>
      <c r="H2147" s="9">
        <v>415569.46240000002</v>
      </c>
      <c r="I2147" s="9">
        <v>86874.996400000004</v>
      </c>
      <c r="J2147" s="9">
        <v>64616.424800000001</v>
      </c>
      <c r="K2147" s="9">
        <v>7805.2809999999999</v>
      </c>
      <c r="L2147" s="9">
        <v>2691365.4035</v>
      </c>
      <c r="M2147" s="9">
        <f t="shared" si="231"/>
        <v>56811.143799999998</v>
      </c>
      <c r="N2147" s="26"/>
      <c r="O2147" s="26"/>
      <c r="P2147" s="26"/>
      <c r="Q2147" s="26"/>
      <c r="R2147" s="26"/>
      <c r="S2147" s="26"/>
      <c r="T2147" s="26"/>
      <c r="U2147" s="26"/>
      <c r="V2147" s="33">
        <f t="shared" si="232"/>
        <v>-138821.9828</v>
      </c>
      <c r="W2147" s="26"/>
      <c r="X2147" s="26"/>
      <c r="Y2147" s="26"/>
      <c r="Z2147" s="26"/>
      <c r="AA2147" s="26"/>
      <c r="AB2147" s="38">
        <v>2014</v>
      </c>
      <c r="AC2147" s="38">
        <v>1982</v>
      </c>
      <c r="AD2147" s="39">
        <v>170.52547989999999</v>
      </c>
      <c r="AE2147" s="33">
        <v>-32737.7484</v>
      </c>
      <c r="AF2147" s="33">
        <v>1944501.0353999999</v>
      </c>
      <c r="AG2147" s="33">
        <v>106509.8227</v>
      </c>
      <c r="AH2147" s="33">
        <v>191788.67490000001</v>
      </c>
      <c r="AI2147" s="33">
        <v>75277.796600000001</v>
      </c>
      <c r="AJ2147" s="33">
        <v>394901.25819999998</v>
      </c>
      <c r="AK2147" s="33">
        <v>1329.0755999999999</v>
      </c>
      <c r="AL2147" s="33">
        <v>2744387.2606000002</v>
      </c>
      <c r="AM2147" s="33">
        <f t="shared" si="233"/>
        <v>393572.1826</v>
      </c>
      <c r="AN2147" s="33"/>
      <c r="AO2147" s="33"/>
      <c r="AP2147" s="33"/>
      <c r="AQ2147" s="33"/>
      <c r="AR2147" s="33"/>
      <c r="AS2147" s="33"/>
      <c r="AT2147" s="33"/>
      <c r="AU2147" s="33"/>
      <c r="AV2147" s="33">
        <f t="shared" si="234"/>
        <v>-32737.7484</v>
      </c>
      <c r="AW2147" s="33"/>
      <c r="AX2147" s="33"/>
      <c r="AY2147" s="33"/>
      <c r="AZ2147" s="33"/>
      <c r="BA2147" s="38">
        <v>2142</v>
      </c>
      <c r="BB2147" s="38">
        <v>2015</v>
      </c>
      <c r="BC2147" s="38">
        <v>1983</v>
      </c>
      <c r="BD2147" s="39">
        <v>158.51116959999999</v>
      </c>
      <c r="BE2147" s="33">
        <f t="shared" si="235"/>
        <v>217129.20951833669</v>
      </c>
      <c r="BF2147" s="33">
        <v>2046700.7296</v>
      </c>
      <c r="BG2147" s="33">
        <v>106509.8227</v>
      </c>
      <c r="BH2147" s="33">
        <v>187575.8316</v>
      </c>
      <c r="BI2147" s="33">
        <v>70359.361218336606</v>
      </c>
      <c r="BJ2147" s="33">
        <v>607346.26679999998</v>
      </c>
      <c r="BK2147" s="33">
        <v>424.60430000000002</v>
      </c>
      <c r="BL2147" s="33">
        <v>2800938.1981000002</v>
      </c>
      <c r="BM2147" s="33">
        <f t="shared" si="236"/>
        <v>606921.66249999998</v>
      </c>
      <c r="BN2147" s="9"/>
      <c r="BO2147" s="9"/>
      <c r="BP2147" s="9"/>
      <c r="BQ2147" s="9"/>
      <c r="BR2147" s="9"/>
      <c r="BS2147" s="9"/>
      <c r="BT2147" s="9"/>
      <c r="BU2147" s="9"/>
      <c r="BV2147" s="33">
        <f t="shared" si="237"/>
        <v>217129.20951833669</v>
      </c>
      <c r="BW2147" s="9"/>
      <c r="BX2147" s="9"/>
      <c r="BY2147" s="9"/>
      <c r="BZ2147" s="9"/>
      <c r="CA2147" s="21"/>
      <c r="CB2147" s="21"/>
      <c r="CC2147" s="21"/>
      <c r="CD2147" s="22"/>
      <c r="CE2147" s="9"/>
      <c r="CF2147" s="9"/>
      <c r="CG2147" s="9"/>
      <c r="CH2147" s="9"/>
      <c r="CI2147" s="9"/>
      <c r="CJ2147" s="9"/>
      <c r="CK2147" s="9"/>
      <c r="CL2147" s="9"/>
      <c r="CM2147" s="10"/>
      <c r="CN2147" s="4"/>
      <c r="CO2147" s="4"/>
      <c r="CP2147" s="4"/>
      <c r="CQ2147" s="4"/>
      <c r="CR2147" s="4"/>
      <c r="CS2147" s="4"/>
      <c r="CT2147" s="4"/>
      <c r="CU2147" s="4"/>
      <c r="CV2147" s="4"/>
      <c r="CW2147" s="4"/>
      <c r="CX2147" s="4"/>
      <c r="CY2147" s="4"/>
      <c r="CZ2147" s="4"/>
      <c r="DD2147" s="3"/>
      <c r="DE2147" s="4"/>
      <c r="DF2147" s="4"/>
      <c r="DG2147" s="4"/>
      <c r="DH2147" s="4"/>
      <c r="DI2147" s="4"/>
      <c r="DJ2147" s="4"/>
      <c r="DK2147" s="4"/>
      <c r="DL2147" s="4"/>
      <c r="DM2147" s="4"/>
      <c r="DN2147" s="4"/>
      <c r="DO2147" s="4"/>
      <c r="DP2147" s="4"/>
      <c r="DQ2147" s="4"/>
      <c r="DR2147" s="4"/>
      <c r="DS2147" s="4"/>
      <c r="DT2147" s="4"/>
      <c r="DU2147" s="4"/>
      <c r="DV2147" s="4"/>
      <c r="DW2147" s="4"/>
      <c r="DX2147" s="4"/>
      <c r="DY2147" s="4"/>
      <c r="DZ2147" s="4"/>
      <c r="EE2147" s="4"/>
      <c r="EF2147" s="4"/>
      <c r="EG2147" s="4"/>
      <c r="EH2147" s="4"/>
      <c r="EI2147" s="4"/>
      <c r="EJ2147" s="4"/>
      <c r="EK2147" s="4"/>
      <c r="EL2147" s="4"/>
      <c r="EM2147" s="4"/>
      <c r="EN2147" s="4"/>
      <c r="EO2147" s="4"/>
      <c r="EP2147" s="4"/>
      <c r="EQ2147" s="4"/>
      <c r="ER2147" s="4"/>
      <c r="ES2147" s="4"/>
      <c r="ET2147" s="4"/>
      <c r="EU2147" s="4"/>
      <c r="EV2147" s="4"/>
      <c r="EW2147" s="4"/>
      <c r="EX2147" s="4"/>
      <c r="EY2147" s="4"/>
      <c r="EZ2147" s="4"/>
    </row>
    <row r="2148" spans="1:156">
      <c r="A2148" s="8">
        <v>2143</v>
      </c>
      <c r="B2148" s="21">
        <v>2013</v>
      </c>
      <c r="C2148" s="21">
        <v>1962</v>
      </c>
      <c r="D2148" s="22">
        <v>126.2553453</v>
      </c>
      <c r="E2148" s="9">
        <v>-40461.856800000001</v>
      </c>
      <c r="F2148" s="9">
        <v>1953999.2586999999</v>
      </c>
      <c r="G2148" s="9">
        <v>101672.62639999999</v>
      </c>
      <c r="H2148" s="9">
        <v>415822.63160000002</v>
      </c>
      <c r="I2148" s="9">
        <v>85932.237299999993</v>
      </c>
      <c r="J2148" s="9">
        <v>100583.4838</v>
      </c>
      <c r="K2148" s="9">
        <v>9797.7904999999992</v>
      </c>
      <c r="L2148" s="9">
        <v>2688674.3040999998</v>
      </c>
      <c r="M2148" s="9">
        <f t="shared" si="231"/>
        <v>90785.693299999999</v>
      </c>
      <c r="N2148" s="26"/>
      <c r="O2148" s="26"/>
      <c r="P2148" s="26"/>
      <c r="Q2148" s="26"/>
      <c r="R2148" s="26"/>
      <c r="S2148" s="26"/>
      <c r="T2148" s="26"/>
      <c r="U2148" s="26"/>
      <c r="V2148" s="33">
        <f t="shared" si="232"/>
        <v>-40461.856800000001</v>
      </c>
      <c r="W2148" s="26"/>
      <c r="X2148" s="26"/>
      <c r="Y2148" s="26"/>
      <c r="Z2148" s="26"/>
      <c r="AA2148" s="26"/>
      <c r="AB2148" s="38">
        <v>2014</v>
      </c>
      <c r="AC2148" s="38">
        <v>1972</v>
      </c>
      <c r="AD2148" s="39">
        <v>186.30179999999999</v>
      </c>
      <c r="AE2148" s="33">
        <v>84776.278300000005</v>
      </c>
      <c r="AF2148" s="33">
        <v>2071564.7185</v>
      </c>
      <c r="AG2148" s="33">
        <v>106509.8227</v>
      </c>
      <c r="AH2148" s="33">
        <v>191980.68969999999</v>
      </c>
      <c r="AI2148" s="33">
        <v>74556.102100000004</v>
      </c>
      <c r="AJ2148" s="33">
        <v>390531.51140000002</v>
      </c>
      <c r="AK2148" s="33">
        <v>691.28510000000006</v>
      </c>
      <c r="AL2148" s="33">
        <v>2749675.2810999998</v>
      </c>
      <c r="AM2148" s="33">
        <f t="shared" si="233"/>
        <v>389840.22630000004</v>
      </c>
      <c r="AN2148" s="33"/>
      <c r="AO2148" s="33"/>
      <c r="AP2148" s="33"/>
      <c r="AQ2148" s="33"/>
      <c r="AR2148" s="33"/>
      <c r="AS2148" s="33"/>
      <c r="AT2148" s="33"/>
      <c r="AU2148" s="33"/>
      <c r="AV2148" s="33">
        <f t="shared" si="234"/>
        <v>84776.278300000005</v>
      </c>
      <c r="AW2148" s="33"/>
      <c r="AX2148" s="33"/>
      <c r="AY2148" s="33"/>
      <c r="AZ2148" s="33"/>
      <c r="BA2148" s="38">
        <v>2143</v>
      </c>
      <c r="BB2148" s="38">
        <v>2015</v>
      </c>
      <c r="BC2148" s="38">
        <v>1973</v>
      </c>
      <c r="BD2148" s="39">
        <v>98.382095480000004</v>
      </c>
      <c r="BE2148" s="33">
        <f t="shared" si="235"/>
        <v>-219746.90739948628</v>
      </c>
      <c r="BF2148" s="33">
        <v>2082197.8181</v>
      </c>
      <c r="BG2148" s="33">
        <v>106509.8227</v>
      </c>
      <c r="BH2148" s="33">
        <v>183408.9376</v>
      </c>
      <c r="BI2148" s="33">
        <v>86020.7823005135</v>
      </c>
      <c r="BJ2148" s="33">
        <v>125772.6787</v>
      </c>
      <c r="BK2148" s="33">
        <v>43824.801899999999</v>
      </c>
      <c r="BL2148" s="33">
        <v>2759832.1449000002</v>
      </c>
      <c r="BM2148" s="33">
        <f t="shared" si="236"/>
        <v>81947.876799999998</v>
      </c>
      <c r="BN2148" s="9"/>
      <c r="BO2148" s="9"/>
      <c r="BP2148" s="9"/>
      <c r="BQ2148" s="9"/>
      <c r="BR2148" s="9"/>
      <c r="BS2148" s="9"/>
      <c r="BT2148" s="9"/>
      <c r="BU2148" s="9"/>
      <c r="BV2148" s="33">
        <f t="shared" si="237"/>
        <v>-219746.90739948628</v>
      </c>
      <c r="BW2148" s="9"/>
      <c r="BX2148" s="9"/>
      <c r="BY2148" s="9"/>
      <c r="BZ2148" s="9"/>
      <c r="CA2148" s="21"/>
      <c r="CB2148" s="21"/>
      <c r="CC2148" s="21"/>
      <c r="CD2148" s="22"/>
      <c r="CE2148" s="9"/>
      <c r="CF2148" s="9"/>
      <c r="CG2148" s="9"/>
      <c r="CH2148" s="9"/>
      <c r="CI2148" s="9"/>
      <c r="CJ2148" s="9"/>
      <c r="CK2148" s="9"/>
      <c r="CL2148" s="9"/>
      <c r="CM2148" s="10"/>
      <c r="CN2148" s="4"/>
      <c r="CO2148" s="4"/>
      <c r="CP2148" s="4"/>
      <c r="CQ2148" s="4"/>
      <c r="CR2148" s="4"/>
      <c r="CS2148" s="4"/>
      <c r="CT2148" s="4"/>
      <c r="CU2148" s="4"/>
      <c r="CV2148" s="4"/>
      <c r="CW2148" s="4"/>
      <c r="CX2148" s="4"/>
      <c r="CY2148" s="4"/>
      <c r="CZ2148" s="4"/>
      <c r="DD2148" s="3"/>
      <c r="DE2148" s="4"/>
      <c r="DF2148" s="4"/>
      <c r="DG2148" s="4"/>
      <c r="DH2148" s="4"/>
      <c r="DI2148" s="4"/>
      <c r="DJ2148" s="4"/>
      <c r="DK2148" s="4"/>
      <c r="DL2148" s="4"/>
      <c r="DM2148" s="4"/>
      <c r="DN2148" s="4"/>
      <c r="DO2148" s="4"/>
      <c r="DP2148" s="4"/>
      <c r="DQ2148" s="4"/>
      <c r="DR2148" s="4"/>
      <c r="DS2148" s="4"/>
      <c r="DT2148" s="4"/>
      <c r="DU2148" s="4"/>
      <c r="DV2148" s="4"/>
      <c r="DW2148" s="4"/>
      <c r="DX2148" s="4"/>
      <c r="DY2148" s="4"/>
      <c r="DZ2148" s="4"/>
      <c r="EE2148" s="4"/>
      <c r="EF2148" s="4"/>
      <c r="EG2148" s="4"/>
      <c r="EH2148" s="4"/>
      <c r="EI2148" s="4"/>
      <c r="EJ2148" s="4"/>
      <c r="EK2148" s="4"/>
      <c r="EL2148" s="4"/>
      <c r="EM2148" s="4"/>
      <c r="EN2148" s="4"/>
      <c r="EO2148" s="4"/>
      <c r="EP2148" s="4"/>
      <c r="EQ2148" s="4"/>
      <c r="ER2148" s="4"/>
      <c r="ES2148" s="4"/>
      <c r="ET2148" s="4"/>
      <c r="EU2148" s="4"/>
      <c r="EV2148" s="4"/>
      <c r="EW2148" s="4"/>
      <c r="EX2148" s="4"/>
      <c r="EY2148" s="4"/>
      <c r="EZ2148" s="4"/>
    </row>
    <row r="2149" spans="1:156">
      <c r="A2149" s="8">
        <v>2144</v>
      </c>
      <c r="B2149" s="21">
        <v>2013</v>
      </c>
      <c r="C2149" s="21">
        <v>1983</v>
      </c>
      <c r="D2149" s="22">
        <v>158.51116959999999</v>
      </c>
      <c r="E2149" s="9">
        <v>899.63130000000001</v>
      </c>
      <c r="F2149" s="9">
        <v>2006640.4109</v>
      </c>
      <c r="G2149" s="9">
        <v>101672.62639999999</v>
      </c>
      <c r="H2149" s="9">
        <v>415768.2855</v>
      </c>
      <c r="I2149" s="9">
        <v>86134.612800000003</v>
      </c>
      <c r="J2149" s="9">
        <v>81707.444099999993</v>
      </c>
      <c r="K2149" s="9">
        <v>7847.3254999999999</v>
      </c>
      <c r="L2149" s="9">
        <v>2683176.423</v>
      </c>
      <c r="M2149" s="9">
        <f t="shared" si="231"/>
        <v>73860.118599999987</v>
      </c>
      <c r="N2149" s="26"/>
      <c r="O2149" s="26"/>
      <c r="P2149" s="26"/>
      <c r="Q2149" s="26"/>
      <c r="R2149" s="26"/>
      <c r="S2149" s="26"/>
      <c r="T2149" s="26"/>
      <c r="U2149" s="26"/>
      <c r="V2149" s="33">
        <f t="shared" si="232"/>
        <v>899.63130000000001</v>
      </c>
      <c r="W2149" s="26"/>
      <c r="X2149" s="26"/>
      <c r="Y2149" s="26"/>
      <c r="Z2149" s="26"/>
      <c r="AA2149" s="26"/>
      <c r="AB2149" s="38">
        <v>2014</v>
      </c>
      <c r="AC2149" s="38">
        <v>1978</v>
      </c>
      <c r="AD2149" s="39">
        <v>138.30665930000001</v>
      </c>
      <c r="AE2149" s="33">
        <v>56054.882100000003</v>
      </c>
      <c r="AF2149" s="33">
        <v>2104810.0290000001</v>
      </c>
      <c r="AG2149" s="33">
        <v>106509.8227</v>
      </c>
      <c r="AH2149" s="33">
        <v>187856.45079999999</v>
      </c>
      <c r="AI2149" s="33">
        <v>90057.202499999999</v>
      </c>
      <c r="AJ2149" s="33">
        <v>340179.68099999998</v>
      </c>
      <c r="AK2149" s="33">
        <v>57461.544999999998</v>
      </c>
      <c r="AL2149" s="33">
        <v>2715896.7588999998</v>
      </c>
      <c r="AM2149" s="33">
        <f t="shared" si="233"/>
        <v>282718.136</v>
      </c>
      <c r="AN2149" s="33"/>
      <c r="AO2149" s="33"/>
      <c r="AP2149" s="33"/>
      <c r="AQ2149" s="33"/>
      <c r="AR2149" s="33"/>
      <c r="AS2149" s="33"/>
      <c r="AT2149" s="33"/>
      <c r="AU2149" s="33"/>
      <c r="AV2149" s="33">
        <f t="shared" si="234"/>
        <v>56054.882100000003</v>
      </c>
      <c r="AW2149" s="33"/>
      <c r="AX2149" s="33"/>
      <c r="AY2149" s="33"/>
      <c r="AZ2149" s="33"/>
      <c r="BA2149" s="38">
        <v>2144</v>
      </c>
      <c r="BB2149" s="38">
        <v>2015</v>
      </c>
      <c r="BC2149" s="38">
        <v>1979</v>
      </c>
      <c r="BD2149" s="39">
        <v>108.16205739999999</v>
      </c>
      <c r="BE2149" s="33">
        <f t="shared" si="235"/>
        <v>-149534.88454530621</v>
      </c>
      <c r="BF2149" s="33">
        <v>2103957.0388000002</v>
      </c>
      <c r="BG2149" s="33">
        <v>106509.8227</v>
      </c>
      <c r="BH2149" s="33">
        <v>181637.21179999999</v>
      </c>
      <c r="BI2149" s="33">
        <v>92679.877554693303</v>
      </c>
      <c r="BJ2149" s="33">
        <v>199987.5969</v>
      </c>
      <c r="BK2149" s="33">
        <v>58490.972800000003</v>
      </c>
      <c r="BL2149" s="33">
        <v>2775815.4594999999</v>
      </c>
      <c r="BM2149" s="33">
        <f t="shared" si="236"/>
        <v>141496.62410000002</v>
      </c>
      <c r="BN2149" s="9"/>
      <c r="BO2149" s="9"/>
      <c r="BP2149" s="9"/>
      <c r="BQ2149" s="9"/>
      <c r="BR2149" s="9"/>
      <c r="BS2149" s="9"/>
      <c r="BT2149" s="9"/>
      <c r="BU2149" s="9"/>
      <c r="BV2149" s="33">
        <f t="shared" si="237"/>
        <v>-149534.88454530621</v>
      </c>
      <c r="BW2149" s="9"/>
      <c r="BX2149" s="9"/>
      <c r="BY2149" s="9"/>
      <c r="BZ2149" s="9"/>
      <c r="CA2149" s="21"/>
      <c r="CB2149" s="21"/>
      <c r="CC2149" s="21"/>
      <c r="CD2149" s="22"/>
      <c r="CE2149" s="9"/>
      <c r="CF2149" s="9"/>
      <c r="CG2149" s="9"/>
      <c r="CH2149" s="9"/>
      <c r="CI2149" s="9"/>
      <c r="CJ2149" s="9"/>
      <c r="CK2149" s="9"/>
      <c r="CL2149" s="9"/>
      <c r="CM2149" s="10"/>
      <c r="CN2149" s="4"/>
      <c r="CO2149" s="4"/>
      <c r="CP2149" s="4"/>
      <c r="CQ2149" s="4"/>
      <c r="CR2149" s="4"/>
      <c r="CS2149" s="4"/>
      <c r="CT2149" s="4"/>
      <c r="CU2149" s="4"/>
      <c r="CV2149" s="4"/>
      <c r="CW2149" s="4"/>
      <c r="CX2149" s="4"/>
      <c r="CY2149" s="4"/>
      <c r="CZ2149" s="4"/>
      <c r="DD2149" s="3"/>
      <c r="DE2149" s="4"/>
      <c r="DF2149" s="4"/>
      <c r="DG2149" s="4"/>
      <c r="DH2149" s="4"/>
      <c r="DI2149" s="4"/>
      <c r="DJ2149" s="4"/>
      <c r="DK2149" s="4"/>
      <c r="DL2149" s="4"/>
      <c r="DM2149" s="4"/>
      <c r="DN2149" s="4"/>
      <c r="DO2149" s="4"/>
      <c r="DP2149" s="4"/>
      <c r="DQ2149" s="4"/>
      <c r="DR2149" s="4"/>
      <c r="DS2149" s="4"/>
      <c r="DT2149" s="4"/>
      <c r="DU2149" s="4"/>
      <c r="DV2149" s="4"/>
      <c r="DW2149" s="4"/>
      <c r="DX2149" s="4"/>
      <c r="DY2149" s="4"/>
      <c r="DZ2149" s="4"/>
      <c r="EE2149" s="4"/>
      <c r="EF2149" s="4"/>
      <c r="EG2149" s="4"/>
      <c r="EH2149" s="4"/>
      <c r="EI2149" s="4"/>
      <c r="EJ2149" s="4"/>
      <c r="EK2149" s="4"/>
      <c r="EL2149" s="4"/>
      <c r="EM2149" s="4"/>
      <c r="EN2149" s="4"/>
      <c r="EO2149" s="4"/>
      <c r="EP2149" s="4"/>
      <c r="EQ2149" s="4"/>
      <c r="ER2149" s="4"/>
      <c r="ES2149" s="4"/>
      <c r="ET2149" s="4"/>
      <c r="EU2149" s="4"/>
      <c r="EV2149" s="4"/>
      <c r="EW2149" s="4"/>
      <c r="EX2149" s="4"/>
      <c r="EY2149" s="4"/>
      <c r="EZ2149" s="4"/>
    </row>
    <row r="2150" spans="1:156">
      <c r="A2150" s="8">
        <v>2145</v>
      </c>
      <c r="B2150" s="21">
        <v>2013</v>
      </c>
      <c r="C2150" s="21">
        <v>1978</v>
      </c>
      <c r="D2150" s="22">
        <v>138.30665930000001</v>
      </c>
      <c r="E2150" s="9">
        <v>48972.881500000003</v>
      </c>
      <c r="F2150" s="9">
        <v>1946529.7174</v>
      </c>
      <c r="G2150" s="9">
        <v>101672.62639999999</v>
      </c>
      <c r="H2150" s="9">
        <v>416436.74859999999</v>
      </c>
      <c r="I2150" s="9">
        <v>83645.369500000001</v>
      </c>
      <c r="J2150" s="9">
        <v>192851.82389999999</v>
      </c>
      <c r="K2150" s="9">
        <v>0</v>
      </c>
      <c r="L2150" s="9">
        <v>2692163.4043000001</v>
      </c>
      <c r="M2150" s="9">
        <f t="shared" si="231"/>
        <v>192851.82389999999</v>
      </c>
      <c r="N2150" s="26"/>
      <c r="O2150" s="26"/>
      <c r="P2150" s="26"/>
      <c r="Q2150" s="26"/>
      <c r="R2150" s="26"/>
      <c r="S2150" s="26"/>
      <c r="T2150" s="26"/>
      <c r="U2150" s="26"/>
      <c r="V2150" s="33">
        <f t="shared" si="232"/>
        <v>48972.881500000003</v>
      </c>
      <c r="W2150" s="26"/>
      <c r="X2150" s="26"/>
      <c r="Y2150" s="26"/>
      <c r="Z2150" s="26"/>
      <c r="AA2150" s="26"/>
      <c r="AB2150" s="38">
        <v>2014</v>
      </c>
      <c r="AC2150" s="38">
        <v>1972</v>
      </c>
      <c r="AD2150" s="39">
        <v>186.30179999999999</v>
      </c>
      <c r="AE2150" s="33">
        <v>208303.72700000001</v>
      </c>
      <c r="AF2150" s="33">
        <v>2074269.6176</v>
      </c>
      <c r="AG2150" s="33">
        <v>106509.8227</v>
      </c>
      <c r="AH2150" s="33">
        <v>191656.31950000001</v>
      </c>
      <c r="AI2150" s="33">
        <v>75775.2592</v>
      </c>
      <c r="AJ2150" s="33">
        <v>506211.5808</v>
      </c>
      <c r="AK2150" s="33">
        <v>2594.4686999999999</v>
      </c>
      <c r="AL2150" s="33">
        <v>2743524.4040999999</v>
      </c>
      <c r="AM2150" s="33">
        <f t="shared" si="233"/>
        <v>503617.11209999997</v>
      </c>
      <c r="AN2150" s="33"/>
      <c r="AO2150" s="33"/>
      <c r="AP2150" s="33"/>
      <c r="AQ2150" s="33"/>
      <c r="AR2150" s="33"/>
      <c r="AS2150" s="33"/>
      <c r="AT2150" s="33"/>
      <c r="AU2150" s="33"/>
      <c r="AV2150" s="33">
        <f t="shared" si="234"/>
        <v>208303.72700000001</v>
      </c>
      <c r="AW2150" s="33"/>
      <c r="AX2150" s="33"/>
      <c r="AY2150" s="33"/>
      <c r="AZ2150" s="33"/>
      <c r="BA2150" s="38">
        <v>2145</v>
      </c>
      <c r="BB2150" s="38">
        <v>2015</v>
      </c>
      <c r="BC2150" s="38">
        <v>1973</v>
      </c>
      <c r="BD2150" s="39">
        <v>98.382095480000004</v>
      </c>
      <c r="BE2150" s="33">
        <f t="shared" si="235"/>
        <v>-187829.53839633893</v>
      </c>
      <c r="BF2150" s="33">
        <v>2148243.2727000001</v>
      </c>
      <c r="BG2150" s="33">
        <v>106509.8227</v>
      </c>
      <c r="BH2150" s="33">
        <v>183343.48879999999</v>
      </c>
      <c r="BI2150" s="33">
        <v>86266.773903661597</v>
      </c>
      <c r="BJ2150" s="33">
        <v>117146.0165</v>
      </c>
      <c r="BK2150" s="33">
        <v>61715.146000000001</v>
      </c>
      <c r="BL2150" s="33">
        <v>2767623.767</v>
      </c>
      <c r="BM2150" s="33">
        <f t="shared" si="236"/>
        <v>55430.870499999997</v>
      </c>
      <c r="BN2150" s="9"/>
      <c r="BO2150" s="9"/>
      <c r="BP2150" s="9"/>
      <c r="BQ2150" s="9"/>
      <c r="BR2150" s="9"/>
      <c r="BS2150" s="9"/>
      <c r="BT2150" s="9"/>
      <c r="BU2150" s="9"/>
      <c r="BV2150" s="33">
        <f t="shared" si="237"/>
        <v>-187829.53839633893</v>
      </c>
      <c r="BW2150" s="9"/>
      <c r="BX2150" s="9"/>
      <c r="BY2150" s="9"/>
      <c r="BZ2150" s="9"/>
      <c r="CA2150" s="21"/>
      <c r="CB2150" s="21"/>
      <c r="CC2150" s="21"/>
      <c r="CD2150" s="22"/>
      <c r="CE2150" s="9"/>
      <c r="CF2150" s="9"/>
      <c r="CG2150" s="9"/>
      <c r="CH2150" s="9"/>
      <c r="CI2150" s="9"/>
      <c r="CJ2150" s="9"/>
      <c r="CK2150" s="9"/>
      <c r="CL2150" s="9"/>
      <c r="CM2150" s="10"/>
      <c r="CN2150" s="4"/>
      <c r="CO2150" s="4"/>
      <c r="CP2150" s="4"/>
      <c r="CQ2150" s="4"/>
      <c r="CR2150" s="4"/>
      <c r="CS2150" s="4"/>
      <c r="CT2150" s="4"/>
      <c r="CU2150" s="4"/>
      <c r="CV2150" s="4"/>
      <c r="CW2150" s="4"/>
      <c r="CX2150" s="4"/>
      <c r="CY2150" s="4"/>
      <c r="CZ2150" s="4"/>
      <c r="DD2150" s="3"/>
      <c r="DE2150" s="4"/>
      <c r="DF2150" s="4"/>
      <c r="DG2150" s="4"/>
      <c r="DH2150" s="4"/>
      <c r="DI2150" s="4"/>
      <c r="DJ2150" s="4"/>
      <c r="DK2150" s="4"/>
      <c r="DL2150" s="4"/>
      <c r="DM2150" s="4"/>
      <c r="DN2150" s="4"/>
      <c r="DO2150" s="4"/>
      <c r="DP2150" s="4"/>
      <c r="DQ2150" s="4"/>
      <c r="DR2150" s="4"/>
      <c r="DS2150" s="4"/>
      <c r="DT2150" s="4"/>
      <c r="DU2150" s="4"/>
      <c r="DV2150" s="4"/>
      <c r="DW2150" s="4"/>
      <c r="DX2150" s="4"/>
      <c r="DY2150" s="4"/>
      <c r="DZ2150" s="4"/>
      <c r="EE2150" s="4"/>
      <c r="EF2150" s="4"/>
      <c r="EG2150" s="4"/>
      <c r="EH2150" s="4"/>
      <c r="EI2150" s="4"/>
      <c r="EJ2150" s="4"/>
      <c r="EK2150" s="4"/>
      <c r="EL2150" s="4"/>
      <c r="EM2150" s="4"/>
      <c r="EN2150" s="4"/>
      <c r="EO2150" s="4"/>
      <c r="EP2150" s="4"/>
      <c r="EQ2150" s="4"/>
      <c r="ER2150" s="4"/>
      <c r="ES2150" s="4"/>
      <c r="ET2150" s="4"/>
      <c r="EU2150" s="4"/>
      <c r="EV2150" s="4"/>
      <c r="EW2150" s="4"/>
      <c r="EX2150" s="4"/>
      <c r="EY2150" s="4"/>
      <c r="EZ2150" s="4"/>
    </row>
    <row r="2151" spans="1:156">
      <c r="A2151" s="8">
        <v>2146</v>
      </c>
      <c r="B2151" s="21">
        <v>2013</v>
      </c>
      <c r="C2151" s="21">
        <v>1976</v>
      </c>
      <c r="D2151" s="22">
        <v>172.14116780000001</v>
      </c>
      <c r="E2151" s="9">
        <v>-52224.013200000001</v>
      </c>
      <c r="F2151" s="9">
        <v>1935444.574</v>
      </c>
      <c r="G2151" s="9">
        <v>101672.62639999999</v>
      </c>
      <c r="H2151" s="9">
        <v>416436.74859999999</v>
      </c>
      <c r="I2151" s="9">
        <v>83645.369500000001</v>
      </c>
      <c r="J2151" s="9">
        <v>92471.915399999998</v>
      </c>
      <c r="K2151" s="9">
        <v>0</v>
      </c>
      <c r="L2151" s="9">
        <v>2681895.2470999998</v>
      </c>
      <c r="M2151" s="9">
        <f t="shared" si="231"/>
        <v>92471.915399999998</v>
      </c>
      <c r="N2151" s="26"/>
      <c r="O2151" s="26"/>
      <c r="P2151" s="26"/>
      <c r="Q2151" s="26"/>
      <c r="R2151" s="26"/>
      <c r="S2151" s="26"/>
      <c r="T2151" s="26"/>
      <c r="U2151" s="26"/>
      <c r="V2151" s="33">
        <f t="shared" si="232"/>
        <v>-52224.013200000001</v>
      </c>
      <c r="W2151" s="26"/>
      <c r="X2151" s="26"/>
      <c r="Y2151" s="26"/>
      <c r="Z2151" s="26"/>
      <c r="AA2151" s="26"/>
      <c r="AB2151" s="38">
        <v>2014</v>
      </c>
      <c r="AC2151" s="38">
        <v>1961</v>
      </c>
      <c r="AD2151" s="39">
        <v>139.37192200000001</v>
      </c>
      <c r="AE2151" s="33">
        <v>26334.227200000001</v>
      </c>
      <c r="AF2151" s="33">
        <v>2022456.1865000001</v>
      </c>
      <c r="AG2151" s="33">
        <v>106509.8227</v>
      </c>
      <c r="AH2151" s="33">
        <v>190354.4136</v>
      </c>
      <c r="AI2151" s="33">
        <v>80668.519199999995</v>
      </c>
      <c r="AJ2151" s="33">
        <v>359874.66840000002</v>
      </c>
      <c r="AK2151" s="33">
        <v>10398.5422</v>
      </c>
      <c r="AL2151" s="33">
        <v>2723130.841</v>
      </c>
      <c r="AM2151" s="33">
        <f t="shared" si="233"/>
        <v>349476.1262</v>
      </c>
      <c r="AN2151" s="33"/>
      <c r="AO2151" s="33"/>
      <c r="AP2151" s="33"/>
      <c r="AQ2151" s="33"/>
      <c r="AR2151" s="33"/>
      <c r="AS2151" s="33"/>
      <c r="AT2151" s="33"/>
      <c r="AU2151" s="33"/>
      <c r="AV2151" s="33">
        <f t="shared" si="234"/>
        <v>26334.227200000001</v>
      </c>
      <c r="AW2151" s="33"/>
      <c r="AX2151" s="33"/>
      <c r="AY2151" s="33"/>
      <c r="AZ2151" s="33"/>
      <c r="BA2151" s="38">
        <v>2146</v>
      </c>
      <c r="BB2151" s="38">
        <v>2015</v>
      </c>
      <c r="BC2151" s="38">
        <v>1962</v>
      </c>
      <c r="BD2151" s="39">
        <v>126.2553453</v>
      </c>
      <c r="BE2151" s="33">
        <f t="shared" si="235"/>
        <v>-27042.122901164461</v>
      </c>
      <c r="BF2151" s="33">
        <v>2090829.5996000001</v>
      </c>
      <c r="BG2151" s="33">
        <v>106509.8227</v>
      </c>
      <c r="BH2151" s="33">
        <v>181787.80239999999</v>
      </c>
      <c r="BI2151" s="33">
        <v>92113.877398835393</v>
      </c>
      <c r="BJ2151" s="33">
        <v>327023.94199999998</v>
      </c>
      <c r="BK2151" s="33">
        <v>31213.8848</v>
      </c>
      <c r="BL2151" s="33">
        <v>2794093.2821999998</v>
      </c>
      <c r="BM2151" s="33">
        <f t="shared" si="236"/>
        <v>295810.05719999998</v>
      </c>
      <c r="BN2151" s="9"/>
      <c r="BO2151" s="9"/>
      <c r="BP2151" s="9"/>
      <c r="BQ2151" s="9"/>
      <c r="BR2151" s="9"/>
      <c r="BS2151" s="9"/>
      <c r="BT2151" s="9"/>
      <c r="BU2151" s="9"/>
      <c r="BV2151" s="33">
        <f t="shared" si="237"/>
        <v>-27042.122901164461</v>
      </c>
      <c r="BW2151" s="9"/>
      <c r="BX2151" s="9"/>
      <c r="BY2151" s="9"/>
      <c r="BZ2151" s="9"/>
      <c r="CA2151" s="21"/>
      <c r="CB2151" s="21"/>
      <c r="CC2151" s="21"/>
      <c r="CD2151" s="22"/>
      <c r="CE2151" s="9"/>
      <c r="CF2151" s="9"/>
      <c r="CG2151" s="9"/>
      <c r="CH2151" s="9"/>
      <c r="CI2151" s="9"/>
      <c r="CJ2151" s="9"/>
      <c r="CK2151" s="9"/>
      <c r="CL2151" s="9"/>
      <c r="CM2151" s="10"/>
      <c r="CN2151" s="4"/>
      <c r="CO2151" s="4"/>
      <c r="CP2151" s="4"/>
      <c r="CQ2151" s="4"/>
      <c r="CR2151" s="4"/>
      <c r="CS2151" s="4"/>
      <c r="CT2151" s="4"/>
      <c r="CU2151" s="4"/>
      <c r="CV2151" s="4"/>
      <c r="CW2151" s="4"/>
      <c r="CX2151" s="4"/>
      <c r="CY2151" s="4"/>
      <c r="CZ2151" s="4"/>
      <c r="DD2151" s="3"/>
      <c r="DE2151" s="4"/>
      <c r="DF2151" s="4"/>
      <c r="DG2151" s="4"/>
      <c r="DH2151" s="4"/>
      <c r="DI2151" s="4"/>
      <c r="DJ2151" s="4"/>
      <c r="DK2151" s="4"/>
      <c r="DL2151" s="4"/>
      <c r="DM2151" s="4"/>
      <c r="DN2151" s="4"/>
      <c r="DO2151" s="4"/>
      <c r="DP2151" s="4"/>
      <c r="DQ2151" s="4"/>
      <c r="DR2151" s="4"/>
      <c r="DS2151" s="4"/>
      <c r="DT2151" s="4"/>
      <c r="DU2151" s="4"/>
      <c r="DV2151" s="4"/>
      <c r="DW2151" s="4"/>
      <c r="DX2151" s="4"/>
      <c r="DY2151" s="4"/>
      <c r="DZ2151" s="4"/>
      <c r="EE2151" s="4"/>
      <c r="EF2151" s="4"/>
      <c r="EG2151" s="4"/>
      <c r="EH2151" s="4"/>
      <c r="EI2151" s="4"/>
      <c r="EJ2151" s="4"/>
      <c r="EK2151" s="4"/>
      <c r="EL2151" s="4"/>
      <c r="EM2151" s="4"/>
      <c r="EN2151" s="4"/>
      <c r="EO2151" s="4"/>
      <c r="EP2151" s="4"/>
      <c r="EQ2151" s="4"/>
      <c r="ER2151" s="4"/>
      <c r="ES2151" s="4"/>
      <c r="ET2151" s="4"/>
      <c r="EU2151" s="4"/>
      <c r="EV2151" s="4"/>
      <c r="EW2151" s="4"/>
      <c r="EX2151" s="4"/>
      <c r="EY2151" s="4"/>
      <c r="EZ2151" s="4"/>
    </row>
    <row r="2152" spans="1:156">
      <c r="A2152" s="8">
        <v>2147</v>
      </c>
      <c r="B2152" s="21">
        <v>2013</v>
      </c>
      <c r="C2152" s="21">
        <v>1953</v>
      </c>
      <c r="D2152" s="22">
        <v>133.47564790000001</v>
      </c>
      <c r="E2152" s="9">
        <v>-88799.700599999996</v>
      </c>
      <c r="F2152" s="9">
        <v>1921017.7923999999</v>
      </c>
      <c r="G2152" s="9">
        <v>101672.62639999999</v>
      </c>
      <c r="H2152" s="9">
        <v>415320.62800000003</v>
      </c>
      <c r="I2152" s="9">
        <v>87801.613700000002</v>
      </c>
      <c r="J2152" s="9">
        <v>83140.687399999995</v>
      </c>
      <c r="K2152" s="9">
        <v>5019.2241999999997</v>
      </c>
      <c r="L2152" s="9">
        <v>2692733.8243</v>
      </c>
      <c r="M2152" s="9">
        <f t="shared" si="231"/>
        <v>78121.463199999998</v>
      </c>
      <c r="N2152" s="26"/>
      <c r="O2152" s="26"/>
      <c r="P2152" s="26"/>
      <c r="Q2152" s="26"/>
      <c r="R2152" s="26"/>
      <c r="S2152" s="26"/>
      <c r="T2152" s="26"/>
      <c r="U2152" s="26"/>
      <c r="V2152" s="33">
        <f t="shared" si="232"/>
        <v>-88799.700599999996</v>
      </c>
      <c r="W2152" s="26"/>
      <c r="X2152" s="26"/>
      <c r="Y2152" s="26"/>
      <c r="Z2152" s="26"/>
      <c r="AA2152" s="26"/>
      <c r="AB2152" s="38">
        <v>2014</v>
      </c>
      <c r="AC2152" s="38">
        <v>1982</v>
      </c>
      <c r="AD2152" s="39">
        <v>170.52547989999999</v>
      </c>
      <c r="AE2152" s="33">
        <v>149440.2359</v>
      </c>
      <c r="AF2152" s="33">
        <v>1993764.0530000001</v>
      </c>
      <c r="AG2152" s="33">
        <v>106509.8227</v>
      </c>
      <c r="AH2152" s="33">
        <v>191967.1501</v>
      </c>
      <c r="AI2152" s="33">
        <v>74606.991299999994</v>
      </c>
      <c r="AJ2152" s="33">
        <v>526513.54790000001</v>
      </c>
      <c r="AK2152" s="33">
        <v>1925.3634999999999</v>
      </c>
      <c r="AL2152" s="33">
        <v>2741995.9654999999</v>
      </c>
      <c r="AM2152" s="33">
        <f t="shared" si="233"/>
        <v>524588.18440000003</v>
      </c>
      <c r="AN2152" s="33"/>
      <c r="AO2152" s="33"/>
      <c r="AP2152" s="33"/>
      <c r="AQ2152" s="33"/>
      <c r="AR2152" s="33"/>
      <c r="AS2152" s="33"/>
      <c r="AT2152" s="33"/>
      <c r="AU2152" s="33"/>
      <c r="AV2152" s="33">
        <f t="shared" si="234"/>
        <v>149440.2359</v>
      </c>
      <c r="AW2152" s="33"/>
      <c r="AX2152" s="33"/>
      <c r="AY2152" s="33"/>
      <c r="AZ2152" s="33"/>
      <c r="BA2152" s="38">
        <v>2147</v>
      </c>
      <c r="BB2152" s="38">
        <v>2015</v>
      </c>
      <c r="BC2152" s="38">
        <v>1983</v>
      </c>
      <c r="BD2152" s="39">
        <v>158.51116959999999</v>
      </c>
      <c r="BE2152" s="33">
        <f t="shared" si="235"/>
        <v>155371.11316763563</v>
      </c>
      <c r="BF2152" s="33">
        <v>2038907.7890000001</v>
      </c>
      <c r="BG2152" s="33">
        <v>106509.8227</v>
      </c>
      <c r="BH2152" s="33">
        <v>187533.628</v>
      </c>
      <c r="BI2152" s="33">
        <v>70517.984667635305</v>
      </c>
      <c r="BJ2152" s="33">
        <v>544387.38199999998</v>
      </c>
      <c r="BK2152" s="33">
        <v>734.49950000000001</v>
      </c>
      <c r="BL2152" s="33">
        <v>2791750.9937</v>
      </c>
      <c r="BM2152" s="33">
        <f t="shared" si="236"/>
        <v>543652.88249999995</v>
      </c>
      <c r="BN2152" s="9"/>
      <c r="BO2152" s="9"/>
      <c r="BP2152" s="9"/>
      <c r="BQ2152" s="9"/>
      <c r="BR2152" s="9"/>
      <c r="BS2152" s="9"/>
      <c r="BT2152" s="9"/>
      <c r="BU2152" s="9"/>
      <c r="BV2152" s="33">
        <f t="shared" si="237"/>
        <v>155371.11316763563</v>
      </c>
      <c r="BW2152" s="9"/>
      <c r="BX2152" s="9"/>
      <c r="BY2152" s="9"/>
      <c r="BZ2152" s="9"/>
      <c r="CA2152" s="21"/>
      <c r="CB2152" s="21"/>
      <c r="CC2152" s="21"/>
      <c r="CD2152" s="22"/>
      <c r="CE2152" s="9"/>
      <c r="CF2152" s="9"/>
      <c r="CG2152" s="9"/>
      <c r="CH2152" s="9"/>
      <c r="CI2152" s="9"/>
      <c r="CJ2152" s="9"/>
      <c r="CK2152" s="9"/>
      <c r="CL2152" s="9"/>
      <c r="CM2152" s="10"/>
      <c r="CN2152" s="4"/>
      <c r="CO2152" s="4"/>
      <c r="CP2152" s="4"/>
      <c r="CQ2152" s="4"/>
      <c r="CR2152" s="4"/>
      <c r="CS2152" s="4"/>
      <c r="CT2152" s="4"/>
      <c r="CU2152" s="4"/>
      <c r="CV2152" s="4"/>
      <c r="CW2152" s="4"/>
      <c r="CX2152" s="4"/>
      <c r="CY2152" s="4"/>
      <c r="CZ2152" s="4"/>
      <c r="DD2152" s="3"/>
      <c r="DE2152" s="4"/>
      <c r="DF2152" s="4"/>
      <c r="DG2152" s="4"/>
      <c r="DH2152" s="4"/>
      <c r="DI2152" s="4"/>
      <c r="DJ2152" s="4"/>
      <c r="DK2152" s="4"/>
      <c r="DL2152" s="4"/>
      <c r="DM2152" s="4"/>
      <c r="DN2152" s="4"/>
      <c r="DO2152" s="4"/>
      <c r="DP2152" s="4"/>
      <c r="DQ2152" s="4"/>
      <c r="DR2152" s="4"/>
      <c r="DS2152" s="4"/>
      <c r="DT2152" s="4"/>
      <c r="DU2152" s="4"/>
      <c r="DV2152" s="4"/>
      <c r="DW2152" s="4"/>
      <c r="DX2152" s="4"/>
      <c r="DY2152" s="4"/>
      <c r="DZ2152" s="4"/>
      <c r="EE2152" s="4"/>
      <c r="EF2152" s="4"/>
      <c r="EG2152" s="4"/>
      <c r="EH2152" s="4"/>
      <c r="EI2152" s="4"/>
      <c r="EJ2152" s="4"/>
      <c r="EK2152" s="4"/>
      <c r="EL2152" s="4"/>
      <c r="EM2152" s="4"/>
      <c r="EN2152" s="4"/>
      <c r="EO2152" s="4"/>
      <c r="EP2152" s="4"/>
      <c r="EQ2152" s="4"/>
      <c r="ER2152" s="4"/>
      <c r="ES2152" s="4"/>
      <c r="ET2152" s="4"/>
      <c r="EU2152" s="4"/>
      <c r="EV2152" s="4"/>
      <c r="EW2152" s="4"/>
      <c r="EX2152" s="4"/>
      <c r="EY2152" s="4"/>
      <c r="EZ2152" s="4"/>
    </row>
    <row r="2153" spans="1:156">
      <c r="A2153" s="8">
        <v>2148</v>
      </c>
      <c r="B2153" s="21">
        <v>2013</v>
      </c>
      <c r="C2153" s="21">
        <v>1972</v>
      </c>
      <c r="D2153" s="22">
        <v>186.30179999999999</v>
      </c>
      <c r="E2153" s="9">
        <v>-83768.339600000007</v>
      </c>
      <c r="F2153" s="9">
        <v>1963615.1732999999</v>
      </c>
      <c r="G2153" s="9">
        <v>101672.62639999999</v>
      </c>
      <c r="H2153" s="9">
        <v>415217.47129999998</v>
      </c>
      <c r="I2153" s="9">
        <v>88185.751600000003</v>
      </c>
      <c r="J2153" s="9">
        <v>65588.638699999996</v>
      </c>
      <c r="K2153" s="9">
        <v>34758.584600000002</v>
      </c>
      <c r="L2153" s="9">
        <v>2683289.4163000002</v>
      </c>
      <c r="M2153" s="9">
        <f t="shared" si="231"/>
        <v>30830.054099999994</v>
      </c>
      <c r="N2153" s="26"/>
      <c r="O2153" s="26"/>
      <c r="P2153" s="26"/>
      <c r="Q2153" s="26"/>
      <c r="R2153" s="26"/>
      <c r="S2153" s="26"/>
      <c r="T2153" s="26"/>
      <c r="U2153" s="26"/>
      <c r="V2153" s="33">
        <f t="shared" si="232"/>
        <v>-83768.339600000007</v>
      </c>
      <c r="W2153" s="26"/>
      <c r="X2153" s="26"/>
      <c r="Y2153" s="26"/>
      <c r="Z2153" s="26"/>
      <c r="AA2153" s="26"/>
      <c r="AB2153" s="38">
        <v>2014</v>
      </c>
      <c r="AC2153" s="38">
        <v>1977</v>
      </c>
      <c r="AD2153" s="39">
        <v>78.848646959999996</v>
      </c>
      <c r="AE2153" s="33">
        <v>-266385.6482</v>
      </c>
      <c r="AF2153" s="33">
        <v>2064132.7916000001</v>
      </c>
      <c r="AG2153" s="33">
        <v>106509.8227</v>
      </c>
      <c r="AH2153" s="33">
        <v>175867.4662</v>
      </c>
      <c r="AI2153" s="33">
        <v>135118.23300000001</v>
      </c>
      <c r="AJ2153" s="33">
        <v>60637.3292</v>
      </c>
      <c r="AK2153" s="33">
        <v>105147.7595</v>
      </c>
      <c r="AL2153" s="33">
        <v>2703503.5314000002</v>
      </c>
      <c r="AM2153" s="33">
        <f t="shared" si="233"/>
        <v>-44510.4303</v>
      </c>
      <c r="AN2153" s="33"/>
      <c r="AO2153" s="33"/>
      <c r="AP2153" s="33"/>
      <c r="AQ2153" s="33"/>
      <c r="AR2153" s="33"/>
      <c r="AS2153" s="33"/>
      <c r="AT2153" s="33"/>
      <c r="AU2153" s="33"/>
      <c r="AV2153" s="33">
        <f t="shared" si="234"/>
        <v>-266385.6482</v>
      </c>
      <c r="AW2153" s="33"/>
      <c r="AX2153" s="33"/>
      <c r="AY2153" s="33"/>
      <c r="AZ2153" s="33"/>
      <c r="BA2153" s="38">
        <v>2148</v>
      </c>
      <c r="BB2153" s="38">
        <v>2015</v>
      </c>
      <c r="BC2153" s="38">
        <v>1978</v>
      </c>
      <c r="BD2153" s="39">
        <v>138.30665930000001</v>
      </c>
      <c r="BE2153" s="33">
        <f t="shared" si="235"/>
        <v>13438.604489640798</v>
      </c>
      <c r="BF2153" s="33">
        <v>2079832.7372999999</v>
      </c>
      <c r="BG2153" s="33">
        <v>106509.8227</v>
      </c>
      <c r="BH2153" s="33">
        <v>186326.16639999999</v>
      </c>
      <c r="BI2153" s="33">
        <v>75056.272889640604</v>
      </c>
      <c r="BJ2153" s="33">
        <v>362125.9142</v>
      </c>
      <c r="BK2153" s="33">
        <v>17393.449799999999</v>
      </c>
      <c r="BL2153" s="33">
        <v>2779018.8591999998</v>
      </c>
      <c r="BM2153" s="33">
        <f t="shared" si="236"/>
        <v>344732.4644</v>
      </c>
      <c r="BN2153" s="9"/>
      <c r="BO2153" s="9"/>
      <c r="BP2153" s="9"/>
      <c r="BQ2153" s="9"/>
      <c r="BR2153" s="9"/>
      <c r="BS2153" s="9"/>
      <c r="BT2153" s="9"/>
      <c r="BU2153" s="9"/>
      <c r="BV2153" s="33">
        <f t="shared" si="237"/>
        <v>13438.604489640798</v>
      </c>
      <c r="BW2153" s="9"/>
      <c r="BX2153" s="9"/>
      <c r="BY2153" s="9"/>
      <c r="BZ2153" s="9"/>
      <c r="CA2153" s="21"/>
      <c r="CB2153" s="21"/>
      <c r="CC2153" s="21"/>
      <c r="CD2153" s="22"/>
      <c r="CE2153" s="9"/>
      <c r="CF2153" s="9"/>
      <c r="CG2153" s="9"/>
      <c r="CH2153" s="9"/>
      <c r="CI2153" s="9"/>
      <c r="CJ2153" s="9"/>
      <c r="CK2153" s="9"/>
      <c r="CL2153" s="9"/>
      <c r="CM2153" s="10"/>
      <c r="CN2153" s="4"/>
      <c r="CO2153" s="4"/>
      <c r="CP2153" s="4"/>
      <c r="CQ2153" s="4"/>
      <c r="CR2153" s="4"/>
      <c r="CS2153" s="4"/>
      <c r="CT2153" s="4"/>
      <c r="CU2153" s="4"/>
      <c r="CV2153" s="4"/>
      <c r="CW2153" s="4"/>
      <c r="CX2153" s="4"/>
      <c r="CY2153" s="4"/>
      <c r="CZ2153" s="4"/>
      <c r="DD2153" s="3"/>
      <c r="DE2153" s="4"/>
      <c r="DF2153" s="4"/>
      <c r="DG2153" s="4"/>
      <c r="DH2153" s="4"/>
      <c r="DI2153" s="4"/>
      <c r="DJ2153" s="4"/>
      <c r="DK2153" s="4"/>
      <c r="DL2153" s="4"/>
      <c r="DM2153" s="4"/>
      <c r="DN2153" s="4"/>
      <c r="DO2153" s="4"/>
      <c r="DP2153" s="4"/>
      <c r="DQ2153" s="4"/>
      <c r="DR2153" s="4"/>
      <c r="DS2153" s="4"/>
      <c r="DT2153" s="4"/>
      <c r="DU2153" s="4"/>
      <c r="DV2153" s="4"/>
      <c r="DW2153" s="4"/>
      <c r="DX2153" s="4"/>
      <c r="DY2153" s="4"/>
      <c r="DZ2153" s="4"/>
      <c r="EE2153" s="4"/>
      <c r="EF2153" s="4"/>
      <c r="EG2153" s="4"/>
      <c r="EH2153" s="4"/>
      <c r="EI2153" s="4"/>
      <c r="EJ2153" s="4"/>
      <c r="EK2153" s="4"/>
      <c r="EL2153" s="4"/>
      <c r="EM2153" s="4"/>
      <c r="EN2153" s="4"/>
      <c r="EO2153" s="4"/>
      <c r="EP2153" s="4"/>
      <c r="EQ2153" s="4"/>
      <c r="ER2153" s="4"/>
      <c r="ES2153" s="4"/>
      <c r="ET2153" s="4"/>
      <c r="EU2153" s="4"/>
      <c r="EV2153" s="4"/>
      <c r="EW2153" s="4"/>
      <c r="EX2153" s="4"/>
      <c r="EY2153" s="4"/>
      <c r="EZ2153" s="4"/>
    </row>
    <row r="2154" spans="1:156">
      <c r="A2154" s="8">
        <v>2149</v>
      </c>
      <c r="B2154" s="21">
        <v>2013</v>
      </c>
      <c r="C2154" s="21">
        <v>1963</v>
      </c>
      <c r="D2154" s="22">
        <v>129.95508799999999</v>
      </c>
      <c r="E2154" s="9">
        <v>-33511.373599999999</v>
      </c>
      <c r="F2154" s="9">
        <v>1945185.7694999999</v>
      </c>
      <c r="G2154" s="9">
        <v>101672.62639999999</v>
      </c>
      <c r="H2154" s="9">
        <v>415598.2598</v>
      </c>
      <c r="I2154" s="9">
        <v>86767.759699999995</v>
      </c>
      <c r="J2154" s="9">
        <v>107527.936</v>
      </c>
      <c r="K2154" s="9">
        <v>3527.2192</v>
      </c>
      <c r="L2154" s="9">
        <v>2686736.5059000002</v>
      </c>
      <c r="M2154" s="9">
        <f t="shared" si="231"/>
        <v>104000.71679999999</v>
      </c>
      <c r="N2154" s="26"/>
      <c r="O2154" s="26"/>
      <c r="P2154" s="26"/>
      <c r="Q2154" s="26"/>
      <c r="R2154" s="26"/>
      <c r="S2154" s="26"/>
      <c r="T2154" s="26"/>
      <c r="U2154" s="26"/>
      <c r="V2154" s="33">
        <f t="shared" si="232"/>
        <v>-33511.373599999999</v>
      </c>
      <c r="W2154" s="26"/>
      <c r="X2154" s="26"/>
      <c r="Y2154" s="26"/>
      <c r="Z2154" s="26"/>
      <c r="AA2154" s="26"/>
      <c r="AB2154" s="38">
        <v>2014</v>
      </c>
      <c r="AC2154" s="38">
        <v>1948</v>
      </c>
      <c r="AD2154" s="39">
        <v>171.0904736</v>
      </c>
      <c r="AE2154" s="33">
        <v>217190.89859999999</v>
      </c>
      <c r="AF2154" s="33">
        <v>2068740.5490999999</v>
      </c>
      <c r="AG2154" s="33">
        <v>106509.8227</v>
      </c>
      <c r="AH2154" s="33">
        <v>192953.639</v>
      </c>
      <c r="AI2154" s="33">
        <v>70899.237200000003</v>
      </c>
      <c r="AJ2154" s="33">
        <v>503280.21639999998</v>
      </c>
      <c r="AK2154" s="33">
        <v>488.80220000000003</v>
      </c>
      <c r="AL2154" s="33">
        <v>2724703.7634999999</v>
      </c>
      <c r="AM2154" s="33">
        <f t="shared" si="233"/>
        <v>502791.4142</v>
      </c>
      <c r="AN2154" s="33"/>
      <c r="AO2154" s="33"/>
      <c r="AP2154" s="33"/>
      <c r="AQ2154" s="33"/>
      <c r="AR2154" s="33"/>
      <c r="AS2154" s="33"/>
      <c r="AT2154" s="33"/>
      <c r="AU2154" s="33"/>
      <c r="AV2154" s="33">
        <f t="shared" si="234"/>
        <v>217190.89859999999</v>
      </c>
      <c r="AW2154" s="33"/>
      <c r="AX2154" s="33"/>
      <c r="AY2154" s="33"/>
      <c r="AZ2154" s="33"/>
      <c r="BA2154" s="38">
        <v>2149</v>
      </c>
      <c r="BB2154" s="38">
        <v>2015</v>
      </c>
      <c r="BC2154" s="38">
        <v>1949</v>
      </c>
      <c r="BD2154" s="39">
        <v>130.26025490000001</v>
      </c>
      <c r="BE2154" s="33">
        <f t="shared" si="235"/>
        <v>-73634.533355056774</v>
      </c>
      <c r="BF2154" s="33">
        <v>2083056.5989999999</v>
      </c>
      <c r="BG2154" s="33">
        <v>106509.8227</v>
      </c>
      <c r="BH2154" s="33">
        <v>185305.39569999999</v>
      </c>
      <c r="BI2154" s="33">
        <v>78892.876144943293</v>
      </c>
      <c r="BJ2154" s="33">
        <v>295167.91379999998</v>
      </c>
      <c r="BK2154" s="33">
        <v>35491.133600000001</v>
      </c>
      <c r="BL2154" s="33">
        <v>2787076.0071</v>
      </c>
      <c r="BM2154" s="33">
        <f t="shared" si="236"/>
        <v>259676.78019999998</v>
      </c>
      <c r="BN2154" s="9"/>
      <c r="BO2154" s="9"/>
      <c r="BP2154" s="9"/>
      <c r="BQ2154" s="9"/>
      <c r="BR2154" s="9"/>
      <c r="BS2154" s="9"/>
      <c r="BT2154" s="9"/>
      <c r="BU2154" s="9"/>
      <c r="BV2154" s="33">
        <f t="shared" si="237"/>
        <v>-73634.533355056774</v>
      </c>
      <c r="BW2154" s="9"/>
      <c r="BX2154" s="9"/>
      <c r="BY2154" s="9"/>
      <c r="BZ2154" s="9"/>
      <c r="CA2154" s="21"/>
      <c r="CB2154" s="21"/>
      <c r="CC2154" s="21"/>
      <c r="CD2154" s="22"/>
      <c r="CE2154" s="9"/>
      <c r="CF2154" s="9"/>
      <c r="CG2154" s="9"/>
      <c r="CH2154" s="9"/>
      <c r="CI2154" s="9"/>
      <c r="CJ2154" s="9"/>
      <c r="CK2154" s="9"/>
      <c r="CL2154" s="9"/>
      <c r="CM2154" s="10"/>
      <c r="CN2154" s="4"/>
      <c r="CO2154" s="4"/>
      <c r="CP2154" s="4"/>
      <c r="CQ2154" s="4"/>
      <c r="CR2154" s="4"/>
      <c r="CS2154" s="4"/>
      <c r="CT2154" s="4"/>
      <c r="CU2154" s="4"/>
      <c r="CV2154" s="4"/>
      <c r="CW2154" s="4"/>
      <c r="CX2154" s="4"/>
      <c r="CY2154" s="4"/>
      <c r="CZ2154" s="4"/>
      <c r="DD2154" s="3"/>
      <c r="DE2154" s="4"/>
      <c r="DF2154" s="4"/>
      <c r="DG2154" s="4"/>
      <c r="DH2154" s="4"/>
      <c r="DI2154" s="4"/>
      <c r="DJ2154" s="4"/>
      <c r="DK2154" s="4"/>
      <c r="DL2154" s="4"/>
      <c r="DM2154" s="4"/>
      <c r="DN2154" s="4"/>
      <c r="DO2154" s="4"/>
      <c r="DP2154" s="4"/>
      <c r="DQ2154" s="4"/>
      <c r="DR2154" s="4"/>
      <c r="DS2154" s="4"/>
      <c r="DT2154" s="4"/>
      <c r="DU2154" s="4"/>
      <c r="DV2154" s="4"/>
      <c r="DW2154" s="4"/>
      <c r="DX2154" s="4"/>
      <c r="DY2154" s="4"/>
      <c r="DZ2154" s="4"/>
      <c r="EE2154" s="4"/>
      <c r="EF2154" s="4"/>
      <c r="EG2154" s="4"/>
      <c r="EH2154" s="4"/>
      <c r="EI2154" s="4"/>
      <c r="EJ2154" s="4"/>
      <c r="EK2154" s="4"/>
      <c r="EL2154" s="4"/>
      <c r="EM2154" s="4"/>
      <c r="EN2154" s="4"/>
      <c r="EO2154" s="4"/>
      <c r="EP2154" s="4"/>
      <c r="EQ2154" s="4"/>
      <c r="ER2154" s="4"/>
      <c r="ES2154" s="4"/>
      <c r="ET2154" s="4"/>
      <c r="EU2154" s="4"/>
      <c r="EV2154" s="4"/>
      <c r="EW2154" s="4"/>
      <c r="EX2154" s="4"/>
      <c r="EY2154" s="4"/>
      <c r="EZ2154" s="4"/>
    </row>
    <row r="2155" spans="1:156">
      <c r="A2155" s="8">
        <v>2150</v>
      </c>
      <c r="B2155" s="21">
        <v>2013</v>
      </c>
      <c r="C2155" s="21">
        <v>1956</v>
      </c>
      <c r="D2155" s="22">
        <v>179.89372280000001</v>
      </c>
      <c r="E2155" s="9">
        <v>-92425.827399999995</v>
      </c>
      <c r="F2155" s="9">
        <v>1926257.6839000001</v>
      </c>
      <c r="G2155" s="9">
        <v>101672.62639999999</v>
      </c>
      <c r="H2155" s="9">
        <v>415503.59940000001</v>
      </c>
      <c r="I2155" s="9">
        <v>87120.259300000005</v>
      </c>
      <c r="J2155" s="9">
        <v>70869.359700000001</v>
      </c>
      <c r="K2155" s="9">
        <v>8041.4089999999997</v>
      </c>
      <c r="L2155" s="9">
        <v>2685807.9471</v>
      </c>
      <c r="M2155" s="9">
        <f t="shared" si="231"/>
        <v>62827.950700000001</v>
      </c>
      <c r="N2155" s="26"/>
      <c r="O2155" s="26"/>
      <c r="P2155" s="26"/>
      <c r="Q2155" s="26"/>
      <c r="R2155" s="26"/>
      <c r="S2155" s="26"/>
      <c r="T2155" s="26"/>
      <c r="U2155" s="26"/>
      <c r="V2155" s="33">
        <f t="shared" si="232"/>
        <v>-92425.827399999995</v>
      </c>
      <c r="W2155" s="26"/>
      <c r="X2155" s="26"/>
      <c r="Y2155" s="26"/>
      <c r="Z2155" s="26"/>
      <c r="AA2155" s="26"/>
      <c r="AB2155" s="38">
        <v>2014</v>
      </c>
      <c r="AC2155" s="38">
        <v>1941</v>
      </c>
      <c r="AD2155" s="39">
        <v>99.84141047</v>
      </c>
      <c r="AE2155" s="33">
        <v>-183016.76519999999</v>
      </c>
      <c r="AF2155" s="33">
        <v>2030666.8155</v>
      </c>
      <c r="AG2155" s="33">
        <v>106509.8227</v>
      </c>
      <c r="AH2155" s="33">
        <v>177905.86569999999</v>
      </c>
      <c r="AI2155" s="33">
        <v>127456.8348</v>
      </c>
      <c r="AJ2155" s="33">
        <v>177708.6588</v>
      </c>
      <c r="AK2155" s="33">
        <v>91010.887100000007</v>
      </c>
      <c r="AL2155" s="33">
        <v>2712253.8757000002</v>
      </c>
      <c r="AM2155" s="33">
        <f t="shared" si="233"/>
        <v>86697.771699999998</v>
      </c>
      <c r="AN2155" s="33"/>
      <c r="AO2155" s="33"/>
      <c r="AP2155" s="33"/>
      <c r="AQ2155" s="33"/>
      <c r="AR2155" s="33"/>
      <c r="AS2155" s="33"/>
      <c r="AT2155" s="33"/>
      <c r="AU2155" s="33"/>
      <c r="AV2155" s="33">
        <f t="shared" si="234"/>
        <v>-183016.76519999999</v>
      </c>
      <c r="AW2155" s="33"/>
      <c r="AX2155" s="33"/>
      <c r="AY2155" s="33"/>
      <c r="AZ2155" s="33"/>
      <c r="BA2155" s="38">
        <v>2150</v>
      </c>
      <c r="BB2155" s="38">
        <v>2015</v>
      </c>
      <c r="BC2155" s="38">
        <v>1942</v>
      </c>
      <c r="BD2155" s="39">
        <v>129.83243809999999</v>
      </c>
      <c r="BE2155" s="33">
        <f t="shared" si="235"/>
        <v>-4164.6267302916385</v>
      </c>
      <c r="BF2155" s="33">
        <v>2081501.3785999999</v>
      </c>
      <c r="BG2155" s="33">
        <v>106509.8227</v>
      </c>
      <c r="BH2155" s="33">
        <v>185465.98240000001</v>
      </c>
      <c r="BI2155" s="33">
        <v>78289.305269708595</v>
      </c>
      <c r="BJ2155" s="33">
        <v>336793.96059999999</v>
      </c>
      <c r="BK2155" s="33">
        <v>7783.3428999999996</v>
      </c>
      <c r="BL2155" s="33">
        <v>2784941.7333999998</v>
      </c>
      <c r="BM2155" s="33">
        <f t="shared" si="236"/>
        <v>329010.6177</v>
      </c>
      <c r="BN2155" s="9"/>
      <c r="BO2155" s="9"/>
      <c r="BP2155" s="9"/>
      <c r="BQ2155" s="9"/>
      <c r="BR2155" s="9"/>
      <c r="BS2155" s="9"/>
      <c r="BT2155" s="9"/>
      <c r="BU2155" s="9"/>
      <c r="BV2155" s="33">
        <f t="shared" si="237"/>
        <v>-4164.6267302916385</v>
      </c>
      <c r="BW2155" s="9"/>
      <c r="BX2155" s="9"/>
      <c r="BY2155" s="9"/>
      <c r="BZ2155" s="9"/>
      <c r="CA2155" s="21"/>
      <c r="CB2155" s="21"/>
      <c r="CC2155" s="21"/>
      <c r="CD2155" s="22"/>
      <c r="CE2155" s="9"/>
      <c r="CF2155" s="9"/>
      <c r="CG2155" s="9"/>
      <c r="CH2155" s="9"/>
      <c r="CI2155" s="9"/>
      <c r="CJ2155" s="9"/>
      <c r="CK2155" s="9"/>
      <c r="CL2155" s="9"/>
      <c r="CM2155" s="10"/>
      <c r="CN2155" s="4"/>
      <c r="CO2155" s="4"/>
      <c r="CP2155" s="4"/>
      <c r="CQ2155" s="4"/>
      <c r="CR2155" s="4"/>
      <c r="CS2155" s="4"/>
      <c r="CT2155" s="4"/>
      <c r="CU2155" s="4"/>
      <c r="CV2155" s="4"/>
      <c r="CW2155" s="4"/>
      <c r="CX2155" s="4"/>
      <c r="CY2155" s="4"/>
      <c r="CZ2155" s="4"/>
      <c r="DD2155" s="3"/>
      <c r="DE2155" s="4"/>
      <c r="DF2155" s="4"/>
      <c r="DG2155" s="4"/>
      <c r="DH2155" s="4"/>
      <c r="DI2155" s="4"/>
      <c r="DJ2155" s="4"/>
      <c r="DK2155" s="4"/>
      <c r="DL2155" s="4"/>
      <c r="DM2155" s="4"/>
      <c r="DN2155" s="4"/>
      <c r="DO2155" s="4"/>
      <c r="DP2155" s="4"/>
      <c r="DQ2155" s="4"/>
      <c r="DR2155" s="4"/>
      <c r="DS2155" s="4"/>
      <c r="DT2155" s="4"/>
      <c r="DU2155" s="4"/>
      <c r="DV2155" s="4"/>
      <c r="DW2155" s="4"/>
      <c r="DX2155" s="4"/>
      <c r="DY2155" s="4"/>
      <c r="DZ2155" s="4"/>
      <c r="EE2155" s="4"/>
      <c r="EF2155" s="4"/>
      <c r="EG2155" s="4"/>
      <c r="EH2155" s="4"/>
      <c r="EI2155" s="4"/>
      <c r="EJ2155" s="4"/>
      <c r="EK2155" s="4"/>
      <c r="EL2155" s="4"/>
      <c r="EM2155" s="4"/>
      <c r="EN2155" s="4"/>
      <c r="EO2155" s="4"/>
      <c r="EP2155" s="4"/>
      <c r="EQ2155" s="4"/>
      <c r="ER2155" s="4"/>
      <c r="ES2155" s="4"/>
      <c r="ET2155" s="4"/>
      <c r="EU2155" s="4"/>
      <c r="EV2155" s="4"/>
      <c r="EW2155" s="4"/>
      <c r="EX2155" s="4"/>
      <c r="EY2155" s="4"/>
      <c r="EZ2155" s="4"/>
    </row>
    <row r="2156" spans="1:156">
      <c r="A2156" s="8">
        <v>2151</v>
      </c>
      <c r="B2156" s="21">
        <v>2013</v>
      </c>
      <c r="C2156" s="21">
        <v>1986</v>
      </c>
      <c r="D2156" s="22">
        <v>143.2179874</v>
      </c>
      <c r="E2156" s="9">
        <v>-23201.478200000001</v>
      </c>
      <c r="F2156" s="9">
        <v>1926837.4293</v>
      </c>
      <c r="G2156" s="9">
        <v>101672.62639999999</v>
      </c>
      <c r="H2156" s="9">
        <v>414867.37660000002</v>
      </c>
      <c r="I2156" s="9">
        <v>89489.445000000007</v>
      </c>
      <c r="J2156" s="9">
        <v>143292.91529999999</v>
      </c>
      <c r="K2156" s="9">
        <v>7404.9074000000001</v>
      </c>
      <c r="L2156" s="9">
        <v>2691956.3635</v>
      </c>
      <c r="M2156" s="9">
        <f t="shared" si="231"/>
        <v>135888.0079</v>
      </c>
      <c r="N2156" s="26"/>
      <c r="O2156" s="26"/>
      <c r="P2156" s="26"/>
      <c r="Q2156" s="26"/>
      <c r="R2156" s="26"/>
      <c r="S2156" s="26"/>
      <c r="T2156" s="26"/>
      <c r="U2156" s="26"/>
      <c r="V2156" s="33">
        <f t="shared" si="232"/>
        <v>-23201.478200000001</v>
      </c>
      <c r="W2156" s="26"/>
      <c r="X2156" s="26"/>
      <c r="Y2156" s="26"/>
      <c r="Z2156" s="26"/>
      <c r="AA2156" s="26"/>
      <c r="AB2156" s="38">
        <v>2014</v>
      </c>
      <c r="AC2156" s="38">
        <v>1988</v>
      </c>
      <c r="AD2156" s="39">
        <v>96.405491260000005</v>
      </c>
      <c r="AE2156" s="33">
        <v>-235796.95740000001</v>
      </c>
      <c r="AF2156" s="33">
        <v>2045236.4546000001</v>
      </c>
      <c r="AG2156" s="33">
        <v>106509.8227</v>
      </c>
      <c r="AH2156" s="33">
        <v>171466.0399</v>
      </c>
      <c r="AI2156" s="33">
        <v>151661.15229999999</v>
      </c>
      <c r="AJ2156" s="33">
        <v>155529.3199</v>
      </c>
      <c r="AK2156" s="33">
        <v>154934.83989999999</v>
      </c>
      <c r="AL2156" s="33">
        <v>2711264.9068999998</v>
      </c>
      <c r="AM2156" s="33">
        <f t="shared" si="233"/>
        <v>594.48000000001048</v>
      </c>
      <c r="AN2156" s="33"/>
      <c r="AO2156" s="33"/>
      <c r="AP2156" s="33"/>
      <c r="AQ2156" s="33"/>
      <c r="AR2156" s="33"/>
      <c r="AS2156" s="33"/>
      <c r="AT2156" s="33"/>
      <c r="AU2156" s="33"/>
      <c r="AV2156" s="33">
        <f t="shared" si="234"/>
        <v>-235796.95740000001</v>
      </c>
      <c r="AW2156" s="33"/>
      <c r="AX2156" s="33"/>
      <c r="AY2156" s="33"/>
      <c r="AZ2156" s="33"/>
      <c r="BA2156" s="38">
        <v>2151</v>
      </c>
      <c r="BB2156" s="38">
        <v>2015</v>
      </c>
      <c r="BC2156" s="38">
        <v>1989</v>
      </c>
      <c r="BD2156" s="39">
        <v>120.8120722</v>
      </c>
      <c r="BE2156" s="33">
        <f t="shared" si="235"/>
        <v>-140191.03761903662</v>
      </c>
      <c r="BF2156" s="33">
        <v>2108428.4216999998</v>
      </c>
      <c r="BG2156" s="33">
        <v>106509.8227</v>
      </c>
      <c r="BH2156" s="33">
        <v>179031.87880000001</v>
      </c>
      <c r="BI2156" s="33">
        <v>102472.115480963</v>
      </c>
      <c r="BJ2156" s="33">
        <v>201048.1164</v>
      </c>
      <c r="BK2156" s="33">
        <v>60380.752800000002</v>
      </c>
      <c r="BL2156" s="33">
        <v>2777300.6398999998</v>
      </c>
      <c r="BM2156" s="33">
        <f t="shared" si="236"/>
        <v>140667.36359999998</v>
      </c>
      <c r="BN2156" s="9"/>
      <c r="BO2156" s="9"/>
      <c r="BP2156" s="9"/>
      <c r="BQ2156" s="9"/>
      <c r="BR2156" s="9"/>
      <c r="BS2156" s="9"/>
      <c r="BT2156" s="9"/>
      <c r="BU2156" s="9"/>
      <c r="BV2156" s="33">
        <f t="shared" si="237"/>
        <v>-140191.03761903662</v>
      </c>
      <c r="BW2156" s="9"/>
      <c r="BX2156" s="9"/>
      <c r="BY2156" s="9"/>
      <c r="BZ2156" s="9"/>
      <c r="CA2156" s="21"/>
      <c r="CB2156" s="21"/>
      <c r="CC2156" s="21"/>
      <c r="CD2156" s="22"/>
      <c r="CE2156" s="9"/>
      <c r="CF2156" s="9"/>
      <c r="CG2156" s="9"/>
      <c r="CH2156" s="9"/>
      <c r="CI2156" s="9"/>
      <c r="CJ2156" s="9"/>
      <c r="CK2156" s="9"/>
      <c r="CL2156" s="9"/>
      <c r="CM2156" s="10"/>
      <c r="CN2156" s="4"/>
      <c r="CO2156" s="4"/>
      <c r="CP2156" s="4"/>
      <c r="CQ2156" s="4"/>
      <c r="CR2156" s="4"/>
      <c r="CS2156" s="4"/>
      <c r="CT2156" s="4"/>
      <c r="CU2156" s="4"/>
      <c r="CV2156" s="4"/>
      <c r="CW2156" s="4"/>
      <c r="CX2156" s="4"/>
      <c r="CY2156" s="4"/>
      <c r="CZ2156" s="4"/>
      <c r="DD2156" s="3"/>
      <c r="DE2156" s="4"/>
      <c r="DF2156" s="4"/>
      <c r="DG2156" s="4"/>
      <c r="DH2156" s="4"/>
      <c r="DI2156" s="4"/>
      <c r="DJ2156" s="4"/>
      <c r="DK2156" s="4"/>
      <c r="DL2156" s="4"/>
      <c r="DM2156" s="4"/>
      <c r="DN2156" s="4"/>
      <c r="DO2156" s="4"/>
      <c r="DP2156" s="4"/>
      <c r="DQ2156" s="4"/>
      <c r="DR2156" s="4"/>
      <c r="DS2156" s="4"/>
      <c r="DT2156" s="4"/>
      <c r="DU2156" s="4"/>
      <c r="DV2156" s="4"/>
      <c r="DW2156" s="4"/>
      <c r="DX2156" s="4"/>
      <c r="DY2156" s="4"/>
      <c r="DZ2156" s="4"/>
      <c r="EE2156" s="4"/>
      <c r="EF2156" s="4"/>
      <c r="EG2156" s="4"/>
      <c r="EH2156" s="4"/>
      <c r="EI2156" s="4"/>
      <c r="EJ2156" s="4"/>
      <c r="EK2156" s="4"/>
      <c r="EL2156" s="4"/>
      <c r="EM2156" s="4"/>
      <c r="EN2156" s="4"/>
      <c r="EO2156" s="4"/>
      <c r="EP2156" s="4"/>
      <c r="EQ2156" s="4"/>
      <c r="ER2156" s="4"/>
      <c r="ES2156" s="4"/>
      <c r="ET2156" s="4"/>
      <c r="EU2156" s="4"/>
      <c r="EV2156" s="4"/>
      <c r="EW2156" s="4"/>
      <c r="EX2156" s="4"/>
      <c r="EY2156" s="4"/>
      <c r="EZ2156" s="4"/>
    </row>
    <row r="2157" spans="1:156">
      <c r="A2157" s="8">
        <v>2152</v>
      </c>
      <c r="B2157" s="21">
        <v>2013</v>
      </c>
      <c r="C2157" s="21">
        <v>1996</v>
      </c>
      <c r="D2157" s="22">
        <v>184.8110351</v>
      </c>
      <c r="E2157" s="9">
        <v>26981.685399999998</v>
      </c>
      <c r="F2157" s="9">
        <v>1975470.4405</v>
      </c>
      <c r="G2157" s="9">
        <v>101672.62639999999</v>
      </c>
      <c r="H2157" s="9">
        <v>415980.0527</v>
      </c>
      <c r="I2157" s="9">
        <v>85346.027600000001</v>
      </c>
      <c r="J2157" s="9">
        <v>146034.5552</v>
      </c>
      <c r="K2157" s="9">
        <v>2706.3027999999999</v>
      </c>
      <c r="L2157" s="9">
        <v>2694815.7143000001</v>
      </c>
      <c r="M2157" s="9">
        <f t="shared" si="231"/>
        <v>143328.2524</v>
      </c>
      <c r="N2157" s="26"/>
      <c r="O2157" s="26"/>
      <c r="P2157" s="26"/>
      <c r="Q2157" s="26"/>
      <c r="R2157" s="26"/>
      <c r="S2157" s="26"/>
      <c r="T2157" s="26"/>
      <c r="U2157" s="26"/>
      <c r="V2157" s="33">
        <f t="shared" si="232"/>
        <v>26981.685399999998</v>
      </c>
      <c r="W2157" s="26"/>
      <c r="X2157" s="26"/>
      <c r="Y2157" s="26"/>
      <c r="Z2157" s="26"/>
      <c r="AA2157" s="26"/>
      <c r="AB2157" s="38">
        <v>2014</v>
      </c>
      <c r="AC2157" s="38">
        <v>1949</v>
      </c>
      <c r="AD2157" s="39">
        <v>130.26025490000001</v>
      </c>
      <c r="AE2157" s="33">
        <v>-19313.497599999999</v>
      </c>
      <c r="AF2157" s="33">
        <v>2069590.0722000001</v>
      </c>
      <c r="AG2157" s="33">
        <v>106509.8227</v>
      </c>
      <c r="AH2157" s="33">
        <v>187080.30989999999</v>
      </c>
      <c r="AI2157" s="33">
        <v>92974.355899999995</v>
      </c>
      <c r="AJ2157" s="33">
        <v>321974.40299999999</v>
      </c>
      <c r="AK2157" s="33">
        <v>70105.296600000001</v>
      </c>
      <c r="AL2157" s="33">
        <v>2727337.1647000001</v>
      </c>
      <c r="AM2157" s="33">
        <f t="shared" si="233"/>
        <v>251869.10639999999</v>
      </c>
      <c r="AN2157" s="33"/>
      <c r="AO2157" s="33"/>
      <c r="AP2157" s="33"/>
      <c r="AQ2157" s="33"/>
      <c r="AR2157" s="33"/>
      <c r="AS2157" s="33"/>
      <c r="AT2157" s="33"/>
      <c r="AU2157" s="33"/>
      <c r="AV2157" s="33">
        <f t="shared" si="234"/>
        <v>-19313.497599999999</v>
      </c>
      <c r="AW2157" s="33"/>
      <c r="AX2157" s="33"/>
      <c r="AY2157" s="33"/>
      <c r="AZ2157" s="33"/>
      <c r="BA2157" s="38">
        <v>2152</v>
      </c>
      <c r="BB2157" s="38">
        <v>2015</v>
      </c>
      <c r="BC2157" s="38">
        <v>1950</v>
      </c>
      <c r="BD2157" s="39">
        <v>158.5133792</v>
      </c>
      <c r="BE2157" s="33">
        <f t="shared" si="235"/>
        <v>94805.750925692264</v>
      </c>
      <c r="BF2157" s="33">
        <v>2124675.3015000001</v>
      </c>
      <c r="BG2157" s="33">
        <v>106509.8227</v>
      </c>
      <c r="BH2157" s="33">
        <v>184760.10980000001</v>
      </c>
      <c r="BI2157" s="33">
        <v>80942.352725692093</v>
      </c>
      <c r="BJ2157" s="33">
        <v>399193.27230000001</v>
      </c>
      <c r="BK2157" s="33">
        <v>14128.6543</v>
      </c>
      <c r="BL2157" s="33">
        <v>2787146.4537999998</v>
      </c>
      <c r="BM2157" s="33">
        <f t="shared" si="236"/>
        <v>385064.61800000002</v>
      </c>
      <c r="BN2157" s="9"/>
      <c r="BO2157" s="9"/>
      <c r="BP2157" s="9"/>
      <c r="BQ2157" s="9"/>
      <c r="BR2157" s="9"/>
      <c r="BS2157" s="9"/>
      <c r="BT2157" s="9"/>
      <c r="BU2157" s="9"/>
      <c r="BV2157" s="33">
        <f t="shared" si="237"/>
        <v>94805.750925692264</v>
      </c>
      <c r="BW2157" s="9"/>
      <c r="BX2157" s="9"/>
      <c r="BY2157" s="9"/>
      <c r="BZ2157" s="9"/>
      <c r="CA2157" s="21"/>
      <c r="CB2157" s="21"/>
      <c r="CC2157" s="21"/>
      <c r="CD2157" s="22"/>
      <c r="CE2157" s="9"/>
      <c r="CF2157" s="9"/>
      <c r="CG2157" s="9"/>
      <c r="CH2157" s="9"/>
      <c r="CI2157" s="9"/>
      <c r="CJ2157" s="9"/>
      <c r="CK2157" s="9"/>
      <c r="CL2157" s="9"/>
      <c r="CM2157" s="10"/>
      <c r="CN2157" s="4"/>
      <c r="CO2157" s="4"/>
      <c r="CP2157" s="4"/>
      <c r="CQ2157" s="4"/>
      <c r="CR2157" s="4"/>
      <c r="CS2157" s="4"/>
      <c r="CT2157" s="4"/>
      <c r="CU2157" s="4"/>
      <c r="CV2157" s="4"/>
      <c r="CW2157" s="4"/>
      <c r="CX2157" s="4"/>
      <c r="CY2157" s="4"/>
      <c r="CZ2157" s="4"/>
      <c r="DD2157" s="3"/>
      <c r="DE2157" s="4"/>
      <c r="DF2157" s="4"/>
      <c r="DG2157" s="4"/>
      <c r="DH2157" s="4"/>
      <c r="DI2157" s="4"/>
      <c r="DJ2157" s="4"/>
      <c r="DK2157" s="4"/>
      <c r="DL2157" s="4"/>
      <c r="DM2157" s="4"/>
      <c r="DN2157" s="4"/>
      <c r="DO2157" s="4"/>
      <c r="DP2157" s="4"/>
      <c r="DQ2157" s="4"/>
      <c r="DR2157" s="4"/>
      <c r="DS2157" s="4"/>
      <c r="DT2157" s="4"/>
      <c r="DU2157" s="4"/>
      <c r="DV2157" s="4"/>
      <c r="DW2157" s="4"/>
      <c r="DX2157" s="4"/>
      <c r="DY2157" s="4"/>
      <c r="DZ2157" s="4"/>
      <c r="EE2157" s="4"/>
      <c r="EF2157" s="4"/>
      <c r="EG2157" s="4"/>
      <c r="EH2157" s="4"/>
      <c r="EI2157" s="4"/>
      <c r="EJ2157" s="4"/>
      <c r="EK2157" s="4"/>
      <c r="EL2157" s="4"/>
      <c r="EM2157" s="4"/>
      <c r="EN2157" s="4"/>
      <c r="EO2157" s="4"/>
      <c r="EP2157" s="4"/>
      <c r="EQ2157" s="4"/>
      <c r="ER2157" s="4"/>
      <c r="ES2157" s="4"/>
      <c r="ET2157" s="4"/>
      <c r="EU2157" s="4"/>
      <c r="EV2157" s="4"/>
      <c r="EW2157" s="4"/>
      <c r="EX2157" s="4"/>
      <c r="EY2157" s="4"/>
      <c r="EZ2157" s="4"/>
    </row>
    <row r="2158" spans="1:156">
      <c r="A2158" s="8">
        <v>2153</v>
      </c>
      <c r="B2158" s="21">
        <v>2013</v>
      </c>
      <c r="C2158" s="21">
        <v>1963</v>
      </c>
      <c r="D2158" s="22">
        <v>129.95508799999999</v>
      </c>
      <c r="E2158" s="9">
        <v>-28003.385399999999</v>
      </c>
      <c r="F2158" s="9">
        <v>1984915.1954999999</v>
      </c>
      <c r="G2158" s="9">
        <v>101672.62639999999</v>
      </c>
      <c r="H2158" s="9">
        <v>415790.24099999998</v>
      </c>
      <c r="I2158" s="9">
        <v>86052.854099999997</v>
      </c>
      <c r="J2158" s="9">
        <v>75691.754000000001</v>
      </c>
      <c r="K2158" s="9">
        <v>4973.1446999999998</v>
      </c>
      <c r="L2158" s="9">
        <v>2687152.912</v>
      </c>
      <c r="M2158" s="9">
        <f t="shared" si="231"/>
        <v>70718.609299999996</v>
      </c>
      <c r="N2158" s="26"/>
      <c r="O2158" s="26"/>
      <c r="P2158" s="26"/>
      <c r="Q2158" s="26"/>
      <c r="R2158" s="26"/>
      <c r="S2158" s="26"/>
      <c r="T2158" s="26"/>
      <c r="U2158" s="26"/>
      <c r="V2158" s="33">
        <f t="shared" si="232"/>
        <v>-28003.385399999999</v>
      </c>
      <c r="W2158" s="26"/>
      <c r="X2158" s="26"/>
      <c r="Y2158" s="26"/>
      <c r="Z2158" s="26"/>
      <c r="AA2158" s="26"/>
      <c r="AB2158" s="38">
        <v>2014</v>
      </c>
      <c r="AC2158" s="38">
        <v>1992</v>
      </c>
      <c r="AD2158" s="39">
        <v>96.583156709999997</v>
      </c>
      <c r="AE2158" s="33">
        <v>-283904.59120000002</v>
      </c>
      <c r="AF2158" s="33">
        <v>2093691.3669</v>
      </c>
      <c r="AG2158" s="33">
        <v>106509.8227</v>
      </c>
      <c r="AH2158" s="33">
        <v>179381.01199999999</v>
      </c>
      <c r="AI2158" s="33">
        <v>121912.4445</v>
      </c>
      <c r="AJ2158" s="33">
        <v>126336.8049</v>
      </c>
      <c r="AK2158" s="33">
        <v>204380.51070000001</v>
      </c>
      <c r="AL2158" s="33">
        <v>2707355.5315</v>
      </c>
      <c r="AM2158" s="33">
        <f t="shared" si="233"/>
        <v>-78043.705800000011</v>
      </c>
      <c r="AN2158" s="33"/>
      <c r="AO2158" s="33"/>
      <c r="AP2158" s="33"/>
      <c r="AQ2158" s="33"/>
      <c r="AR2158" s="33"/>
      <c r="AS2158" s="33"/>
      <c r="AT2158" s="33"/>
      <c r="AU2158" s="33"/>
      <c r="AV2158" s="33">
        <f t="shared" si="234"/>
        <v>-283904.59120000002</v>
      </c>
      <c r="AW2158" s="33"/>
      <c r="AX2158" s="33"/>
      <c r="AY2158" s="33"/>
      <c r="AZ2158" s="33"/>
      <c r="BA2158" s="38">
        <v>2153</v>
      </c>
      <c r="BB2158" s="38">
        <v>2015</v>
      </c>
      <c r="BC2158" s="38">
        <v>1993</v>
      </c>
      <c r="BD2158" s="39">
        <v>116.7870363</v>
      </c>
      <c r="BE2158" s="33">
        <f t="shared" si="235"/>
        <v>-227291.66304372624</v>
      </c>
      <c r="BF2158" s="33">
        <v>2122278.0018000002</v>
      </c>
      <c r="BG2158" s="33">
        <v>106509.8227</v>
      </c>
      <c r="BH2158" s="33">
        <v>174706.8113</v>
      </c>
      <c r="BI2158" s="33">
        <v>118728.037456273</v>
      </c>
      <c r="BJ2158" s="33">
        <v>153961.06409999999</v>
      </c>
      <c r="BK2158" s="33">
        <v>124826.6158</v>
      </c>
      <c r="BL2158" s="33">
        <v>2778648.7845999999</v>
      </c>
      <c r="BM2158" s="33">
        <f t="shared" si="236"/>
        <v>29134.448299999989</v>
      </c>
      <c r="BN2158" s="9"/>
      <c r="BO2158" s="9"/>
      <c r="BP2158" s="9"/>
      <c r="BQ2158" s="9"/>
      <c r="BR2158" s="9"/>
      <c r="BS2158" s="9"/>
      <c r="BT2158" s="9"/>
      <c r="BU2158" s="9"/>
      <c r="BV2158" s="33">
        <f t="shared" si="237"/>
        <v>-227291.66304372624</v>
      </c>
      <c r="BW2158" s="9"/>
      <c r="BX2158" s="9"/>
      <c r="BY2158" s="9"/>
      <c r="BZ2158" s="9"/>
      <c r="CA2158" s="21"/>
      <c r="CB2158" s="21"/>
      <c r="CC2158" s="21"/>
      <c r="CD2158" s="22"/>
      <c r="CE2158" s="9"/>
      <c r="CF2158" s="9"/>
      <c r="CG2158" s="9"/>
      <c r="CH2158" s="9"/>
      <c r="CI2158" s="9"/>
      <c r="CJ2158" s="9"/>
      <c r="CK2158" s="9"/>
      <c r="CL2158" s="9"/>
      <c r="CM2158" s="10"/>
      <c r="CN2158" s="4"/>
      <c r="CO2158" s="4"/>
      <c r="CP2158" s="4"/>
      <c r="CQ2158" s="4"/>
      <c r="CR2158" s="4"/>
      <c r="CS2158" s="4"/>
      <c r="CT2158" s="4"/>
      <c r="CU2158" s="4"/>
      <c r="CV2158" s="4"/>
      <c r="CW2158" s="4"/>
      <c r="CX2158" s="4"/>
      <c r="CY2158" s="4"/>
      <c r="CZ2158" s="4"/>
      <c r="DD2158" s="3"/>
      <c r="DE2158" s="4"/>
      <c r="DF2158" s="4"/>
      <c r="DG2158" s="4"/>
      <c r="DH2158" s="4"/>
      <c r="DI2158" s="4"/>
      <c r="DJ2158" s="4"/>
      <c r="DK2158" s="4"/>
      <c r="DL2158" s="4"/>
      <c r="DM2158" s="4"/>
      <c r="DN2158" s="4"/>
      <c r="DO2158" s="4"/>
      <c r="DP2158" s="4"/>
      <c r="DQ2158" s="4"/>
      <c r="DR2158" s="4"/>
      <c r="DS2158" s="4"/>
      <c r="DT2158" s="4"/>
      <c r="DU2158" s="4"/>
      <c r="DV2158" s="4"/>
      <c r="DW2158" s="4"/>
      <c r="DX2158" s="4"/>
      <c r="DY2158" s="4"/>
      <c r="DZ2158" s="4"/>
      <c r="EE2158" s="4"/>
      <c r="EF2158" s="4"/>
      <c r="EG2158" s="4"/>
      <c r="EH2158" s="4"/>
      <c r="EI2158" s="4"/>
      <c r="EJ2158" s="4"/>
      <c r="EK2158" s="4"/>
      <c r="EL2158" s="4"/>
      <c r="EM2158" s="4"/>
      <c r="EN2158" s="4"/>
      <c r="EO2158" s="4"/>
      <c r="EP2158" s="4"/>
      <c r="EQ2158" s="4"/>
      <c r="ER2158" s="4"/>
      <c r="ES2158" s="4"/>
      <c r="ET2158" s="4"/>
      <c r="EU2158" s="4"/>
      <c r="EV2158" s="4"/>
      <c r="EW2158" s="4"/>
      <c r="EX2158" s="4"/>
      <c r="EY2158" s="4"/>
      <c r="EZ2158" s="4"/>
    </row>
    <row r="2159" spans="1:156">
      <c r="A2159" s="8">
        <v>2154</v>
      </c>
      <c r="B2159" s="21">
        <v>2013</v>
      </c>
      <c r="C2159" s="21">
        <v>1975</v>
      </c>
      <c r="D2159" s="22">
        <v>140.76798020000001</v>
      </c>
      <c r="E2159" s="9">
        <v>-45618.710200000001</v>
      </c>
      <c r="F2159" s="9">
        <v>1949182.2431000001</v>
      </c>
      <c r="G2159" s="9">
        <v>101672.62639999999</v>
      </c>
      <c r="H2159" s="9">
        <v>415507.49080000003</v>
      </c>
      <c r="I2159" s="9">
        <v>87105.768299999996</v>
      </c>
      <c r="J2159" s="9">
        <v>91793.9283</v>
      </c>
      <c r="K2159" s="9">
        <v>8474.607</v>
      </c>
      <c r="L2159" s="9">
        <v>2682406.16</v>
      </c>
      <c r="M2159" s="9">
        <f t="shared" si="231"/>
        <v>83319.321299999996</v>
      </c>
      <c r="N2159" s="26"/>
      <c r="O2159" s="26"/>
      <c r="P2159" s="26"/>
      <c r="Q2159" s="26"/>
      <c r="R2159" s="26"/>
      <c r="S2159" s="26"/>
      <c r="T2159" s="26"/>
      <c r="U2159" s="26"/>
      <c r="V2159" s="33">
        <f t="shared" si="232"/>
        <v>-45618.710200000001</v>
      </c>
      <c r="W2159" s="26"/>
      <c r="X2159" s="26"/>
      <c r="Y2159" s="26"/>
      <c r="Z2159" s="26"/>
      <c r="AA2159" s="26"/>
      <c r="AB2159" s="38">
        <v>2014</v>
      </c>
      <c r="AC2159" s="38">
        <v>1985</v>
      </c>
      <c r="AD2159" s="39">
        <v>118.7752141</v>
      </c>
      <c r="AE2159" s="33">
        <v>-69824.484100000001</v>
      </c>
      <c r="AF2159" s="33">
        <v>2077452.1703000001</v>
      </c>
      <c r="AG2159" s="33">
        <v>106509.8227</v>
      </c>
      <c r="AH2159" s="33">
        <v>189541.94699999999</v>
      </c>
      <c r="AI2159" s="33">
        <v>83722.204599999997</v>
      </c>
      <c r="AJ2159" s="33">
        <v>237848.7928</v>
      </c>
      <c r="AK2159" s="33">
        <v>47551.686800000003</v>
      </c>
      <c r="AL2159" s="33">
        <v>2717347.7346999999</v>
      </c>
      <c r="AM2159" s="33">
        <f t="shared" si="233"/>
        <v>190297.106</v>
      </c>
      <c r="AN2159" s="33"/>
      <c r="AO2159" s="33"/>
      <c r="AP2159" s="33"/>
      <c r="AQ2159" s="33"/>
      <c r="AR2159" s="33"/>
      <c r="AS2159" s="33"/>
      <c r="AT2159" s="33"/>
      <c r="AU2159" s="33"/>
      <c r="AV2159" s="33">
        <f t="shared" si="234"/>
        <v>-69824.484100000001</v>
      </c>
      <c r="AW2159" s="33"/>
      <c r="AX2159" s="33"/>
      <c r="AY2159" s="33"/>
      <c r="AZ2159" s="33"/>
      <c r="BA2159" s="38">
        <v>2154</v>
      </c>
      <c r="BB2159" s="38">
        <v>2015</v>
      </c>
      <c r="BC2159" s="38">
        <v>1986</v>
      </c>
      <c r="BD2159" s="39">
        <v>143.2179874</v>
      </c>
      <c r="BE2159" s="33">
        <f t="shared" si="235"/>
        <v>60330.149874546565</v>
      </c>
      <c r="BF2159" s="33">
        <v>2075999.4265000001</v>
      </c>
      <c r="BG2159" s="33">
        <v>106509.8227</v>
      </c>
      <c r="BH2159" s="33">
        <v>186356.5876</v>
      </c>
      <c r="BI2159" s="33">
        <v>74941.933474546502</v>
      </c>
      <c r="BJ2159" s="33">
        <v>422130.94309999997</v>
      </c>
      <c r="BK2159" s="33">
        <v>9753.6010000000006</v>
      </c>
      <c r="BL2159" s="33">
        <v>2795854.9624999999</v>
      </c>
      <c r="BM2159" s="33">
        <f t="shared" si="236"/>
        <v>412377.34209999995</v>
      </c>
      <c r="BN2159" s="9"/>
      <c r="BO2159" s="9"/>
      <c r="BP2159" s="9"/>
      <c r="BQ2159" s="9"/>
      <c r="BR2159" s="9"/>
      <c r="BS2159" s="9"/>
      <c r="BT2159" s="9"/>
      <c r="BU2159" s="9"/>
      <c r="BV2159" s="33">
        <f t="shared" si="237"/>
        <v>60330.149874546565</v>
      </c>
      <c r="BW2159" s="9"/>
      <c r="BX2159" s="9"/>
      <c r="BY2159" s="9"/>
      <c r="BZ2159" s="9"/>
      <c r="CA2159" s="21"/>
      <c r="CB2159" s="21"/>
      <c r="CC2159" s="21"/>
      <c r="CD2159" s="22"/>
      <c r="CE2159" s="9"/>
      <c r="CF2159" s="9"/>
      <c r="CG2159" s="9"/>
      <c r="CH2159" s="9"/>
      <c r="CI2159" s="9"/>
      <c r="CJ2159" s="9"/>
      <c r="CK2159" s="9"/>
      <c r="CL2159" s="9"/>
      <c r="CM2159" s="10"/>
      <c r="CN2159" s="4"/>
      <c r="CO2159" s="4"/>
      <c r="CP2159" s="4"/>
      <c r="CQ2159" s="4"/>
      <c r="CR2159" s="4"/>
      <c r="CS2159" s="4"/>
      <c r="CT2159" s="4"/>
      <c r="CU2159" s="4"/>
      <c r="CV2159" s="4"/>
      <c r="CW2159" s="4"/>
      <c r="CX2159" s="4"/>
      <c r="CY2159" s="4"/>
      <c r="CZ2159" s="4"/>
      <c r="DD2159" s="3"/>
      <c r="DE2159" s="4"/>
      <c r="DF2159" s="4"/>
      <c r="DG2159" s="4"/>
      <c r="DH2159" s="4"/>
      <c r="DI2159" s="4"/>
      <c r="DJ2159" s="4"/>
      <c r="DK2159" s="4"/>
      <c r="DL2159" s="4"/>
      <c r="DM2159" s="4"/>
      <c r="DN2159" s="4"/>
      <c r="DO2159" s="4"/>
      <c r="DP2159" s="4"/>
      <c r="DQ2159" s="4"/>
      <c r="DR2159" s="4"/>
      <c r="DS2159" s="4"/>
      <c r="DT2159" s="4"/>
      <c r="DU2159" s="4"/>
      <c r="DV2159" s="4"/>
      <c r="DW2159" s="4"/>
      <c r="DX2159" s="4"/>
      <c r="DY2159" s="4"/>
      <c r="DZ2159" s="4"/>
      <c r="EE2159" s="4"/>
      <c r="EF2159" s="4"/>
      <c r="EG2159" s="4"/>
      <c r="EH2159" s="4"/>
      <c r="EI2159" s="4"/>
      <c r="EJ2159" s="4"/>
      <c r="EK2159" s="4"/>
      <c r="EL2159" s="4"/>
      <c r="EM2159" s="4"/>
      <c r="EN2159" s="4"/>
      <c r="EO2159" s="4"/>
      <c r="EP2159" s="4"/>
      <c r="EQ2159" s="4"/>
      <c r="ER2159" s="4"/>
      <c r="ES2159" s="4"/>
      <c r="ET2159" s="4"/>
      <c r="EU2159" s="4"/>
      <c r="EV2159" s="4"/>
      <c r="EW2159" s="4"/>
      <c r="EX2159" s="4"/>
      <c r="EY2159" s="4"/>
      <c r="EZ2159" s="4"/>
    </row>
    <row r="2160" spans="1:156">
      <c r="A2160" s="8">
        <v>2155</v>
      </c>
      <c r="B2160" s="21">
        <v>2013</v>
      </c>
      <c r="C2160" s="21">
        <v>1964</v>
      </c>
      <c r="D2160" s="22">
        <v>136.84781240000001</v>
      </c>
      <c r="E2160" s="9">
        <v>-43316.994100000004</v>
      </c>
      <c r="F2160" s="9">
        <v>1912287.023</v>
      </c>
      <c r="G2160" s="9">
        <v>101672.62639999999</v>
      </c>
      <c r="H2160" s="9">
        <v>416047.63319999998</v>
      </c>
      <c r="I2160" s="9">
        <v>85094.369200000001</v>
      </c>
      <c r="J2160" s="9">
        <v>131545.027</v>
      </c>
      <c r="K2160" s="9">
        <v>0</v>
      </c>
      <c r="L2160" s="9">
        <v>2689963.673</v>
      </c>
      <c r="M2160" s="9">
        <f t="shared" si="231"/>
        <v>131545.027</v>
      </c>
      <c r="N2160" s="26"/>
      <c r="O2160" s="26"/>
      <c r="P2160" s="26"/>
      <c r="Q2160" s="26"/>
      <c r="R2160" s="26"/>
      <c r="S2160" s="26"/>
      <c r="T2160" s="26"/>
      <c r="U2160" s="26"/>
      <c r="V2160" s="33">
        <f t="shared" si="232"/>
        <v>-43316.994100000004</v>
      </c>
      <c r="W2160" s="26"/>
      <c r="X2160" s="26"/>
      <c r="Y2160" s="26"/>
      <c r="Z2160" s="26"/>
      <c r="AA2160" s="26"/>
      <c r="AB2160" s="38">
        <v>2014</v>
      </c>
      <c r="AC2160" s="38">
        <v>1954</v>
      </c>
      <c r="AD2160" s="39">
        <v>155.51180840000001</v>
      </c>
      <c r="AE2160" s="33">
        <v>262670.83880000003</v>
      </c>
      <c r="AF2160" s="33">
        <v>2004419.5416999999</v>
      </c>
      <c r="AG2160" s="33">
        <v>106509.8227</v>
      </c>
      <c r="AH2160" s="33">
        <v>191783.4797</v>
      </c>
      <c r="AI2160" s="33">
        <v>75297.323000000004</v>
      </c>
      <c r="AJ2160" s="33">
        <v>619041.93319999997</v>
      </c>
      <c r="AK2160" s="33">
        <v>1935.5047999999999</v>
      </c>
      <c r="AL2160" s="33">
        <v>2732445.7566999998</v>
      </c>
      <c r="AM2160" s="33">
        <f t="shared" si="233"/>
        <v>617106.42839999998</v>
      </c>
      <c r="AN2160" s="33"/>
      <c r="AO2160" s="33"/>
      <c r="AP2160" s="33"/>
      <c r="AQ2160" s="33"/>
      <c r="AR2160" s="33"/>
      <c r="AS2160" s="33"/>
      <c r="AT2160" s="33"/>
      <c r="AU2160" s="33"/>
      <c r="AV2160" s="33">
        <f t="shared" si="234"/>
        <v>262670.83880000003</v>
      </c>
      <c r="AW2160" s="33"/>
      <c r="AX2160" s="33"/>
      <c r="AY2160" s="33"/>
      <c r="AZ2160" s="33"/>
      <c r="BA2160" s="38">
        <v>2155</v>
      </c>
      <c r="BB2160" s="38">
        <v>2015</v>
      </c>
      <c r="BC2160" s="38">
        <v>1955</v>
      </c>
      <c r="BD2160" s="39">
        <v>130.9657498</v>
      </c>
      <c r="BE2160" s="33">
        <f t="shared" si="235"/>
        <v>-35110.739780052565</v>
      </c>
      <c r="BF2160" s="33">
        <v>2086428.1394</v>
      </c>
      <c r="BG2160" s="33">
        <v>106509.8227</v>
      </c>
      <c r="BH2160" s="33">
        <v>182092.67730000001</v>
      </c>
      <c r="BI2160" s="33">
        <v>90967.993819947194</v>
      </c>
      <c r="BJ2160" s="33">
        <v>312362.9192</v>
      </c>
      <c r="BK2160" s="33">
        <v>30105.557199999999</v>
      </c>
      <c r="BL2160" s="33">
        <v>2783366.7349999999</v>
      </c>
      <c r="BM2160" s="33">
        <f t="shared" si="236"/>
        <v>282257.36200000002</v>
      </c>
      <c r="BN2160" s="9"/>
      <c r="BO2160" s="9"/>
      <c r="BP2160" s="9"/>
      <c r="BQ2160" s="9"/>
      <c r="BR2160" s="9"/>
      <c r="BS2160" s="9"/>
      <c r="BT2160" s="9"/>
      <c r="BU2160" s="9"/>
      <c r="BV2160" s="33">
        <f t="shared" si="237"/>
        <v>-35110.739780052565</v>
      </c>
      <c r="BW2160" s="9"/>
      <c r="BX2160" s="9"/>
      <c r="BY2160" s="9"/>
      <c r="BZ2160" s="9"/>
      <c r="CA2160" s="21"/>
      <c r="CB2160" s="21"/>
      <c r="CC2160" s="21"/>
      <c r="CD2160" s="22"/>
      <c r="CE2160" s="9"/>
      <c r="CF2160" s="9"/>
      <c r="CG2160" s="9"/>
      <c r="CH2160" s="9"/>
      <c r="CI2160" s="9"/>
      <c r="CJ2160" s="9"/>
      <c r="CK2160" s="9"/>
      <c r="CL2160" s="9"/>
      <c r="CM2160" s="10"/>
      <c r="CN2160" s="4"/>
      <c r="CO2160" s="4"/>
      <c r="CP2160" s="4"/>
      <c r="CQ2160" s="4"/>
      <c r="CR2160" s="4"/>
      <c r="CS2160" s="4"/>
      <c r="CT2160" s="4"/>
      <c r="CU2160" s="4"/>
      <c r="CV2160" s="4"/>
      <c r="CW2160" s="4"/>
      <c r="CX2160" s="4"/>
      <c r="CY2160" s="4"/>
      <c r="CZ2160" s="4"/>
      <c r="DD2160" s="3"/>
      <c r="DE2160" s="4"/>
      <c r="DF2160" s="4"/>
      <c r="DG2160" s="4"/>
      <c r="DH2160" s="4"/>
      <c r="DI2160" s="4"/>
      <c r="DJ2160" s="4"/>
      <c r="DK2160" s="4"/>
      <c r="DL2160" s="4"/>
      <c r="DM2160" s="4"/>
      <c r="DN2160" s="4"/>
      <c r="DO2160" s="4"/>
      <c r="DP2160" s="4"/>
      <c r="DQ2160" s="4"/>
      <c r="DR2160" s="4"/>
      <c r="DS2160" s="4"/>
      <c r="DT2160" s="4"/>
      <c r="DU2160" s="4"/>
      <c r="DV2160" s="4"/>
      <c r="DW2160" s="4"/>
      <c r="DX2160" s="4"/>
      <c r="DY2160" s="4"/>
      <c r="DZ2160" s="4"/>
      <c r="EE2160" s="4"/>
      <c r="EF2160" s="4"/>
      <c r="EG2160" s="4"/>
      <c r="EH2160" s="4"/>
      <c r="EI2160" s="4"/>
      <c r="EJ2160" s="4"/>
      <c r="EK2160" s="4"/>
      <c r="EL2160" s="4"/>
      <c r="EM2160" s="4"/>
      <c r="EN2160" s="4"/>
      <c r="EO2160" s="4"/>
      <c r="EP2160" s="4"/>
      <c r="EQ2160" s="4"/>
      <c r="ER2160" s="4"/>
      <c r="ES2160" s="4"/>
      <c r="ET2160" s="4"/>
      <c r="EU2160" s="4"/>
      <c r="EV2160" s="4"/>
      <c r="EW2160" s="4"/>
      <c r="EX2160" s="4"/>
      <c r="EY2160" s="4"/>
      <c r="EZ2160" s="4"/>
    </row>
    <row r="2161" spans="1:156">
      <c r="A2161" s="8">
        <v>2156</v>
      </c>
      <c r="B2161" s="21">
        <v>2013</v>
      </c>
      <c r="C2161" s="21">
        <v>1998</v>
      </c>
      <c r="D2161" s="22">
        <v>141.2795888</v>
      </c>
      <c r="E2161" s="9">
        <v>-66916.257400000002</v>
      </c>
      <c r="F2161" s="9">
        <v>1940307.9846000001</v>
      </c>
      <c r="G2161" s="9">
        <v>101672.62639999999</v>
      </c>
      <c r="H2161" s="9">
        <v>415871.07049999997</v>
      </c>
      <c r="I2161" s="9">
        <v>85751.858800000002</v>
      </c>
      <c r="J2161" s="9">
        <v>86868.924499999994</v>
      </c>
      <c r="K2161" s="9">
        <v>2451.8980000000001</v>
      </c>
      <c r="L2161" s="9">
        <v>2694936.8243</v>
      </c>
      <c r="M2161" s="9">
        <f t="shared" si="231"/>
        <v>84417.026499999993</v>
      </c>
      <c r="N2161" s="26"/>
      <c r="O2161" s="26"/>
      <c r="P2161" s="26"/>
      <c r="Q2161" s="26"/>
      <c r="R2161" s="26"/>
      <c r="S2161" s="26"/>
      <c r="T2161" s="26"/>
      <c r="U2161" s="26"/>
      <c r="V2161" s="33">
        <f t="shared" si="232"/>
        <v>-66916.257400000002</v>
      </c>
      <c r="W2161" s="26"/>
      <c r="X2161" s="26"/>
      <c r="Y2161" s="26"/>
      <c r="Z2161" s="26"/>
      <c r="AA2161" s="26"/>
      <c r="AB2161" s="38">
        <v>2014</v>
      </c>
      <c r="AC2161" s="38">
        <v>1984</v>
      </c>
      <c r="AD2161" s="39">
        <v>159.0187081</v>
      </c>
      <c r="AE2161" s="33">
        <v>293217.50540000002</v>
      </c>
      <c r="AF2161" s="33">
        <v>2046139.084</v>
      </c>
      <c r="AG2161" s="33">
        <v>106509.8227</v>
      </c>
      <c r="AH2161" s="33">
        <v>191100.01869999999</v>
      </c>
      <c r="AI2161" s="33">
        <v>77866.135699999999</v>
      </c>
      <c r="AJ2161" s="33">
        <v>605315.93500000006</v>
      </c>
      <c r="AK2161" s="33">
        <v>342.11950000000002</v>
      </c>
      <c r="AL2161" s="33">
        <v>2733371.3711999999</v>
      </c>
      <c r="AM2161" s="33">
        <f t="shared" si="233"/>
        <v>604973.81550000003</v>
      </c>
      <c r="AN2161" s="33"/>
      <c r="AO2161" s="33"/>
      <c r="AP2161" s="33"/>
      <c r="AQ2161" s="33"/>
      <c r="AR2161" s="33"/>
      <c r="AS2161" s="33"/>
      <c r="AT2161" s="33"/>
      <c r="AU2161" s="33"/>
      <c r="AV2161" s="33">
        <f t="shared" si="234"/>
        <v>293217.50540000002</v>
      </c>
      <c r="AW2161" s="33"/>
      <c r="AX2161" s="33"/>
      <c r="AY2161" s="33"/>
      <c r="AZ2161" s="33"/>
      <c r="BA2161" s="38">
        <v>2156</v>
      </c>
      <c r="BB2161" s="38">
        <v>2015</v>
      </c>
      <c r="BC2161" s="38">
        <v>1985</v>
      </c>
      <c r="BD2161" s="39">
        <v>118.7752141</v>
      </c>
      <c r="BE2161" s="33">
        <f t="shared" si="235"/>
        <v>-99881.020572507754</v>
      </c>
      <c r="BF2161" s="33">
        <v>2064342.6287</v>
      </c>
      <c r="BG2161" s="33">
        <v>106509.8227</v>
      </c>
      <c r="BH2161" s="33">
        <v>183566.6936</v>
      </c>
      <c r="BI2161" s="33">
        <v>85427.850627491804</v>
      </c>
      <c r="BJ2161" s="33">
        <v>300976.27289999998</v>
      </c>
      <c r="BK2161" s="33">
        <v>43878.906900000002</v>
      </c>
      <c r="BL2161" s="33">
        <v>2796825.3821999999</v>
      </c>
      <c r="BM2161" s="33">
        <f t="shared" si="236"/>
        <v>257097.36599999998</v>
      </c>
      <c r="BN2161" s="9"/>
      <c r="BO2161" s="9"/>
      <c r="BP2161" s="9"/>
      <c r="BQ2161" s="9"/>
      <c r="BR2161" s="9"/>
      <c r="BS2161" s="9"/>
      <c r="BT2161" s="9"/>
      <c r="BU2161" s="9"/>
      <c r="BV2161" s="33">
        <f t="shared" si="237"/>
        <v>-99881.020572507754</v>
      </c>
      <c r="BW2161" s="9"/>
      <c r="BX2161" s="9"/>
      <c r="BY2161" s="9"/>
      <c r="BZ2161" s="9"/>
      <c r="CA2161" s="21"/>
      <c r="CB2161" s="21"/>
      <c r="CC2161" s="21"/>
      <c r="CD2161" s="22"/>
      <c r="CE2161" s="9"/>
      <c r="CF2161" s="9"/>
      <c r="CG2161" s="9"/>
      <c r="CH2161" s="9"/>
      <c r="CI2161" s="9"/>
      <c r="CJ2161" s="9"/>
      <c r="CK2161" s="9"/>
      <c r="CL2161" s="9"/>
      <c r="CM2161" s="10"/>
      <c r="CN2161" s="4"/>
      <c r="CO2161" s="4"/>
      <c r="CP2161" s="4"/>
      <c r="CQ2161" s="4"/>
      <c r="CR2161" s="4"/>
      <c r="CS2161" s="4"/>
      <c r="CT2161" s="4"/>
      <c r="CU2161" s="4"/>
      <c r="CV2161" s="4"/>
      <c r="CW2161" s="4"/>
      <c r="CX2161" s="4"/>
      <c r="CY2161" s="4"/>
      <c r="CZ2161" s="4"/>
      <c r="DD2161" s="3"/>
      <c r="DE2161" s="4"/>
      <c r="DF2161" s="4"/>
      <c r="DG2161" s="4"/>
      <c r="DH2161" s="4"/>
      <c r="DI2161" s="4"/>
      <c r="DJ2161" s="4"/>
      <c r="DK2161" s="4"/>
      <c r="DL2161" s="4"/>
      <c r="DM2161" s="4"/>
      <c r="DN2161" s="4"/>
      <c r="DO2161" s="4"/>
      <c r="DP2161" s="4"/>
      <c r="DQ2161" s="4"/>
      <c r="DR2161" s="4"/>
      <c r="DS2161" s="4"/>
      <c r="DT2161" s="4"/>
      <c r="DU2161" s="4"/>
      <c r="DV2161" s="4"/>
      <c r="DW2161" s="4"/>
      <c r="DX2161" s="4"/>
      <c r="DY2161" s="4"/>
      <c r="DZ2161" s="4"/>
      <c r="EE2161" s="4"/>
      <c r="EF2161" s="4"/>
      <c r="EG2161" s="4"/>
      <c r="EH2161" s="4"/>
      <c r="EI2161" s="4"/>
      <c r="EJ2161" s="4"/>
      <c r="EK2161" s="4"/>
      <c r="EL2161" s="4"/>
      <c r="EM2161" s="4"/>
      <c r="EN2161" s="4"/>
      <c r="EO2161" s="4"/>
      <c r="EP2161" s="4"/>
      <c r="EQ2161" s="4"/>
      <c r="ER2161" s="4"/>
      <c r="ES2161" s="4"/>
      <c r="ET2161" s="4"/>
      <c r="EU2161" s="4"/>
      <c r="EV2161" s="4"/>
      <c r="EW2161" s="4"/>
      <c r="EX2161" s="4"/>
      <c r="EY2161" s="4"/>
      <c r="EZ2161" s="4"/>
    </row>
    <row r="2162" spans="1:156">
      <c r="A2162" s="8">
        <v>2157</v>
      </c>
      <c r="B2162" s="21">
        <v>2013</v>
      </c>
      <c r="C2162" s="21">
        <v>1973</v>
      </c>
      <c r="D2162" s="22">
        <v>98.382095480000004</v>
      </c>
      <c r="E2162" s="9">
        <v>-116359.628</v>
      </c>
      <c r="F2162" s="9">
        <v>1958756.4010000001</v>
      </c>
      <c r="G2162" s="9">
        <v>101672.62639999999</v>
      </c>
      <c r="H2162" s="9">
        <v>415254.81809999997</v>
      </c>
      <c r="I2162" s="9">
        <v>88046.678400000004</v>
      </c>
      <c r="J2162" s="9">
        <v>32461.304400000001</v>
      </c>
      <c r="K2162" s="9">
        <v>30091.456999999999</v>
      </c>
      <c r="L2162" s="9">
        <v>2682459.9994000001</v>
      </c>
      <c r="M2162" s="9">
        <f t="shared" si="231"/>
        <v>2369.8474000000024</v>
      </c>
      <c r="N2162" s="26"/>
      <c r="O2162" s="26"/>
      <c r="P2162" s="26"/>
      <c r="Q2162" s="26"/>
      <c r="R2162" s="26"/>
      <c r="S2162" s="26"/>
      <c r="T2162" s="26"/>
      <c r="U2162" s="26"/>
      <c r="V2162" s="33">
        <f t="shared" si="232"/>
        <v>-116359.628</v>
      </c>
      <c r="W2162" s="26"/>
      <c r="X2162" s="26"/>
      <c r="Y2162" s="26"/>
      <c r="Z2162" s="26"/>
      <c r="AA2162" s="26"/>
      <c r="AB2162" s="38">
        <v>2014</v>
      </c>
      <c r="AC2162" s="38">
        <v>1960</v>
      </c>
      <c r="AD2162" s="39">
        <v>144.04261149999999</v>
      </c>
      <c r="AE2162" s="33">
        <v>222900.62729999999</v>
      </c>
      <c r="AF2162" s="33">
        <v>2060333.0737000001</v>
      </c>
      <c r="AG2162" s="33">
        <v>106509.8227</v>
      </c>
      <c r="AH2162" s="33">
        <v>192021.15770000001</v>
      </c>
      <c r="AI2162" s="33">
        <v>74404.001699999993</v>
      </c>
      <c r="AJ2162" s="33">
        <v>531600.52049999998</v>
      </c>
      <c r="AK2162" s="33">
        <v>11799.0229</v>
      </c>
      <c r="AL2162" s="33">
        <v>2730168.926</v>
      </c>
      <c r="AM2162" s="33">
        <f t="shared" si="233"/>
        <v>519801.4976</v>
      </c>
      <c r="AN2162" s="33"/>
      <c r="AO2162" s="33"/>
      <c r="AP2162" s="33"/>
      <c r="AQ2162" s="33"/>
      <c r="AR2162" s="33"/>
      <c r="AS2162" s="33"/>
      <c r="AT2162" s="33"/>
      <c r="AU2162" s="33"/>
      <c r="AV2162" s="33">
        <f t="shared" si="234"/>
        <v>222900.62729999999</v>
      </c>
      <c r="AW2162" s="33"/>
      <c r="AX2162" s="33"/>
      <c r="AY2162" s="33"/>
      <c r="AZ2162" s="33"/>
      <c r="BA2162" s="38">
        <v>2157</v>
      </c>
      <c r="BB2162" s="38">
        <v>2015</v>
      </c>
      <c r="BC2162" s="38">
        <v>1961</v>
      </c>
      <c r="BD2162" s="39">
        <v>139.37192200000001</v>
      </c>
      <c r="BE2162" s="33">
        <f t="shared" si="235"/>
        <v>40366.602350656409</v>
      </c>
      <c r="BF2162" s="33">
        <v>2122436.0414999998</v>
      </c>
      <c r="BG2162" s="33">
        <v>106509.8227</v>
      </c>
      <c r="BH2162" s="33">
        <v>185347.86869999999</v>
      </c>
      <c r="BI2162" s="33">
        <v>78733.239950656396</v>
      </c>
      <c r="BJ2162" s="33">
        <v>338850.21269999997</v>
      </c>
      <c r="BK2162" s="33">
        <v>13655.384899999999</v>
      </c>
      <c r="BL2162" s="33">
        <v>2777855.1982999998</v>
      </c>
      <c r="BM2162" s="33">
        <f t="shared" si="236"/>
        <v>325194.82779999997</v>
      </c>
      <c r="BN2162" s="9"/>
      <c r="BO2162" s="9"/>
      <c r="BP2162" s="9"/>
      <c r="BQ2162" s="9"/>
      <c r="BR2162" s="9"/>
      <c r="BS2162" s="9"/>
      <c r="BT2162" s="9"/>
      <c r="BU2162" s="9"/>
      <c r="BV2162" s="33">
        <f t="shared" si="237"/>
        <v>40366.602350656409</v>
      </c>
      <c r="BW2162" s="9"/>
      <c r="BX2162" s="9"/>
      <c r="BY2162" s="9"/>
      <c r="BZ2162" s="9"/>
      <c r="CA2162" s="21"/>
      <c r="CB2162" s="21"/>
      <c r="CC2162" s="21"/>
      <c r="CD2162" s="22"/>
      <c r="CE2162" s="9"/>
      <c r="CF2162" s="9"/>
      <c r="CG2162" s="9"/>
      <c r="CH2162" s="9"/>
      <c r="CI2162" s="9"/>
      <c r="CJ2162" s="9"/>
      <c r="CK2162" s="9"/>
      <c r="CL2162" s="9"/>
      <c r="CM2162" s="10"/>
      <c r="CN2162" s="4"/>
      <c r="CO2162" s="4"/>
      <c r="CP2162" s="4"/>
      <c r="CQ2162" s="4"/>
      <c r="CR2162" s="4"/>
      <c r="CS2162" s="4"/>
      <c r="CT2162" s="4"/>
      <c r="CU2162" s="4"/>
      <c r="CV2162" s="4"/>
      <c r="CW2162" s="4"/>
      <c r="CX2162" s="4"/>
      <c r="CY2162" s="4"/>
      <c r="CZ2162" s="4"/>
      <c r="DD2162" s="3"/>
      <c r="DE2162" s="4"/>
      <c r="DF2162" s="4"/>
      <c r="DG2162" s="4"/>
      <c r="DH2162" s="4"/>
      <c r="DI2162" s="4"/>
      <c r="DJ2162" s="4"/>
      <c r="DK2162" s="4"/>
      <c r="DL2162" s="4"/>
      <c r="DM2162" s="4"/>
      <c r="DN2162" s="4"/>
      <c r="DO2162" s="4"/>
      <c r="DP2162" s="4"/>
      <c r="DQ2162" s="4"/>
      <c r="DR2162" s="4"/>
      <c r="DS2162" s="4"/>
      <c r="DT2162" s="4"/>
      <c r="DU2162" s="4"/>
      <c r="DV2162" s="4"/>
      <c r="DW2162" s="4"/>
      <c r="DX2162" s="4"/>
      <c r="DY2162" s="4"/>
      <c r="DZ2162" s="4"/>
      <c r="EE2162" s="4"/>
      <c r="EF2162" s="4"/>
      <c r="EG2162" s="4"/>
      <c r="EH2162" s="4"/>
      <c r="EI2162" s="4"/>
      <c r="EJ2162" s="4"/>
      <c r="EK2162" s="4"/>
      <c r="EL2162" s="4"/>
      <c r="EM2162" s="4"/>
      <c r="EN2162" s="4"/>
      <c r="EO2162" s="4"/>
      <c r="EP2162" s="4"/>
      <c r="EQ2162" s="4"/>
      <c r="ER2162" s="4"/>
      <c r="ES2162" s="4"/>
      <c r="ET2162" s="4"/>
      <c r="EU2162" s="4"/>
      <c r="EV2162" s="4"/>
      <c r="EW2162" s="4"/>
      <c r="EX2162" s="4"/>
      <c r="EY2162" s="4"/>
      <c r="EZ2162" s="4"/>
    </row>
    <row r="2163" spans="1:156">
      <c r="A2163" s="8">
        <v>2158</v>
      </c>
      <c r="B2163" s="21">
        <v>2013</v>
      </c>
      <c r="C2163" s="21">
        <v>1949</v>
      </c>
      <c r="D2163" s="22">
        <v>130.26025490000001</v>
      </c>
      <c r="E2163" s="9">
        <v>-101718.476</v>
      </c>
      <c r="F2163" s="9">
        <v>1959133.7319</v>
      </c>
      <c r="G2163" s="9">
        <v>101672.62639999999</v>
      </c>
      <c r="H2163" s="9">
        <v>415503.21039999998</v>
      </c>
      <c r="I2163" s="9">
        <v>87121.707699999999</v>
      </c>
      <c r="J2163" s="9">
        <v>54875.150699999998</v>
      </c>
      <c r="K2163" s="9">
        <v>29534.638299999999</v>
      </c>
      <c r="L2163" s="9">
        <v>2690490.2647000002</v>
      </c>
      <c r="M2163" s="9">
        <f t="shared" si="231"/>
        <v>25340.5124</v>
      </c>
      <c r="N2163" s="26"/>
      <c r="O2163" s="26"/>
      <c r="P2163" s="26"/>
      <c r="Q2163" s="26"/>
      <c r="R2163" s="26"/>
      <c r="S2163" s="26"/>
      <c r="T2163" s="26"/>
      <c r="U2163" s="26"/>
      <c r="V2163" s="33">
        <f t="shared" si="232"/>
        <v>-101718.476</v>
      </c>
      <c r="W2163" s="26"/>
      <c r="X2163" s="26"/>
      <c r="Y2163" s="26"/>
      <c r="Z2163" s="26"/>
      <c r="AA2163" s="26"/>
      <c r="AB2163" s="38">
        <v>2014</v>
      </c>
      <c r="AC2163" s="38">
        <v>1940</v>
      </c>
      <c r="AD2163" s="39">
        <v>109.1286128</v>
      </c>
      <c r="AE2163" s="33">
        <v>-129276.868</v>
      </c>
      <c r="AF2163" s="33">
        <v>2031640.2523000001</v>
      </c>
      <c r="AG2163" s="33">
        <v>106509.8227</v>
      </c>
      <c r="AH2163" s="33">
        <v>184575.56159999999</v>
      </c>
      <c r="AI2163" s="33">
        <v>102388.5426</v>
      </c>
      <c r="AJ2163" s="33">
        <v>214340.7997</v>
      </c>
      <c r="AK2163" s="33">
        <v>52018.363299999997</v>
      </c>
      <c r="AL2163" s="33">
        <v>2716713.4835999999</v>
      </c>
      <c r="AM2163" s="33">
        <f t="shared" si="233"/>
        <v>162322.43640000001</v>
      </c>
      <c r="AN2163" s="33"/>
      <c r="AO2163" s="33"/>
      <c r="AP2163" s="33"/>
      <c r="AQ2163" s="33"/>
      <c r="AR2163" s="33"/>
      <c r="AS2163" s="33"/>
      <c r="AT2163" s="33"/>
      <c r="AU2163" s="33"/>
      <c r="AV2163" s="33">
        <f t="shared" si="234"/>
        <v>-129276.868</v>
      </c>
      <c r="AW2163" s="33"/>
      <c r="AX2163" s="33"/>
      <c r="AY2163" s="33"/>
      <c r="AZ2163" s="33"/>
      <c r="BA2163" s="38">
        <v>2158</v>
      </c>
      <c r="BB2163" s="38">
        <v>2015</v>
      </c>
      <c r="BC2163" s="38">
        <v>1941</v>
      </c>
      <c r="BD2163" s="39">
        <v>99.84141047</v>
      </c>
      <c r="BE2163" s="33">
        <f t="shared" si="235"/>
        <v>-236634.13350539235</v>
      </c>
      <c r="BF2163" s="33">
        <v>2071796.5257999999</v>
      </c>
      <c r="BG2163" s="33">
        <v>106509.8227</v>
      </c>
      <c r="BH2163" s="33">
        <v>174445.0877</v>
      </c>
      <c r="BI2163" s="33">
        <v>119711.73499460801</v>
      </c>
      <c r="BJ2163" s="33">
        <v>142111.37760000001</v>
      </c>
      <c r="BK2163" s="33">
        <v>71717.131999999998</v>
      </c>
      <c r="BL2163" s="33">
        <v>2779491.5502999998</v>
      </c>
      <c r="BM2163" s="33">
        <f t="shared" si="236"/>
        <v>70394.245600000009</v>
      </c>
      <c r="BN2163" s="9"/>
      <c r="BO2163" s="9"/>
      <c r="BP2163" s="9"/>
      <c r="BQ2163" s="9"/>
      <c r="BR2163" s="9"/>
      <c r="BS2163" s="9"/>
      <c r="BT2163" s="9"/>
      <c r="BU2163" s="9"/>
      <c r="BV2163" s="33">
        <f t="shared" si="237"/>
        <v>-236634.13350539235</v>
      </c>
      <c r="BW2163" s="9"/>
      <c r="BX2163" s="9"/>
      <c r="BY2163" s="9"/>
      <c r="BZ2163" s="9"/>
      <c r="CA2163" s="21"/>
      <c r="CB2163" s="21"/>
      <c r="CC2163" s="21"/>
      <c r="CD2163" s="22"/>
      <c r="CE2163" s="9"/>
      <c r="CF2163" s="9"/>
      <c r="CG2163" s="9"/>
      <c r="CH2163" s="9"/>
      <c r="CI2163" s="9"/>
      <c r="CJ2163" s="9"/>
      <c r="CK2163" s="9"/>
      <c r="CL2163" s="9"/>
      <c r="CM2163" s="10"/>
      <c r="CN2163" s="4"/>
      <c r="CO2163" s="4"/>
      <c r="CP2163" s="4"/>
      <c r="CQ2163" s="4"/>
      <c r="CR2163" s="4"/>
      <c r="CS2163" s="4"/>
      <c r="CT2163" s="4"/>
      <c r="CU2163" s="4"/>
      <c r="CV2163" s="4"/>
      <c r="CW2163" s="4"/>
      <c r="CX2163" s="4"/>
      <c r="CY2163" s="4"/>
      <c r="CZ2163" s="4"/>
      <c r="DD2163" s="3"/>
      <c r="DE2163" s="4"/>
      <c r="DF2163" s="4"/>
      <c r="DG2163" s="4"/>
      <c r="DH2163" s="4"/>
      <c r="DI2163" s="4"/>
      <c r="DJ2163" s="4"/>
      <c r="DK2163" s="4"/>
      <c r="DL2163" s="4"/>
      <c r="DM2163" s="4"/>
      <c r="DN2163" s="4"/>
      <c r="DO2163" s="4"/>
      <c r="DP2163" s="4"/>
      <c r="DQ2163" s="4"/>
      <c r="DR2163" s="4"/>
      <c r="DS2163" s="4"/>
      <c r="DT2163" s="4"/>
      <c r="DU2163" s="4"/>
      <c r="DV2163" s="4"/>
      <c r="DW2163" s="4"/>
      <c r="DX2163" s="4"/>
      <c r="DY2163" s="4"/>
      <c r="DZ2163" s="4"/>
      <c r="EE2163" s="4"/>
      <c r="EF2163" s="4"/>
      <c r="EG2163" s="4"/>
      <c r="EH2163" s="4"/>
      <c r="EI2163" s="4"/>
      <c r="EJ2163" s="4"/>
      <c r="EK2163" s="4"/>
      <c r="EL2163" s="4"/>
      <c r="EM2163" s="4"/>
      <c r="EN2163" s="4"/>
      <c r="EO2163" s="4"/>
      <c r="EP2163" s="4"/>
      <c r="EQ2163" s="4"/>
      <c r="ER2163" s="4"/>
      <c r="ES2163" s="4"/>
      <c r="ET2163" s="4"/>
      <c r="EU2163" s="4"/>
      <c r="EV2163" s="4"/>
      <c r="EW2163" s="4"/>
      <c r="EX2163" s="4"/>
      <c r="EY2163" s="4"/>
      <c r="EZ2163" s="4"/>
    </row>
    <row r="2164" spans="1:156">
      <c r="A2164" s="8">
        <v>2159</v>
      </c>
      <c r="B2164" s="21">
        <v>2013</v>
      </c>
      <c r="C2164" s="21">
        <v>1984</v>
      </c>
      <c r="D2164" s="22">
        <v>159.0187081</v>
      </c>
      <c r="E2164" s="9">
        <v>-24517.022799999999</v>
      </c>
      <c r="F2164" s="9">
        <v>1930254.2187000001</v>
      </c>
      <c r="G2164" s="9">
        <v>101672.62639999999</v>
      </c>
      <c r="H2164" s="9">
        <v>416436.74859999999</v>
      </c>
      <c r="I2164" s="9">
        <v>83645.369500000001</v>
      </c>
      <c r="J2164" s="9">
        <v>135849.38649999999</v>
      </c>
      <c r="K2164" s="9">
        <v>1483.1371999999999</v>
      </c>
      <c r="L2164" s="9">
        <v>2690892.2352</v>
      </c>
      <c r="M2164" s="9">
        <f t="shared" si="231"/>
        <v>134366.2493</v>
      </c>
      <c r="N2164" s="26"/>
      <c r="O2164" s="26"/>
      <c r="P2164" s="26"/>
      <c r="Q2164" s="26"/>
      <c r="R2164" s="26"/>
      <c r="S2164" s="26"/>
      <c r="T2164" s="26"/>
      <c r="U2164" s="26"/>
      <c r="V2164" s="33">
        <f t="shared" si="232"/>
        <v>-24517.022799999999</v>
      </c>
      <c r="W2164" s="26"/>
      <c r="X2164" s="26"/>
      <c r="Y2164" s="26"/>
      <c r="Z2164" s="26"/>
      <c r="AA2164" s="26"/>
      <c r="AB2164" s="38">
        <v>2014</v>
      </c>
      <c r="AC2164" s="38">
        <v>1960</v>
      </c>
      <c r="AD2164" s="39">
        <v>144.04261149999999</v>
      </c>
      <c r="AE2164" s="33">
        <v>185012.6471</v>
      </c>
      <c r="AF2164" s="33">
        <v>2016364.8118</v>
      </c>
      <c r="AG2164" s="33">
        <v>106509.8227</v>
      </c>
      <c r="AH2164" s="33">
        <v>191488.63990000001</v>
      </c>
      <c r="AI2164" s="33">
        <v>76405.489100000006</v>
      </c>
      <c r="AJ2164" s="33">
        <v>528127.92709999997</v>
      </c>
      <c r="AK2164" s="33">
        <v>4648.7111000000004</v>
      </c>
      <c r="AL2164" s="33">
        <v>2729235.3324000002</v>
      </c>
      <c r="AM2164" s="33">
        <f t="shared" si="233"/>
        <v>523479.21599999996</v>
      </c>
      <c r="AN2164" s="33"/>
      <c r="AO2164" s="33"/>
      <c r="AP2164" s="33"/>
      <c r="AQ2164" s="33"/>
      <c r="AR2164" s="33"/>
      <c r="AS2164" s="33"/>
      <c r="AT2164" s="33"/>
      <c r="AU2164" s="33"/>
      <c r="AV2164" s="33">
        <f t="shared" si="234"/>
        <v>185012.6471</v>
      </c>
      <c r="AW2164" s="33"/>
      <c r="AX2164" s="33"/>
      <c r="AY2164" s="33"/>
      <c r="AZ2164" s="33"/>
      <c r="BA2164" s="38">
        <v>2159</v>
      </c>
      <c r="BB2164" s="38">
        <v>2015</v>
      </c>
      <c r="BC2164" s="38">
        <v>1961</v>
      </c>
      <c r="BD2164" s="39">
        <v>139.37192200000001</v>
      </c>
      <c r="BE2164" s="33">
        <f t="shared" si="235"/>
        <v>79977.277146112174</v>
      </c>
      <c r="BF2164" s="33">
        <v>2084986.1333999999</v>
      </c>
      <c r="BG2164" s="33">
        <v>106509.8227</v>
      </c>
      <c r="BH2164" s="33">
        <v>184795.7151</v>
      </c>
      <c r="BI2164" s="33">
        <v>80808.528946111997</v>
      </c>
      <c r="BJ2164" s="33">
        <v>432253.6066</v>
      </c>
      <c r="BK2164" s="33">
        <v>12473.2004</v>
      </c>
      <c r="BL2164" s="33">
        <v>2796903.3292</v>
      </c>
      <c r="BM2164" s="33">
        <f t="shared" si="236"/>
        <v>419780.40620000003</v>
      </c>
      <c r="BN2164" s="9"/>
      <c r="BO2164" s="9"/>
      <c r="BP2164" s="9"/>
      <c r="BQ2164" s="9"/>
      <c r="BR2164" s="9"/>
      <c r="BS2164" s="9"/>
      <c r="BT2164" s="9"/>
      <c r="BU2164" s="9"/>
      <c r="BV2164" s="33">
        <f t="shared" si="237"/>
        <v>79977.277146112174</v>
      </c>
      <c r="BW2164" s="9"/>
      <c r="BX2164" s="9"/>
      <c r="BY2164" s="9"/>
      <c r="BZ2164" s="9"/>
      <c r="CA2164" s="21"/>
      <c r="CB2164" s="21"/>
      <c r="CC2164" s="21"/>
      <c r="CD2164" s="22"/>
      <c r="CE2164" s="9"/>
      <c r="CF2164" s="9"/>
      <c r="CG2164" s="9"/>
      <c r="CH2164" s="9"/>
      <c r="CI2164" s="9"/>
      <c r="CJ2164" s="9"/>
      <c r="CK2164" s="9"/>
      <c r="CL2164" s="9"/>
      <c r="CM2164" s="10"/>
      <c r="CN2164" s="4"/>
      <c r="CO2164" s="4"/>
      <c r="CP2164" s="4"/>
      <c r="CQ2164" s="4"/>
      <c r="CR2164" s="4"/>
      <c r="CS2164" s="4"/>
      <c r="CT2164" s="4"/>
      <c r="CU2164" s="4"/>
      <c r="CV2164" s="4"/>
      <c r="CW2164" s="4"/>
      <c r="CX2164" s="4"/>
      <c r="CY2164" s="4"/>
      <c r="CZ2164" s="4"/>
      <c r="DD2164" s="3"/>
      <c r="DE2164" s="4"/>
      <c r="DF2164" s="4"/>
      <c r="DG2164" s="4"/>
      <c r="DH2164" s="4"/>
      <c r="DI2164" s="4"/>
      <c r="DJ2164" s="4"/>
      <c r="DK2164" s="4"/>
      <c r="DL2164" s="4"/>
      <c r="DM2164" s="4"/>
      <c r="DN2164" s="4"/>
      <c r="DO2164" s="4"/>
      <c r="DP2164" s="4"/>
      <c r="DQ2164" s="4"/>
      <c r="DR2164" s="4"/>
      <c r="DS2164" s="4"/>
      <c r="DT2164" s="4"/>
      <c r="DU2164" s="4"/>
      <c r="DV2164" s="4"/>
      <c r="DW2164" s="4"/>
      <c r="DX2164" s="4"/>
      <c r="DY2164" s="4"/>
      <c r="DZ2164" s="4"/>
      <c r="EE2164" s="4"/>
      <c r="EF2164" s="4"/>
      <c r="EG2164" s="4"/>
      <c r="EH2164" s="4"/>
      <c r="EI2164" s="4"/>
      <c r="EJ2164" s="4"/>
      <c r="EK2164" s="4"/>
      <c r="EL2164" s="4"/>
      <c r="EM2164" s="4"/>
      <c r="EN2164" s="4"/>
      <c r="EO2164" s="4"/>
      <c r="EP2164" s="4"/>
      <c r="EQ2164" s="4"/>
      <c r="ER2164" s="4"/>
      <c r="ES2164" s="4"/>
      <c r="ET2164" s="4"/>
      <c r="EU2164" s="4"/>
      <c r="EV2164" s="4"/>
      <c r="EW2164" s="4"/>
      <c r="EX2164" s="4"/>
      <c r="EY2164" s="4"/>
      <c r="EZ2164" s="4"/>
    </row>
    <row r="2165" spans="1:156">
      <c r="A2165" s="8">
        <v>2160</v>
      </c>
      <c r="B2165" s="21">
        <v>2013</v>
      </c>
      <c r="C2165" s="21">
        <v>1995</v>
      </c>
      <c r="D2165" s="22">
        <v>131.04328570000001</v>
      </c>
      <c r="E2165" s="9">
        <v>-30200.1878</v>
      </c>
      <c r="F2165" s="9">
        <v>1946591.959</v>
      </c>
      <c r="G2165" s="9">
        <v>101672.62639999999</v>
      </c>
      <c r="H2165" s="9">
        <v>415899.94630000001</v>
      </c>
      <c r="I2165" s="9">
        <v>85644.330199999997</v>
      </c>
      <c r="J2165" s="9">
        <v>111445.25599999999</v>
      </c>
      <c r="K2165" s="9">
        <v>4136.7837</v>
      </c>
      <c r="L2165" s="9">
        <v>2687317.5221000002</v>
      </c>
      <c r="M2165" s="9">
        <f t="shared" si="231"/>
        <v>107308.47229999999</v>
      </c>
      <c r="N2165" s="26"/>
      <c r="O2165" s="26"/>
      <c r="P2165" s="26"/>
      <c r="Q2165" s="26"/>
      <c r="R2165" s="26"/>
      <c r="S2165" s="26"/>
      <c r="T2165" s="26"/>
      <c r="U2165" s="26"/>
      <c r="V2165" s="33">
        <f t="shared" si="232"/>
        <v>-30200.1878</v>
      </c>
      <c r="W2165" s="26"/>
      <c r="X2165" s="26"/>
      <c r="Y2165" s="26"/>
      <c r="Z2165" s="26"/>
      <c r="AA2165" s="26"/>
      <c r="AB2165" s="38">
        <v>2014</v>
      </c>
      <c r="AC2165" s="38">
        <v>1980</v>
      </c>
      <c r="AD2165" s="39">
        <v>121.8353111</v>
      </c>
      <c r="AE2165" s="33">
        <v>-68983.591</v>
      </c>
      <c r="AF2165" s="33">
        <v>2085900.5682999999</v>
      </c>
      <c r="AG2165" s="33">
        <v>106509.8227</v>
      </c>
      <c r="AH2165" s="33">
        <v>181258.47529999999</v>
      </c>
      <c r="AI2165" s="33">
        <v>114855.93120000001</v>
      </c>
      <c r="AJ2165" s="33">
        <v>256376.89559999999</v>
      </c>
      <c r="AK2165" s="33">
        <v>90173.787899999996</v>
      </c>
      <c r="AL2165" s="33">
        <v>2723711.4961999999</v>
      </c>
      <c r="AM2165" s="33">
        <f t="shared" si="233"/>
        <v>166203.10769999999</v>
      </c>
      <c r="AN2165" s="33"/>
      <c r="AO2165" s="33"/>
      <c r="AP2165" s="33"/>
      <c r="AQ2165" s="33"/>
      <c r="AR2165" s="33"/>
      <c r="AS2165" s="33"/>
      <c r="AT2165" s="33"/>
      <c r="AU2165" s="33"/>
      <c r="AV2165" s="33">
        <f t="shared" si="234"/>
        <v>-68983.591</v>
      </c>
      <c r="AW2165" s="33"/>
      <c r="AX2165" s="33"/>
      <c r="AY2165" s="33"/>
      <c r="AZ2165" s="33"/>
      <c r="BA2165" s="38">
        <v>2160</v>
      </c>
      <c r="BB2165" s="38">
        <v>2015</v>
      </c>
      <c r="BC2165" s="38">
        <v>1981</v>
      </c>
      <c r="BD2165" s="39">
        <v>140.5062116</v>
      </c>
      <c r="BE2165" s="33">
        <f t="shared" si="235"/>
        <v>109047.1462798235</v>
      </c>
      <c r="BF2165" s="33">
        <v>2082269.3742</v>
      </c>
      <c r="BG2165" s="33">
        <v>106509.8227</v>
      </c>
      <c r="BH2165" s="33">
        <v>186118.9345</v>
      </c>
      <c r="BI2165" s="33">
        <v>75835.1612798243</v>
      </c>
      <c r="BJ2165" s="33">
        <v>460284.7745</v>
      </c>
      <c r="BK2165" s="33">
        <v>11312.368899999999</v>
      </c>
      <c r="BL2165" s="33">
        <v>2790658.5520000001</v>
      </c>
      <c r="BM2165" s="33">
        <f t="shared" si="236"/>
        <v>448972.4056</v>
      </c>
      <c r="BN2165" s="9"/>
      <c r="BO2165" s="9"/>
      <c r="BP2165" s="9"/>
      <c r="BQ2165" s="9"/>
      <c r="BR2165" s="9"/>
      <c r="BS2165" s="9"/>
      <c r="BT2165" s="9"/>
      <c r="BU2165" s="9"/>
      <c r="BV2165" s="33">
        <f t="shared" si="237"/>
        <v>109047.1462798235</v>
      </c>
      <c r="BW2165" s="9"/>
      <c r="BX2165" s="9"/>
      <c r="BY2165" s="9"/>
      <c r="BZ2165" s="9"/>
      <c r="CA2165" s="21"/>
      <c r="CB2165" s="21"/>
      <c r="CC2165" s="21"/>
      <c r="CD2165" s="22"/>
      <c r="CE2165" s="9"/>
      <c r="CF2165" s="9"/>
      <c r="CG2165" s="9"/>
      <c r="CH2165" s="9"/>
      <c r="CI2165" s="9"/>
      <c r="CJ2165" s="9"/>
      <c r="CK2165" s="9"/>
      <c r="CL2165" s="9"/>
      <c r="CM2165" s="10"/>
      <c r="CN2165" s="4"/>
      <c r="CO2165" s="4"/>
      <c r="CP2165" s="4"/>
      <c r="CQ2165" s="4"/>
      <c r="CR2165" s="4"/>
      <c r="CS2165" s="4"/>
      <c r="CT2165" s="4"/>
      <c r="CU2165" s="4"/>
      <c r="CV2165" s="4"/>
      <c r="CW2165" s="4"/>
      <c r="CX2165" s="4"/>
      <c r="CY2165" s="4"/>
      <c r="CZ2165" s="4"/>
      <c r="DD2165" s="3"/>
      <c r="DE2165" s="4"/>
      <c r="DF2165" s="4"/>
      <c r="DG2165" s="4"/>
      <c r="DH2165" s="4"/>
      <c r="DI2165" s="4"/>
      <c r="DJ2165" s="4"/>
      <c r="DK2165" s="4"/>
      <c r="DL2165" s="4"/>
      <c r="DM2165" s="4"/>
      <c r="DN2165" s="4"/>
      <c r="DO2165" s="4"/>
      <c r="DP2165" s="4"/>
      <c r="DQ2165" s="4"/>
      <c r="DR2165" s="4"/>
      <c r="DS2165" s="4"/>
      <c r="DT2165" s="4"/>
      <c r="DU2165" s="4"/>
      <c r="DV2165" s="4"/>
      <c r="DW2165" s="4"/>
      <c r="DX2165" s="4"/>
      <c r="DY2165" s="4"/>
      <c r="DZ2165" s="4"/>
      <c r="EE2165" s="4"/>
      <c r="EF2165" s="4"/>
      <c r="EG2165" s="4"/>
      <c r="EH2165" s="4"/>
      <c r="EI2165" s="4"/>
      <c r="EJ2165" s="4"/>
      <c r="EK2165" s="4"/>
      <c r="EL2165" s="4"/>
      <c r="EM2165" s="4"/>
      <c r="EN2165" s="4"/>
      <c r="EO2165" s="4"/>
      <c r="EP2165" s="4"/>
      <c r="EQ2165" s="4"/>
      <c r="ER2165" s="4"/>
      <c r="ES2165" s="4"/>
      <c r="ET2165" s="4"/>
      <c r="EU2165" s="4"/>
      <c r="EV2165" s="4"/>
      <c r="EW2165" s="4"/>
      <c r="EX2165" s="4"/>
      <c r="EY2165" s="4"/>
      <c r="EZ2165" s="4"/>
    </row>
    <row r="2166" spans="1:156">
      <c r="A2166" s="8">
        <v>2161</v>
      </c>
      <c r="B2166" s="21">
        <v>2013</v>
      </c>
      <c r="C2166" s="21">
        <v>1993</v>
      </c>
      <c r="D2166" s="22">
        <v>116.7870363</v>
      </c>
      <c r="E2166" s="9">
        <v>51546.213799999998</v>
      </c>
      <c r="F2166" s="9">
        <v>1943610.2722</v>
      </c>
      <c r="G2166" s="9">
        <v>101672.62639999999</v>
      </c>
      <c r="H2166" s="9">
        <v>414866.10570000001</v>
      </c>
      <c r="I2166" s="9">
        <v>89494.177800000005</v>
      </c>
      <c r="J2166" s="9">
        <v>205944.7536</v>
      </c>
      <c r="K2166" s="9">
        <v>8757.2425999999996</v>
      </c>
      <c r="L2166" s="9">
        <v>2695284.4791999999</v>
      </c>
      <c r="M2166" s="9">
        <f t="shared" si="231"/>
        <v>197187.511</v>
      </c>
      <c r="N2166" s="26"/>
      <c r="O2166" s="26"/>
      <c r="P2166" s="26"/>
      <c r="Q2166" s="26"/>
      <c r="R2166" s="26"/>
      <c r="S2166" s="26"/>
      <c r="T2166" s="26"/>
      <c r="U2166" s="26"/>
      <c r="V2166" s="33">
        <f t="shared" si="232"/>
        <v>51546.213799999998</v>
      </c>
      <c r="W2166" s="26"/>
      <c r="X2166" s="26"/>
      <c r="Y2166" s="26"/>
      <c r="Z2166" s="26"/>
      <c r="AA2166" s="26"/>
      <c r="AB2166" s="38">
        <v>2014</v>
      </c>
      <c r="AC2166" s="38">
        <v>1980</v>
      </c>
      <c r="AD2166" s="39">
        <v>121.8353111</v>
      </c>
      <c r="AE2166" s="33">
        <v>-172723.65330000001</v>
      </c>
      <c r="AF2166" s="33">
        <v>1977224.5730000001</v>
      </c>
      <c r="AG2166" s="33">
        <v>106509.8227</v>
      </c>
      <c r="AH2166" s="33">
        <v>183297.40890000001</v>
      </c>
      <c r="AI2166" s="33">
        <v>107192.52559999999</v>
      </c>
      <c r="AJ2166" s="33">
        <v>220825.22510000001</v>
      </c>
      <c r="AK2166" s="33">
        <v>45898.007400000002</v>
      </c>
      <c r="AL2166" s="33">
        <v>2721875.2011000002</v>
      </c>
      <c r="AM2166" s="33">
        <f t="shared" si="233"/>
        <v>174927.21770000001</v>
      </c>
      <c r="AN2166" s="33"/>
      <c r="AO2166" s="33"/>
      <c r="AP2166" s="33"/>
      <c r="AQ2166" s="33"/>
      <c r="AR2166" s="33"/>
      <c r="AS2166" s="33"/>
      <c r="AT2166" s="33"/>
      <c r="AU2166" s="33"/>
      <c r="AV2166" s="33">
        <f t="shared" si="234"/>
        <v>-172723.65330000001</v>
      </c>
      <c r="AW2166" s="33"/>
      <c r="AX2166" s="33"/>
      <c r="AY2166" s="33"/>
      <c r="AZ2166" s="33"/>
      <c r="BA2166" s="38">
        <v>2161</v>
      </c>
      <c r="BB2166" s="38">
        <v>2015</v>
      </c>
      <c r="BC2166" s="38">
        <v>1981</v>
      </c>
      <c r="BD2166" s="39">
        <v>140.5062116</v>
      </c>
      <c r="BE2166" s="33">
        <f t="shared" si="235"/>
        <v>105432.98066646513</v>
      </c>
      <c r="BF2166" s="33">
        <v>2007292.3565</v>
      </c>
      <c r="BG2166" s="33">
        <v>106509.8227</v>
      </c>
      <c r="BH2166" s="33">
        <v>186731.41570000001</v>
      </c>
      <c r="BI2166" s="33">
        <v>73533.128466465103</v>
      </c>
      <c r="BJ2166" s="33">
        <v>525885.69680000003</v>
      </c>
      <c r="BK2166" s="33">
        <v>2740.1687000000002</v>
      </c>
      <c r="BL2166" s="33">
        <v>2791779.2708000001</v>
      </c>
      <c r="BM2166" s="33">
        <f t="shared" si="236"/>
        <v>523145.52810000005</v>
      </c>
      <c r="BN2166" s="9"/>
      <c r="BO2166" s="9"/>
      <c r="BP2166" s="9"/>
      <c r="BQ2166" s="9"/>
      <c r="BR2166" s="9"/>
      <c r="BS2166" s="9"/>
      <c r="BT2166" s="9"/>
      <c r="BU2166" s="9"/>
      <c r="BV2166" s="33">
        <f t="shared" si="237"/>
        <v>105432.98066646513</v>
      </c>
      <c r="BW2166" s="9"/>
      <c r="BX2166" s="9"/>
      <c r="BY2166" s="9"/>
      <c r="BZ2166" s="9"/>
      <c r="CA2166" s="21"/>
      <c r="CB2166" s="21"/>
      <c r="CC2166" s="21"/>
      <c r="CD2166" s="22"/>
      <c r="CE2166" s="9"/>
      <c r="CF2166" s="9"/>
      <c r="CG2166" s="9"/>
      <c r="CH2166" s="9"/>
      <c r="CI2166" s="9"/>
      <c r="CJ2166" s="9"/>
      <c r="CK2166" s="9"/>
      <c r="CL2166" s="9"/>
      <c r="CM2166" s="10"/>
      <c r="CN2166" s="4"/>
      <c r="CO2166" s="4"/>
      <c r="CP2166" s="4"/>
      <c r="CQ2166" s="4"/>
      <c r="CR2166" s="4"/>
      <c r="CS2166" s="4"/>
      <c r="CT2166" s="4"/>
      <c r="CU2166" s="4"/>
      <c r="CV2166" s="4"/>
      <c r="CW2166" s="4"/>
      <c r="CX2166" s="4"/>
      <c r="CY2166" s="4"/>
      <c r="CZ2166" s="4"/>
      <c r="DD2166" s="3"/>
      <c r="DE2166" s="4"/>
      <c r="DF2166" s="4"/>
      <c r="DG2166" s="4"/>
      <c r="DH2166" s="4"/>
      <c r="DI2166" s="4"/>
      <c r="DJ2166" s="4"/>
      <c r="DK2166" s="4"/>
      <c r="DL2166" s="4"/>
      <c r="DM2166" s="4"/>
      <c r="DN2166" s="4"/>
      <c r="DO2166" s="4"/>
      <c r="DP2166" s="4"/>
      <c r="DQ2166" s="4"/>
      <c r="DR2166" s="4"/>
      <c r="DS2166" s="4"/>
      <c r="DT2166" s="4"/>
      <c r="DU2166" s="4"/>
      <c r="DV2166" s="4"/>
      <c r="DW2166" s="4"/>
      <c r="DX2166" s="4"/>
      <c r="DY2166" s="4"/>
      <c r="DZ2166" s="4"/>
      <c r="EE2166" s="4"/>
      <c r="EF2166" s="4"/>
      <c r="EG2166" s="4"/>
      <c r="EH2166" s="4"/>
      <c r="EI2166" s="4"/>
      <c r="EJ2166" s="4"/>
      <c r="EK2166" s="4"/>
      <c r="EL2166" s="4"/>
      <c r="EM2166" s="4"/>
      <c r="EN2166" s="4"/>
      <c r="EO2166" s="4"/>
      <c r="EP2166" s="4"/>
      <c r="EQ2166" s="4"/>
      <c r="ER2166" s="4"/>
      <c r="ES2166" s="4"/>
      <c r="ET2166" s="4"/>
      <c r="EU2166" s="4"/>
      <c r="EV2166" s="4"/>
      <c r="EW2166" s="4"/>
      <c r="EX2166" s="4"/>
      <c r="EY2166" s="4"/>
      <c r="EZ2166" s="4"/>
    </row>
    <row r="2167" spans="1:156">
      <c r="A2167" s="8">
        <v>2162</v>
      </c>
      <c r="B2167" s="21">
        <v>2013</v>
      </c>
      <c r="C2167" s="21">
        <v>1994</v>
      </c>
      <c r="D2167" s="22">
        <v>97.75743104</v>
      </c>
      <c r="E2167" s="9">
        <v>-89243.624400000001</v>
      </c>
      <c r="F2167" s="9">
        <v>1899497.2934000001</v>
      </c>
      <c r="G2167" s="9">
        <v>101672.62639999999</v>
      </c>
      <c r="H2167" s="9">
        <v>415627.79599999997</v>
      </c>
      <c r="I2167" s="9">
        <v>86657.771999999997</v>
      </c>
      <c r="J2167" s="9">
        <v>102410.2197</v>
      </c>
      <c r="K2167" s="9">
        <v>6303.3392999999996</v>
      </c>
      <c r="L2167" s="9">
        <v>2688805.9926</v>
      </c>
      <c r="M2167" s="9">
        <f t="shared" si="231"/>
        <v>96106.880399999995</v>
      </c>
      <c r="N2167" s="26"/>
      <c r="O2167" s="26"/>
      <c r="P2167" s="26"/>
      <c r="Q2167" s="26"/>
      <c r="R2167" s="26"/>
      <c r="S2167" s="26"/>
      <c r="T2167" s="26"/>
      <c r="U2167" s="26"/>
      <c r="V2167" s="33">
        <f t="shared" si="232"/>
        <v>-89243.624400000001</v>
      </c>
      <c r="W2167" s="26"/>
      <c r="X2167" s="26"/>
      <c r="Y2167" s="26"/>
      <c r="Z2167" s="26"/>
      <c r="AA2167" s="26"/>
      <c r="AB2167" s="38">
        <v>2014</v>
      </c>
      <c r="AC2167" s="38">
        <v>1949</v>
      </c>
      <c r="AD2167" s="39">
        <v>130.26025490000001</v>
      </c>
      <c r="AE2167" s="33">
        <v>-87395.556299999997</v>
      </c>
      <c r="AF2167" s="33">
        <v>2030573.2368000001</v>
      </c>
      <c r="AG2167" s="33">
        <v>106509.8227</v>
      </c>
      <c r="AH2167" s="33">
        <v>190008.68859999999</v>
      </c>
      <c r="AI2167" s="33">
        <v>81967.939100000003</v>
      </c>
      <c r="AJ2167" s="33">
        <v>270803.9645</v>
      </c>
      <c r="AK2167" s="33">
        <v>44205.879200000003</v>
      </c>
      <c r="AL2167" s="33">
        <v>2723053.3289000001</v>
      </c>
      <c r="AM2167" s="33">
        <f t="shared" si="233"/>
        <v>226598.08530000001</v>
      </c>
      <c r="AN2167" s="33"/>
      <c r="AO2167" s="33"/>
      <c r="AP2167" s="33"/>
      <c r="AQ2167" s="33"/>
      <c r="AR2167" s="33"/>
      <c r="AS2167" s="33"/>
      <c r="AT2167" s="33"/>
      <c r="AU2167" s="33"/>
      <c r="AV2167" s="33">
        <f t="shared" si="234"/>
        <v>-87395.556299999997</v>
      </c>
      <c r="AW2167" s="33"/>
      <c r="AX2167" s="33"/>
      <c r="AY2167" s="33"/>
      <c r="AZ2167" s="33"/>
      <c r="BA2167" s="38">
        <v>2162</v>
      </c>
      <c r="BB2167" s="38">
        <v>2015</v>
      </c>
      <c r="BC2167" s="38">
        <v>1950</v>
      </c>
      <c r="BD2167" s="39">
        <v>158.5133792</v>
      </c>
      <c r="BE2167" s="33">
        <f t="shared" si="235"/>
        <v>136523.68052531267</v>
      </c>
      <c r="BF2167" s="33">
        <v>2099222.9526</v>
      </c>
      <c r="BG2167" s="33">
        <v>106509.8227</v>
      </c>
      <c r="BH2167" s="33">
        <v>184198.3628</v>
      </c>
      <c r="BI2167" s="33">
        <v>83053.699125312603</v>
      </c>
      <c r="BJ2167" s="33">
        <v>469056.63589999999</v>
      </c>
      <c r="BK2167" s="33">
        <v>8830.5493000000006</v>
      </c>
      <c r="BL2167" s="33">
        <v>2796687.2433000002</v>
      </c>
      <c r="BM2167" s="33">
        <f t="shared" si="236"/>
        <v>460226.08659999998</v>
      </c>
      <c r="BN2167" s="9"/>
      <c r="BO2167" s="9"/>
      <c r="BP2167" s="9"/>
      <c r="BQ2167" s="9"/>
      <c r="BR2167" s="9"/>
      <c r="BS2167" s="9"/>
      <c r="BT2167" s="9"/>
      <c r="BU2167" s="9"/>
      <c r="BV2167" s="33">
        <f t="shared" si="237"/>
        <v>136523.68052531267</v>
      </c>
      <c r="BW2167" s="9"/>
      <c r="BX2167" s="9"/>
      <c r="BY2167" s="9"/>
      <c r="BZ2167" s="9"/>
      <c r="CA2167" s="21"/>
      <c r="CB2167" s="21"/>
      <c r="CC2167" s="21"/>
      <c r="CD2167" s="22"/>
      <c r="CE2167" s="9"/>
      <c r="CF2167" s="9"/>
      <c r="CG2167" s="9"/>
      <c r="CH2167" s="9"/>
      <c r="CI2167" s="9"/>
      <c r="CJ2167" s="9"/>
      <c r="CK2167" s="9"/>
      <c r="CL2167" s="9"/>
      <c r="CM2167" s="10"/>
      <c r="CN2167" s="4"/>
      <c r="CO2167" s="4"/>
      <c r="CP2167" s="4"/>
      <c r="CQ2167" s="4"/>
      <c r="CR2167" s="4"/>
      <c r="CS2167" s="4"/>
      <c r="CT2167" s="4"/>
      <c r="CU2167" s="4"/>
      <c r="CV2167" s="4"/>
      <c r="CW2167" s="4"/>
      <c r="CX2167" s="4"/>
      <c r="CY2167" s="4"/>
      <c r="CZ2167" s="4"/>
      <c r="DD2167" s="3"/>
      <c r="DE2167" s="4"/>
      <c r="DF2167" s="4"/>
      <c r="DG2167" s="4"/>
      <c r="DH2167" s="4"/>
      <c r="DI2167" s="4"/>
      <c r="DJ2167" s="4"/>
      <c r="DK2167" s="4"/>
      <c r="DL2167" s="4"/>
      <c r="DM2167" s="4"/>
      <c r="DN2167" s="4"/>
      <c r="DO2167" s="4"/>
      <c r="DP2167" s="4"/>
      <c r="DQ2167" s="4"/>
      <c r="DR2167" s="4"/>
      <c r="DS2167" s="4"/>
      <c r="DT2167" s="4"/>
      <c r="DU2167" s="4"/>
      <c r="DV2167" s="4"/>
      <c r="DW2167" s="4"/>
      <c r="DX2167" s="4"/>
      <c r="DY2167" s="4"/>
      <c r="DZ2167" s="4"/>
      <c r="EE2167" s="4"/>
      <c r="EF2167" s="4"/>
      <c r="EG2167" s="4"/>
      <c r="EH2167" s="4"/>
      <c r="EI2167" s="4"/>
      <c r="EJ2167" s="4"/>
      <c r="EK2167" s="4"/>
      <c r="EL2167" s="4"/>
      <c r="EM2167" s="4"/>
      <c r="EN2167" s="4"/>
      <c r="EO2167" s="4"/>
      <c r="EP2167" s="4"/>
      <c r="EQ2167" s="4"/>
      <c r="ER2167" s="4"/>
      <c r="ES2167" s="4"/>
      <c r="ET2167" s="4"/>
      <c r="EU2167" s="4"/>
      <c r="EV2167" s="4"/>
      <c r="EW2167" s="4"/>
      <c r="EX2167" s="4"/>
      <c r="EY2167" s="4"/>
      <c r="EZ2167" s="4"/>
    </row>
    <row r="2168" spans="1:156">
      <c r="A2168" s="8">
        <v>2163</v>
      </c>
      <c r="B2168" s="21">
        <v>2013</v>
      </c>
      <c r="C2168" s="21">
        <v>1954</v>
      </c>
      <c r="D2168" s="22">
        <v>155.51180840000001</v>
      </c>
      <c r="E2168" s="9">
        <v>-83252.683900000004</v>
      </c>
      <c r="F2168" s="9">
        <v>1933716.8108000001</v>
      </c>
      <c r="G2168" s="9">
        <v>101672.62639999999</v>
      </c>
      <c r="H2168" s="9">
        <v>416536.7414</v>
      </c>
      <c r="I2168" s="9">
        <v>83273.013300000006</v>
      </c>
      <c r="J2168" s="9">
        <v>69228.150399999999</v>
      </c>
      <c r="K2168" s="9">
        <v>2324.0898999999999</v>
      </c>
      <c r="L2168" s="9">
        <v>2685355.9363000002</v>
      </c>
      <c r="M2168" s="9">
        <f t="shared" si="231"/>
        <v>66904.060499999992</v>
      </c>
      <c r="N2168" s="26"/>
      <c r="O2168" s="26"/>
      <c r="P2168" s="26"/>
      <c r="Q2168" s="26"/>
      <c r="R2168" s="26"/>
      <c r="S2168" s="26"/>
      <c r="T2168" s="26"/>
      <c r="U2168" s="26"/>
      <c r="V2168" s="33">
        <f t="shared" si="232"/>
        <v>-83252.683900000004</v>
      </c>
      <c r="W2168" s="26"/>
      <c r="X2168" s="26"/>
      <c r="Y2168" s="26"/>
      <c r="Z2168" s="26"/>
      <c r="AA2168" s="26"/>
      <c r="AB2168" s="38">
        <v>2014</v>
      </c>
      <c r="AC2168" s="38">
        <v>1990</v>
      </c>
      <c r="AD2168" s="39">
        <v>135.3888048</v>
      </c>
      <c r="AE2168" s="33">
        <v>217536.7954</v>
      </c>
      <c r="AF2168" s="33">
        <v>2033713.1647000001</v>
      </c>
      <c r="AG2168" s="33">
        <v>106509.8227</v>
      </c>
      <c r="AH2168" s="33">
        <v>187581.95939999999</v>
      </c>
      <c r="AI2168" s="33">
        <v>91088.888399999996</v>
      </c>
      <c r="AJ2168" s="33">
        <v>560271.62410000002</v>
      </c>
      <c r="AK2168" s="33">
        <v>41305.4283</v>
      </c>
      <c r="AL2168" s="33">
        <v>2720323.2355999998</v>
      </c>
      <c r="AM2168" s="33">
        <f t="shared" si="233"/>
        <v>518966.19579999999</v>
      </c>
      <c r="AN2168" s="33"/>
      <c r="AO2168" s="33"/>
      <c r="AP2168" s="33"/>
      <c r="AQ2168" s="33"/>
      <c r="AR2168" s="33"/>
      <c r="AS2168" s="33"/>
      <c r="AT2168" s="33"/>
      <c r="AU2168" s="33"/>
      <c r="AV2168" s="33">
        <f t="shared" si="234"/>
        <v>217536.7954</v>
      </c>
      <c r="AW2168" s="33"/>
      <c r="AX2168" s="33"/>
      <c r="AY2168" s="33"/>
      <c r="AZ2168" s="33"/>
      <c r="BA2168" s="38">
        <v>2163</v>
      </c>
      <c r="BB2168" s="38">
        <v>2015</v>
      </c>
      <c r="BC2168" s="38">
        <v>1991</v>
      </c>
      <c r="BD2168" s="39">
        <v>149.61549260000001</v>
      </c>
      <c r="BE2168" s="33">
        <f t="shared" si="235"/>
        <v>295219.63060940243</v>
      </c>
      <c r="BF2168" s="33">
        <v>2096719.7767</v>
      </c>
      <c r="BG2168" s="33">
        <v>106509.8227</v>
      </c>
      <c r="BH2168" s="33">
        <v>184290.81039999999</v>
      </c>
      <c r="BI2168" s="33">
        <v>82706.231409402695</v>
      </c>
      <c r="BJ2168" s="33">
        <v>650915.23219999997</v>
      </c>
      <c r="BK2168" s="33">
        <v>14916.3341</v>
      </c>
      <c r="BL2168" s="33">
        <v>2811005.9087</v>
      </c>
      <c r="BM2168" s="33">
        <f t="shared" si="236"/>
        <v>635998.89809999999</v>
      </c>
      <c r="BN2168" s="9"/>
      <c r="BO2168" s="9"/>
      <c r="BP2168" s="9"/>
      <c r="BQ2168" s="9"/>
      <c r="BR2168" s="9"/>
      <c r="BS2168" s="9"/>
      <c r="BT2168" s="9"/>
      <c r="BU2168" s="9"/>
      <c r="BV2168" s="33">
        <f t="shared" si="237"/>
        <v>295219.63060940243</v>
      </c>
      <c r="BW2168" s="9"/>
      <c r="BX2168" s="9"/>
      <c r="BY2168" s="9"/>
      <c r="BZ2168" s="9"/>
      <c r="CA2168" s="21"/>
      <c r="CB2168" s="21"/>
      <c r="CC2168" s="21"/>
      <c r="CD2168" s="22"/>
      <c r="CE2168" s="9"/>
      <c r="CF2168" s="9"/>
      <c r="CG2168" s="9"/>
      <c r="CH2168" s="9"/>
      <c r="CI2168" s="9"/>
      <c r="CJ2168" s="9"/>
      <c r="CK2168" s="9"/>
      <c r="CL2168" s="9"/>
      <c r="CM2168" s="10"/>
      <c r="CN2168" s="4"/>
      <c r="CO2168" s="4"/>
      <c r="CP2168" s="4"/>
      <c r="CQ2168" s="4"/>
      <c r="CR2168" s="4"/>
      <c r="CS2168" s="4"/>
      <c r="CT2168" s="4"/>
      <c r="CU2168" s="4"/>
      <c r="CV2168" s="4"/>
      <c r="CW2168" s="4"/>
      <c r="CX2168" s="4"/>
      <c r="CY2168" s="4"/>
      <c r="CZ2168" s="4"/>
      <c r="DD2168" s="3"/>
      <c r="DE2168" s="4"/>
      <c r="DF2168" s="4"/>
      <c r="DG2168" s="4"/>
      <c r="DH2168" s="4"/>
      <c r="DI2168" s="4"/>
      <c r="DJ2168" s="4"/>
      <c r="DK2168" s="4"/>
      <c r="DL2168" s="4"/>
      <c r="DM2168" s="4"/>
      <c r="DN2168" s="4"/>
      <c r="DO2168" s="4"/>
      <c r="DP2168" s="4"/>
      <c r="DQ2168" s="4"/>
      <c r="DR2168" s="4"/>
      <c r="DS2168" s="4"/>
      <c r="DT2168" s="4"/>
      <c r="DU2168" s="4"/>
      <c r="DV2168" s="4"/>
      <c r="DW2168" s="4"/>
      <c r="DX2168" s="4"/>
      <c r="DY2168" s="4"/>
      <c r="DZ2168" s="4"/>
      <c r="EE2168" s="4"/>
      <c r="EF2168" s="4"/>
      <c r="EG2168" s="4"/>
      <c r="EH2168" s="4"/>
      <c r="EI2168" s="4"/>
      <c r="EJ2168" s="4"/>
      <c r="EK2168" s="4"/>
      <c r="EL2168" s="4"/>
      <c r="EM2168" s="4"/>
      <c r="EN2168" s="4"/>
      <c r="EO2168" s="4"/>
      <c r="EP2168" s="4"/>
      <c r="EQ2168" s="4"/>
      <c r="ER2168" s="4"/>
      <c r="ES2168" s="4"/>
      <c r="ET2168" s="4"/>
      <c r="EU2168" s="4"/>
      <c r="EV2168" s="4"/>
      <c r="EW2168" s="4"/>
      <c r="EX2168" s="4"/>
      <c r="EY2168" s="4"/>
      <c r="EZ2168" s="4"/>
    </row>
    <row r="2169" spans="1:156">
      <c r="A2169" s="8">
        <v>2164</v>
      </c>
      <c r="B2169" s="21">
        <v>2013</v>
      </c>
      <c r="C2169" s="21">
        <v>1966</v>
      </c>
      <c r="D2169" s="22">
        <v>120.1563148</v>
      </c>
      <c r="E2169" s="9">
        <v>-131713.99050000001</v>
      </c>
      <c r="F2169" s="9">
        <v>1861498.1492000001</v>
      </c>
      <c r="G2169" s="9">
        <v>101672.62639999999</v>
      </c>
      <c r="H2169" s="9">
        <v>415451.68979999999</v>
      </c>
      <c r="I2169" s="9">
        <v>87313.561600000001</v>
      </c>
      <c r="J2169" s="9">
        <v>88820.797099999996</v>
      </c>
      <c r="K2169" s="9">
        <v>1126.0302999999999</v>
      </c>
      <c r="L2169" s="9">
        <v>2685344.7842999999</v>
      </c>
      <c r="M2169" s="9">
        <f t="shared" si="231"/>
        <v>87694.766799999998</v>
      </c>
      <c r="N2169" s="26"/>
      <c r="O2169" s="26"/>
      <c r="P2169" s="26"/>
      <c r="Q2169" s="26"/>
      <c r="R2169" s="26"/>
      <c r="S2169" s="26"/>
      <c r="T2169" s="26"/>
      <c r="U2169" s="26"/>
      <c r="V2169" s="33">
        <f t="shared" si="232"/>
        <v>-131713.99050000001</v>
      </c>
      <c r="W2169" s="26"/>
      <c r="X2169" s="26"/>
      <c r="Y2169" s="26"/>
      <c r="Z2169" s="26"/>
      <c r="AA2169" s="26"/>
      <c r="AB2169" s="38">
        <v>2014</v>
      </c>
      <c r="AC2169" s="38">
        <v>1939</v>
      </c>
      <c r="AD2169" s="39">
        <v>108.2014492</v>
      </c>
      <c r="AE2169" s="33">
        <v>-229187.1005</v>
      </c>
      <c r="AF2169" s="33">
        <v>1998811.6305</v>
      </c>
      <c r="AG2169" s="33">
        <v>106509.8227</v>
      </c>
      <c r="AH2169" s="33">
        <v>181822.91819999999</v>
      </c>
      <c r="AI2169" s="33">
        <v>112734.452</v>
      </c>
      <c r="AJ2169" s="33">
        <v>151732.14670000001</v>
      </c>
      <c r="AK2169" s="33">
        <v>70528.939199999993</v>
      </c>
      <c r="AL2169" s="33">
        <v>2710269.1313999998</v>
      </c>
      <c r="AM2169" s="33">
        <f t="shared" si="233"/>
        <v>81203.207500000019</v>
      </c>
      <c r="AN2169" s="33"/>
      <c r="AO2169" s="33"/>
      <c r="AP2169" s="33"/>
      <c r="AQ2169" s="33"/>
      <c r="AR2169" s="33"/>
      <c r="AS2169" s="33"/>
      <c r="AT2169" s="33"/>
      <c r="AU2169" s="33"/>
      <c r="AV2169" s="33">
        <f t="shared" si="234"/>
        <v>-229187.1005</v>
      </c>
      <c r="AW2169" s="33"/>
      <c r="AX2169" s="33"/>
      <c r="AY2169" s="33"/>
      <c r="AZ2169" s="33"/>
      <c r="BA2169" s="38">
        <v>2164</v>
      </c>
      <c r="BB2169" s="38">
        <v>2015</v>
      </c>
      <c r="BC2169" s="38">
        <v>1940</v>
      </c>
      <c r="BD2169" s="39">
        <v>109.1286128</v>
      </c>
      <c r="BE2169" s="33">
        <f t="shared" si="235"/>
        <v>-113286.74674434634</v>
      </c>
      <c r="BF2169" s="33">
        <v>2070606.2328999999</v>
      </c>
      <c r="BG2169" s="33">
        <v>106509.8227</v>
      </c>
      <c r="BH2169" s="33">
        <v>180343.24979999999</v>
      </c>
      <c r="BI2169" s="33">
        <v>97543.280355653696</v>
      </c>
      <c r="BJ2169" s="33">
        <v>261810.1004</v>
      </c>
      <c r="BK2169" s="33">
        <v>39109.240899999997</v>
      </c>
      <c r="BL2169" s="33">
        <v>2790990.1919999998</v>
      </c>
      <c r="BM2169" s="33">
        <f t="shared" si="236"/>
        <v>222700.85949999999</v>
      </c>
      <c r="BN2169" s="9"/>
      <c r="BO2169" s="9"/>
      <c r="BP2169" s="9"/>
      <c r="BQ2169" s="9"/>
      <c r="BR2169" s="9"/>
      <c r="BS2169" s="9"/>
      <c r="BT2169" s="9"/>
      <c r="BU2169" s="9"/>
      <c r="BV2169" s="33">
        <f t="shared" si="237"/>
        <v>-113286.74674434634</v>
      </c>
      <c r="BW2169" s="9"/>
      <c r="BX2169" s="9"/>
      <c r="BY2169" s="9"/>
      <c r="BZ2169" s="9"/>
      <c r="CA2169" s="21"/>
      <c r="CB2169" s="21"/>
      <c r="CC2169" s="21"/>
      <c r="CD2169" s="22"/>
      <c r="CE2169" s="9"/>
      <c r="CF2169" s="9"/>
      <c r="CG2169" s="9"/>
      <c r="CH2169" s="9"/>
      <c r="CI2169" s="9"/>
      <c r="CJ2169" s="9"/>
      <c r="CK2169" s="9"/>
      <c r="CL2169" s="9"/>
      <c r="CM2169" s="10"/>
      <c r="CN2169" s="4"/>
      <c r="CO2169" s="4"/>
      <c r="CP2169" s="4"/>
      <c r="CQ2169" s="4"/>
      <c r="CR2169" s="4"/>
      <c r="CS2169" s="4"/>
      <c r="CT2169" s="4"/>
      <c r="CU2169" s="4"/>
      <c r="CV2169" s="4"/>
      <c r="CW2169" s="4"/>
      <c r="CX2169" s="4"/>
      <c r="CY2169" s="4"/>
      <c r="CZ2169" s="4"/>
      <c r="DD2169" s="3"/>
      <c r="DE2169" s="4"/>
      <c r="DF2169" s="4"/>
      <c r="DG2169" s="4"/>
      <c r="DH2169" s="4"/>
      <c r="DI2169" s="4"/>
      <c r="DJ2169" s="4"/>
      <c r="DK2169" s="4"/>
      <c r="DL2169" s="4"/>
      <c r="DM2169" s="4"/>
      <c r="DN2169" s="4"/>
      <c r="DO2169" s="4"/>
      <c r="DP2169" s="4"/>
      <c r="DQ2169" s="4"/>
      <c r="DR2169" s="4"/>
      <c r="DS2169" s="4"/>
      <c r="DT2169" s="4"/>
      <c r="DU2169" s="4"/>
      <c r="DV2169" s="4"/>
      <c r="DW2169" s="4"/>
      <c r="DX2169" s="4"/>
      <c r="DY2169" s="4"/>
      <c r="DZ2169" s="4"/>
      <c r="EE2169" s="4"/>
      <c r="EF2169" s="4"/>
      <c r="EG2169" s="4"/>
      <c r="EH2169" s="4"/>
      <c r="EI2169" s="4"/>
      <c r="EJ2169" s="4"/>
      <c r="EK2169" s="4"/>
      <c r="EL2169" s="4"/>
      <c r="EM2169" s="4"/>
      <c r="EN2169" s="4"/>
      <c r="EO2169" s="4"/>
      <c r="EP2169" s="4"/>
      <c r="EQ2169" s="4"/>
      <c r="ER2169" s="4"/>
      <c r="ES2169" s="4"/>
      <c r="ET2169" s="4"/>
      <c r="EU2169" s="4"/>
      <c r="EV2169" s="4"/>
      <c r="EW2169" s="4"/>
      <c r="EX2169" s="4"/>
      <c r="EY2169" s="4"/>
      <c r="EZ2169" s="4"/>
    </row>
    <row r="2170" spans="1:156">
      <c r="A2170" s="8">
        <v>2165</v>
      </c>
      <c r="B2170" s="21">
        <v>2013</v>
      </c>
      <c r="C2170" s="21">
        <v>1998</v>
      </c>
      <c r="D2170" s="22">
        <v>141.2795888</v>
      </c>
      <c r="E2170" s="9">
        <v>-21588.781800000001</v>
      </c>
      <c r="F2170" s="9">
        <v>1943241.8847000001</v>
      </c>
      <c r="G2170" s="9">
        <v>101672.62639999999</v>
      </c>
      <c r="H2170" s="9">
        <v>415684.2599</v>
      </c>
      <c r="I2170" s="9">
        <v>86447.5098</v>
      </c>
      <c r="J2170" s="9">
        <v>123874.7659</v>
      </c>
      <c r="K2170" s="9">
        <v>4830.8615</v>
      </c>
      <c r="L2170" s="9">
        <v>2687678.9671</v>
      </c>
      <c r="M2170" s="9">
        <f t="shared" si="231"/>
        <v>119043.9044</v>
      </c>
      <c r="N2170" s="26"/>
      <c r="O2170" s="26"/>
      <c r="P2170" s="26"/>
      <c r="Q2170" s="26"/>
      <c r="R2170" s="26"/>
      <c r="S2170" s="26"/>
      <c r="T2170" s="26"/>
      <c r="U2170" s="26"/>
      <c r="V2170" s="33">
        <f t="shared" si="232"/>
        <v>-21588.781800000001</v>
      </c>
      <c r="W2170" s="26"/>
      <c r="X2170" s="26"/>
      <c r="Y2170" s="26"/>
      <c r="Z2170" s="26"/>
      <c r="AA2170" s="26"/>
      <c r="AB2170" s="38">
        <v>2014</v>
      </c>
      <c r="AC2170" s="38">
        <v>1956</v>
      </c>
      <c r="AD2170" s="39">
        <v>179.89372280000001</v>
      </c>
      <c r="AE2170" s="33">
        <v>217052.14629999999</v>
      </c>
      <c r="AF2170" s="33">
        <v>2028089.2171</v>
      </c>
      <c r="AG2170" s="33">
        <v>106509.8227</v>
      </c>
      <c r="AH2170" s="33">
        <v>191445.08429999999</v>
      </c>
      <c r="AI2170" s="33">
        <v>76569.194300000003</v>
      </c>
      <c r="AJ2170" s="33">
        <v>560546.94759999996</v>
      </c>
      <c r="AK2170" s="33">
        <v>3409.8888999999999</v>
      </c>
      <c r="AL2170" s="33">
        <v>2742698.2308999998</v>
      </c>
      <c r="AM2170" s="33">
        <f t="shared" si="233"/>
        <v>557137.05869999994</v>
      </c>
      <c r="AN2170" s="33"/>
      <c r="AO2170" s="33"/>
      <c r="AP2170" s="33"/>
      <c r="AQ2170" s="33"/>
      <c r="AR2170" s="33"/>
      <c r="AS2170" s="33"/>
      <c r="AT2170" s="33"/>
      <c r="AU2170" s="33"/>
      <c r="AV2170" s="33">
        <f t="shared" si="234"/>
        <v>217052.14629999999</v>
      </c>
      <c r="AW2170" s="33"/>
      <c r="AX2170" s="33"/>
      <c r="AY2170" s="33"/>
      <c r="AZ2170" s="33"/>
      <c r="BA2170" s="38">
        <v>2165</v>
      </c>
      <c r="BB2170" s="38">
        <v>2015</v>
      </c>
      <c r="BC2170" s="38">
        <v>1957</v>
      </c>
      <c r="BD2170" s="39">
        <v>143.02299429999999</v>
      </c>
      <c r="BE2170" s="33">
        <f t="shared" si="235"/>
        <v>-1579.9446431086399</v>
      </c>
      <c r="BF2170" s="33">
        <v>2071014.0068000001</v>
      </c>
      <c r="BG2170" s="33">
        <v>106509.8227</v>
      </c>
      <c r="BH2170" s="33">
        <v>183892.5386</v>
      </c>
      <c r="BI2170" s="33">
        <v>84203.150356891303</v>
      </c>
      <c r="BJ2170" s="33">
        <v>370495.20319999999</v>
      </c>
      <c r="BK2170" s="33">
        <v>24980.905200000001</v>
      </c>
      <c r="BL2170" s="33">
        <v>2792713.7610999998</v>
      </c>
      <c r="BM2170" s="33">
        <f t="shared" si="236"/>
        <v>345514.29800000001</v>
      </c>
      <c r="BN2170" s="9"/>
      <c r="BO2170" s="9"/>
      <c r="BP2170" s="9"/>
      <c r="BQ2170" s="9"/>
      <c r="BR2170" s="9"/>
      <c r="BS2170" s="9"/>
      <c r="BT2170" s="9"/>
      <c r="BU2170" s="9"/>
      <c r="BV2170" s="33">
        <f t="shared" si="237"/>
        <v>-1579.9446431086399</v>
      </c>
      <c r="BW2170" s="9"/>
      <c r="BX2170" s="9"/>
      <c r="BY2170" s="9"/>
      <c r="BZ2170" s="9"/>
      <c r="CA2170" s="21"/>
      <c r="CB2170" s="21"/>
      <c r="CC2170" s="21"/>
      <c r="CD2170" s="22"/>
      <c r="CE2170" s="9"/>
      <c r="CF2170" s="9"/>
      <c r="CG2170" s="9"/>
      <c r="CH2170" s="9"/>
      <c r="CI2170" s="9"/>
      <c r="CJ2170" s="9"/>
      <c r="CK2170" s="9"/>
      <c r="CL2170" s="9"/>
      <c r="CM2170" s="10"/>
      <c r="CN2170" s="4"/>
      <c r="CO2170" s="4"/>
      <c r="CP2170" s="4"/>
      <c r="CQ2170" s="4"/>
      <c r="CR2170" s="4"/>
      <c r="CS2170" s="4"/>
      <c r="CT2170" s="4"/>
      <c r="CU2170" s="4"/>
      <c r="CV2170" s="4"/>
      <c r="CW2170" s="4"/>
      <c r="CX2170" s="4"/>
      <c r="CY2170" s="4"/>
      <c r="CZ2170" s="4"/>
      <c r="DD2170" s="3"/>
      <c r="DE2170" s="4"/>
      <c r="DF2170" s="4"/>
      <c r="DG2170" s="4"/>
      <c r="DH2170" s="4"/>
      <c r="DI2170" s="4"/>
      <c r="DJ2170" s="4"/>
      <c r="DK2170" s="4"/>
      <c r="DL2170" s="4"/>
      <c r="DM2170" s="4"/>
      <c r="DN2170" s="4"/>
      <c r="DO2170" s="4"/>
      <c r="DP2170" s="4"/>
      <c r="DQ2170" s="4"/>
      <c r="DR2170" s="4"/>
      <c r="DS2170" s="4"/>
      <c r="DT2170" s="4"/>
      <c r="DU2170" s="4"/>
      <c r="DV2170" s="4"/>
      <c r="DW2170" s="4"/>
      <c r="DX2170" s="4"/>
      <c r="DY2170" s="4"/>
      <c r="DZ2170" s="4"/>
      <c r="EE2170" s="4"/>
      <c r="EF2170" s="4"/>
      <c r="EG2170" s="4"/>
      <c r="EH2170" s="4"/>
      <c r="EI2170" s="4"/>
      <c r="EJ2170" s="4"/>
      <c r="EK2170" s="4"/>
      <c r="EL2170" s="4"/>
      <c r="EM2170" s="4"/>
      <c r="EN2170" s="4"/>
      <c r="EO2170" s="4"/>
      <c r="EP2170" s="4"/>
      <c r="EQ2170" s="4"/>
      <c r="ER2170" s="4"/>
      <c r="ES2170" s="4"/>
      <c r="ET2170" s="4"/>
      <c r="EU2170" s="4"/>
      <c r="EV2170" s="4"/>
      <c r="EW2170" s="4"/>
      <c r="EX2170" s="4"/>
      <c r="EY2170" s="4"/>
      <c r="EZ2170" s="4"/>
    </row>
    <row r="2171" spans="1:156">
      <c r="A2171" s="8">
        <v>2166</v>
      </c>
      <c r="B2171" s="21">
        <v>2013</v>
      </c>
      <c r="C2171" s="21">
        <v>1962</v>
      </c>
      <c r="D2171" s="22">
        <v>126.2553453</v>
      </c>
      <c r="E2171" s="9">
        <v>-62476.552300000003</v>
      </c>
      <c r="F2171" s="9">
        <v>1960456.6017</v>
      </c>
      <c r="G2171" s="9">
        <v>101672.62639999999</v>
      </c>
      <c r="H2171" s="9">
        <v>415882.47249999997</v>
      </c>
      <c r="I2171" s="9">
        <v>85709.4</v>
      </c>
      <c r="J2171" s="9">
        <v>67032.050099999993</v>
      </c>
      <c r="K2171" s="9">
        <v>5931.7461999999996</v>
      </c>
      <c r="L2171" s="9">
        <v>2687297.9567</v>
      </c>
      <c r="M2171" s="9">
        <f t="shared" si="231"/>
        <v>61100.303899999992</v>
      </c>
      <c r="N2171" s="26"/>
      <c r="O2171" s="26"/>
      <c r="P2171" s="26"/>
      <c r="Q2171" s="26"/>
      <c r="R2171" s="26"/>
      <c r="S2171" s="26"/>
      <c r="T2171" s="26"/>
      <c r="U2171" s="26"/>
      <c r="V2171" s="33">
        <f t="shared" si="232"/>
        <v>-62476.552300000003</v>
      </c>
      <c r="W2171" s="26"/>
      <c r="X2171" s="26"/>
      <c r="Y2171" s="26"/>
      <c r="Z2171" s="26"/>
      <c r="AA2171" s="26"/>
      <c r="AB2171" s="38">
        <v>2014</v>
      </c>
      <c r="AC2171" s="38">
        <v>1951</v>
      </c>
      <c r="AD2171" s="39">
        <v>165.19841829999999</v>
      </c>
      <c r="AE2171" s="33">
        <v>339491.23739999998</v>
      </c>
      <c r="AF2171" s="33">
        <v>2089986.54</v>
      </c>
      <c r="AG2171" s="33">
        <v>106509.8227</v>
      </c>
      <c r="AH2171" s="33">
        <v>192248.70670000001</v>
      </c>
      <c r="AI2171" s="33">
        <v>73548.750700000004</v>
      </c>
      <c r="AJ2171" s="33">
        <v>618315.3602</v>
      </c>
      <c r="AK2171" s="33">
        <v>2409.9492</v>
      </c>
      <c r="AL2171" s="33">
        <v>2738707.9936000002</v>
      </c>
      <c r="AM2171" s="33">
        <f t="shared" si="233"/>
        <v>615905.41099999996</v>
      </c>
      <c r="AN2171" s="33"/>
      <c r="AO2171" s="33"/>
      <c r="AP2171" s="33"/>
      <c r="AQ2171" s="33"/>
      <c r="AR2171" s="33"/>
      <c r="AS2171" s="33"/>
      <c r="AT2171" s="33"/>
      <c r="AU2171" s="33"/>
      <c r="AV2171" s="33">
        <f t="shared" si="234"/>
        <v>339491.23739999998</v>
      </c>
      <c r="AW2171" s="33"/>
      <c r="AX2171" s="33"/>
      <c r="AY2171" s="33"/>
      <c r="AZ2171" s="33"/>
      <c r="BA2171" s="38">
        <v>2166</v>
      </c>
      <c r="BB2171" s="38">
        <v>2015</v>
      </c>
      <c r="BC2171" s="38">
        <v>1952</v>
      </c>
      <c r="BD2171" s="39">
        <v>147.2903905</v>
      </c>
      <c r="BE2171" s="33">
        <f t="shared" si="235"/>
        <v>149311.76149863191</v>
      </c>
      <c r="BF2171" s="33">
        <v>2149542.8306</v>
      </c>
      <c r="BG2171" s="33">
        <v>106509.8227</v>
      </c>
      <c r="BH2171" s="33">
        <v>185997.103</v>
      </c>
      <c r="BI2171" s="33">
        <v>76293.069298631701</v>
      </c>
      <c r="BJ2171" s="33">
        <v>440786.1213</v>
      </c>
      <c r="BK2171" s="33">
        <v>18105.437000000002</v>
      </c>
      <c r="BL2171" s="33">
        <v>2791711.7483999999</v>
      </c>
      <c r="BM2171" s="33">
        <f t="shared" si="236"/>
        <v>422680.68430000002</v>
      </c>
      <c r="BN2171" s="9"/>
      <c r="BO2171" s="9"/>
      <c r="BP2171" s="9"/>
      <c r="BQ2171" s="9"/>
      <c r="BR2171" s="9"/>
      <c r="BS2171" s="9"/>
      <c r="BT2171" s="9"/>
      <c r="BU2171" s="9"/>
      <c r="BV2171" s="33">
        <f t="shared" si="237"/>
        <v>149311.76149863191</v>
      </c>
      <c r="BW2171" s="9"/>
      <c r="BX2171" s="9"/>
      <c r="BY2171" s="9"/>
      <c r="BZ2171" s="9"/>
      <c r="CA2171" s="21"/>
      <c r="CB2171" s="21"/>
      <c r="CC2171" s="21"/>
      <c r="CD2171" s="22"/>
      <c r="CE2171" s="9"/>
      <c r="CF2171" s="9"/>
      <c r="CG2171" s="9"/>
      <c r="CH2171" s="9"/>
      <c r="CI2171" s="9"/>
      <c r="CJ2171" s="9"/>
      <c r="CK2171" s="9"/>
      <c r="CL2171" s="9"/>
      <c r="CM2171" s="10"/>
      <c r="CN2171" s="4"/>
      <c r="CO2171" s="4"/>
      <c r="CP2171" s="4"/>
      <c r="CQ2171" s="4"/>
      <c r="CR2171" s="4"/>
      <c r="CS2171" s="4"/>
      <c r="CT2171" s="4"/>
      <c r="CU2171" s="4"/>
      <c r="CV2171" s="4"/>
      <c r="CW2171" s="4"/>
      <c r="CX2171" s="4"/>
      <c r="CY2171" s="4"/>
      <c r="CZ2171" s="4"/>
      <c r="DD2171" s="3"/>
      <c r="DE2171" s="4"/>
      <c r="DF2171" s="4"/>
      <c r="DG2171" s="4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/>
      <c r="DR2171" s="4"/>
      <c r="DS2171" s="4"/>
      <c r="DT2171" s="4"/>
      <c r="DU2171" s="4"/>
      <c r="DV2171" s="4"/>
      <c r="DW2171" s="4"/>
      <c r="DX2171" s="4"/>
      <c r="DY2171" s="4"/>
      <c r="DZ2171" s="4"/>
      <c r="EE2171" s="4"/>
      <c r="EF2171" s="4"/>
      <c r="EG2171" s="4"/>
      <c r="EH2171" s="4"/>
      <c r="EI2171" s="4"/>
      <c r="EJ2171" s="4"/>
      <c r="EK2171" s="4"/>
      <c r="EL2171" s="4"/>
      <c r="EM2171" s="4"/>
      <c r="EN2171" s="4"/>
      <c r="EO2171" s="4"/>
      <c r="EP2171" s="4"/>
      <c r="EQ2171" s="4"/>
      <c r="ER2171" s="4"/>
      <c r="ES2171" s="4"/>
      <c r="ET2171" s="4"/>
      <c r="EU2171" s="4"/>
      <c r="EV2171" s="4"/>
      <c r="EW2171" s="4"/>
      <c r="EX2171" s="4"/>
      <c r="EY2171" s="4"/>
      <c r="EZ2171" s="4"/>
    </row>
    <row r="2172" spans="1:156">
      <c r="A2172" s="8">
        <v>2167</v>
      </c>
      <c r="B2172" s="21">
        <v>2013</v>
      </c>
      <c r="C2172" s="21">
        <v>1988</v>
      </c>
      <c r="D2172" s="22">
        <v>96.405491260000005</v>
      </c>
      <c r="E2172" s="9">
        <v>11549.4161</v>
      </c>
      <c r="F2172" s="9">
        <v>1977216.9627</v>
      </c>
      <c r="G2172" s="9">
        <v>101672.62639999999</v>
      </c>
      <c r="H2172" s="9">
        <v>415044.64569999999</v>
      </c>
      <c r="I2172" s="9">
        <v>88829.324800000002</v>
      </c>
      <c r="J2172" s="9">
        <v>129816.0061</v>
      </c>
      <c r="K2172" s="9">
        <v>11328.006600000001</v>
      </c>
      <c r="L2172" s="9">
        <v>2689702.1431</v>
      </c>
      <c r="M2172" s="9">
        <f t="shared" si="231"/>
        <v>118487.99950000001</v>
      </c>
      <c r="N2172" s="26"/>
      <c r="O2172" s="26"/>
      <c r="P2172" s="26"/>
      <c r="Q2172" s="26"/>
      <c r="R2172" s="26"/>
      <c r="S2172" s="26"/>
      <c r="T2172" s="26"/>
      <c r="U2172" s="26"/>
      <c r="V2172" s="33">
        <f t="shared" si="232"/>
        <v>11549.4161</v>
      </c>
      <c r="W2172" s="26"/>
      <c r="X2172" s="26"/>
      <c r="Y2172" s="26"/>
      <c r="Z2172" s="26"/>
      <c r="AA2172" s="26"/>
      <c r="AB2172" s="38">
        <v>2014</v>
      </c>
      <c r="AC2172" s="38">
        <v>1947</v>
      </c>
      <c r="AD2172" s="39">
        <v>140.70919799999999</v>
      </c>
      <c r="AE2172" s="33">
        <v>209023.01920000001</v>
      </c>
      <c r="AF2172" s="33">
        <v>2037492.0551</v>
      </c>
      <c r="AG2172" s="33">
        <v>106509.8227</v>
      </c>
      <c r="AH2172" s="33">
        <v>189144.64610000001</v>
      </c>
      <c r="AI2172" s="33">
        <v>85215.474300000002</v>
      </c>
      <c r="AJ2172" s="33">
        <v>530738.19750000001</v>
      </c>
      <c r="AK2172" s="33">
        <v>6984.8940000000002</v>
      </c>
      <c r="AL2172" s="33">
        <v>2733092.2825000002</v>
      </c>
      <c r="AM2172" s="33">
        <f t="shared" si="233"/>
        <v>523753.30350000004</v>
      </c>
      <c r="AN2172" s="33"/>
      <c r="AO2172" s="33"/>
      <c r="AP2172" s="33"/>
      <c r="AQ2172" s="33"/>
      <c r="AR2172" s="33"/>
      <c r="AS2172" s="33"/>
      <c r="AT2172" s="33"/>
      <c r="AU2172" s="33"/>
      <c r="AV2172" s="33">
        <f t="shared" si="234"/>
        <v>209023.01920000001</v>
      </c>
      <c r="AW2172" s="33"/>
      <c r="AX2172" s="33"/>
      <c r="AY2172" s="33"/>
      <c r="AZ2172" s="33"/>
      <c r="BA2172" s="38">
        <v>2167</v>
      </c>
      <c r="BB2172" s="38">
        <v>2015</v>
      </c>
      <c r="BC2172" s="38">
        <v>1948</v>
      </c>
      <c r="BD2172" s="39">
        <v>171.0904736</v>
      </c>
      <c r="BE2172" s="33">
        <f t="shared" si="235"/>
        <v>63398.479248000309</v>
      </c>
      <c r="BF2172" s="33">
        <v>2052044.0706</v>
      </c>
      <c r="BG2172" s="33">
        <v>106509.8227</v>
      </c>
      <c r="BH2172" s="33">
        <v>188282.2132</v>
      </c>
      <c r="BI2172" s="33">
        <v>67704.400248000005</v>
      </c>
      <c r="BJ2172" s="33">
        <v>430924.9363</v>
      </c>
      <c r="BK2172" s="33">
        <v>0</v>
      </c>
      <c r="BL2172" s="33">
        <v>2782066.9638</v>
      </c>
      <c r="BM2172" s="33">
        <f t="shared" si="236"/>
        <v>430924.9363</v>
      </c>
      <c r="BN2172" s="9"/>
      <c r="BO2172" s="9"/>
      <c r="BP2172" s="9"/>
      <c r="BQ2172" s="9"/>
      <c r="BR2172" s="9"/>
      <c r="BS2172" s="9"/>
      <c r="BT2172" s="9"/>
      <c r="BU2172" s="9"/>
      <c r="BV2172" s="33">
        <f t="shared" si="237"/>
        <v>63398.479248000309</v>
      </c>
      <c r="BW2172" s="9"/>
      <c r="BX2172" s="9"/>
      <c r="BY2172" s="9"/>
      <c r="BZ2172" s="9"/>
      <c r="CA2172" s="21"/>
      <c r="CB2172" s="21"/>
      <c r="CC2172" s="21"/>
      <c r="CD2172" s="22"/>
      <c r="CE2172" s="9"/>
      <c r="CF2172" s="9"/>
      <c r="CG2172" s="9"/>
      <c r="CH2172" s="9"/>
      <c r="CI2172" s="9"/>
      <c r="CJ2172" s="9"/>
      <c r="CK2172" s="9"/>
      <c r="CL2172" s="9"/>
      <c r="CM2172" s="10"/>
      <c r="CN2172" s="4"/>
      <c r="CO2172" s="4"/>
      <c r="CP2172" s="4"/>
      <c r="CQ2172" s="4"/>
      <c r="CR2172" s="4"/>
      <c r="CS2172" s="4"/>
      <c r="CT2172" s="4"/>
      <c r="CU2172" s="4"/>
      <c r="CV2172" s="4"/>
      <c r="CW2172" s="4"/>
      <c r="CX2172" s="4"/>
      <c r="CY2172" s="4"/>
      <c r="CZ2172" s="4"/>
      <c r="DD2172" s="3"/>
      <c r="DE2172" s="4"/>
      <c r="DF2172" s="4"/>
      <c r="DG2172" s="4"/>
      <c r="DH2172" s="4"/>
      <c r="DI2172" s="4"/>
      <c r="DJ2172" s="4"/>
      <c r="DK2172" s="4"/>
      <c r="DL2172" s="4"/>
      <c r="DM2172" s="4"/>
      <c r="DN2172" s="4"/>
      <c r="DO2172" s="4"/>
      <c r="DP2172" s="4"/>
      <c r="DQ2172" s="4"/>
      <c r="DR2172" s="4"/>
      <c r="DS2172" s="4"/>
      <c r="DT2172" s="4"/>
      <c r="DU2172" s="4"/>
      <c r="DV2172" s="4"/>
      <c r="DW2172" s="4"/>
      <c r="DX2172" s="4"/>
      <c r="DY2172" s="4"/>
      <c r="DZ2172" s="4"/>
      <c r="EE2172" s="4"/>
      <c r="EF2172" s="4"/>
      <c r="EG2172" s="4"/>
      <c r="EH2172" s="4"/>
      <c r="EI2172" s="4"/>
      <c r="EJ2172" s="4"/>
      <c r="EK2172" s="4"/>
      <c r="EL2172" s="4"/>
      <c r="EM2172" s="4"/>
      <c r="EN2172" s="4"/>
      <c r="EO2172" s="4"/>
      <c r="EP2172" s="4"/>
      <c r="EQ2172" s="4"/>
      <c r="ER2172" s="4"/>
      <c r="ES2172" s="4"/>
      <c r="ET2172" s="4"/>
      <c r="EU2172" s="4"/>
      <c r="EV2172" s="4"/>
      <c r="EW2172" s="4"/>
      <c r="EX2172" s="4"/>
      <c r="EY2172" s="4"/>
      <c r="EZ2172" s="4"/>
    </row>
    <row r="2173" spans="1:156">
      <c r="A2173" s="8">
        <v>2168</v>
      </c>
      <c r="B2173" s="21">
        <v>2013</v>
      </c>
      <c r="C2173" s="21">
        <v>1970</v>
      </c>
      <c r="D2173" s="22">
        <v>124.7922181</v>
      </c>
      <c r="E2173" s="9">
        <v>-62558.448199999999</v>
      </c>
      <c r="F2173" s="9">
        <v>1950031.3151</v>
      </c>
      <c r="G2173" s="9">
        <v>101672.62639999999</v>
      </c>
      <c r="H2173" s="9">
        <v>415314.92180000001</v>
      </c>
      <c r="I2173" s="9">
        <v>87822.862500000003</v>
      </c>
      <c r="J2173" s="9">
        <v>85425.041800000006</v>
      </c>
      <c r="K2173" s="9">
        <v>18171.508300000001</v>
      </c>
      <c r="L2173" s="9">
        <v>2684653.7075999998</v>
      </c>
      <c r="M2173" s="9">
        <f t="shared" si="231"/>
        <v>67253.533500000005</v>
      </c>
      <c r="N2173" s="26"/>
      <c r="O2173" s="26"/>
      <c r="P2173" s="26"/>
      <c r="Q2173" s="26"/>
      <c r="R2173" s="26"/>
      <c r="S2173" s="26"/>
      <c r="T2173" s="26"/>
      <c r="U2173" s="26"/>
      <c r="V2173" s="33">
        <f t="shared" si="232"/>
        <v>-62558.448199999999</v>
      </c>
      <c r="W2173" s="26"/>
      <c r="X2173" s="26"/>
      <c r="Y2173" s="26"/>
      <c r="Z2173" s="26"/>
      <c r="AA2173" s="26"/>
      <c r="AB2173" s="38">
        <v>2014</v>
      </c>
      <c r="AC2173" s="38">
        <v>2004</v>
      </c>
      <c r="AD2173" s="39">
        <v>112.34405529999999</v>
      </c>
      <c r="AE2173" s="33">
        <v>-108057.71219999999</v>
      </c>
      <c r="AF2173" s="33">
        <v>2062392.5754</v>
      </c>
      <c r="AG2173" s="33">
        <v>106509.8227</v>
      </c>
      <c r="AH2173" s="33">
        <v>183472.47630000001</v>
      </c>
      <c r="AI2173" s="33">
        <v>106534.5285</v>
      </c>
      <c r="AJ2173" s="33">
        <v>202799.9472</v>
      </c>
      <c r="AK2173" s="33">
        <v>56932.111199999999</v>
      </c>
      <c r="AL2173" s="33">
        <v>2712834.9511000002</v>
      </c>
      <c r="AM2173" s="33">
        <f t="shared" si="233"/>
        <v>145867.83600000001</v>
      </c>
      <c r="AN2173" s="33"/>
      <c r="AO2173" s="33"/>
      <c r="AP2173" s="33"/>
      <c r="AQ2173" s="33"/>
      <c r="AR2173" s="33"/>
      <c r="AS2173" s="33"/>
      <c r="AT2173" s="33"/>
      <c r="AU2173" s="33"/>
      <c r="AV2173" s="33">
        <f t="shared" si="234"/>
        <v>-108057.71219999999</v>
      </c>
      <c r="AW2173" s="33"/>
      <c r="AX2173" s="33"/>
      <c r="AY2173" s="33"/>
      <c r="AZ2173" s="33"/>
      <c r="BA2173" s="38">
        <v>2168</v>
      </c>
      <c r="BB2173" s="38">
        <v>2015</v>
      </c>
      <c r="BC2173" s="38">
        <v>2005</v>
      </c>
      <c r="BD2173" s="39">
        <v>109.369305</v>
      </c>
      <c r="BE2173" s="33">
        <f t="shared" si="235"/>
        <v>-121238.86091278959</v>
      </c>
      <c r="BF2173" s="33">
        <v>2097895.2963999999</v>
      </c>
      <c r="BG2173" s="33">
        <v>106509.8227</v>
      </c>
      <c r="BH2173" s="33">
        <v>185705.12899999999</v>
      </c>
      <c r="BI2173" s="33">
        <v>77390.464287210096</v>
      </c>
      <c r="BJ2173" s="33">
        <v>200179.49770000001</v>
      </c>
      <c r="BK2173" s="33">
        <v>19023.443800000001</v>
      </c>
      <c r="BL2173" s="33">
        <v>2769895.6272</v>
      </c>
      <c r="BM2173" s="33">
        <f t="shared" si="236"/>
        <v>181156.0539</v>
      </c>
      <c r="BN2173" s="9"/>
      <c r="BO2173" s="9"/>
      <c r="BP2173" s="9"/>
      <c r="BQ2173" s="9"/>
      <c r="BR2173" s="9"/>
      <c r="BS2173" s="9"/>
      <c r="BT2173" s="9"/>
      <c r="BU2173" s="9"/>
      <c r="BV2173" s="33">
        <f t="shared" si="237"/>
        <v>-121238.86091278959</v>
      </c>
      <c r="BW2173" s="9"/>
      <c r="BX2173" s="9"/>
      <c r="BY2173" s="9"/>
      <c r="BZ2173" s="9"/>
      <c r="CA2173" s="21"/>
      <c r="CB2173" s="21"/>
      <c r="CC2173" s="21"/>
      <c r="CD2173" s="22"/>
      <c r="CE2173" s="9"/>
      <c r="CF2173" s="9"/>
      <c r="CG2173" s="9"/>
      <c r="CH2173" s="9"/>
      <c r="CI2173" s="9"/>
      <c r="CJ2173" s="9"/>
      <c r="CK2173" s="9"/>
      <c r="CL2173" s="9"/>
      <c r="CM2173" s="10"/>
      <c r="CN2173" s="4"/>
      <c r="CO2173" s="4"/>
      <c r="CP2173" s="4"/>
      <c r="CQ2173" s="4"/>
      <c r="CR2173" s="4"/>
      <c r="CS2173" s="4"/>
      <c r="CT2173" s="4"/>
      <c r="CU2173" s="4"/>
      <c r="CV2173" s="4"/>
      <c r="CW2173" s="4"/>
      <c r="CX2173" s="4"/>
      <c r="CY2173" s="4"/>
      <c r="CZ2173" s="4"/>
      <c r="DD2173" s="3"/>
      <c r="DE2173" s="4"/>
      <c r="DF2173" s="4"/>
      <c r="DG2173" s="4"/>
      <c r="DH2173" s="4"/>
      <c r="DI2173" s="4"/>
      <c r="DJ2173" s="4"/>
      <c r="DK2173" s="4"/>
      <c r="DL2173" s="4"/>
      <c r="DM2173" s="4"/>
      <c r="DN2173" s="4"/>
      <c r="DO2173" s="4"/>
      <c r="DP2173" s="4"/>
      <c r="DQ2173" s="4"/>
      <c r="DR2173" s="4"/>
      <c r="DS2173" s="4"/>
      <c r="DT2173" s="4"/>
      <c r="DU2173" s="4"/>
      <c r="DV2173" s="4"/>
      <c r="DW2173" s="4"/>
      <c r="DX2173" s="4"/>
      <c r="DY2173" s="4"/>
      <c r="DZ2173" s="4"/>
      <c r="EE2173" s="4"/>
      <c r="EF2173" s="4"/>
      <c r="EG2173" s="4"/>
      <c r="EH2173" s="4"/>
      <c r="EI2173" s="4"/>
      <c r="EJ2173" s="4"/>
      <c r="EK2173" s="4"/>
      <c r="EL2173" s="4"/>
      <c r="EM2173" s="4"/>
      <c r="EN2173" s="4"/>
      <c r="EO2173" s="4"/>
      <c r="EP2173" s="4"/>
      <c r="EQ2173" s="4"/>
      <c r="ER2173" s="4"/>
      <c r="ES2173" s="4"/>
      <c r="ET2173" s="4"/>
      <c r="EU2173" s="4"/>
      <c r="EV2173" s="4"/>
      <c r="EW2173" s="4"/>
      <c r="EX2173" s="4"/>
      <c r="EY2173" s="4"/>
      <c r="EZ2173" s="4"/>
    </row>
    <row r="2174" spans="1:156">
      <c r="A2174" s="8">
        <v>2169</v>
      </c>
      <c r="B2174" s="21">
        <v>2013</v>
      </c>
      <c r="C2174" s="21">
        <v>1957</v>
      </c>
      <c r="D2174" s="22">
        <v>143.02299429999999</v>
      </c>
      <c r="E2174" s="9">
        <v>-87957.711599999995</v>
      </c>
      <c r="F2174" s="9">
        <v>1938215.7678</v>
      </c>
      <c r="G2174" s="9">
        <v>101672.62639999999</v>
      </c>
      <c r="H2174" s="9">
        <v>415210.85729999997</v>
      </c>
      <c r="I2174" s="9">
        <v>88210.381099999999</v>
      </c>
      <c r="J2174" s="9">
        <v>104613.14599999999</v>
      </c>
      <c r="K2174" s="9">
        <v>41360.400900000001</v>
      </c>
      <c r="L2174" s="9">
        <v>2694520.0893999999</v>
      </c>
      <c r="M2174" s="9">
        <f t="shared" si="231"/>
        <v>63252.745099999993</v>
      </c>
      <c r="N2174" s="26"/>
      <c r="O2174" s="26"/>
      <c r="P2174" s="26"/>
      <c r="Q2174" s="26"/>
      <c r="R2174" s="26"/>
      <c r="S2174" s="26"/>
      <c r="T2174" s="26"/>
      <c r="U2174" s="26"/>
      <c r="V2174" s="33">
        <f t="shared" si="232"/>
        <v>-87957.711599999995</v>
      </c>
      <c r="W2174" s="26"/>
      <c r="X2174" s="26"/>
      <c r="Y2174" s="26"/>
      <c r="Z2174" s="26"/>
      <c r="AA2174" s="26"/>
      <c r="AB2174" s="38">
        <v>2014</v>
      </c>
      <c r="AC2174" s="38">
        <v>1941</v>
      </c>
      <c r="AD2174" s="39">
        <v>99.84141047</v>
      </c>
      <c r="AE2174" s="33">
        <v>-165520.64430000001</v>
      </c>
      <c r="AF2174" s="33">
        <v>2081103.0492</v>
      </c>
      <c r="AG2174" s="33">
        <v>106509.8227</v>
      </c>
      <c r="AH2174" s="33">
        <v>177773.51579999999</v>
      </c>
      <c r="AI2174" s="33">
        <v>127954.2769</v>
      </c>
      <c r="AJ2174" s="33">
        <v>166905.77480000001</v>
      </c>
      <c r="AK2174" s="33">
        <v>111406.3729</v>
      </c>
      <c r="AL2174" s="33">
        <v>2714360.7107000002</v>
      </c>
      <c r="AM2174" s="33">
        <f t="shared" si="233"/>
        <v>55499.401900000012</v>
      </c>
      <c r="AN2174" s="33"/>
      <c r="AO2174" s="33"/>
      <c r="AP2174" s="33"/>
      <c r="AQ2174" s="33"/>
      <c r="AR2174" s="33"/>
      <c r="AS2174" s="33"/>
      <c r="AT2174" s="33"/>
      <c r="AU2174" s="33"/>
      <c r="AV2174" s="33">
        <f t="shared" si="234"/>
        <v>-165520.64430000001</v>
      </c>
      <c r="AW2174" s="33"/>
      <c r="AX2174" s="33"/>
      <c r="AY2174" s="33"/>
      <c r="AZ2174" s="33"/>
      <c r="BA2174" s="38">
        <v>2169</v>
      </c>
      <c r="BB2174" s="38">
        <v>2015</v>
      </c>
      <c r="BC2174" s="38">
        <v>1942</v>
      </c>
      <c r="BD2174" s="39">
        <v>129.83243809999999</v>
      </c>
      <c r="BE2174" s="33">
        <f t="shared" si="235"/>
        <v>5676.3344022757374</v>
      </c>
      <c r="BF2174" s="33">
        <v>2147641.8291000002</v>
      </c>
      <c r="BG2174" s="33">
        <v>106509.8227</v>
      </c>
      <c r="BH2174" s="33">
        <v>185407.8517</v>
      </c>
      <c r="BI2174" s="33">
        <v>78507.791502275504</v>
      </c>
      <c r="BJ2174" s="33">
        <v>282338.55089999997</v>
      </c>
      <c r="BK2174" s="33">
        <v>9389.7651000000005</v>
      </c>
      <c r="BL2174" s="33">
        <v>2785339.7464000001</v>
      </c>
      <c r="BM2174" s="33">
        <f t="shared" si="236"/>
        <v>272948.78579999995</v>
      </c>
      <c r="BN2174" s="9"/>
      <c r="BO2174" s="9"/>
      <c r="BP2174" s="9"/>
      <c r="BQ2174" s="9"/>
      <c r="BR2174" s="9"/>
      <c r="BS2174" s="9"/>
      <c r="BT2174" s="9"/>
      <c r="BU2174" s="9"/>
      <c r="BV2174" s="33">
        <f t="shared" si="237"/>
        <v>5676.3344022757374</v>
      </c>
      <c r="BW2174" s="9"/>
      <c r="BX2174" s="9"/>
      <c r="BY2174" s="9"/>
      <c r="BZ2174" s="9"/>
      <c r="CA2174" s="21"/>
      <c r="CB2174" s="21"/>
      <c r="CC2174" s="21"/>
      <c r="CD2174" s="22"/>
      <c r="CE2174" s="9"/>
      <c r="CF2174" s="9"/>
      <c r="CG2174" s="9"/>
      <c r="CH2174" s="9"/>
      <c r="CI2174" s="9"/>
      <c r="CJ2174" s="9"/>
      <c r="CK2174" s="9"/>
      <c r="CL2174" s="9"/>
      <c r="CM2174" s="10"/>
      <c r="CN2174" s="4"/>
      <c r="CO2174" s="4"/>
      <c r="CP2174" s="4"/>
      <c r="CQ2174" s="4"/>
      <c r="CR2174" s="4"/>
      <c r="CS2174" s="4"/>
      <c r="CT2174" s="4"/>
      <c r="CU2174" s="4"/>
      <c r="CV2174" s="4"/>
      <c r="CW2174" s="4"/>
      <c r="CX2174" s="4"/>
      <c r="CY2174" s="4"/>
      <c r="CZ2174" s="4"/>
      <c r="DD2174" s="3"/>
      <c r="DE2174" s="4"/>
      <c r="DF2174" s="4"/>
      <c r="DG2174" s="4"/>
      <c r="DH2174" s="4"/>
      <c r="DI2174" s="4"/>
      <c r="DJ2174" s="4"/>
      <c r="DK2174" s="4"/>
      <c r="DL2174" s="4"/>
      <c r="DM2174" s="4"/>
      <c r="DN2174" s="4"/>
      <c r="DO2174" s="4"/>
      <c r="DP2174" s="4"/>
      <c r="DQ2174" s="4"/>
      <c r="DR2174" s="4"/>
      <c r="DS2174" s="4"/>
      <c r="DT2174" s="4"/>
      <c r="DU2174" s="4"/>
      <c r="DV2174" s="4"/>
      <c r="DW2174" s="4"/>
      <c r="DX2174" s="4"/>
      <c r="DY2174" s="4"/>
      <c r="DZ2174" s="4"/>
      <c r="EE2174" s="4"/>
      <c r="EF2174" s="4"/>
      <c r="EG2174" s="4"/>
      <c r="EH2174" s="4"/>
      <c r="EI2174" s="4"/>
      <c r="EJ2174" s="4"/>
      <c r="EK2174" s="4"/>
      <c r="EL2174" s="4"/>
      <c r="EM2174" s="4"/>
      <c r="EN2174" s="4"/>
      <c r="EO2174" s="4"/>
      <c r="EP2174" s="4"/>
      <c r="EQ2174" s="4"/>
      <c r="ER2174" s="4"/>
      <c r="ES2174" s="4"/>
      <c r="ET2174" s="4"/>
      <c r="EU2174" s="4"/>
      <c r="EV2174" s="4"/>
      <c r="EW2174" s="4"/>
      <c r="EX2174" s="4"/>
      <c r="EY2174" s="4"/>
      <c r="EZ2174" s="4"/>
    </row>
    <row r="2175" spans="1:156">
      <c r="A2175" s="8">
        <v>2170</v>
      </c>
      <c r="B2175" s="21">
        <v>2013</v>
      </c>
      <c r="C2175" s="21">
        <v>1980</v>
      </c>
      <c r="D2175" s="22">
        <v>121.8353111</v>
      </c>
      <c r="E2175" s="9">
        <v>16122.5833</v>
      </c>
      <c r="F2175" s="9">
        <v>2015531.085</v>
      </c>
      <c r="G2175" s="9">
        <v>101672.62639999999</v>
      </c>
      <c r="H2175" s="9">
        <v>415615.20020000002</v>
      </c>
      <c r="I2175" s="9">
        <v>86704.676600000006</v>
      </c>
      <c r="J2175" s="9">
        <v>104309.9973</v>
      </c>
      <c r="K2175" s="9">
        <v>15161.788</v>
      </c>
      <c r="L2175" s="9">
        <v>2692549.2143000001</v>
      </c>
      <c r="M2175" s="9">
        <f t="shared" si="231"/>
        <v>89148.209300000002</v>
      </c>
      <c r="N2175" s="26"/>
      <c r="O2175" s="26"/>
      <c r="P2175" s="26"/>
      <c r="Q2175" s="26"/>
      <c r="R2175" s="26"/>
      <c r="S2175" s="26"/>
      <c r="T2175" s="26"/>
      <c r="U2175" s="26"/>
      <c r="V2175" s="33">
        <f t="shared" si="232"/>
        <v>16122.5833</v>
      </c>
      <c r="W2175" s="26"/>
      <c r="X2175" s="26"/>
      <c r="Y2175" s="26"/>
      <c r="Z2175" s="26"/>
      <c r="AA2175" s="26"/>
      <c r="AB2175" s="38">
        <v>2014</v>
      </c>
      <c r="AC2175" s="38">
        <v>1943</v>
      </c>
      <c r="AD2175" s="39">
        <v>149.93026549999999</v>
      </c>
      <c r="AE2175" s="33">
        <v>92099.157999999996</v>
      </c>
      <c r="AF2175" s="33">
        <v>2086101.6214999999</v>
      </c>
      <c r="AG2175" s="33">
        <v>106509.8227</v>
      </c>
      <c r="AH2175" s="33">
        <v>186361.86730000001</v>
      </c>
      <c r="AI2175" s="33">
        <v>95674.6486</v>
      </c>
      <c r="AJ2175" s="33">
        <v>418227.35090000002</v>
      </c>
      <c r="AK2175" s="33">
        <v>72615.337799999994</v>
      </c>
      <c r="AL2175" s="33">
        <v>2728160.8150999998</v>
      </c>
      <c r="AM2175" s="33">
        <f t="shared" si="233"/>
        <v>345612.01310000004</v>
      </c>
      <c r="AN2175" s="33"/>
      <c r="AO2175" s="33"/>
      <c r="AP2175" s="33"/>
      <c r="AQ2175" s="33"/>
      <c r="AR2175" s="33"/>
      <c r="AS2175" s="33"/>
      <c r="AT2175" s="33"/>
      <c r="AU2175" s="33"/>
      <c r="AV2175" s="33">
        <f t="shared" si="234"/>
        <v>92099.157999999996</v>
      </c>
      <c r="AW2175" s="33"/>
      <c r="AX2175" s="33"/>
      <c r="AY2175" s="33"/>
      <c r="AZ2175" s="33"/>
      <c r="BA2175" s="38">
        <v>2170</v>
      </c>
      <c r="BB2175" s="38">
        <v>2015</v>
      </c>
      <c r="BC2175" s="38">
        <v>1944</v>
      </c>
      <c r="BD2175" s="39">
        <v>86.51293957</v>
      </c>
      <c r="BE2175" s="33">
        <f t="shared" si="235"/>
        <v>-316282.84886053437</v>
      </c>
      <c r="BF2175" s="33">
        <v>2099712.0828999998</v>
      </c>
      <c r="BG2175" s="33">
        <v>106509.8227</v>
      </c>
      <c r="BH2175" s="33">
        <v>167218.8119</v>
      </c>
      <c r="BI2175" s="33">
        <v>146871.95273946601</v>
      </c>
      <c r="BJ2175" s="33">
        <v>62179.815600000002</v>
      </c>
      <c r="BK2175" s="33">
        <v>115157.5628</v>
      </c>
      <c r="BL2175" s="33">
        <v>2783617.7719000001</v>
      </c>
      <c r="BM2175" s="33">
        <f t="shared" si="236"/>
        <v>-52977.747199999998</v>
      </c>
      <c r="BN2175" s="9"/>
      <c r="BO2175" s="9"/>
      <c r="BP2175" s="9"/>
      <c r="BQ2175" s="9"/>
      <c r="BR2175" s="9"/>
      <c r="BS2175" s="9"/>
      <c r="BT2175" s="9"/>
      <c r="BU2175" s="9"/>
      <c r="BV2175" s="33">
        <f t="shared" si="237"/>
        <v>-316282.84886053437</v>
      </c>
      <c r="BW2175" s="9"/>
      <c r="BX2175" s="9"/>
      <c r="BY2175" s="9"/>
      <c r="BZ2175" s="9"/>
      <c r="CA2175" s="21"/>
      <c r="CB2175" s="21"/>
      <c r="CC2175" s="21"/>
      <c r="CD2175" s="22"/>
      <c r="CE2175" s="9"/>
      <c r="CF2175" s="9"/>
      <c r="CG2175" s="9"/>
      <c r="CH2175" s="9"/>
      <c r="CI2175" s="9"/>
      <c r="CJ2175" s="9"/>
      <c r="CK2175" s="9"/>
      <c r="CL2175" s="9"/>
      <c r="CM2175" s="10"/>
      <c r="CN2175" s="4"/>
      <c r="CO2175" s="4"/>
      <c r="CP2175" s="4"/>
      <c r="CQ2175" s="4"/>
      <c r="CR2175" s="4"/>
      <c r="CS2175" s="4"/>
      <c r="CT2175" s="4"/>
      <c r="CU2175" s="4"/>
      <c r="CV2175" s="4"/>
      <c r="CW2175" s="4"/>
      <c r="CX2175" s="4"/>
      <c r="CY2175" s="4"/>
      <c r="CZ2175" s="4"/>
      <c r="DD2175" s="3"/>
      <c r="DE2175" s="4"/>
      <c r="DF2175" s="4"/>
      <c r="DG2175" s="4"/>
      <c r="DH2175" s="4"/>
      <c r="DI2175" s="4"/>
      <c r="DJ2175" s="4"/>
      <c r="DK2175" s="4"/>
      <c r="DL2175" s="4"/>
      <c r="DM2175" s="4"/>
      <c r="DN2175" s="4"/>
      <c r="DO2175" s="4"/>
      <c r="DP2175" s="4"/>
      <c r="DQ2175" s="4"/>
      <c r="DR2175" s="4"/>
      <c r="DS2175" s="4"/>
      <c r="DT2175" s="4"/>
      <c r="DU2175" s="4"/>
      <c r="DV2175" s="4"/>
      <c r="DW2175" s="4"/>
      <c r="DX2175" s="4"/>
      <c r="DY2175" s="4"/>
      <c r="DZ2175" s="4"/>
      <c r="EE2175" s="4"/>
      <c r="EF2175" s="4"/>
      <c r="EG2175" s="4"/>
      <c r="EH2175" s="4"/>
      <c r="EI2175" s="4"/>
      <c r="EJ2175" s="4"/>
      <c r="EK2175" s="4"/>
      <c r="EL2175" s="4"/>
      <c r="EM2175" s="4"/>
      <c r="EN2175" s="4"/>
      <c r="EO2175" s="4"/>
      <c r="EP2175" s="4"/>
      <c r="EQ2175" s="4"/>
      <c r="ER2175" s="4"/>
      <c r="ES2175" s="4"/>
      <c r="ET2175" s="4"/>
      <c r="EU2175" s="4"/>
      <c r="EV2175" s="4"/>
      <c r="EW2175" s="4"/>
      <c r="EX2175" s="4"/>
      <c r="EY2175" s="4"/>
      <c r="EZ2175" s="4"/>
    </row>
    <row r="2176" spans="1:156">
      <c r="A2176" s="8">
        <v>2171</v>
      </c>
      <c r="B2176" s="21">
        <v>2013</v>
      </c>
      <c r="C2176" s="21">
        <v>1968</v>
      </c>
      <c r="D2176" s="22">
        <v>129.60285930000001</v>
      </c>
      <c r="E2176" s="9">
        <v>-57878.672500000001</v>
      </c>
      <c r="F2176" s="9">
        <v>1934888.2971000001</v>
      </c>
      <c r="G2176" s="9">
        <v>101672.62639999999</v>
      </c>
      <c r="H2176" s="9">
        <v>416542.32040000003</v>
      </c>
      <c r="I2176" s="9">
        <v>83252.237899999993</v>
      </c>
      <c r="J2176" s="9">
        <v>96313.569699999993</v>
      </c>
      <c r="K2176" s="9">
        <v>6329.0520999999999</v>
      </c>
      <c r="L2176" s="9">
        <v>2684218.6719999998</v>
      </c>
      <c r="M2176" s="9">
        <f t="shared" si="231"/>
        <v>89984.517599999992</v>
      </c>
      <c r="N2176" s="26"/>
      <c r="O2176" s="26"/>
      <c r="P2176" s="26"/>
      <c r="Q2176" s="26"/>
      <c r="R2176" s="26"/>
      <c r="S2176" s="26"/>
      <c r="T2176" s="26"/>
      <c r="U2176" s="26"/>
      <c r="V2176" s="33">
        <f t="shared" si="232"/>
        <v>-57878.672500000001</v>
      </c>
      <c r="W2176" s="26"/>
      <c r="X2176" s="26"/>
      <c r="Y2176" s="26"/>
      <c r="Z2176" s="26"/>
      <c r="AA2176" s="26"/>
      <c r="AB2176" s="38">
        <v>2014</v>
      </c>
      <c r="AC2176" s="38">
        <v>2005</v>
      </c>
      <c r="AD2176" s="39">
        <v>109.369305</v>
      </c>
      <c r="AE2176" s="33">
        <v>-42857.711900000002</v>
      </c>
      <c r="AF2176" s="33">
        <v>2059979.726</v>
      </c>
      <c r="AG2176" s="33">
        <v>106509.8227</v>
      </c>
      <c r="AH2176" s="33">
        <v>189537.52429999999</v>
      </c>
      <c r="AI2176" s="33">
        <v>83738.827399999995</v>
      </c>
      <c r="AJ2176" s="33">
        <v>257863.85250000001</v>
      </c>
      <c r="AK2176" s="33">
        <v>28081.559499999999</v>
      </c>
      <c r="AL2176" s="33">
        <v>2712405.9053000002</v>
      </c>
      <c r="AM2176" s="33">
        <f t="shared" si="233"/>
        <v>229782.29300000001</v>
      </c>
      <c r="AN2176" s="33"/>
      <c r="AO2176" s="33"/>
      <c r="AP2176" s="33"/>
      <c r="AQ2176" s="33"/>
      <c r="AR2176" s="33"/>
      <c r="AS2176" s="33"/>
      <c r="AT2176" s="33"/>
      <c r="AU2176" s="33"/>
      <c r="AV2176" s="33">
        <f t="shared" si="234"/>
        <v>-42857.711900000002</v>
      </c>
      <c r="AW2176" s="33"/>
      <c r="AX2176" s="33"/>
      <c r="AY2176" s="33"/>
      <c r="AZ2176" s="33"/>
      <c r="BA2176" s="38">
        <v>2171</v>
      </c>
      <c r="BB2176" s="38">
        <v>2015</v>
      </c>
      <c r="BC2176" s="38">
        <v>2006</v>
      </c>
      <c r="BD2176" s="39">
        <v>140.6011187</v>
      </c>
      <c r="BE2176" s="33">
        <f t="shared" si="235"/>
        <v>8107.6586253452115</v>
      </c>
      <c r="BF2176" s="33">
        <v>2099405.4087999999</v>
      </c>
      <c r="BG2176" s="33">
        <v>106509.8227</v>
      </c>
      <c r="BH2176" s="33">
        <v>184687.82939999999</v>
      </c>
      <c r="BI2176" s="33">
        <v>81214.021225345496</v>
      </c>
      <c r="BJ2176" s="33">
        <v>381691.13699999999</v>
      </c>
      <c r="BK2176" s="33">
        <v>52146.740700000002</v>
      </c>
      <c r="BL2176" s="33">
        <v>2793253.8198000002</v>
      </c>
      <c r="BM2176" s="33">
        <f t="shared" si="236"/>
        <v>329544.39629999996</v>
      </c>
      <c r="BN2176" s="9"/>
      <c r="BO2176" s="9"/>
      <c r="BP2176" s="9"/>
      <c r="BQ2176" s="9"/>
      <c r="BR2176" s="9"/>
      <c r="BS2176" s="9"/>
      <c r="BT2176" s="9"/>
      <c r="BU2176" s="9"/>
      <c r="BV2176" s="33">
        <f t="shared" si="237"/>
        <v>8107.6586253452115</v>
      </c>
      <c r="BW2176" s="9"/>
      <c r="BX2176" s="9"/>
      <c r="BY2176" s="9"/>
      <c r="BZ2176" s="9"/>
      <c r="CA2176" s="21"/>
      <c r="CB2176" s="21"/>
      <c r="CC2176" s="21"/>
      <c r="CD2176" s="22"/>
      <c r="CE2176" s="9"/>
      <c r="CF2176" s="9"/>
      <c r="CG2176" s="9"/>
      <c r="CH2176" s="9"/>
      <c r="CI2176" s="9"/>
      <c r="CJ2176" s="9"/>
      <c r="CK2176" s="9"/>
      <c r="CL2176" s="9"/>
      <c r="CM2176" s="10"/>
      <c r="CN2176" s="4"/>
      <c r="CO2176" s="4"/>
      <c r="CP2176" s="4"/>
      <c r="CQ2176" s="4"/>
      <c r="CR2176" s="4"/>
      <c r="CS2176" s="4"/>
      <c r="CT2176" s="4"/>
      <c r="CU2176" s="4"/>
      <c r="CV2176" s="4"/>
      <c r="CW2176" s="4"/>
      <c r="CX2176" s="4"/>
      <c r="CY2176" s="4"/>
      <c r="CZ2176" s="4"/>
      <c r="DD2176" s="3"/>
      <c r="DE2176" s="4"/>
      <c r="DF2176" s="4"/>
      <c r="DG2176" s="4"/>
      <c r="DH2176" s="4"/>
      <c r="DI2176" s="4"/>
      <c r="DJ2176" s="4"/>
      <c r="DK2176" s="4"/>
      <c r="DL2176" s="4"/>
      <c r="DM2176" s="4"/>
      <c r="DN2176" s="4"/>
      <c r="DO2176" s="4"/>
      <c r="DP2176" s="4"/>
      <c r="DQ2176" s="4"/>
      <c r="DR2176" s="4"/>
      <c r="DS2176" s="4"/>
      <c r="DT2176" s="4"/>
      <c r="DU2176" s="4"/>
      <c r="DV2176" s="4"/>
      <c r="DW2176" s="4"/>
      <c r="DX2176" s="4"/>
      <c r="DY2176" s="4"/>
      <c r="DZ2176" s="4"/>
      <c r="EE2176" s="4"/>
      <c r="EF2176" s="4"/>
      <c r="EG2176" s="4"/>
      <c r="EH2176" s="4"/>
      <c r="EI2176" s="4"/>
      <c r="EJ2176" s="4"/>
      <c r="EK2176" s="4"/>
      <c r="EL2176" s="4"/>
      <c r="EM2176" s="4"/>
      <c r="EN2176" s="4"/>
      <c r="EO2176" s="4"/>
      <c r="EP2176" s="4"/>
      <c r="EQ2176" s="4"/>
      <c r="ER2176" s="4"/>
      <c r="ES2176" s="4"/>
      <c r="ET2176" s="4"/>
      <c r="EU2176" s="4"/>
      <c r="EV2176" s="4"/>
      <c r="EW2176" s="4"/>
      <c r="EX2176" s="4"/>
      <c r="EY2176" s="4"/>
      <c r="EZ2176" s="4"/>
    </row>
    <row r="2177" spans="1:156">
      <c r="A2177" s="8">
        <v>2172</v>
      </c>
      <c r="B2177" s="21">
        <v>2013</v>
      </c>
      <c r="C2177" s="21">
        <v>1981</v>
      </c>
      <c r="D2177" s="22">
        <v>140.5062116</v>
      </c>
      <c r="E2177" s="9">
        <v>45662.771099999998</v>
      </c>
      <c r="F2177" s="9">
        <v>1972252.8995000001</v>
      </c>
      <c r="G2177" s="9">
        <v>101672.62639999999</v>
      </c>
      <c r="H2177" s="9">
        <v>415892.37410000002</v>
      </c>
      <c r="I2177" s="9">
        <v>85672.527799999996</v>
      </c>
      <c r="J2177" s="9">
        <v>167555.6115</v>
      </c>
      <c r="K2177" s="9">
        <v>3782.8753000000002</v>
      </c>
      <c r="L2177" s="9">
        <v>2693600.3931</v>
      </c>
      <c r="M2177" s="9">
        <f t="shared" si="231"/>
        <v>163772.73619999998</v>
      </c>
      <c r="N2177" s="26"/>
      <c r="O2177" s="26"/>
      <c r="P2177" s="26"/>
      <c r="Q2177" s="26"/>
      <c r="R2177" s="26"/>
      <c r="S2177" s="26"/>
      <c r="T2177" s="26"/>
      <c r="U2177" s="26"/>
      <c r="V2177" s="33">
        <f t="shared" si="232"/>
        <v>45662.771099999998</v>
      </c>
      <c r="W2177" s="26"/>
      <c r="X2177" s="26"/>
      <c r="Y2177" s="26"/>
      <c r="Z2177" s="26"/>
      <c r="AA2177" s="26"/>
      <c r="AB2177" s="38">
        <v>2014</v>
      </c>
      <c r="AC2177" s="38">
        <v>1946</v>
      </c>
      <c r="AD2177" s="39">
        <v>142.18066379999999</v>
      </c>
      <c r="AE2177" s="33">
        <v>57205.386899999998</v>
      </c>
      <c r="AF2177" s="33">
        <v>2117429.6497</v>
      </c>
      <c r="AG2177" s="33">
        <v>106509.8227</v>
      </c>
      <c r="AH2177" s="33">
        <v>189029.20680000001</v>
      </c>
      <c r="AI2177" s="33">
        <v>85649.356899999999</v>
      </c>
      <c r="AJ2177" s="33">
        <v>309059.7953</v>
      </c>
      <c r="AK2177" s="33">
        <v>29055.785199999998</v>
      </c>
      <c r="AL2177" s="33">
        <v>2721416.6592000001</v>
      </c>
      <c r="AM2177" s="33">
        <f t="shared" si="233"/>
        <v>280004.01010000001</v>
      </c>
      <c r="AN2177" s="33"/>
      <c r="AO2177" s="33"/>
      <c r="AP2177" s="33"/>
      <c r="AQ2177" s="33"/>
      <c r="AR2177" s="33"/>
      <c r="AS2177" s="33"/>
      <c r="AT2177" s="33"/>
      <c r="AU2177" s="33"/>
      <c r="AV2177" s="33">
        <f t="shared" si="234"/>
        <v>57205.386899999998</v>
      </c>
      <c r="AW2177" s="33"/>
      <c r="AX2177" s="33"/>
      <c r="AY2177" s="33"/>
      <c r="AZ2177" s="33"/>
      <c r="BA2177" s="38">
        <v>2172</v>
      </c>
      <c r="BB2177" s="38">
        <v>2015</v>
      </c>
      <c r="BC2177" s="38">
        <v>1947</v>
      </c>
      <c r="BD2177" s="39">
        <v>140.70919799999999</v>
      </c>
      <c r="BE2177" s="33">
        <f t="shared" si="235"/>
        <v>181853.6579634496</v>
      </c>
      <c r="BF2177" s="33">
        <v>2165160.8824</v>
      </c>
      <c r="BG2177" s="33">
        <v>106509.8227</v>
      </c>
      <c r="BH2177" s="33">
        <v>184604.00030000001</v>
      </c>
      <c r="BI2177" s="33">
        <v>81529.096163449896</v>
      </c>
      <c r="BJ2177" s="33">
        <v>448308.52429999999</v>
      </c>
      <c r="BK2177" s="33">
        <v>15955.399600000001</v>
      </c>
      <c r="BL2177" s="33">
        <v>2788303.2683000001</v>
      </c>
      <c r="BM2177" s="33">
        <f t="shared" si="236"/>
        <v>432353.12469999999</v>
      </c>
      <c r="BN2177" s="9"/>
      <c r="BO2177" s="9"/>
      <c r="BP2177" s="9"/>
      <c r="BQ2177" s="9"/>
      <c r="BR2177" s="9"/>
      <c r="BS2177" s="9"/>
      <c r="BT2177" s="9"/>
      <c r="BU2177" s="9"/>
      <c r="BV2177" s="33">
        <f t="shared" si="237"/>
        <v>181853.6579634496</v>
      </c>
      <c r="BW2177" s="9"/>
      <c r="BX2177" s="9"/>
      <c r="BY2177" s="9"/>
      <c r="BZ2177" s="9"/>
      <c r="CA2177" s="21"/>
      <c r="CB2177" s="21"/>
      <c r="CC2177" s="21"/>
      <c r="CD2177" s="22"/>
      <c r="CE2177" s="9"/>
      <c r="CF2177" s="9"/>
      <c r="CG2177" s="9"/>
      <c r="CH2177" s="9"/>
      <c r="CI2177" s="9"/>
      <c r="CJ2177" s="9"/>
      <c r="CK2177" s="9"/>
      <c r="CL2177" s="9"/>
      <c r="CM2177" s="10"/>
      <c r="CN2177" s="4"/>
      <c r="CO2177" s="4"/>
      <c r="CP2177" s="4"/>
      <c r="CQ2177" s="4"/>
      <c r="CR2177" s="4"/>
      <c r="CS2177" s="4"/>
      <c r="CT2177" s="4"/>
      <c r="CU2177" s="4"/>
      <c r="CV2177" s="4"/>
      <c r="CW2177" s="4"/>
      <c r="CX2177" s="4"/>
      <c r="CY2177" s="4"/>
      <c r="CZ2177" s="4"/>
      <c r="DD2177" s="3"/>
      <c r="DE2177" s="4"/>
      <c r="DF2177" s="4"/>
      <c r="DG2177" s="4"/>
      <c r="DH2177" s="4"/>
      <c r="DI2177" s="4"/>
      <c r="DJ2177" s="4"/>
      <c r="DK2177" s="4"/>
      <c r="DL2177" s="4"/>
      <c r="DM2177" s="4"/>
      <c r="DN2177" s="4"/>
      <c r="DO2177" s="4"/>
      <c r="DP2177" s="4"/>
      <c r="DQ2177" s="4"/>
      <c r="DR2177" s="4"/>
      <c r="DS2177" s="4"/>
      <c r="DT2177" s="4"/>
      <c r="DU2177" s="4"/>
      <c r="DV2177" s="4"/>
      <c r="DW2177" s="4"/>
      <c r="DX2177" s="4"/>
      <c r="DY2177" s="4"/>
      <c r="DZ2177" s="4"/>
      <c r="EE2177" s="4"/>
      <c r="EF2177" s="4"/>
      <c r="EG2177" s="4"/>
      <c r="EH2177" s="4"/>
      <c r="EI2177" s="4"/>
      <c r="EJ2177" s="4"/>
      <c r="EK2177" s="4"/>
      <c r="EL2177" s="4"/>
      <c r="EM2177" s="4"/>
      <c r="EN2177" s="4"/>
      <c r="EO2177" s="4"/>
      <c r="EP2177" s="4"/>
      <c r="EQ2177" s="4"/>
      <c r="ER2177" s="4"/>
      <c r="ES2177" s="4"/>
      <c r="ET2177" s="4"/>
      <c r="EU2177" s="4"/>
      <c r="EV2177" s="4"/>
      <c r="EW2177" s="4"/>
      <c r="EX2177" s="4"/>
      <c r="EY2177" s="4"/>
      <c r="EZ2177" s="4"/>
    </row>
    <row r="2178" spans="1:156">
      <c r="A2178" s="8">
        <v>2173</v>
      </c>
      <c r="B2178" s="21">
        <v>2013</v>
      </c>
      <c r="C2178" s="21">
        <v>1981</v>
      </c>
      <c r="D2178" s="22">
        <v>140.5062116</v>
      </c>
      <c r="E2178" s="9">
        <v>29585.1551</v>
      </c>
      <c r="F2178" s="9">
        <v>1927714.7301</v>
      </c>
      <c r="G2178" s="9">
        <v>101672.62639999999</v>
      </c>
      <c r="H2178" s="9">
        <v>415884.59110000002</v>
      </c>
      <c r="I2178" s="9">
        <v>85701.510399999999</v>
      </c>
      <c r="J2178" s="9">
        <v>194564.6967</v>
      </c>
      <c r="K2178" s="9">
        <v>538.38670000000002</v>
      </c>
      <c r="L2178" s="9">
        <v>2695414.6131000002</v>
      </c>
      <c r="M2178" s="9">
        <f t="shared" si="231"/>
        <v>194026.31</v>
      </c>
      <c r="N2178" s="26"/>
      <c r="O2178" s="26"/>
      <c r="P2178" s="26"/>
      <c r="Q2178" s="26"/>
      <c r="R2178" s="26"/>
      <c r="S2178" s="26"/>
      <c r="T2178" s="26"/>
      <c r="U2178" s="26"/>
      <c r="V2178" s="33">
        <f t="shared" si="232"/>
        <v>29585.1551</v>
      </c>
      <c r="W2178" s="26"/>
      <c r="X2178" s="26"/>
      <c r="Y2178" s="26"/>
      <c r="Z2178" s="26"/>
      <c r="AA2178" s="26"/>
      <c r="AB2178" s="38">
        <v>2014</v>
      </c>
      <c r="AC2178" s="38">
        <v>1951</v>
      </c>
      <c r="AD2178" s="39">
        <v>165.19841829999999</v>
      </c>
      <c r="AE2178" s="33">
        <v>406340.59980000003</v>
      </c>
      <c r="AF2178" s="33">
        <v>2048385.1157</v>
      </c>
      <c r="AG2178" s="33">
        <v>106509.8227</v>
      </c>
      <c r="AH2178" s="33">
        <v>192199.1243</v>
      </c>
      <c r="AI2178" s="33">
        <v>73735.107799999998</v>
      </c>
      <c r="AJ2178" s="33">
        <v>729353.91399999999</v>
      </c>
      <c r="AK2178" s="33">
        <v>0</v>
      </c>
      <c r="AL2178" s="33">
        <v>2743842.4846000001</v>
      </c>
      <c r="AM2178" s="33">
        <f t="shared" si="233"/>
        <v>729353.91399999999</v>
      </c>
      <c r="AN2178" s="33"/>
      <c r="AO2178" s="33"/>
      <c r="AP2178" s="33"/>
      <c r="AQ2178" s="33"/>
      <c r="AR2178" s="33"/>
      <c r="AS2178" s="33"/>
      <c r="AT2178" s="33"/>
      <c r="AU2178" s="33"/>
      <c r="AV2178" s="33">
        <f t="shared" si="234"/>
        <v>406340.59980000003</v>
      </c>
      <c r="AW2178" s="33"/>
      <c r="AX2178" s="33"/>
      <c r="AY2178" s="33"/>
      <c r="AZ2178" s="33"/>
      <c r="BA2178" s="38">
        <v>2173</v>
      </c>
      <c r="BB2178" s="38">
        <v>2015</v>
      </c>
      <c r="BC2178" s="38">
        <v>1952</v>
      </c>
      <c r="BD2178" s="39">
        <v>147.2903905</v>
      </c>
      <c r="BE2178" s="33">
        <f t="shared" si="235"/>
        <v>143432.65634596255</v>
      </c>
      <c r="BF2178" s="33">
        <v>2083972.1769000001</v>
      </c>
      <c r="BG2178" s="33">
        <v>106509.8227</v>
      </c>
      <c r="BH2178" s="33">
        <v>186479.26579999999</v>
      </c>
      <c r="BI2178" s="33">
        <v>74480.842945961995</v>
      </c>
      <c r="BJ2178" s="33">
        <v>498276.2095</v>
      </c>
      <c r="BK2178" s="33">
        <v>12186.2492</v>
      </c>
      <c r="BL2178" s="33">
        <v>2794099.4123</v>
      </c>
      <c r="BM2178" s="33">
        <f t="shared" si="236"/>
        <v>486089.96029999998</v>
      </c>
      <c r="BN2178" s="9"/>
      <c r="BO2178" s="9"/>
      <c r="BP2178" s="9"/>
      <c r="BQ2178" s="9"/>
      <c r="BR2178" s="9"/>
      <c r="BS2178" s="9"/>
      <c r="BT2178" s="9"/>
      <c r="BU2178" s="9"/>
      <c r="BV2178" s="33">
        <f t="shared" si="237"/>
        <v>143432.65634596255</v>
      </c>
      <c r="BW2178" s="9"/>
      <c r="BX2178" s="9"/>
      <c r="BY2178" s="9"/>
      <c r="BZ2178" s="9"/>
      <c r="CA2178" s="21"/>
      <c r="CB2178" s="21"/>
      <c r="CC2178" s="21"/>
      <c r="CD2178" s="22"/>
      <c r="CE2178" s="9"/>
      <c r="CF2178" s="9"/>
      <c r="CG2178" s="9"/>
      <c r="CH2178" s="9"/>
      <c r="CI2178" s="9"/>
      <c r="CJ2178" s="9"/>
      <c r="CK2178" s="9"/>
      <c r="CL2178" s="9"/>
      <c r="CM2178" s="10"/>
      <c r="CN2178" s="4"/>
      <c r="CO2178" s="4"/>
      <c r="CP2178" s="4"/>
      <c r="CQ2178" s="4"/>
      <c r="CR2178" s="4"/>
      <c r="CS2178" s="4"/>
      <c r="CT2178" s="4"/>
      <c r="CU2178" s="4"/>
      <c r="CV2178" s="4"/>
      <c r="CW2178" s="4"/>
      <c r="CX2178" s="4"/>
      <c r="CY2178" s="4"/>
      <c r="CZ2178" s="4"/>
      <c r="DD2178" s="3"/>
      <c r="DE2178" s="4"/>
      <c r="DF2178" s="4"/>
      <c r="DG2178" s="4"/>
      <c r="DH2178" s="4"/>
      <c r="DI2178" s="4"/>
      <c r="DJ2178" s="4"/>
      <c r="DK2178" s="4"/>
      <c r="DL2178" s="4"/>
      <c r="DM2178" s="4"/>
      <c r="DN2178" s="4"/>
      <c r="DO2178" s="4"/>
      <c r="DP2178" s="4"/>
      <c r="DQ2178" s="4"/>
      <c r="DR2178" s="4"/>
      <c r="DS2178" s="4"/>
      <c r="DT2178" s="4"/>
      <c r="DU2178" s="4"/>
      <c r="DV2178" s="4"/>
      <c r="DW2178" s="4"/>
      <c r="DX2178" s="4"/>
      <c r="DY2178" s="4"/>
      <c r="DZ2178" s="4"/>
      <c r="EE2178" s="4"/>
      <c r="EF2178" s="4"/>
      <c r="EG2178" s="4"/>
      <c r="EH2178" s="4"/>
      <c r="EI2178" s="4"/>
      <c r="EJ2178" s="4"/>
      <c r="EK2178" s="4"/>
      <c r="EL2178" s="4"/>
      <c r="EM2178" s="4"/>
      <c r="EN2178" s="4"/>
      <c r="EO2178" s="4"/>
      <c r="EP2178" s="4"/>
      <c r="EQ2178" s="4"/>
      <c r="ER2178" s="4"/>
      <c r="ES2178" s="4"/>
      <c r="ET2178" s="4"/>
      <c r="EU2178" s="4"/>
      <c r="EV2178" s="4"/>
      <c r="EW2178" s="4"/>
      <c r="EX2178" s="4"/>
      <c r="EY2178" s="4"/>
      <c r="EZ2178" s="4"/>
    </row>
    <row r="2179" spans="1:156">
      <c r="A2179" s="8">
        <v>2174</v>
      </c>
      <c r="B2179" s="21">
        <v>2013</v>
      </c>
      <c r="C2179" s="21">
        <v>1977</v>
      </c>
      <c r="D2179" s="22">
        <v>78.848646959999996</v>
      </c>
      <c r="E2179" s="9">
        <v>-80510.831300000005</v>
      </c>
      <c r="F2179" s="9">
        <v>1947199.925</v>
      </c>
      <c r="G2179" s="9">
        <v>101672.62639999999</v>
      </c>
      <c r="H2179" s="9">
        <v>415892.2721</v>
      </c>
      <c r="I2179" s="9">
        <v>85672.907699999996</v>
      </c>
      <c r="J2179" s="9">
        <v>63393.286699999997</v>
      </c>
      <c r="K2179" s="9">
        <v>8373.6692999999996</v>
      </c>
      <c r="L2179" s="9">
        <v>2685968.18</v>
      </c>
      <c r="M2179" s="9">
        <f t="shared" si="231"/>
        <v>55019.617399999996</v>
      </c>
      <c r="N2179" s="26"/>
      <c r="O2179" s="26"/>
      <c r="P2179" s="26"/>
      <c r="Q2179" s="26"/>
      <c r="R2179" s="26"/>
      <c r="S2179" s="26"/>
      <c r="T2179" s="26"/>
      <c r="U2179" s="26"/>
      <c r="V2179" s="33">
        <f t="shared" si="232"/>
        <v>-80510.831300000005</v>
      </c>
      <c r="W2179" s="26"/>
      <c r="X2179" s="26"/>
      <c r="Y2179" s="26"/>
      <c r="Z2179" s="26"/>
      <c r="AA2179" s="26"/>
      <c r="AB2179" s="38">
        <v>2014</v>
      </c>
      <c r="AC2179" s="38">
        <v>1970</v>
      </c>
      <c r="AD2179" s="39">
        <v>124.7922181</v>
      </c>
      <c r="AE2179" s="33">
        <v>-15972.677799999999</v>
      </c>
      <c r="AF2179" s="33">
        <v>2052613.4469999999</v>
      </c>
      <c r="AG2179" s="33">
        <v>106509.8227</v>
      </c>
      <c r="AH2179" s="33">
        <v>189041.7647</v>
      </c>
      <c r="AI2179" s="33">
        <v>85602.157500000001</v>
      </c>
      <c r="AJ2179" s="33">
        <v>297746.6249</v>
      </c>
      <c r="AK2179" s="33">
        <v>28317.499</v>
      </c>
      <c r="AL2179" s="33">
        <v>2719168.9956999999</v>
      </c>
      <c r="AM2179" s="33">
        <f t="shared" si="233"/>
        <v>269429.12589999998</v>
      </c>
      <c r="AN2179" s="33"/>
      <c r="AO2179" s="33"/>
      <c r="AP2179" s="33"/>
      <c r="AQ2179" s="33"/>
      <c r="AR2179" s="33"/>
      <c r="AS2179" s="33"/>
      <c r="AT2179" s="33"/>
      <c r="AU2179" s="33"/>
      <c r="AV2179" s="33">
        <f t="shared" si="234"/>
        <v>-15972.677799999999</v>
      </c>
      <c r="AW2179" s="33"/>
      <c r="AX2179" s="33"/>
      <c r="AY2179" s="33"/>
      <c r="AZ2179" s="33"/>
      <c r="BA2179" s="38">
        <v>2174</v>
      </c>
      <c r="BB2179" s="38">
        <v>2015</v>
      </c>
      <c r="BC2179" s="38">
        <v>1971</v>
      </c>
      <c r="BD2179" s="39">
        <v>171.1430752</v>
      </c>
      <c r="BE2179" s="33">
        <f t="shared" si="235"/>
        <v>46292.442374963779</v>
      </c>
      <c r="BF2179" s="33">
        <v>2078456.7357000001</v>
      </c>
      <c r="BG2179" s="33">
        <v>106509.8227</v>
      </c>
      <c r="BH2179" s="33">
        <v>184487.179</v>
      </c>
      <c r="BI2179" s="33">
        <v>81968.172974963803</v>
      </c>
      <c r="BJ2179" s="33">
        <v>399145.1018</v>
      </c>
      <c r="BK2179" s="33">
        <v>9861.3076999999994</v>
      </c>
      <c r="BL2179" s="33">
        <v>2794413.2620999999</v>
      </c>
      <c r="BM2179" s="33">
        <f t="shared" si="236"/>
        <v>389283.7941</v>
      </c>
      <c r="BN2179" s="9"/>
      <c r="BO2179" s="9"/>
      <c r="BP2179" s="9"/>
      <c r="BQ2179" s="9"/>
      <c r="BR2179" s="9"/>
      <c r="BS2179" s="9"/>
      <c r="BT2179" s="9"/>
      <c r="BU2179" s="9"/>
      <c r="BV2179" s="33">
        <f t="shared" si="237"/>
        <v>46292.442374963779</v>
      </c>
      <c r="BW2179" s="9"/>
      <c r="BX2179" s="9"/>
      <c r="BY2179" s="9"/>
      <c r="BZ2179" s="9"/>
      <c r="CA2179" s="21"/>
      <c r="CB2179" s="21"/>
      <c r="CC2179" s="21"/>
      <c r="CD2179" s="22"/>
      <c r="CE2179" s="9"/>
      <c r="CF2179" s="9"/>
      <c r="CG2179" s="9"/>
      <c r="CH2179" s="9"/>
      <c r="CI2179" s="9"/>
      <c r="CJ2179" s="9"/>
      <c r="CK2179" s="9"/>
      <c r="CL2179" s="9"/>
      <c r="CM2179" s="10"/>
      <c r="CN2179" s="4"/>
      <c r="CO2179" s="4"/>
      <c r="CP2179" s="4"/>
      <c r="CQ2179" s="4"/>
      <c r="CR2179" s="4"/>
      <c r="CS2179" s="4"/>
      <c r="CT2179" s="4"/>
      <c r="CU2179" s="4"/>
      <c r="CV2179" s="4"/>
      <c r="CW2179" s="4"/>
      <c r="CX2179" s="4"/>
      <c r="CY2179" s="4"/>
      <c r="CZ2179" s="4"/>
      <c r="DD2179" s="3"/>
      <c r="DE2179" s="4"/>
      <c r="DF2179" s="4"/>
      <c r="DG2179" s="4"/>
      <c r="DH2179" s="4"/>
      <c r="DI2179" s="4"/>
      <c r="DJ2179" s="4"/>
      <c r="DK2179" s="4"/>
      <c r="DL2179" s="4"/>
      <c r="DM2179" s="4"/>
      <c r="DN2179" s="4"/>
      <c r="DO2179" s="4"/>
      <c r="DP2179" s="4"/>
      <c r="DQ2179" s="4"/>
      <c r="DR2179" s="4"/>
      <c r="DS2179" s="4"/>
      <c r="DT2179" s="4"/>
      <c r="DU2179" s="4"/>
      <c r="DV2179" s="4"/>
      <c r="DW2179" s="4"/>
      <c r="DX2179" s="4"/>
      <c r="DY2179" s="4"/>
      <c r="DZ2179" s="4"/>
      <c r="EE2179" s="4"/>
      <c r="EF2179" s="4"/>
      <c r="EG2179" s="4"/>
      <c r="EH2179" s="4"/>
      <c r="EI2179" s="4"/>
      <c r="EJ2179" s="4"/>
      <c r="EK2179" s="4"/>
      <c r="EL2179" s="4"/>
      <c r="EM2179" s="4"/>
      <c r="EN2179" s="4"/>
      <c r="EO2179" s="4"/>
      <c r="EP2179" s="4"/>
      <c r="EQ2179" s="4"/>
      <c r="ER2179" s="4"/>
      <c r="ES2179" s="4"/>
      <c r="ET2179" s="4"/>
      <c r="EU2179" s="4"/>
      <c r="EV2179" s="4"/>
      <c r="EW2179" s="4"/>
      <c r="EX2179" s="4"/>
      <c r="EY2179" s="4"/>
      <c r="EZ2179" s="4"/>
    </row>
    <row r="2180" spans="1:156">
      <c r="A2180" s="8">
        <v>2175</v>
      </c>
      <c r="B2180" s="21">
        <v>2013</v>
      </c>
      <c r="C2180" s="21">
        <v>1984</v>
      </c>
      <c r="D2180" s="22">
        <v>159.0187081</v>
      </c>
      <c r="E2180" s="9">
        <v>12000.575199999999</v>
      </c>
      <c r="F2180" s="9">
        <v>1912431.4587999999</v>
      </c>
      <c r="G2180" s="9">
        <v>101672.62639999999</v>
      </c>
      <c r="H2180" s="9">
        <v>416436.74859999999</v>
      </c>
      <c r="I2180" s="9">
        <v>83645.369500000001</v>
      </c>
      <c r="J2180" s="9">
        <v>187137.09899999999</v>
      </c>
      <c r="K2180" s="9">
        <v>0</v>
      </c>
      <c r="L2180" s="9">
        <v>2689322.7270999998</v>
      </c>
      <c r="M2180" s="9">
        <f t="shared" si="231"/>
        <v>187137.09899999999</v>
      </c>
      <c r="N2180" s="26"/>
      <c r="O2180" s="26"/>
      <c r="P2180" s="26"/>
      <c r="Q2180" s="26"/>
      <c r="R2180" s="26"/>
      <c r="S2180" s="26"/>
      <c r="T2180" s="26"/>
      <c r="U2180" s="26"/>
      <c r="V2180" s="33">
        <f t="shared" si="232"/>
        <v>12000.575199999999</v>
      </c>
      <c r="W2180" s="26"/>
      <c r="X2180" s="26"/>
      <c r="Y2180" s="26"/>
      <c r="Z2180" s="26"/>
      <c r="AA2180" s="26"/>
      <c r="AB2180" s="38">
        <v>2014</v>
      </c>
      <c r="AC2180" s="38">
        <v>1972</v>
      </c>
      <c r="AD2180" s="39">
        <v>186.30179999999999</v>
      </c>
      <c r="AE2180" s="33">
        <v>74106.448000000004</v>
      </c>
      <c r="AF2180" s="33">
        <v>2016431.8772</v>
      </c>
      <c r="AG2180" s="33">
        <v>106509.8227</v>
      </c>
      <c r="AH2180" s="33">
        <v>192001.976</v>
      </c>
      <c r="AI2180" s="33">
        <v>74476.096900000004</v>
      </c>
      <c r="AJ2180" s="33">
        <v>437264.7928</v>
      </c>
      <c r="AK2180" s="33">
        <v>3816.7624000000001</v>
      </c>
      <c r="AL2180" s="33">
        <v>2748761.3550999998</v>
      </c>
      <c r="AM2180" s="33">
        <f t="shared" si="233"/>
        <v>433448.03039999999</v>
      </c>
      <c r="AN2180" s="33"/>
      <c r="AO2180" s="33"/>
      <c r="AP2180" s="33"/>
      <c r="AQ2180" s="33"/>
      <c r="AR2180" s="33"/>
      <c r="AS2180" s="33"/>
      <c r="AT2180" s="33"/>
      <c r="AU2180" s="33"/>
      <c r="AV2180" s="33">
        <f t="shared" si="234"/>
        <v>74106.448000000004</v>
      </c>
      <c r="AW2180" s="33"/>
      <c r="AX2180" s="33"/>
      <c r="AY2180" s="33"/>
      <c r="AZ2180" s="33"/>
      <c r="BA2180" s="38">
        <v>2175</v>
      </c>
      <c r="BB2180" s="38">
        <v>2015</v>
      </c>
      <c r="BC2180" s="38">
        <v>1973</v>
      </c>
      <c r="BD2180" s="39">
        <v>98.382095480000004</v>
      </c>
      <c r="BE2180" s="33">
        <f t="shared" si="235"/>
        <v>-202261.12277882267</v>
      </c>
      <c r="BF2180" s="33">
        <v>2065710.5948999999</v>
      </c>
      <c r="BG2180" s="33">
        <v>106509.8227</v>
      </c>
      <c r="BH2180" s="33">
        <v>182565.54610000001</v>
      </c>
      <c r="BI2180" s="33">
        <v>89190.699521177696</v>
      </c>
      <c r="BJ2180" s="33">
        <v>177189.19270000001</v>
      </c>
      <c r="BK2180" s="33">
        <v>42644.704700000002</v>
      </c>
      <c r="BL2180" s="33">
        <v>2780782.2740000002</v>
      </c>
      <c r="BM2180" s="33">
        <f t="shared" si="236"/>
        <v>134544.48800000001</v>
      </c>
      <c r="BN2180" s="9"/>
      <c r="BO2180" s="9"/>
      <c r="BP2180" s="9"/>
      <c r="BQ2180" s="9"/>
      <c r="BR2180" s="9"/>
      <c r="BS2180" s="9"/>
      <c r="BT2180" s="9"/>
      <c r="BU2180" s="9"/>
      <c r="BV2180" s="33">
        <f t="shared" si="237"/>
        <v>-202261.12277882267</v>
      </c>
      <c r="BW2180" s="9"/>
      <c r="BX2180" s="9"/>
      <c r="BY2180" s="9"/>
      <c r="BZ2180" s="9"/>
      <c r="CA2180" s="21"/>
      <c r="CB2180" s="21"/>
      <c r="CC2180" s="21"/>
      <c r="CD2180" s="22"/>
      <c r="CE2180" s="9"/>
      <c r="CF2180" s="9"/>
      <c r="CG2180" s="9"/>
      <c r="CH2180" s="9"/>
      <c r="CI2180" s="9"/>
      <c r="CJ2180" s="9"/>
      <c r="CK2180" s="9"/>
      <c r="CL2180" s="9"/>
      <c r="CM2180" s="10"/>
      <c r="CN2180" s="4"/>
      <c r="CO2180" s="4"/>
      <c r="CP2180" s="4"/>
      <c r="CQ2180" s="4"/>
      <c r="CR2180" s="4"/>
      <c r="CS2180" s="4"/>
      <c r="CT2180" s="4"/>
      <c r="CU2180" s="4"/>
      <c r="CV2180" s="4"/>
      <c r="CW2180" s="4"/>
      <c r="CX2180" s="4"/>
      <c r="CY2180" s="4"/>
      <c r="CZ2180" s="4"/>
      <c r="DD2180" s="3"/>
      <c r="DE2180" s="4"/>
      <c r="DF2180" s="4"/>
      <c r="DG2180" s="4"/>
      <c r="DH2180" s="4"/>
      <c r="DI2180" s="4"/>
      <c r="DJ2180" s="4"/>
      <c r="DK2180" s="4"/>
      <c r="DL2180" s="4"/>
      <c r="DM2180" s="4"/>
      <c r="DN2180" s="4"/>
      <c r="DO2180" s="4"/>
      <c r="DP2180" s="4"/>
      <c r="DQ2180" s="4"/>
      <c r="DR2180" s="4"/>
      <c r="DS2180" s="4"/>
      <c r="DT2180" s="4"/>
      <c r="DU2180" s="4"/>
      <c r="DV2180" s="4"/>
      <c r="DW2180" s="4"/>
      <c r="DX2180" s="4"/>
      <c r="DY2180" s="4"/>
      <c r="DZ2180" s="4"/>
      <c r="EE2180" s="4"/>
      <c r="EF2180" s="4"/>
      <c r="EG2180" s="4"/>
      <c r="EH2180" s="4"/>
      <c r="EI2180" s="4"/>
      <c r="EJ2180" s="4"/>
      <c r="EK2180" s="4"/>
      <c r="EL2180" s="4"/>
      <c r="EM2180" s="4"/>
      <c r="EN2180" s="4"/>
      <c r="EO2180" s="4"/>
      <c r="EP2180" s="4"/>
      <c r="EQ2180" s="4"/>
      <c r="ER2180" s="4"/>
      <c r="ES2180" s="4"/>
      <c r="ET2180" s="4"/>
      <c r="EU2180" s="4"/>
      <c r="EV2180" s="4"/>
      <c r="EW2180" s="4"/>
      <c r="EX2180" s="4"/>
      <c r="EY2180" s="4"/>
      <c r="EZ2180" s="4"/>
    </row>
    <row r="2181" spans="1:156">
      <c r="A2181" s="8">
        <v>2176</v>
      </c>
      <c r="B2181" s="21">
        <v>2013</v>
      </c>
      <c r="C2181" s="21">
        <v>1953</v>
      </c>
      <c r="D2181" s="22">
        <v>133.47564790000001</v>
      </c>
      <c r="E2181" s="9">
        <v>-63646.483500000002</v>
      </c>
      <c r="F2181" s="9">
        <v>1938629.2035999999</v>
      </c>
      <c r="G2181" s="9">
        <v>101672.62639999999</v>
      </c>
      <c r="H2181" s="9">
        <v>415193.67670000001</v>
      </c>
      <c r="I2181" s="9">
        <v>88274.358900000007</v>
      </c>
      <c r="J2181" s="9">
        <v>92605.118300000002</v>
      </c>
      <c r="K2181" s="9">
        <v>9128.7831000000006</v>
      </c>
      <c r="L2181" s="9">
        <v>2690892.6842999998</v>
      </c>
      <c r="M2181" s="9">
        <f t="shared" si="231"/>
        <v>83476.335200000001</v>
      </c>
      <c r="N2181" s="26"/>
      <c r="O2181" s="26"/>
      <c r="P2181" s="26"/>
      <c r="Q2181" s="26"/>
      <c r="R2181" s="26"/>
      <c r="S2181" s="26"/>
      <c r="T2181" s="26"/>
      <c r="U2181" s="26"/>
      <c r="V2181" s="33">
        <f t="shared" si="232"/>
        <v>-63646.483500000002</v>
      </c>
      <c r="W2181" s="26"/>
      <c r="X2181" s="26"/>
      <c r="Y2181" s="26"/>
      <c r="Z2181" s="26"/>
      <c r="AA2181" s="26"/>
      <c r="AB2181" s="38">
        <v>2014</v>
      </c>
      <c r="AC2181" s="38">
        <v>1942</v>
      </c>
      <c r="AD2181" s="39">
        <v>129.83243809999999</v>
      </c>
      <c r="AE2181" s="33">
        <v>5408.8239999999996</v>
      </c>
      <c r="AF2181" s="33">
        <v>2069361.1958999999</v>
      </c>
      <c r="AG2181" s="33">
        <v>106509.8227</v>
      </c>
      <c r="AH2181" s="33">
        <v>185141.23379999999</v>
      </c>
      <c r="AI2181" s="33">
        <v>100262.4433</v>
      </c>
      <c r="AJ2181" s="33">
        <v>295076.74800000002</v>
      </c>
      <c r="AK2181" s="33">
        <v>35029.895100000002</v>
      </c>
      <c r="AL2181" s="33">
        <v>2715912.7245999998</v>
      </c>
      <c r="AM2181" s="33">
        <f t="shared" si="233"/>
        <v>260046.85290000003</v>
      </c>
      <c r="AN2181" s="33"/>
      <c r="AO2181" s="33"/>
      <c r="AP2181" s="33"/>
      <c r="AQ2181" s="33"/>
      <c r="AR2181" s="33"/>
      <c r="AS2181" s="33"/>
      <c r="AT2181" s="33"/>
      <c r="AU2181" s="33"/>
      <c r="AV2181" s="33">
        <f t="shared" si="234"/>
        <v>5408.8239999999996</v>
      </c>
      <c r="AW2181" s="33"/>
      <c r="AX2181" s="33"/>
      <c r="AY2181" s="33"/>
      <c r="AZ2181" s="33"/>
      <c r="BA2181" s="38">
        <v>2176</v>
      </c>
      <c r="BB2181" s="38">
        <v>2015</v>
      </c>
      <c r="BC2181" s="38">
        <v>1943</v>
      </c>
      <c r="BD2181" s="39">
        <v>149.93026549999999</v>
      </c>
      <c r="BE2181" s="33">
        <f t="shared" si="235"/>
        <v>14580.723004343919</v>
      </c>
      <c r="BF2181" s="33">
        <v>2158542.6211000001</v>
      </c>
      <c r="BG2181" s="33">
        <v>106509.8227</v>
      </c>
      <c r="BH2181" s="33">
        <v>183622.9546</v>
      </c>
      <c r="BI2181" s="33">
        <v>85216.391504344705</v>
      </c>
      <c r="BJ2181" s="33">
        <v>303799.31839999999</v>
      </c>
      <c r="BK2181" s="33">
        <v>43135.365400000002</v>
      </c>
      <c r="BL2181" s="33">
        <v>2779975.0199000002</v>
      </c>
      <c r="BM2181" s="33">
        <f t="shared" si="236"/>
        <v>260663.95299999998</v>
      </c>
      <c r="BN2181" s="9"/>
      <c r="BO2181" s="9"/>
      <c r="BP2181" s="9"/>
      <c r="BQ2181" s="9"/>
      <c r="BR2181" s="9"/>
      <c r="BS2181" s="9"/>
      <c r="BT2181" s="9"/>
      <c r="BU2181" s="9"/>
      <c r="BV2181" s="33">
        <f t="shared" si="237"/>
        <v>14580.723004343919</v>
      </c>
      <c r="BW2181" s="9"/>
      <c r="BX2181" s="9"/>
      <c r="BY2181" s="9"/>
      <c r="BZ2181" s="9"/>
      <c r="CA2181" s="21"/>
      <c r="CB2181" s="21"/>
      <c r="CC2181" s="21"/>
      <c r="CD2181" s="22"/>
      <c r="CE2181" s="9"/>
      <c r="CF2181" s="9"/>
      <c r="CG2181" s="9"/>
      <c r="CH2181" s="9"/>
      <c r="CI2181" s="9"/>
      <c r="CJ2181" s="9"/>
      <c r="CK2181" s="9"/>
      <c r="CL2181" s="9"/>
      <c r="CM2181" s="10"/>
      <c r="CN2181" s="4"/>
      <c r="CO2181" s="4"/>
      <c r="CP2181" s="4"/>
      <c r="CQ2181" s="4"/>
      <c r="CR2181" s="4"/>
      <c r="CS2181" s="4"/>
      <c r="CT2181" s="4"/>
      <c r="CU2181" s="4"/>
      <c r="CV2181" s="4"/>
      <c r="CW2181" s="4"/>
      <c r="CX2181" s="4"/>
      <c r="CY2181" s="4"/>
      <c r="CZ2181" s="4"/>
      <c r="DD2181" s="3"/>
      <c r="DE2181" s="4"/>
      <c r="DF2181" s="4"/>
      <c r="DG2181" s="4"/>
      <c r="DH2181" s="4"/>
      <c r="DI2181" s="4"/>
      <c r="DJ2181" s="4"/>
      <c r="DK2181" s="4"/>
      <c r="DL2181" s="4"/>
      <c r="DM2181" s="4"/>
      <c r="DN2181" s="4"/>
      <c r="DO2181" s="4"/>
      <c r="DP2181" s="4"/>
      <c r="DQ2181" s="4"/>
      <c r="DR2181" s="4"/>
      <c r="DS2181" s="4"/>
      <c r="DT2181" s="4"/>
      <c r="DU2181" s="4"/>
      <c r="DV2181" s="4"/>
      <c r="DW2181" s="4"/>
      <c r="DX2181" s="4"/>
      <c r="DY2181" s="4"/>
      <c r="DZ2181" s="4"/>
      <c r="EE2181" s="4"/>
      <c r="EF2181" s="4"/>
      <c r="EG2181" s="4"/>
      <c r="EH2181" s="4"/>
      <c r="EI2181" s="4"/>
      <c r="EJ2181" s="4"/>
      <c r="EK2181" s="4"/>
      <c r="EL2181" s="4"/>
      <c r="EM2181" s="4"/>
      <c r="EN2181" s="4"/>
      <c r="EO2181" s="4"/>
      <c r="EP2181" s="4"/>
      <c r="EQ2181" s="4"/>
      <c r="ER2181" s="4"/>
      <c r="ES2181" s="4"/>
      <c r="ET2181" s="4"/>
      <c r="EU2181" s="4"/>
      <c r="EV2181" s="4"/>
      <c r="EW2181" s="4"/>
      <c r="EX2181" s="4"/>
      <c r="EY2181" s="4"/>
      <c r="EZ2181" s="4"/>
    </row>
    <row r="2182" spans="1:156">
      <c r="A2182" s="8">
        <v>2177</v>
      </c>
      <c r="B2182" s="21">
        <v>2013</v>
      </c>
      <c r="C2182" s="21">
        <v>2002</v>
      </c>
      <c r="D2182" s="22">
        <v>126.5561804</v>
      </c>
      <c r="E2182" s="9">
        <v>-38259.160400000001</v>
      </c>
      <c r="F2182" s="9">
        <v>1948212.1413</v>
      </c>
      <c r="G2182" s="9">
        <v>101672.62639999999</v>
      </c>
      <c r="H2182" s="9">
        <v>415529.00189999997</v>
      </c>
      <c r="I2182" s="9">
        <v>87025.664699999994</v>
      </c>
      <c r="J2182" s="9">
        <v>100737.4378</v>
      </c>
      <c r="K2182" s="9">
        <v>3552.0657000000001</v>
      </c>
      <c r="L2182" s="9">
        <v>2687883.9667000002</v>
      </c>
      <c r="M2182" s="9">
        <f t="shared" si="231"/>
        <v>97185.372099999993</v>
      </c>
      <c r="N2182" s="26"/>
      <c r="O2182" s="26"/>
      <c r="P2182" s="26"/>
      <c r="Q2182" s="26"/>
      <c r="R2182" s="26"/>
      <c r="S2182" s="26"/>
      <c r="T2182" s="26"/>
      <c r="U2182" s="26"/>
      <c r="V2182" s="33">
        <f t="shared" si="232"/>
        <v>-38259.160400000001</v>
      </c>
      <c r="W2182" s="26"/>
      <c r="X2182" s="26"/>
      <c r="Y2182" s="26"/>
      <c r="Z2182" s="26"/>
      <c r="AA2182" s="26"/>
      <c r="AB2182" s="38">
        <v>2014</v>
      </c>
      <c r="AC2182" s="38">
        <v>1961</v>
      </c>
      <c r="AD2182" s="39">
        <v>139.37192200000001</v>
      </c>
      <c r="AE2182" s="33">
        <v>43559.316700000003</v>
      </c>
      <c r="AF2182" s="33">
        <v>2015378.0691</v>
      </c>
      <c r="AG2182" s="33">
        <v>106509.8227</v>
      </c>
      <c r="AH2182" s="33">
        <v>189697.16039999999</v>
      </c>
      <c r="AI2182" s="33">
        <v>83138.829299999998</v>
      </c>
      <c r="AJ2182" s="33">
        <v>385974.51260000002</v>
      </c>
      <c r="AK2182" s="33">
        <v>10217.082700000001</v>
      </c>
      <c r="AL2182" s="33">
        <v>2726921.9945999999</v>
      </c>
      <c r="AM2182" s="33">
        <f t="shared" si="233"/>
        <v>375757.42989999999</v>
      </c>
      <c r="AN2182" s="33"/>
      <c r="AO2182" s="33"/>
      <c r="AP2182" s="33"/>
      <c r="AQ2182" s="33"/>
      <c r="AR2182" s="33"/>
      <c r="AS2182" s="33"/>
      <c r="AT2182" s="33"/>
      <c r="AU2182" s="33"/>
      <c r="AV2182" s="33">
        <f t="shared" si="234"/>
        <v>43559.316700000003</v>
      </c>
      <c r="AW2182" s="33"/>
      <c r="AX2182" s="33"/>
      <c r="AY2182" s="33"/>
      <c r="AZ2182" s="33"/>
      <c r="BA2182" s="38">
        <v>2177</v>
      </c>
      <c r="BB2182" s="38">
        <v>2015</v>
      </c>
      <c r="BC2182" s="38">
        <v>1962</v>
      </c>
      <c r="BD2182" s="39">
        <v>126.2553453</v>
      </c>
      <c r="BE2182" s="33">
        <f t="shared" si="235"/>
        <v>-121559.86632673163</v>
      </c>
      <c r="BF2182" s="33">
        <v>2027038.3783</v>
      </c>
      <c r="BG2182" s="33">
        <v>106509.8227</v>
      </c>
      <c r="BH2182" s="33">
        <v>182631.58180000001</v>
      </c>
      <c r="BI2182" s="33">
        <v>88942.501873269197</v>
      </c>
      <c r="BJ2182" s="33">
        <v>264995.04969999997</v>
      </c>
      <c r="BK2182" s="33">
        <v>13216.2104</v>
      </c>
      <c r="BL2182" s="33">
        <v>2778460.9903000002</v>
      </c>
      <c r="BM2182" s="33">
        <f t="shared" si="236"/>
        <v>251778.83929999996</v>
      </c>
      <c r="BN2182" s="9"/>
      <c r="BO2182" s="9"/>
      <c r="BP2182" s="9"/>
      <c r="BQ2182" s="9"/>
      <c r="BR2182" s="9"/>
      <c r="BS2182" s="9"/>
      <c r="BT2182" s="9"/>
      <c r="BU2182" s="9"/>
      <c r="BV2182" s="33">
        <f t="shared" si="237"/>
        <v>-121559.86632673163</v>
      </c>
      <c r="BW2182" s="9"/>
      <c r="BX2182" s="9"/>
      <c r="BY2182" s="9"/>
      <c r="BZ2182" s="9"/>
      <c r="CA2182" s="21"/>
      <c r="CB2182" s="21"/>
      <c r="CC2182" s="21"/>
      <c r="CD2182" s="22"/>
      <c r="CE2182" s="9"/>
      <c r="CF2182" s="9"/>
      <c r="CG2182" s="9"/>
      <c r="CH2182" s="9"/>
      <c r="CI2182" s="9"/>
      <c r="CJ2182" s="9"/>
      <c r="CK2182" s="9"/>
      <c r="CL2182" s="9"/>
      <c r="CM2182" s="10"/>
      <c r="CN2182" s="4"/>
      <c r="CO2182" s="4"/>
      <c r="CP2182" s="4"/>
      <c r="CQ2182" s="4"/>
      <c r="CR2182" s="4"/>
      <c r="CS2182" s="4"/>
      <c r="CT2182" s="4"/>
      <c r="CU2182" s="4"/>
      <c r="CV2182" s="4"/>
      <c r="CW2182" s="4"/>
      <c r="CX2182" s="4"/>
      <c r="CY2182" s="4"/>
      <c r="CZ2182" s="4"/>
      <c r="DD2182" s="3"/>
      <c r="DE2182" s="4"/>
      <c r="DF2182" s="4"/>
      <c r="DG2182" s="4"/>
      <c r="DH2182" s="4"/>
      <c r="DI2182" s="4"/>
      <c r="DJ2182" s="4"/>
      <c r="DK2182" s="4"/>
      <c r="DL2182" s="4"/>
      <c r="DM2182" s="4"/>
      <c r="DN2182" s="4"/>
      <c r="DO2182" s="4"/>
      <c r="DP2182" s="4"/>
      <c r="DQ2182" s="4"/>
      <c r="DR2182" s="4"/>
      <c r="DS2182" s="4"/>
      <c r="DT2182" s="4"/>
      <c r="DU2182" s="4"/>
      <c r="DV2182" s="4"/>
      <c r="DW2182" s="4"/>
      <c r="DX2182" s="4"/>
      <c r="DY2182" s="4"/>
      <c r="DZ2182" s="4"/>
      <c r="EE2182" s="4"/>
      <c r="EF2182" s="4"/>
      <c r="EG2182" s="4"/>
      <c r="EH2182" s="4"/>
      <c r="EI2182" s="4"/>
      <c r="EJ2182" s="4"/>
      <c r="EK2182" s="4"/>
      <c r="EL2182" s="4"/>
      <c r="EM2182" s="4"/>
      <c r="EN2182" s="4"/>
      <c r="EO2182" s="4"/>
      <c r="EP2182" s="4"/>
      <c r="EQ2182" s="4"/>
      <c r="ER2182" s="4"/>
      <c r="ES2182" s="4"/>
      <c r="ET2182" s="4"/>
      <c r="EU2182" s="4"/>
      <c r="EV2182" s="4"/>
      <c r="EW2182" s="4"/>
      <c r="EX2182" s="4"/>
      <c r="EY2182" s="4"/>
      <c r="EZ2182" s="4"/>
    </row>
    <row r="2183" spans="1:156">
      <c r="A2183" s="8">
        <v>2178</v>
      </c>
      <c r="B2183" s="21">
        <v>2013</v>
      </c>
      <c r="C2183" s="21">
        <v>1954</v>
      </c>
      <c r="D2183" s="22">
        <v>155.51180840000001</v>
      </c>
      <c r="E2183" s="9">
        <v>-79795.604000000007</v>
      </c>
      <c r="F2183" s="9">
        <v>1936310.7867999999</v>
      </c>
      <c r="G2183" s="9">
        <v>101672.62639999999</v>
      </c>
      <c r="H2183" s="9">
        <v>416510.64860000001</v>
      </c>
      <c r="I2183" s="9">
        <v>83370.178599999999</v>
      </c>
      <c r="J2183" s="9">
        <v>67278.658500000005</v>
      </c>
      <c r="K2183" s="9">
        <v>675.94</v>
      </c>
      <c r="L2183" s="9">
        <v>2684262.5628</v>
      </c>
      <c r="M2183" s="9">
        <f t="shared" ref="M2183:M2246" si="238">J2183-K2183</f>
        <v>66602.718500000003</v>
      </c>
      <c r="N2183" s="26"/>
      <c r="O2183" s="26"/>
      <c r="P2183" s="26"/>
      <c r="Q2183" s="26"/>
      <c r="R2183" s="26"/>
      <c r="S2183" s="26"/>
      <c r="T2183" s="26"/>
      <c r="U2183" s="26"/>
      <c r="V2183" s="33">
        <f t="shared" ref="V2183:V2246" si="239">E2183</f>
        <v>-79795.604000000007</v>
      </c>
      <c r="W2183" s="26"/>
      <c r="X2183" s="26"/>
      <c r="Y2183" s="26"/>
      <c r="Z2183" s="26"/>
      <c r="AA2183" s="26"/>
      <c r="AB2183" s="38">
        <v>2014</v>
      </c>
      <c r="AC2183" s="38">
        <v>1984</v>
      </c>
      <c r="AD2183" s="39">
        <v>159.0187081</v>
      </c>
      <c r="AE2183" s="33">
        <v>384174.39549999998</v>
      </c>
      <c r="AF2183" s="33">
        <v>2095400.7548</v>
      </c>
      <c r="AG2183" s="33">
        <v>106509.8227</v>
      </c>
      <c r="AH2183" s="33">
        <v>191518.4877</v>
      </c>
      <c r="AI2183" s="33">
        <v>76293.304999999993</v>
      </c>
      <c r="AJ2183" s="33">
        <v>648466.17509999999</v>
      </c>
      <c r="AK2183" s="33">
        <v>2859.4353000000001</v>
      </c>
      <c r="AL2183" s="33">
        <v>2731154.7143999999</v>
      </c>
      <c r="AM2183" s="33">
        <f t="shared" ref="AM2183:AM2246" si="240">AJ2183-AK2183</f>
        <v>645606.73979999998</v>
      </c>
      <c r="AN2183" s="33"/>
      <c r="AO2183" s="33"/>
      <c r="AP2183" s="33"/>
      <c r="AQ2183" s="33"/>
      <c r="AR2183" s="33"/>
      <c r="AS2183" s="33"/>
      <c r="AT2183" s="33"/>
      <c r="AU2183" s="33"/>
      <c r="AV2183" s="33">
        <f t="shared" ref="AV2183:AV2246" si="241">AE2183</f>
        <v>384174.39549999998</v>
      </c>
      <c r="AW2183" s="33"/>
      <c r="AX2183" s="33"/>
      <c r="AY2183" s="33"/>
      <c r="AZ2183" s="33"/>
      <c r="BA2183" s="38">
        <v>2178</v>
      </c>
      <c r="BB2183" s="38">
        <v>2015</v>
      </c>
      <c r="BC2183" s="38">
        <v>1985</v>
      </c>
      <c r="BD2183" s="39">
        <v>118.7752141</v>
      </c>
      <c r="BE2183" s="33">
        <f t="shared" ref="BE2183:BE2246" si="242">SUM(BF2183:BJ2183)-SUM(BK2183:BL2183)</f>
        <v>-86359.907585052308</v>
      </c>
      <c r="BF2183" s="33">
        <v>2144396.9567999998</v>
      </c>
      <c r="BG2183" s="33">
        <v>106509.8227</v>
      </c>
      <c r="BH2183" s="33">
        <v>182717.2519</v>
      </c>
      <c r="BI2183" s="33">
        <v>88620.507714947802</v>
      </c>
      <c r="BJ2183" s="33">
        <v>277394.90480000002</v>
      </c>
      <c r="BK2183" s="33">
        <v>75401.741299999994</v>
      </c>
      <c r="BL2183" s="33">
        <v>2810597.6102</v>
      </c>
      <c r="BM2183" s="33">
        <f t="shared" ref="BM2183:BM2246" si="243">BJ2183-BK2183</f>
        <v>201993.16350000002</v>
      </c>
      <c r="BN2183" s="9"/>
      <c r="BO2183" s="9"/>
      <c r="BP2183" s="9"/>
      <c r="BQ2183" s="9"/>
      <c r="BR2183" s="9"/>
      <c r="BS2183" s="9"/>
      <c r="BT2183" s="9"/>
      <c r="BU2183" s="9"/>
      <c r="BV2183" s="33">
        <f t="shared" ref="BV2183:BV2246" si="244">BE2183</f>
        <v>-86359.907585052308</v>
      </c>
      <c r="BW2183" s="9"/>
      <c r="BX2183" s="9"/>
      <c r="BY2183" s="9"/>
      <c r="BZ2183" s="9"/>
      <c r="CA2183" s="21"/>
      <c r="CB2183" s="21"/>
      <c r="CC2183" s="21"/>
      <c r="CD2183" s="22"/>
      <c r="CE2183" s="9"/>
      <c r="CF2183" s="9"/>
      <c r="CG2183" s="9"/>
      <c r="CH2183" s="9"/>
      <c r="CI2183" s="9"/>
      <c r="CJ2183" s="9"/>
      <c r="CK2183" s="9"/>
      <c r="CL2183" s="9"/>
      <c r="CM2183" s="10"/>
      <c r="CN2183" s="4"/>
      <c r="CO2183" s="4"/>
      <c r="CP2183" s="4"/>
      <c r="CQ2183" s="4"/>
      <c r="CR2183" s="4"/>
      <c r="CS2183" s="4"/>
      <c r="CT2183" s="4"/>
      <c r="CU2183" s="4"/>
      <c r="CV2183" s="4"/>
      <c r="CW2183" s="4"/>
      <c r="CX2183" s="4"/>
      <c r="CY2183" s="4"/>
      <c r="CZ2183" s="4"/>
      <c r="DD2183" s="3"/>
      <c r="DE2183" s="4"/>
      <c r="DF2183" s="4"/>
      <c r="DG2183" s="4"/>
      <c r="DH2183" s="4"/>
      <c r="DI2183" s="4"/>
      <c r="DJ2183" s="4"/>
      <c r="DK2183" s="4"/>
      <c r="DL2183" s="4"/>
      <c r="DM2183" s="4"/>
      <c r="DN2183" s="4"/>
      <c r="DO2183" s="4"/>
      <c r="DP2183" s="4"/>
      <c r="DQ2183" s="4"/>
      <c r="DR2183" s="4"/>
      <c r="DS2183" s="4"/>
      <c r="DT2183" s="4"/>
      <c r="DU2183" s="4"/>
      <c r="DV2183" s="4"/>
      <c r="DW2183" s="4"/>
      <c r="DX2183" s="4"/>
      <c r="DY2183" s="4"/>
      <c r="DZ2183" s="4"/>
      <c r="EE2183" s="4"/>
      <c r="EF2183" s="4"/>
      <c r="EG2183" s="4"/>
      <c r="EH2183" s="4"/>
      <c r="EI2183" s="4"/>
      <c r="EJ2183" s="4"/>
      <c r="EK2183" s="4"/>
      <c r="EL2183" s="4"/>
      <c r="EM2183" s="4"/>
      <c r="EN2183" s="4"/>
      <c r="EO2183" s="4"/>
      <c r="EP2183" s="4"/>
      <c r="EQ2183" s="4"/>
      <c r="ER2183" s="4"/>
      <c r="ES2183" s="4"/>
      <c r="ET2183" s="4"/>
      <c r="EU2183" s="4"/>
      <c r="EV2183" s="4"/>
      <c r="EW2183" s="4"/>
      <c r="EX2183" s="4"/>
      <c r="EY2183" s="4"/>
      <c r="EZ2183" s="4"/>
    </row>
    <row r="2184" spans="1:156">
      <c r="A2184" s="8">
        <v>2179</v>
      </c>
      <c r="B2184" s="21">
        <v>2013</v>
      </c>
      <c r="C2184" s="21">
        <v>1984</v>
      </c>
      <c r="D2184" s="22">
        <v>159.0187081</v>
      </c>
      <c r="E2184" s="9">
        <v>-35311.0098</v>
      </c>
      <c r="F2184" s="9">
        <v>1939407.6291</v>
      </c>
      <c r="G2184" s="9">
        <v>101672.62639999999</v>
      </c>
      <c r="H2184" s="9">
        <v>416436.74859999999</v>
      </c>
      <c r="I2184" s="9">
        <v>83645.369500000001</v>
      </c>
      <c r="J2184" s="9">
        <v>113715.4034</v>
      </c>
      <c r="K2184" s="9">
        <v>0</v>
      </c>
      <c r="L2184" s="9">
        <v>2690188.7867999999</v>
      </c>
      <c r="M2184" s="9">
        <f t="shared" si="238"/>
        <v>113715.4034</v>
      </c>
      <c r="N2184" s="26"/>
      <c r="O2184" s="26"/>
      <c r="P2184" s="26"/>
      <c r="Q2184" s="26"/>
      <c r="R2184" s="26"/>
      <c r="S2184" s="26"/>
      <c r="T2184" s="26"/>
      <c r="U2184" s="26"/>
      <c r="V2184" s="33">
        <f t="shared" si="239"/>
        <v>-35311.0098</v>
      </c>
      <c r="W2184" s="26"/>
      <c r="X2184" s="26"/>
      <c r="Y2184" s="26"/>
      <c r="Z2184" s="26"/>
      <c r="AA2184" s="26"/>
      <c r="AB2184" s="38">
        <v>2014</v>
      </c>
      <c r="AC2184" s="38">
        <v>1959</v>
      </c>
      <c r="AD2184" s="39">
        <v>157.36598480000001</v>
      </c>
      <c r="AE2184" s="33">
        <v>221884.3028</v>
      </c>
      <c r="AF2184" s="33">
        <v>2025554.5434000001</v>
      </c>
      <c r="AG2184" s="33">
        <v>106509.8227</v>
      </c>
      <c r="AH2184" s="33">
        <v>192008.7653</v>
      </c>
      <c r="AI2184" s="33">
        <v>74450.578999999998</v>
      </c>
      <c r="AJ2184" s="33">
        <v>551688.86340000003</v>
      </c>
      <c r="AK2184" s="33">
        <v>906.23649999999998</v>
      </c>
      <c r="AL2184" s="33">
        <v>2727422.0345000001</v>
      </c>
      <c r="AM2184" s="33">
        <f t="shared" si="240"/>
        <v>550782.62690000003</v>
      </c>
      <c r="AN2184" s="33"/>
      <c r="AO2184" s="33"/>
      <c r="AP2184" s="33"/>
      <c r="AQ2184" s="33"/>
      <c r="AR2184" s="33"/>
      <c r="AS2184" s="33"/>
      <c r="AT2184" s="33"/>
      <c r="AU2184" s="33"/>
      <c r="AV2184" s="33">
        <f t="shared" si="241"/>
        <v>221884.3028</v>
      </c>
      <c r="AW2184" s="33"/>
      <c r="AX2184" s="33"/>
      <c r="AY2184" s="33"/>
      <c r="AZ2184" s="33"/>
      <c r="BA2184" s="38">
        <v>2179</v>
      </c>
      <c r="BB2184" s="38">
        <v>2015</v>
      </c>
      <c r="BC2184" s="38">
        <v>1960</v>
      </c>
      <c r="BD2184" s="39">
        <v>144.04261149999999</v>
      </c>
      <c r="BE2184" s="33">
        <f t="shared" si="242"/>
        <v>147905.11651955219</v>
      </c>
      <c r="BF2184" s="33">
        <v>2079660.1170000001</v>
      </c>
      <c r="BG2184" s="33">
        <v>106509.8227</v>
      </c>
      <c r="BH2184" s="33">
        <v>187398.19339999999</v>
      </c>
      <c r="BI2184" s="33">
        <v>71027.020519552098</v>
      </c>
      <c r="BJ2184" s="33">
        <v>494706.53149999998</v>
      </c>
      <c r="BK2184" s="33">
        <v>8498.1205000000009</v>
      </c>
      <c r="BL2184" s="33">
        <v>2782898.4481000002</v>
      </c>
      <c r="BM2184" s="33">
        <f t="shared" si="243"/>
        <v>486208.41099999996</v>
      </c>
      <c r="BN2184" s="9"/>
      <c r="BO2184" s="9"/>
      <c r="BP2184" s="9"/>
      <c r="BQ2184" s="9"/>
      <c r="BR2184" s="9"/>
      <c r="BS2184" s="9"/>
      <c r="BT2184" s="9"/>
      <c r="BU2184" s="9"/>
      <c r="BV2184" s="33">
        <f t="shared" si="244"/>
        <v>147905.11651955219</v>
      </c>
      <c r="BW2184" s="9"/>
      <c r="BX2184" s="9"/>
      <c r="BY2184" s="9"/>
      <c r="BZ2184" s="9"/>
      <c r="CA2184" s="21"/>
      <c r="CB2184" s="21"/>
      <c r="CC2184" s="21"/>
      <c r="CD2184" s="22"/>
      <c r="CE2184" s="9"/>
      <c r="CF2184" s="9"/>
      <c r="CG2184" s="9"/>
      <c r="CH2184" s="9"/>
      <c r="CI2184" s="9"/>
      <c r="CJ2184" s="9"/>
      <c r="CK2184" s="9"/>
      <c r="CL2184" s="9"/>
      <c r="CM2184" s="10"/>
      <c r="CN2184" s="4"/>
      <c r="CO2184" s="4"/>
      <c r="CP2184" s="4"/>
      <c r="CQ2184" s="4"/>
      <c r="CR2184" s="4"/>
      <c r="CS2184" s="4"/>
      <c r="CT2184" s="4"/>
      <c r="CU2184" s="4"/>
      <c r="CV2184" s="4"/>
      <c r="CW2184" s="4"/>
      <c r="CX2184" s="4"/>
      <c r="CY2184" s="4"/>
      <c r="CZ2184" s="4"/>
      <c r="DD2184" s="3"/>
      <c r="DE2184" s="4"/>
      <c r="DF2184" s="4"/>
      <c r="DG2184" s="4"/>
      <c r="DH2184" s="4"/>
      <c r="DI2184" s="4"/>
      <c r="DJ2184" s="4"/>
      <c r="DK2184" s="4"/>
      <c r="DL2184" s="4"/>
      <c r="DM2184" s="4"/>
      <c r="DN2184" s="4"/>
      <c r="DO2184" s="4"/>
      <c r="DP2184" s="4"/>
      <c r="DQ2184" s="4"/>
      <c r="DR2184" s="4"/>
      <c r="DS2184" s="4"/>
      <c r="DT2184" s="4"/>
      <c r="DU2184" s="4"/>
      <c r="DV2184" s="4"/>
      <c r="DW2184" s="4"/>
      <c r="DX2184" s="4"/>
      <c r="DY2184" s="4"/>
      <c r="DZ2184" s="4"/>
      <c r="EE2184" s="4"/>
      <c r="EF2184" s="4"/>
      <c r="EG2184" s="4"/>
      <c r="EH2184" s="4"/>
      <c r="EI2184" s="4"/>
      <c r="EJ2184" s="4"/>
      <c r="EK2184" s="4"/>
      <c r="EL2184" s="4"/>
      <c r="EM2184" s="4"/>
      <c r="EN2184" s="4"/>
      <c r="EO2184" s="4"/>
      <c r="EP2184" s="4"/>
      <c r="EQ2184" s="4"/>
      <c r="ER2184" s="4"/>
      <c r="ES2184" s="4"/>
      <c r="ET2184" s="4"/>
      <c r="EU2184" s="4"/>
      <c r="EV2184" s="4"/>
      <c r="EW2184" s="4"/>
      <c r="EX2184" s="4"/>
      <c r="EY2184" s="4"/>
      <c r="EZ2184" s="4"/>
    </row>
    <row r="2185" spans="1:156">
      <c r="A2185" s="8">
        <v>2180</v>
      </c>
      <c r="B2185" s="21">
        <v>2013</v>
      </c>
      <c r="C2185" s="21">
        <v>1999</v>
      </c>
      <c r="D2185" s="22">
        <v>160.9222432</v>
      </c>
      <c r="E2185" s="9">
        <v>-68104.933699999994</v>
      </c>
      <c r="F2185" s="9">
        <v>1976055.1797</v>
      </c>
      <c r="G2185" s="9">
        <v>101672.62639999999</v>
      </c>
      <c r="H2185" s="9">
        <v>415865.40789999999</v>
      </c>
      <c r="I2185" s="9">
        <v>85772.945699999997</v>
      </c>
      <c r="J2185" s="9">
        <v>40917.785600000003</v>
      </c>
      <c r="K2185" s="9">
        <v>6786.5321000000004</v>
      </c>
      <c r="L2185" s="9">
        <v>2681602.3467999999</v>
      </c>
      <c r="M2185" s="9">
        <f t="shared" si="238"/>
        <v>34131.253500000006</v>
      </c>
      <c r="N2185" s="26"/>
      <c r="O2185" s="26"/>
      <c r="P2185" s="26"/>
      <c r="Q2185" s="26"/>
      <c r="R2185" s="26"/>
      <c r="S2185" s="26"/>
      <c r="T2185" s="26"/>
      <c r="U2185" s="26"/>
      <c r="V2185" s="33">
        <f t="shared" si="239"/>
        <v>-68104.933699999994</v>
      </c>
      <c r="W2185" s="26"/>
      <c r="X2185" s="26"/>
      <c r="Y2185" s="26"/>
      <c r="Z2185" s="26"/>
      <c r="AA2185" s="26"/>
      <c r="AB2185" s="38">
        <v>2014</v>
      </c>
      <c r="AC2185" s="38">
        <v>1951</v>
      </c>
      <c r="AD2185" s="39">
        <v>165.19841829999999</v>
      </c>
      <c r="AE2185" s="33">
        <v>458282.31150000001</v>
      </c>
      <c r="AF2185" s="33">
        <v>2115326.6675999998</v>
      </c>
      <c r="AG2185" s="33">
        <v>106509.8227</v>
      </c>
      <c r="AH2185" s="33">
        <v>191803.42509999999</v>
      </c>
      <c r="AI2185" s="33">
        <v>75222.357399999994</v>
      </c>
      <c r="AJ2185" s="33">
        <v>708304.49710000004</v>
      </c>
      <c r="AK2185" s="33">
        <v>5387.5038000000004</v>
      </c>
      <c r="AL2185" s="33">
        <v>2733496.9547000001</v>
      </c>
      <c r="AM2185" s="33">
        <f t="shared" si="240"/>
        <v>702916.99330000009</v>
      </c>
      <c r="AN2185" s="33"/>
      <c r="AO2185" s="33"/>
      <c r="AP2185" s="33"/>
      <c r="AQ2185" s="33"/>
      <c r="AR2185" s="33"/>
      <c r="AS2185" s="33"/>
      <c r="AT2185" s="33"/>
      <c r="AU2185" s="33"/>
      <c r="AV2185" s="33">
        <f t="shared" si="241"/>
        <v>458282.31150000001</v>
      </c>
      <c r="AW2185" s="33"/>
      <c r="AX2185" s="33"/>
      <c r="AY2185" s="33"/>
      <c r="AZ2185" s="33"/>
      <c r="BA2185" s="38">
        <v>2180</v>
      </c>
      <c r="BB2185" s="38">
        <v>2015</v>
      </c>
      <c r="BC2185" s="38">
        <v>1952</v>
      </c>
      <c r="BD2185" s="39">
        <v>147.2903905</v>
      </c>
      <c r="BE2185" s="33">
        <f t="shared" si="242"/>
        <v>141080.97126757726</v>
      </c>
      <c r="BF2185" s="33">
        <v>2169093.9226000002</v>
      </c>
      <c r="BG2185" s="33">
        <v>106509.8227</v>
      </c>
      <c r="BH2185" s="33">
        <v>186659.6722</v>
      </c>
      <c r="BI2185" s="33">
        <v>73802.779067577503</v>
      </c>
      <c r="BJ2185" s="33">
        <v>398704.45079999999</v>
      </c>
      <c r="BK2185" s="33">
        <v>11711.548000000001</v>
      </c>
      <c r="BL2185" s="33">
        <v>2781978.1280999999</v>
      </c>
      <c r="BM2185" s="33">
        <f t="shared" si="243"/>
        <v>386992.90279999998</v>
      </c>
      <c r="BN2185" s="9"/>
      <c r="BO2185" s="9"/>
      <c r="BP2185" s="9"/>
      <c r="BQ2185" s="9"/>
      <c r="BR2185" s="9"/>
      <c r="BS2185" s="9"/>
      <c r="BT2185" s="9"/>
      <c r="BU2185" s="9"/>
      <c r="BV2185" s="33">
        <f t="shared" si="244"/>
        <v>141080.97126757726</v>
      </c>
      <c r="BW2185" s="9"/>
      <c r="BX2185" s="9"/>
      <c r="BY2185" s="9"/>
      <c r="BZ2185" s="9"/>
      <c r="CA2185" s="21"/>
      <c r="CB2185" s="21"/>
      <c r="CC2185" s="21"/>
      <c r="CD2185" s="22"/>
      <c r="CE2185" s="9"/>
      <c r="CF2185" s="9"/>
      <c r="CG2185" s="9"/>
      <c r="CH2185" s="9"/>
      <c r="CI2185" s="9"/>
      <c r="CJ2185" s="9"/>
      <c r="CK2185" s="9"/>
      <c r="CL2185" s="9"/>
      <c r="CM2185" s="10"/>
      <c r="CN2185" s="4"/>
      <c r="CO2185" s="4"/>
      <c r="CP2185" s="4"/>
      <c r="CQ2185" s="4"/>
      <c r="CR2185" s="4"/>
      <c r="CS2185" s="4"/>
      <c r="CT2185" s="4"/>
      <c r="CU2185" s="4"/>
      <c r="CV2185" s="4"/>
      <c r="CW2185" s="4"/>
      <c r="CX2185" s="4"/>
      <c r="CY2185" s="4"/>
      <c r="CZ2185" s="4"/>
      <c r="DD2185" s="3"/>
      <c r="DE2185" s="4"/>
      <c r="DF2185" s="4"/>
      <c r="DG2185" s="4"/>
      <c r="DH2185" s="4"/>
      <c r="DI2185" s="4"/>
      <c r="DJ2185" s="4"/>
      <c r="DK2185" s="4"/>
      <c r="DL2185" s="4"/>
      <c r="DM2185" s="4"/>
      <c r="DN2185" s="4"/>
      <c r="DO2185" s="4"/>
      <c r="DP2185" s="4"/>
      <c r="DQ2185" s="4"/>
      <c r="DR2185" s="4"/>
      <c r="DS2185" s="4"/>
      <c r="DT2185" s="4"/>
      <c r="DU2185" s="4"/>
      <c r="DV2185" s="4"/>
      <c r="DW2185" s="4"/>
      <c r="DX2185" s="4"/>
      <c r="DY2185" s="4"/>
      <c r="DZ2185" s="4"/>
      <c r="EE2185" s="4"/>
      <c r="EF2185" s="4"/>
      <c r="EG2185" s="4"/>
      <c r="EH2185" s="4"/>
      <c r="EI2185" s="4"/>
      <c r="EJ2185" s="4"/>
      <c r="EK2185" s="4"/>
      <c r="EL2185" s="4"/>
      <c r="EM2185" s="4"/>
      <c r="EN2185" s="4"/>
      <c r="EO2185" s="4"/>
      <c r="EP2185" s="4"/>
      <c r="EQ2185" s="4"/>
      <c r="ER2185" s="4"/>
      <c r="ES2185" s="4"/>
      <c r="ET2185" s="4"/>
      <c r="EU2185" s="4"/>
      <c r="EV2185" s="4"/>
      <c r="EW2185" s="4"/>
      <c r="EX2185" s="4"/>
      <c r="EY2185" s="4"/>
      <c r="EZ2185" s="4"/>
    </row>
    <row r="2186" spans="1:156">
      <c r="A2186" s="8">
        <v>2181</v>
      </c>
      <c r="B2186" s="21">
        <v>2013</v>
      </c>
      <c r="C2186" s="21">
        <v>1996</v>
      </c>
      <c r="D2186" s="22">
        <v>184.8110351</v>
      </c>
      <c r="E2186" s="9">
        <v>31592.602800000001</v>
      </c>
      <c r="F2186" s="9">
        <v>1938775.5766</v>
      </c>
      <c r="G2186" s="9">
        <v>101672.62639999999</v>
      </c>
      <c r="H2186" s="9">
        <v>415971.06829999998</v>
      </c>
      <c r="I2186" s="9">
        <v>85379.484100000001</v>
      </c>
      <c r="J2186" s="9">
        <v>183360.26379999999</v>
      </c>
      <c r="K2186" s="9">
        <v>1817.6031</v>
      </c>
      <c r="L2186" s="9">
        <v>2691748.8133999999</v>
      </c>
      <c r="M2186" s="9">
        <f t="shared" si="238"/>
        <v>181542.66069999998</v>
      </c>
      <c r="N2186" s="26"/>
      <c r="O2186" s="26"/>
      <c r="P2186" s="26"/>
      <c r="Q2186" s="26"/>
      <c r="R2186" s="26"/>
      <c r="S2186" s="26"/>
      <c r="T2186" s="26"/>
      <c r="U2186" s="26"/>
      <c r="V2186" s="33">
        <f t="shared" si="239"/>
        <v>31592.602800000001</v>
      </c>
      <c r="W2186" s="26"/>
      <c r="X2186" s="26"/>
      <c r="Y2186" s="26"/>
      <c r="Z2186" s="26"/>
      <c r="AA2186" s="26"/>
      <c r="AB2186" s="38">
        <v>2014</v>
      </c>
      <c r="AC2186" s="38">
        <v>1983</v>
      </c>
      <c r="AD2186" s="39">
        <v>158.51116959999999</v>
      </c>
      <c r="AE2186" s="33">
        <v>204344.59179999999</v>
      </c>
      <c r="AF2186" s="33">
        <v>2038780.1668</v>
      </c>
      <c r="AG2186" s="33">
        <v>106509.8227</v>
      </c>
      <c r="AH2186" s="33">
        <v>192864.83600000001</v>
      </c>
      <c r="AI2186" s="33">
        <v>71233.006500000003</v>
      </c>
      <c r="AJ2186" s="33">
        <v>525019.16520000005</v>
      </c>
      <c r="AK2186" s="33">
        <v>0</v>
      </c>
      <c r="AL2186" s="33">
        <v>2730062.4054</v>
      </c>
      <c r="AM2186" s="33">
        <f t="shared" si="240"/>
        <v>525019.16520000005</v>
      </c>
      <c r="AN2186" s="33"/>
      <c r="AO2186" s="33"/>
      <c r="AP2186" s="33"/>
      <c r="AQ2186" s="33"/>
      <c r="AR2186" s="33"/>
      <c r="AS2186" s="33"/>
      <c r="AT2186" s="33"/>
      <c r="AU2186" s="33"/>
      <c r="AV2186" s="33">
        <f t="shared" si="241"/>
        <v>204344.59179999999</v>
      </c>
      <c r="AW2186" s="33"/>
      <c r="AX2186" s="33"/>
      <c r="AY2186" s="33"/>
      <c r="AZ2186" s="33"/>
      <c r="BA2186" s="38">
        <v>2181</v>
      </c>
      <c r="BB2186" s="38">
        <v>2015</v>
      </c>
      <c r="BC2186" s="38">
        <v>1984</v>
      </c>
      <c r="BD2186" s="39">
        <v>159.0187081</v>
      </c>
      <c r="BE2186" s="33">
        <f t="shared" si="242"/>
        <v>142330.57289454713</v>
      </c>
      <c r="BF2186" s="33">
        <v>2086343.2890999999</v>
      </c>
      <c r="BG2186" s="33">
        <v>106509.8227</v>
      </c>
      <c r="BH2186" s="33">
        <v>186535.51250000001</v>
      </c>
      <c r="BI2186" s="33">
        <v>74269.437694547407</v>
      </c>
      <c r="BJ2186" s="33">
        <v>483892.63709999999</v>
      </c>
      <c r="BK2186" s="33">
        <v>6557.2295999999997</v>
      </c>
      <c r="BL2186" s="33">
        <v>2788662.8966000001</v>
      </c>
      <c r="BM2186" s="33">
        <f t="shared" si="243"/>
        <v>477335.40749999997</v>
      </c>
      <c r="BN2186" s="9"/>
      <c r="BO2186" s="9"/>
      <c r="BP2186" s="9"/>
      <c r="BQ2186" s="9"/>
      <c r="BR2186" s="9"/>
      <c r="BS2186" s="9"/>
      <c r="BT2186" s="9"/>
      <c r="BU2186" s="9"/>
      <c r="BV2186" s="33">
        <f t="shared" si="244"/>
        <v>142330.57289454713</v>
      </c>
      <c r="BW2186" s="9"/>
      <c r="BX2186" s="9"/>
      <c r="BY2186" s="9"/>
      <c r="BZ2186" s="9"/>
      <c r="CA2186" s="21"/>
      <c r="CB2186" s="21"/>
      <c r="CC2186" s="21"/>
      <c r="CD2186" s="22"/>
      <c r="CE2186" s="9"/>
      <c r="CF2186" s="9"/>
      <c r="CG2186" s="9"/>
      <c r="CH2186" s="9"/>
      <c r="CI2186" s="9"/>
      <c r="CJ2186" s="9"/>
      <c r="CK2186" s="9"/>
      <c r="CL2186" s="9"/>
      <c r="CM2186" s="10"/>
      <c r="CN2186" s="4"/>
      <c r="CO2186" s="4"/>
      <c r="CP2186" s="4"/>
      <c r="CQ2186" s="4"/>
      <c r="CR2186" s="4"/>
      <c r="CS2186" s="4"/>
      <c r="CT2186" s="4"/>
      <c r="CU2186" s="4"/>
      <c r="CV2186" s="4"/>
      <c r="CW2186" s="4"/>
      <c r="CX2186" s="4"/>
      <c r="CY2186" s="4"/>
      <c r="CZ2186" s="4"/>
      <c r="DD2186" s="3"/>
      <c r="DE2186" s="4"/>
      <c r="DF2186" s="4"/>
      <c r="DG2186" s="4"/>
      <c r="DH2186" s="4"/>
      <c r="DI2186" s="4"/>
      <c r="DJ2186" s="4"/>
      <c r="DK2186" s="4"/>
      <c r="DL2186" s="4"/>
      <c r="DM2186" s="4"/>
      <c r="DN2186" s="4"/>
      <c r="DO2186" s="4"/>
      <c r="DP2186" s="4"/>
      <c r="DQ2186" s="4"/>
      <c r="DR2186" s="4"/>
      <c r="DS2186" s="4"/>
      <c r="DT2186" s="4"/>
      <c r="DU2186" s="4"/>
      <c r="DV2186" s="4"/>
      <c r="DW2186" s="4"/>
      <c r="DX2186" s="4"/>
      <c r="DY2186" s="4"/>
      <c r="DZ2186" s="4"/>
      <c r="EE2186" s="4"/>
      <c r="EF2186" s="4"/>
      <c r="EG2186" s="4"/>
      <c r="EH2186" s="4"/>
      <c r="EI2186" s="4"/>
      <c r="EJ2186" s="4"/>
      <c r="EK2186" s="4"/>
      <c r="EL2186" s="4"/>
      <c r="EM2186" s="4"/>
      <c r="EN2186" s="4"/>
      <c r="EO2186" s="4"/>
      <c r="EP2186" s="4"/>
      <c r="EQ2186" s="4"/>
      <c r="ER2186" s="4"/>
      <c r="ES2186" s="4"/>
      <c r="ET2186" s="4"/>
      <c r="EU2186" s="4"/>
      <c r="EV2186" s="4"/>
      <c r="EW2186" s="4"/>
      <c r="EX2186" s="4"/>
      <c r="EY2186" s="4"/>
      <c r="EZ2186" s="4"/>
    </row>
    <row r="2187" spans="1:156">
      <c r="A2187" s="8">
        <v>2182</v>
      </c>
      <c r="B2187" s="21">
        <v>2013</v>
      </c>
      <c r="C2187" s="21">
        <v>1956</v>
      </c>
      <c r="D2187" s="22">
        <v>179.89372280000001</v>
      </c>
      <c r="E2187" s="9">
        <v>-39759.059699999998</v>
      </c>
      <c r="F2187" s="9">
        <v>2001514.7145</v>
      </c>
      <c r="G2187" s="9">
        <v>101672.62639999999</v>
      </c>
      <c r="H2187" s="9">
        <v>415182.63679999998</v>
      </c>
      <c r="I2187" s="9">
        <v>88315.469400000002</v>
      </c>
      <c r="J2187" s="9">
        <v>60898.278200000001</v>
      </c>
      <c r="K2187" s="9">
        <v>21514.468199999999</v>
      </c>
      <c r="L2187" s="9">
        <v>2685828.3168000001</v>
      </c>
      <c r="M2187" s="9">
        <f t="shared" si="238"/>
        <v>39383.81</v>
      </c>
      <c r="N2187" s="26"/>
      <c r="O2187" s="26"/>
      <c r="P2187" s="26"/>
      <c r="Q2187" s="26"/>
      <c r="R2187" s="26"/>
      <c r="S2187" s="26"/>
      <c r="T2187" s="26"/>
      <c r="U2187" s="26"/>
      <c r="V2187" s="33">
        <f t="shared" si="239"/>
        <v>-39759.059699999998</v>
      </c>
      <c r="W2187" s="26"/>
      <c r="X2187" s="26"/>
      <c r="Y2187" s="26"/>
      <c r="Z2187" s="26"/>
      <c r="AA2187" s="26"/>
      <c r="AB2187" s="38">
        <v>2014</v>
      </c>
      <c r="AC2187" s="38">
        <v>1998</v>
      </c>
      <c r="AD2187" s="39">
        <v>141.2795888</v>
      </c>
      <c r="AE2187" s="33">
        <v>15930.5509</v>
      </c>
      <c r="AF2187" s="33">
        <v>2076738.9741</v>
      </c>
      <c r="AG2187" s="33">
        <v>106509.8227</v>
      </c>
      <c r="AH2187" s="33">
        <v>191875.75810000001</v>
      </c>
      <c r="AI2187" s="33">
        <v>74950.491399999999</v>
      </c>
      <c r="AJ2187" s="33">
        <v>299303.429</v>
      </c>
      <c r="AK2187" s="33">
        <v>14827.275100000001</v>
      </c>
      <c r="AL2187" s="33">
        <v>2718620.6493000002</v>
      </c>
      <c r="AM2187" s="33">
        <f t="shared" si="240"/>
        <v>284476.15389999998</v>
      </c>
      <c r="AN2187" s="33"/>
      <c r="AO2187" s="33"/>
      <c r="AP2187" s="33"/>
      <c r="AQ2187" s="33"/>
      <c r="AR2187" s="33"/>
      <c r="AS2187" s="33"/>
      <c r="AT2187" s="33"/>
      <c r="AU2187" s="33"/>
      <c r="AV2187" s="33">
        <f t="shared" si="241"/>
        <v>15930.5509</v>
      </c>
      <c r="AW2187" s="33"/>
      <c r="AX2187" s="33"/>
      <c r="AY2187" s="33"/>
      <c r="AZ2187" s="33"/>
      <c r="BA2187" s="38">
        <v>2182</v>
      </c>
      <c r="BB2187" s="38">
        <v>2015</v>
      </c>
      <c r="BC2187" s="38">
        <v>1999</v>
      </c>
      <c r="BD2187" s="39">
        <v>160.9222432</v>
      </c>
      <c r="BE2187" s="33">
        <f t="shared" si="242"/>
        <v>166076.43902177643</v>
      </c>
      <c r="BF2187" s="33">
        <v>2136608.2245</v>
      </c>
      <c r="BG2187" s="33">
        <v>106509.8227</v>
      </c>
      <c r="BH2187" s="33">
        <v>185718.85639999999</v>
      </c>
      <c r="BI2187" s="33">
        <v>77338.8692217762</v>
      </c>
      <c r="BJ2187" s="33">
        <v>457445.87109999999</v>
      </c>
      <c r="BK2187" s="33">
        <v>9464.1113999999998</v>
      </c>
      <c r="BL2187" s="33">
        <v>2788081.0935</v>
      </c>
      <c r="BM2187" s="33">
        <f t="shared" si="243"/>
        <v>447981.7597</v>
      </c>
      <c r="BN2187" s="9"/>
      <c r="BO2187" s="9"/>
      <c r="BP2187" s="9"/>
      <c r="BQ2187" s="9"/>
      <c r="BR2187" s="9"/>
      <c r="BS2187" s="9"/>
      <c r="BT2187" s="9"/>
      <c r="BU2187" s="9"/>
      <c r="BV2187" s="33">
        <f t="shared" si="244"/>
        <v>166076.43902177643</v>
      </c>
      <c r="BW2187" s="9"/>
      <c r="BX2187" s="9"/>
      <c r="BY2187" s="9"/>
      <c r="BZ2187" s="9"/>
      <c r="CA2187" s="21"/>
      <c r="CB2187" s="21"/>
      <c r="CC2187" s="21"/>
      <c r="CD2187" s="22"/>
      <c r="CE2187" s="9"/>
      <c r="CF2187" s="9"/>
      <c r="CG2187" s="9"/>
      <c r="CH2187" s="9"/>
      <c r="CI2187" s="9"/>
      <c r="CJ2187" s="9"/>
      <c r="CK2187" s="9"/>
      <c r="CL2187" s="9"/>
      <c r="CM2187" s="10"/>
      <c r="CN2187" s="4"/>
      <c r="CO2187" s="4"/>
      <c r="CP2187" s="4"/>
      <c r="CQ2187" s="4"/>
      <c r="CR2187" s="4"/>
      <c r="CS2187" s="4"/>
      <c r="CT2187" s="4"/>
      <c r="CU2187" s="4"/>
      <c r="CV2187" s="4"/>
      <c r="CW2187" s="4"/>
      <c r="CX2187" s="4"/>
      <c r="CY2187" s="4"/>
      <c r="CZ2187" s="4"/>
      <c r="DD2187" s="3"/>
      <c r="DE2187" s="4"/>
      <c r="DF2187" s="4"/>
      <c r="DG2187" s="4"/>
      <c r="DH2187" s="4"/>
      <c r="DI2187" s="4"/>
      <c r="DJ2187" s="4"/>
      <c r="DK2187" s="4"/>
      <c r="DL2187" s="4"/>
      <c r="DM2187" s="4"/>
      <c r="DN2187" s="4"/>
      <c r="DO2187" s="4"/>
      <c r="DP2187" s="4"/>
      <c r="DQ2187" s="4"/>
      <c r="DR2187" s="4"/>
      <c r="DS2187" s="4"/>
      <c r="DT2187" s="4"/>
      <c r="DU2187" s="4"/>
      <c r="DV2187" s="4"/>
      <c r="DW2187" s="4"/>
      <c r="DX2187" s="4"/>
      <c r="DY2187" s="4"/>
      <c r="DZ2187" s="4"/>
      <c r="EE2187" s="4"/>
      <c r="EF2187" s="4"/>
      <c r="EG2187" s="4"/>
      <c r="EH2187" s="4"/>
      <c r="EI2187" s="4"/>
      <c r="EJ2187" s="4"/>
      <c r="EK2187" s="4"/>
      <c r="EL2187" s="4"/>
      <c r="EM2187" s="4"/>
      <c r="EN2187" s="4"/>
      <c r="EO2187" s="4"/>
      <c r="EP2187" s="4"/>
      <c r="EQ2187" s="4"/>
      <c r="ER2187" s="4"/>
      <c r="ES2187" s="4"/>
      <c r="ET2187" s="4"/>
      <c r="EU2187" s="4"/>
      <c r="EV2187" s="4"/>
      <c r="EW2187" s="4"/>
      <c r="EX2187" s="4"/>
      <c r="EY2187" s="4"/>
      <c r="EZ2187" s="4"/>
    </row>
    <row r="2188" spans="1:156">
      <c r="A2188" s="8">
        <v>2183</v>
      </c>
      <c r="B2188" s="21">
        <v>2013</v>
      </c>
      <c r="C2188" s="21">
        <v>1994</v>
      </c>
      <c r="D2188" s="22">
        <v>97.75743104</v>
      </c>
      <c r="E2188" s="9">
        <v>-104545.67539999999</v>
      </c>
      <c r="F2188" s="9">
        <v>1909343.2526</v>
      </c>
      <c r="G2188" s="9">
        <v>101672.62639999999</v>
      </c>
      <c r="H2188" s="9">
        <v>415661.94449999998</v>
      </c>
      <c r="I2188" s="9">
        <v>86530.608600000007</v>
      </c>
      <c r="J2188" s="9">
        <v>80173.888399999996</v>
      </c>
      <c r="K2188" s="9">
        <v>7520.9066000000003</v>
      </c>
      <c r="L2188" s="9">
        <v>2690407.0893999999</v>
      </c>
      <c r="M2188" s="9">
        <f t="shared" si="238"/>
        <v>72652.981799999994</v>
      </c>
      <c r="N2188" s="26"/>
      <c r="O2188" s="26"/>
      <c r="P2188" s="26"/>
      <c r="Q2188" s="26"/>
      <c r="R2188" s="26"/>
      <c r="S2188" s="26"/>
      <c r="T2188" s="26"/>
      <c r="U2188" s="26"/>
      <c r="V2188" s="33">
        <f t="shared" si="239"/>
        <v>-104545.67539999999</v>
      </c>
      <c r="W2188" s="26"/>
      <c r="X2188" s="26"/>
      <c r="Y2188" s="26"/>
      <c r="Z2188" s="26"/>
      <c r="AA2188" s="26"/>
      <c r="AB2188" s="38">
        <v>2014</v>
      </c>
      <c r="AC2188" s="38">
        <v>1938</v>
      </c>
      <c r="AD2188" s="39">
        <v>137.05777069999999</v>
      </c>
      <c r="AE2188" s="33">
        <v>57815.948900000003</v>
      </c>
      <c r="AF2188" s="33">
        <v>2014958.4987999999</v>
      </c>
      <c r="AG2188" s="33">
        <v>106509.8227</v>
      </c>
      <c r="AH2188" s="33">
        <v>187986.7328</v>
      </c>
      <c r="AI2188" s="33">
        <v>89567.532900000006</v>
      </c>
      <c r="AJ2188" s="33">
        <v>407179.85369999998</v>
      </c>
      <c r="AK2188" s="33">
        <v>19876.7572</v>
      </c>
      <c r="AL2188" s="33">
        <v>2728509.7346999999</v>
      </c>
      <c r="AM2188" s="33">
        <f t="shared" si="240"/>
        <v>387303.09649999999</v>
      </c>
      <c r="AN2188" s="33"/>
      <c r="AO2188" s="33"/>
      <c r="AP2188" s="33"/>
      <c r="AQ2188" s="33"/>
      <c r="AR2188" s="33"/>
      <c r="AS2188" s="33"/>
      <c r="AT2188" s="33"/>
      <c r="AU2188" s="33"/>
      <c r="AV2188" s="33">
        <f t="shared" si="241"/>
        <v>57815.948900000003</v>
      </c>
      <c r="AW2188" s="33"/>
      <c r="AX2188" s="33"/>
      <c r="AY2188" s="33"/>
      <c r="AZ2188" s="33"/>
      <c r="BA2188" s="38">
        <v>2183</v>
      </c>
      <c r="BB2188" s="38">
        <v>2015</v>
      </c>
      <c r="BC2188" s="38">
        <v>1939</v>
      </c>
      <c r="BD2188" s="39">
        <v>108.2014492</v>
      </c>
      <c r="BE2188" s="33">
        <f t="shared" si="242"/>
        <v>-178334.02139579505</v>
      </c>
      <c r="BF2188" s="33">
        <v>2106445.5754</v>
      </c>
      <c r="BG2188" s="33">
        <v>106509.8227</v>
      </c>
      <c r="BH2188" s="33">
        <v>175617.8677</v>
      </c>
      <c r="BI2188" s="33">
        <v>115303.798904205</v>
      </c>
      <c r="BJ2188" s="33">
        <v>222607.5528</v>
      </c>
      <c r="BK2188" s="33">
        <v>100220.3324</v>
      </c>
      <c r="BL2188" s="33">
        <v>2804598.3064999999</v>
      </c>
      <c r="BM2188" s="33">
        <f t="shared" si="243"/>
        <v>122387.22040000001</v>
      </c>
      <c r="BN2188" s="9"/>
      <c r="BO2188" s="9"/>
      <c r="BP2188" s="9"/>
      <c r="BQ2188" s="9"/>
      <c r="BR2188" s="9"/>
      <c r="BS2188" s="9"/>
      <c r="BT2188" s="9"/>
      <c r="BU2188" s="9"/>
      <c r="BV2188" s="33">
        <f t="shared" si="244"/>
        <v>-178334.02139579505</v>
      </c>
      <c r="BW2188" s="9"/>
      <c r="BX2188" s="9"/>
      <c r="BY2188" s="9"/>
      <c r="BZ2188" s="9"/>
      <c r="CA2188" s="21"/>
      <c r="CB2188" s="21"/>
      <c r="CC2188" s="21"/>
      <c r="CD2188" s="22"/>
      <c r="CE2188" s="9"/>
      <c r="CF2188" s="9"/>
      <c r="CG2188" s="9"/>
      <c r="CH2188" s="9"/>
      <c r="CI2188" s="9"/>
      <c r="CJ2188" s="9"/>
      <c r="CK2188" s="9"/>
      <c r="CL2188" s="9"/>
      <c r="CM2188" s="10"/>
      <c r="CN2188" s="4"/>
      <c r="CO2188" s="4"/>
      <c r="CP2188" s="4"/>
      <c r="CQ2188" s="4"/>
      <c r="CR2188" s="4"/>
      <c r="CS2188" s="4"/>
      <c r="CT2188" s="4"/>
      <c r="CU2188" s="4"/>
      <c r="CV2188" s="4"/>
      <c r="CW2188" s="4"/>
      <c r="CX2188" s="4"/>
      <c r="CY2188" s="4"/>
      <c r="CZ2188" s="4"/>
      <c r="DD2188" s="3"/>
      <c r="DE2188" s="4"/>
      <c r="DF2188" s="4"/>
      <c r="DG2188" s="4"/>
      <c r="DH2188" s="4"/>
      <c r="DI2188" s="4"/>
      <c r="DJ2188" s="4"/>
      <c r="DK2188" s="4"/>
      <c r="DL2188" s="4"/>
      <c r="DM2188" s="4"/>
      <c r="DN2188" s="4"/>
      <c r="DO2188" s="4"/>
      <c r="DP2188" s="4"/>
      <c r="DQ2188" s="4"/>
      <c r="DR2188" s="4"/>
      <c r="DS2188" s="4"/>
      <c r="DT2188" s="4"/>
      <c r="DU2188" s="4"/>
      <c r="DV2188" s="4"/>
      <c r="DW2188" s="4"/>
      <c r="DX2188" s="4"/>
      <c r="DY2188" s="4"/>
      <c r="DZ2188" s="4"/>
      <c r="EE2188" s="4"/>
      <c r="EF2188" s="4"/>
      <c r="EG2188" s="4"/>
      <c r="EH2188" s="4"/>
      <c r="EI2188" s="4"/>
      <c r="EJ2188" s="4"/>
      <c r="EK2188" s="4"/>
      <c r="EL2188" s="4"/>
      <c r="EM2188" s="4"/>
      <c r="EN2188" s="4"/>
      <c r="EO2188" s="4"/>
      <c r="EP2188" s="4"/>
      <c r="EQ2188" s="4"/>
      <c r="ER2188" s="4"/>
      <c r="ES2188" s="4"/>
      <c r="ET2188" s="4"/>
      <c r="EU2188" s="4"/>
      <c r="EV2188" s="4"/>
      <c r="EW2188" s="4"/>
      <c r="EX2188" s="4"/>
      <c r="EY2188" s="4"/>
      <c r="EZ2188" s="4"/>
    </row>
    <row r="2189" spans="1:156">
      <c r="A2189" s="8">
        <v>2184</v>
      </c>
      <c r="B2189" s="21">
        <v>2013</v>
      </c>
      <c r="C2189" s="21">
        <v>1991</v>
      </c>
      <c r="D2189" s="22">
        <v>149.61549260000001</v>
      </c>
      <c r="E2189" s="9">
        <v>-49546.737800000003</v>
      </c>
      <c r="F2189" s="9">
        <v>1943737.0776</v>
      </c>
      <c r="G2189" s="9">
        <v>101672.62639999999</v>
      </c>
      <c r="H2189" s="9">
        <v>415457.96159999998</v>
      </c>
      <c r="I2189" s="9">
        <v>87290.206600000005</v>
      </c>
      <c r="J2189" s="9">
        <v>89670.299199999994</v>
      </c>
      <c r="K2189" s="9">
        <v>2217.0958000000001</v>
      </c>
      <c r="L2189" s="9">
        <v>2685157.8133999999</v>
      </c>
      <c r="M2189" s="9">
        <f t="shared" si="238"/>
        <v>87453.203399999999</v>
      </c>
      <c r="N2189" s="26"/>
      <c r="O2189" s="26"/>
      <c r="P2189" s="26"/>
      <c r="Q2189" s="26"/>
      <c r="R2189" s="26"/>
      <c r="S2189" s="26"/>
      <c r="T2189" s="26"/>
      <c r="U2189" s="26"/>
      <c r="V2189" s="33">
        <f t="shared" si="239"/>
        <v>-49546.737800000003</v>
      </c>
      <c r="W2189" s="26"/>
      <c r="X2189" s="26"/>
      <c r="Y2189" s="26"/>
      <c r="Z2189" s="26"/>
      <c r="AA2189" s="26"/>
      <c r="AB2189" s="38">
        <v>2014</v>
      </c>
      <c r="AC2189" s="38">
        <v>1939</v>
      </c>
      <c r="AD2189" s="39">
        <v>108.2014492</v>
      </c>
      <c r="AE2189" s="33">
        <v>-134142.66149999999</v>
      </c>
      <c r="AF2189" s="33">
        <v>2054154.0023000001</v>
      </c>
      <c r="AG2189" s="33">
        <v>106509.8227</v>
      </c>
      <c r="AH2189" s="33">
        <v>182584.87469999999</v>
      </c>
      <c r="AI2189" s="33">
        <v>109870.6113</v>
      </c>
      <c r="AJ2189" s="33">
        <v>190971.49</v>
      </c>
      <c r="AK2189" s="33">
        <v>67823.146399999998</v>
      </c>
      <c r="AL2189" s="33">
        <v>2710410.3160000001</v>
      </c>
      <c r="AM2189" s="33">
        <f t="shared" si="240"/>
        <v>123148.34359999999</v>
      </c>
      <c r="AN2189" s="33"/>
      <c r="AO2189" s="33"/>
      <c r="AP2189" s="33"/>
      <c r="AQ2189" s="33"/>
      <c r="AR2189" s="33"/>
      <c r="AS2189" s="33"/>
      <c r="AT2189" s="33"/>
      <c r="AU2189" s="33"/>
      <c r="AV2189" s="33">
        <f t="shared" si="241"/>
        <v>-134142.66149999999</v>
      </c>
      <c r="AW2189" s="33"/>
      <c r="AX2189" s="33"/>
      <c r="AY2189" s="33"/>
      <c r="AZ2189" s="33"/>
      <c r="BA2189" s="38">
        <v>2184</v>
      </c>
      <c r="BB2189" s="38">
        <v>2015</v>
      </c>
      <c r="BC2189" s="38">
        <v>1940</v>
      </c>
      <c r="BD2189" s="39">
        <v>109.1286128</v>
      </c>
      <c r="BE2189" s="33">
        <f t="shared" si="242"/>
        <v>-134851.6814161879</v>
      </c>
      <c r="BF2189" s="33">
        <v>2080761.9208</v>
      </c>
      <c r="BG2189" s="33">
        <v>106509.8227</v>
      </c>
      <c r="BH2189" s="33">
        <v>181288.51420000001</v>
      </c>
      <c r="BI2189" s="33">
        <v>93990.4698838123</v>
      </c>
      <c r="BJ2189" s="33">
        <v>216463.86569999999</v>
      </c>
      <c r="BK2189" s="33">
        <v>35992.4283</v>
      </c>
      <c r="BL2189" s="33">
        <v>2777873.8464000002</v>
      </c>
      <c r="BM2189" s="33">
        <f t="shared" si="243"/>
        <v>180471.4374</v>
      </c>
      <c r="BN2189" s="9"/>
      <c r="BO2189" s="9"/>
      <c r="BP2189" s="9"/>
      <c r="BQ2189" s="9"/>
      <c r="BR2189" s="9"/>
      <c r="BS2189" s="9"/>
      <c r="BT2189" s="9"/>
      <c r="BU2189" s="9"/>
      <c r="BV2189" s="33">
        <f t="shared" si="244"/>
        <v>-134851.6814161879</v>
      </c>
      <c r="BW2189" s="9"/>
      <c r="BX2189" s="9"/>
      <c r="BY2189" s="9"/>
      <c r="BZ2189" s="9"/>
      <c r="CA2189" s="21"/>
      <c r="CB2189" s="21"/>
      <c r="CC2189" s="21"/>
      <c r="CD2189" s="22"/>
      <c r="CE2189" s="9"/>
      <c r="CF2189" s="9"/>
      <c r="CG2189" s="9"/>
      <c r="CH2189" s="9"/>
      <c r="CI2189" s="9"/>
      <c r="CJ2189" s="9"/>
      <c r="CK2189" s="9"/>
      <c r="CL2189" s="9"/>
      <c r="CM2189" s="10"/>
      <c r="CN2189" s="4"/>
      <c r="CO2189" s="4"/>
      <c r="CP2189" s="4"/>
      <c r="CQ2189" s="4"/>
      <c r="CR2189" s="4"/>
      <c r="CS2189" s="4"/>
      <c r="CT2189" s="4"/>
      <c r="CU2189" s="4"/>
      <c r="CV2189" s="4"/>
      <c r="CW2189" s="4"/>
      <c r="CX2189" s="4"/>
      <c r="CY2189" s="4"/>
      <c r="CZ2189" s="4"/>
      <c r="DD2189" s="3"/>
      <c r="DE2189" s="4"/>
      <c r="DF2189" s="4"/>
      <c r="DG2189" s="4"/>
      <c r="DH2189" s="4"/>
      <c r="DI2189" s="4"/>
      <c r="DJ2189" s="4"/>
      <c r="DK2189" s="4"/>
      <c r="DL2189" s="4"/>
      <c r="DM2189" s="4"/>
      <c r="DN2189" s="4"/>
      <c r="DO2189" s="4"/>
      <c r="DP2189" s="4"/>
      <c r="DQ2189" s="4"/>
      <c r="DR2189" s="4"/>
      <c r="DS2189" s="4"/>
      <c r="DT2189" s="4"/>
      <c r="DU2189" s="4"/>
      <c r="DV2189" s="4"/>
      <c r="DW2189" s="4"/>
      <c r="DX2189" s="4"/>
      <c r="DY2189" s="4"/>
      <c r="DZ2189" s="4"/>
      <c r="EE2189" s="4"/>
      <c r="EF2189" s="4"/>
      <c r="EG2189" s="4"/>
      <c r="EH2189" s="4"/>
      <c r="EI2189" s="4"/>
      <c r="EJ2189" s="4"/>
      <c r="EK2189" s="4"/>
      <c r="EL2189" s="4"/>
      <c r="EM2189" s="4"/>
      <c r="EN2189" s="4"/>
      <c r="EO2189" s="4"/>
      <c r="EP2189" s="4"/>
      <c r="EQ2189" s="4"/>
      <c r="ER2189" s="4"/>
      <c r="ES2189" s="4"/>
      <c r="ET2189" s="4"/>
      <c r="EU2189" s="4"/>
      <c r="EV2189" s="4"/>
      <c r="EW2189" s="4"/>
      <c r="EX2189" s="4"/>
      <c r="EY2189" s="4"/>
      <c r="EZ2189" s="4"/>
    </row>
    <row r="2190" spans="1:156">
      <c r="A2190" s="8">
        <v>2185</v>
      </c>
      <c r="B2190" s="21">
        <v>2013</v>
      </c>
      <c r="C2190" s="21">
        <v>1962</v>
      </c>
      <c r="D2190" s="22">
        <v>126.2553453</v>
      </c>
      <c r="E2190" s="9">
        <v>-52505.003100000002</v>
      </c>
      <c r="F2190" s="9">
        <v>1964678.3422999999</v>
      </c>
      <c r="G2190" s="9">
        <v>101672.62639999999</v>
      </c>
      <c r="H2190" s="9">
        <v>415978.84149999998</v>
      </c>
      <c r="I2190" s="9">
        <v>85350.538100000005</v>
      </c>
      <c r="J2190" s="9">
        <v>74503.811000000002</v>
      </c>
      <c r="K2190" s="9">
        <v>9042.1859000000004</v>
      </c>
      <c r="L2190" s="9">
        <v>2685646.9764999999</v>
      </c>
      <c r="M2190" s="9">
        <f t="shared" si="238"/>
        <v>65461.625100000005</v>
      </c>
      <c r="N2190" s="26"/>
      <c r="O2190" s="26"/>
      <c r="P2190" s="26"/>
      <c r="Q2190" s="26"/>
      <c r="R2190" s="26"/>
      <c r="S2190" s="26"/>
      <c r="T2190" s="26"/>
      <c r="U2190" s="26"/>
      <c r="V2190" s="33">
        <f t="shared" si="239"/>
        <v>-52505.003100000002</v>
      </c>
      <c r="W2190" s="26"/>
      <c r="X2190" s="26"/>
      <c r="Y2190" s="26"/>
      <c r="Z2190" s="26"/>
      <c r="AA2190" s="26"/>
      <c r="AB2190" s="38">
        <v>2014</v>
      </c>
      <c r="AC2190" s="38">
        <v>1996</v>
      </c>
      <c r="AD2190" s="39">
        <v>184.8110351</v>
      </c>
      <c r="AE2190" s="33">
        <v>300110.99530000001</v>
      </c>
      <c r="AF2190" s="33">
        <v>2058678.0752999999</v>
      </c>
      <c r="AG2190" s="33">
        <v>106509.8227</v>
      </c>
      <c r="AH2190" s="33">
        <v>191208.09270000001</v>
      </c>
      <c r="AI2190" s="33">
        <v>77459.935899999997</v>
      </c>
      <c r="AJ2190" s="33">
        <v>628127.65729999996</v>
      </c>
      <c r="AK2190" s="33">
        <v>5991.4332999999997</v>
      </c>
      <c r="AL2190" s="33">
        <v>2755881.1553000002</v>
      </c>
      <c r="AM2190" s="33">
        <f t="shared" si="240"/>
        <v>622136.22399999993</v>
      </c>
      <c r="AN2190" s="33"/>
      <c r="AO2190" s="33"/>
      <c r="AP2190" s="33"/>
      <c r="AQ2190" s="33"/>
      <c r="AR2190" s="33"/>
      <c r="AS2190" s="33"/>
      <c r="AT2190" s="33"/>
      <c r="AU2190" s="33"/>
      <c r="AV2190" s="33">
        <f t="shared" si="241"/>
        <v>300110.99530000001</v>
      </c>
      <c r="AW2190" s="33"/>
      <c r="AX2190" s="33"/>
      <c r="AY2190" s="33"/>
      <c r="AZ2190" s="33"/>
      <c r="BA2190" s="38">
        <v>2185</v>
      </c>
      <c r="BB2190" s="38">
        <v>2015</v>
      </c>
      <c r="BC2190" s="38">
        <v>1997</v>
      </c>
      <c r="BD2190" s="39">
        <v>193.73167799999999</v>
      </c>
      <c r="BE2190" s="33">
        <f t="shared" si="242"/>
        <v>80053.984996789601</v>
      </c>
      <c r="BF2190" s="33">
        <v>2062860.2794999999</v>
      </c>
      <c r="BG2190" s="33">
        <v>106509.8227</v>
      </c>
      <c r="BH2190" s="33">
        <v>186269.57939999999</v>
      </c>
      <c r="BI2190" s="33">
        <v>75268.956996789799</v>
      </c>
      <c r="BJ2190" s="33">
        <v>461818.78649999999</v>
      </c>
      <c r="BK2190" s="33">
        <v>3853.3200999999999</v>
      </c>
      <c r="BL2190" s="33">
        <v>2808820.12</v>
      </c>
      <c r="BM2190" s="33">
        <f t="shared" si="243"/>
        <v>457965.46639999998</v>
      </c>
      <c r="BN2190" s="9"/>
      <c r="BO2190" s="9"/>
      <c r="BP2190" s="9"/>
      <c r="BQ2190" s="9"/>
      <c r="BR2190" s="9"/>
      <c r="BS2190" s="9"/>
      <c r="BT2190" s="9"/>
      <c r="BU2190" s="9"/>
      <c r="BV2190" s="33">
        <f t="shared" si="244"/>
        <v>80053.984996789601</v>
      </c>
      <c r="BW2190" s="9"/>
      <c r="BX2190" s="9"/>
      <c r="BY2190" s="9"/>
      <c r="BZ2190" s="9"/>
      <c r="CA2190" s="21"/>
      <c r="CB2190" s="21"/>
      <c r="CC2190" s="21"/>
      <c r="CD2190" s="22"/>
      <c r="CE2190" s="9"/>
      <c r="CF2190" s="9"/>
      <c r="CG2190" s="9"/>
      <c r="CH2190" s="9"/>
      <c r="CI2190" s="9"/>
      <c r="CJ2190" s="9"/>
      <c r="CK2190" s="9"/>
      <c r="CL2190" s="9"/>
      <c r="CM2190" s="10"/>
      <c r="CN2190" s="4"/>
      <c r="CO2190" s="4"/>
      <c r="CP2190" s="4"/>
      <c r="CQ2190" s="4"/>
      <c r="CR2190" s="4"/>
      <c r="CS2190" s="4"/>
      <c r="CT2190" s="4"/>
      <c r="CU2190" s="4"/>
      <c r="CV2190" s="4"/>
      <c r="CW2190" s="4"/>
      <c r="CX2190" s="4"/>
      <c r="CY2190" s="4"/>
      <c r="CZ2190" s="4"/>
      <c r="DD2190" s="3"/>
      <c r="DE2190" s="4"/>
      <c r="DF2190" s="4"/>
      <c r="DG2190" s="4"/>
      <c r="DH2190" s="4"/>
      <c r="DI2190" s="4"/>
      <c r="DJ2190" s="4"/>
      <c r="DK2190" s="4"/>
      <c r="DL2190" s="4"/>
      <c r="DM2190" s="4"/>
      <c r="DN2190" s="4"/>
      <c r="DO2190" s="4"/>
      <c r="DP2190" s="4"/>
      <c r="DQ2190" s="4"/>
      <c r="DR2190" s="4"/>
      <c r="DS2190" s="4"/>
      <c r="DT2190" s="4"/>
      <c r="DU2190" s="4"/>
      <c r="DV2190" s="4"/>
      <c r="DW2190" s="4"/>
      <c r="DX2190" s="4"/>
      <c r="DY2190" s="4"/>
      <c r="DZ2190" s="4"/>
      <c r="EE2190" s="4"/>
      <c r="EF2190" s="4"/>
      <c r="EG2190" s="4"/>
      <c r="EH2190" s="4"/>
      <c r="EI2190" s="4"/>
      <c r="EJ2190" s="4"/>
      <c r="EK2190" s="4"/>
      <c r="EL2190" s="4"/>
      <c r="EM2190" s="4"/>
      <c r="EN2190" s="4"/>
      <c r="EO2190" s="4"/>
      <c r="EP2190" s="4"/>
      <c r="EQ2190" s="4"/>
      <c r="ER2190" s="4"/>
      <c r="ES2190" s="4"/>
      <c r="ET2190" s="4"/>
      <c r="EU2190" s="4"/>
      <c r="EV2190" s="4"/>
      <c r="EW2190" s="4"/>
      <c r="EX2190" s="4"/>
      <c r="EY2190" s="4"/>
      <c r="EZ2190" s="4"/>
    </row>
    <row r="2191" spans="1:156">
      <c r="A2191" s="8">
        <v>2186</v>
      </c>
      <c r="B2191" s="21">
        <v>2013</v>
      </c>
      <c r="C2191" s="21">
        <v>1973</v>
      </c>
      <c r="D2191" s="22">
        <v>98.382095480000004</v>
      </c>
      <c r="E2191" s="9">
        <v>-121112.1954</v>
      </c>
      <c r="F2191" s="9">
        <v>1957216.2686999999</v>
      </c>
      <c r="G2191" s="9">
        <v>101672.62639999999</v>
      </c>
      <c r="H2191" s="9">
        <v>415133.18410000001</v>
      </c>
      <c r="I2191" s="9">
        <v>88499.623000000007</v>
      </c>
      <c r="J2191" s="9">
        <v>31001.9614</v>
      </c>
      <c r="K2191" s="9">
        <v>32509.255000000001</v>
      </c>
      <c r="L2191" s="9">
        <v>2682126.6041000001</v>
      </c>
      <c r="M2191" s="9">
        <f t="shared" si="238"/>
        <v>-1507.2936000000009</v>
      </c>
      <c r="N2191" s="26"/>
      <c r="O2191" s="26"/>
      <c r="P2191" s="26"/>
      <c r="Q2191" s="26"/>
      <c r="R2191" s="26"/>
      <c r="S2191" s="26"/>
      <c r="T2191" s="26"/>
      <c r="U2191" s="26"/>
      <c r="V2191" s="33">
        <f t="shared" si="239"/>
        <v>-121112.1954</v>
      </c>
      <c r="W2191" s="26"/>
      <c r="X2191" s="26"/>
      <c r="Y2191" s="26"/>
      <c r="Z2191" s="26"/>
      <c r="AA2191" s="26"/>
      <c r="AB2191" s="38">
        <v>2014</v>
      </c>
      <c r="AC2191" s="38">
        <v>1950</v>
      </c>
      <c r="AD2191" s="39">
        <v>158.5133792</v>
      </c>
      <c r="AE2191" s="33">
        <v>126494.2847</v>
      </c>
      <c r="AF2191" s="33">
        <v>2057652.5706</v>
      </c>
      <c r="AG2191" s="33">
        <v>106509.8227</v>
      </c>
      <c r="AH2191" s="33">
        <v>189204.7942</v>
      </c>
      <c r="AI2191" s="33">
        <v>84989.405100000004</v>
      </c>
      <c r="AJ2191" s="33">
        <v>442619.14610000001</v>
      </c>
      <c r="AK2191" s="33">
        <v>17961.447700000001</v>
      </c>
      <c r="AL2191" s="33">
        <v>2736520.0063</v>
      </c>
      <c r="AM2191" s="33">
        <f t="shared" si="240"/>
        <v>424657.69839999999</v>
      </c>
      <c r="AN2191" s="33"/>
      <c r="AO2191" s="33"/>
      <c r="AP2191" s="33"/>
      <c r="AQ2191" s="33"/>
      <c r="AR2191" s="33"/>
      <c r="AS2191" s="33"/>
      <c r="AT2191" s="33"/>
      <c r="AU2191" s="33"/>
      <c r="AV2191" s="33">
        <f t="shared" si="241"/>
        <v>126494.2847</v>
      </c>
      <c r="AW2191" s="33"/>
      <c r="AX2191" s="33"/>
      <c r="AY2191" s="33"/>
      <c r="AZ2191" s="33"/>
      <c r="BA2191" s="38">
        <v>2186</v>
      </c>
      <c r="BB2191" s="38">
        <v>2015</v>
      </c>
      <c r="BC2191" s="38">
        <v>1951</v>
      </c>
      <c r="BD2191" s="39">
        <v>165.19841829999999</v>
      </c>
      <c r="BE2191" s="33">
        <f t="shared" si="242"/>
        <v>286528.48231668724</v>
      </c>
      <c r="BF2191" s="33">
        <v>2093526.1296999999</v>
      </c>
      <c r="BG2191" s="33">
        <v>106509.8227</v>
      </c>
      <c r="BH2191" s="33">
        <v>186965.2942</v>
      </c>
      <c r="BI2191" s="33">
        <v>72654.087716687805</v>
      </c>
      <c r="BJ2191" s="33">
        <v>627388.99080000003</v>
      </c>
      <c r="BK2191" s="33">
        <v>620.5462</v>
      </c>
      <c r="BL2191" s="33">
        <v>2799895.2966</v>
      </c>
      <c r="BM2191" s="33">
        <f t="shared" si="243"/>
        <v>626768.44460000005</v>
      </c>
      <c r="BN2191" s="9"/>
      <c r="BO2191" s="9"/>
      <c r="BP2191" s="9"/>
      <c r="BQ2191" s="9"/>
      <c r="BR2191" s="9"/>
      <c r="BS2191" s="9"/>
      <c r="BT2191" s="9"/>
      <c r="BU2191" s="9"/>
      <c r="BV2191" s="33">
        <f t="shared" si="244"/>
        <v>286528.48231668724</v>
      </c>
      <c r="BW2191" s="9"/>
      <c r="BX2191" s="9"/>
      <c r="BY2191" s="9"/>
      <c r="BZ2191" s="9"/>
      <c r="CA2191" s="21"/>
      <c r="CB2191" s="21"/>
      <c r="CC2191" s="21"/>
      <c r="CD2191" s="22"/>
      <c r="CE2191" s="9"/>
      <c r="CF2191" s="9"/>
      <c r="CG2191" s="9"/>
      <c r="CH2191" s="9"/>
      <c r="CI2191" s="9"/>
      <c r="CJ2191" s="9"/>
      <c r="CK2191" s="9"/>
      <c r="CL2191" s="9"/>
      <c r="CM2191" s="10"/>
      <c r="CN2191" s="4"/>
      <c r="CO2191" s="4"/>
      <c r="CP2191" s="4"/>
      <c r="CQ2191" s="4"/>
      <c r="CR2191" s="4"/>
      <c r="CS2191" s="4"/>
      <c r="CT2191" s="4"/>
      <c r="CU2191" s="4"/>
      <c r="CV2191" s="4"/>
      <c r="CW2191" s="4"/>
      <c r="CX2191" s="4"/>
      <c r="CY2191" s="4"/>
      <c r="CZ2191" s="4"/>
      <c r="DD2191" s="3"/>
      <c r="DE2191" s="4"/>
      <c r="DF2191" s="4"/>
      <c r="DG2191" s="4"/>
      <c r="DH2191" s="4"/>
      <c r="DI2191" s="4"/>
      <c r="DJ2191" s="4"/>
      <c r="DK2191" s="4"/>
      <c r="DL2191" s="4"/>
      <c r="DM2191" s="4"/>
      <c r="DN2191" s="4"/>
      <c r="DO2191" s="4"/>
      <c r="DP2191" s="4"/>
      <c r="DQ2191" s="4"/>
      <c r="DR2191" s="4"/>
      <c r="DS2191" s="4"/>
      <c r="DT2191" s="4"/>
      <c r="DU2191" s="4"/>
      <c r="DV2191" s="4"/>
      <c r="DW2191" s="4"/>
      <c r="DX2191" s="4"/>
      <c r="DY2191" s="4"/>
      <c r="DZ2191" s="4"/>
      <c r="EE2191" s="4"/>
      <c r="EF2191" s="4"/>
      <c r="EG2191" s="4"/>
      <c r="EH2191" s="4"/>
      <c r="EI2191" s="4"/>
      <c r="EJ2191" s="4"/>
      <c r="EK2191" s="4"/>
      <c r="EL2191" s="4"/>
      <c r="EM2191" s="4"/>
      <c r="EN2191" s="4"/>
      <c r="EO2191" s="4"/>
      <c r="EP2191" s="4"/>
      <c r="EQ2191" s="4"/>
      <c r="ER2191" s="4"/>
      <c r="ES2191" s="4"/>
      <c r="ET2191" s="4"/>
      <c r="EU2191" s="4"/>
      <c r="EV2191" s="4"/>
      <c r="EW2191" s="4"/>
      <c r="EX2191" s="4"/>
      <c r="EY2191" s="4"/>
      <c r="EZ2191" s="4"/>
    </row>
    <row r="2192" spans="1:156">
      <c r="A2192" s="8">
        <v>2187</v>
      </c>
      <c r="B2192" s="21">
        <v>2013</v>
      </c>
      <c r="C2192" s="21">
        <v>1950</v>
      </c>
      <c r="D2192" s="22">
        <v>158.5133792</v>
      </c>
      <c r="E2192" s="9">
        <v>-132142.40659999999</v>
      </c>
      <c r="F2192" s="9">
        <v>1916090.8049999999</v>
      </c>
      <c r="G2192" s="9">
        <v>101672.62639999999</v>
      </c>
      <c r="H2192" s="9">
        <v>415087.40429999999</v>
      </c>
      <c r="I2192" s="9">
        <v>88670.099000000002</v>
      </c>
      <c r="J2192" s="9">
        <v>46487.538</v>
      </c>
      <c r="K2192" s="9">
        <v>16899.391800000001</v>
      </c>
      <c r="L2192" s="9">
        <v>2683251.4876000001</v>
      </c>
      <c r="M2192" s="9">
        <f t="shared" si="238"/>
        <v>29588.146199999999</v>
      </c>
      <c r="N2192" s="26"/>
      <c r="O2192" s="26"/>
      <c r="P2192" s="26"/>
      <c r="Q2192" s="26"/>
      <c r="R2192" s="26"/>
      <c r="S2192" s="26"/>
      <c r="T2192" s="26"/>
      <c r="U2192" s="26"/>
      <c r="V2192" s="33">
        <f t="shared" si="239"/>
        <v>-132142.40659999999</v>
      </c>
      <c r="W2192" s="26"/>
      <c r="X2192" s="26"/>
      <c r="Y2192" s="26"/>
      <c r="Z2192" s="26"/>
      <c r="AA2192" s="26"/>
      <c r="AB2192" s="38">
        <v>2014</v>
      </c>
      <c r="AC2192" s="38">
        <v>1939</v>
      </c>
      <c r="AD2192" s="39">
        <v>108.2014492</v>
      </c>
      <c r="AE2192" s="33">
        <v>-91571.557199999996</v>
      </c>
      <c r="AF2192" s="33">
        <v>2030887.0433</v>
      </c>
      <c r="AG2192" s="33">
        <v>106509.8227</v>
      </c>
      <c r="AH2192" s="33">
        <v>177976.66390000001</v>
      </c>
      <c r="AI2192" s="33">
        <v>127190.73729999999</v>
      </c>
      <c r="AJ2192" s="33">
        <v>270849.53980000003</v>
      </c>
      <c r="AK2192" s="33">
        <v>91326.512900000002</v>
      </c>
      <c r="AL2192" s="33">
        <v>2713658.8513000002</v>
      </c>
      <c r="AM2192" s="33">
        <f t="shared" si="240"/>
        <v>179523.02690000003</v>
      </c>
      <c r="AN2192" s="33"/>
      <c r="AO2192" s="33"/>
      <c r="AP2192" s="33"/>
      <c r="AQ2192" s="33"/>
      <c r="AR2192" s="33"/>
      <c r="AS2192" s="33"/>
      <c r="AT2192" s="33"/>
      <c r="AU2192" s="33"/>
      <c r="AV2192" s="33">
        <f t="shared" si="241"/>
        <v>-91571.557199999996</v>
      </c>
      <c r="AW2192" s="33"/>
      <c r="AX2192" s="33"/>
      <c r="AY2192" s="33"/>
      <c r="AZ2192" s="33"/>
      <c r="BA2192" s="38">
        <v>2187</v>
      </c>
      <c r="BB2192" s="38">
        <v>2015</v>
      </c>
      <c r="BC2192" s="38">
        <v>1940</v>
      </c>
      <c r="BD2192" s="39">
        <v>109.1286128</v>
      </c>
      <c r="BE2192" s="33">
        <f t="shared" si="242"/>
        <v>-112988.77292518178</v>
      </c>
      <c r="BF2192" s="33">
        <v>2091573.3022</v>
      </c>
      <c r="BG2192" s="33">
        <v>106509.8227</v>
      </c>
      <c r="BH2192" s="33">
        <v>178602.7899</v>
      </c>
      <c r="BI2192" s="33">
        <v>104084.86137481801</v>
      </c>
      <c r="BJ2192" s="33">
        <v>267730.17420000001</v>
      </c>
      <c r="BK2192" s="33">
        <v>61198.701999999997</v>
      </c>
      <c r="BL2192" s="33">
        <v>2800291.0213000001</v>
      </c>
      <c r="BM2192" s="33">
        <f t="shared" si="243"/>
        <v>206531.47220000002</v>
      </c>
      <c r="BN2192" s="9"/>
      <c r="BO2192" s="9"/>
      <c r="BP2192" s="9"/>
      <c r="BQ2192" s="9"/>
      <c r="BR2192" s="9"/>
      <c r="BS2192" s="9"/>
      <c r="BT2192" s="9"/>
      <c r="BU2192" s="9"/>
      <c r="BV2192" s="33">
        <f t="shared" si="244"/>
        <v>-112988.77292518178</v>
      </c>
      <c r="BW2192" s="9"/>
      <c r="BX2192" s="9"/>
      <c r="BY2192" s="9"/>
      <c r="BZ2192" s="9"/>
      <c r="CA2192" s="21"/>
      <c r="CB2192" s="21"/>
      <c r="CC2192" s="21"/>
      <c r="CD2192" s="22"/>
      <c r="CE2192" s="9"/>
      <c r="CF2192" s="9"/>
      <c r="CG2192" s="9"/>
      <c r="CH2192" s="9"/>
      <c r="CI2192" s="9"/>
      <c r="CJ2192" s="9"/>
      <c r="CK2192" s="9"/>
      <c r="CL2192" s="9"/>
      <c r="CM2192" s="10"/>
      <c r="CN2192" s="4"/>
      <c r="CO2192" s="4"/>
      <c r="CP2192" s="4"/>
      <c r="CQ2192" s="4"/>
      <c r="CR2192" s="4"/>
      <c r="CS2192" s="4"/>
      <c r="CT2192" s="4"/>
      <c r="CU2192" s="4"/>
      <c r="CV2192" s="4"/>
      <c r="CW2192" s="4"/>
      <c r="CX2192" s="4"/>
      <c r="CY2192" s="4"/>
      <c r="CZ2192" s="4"/>
      <c r="DD2192" s="3"/>
      <c r="DE2192" s="4"/>
      <c r="DF2192" s="4"/>
      <c r="DG2192" s="4"/>
      <c r="DH2192" s="4"/>
      <c r="DI2192" s="4"/>
      <c r="DJ2192" s="4"/>
      <c r="DK2192" s="4"/>
      <c r="DL2192" s="4"/>
      <c r="DM2192" s="4"/>
      <c r="DN2192" s="4"/>
      <c r="DO2192" s="4"/>
      <c r="DP2192" s="4"/>
      <c r="DQ2192" s="4"/>
      <c r="DR2192" s="4"/>
      <c r="DS2192" s="4"/>
      <c r="DT2192" s="4"/>
      <c r="DU2192" s="4"/>
      <c r="DV2192" s="4"/>
      <c r="DW2192" s="4"/>
      <c r="DX2192" s="4"/>
      <c r="DY2192" s="4"/>
      <c r="DZ2192" s="4"/>
      <c r="EE2192" s="4"/>
      <c r="EF2192" s="4"/>
      <c r="EG2192" s="4"/>
      <c r="EH2192" s="4"/>
      <c r="EI2192" s="4"/>
      <c r="EJ2192" s="4"/>
      <c r="EK2192" s="4"/>
      <c r="EL2192" s="4"/>
      <c r="EM2192" s="4"/>
      <c r="EN2192" s="4"/>
      <c r="EO2192" s="4"/>
      <c r="EP2192" s="4"/>
      <c r="EQ2192" s="4"/>
      <c r="ER2192" s="4"/>
      <c r="ES2192" s="4"/>
      <c r="ET2192" s="4"/>
      <c r="EU2192" s="4"/>
      <c r="EV2192" s="4"/>
      <c r="EW2192" s="4"/>
      <c r="EX2192" s="4"/>
      <c r="EY2192" s="4"/>
      <c r="EZ2192" s="4"/>
    </row>
    <row r="2193" spans="1:156">
      <c r="A2193" s="8">
        <v>2188</v>
      </c>
      <c r="B2193" s="21">
        <v>2013</v>
      </c>
      <c r="C2193" s="21">
        <v>1985</v>
      </c>
      <c r="D2193" s="22">
        <v>118.7752141</v>
      </c>
      <c r="E2193" s="9">
        <v>-77966.878200000006</v>
      </c>
      <c r="F2193" s="9">
        <v>1909218.1154</v>
      </c>
      <c r="G2193" s="9">
        <v>101672.62639999999</v>
      </c>
      <c r="H2193" s="9">
        <v>416063.94500000001</v>
      </c>
      <c r="I2193" s="9">
        <v>85033.626900000003</v>
      </c>
      <c r="J2193" s="9">
        <v>102108.879</v>
      </c>
      <c r="K2193" s="9">
        <v>5698.7375000000002</v>
      </c>
      <c r="L2193" s="9">
        <v>2686365.3333999999</v>
      </c>
      <c r="M2193" s="9">
        <f t="shared" si="238"/>
        <v>96410.141499999998</v>
      </c>
      <c r="N2193" s="26"/>
      <c r="O2193" s="26"/>
      <c r="P2193" s="26"/>
      <c r="Q2193" s="26"/>
      <c r="R2193" s="26"/>
      <c r="S2193" s="26"/>
      <c r="T2193" s="26"/>
      <c r="U2193" s="26"/>
      <c r="V2193" s="33">
        <f t="shared" si="239"/>
        <v>-77966.878200000006</v>
      </c>
      <c r="W2193" s="26"/>
      <c r="X2193" s="26"/>
      <c r="Y2193" s="26"/>
      <c r="Z2193" s="26"/>
      <c r="AA2193" s="26"/>
      <c r="AB2193" s="38">
        <v>2014</v>
      </c>
      <c r="AC2193" s="38">
        <v>1971</v>
      </c>
      <c r="AD2193" s="39">
        <v>171.1430752</v>
      </c>
      <c r="AE2193" s="33">
        <v>-46688.101499999997</v>
      </c>
      <c r="AF2193" s="33">
        <v>2004853.9734</v>
      </c>
      <c r="AG2193" s="33">
        <v>106509.8227</v>
      </c>
      <c r="AH2193" s="33">
        <v>189174.10500000001</v>
      </c>
      <c r="AI2193" s="33">
        <v>85104.751900000003</v>
      </c>
      <c r="AJ2193" s="33">
        <v>328781.57189999998</v>
      </c>
      <c r="AK2193" s="33">
        <v>18237.0285</v>
      </c>
      <c r="AL2193" s="33">
        <v>2742875.2977999998</v>
      </c>
      <c r="AM2193" s="33">
        <f t="shared" si="240"/>
        <v>310544.54339999997</v>
      </c>
      <c r="AN2193" s="33"/>
      <c r="AO2193" s="33"/>
      <c r="AP2193" s="33"/>
      <c r="AQ2193" s="33"/>
      <c r="AR2193" s="33"/>
      <c r="AS2193" s="33"/>
      <c r="AT2193" s="33"/>
      <c r="AU2193" s="33"/>
      <c r="AV2193" s="33">
        <f t="shared" si="241"/>
        <v>-46688.101499999997</v>
      </c>
      <c r="AW2193" s="33"/>
      <c r="AX2193" s="33"/>
      <c r="AY2193" s="33"/>
      <c r="AZ2193" s="33"/>
      <c r="BA2193" s="38">
        <v>2188</v>
      </c>
      <c r="BB2193" s="38">
        <v>2015</v>
      </c>
      <c r="BC2193" s="38">
        <v>1972</v>
      </c>
      <c r="BD2193" s="39">
        <v>186.30179999999999</v>
      </c>
      <c r="BE2193" s="33">
        <f t="shared" si="242"/>
        <v>107083.16800602479</v>
      </c>
      <c r="BF2193" s="33">
        <v>2064457.8195</v>
      </c>
      <c r="BG2193" s="33">
        <v>106509.8227</v>
      </c>
      <c r="BH2193" s="33">
        <v>186765.02919999999</v>
      </c>
      <c r="BI2193" s="33">
        <v>73406.791006024607</v>
      </c>
      <c r="BJ2193" s="33">
        <v>475017.8677</v>
      </c>
      <c r="BK2193" s="33">
        <v>0</v>
      </c>
      <c r="BL2193" s="33">
        <v>2799074.1620999998</v>
      </c>
      <c r="BM2193" s="33">
        <f t="shared" si="243"/>
        <v>475017.8677</v>
      </c>
      <c r="BN2193" s="9"/>
      <c r="BO2193" s="9"/>
      <c r="BP2193" s="9"/>
      <c r="BQ2193" s="9"/>
      <c r="BR2193" s="9"/>
      <c r="BS2193" s="9"/>
      <c r="BT2193" s="9"/>
      <c r="BU2193" s="9"/>
      <c r="BV2193" s="33">
        <f t="shared" si="244"/>
        <v>107083.16800602479</v>
      </c>
      <c r="BW2193" s="9"/>
      <c r="BX2193" s="9"/>
      <c r="BY2193" s="9"/>
      <c r="BZ2193" s="9"/>
      <c r="CA2193" s="21"/>
      <c r="CB2193" s="21"/>
      <c r="CC2193" s="21"/>
      <c r="CD2193" s="22"/>
      <c r="CE2193" s="9"/>
      <c r="CF2193" s="9"/>
      <c r="CG2193" s="9"/>
      <c r="CH2193" s="9"/>
      <c r="CI2193" s="9"/>
      <c r="CJ2193" s="9"/>
      <c r="CK2193" s="9"/>
      <c r="CL2193" s="9"/>
      <c r="CM2193" s="10"/>
      <c r="CN2193" s="4"/>
      <c r="CO2193" s="4"/>
      <c r="CP2193" s="4"/>
      <c r="CQ2193" s="4"/>
      <c r="CR2193" s="4"/>
      <c r="CS2193" s="4"/>
      <c r="CT2193" s="4"/>
      <c r="CU2193" s="4"/>
      <c r="CV2193" s="4"/>
      <c r="CW2193" s="4"/>
      <c r="CX2193" s="4"/>
      <c r="CY2193" s="4"/>
      <c r="CZ2193" s="4"/>
      <c r="DD2193" s="3"/>
      <c r="DE2193" s="4"/>
      <c r="DF2193" s="4"/>
      <c r="DG2193" s="4"/>
      <c r="DH2193" s="4"/>
      <c r="DI2193" s="4"/>
      <c r="DJ2193" s="4"/>
      <c r="DK2193" s="4"/>
      <c r="DL2193" s="4"/>
      <c r="DM2193" s="4"/>
      <c r="DN2193" s="4"/>
      <c r="DO2193" s="4"/>
      <c r="DP2193" s="4"/>
      <c r="DQ2193" s="4"/>
      <c r="DR2193" s="4"/>
      <c r="DS2193" s="4"/>
      <c r="DT2193" s="4"/>
      <c r="DU2193" s="4"/>
      <c r="DV2193" s="4"/>
      <c r="DW2193" s="4"/>
      <c r="DX2193" s="4"/>
      <c r="DY2193" s="4"/>
      <c r="DZ2193" s="4"/>
      <c r="EE2193" s="4"/>
      <c r="EF2193" s="4"/>
      <c r="EG2193" s="4"/>
      <c r="EH2193" s="4"/>
      <c r="EI2193" s="4"/>
      <c r="EJ2193" s="4"/>
      <c r="EK2193" s="4"/>
      <c r="EL2193" s="4"/>
      <c r="EM2193" s="4"/>
      <c r="EN2193" s="4"/>
      <c r="EO2193" s="4"/>
      <c r="EP2193" s="4"/>
      <c r="EQ2193" s="4"/>
      <c r="ER2193" s="4"/>
      <c r="ES2193" s="4"/>
      <c r="ET2193" s="4"/>
      <c r="EU2193" s="4"/>
      <c r="EV2193" s="4"/>
      <c r="EW2193" s="4"/>
      <c r="EX2193" s="4"/>
      <c r="EY2193" s="4"/>
      <c r="EZ2193" s="4"/>
    </row>
    <row r="2194" spans="1:156">
      <c r="A2194" s="8">
        <v>2189</v>
      </c>
      <c r="B2194" s="21">
        <v>2013</v>
      </c>
      <c r="C2194" s="21">
        <v>1952</v>
      </c>
      <c r="D2194" s="22">
        <v>147.2903905</v>
      </c>
      <c r="E2194" s="9">
        <v>-41248.975899999998</v>
      </c>
      <c r="F2194" s="9">
        <v>1995311.5020000001</v>
      </c>
      <c r="G2194" s="9">
        <v>101672.62639999999</v>
      </c>
      <c r="H2194" s="9">
        <v>415510.26679999998</v>
      </c>
      <c r="I2194" s="9">
        <v>87095.430900000007</v>
      </c>
      <c r="J2194" s="9">
        <v>76972.340500000006</v>
      </c>
      <c r="K2194" s="9">
        <v>30884.940500000001</v>
      </c>
      <c r="L2194" s="9">
        <v>2686926.2020999999</v>
      </c>
      <c r="M2194" s="9">
        <f t="shared" si="238"/>
        <v>46087.400000000009</v>
      </c>
      <c r="N2194" s="26"/>
      <c r="O2194" s="26"/>
      <c r="P2194" s="26"/>
      <c r="Q2194" s="26"/>
      <c r="R2194" s="26"/>
      <c r="S2194" s="26"/>
      <c r="T2194" s="26"/>
      <c r="U2194" s="26"/>
      <c r="V2194" s="33">
        <f t="shared" si="239"/>
        <v>-41248.975899999998</v>
      </c>
      <c r="W2194" s="26"/>
      <c r="X2194" s="26"/>
      <c r="Y2194" s="26"/>
      <c r="Z2194" s="26"/>
      <c r="AA2194" s="26"/>
      <c r="AB2194" s="38">
        <v>2014</v>
      </c>
      <c r="AC2194" s="38">
        <v>1960</v>
      </c>
      <c r="AD2194" s="39">
        <v>144.04261149999999</v>
      </c>
      <c r="AE2194" s="33">
        <v>179999.09299999999</v>
      </c>
      <c r="AF2194" s="33">
        <v>2123908.4419999998</v>
      </c>
      <c r="AG2194" s="33">
        <v>106509.8227</v>
      </c>
      <c r="AH2194" s="33">
        <v>191679.766</v>
      </c>
      <c r="AI2194" s="33">
        <v>75687.1348</v>
      </c>
      <c r="AJ2194" s="33">
        <v>422929.43790000002</v>
      </c>
      <c r="AK2194" s="33">
        <v>18827.089</v>
      </c>
      <c r="AL2194" s="33">
        <v>2721888.4213</v>
      </c>
      <c r="AM2194" s="33">
        <f t="shared" si="240"/>
        <v>404102.34890000004</v>
      </c>
      <c r="AN2194" s="33"/>
      <c r="AO2194" s="33"/>
      <c r="AP2194" s="33"/>
      <c r="AQ2194" s="33"/>
      <c r="AR2194" s="33"/>
      <c r="AS2194" s="33"/>
      <c r="AT2194" s="33"/>
      <c r="AU2194" s="33"/>
      <c r="AV2194" s="33">
        <f t="shared" si="241"/>
        <v>179999.09299999999</v>
      </c>
      <c r="AW2194" s="33"/>
      <c r="AX2194" s="33"/>
      <c r="AY2194" s="33"/>
      <c r="AZ2194" s="33"/>
      <c r="BA2194" s="38">
        <v>2189</v>
      </c>
      <c r="BB2194" s="38">
        <v>2015</v>
      </c>
      <c r="BC2194" s="38">
        <v>1961</v>
      </c>
      <c r="BD2194" s="39">
        <v>139.37192200000001</v>
      </c>
      <c r="BE2194" s="33">
        <f t="shared" si="242"/>
        <v>63694.347967217211</v>
      </c>
      <c r="BF2194" s="33">
        <v>2153157.4197999998</v>
      </c>
      <c r="BG2194" s="33">
        <v>106509.8227</v>
      </c>
      <c r="BH2194" s="33">
        <v>185280.15479999999</v>
      </c>
      <c r="BI2194" s="33">
        <v>78987.745067216907</v>
      </c>
      <c r="BJ2194" s="33">
        <v>344846.8431</v>
      </c>
      <c r="BK2194" s="33">
        <v>21408.2624</v>
      </c>
      <c r="BL2194" s="33">
        <v>2783679.3750999998</v>
      </c>
      <c r="BM2194" s="33">
        <f t="shared" si="243"/>
        <v>323438.58069999999</v>
      </c>
      <c r="BN2194" s="9"/>
      <c r="BO2194" s="9"/>
      <c r="BP2194" s="9"/>
      <c r="BQ2194" s="9"/>
      <c r="BR2194" s="9"/>
      <c r="BS2194" s="9"/>
      <c r="BT2194" s="9"/>
      <c r="BU2194" s="9"/>
      <c r="BV2194" s="33">
        <f t="shared" si="244"/>
        <v>63694.347967217211</v>
      </c>
      <c r="BW2194" s="9"/>
      <c r="BX2194" s="9"/>
      <c r="BY2194" s="9"/>
      <c r="BZ2194" s="9"/>
      <c r="CA2194" s="21"/>
      <c r="CB2194" s="21"/>
      <c r="CC2194" s="21"/>
      <c r="CD2194" s="22"/>
      <c r="CE2194" s="9"/>
      <c r="CF2194" s="9"/>
      <c r="CG2194" s="9"/>
      <c r="CH2194" s="9"/>
      <c r="CI2194" s="9"/>
      <c r="CJ2194" s="9"/>
      <c r="CK2194" s="9"/>
      <c r="CL2194" s="9"/>
      <c r="CM2194" s="10"/>
      <c r="CN2194" s="4"/>
      <c r="CO2194" s="4"/>
      <c r="CP2194" s="4"/>
      <c r="CQ2194" s="4"/>
      <c r="CR2194" s="4"/>
      <c r="CS2194" s="4"/>
      <c r="CT2194" s="4"/>
      <c r="CU2194" s="4"/>
      <c r="CV2194" s="4"/>
      <c r="CW2194" s="4"/>
      <c r="CX2194" s="4"/>
      <c r="CY2194" s="4"/>
      <c r="CZ2194" s="4"/>
      <c r="DD2194" s="3"/>
      <c r="DE2194" s="4"/>
      <c r="DF2194" s="4"/>
      <c r="DG2194" s="4"/>
      <c r="DH2194" s="4"/>
      <c r="DI2194" s="4"/>
      <c r="DJ2194" s="4"/>
      <c r="DK2194" s="4"/>
      <c r="DL2194" s="4"/>
      <c r="DM2194" s="4"/>
      <c r="DN2194" s="4"/>
      <c r="DO2194" s="4"/>
      <c r="DP2194" s="4"/>
      <c r="DQ2194" s="4"/>
      <c r="DR2194" s="4"/>
      <c r="DS2194" s="4"/>
      <c r="DT2194" s="4"/>
      <c r="DU2194" s="4"/>
      <c r="DV2194" s="4"/>
      <c r="DW2194" s="4"/>
      <c r="DX2194" s="4"/>
      <c r="DY2194" s="4"/>
      <c r="DZ2194" s="4"/>
      <c r="EE2194" s="4"/>
      <c r="EF2194" s="4"/>
      <c r="EG2194" s="4"/>
      <c r="EH2194" s="4"/>
      <c r="EI2194" s="4"/>
      <c r="EJ2194" s="4"/>
      <c r="EK2194" s="4"/>
      <c r="EL2194" s="4"/>
      <c r="EM2194" s="4"/>
      <c r="EN2194" s="4"/>
      <c r="EO2194" s="4"/>
      <c r="EP2194" s="4"/>
      <c r="EQ2194" s="4"/>
      <c r="ER2194" s="4"/>
      <c r="ES2194" s="4"/>
      <c r="ET2194" s="4"/>
      <c r="EU2194" s="4"/>
      <c r="EV2194" s="4"/>
      <c r="EW2194" s="4"/>
      <c r="EX2194" s="4"/>
      <c r="EY2194" s="4"/>
      <c r="EZ2194" s="4"/>
    </row>
    <row r="2195" spans="1:156">
      <c r="A2195" s="8">
        <v>2190</v>
      </c>
      <c r="B2195" s="21">
        <v>2013</v>
      </c>
      <c r="C2195" s="21">
        <v>1986</v>
      </c>
      <c r="D2195" s="22">
        <v>143.2179874</v>
      </c>
      <c r="E2195" s="9">
        <v>-40424.768400000001</v>
      </c>
      <c r="F2195" s="9">
        <v>1968996.4553</v>
      </c>
      <c r="G2195" s="9">
        <v>101672.62639999999</v>
      </c>
      <c r="H2195" s="9">
        <v>415114.13589999999</v>
      </c>
      <c r="I2195" s="9">
        <v>88570.555200000003</v>
      </c>
      <c r="J2195" s="9">
        <v>87754.1204</v>
      </c>
      <c r="K2195" s="9">
        <v>15288.958699999999</v>
      </c>
      <c r="L2195" s="9">
        <v>2687243.7030000002</v>
      </c>
      <c r="M2195" s="9">
        <f t="shared" si="238"/>
        <v>72465.161699999997</v>
      </c>
      <c r="N2195" s="26"/>
      <c r="O2195" s="26"/>
      <c r="P2195" s="26"/>
      <c r="Q2195" s="26"/>
      <c r="R2195" s="26"/>
      <c r="S2195" s="26"/>
      <c r="T2195" s="26"/>
      <c r="U2195" s="26"/>
      <c r="V2195" s="33">
        <f t="shared" si="239"/>
        <v>-40424.768400000001</v>
      </c>
      <c r="W2195" s="26"/>
      <c r="X2195" s="26"/>
      <c r="Y2195" s="26"/>
      <c r="Z2195" s="26"/>
      <c r="AA2195" s="26"/>
      <c r="AB2195" s="38">
        <v>2014</v>
      </c>
      <c r="AC2195" s="38">
        <v>2006</v>
      </c>
      <c r="AD2195" s="39">
        <v>140.6011187</v>
      </c>
      <c r="AE2195" s="33">
        <v>121355.7527</v>
      </c>
      <c r="AF2195" s="33">
        <v>2093491.3614000001</v>
      </c>
      <c r="AG2195" s="33">
        <v>106509.8227</v>
      </c>
      <c r="AH2195" s="33">
        <v>189279.636</v>
      </c>
      <c r="AI2195" s="33">
        <v>84708.109899999996</v>
      </c>
      <c r="AJ2195" s="33">
        <v>410250.02970000001</v>
      </c>
      <c r="AK2195" s="33">
        <v>35436.480900000002</v>
      </c>
      <c r="AL2195" s="33">
        <v>2727446.7259999998</v>
      </c>
      <c r="AM2195" s="33">
        <f t="shared" si="240"/>
        <v>374813.54879999999</v>
      </c>
      <c r="AN2195" s="33"/>
      <c r="AO2195" s="33"/>
      <c r="AP2195" s="33"/>
      <c r="AQ2195" s="33"/>
      <c r="AR2195" s="33"/>
      <c r="AS2195" s="33"/>
      <c r="AT2195" s="33"/>
      <c r="AU2195" s="33"/>
      <c r="AV2195" s="33">
        <f t="shared" si="241"/>
        <v>121355.7527</v>
      </c>
      <c r="AW2195" s="33"/>
      <c r="AX2195" s="33"/>
      <c r="AY2195" s="33"/>
      <c r="AZ2195" s="33"/>
      <c r="BA2195" s="38">
        <v>2190</v>
      </c>
      <c r="BB2195" s="38">
        <v>2015</v>
      </c>
      <c r="BC2195" s="38">
        <v>2007</v>
      </c>
      <c r="BD2195" s="39">
        <v>122.3188318</v>
      </c>
      <c r="BE2195" s="33">
        <f t="shared" si="242"/>
        <v>21383.048026307952</v>
      </c>
      <c r="BF2195" s="33">
        <v>2134033.6326000001</v>
      </c>
      <c r="BG2195" s="33">
        <v>106509.8227</v>
      </c>
      <c r="BH2195" s="33">
        <v>183869.15650000001</v>
      </c>
      <c r="BI2195" s="33">
        <v>84291.032926307904</v>
      </c>
      <c r="BJ2195" s="33">
        <v>350427.88789999997</v>
      </c>
      <c r="BK2195" s="33">
        <v>50211.411999999997</v>
      </c>
      <c r="BL2195" s="33">
        <v>2787537.0726000001</v>
      </c>
      <c r="BM2195" s="33">
        <f t="shared" si="243"/>
        <v>300216.47589999996</v>
      </c>
      <c r="BN2195" s="9"/>
      <c r="BO2195" s="9"/>
      <c r="BP2195" s="9"/>
      <c r="BQ2195" s="9"/>
      <c r="BR2195" s="9"/>
      <c r="BS2195" s="9"/>
      <c r="BT2195" s="9"/>
      <c r="BU2195" s="9"/>
      <c r="BV2195" s="33">
        <f t="shared" si="244"/>
        <v>21383.048026307952</v>
      </c>
      <c r="BW2195" s="9"/>
      <c r="BX2195" s="9"/>
      <c r="BY2195" s="9"/>
      <c r="BZ2195" s="9"/>
      <c r="CA2195" s="21"/>
      <c r="CB2195" s="21"/>
      <c r="CC2195" s="21"/>
      <c r="CD2195" s="22"/>
      <c r="CE2195" s="9"/>
      <c r="CF2195" s="9"/>
      <c r="CG2195" s="9"/>
      <c r="CH2195" s="9"/>
      <c r="CI2195" s="9"/>
      <c r="CJ2195" s="9"/>
      <c r="CK2195" s="9"/>
      <c r="CL2195" s="9"/>
      <c r="CM2195" s="10"/>
      <c r="CN2195" s="4"/>
      <c r="CO2195" s="4"/>
      <c r="CP2195" s="4"/>
      <c r="CQ2195" s="4"/>
      <c r="CR2195" s="4"/>
      <c r="CS2195" s="4"/>
      <c r="CT2195" s="4"/>
      <c r="CU2195" s="4"/>
      <c r="CV2195" s="4"/>
      <c r="CW2195" s="4"/>
      <c r="CX2195" s="4"/>
      <c r="CY2195" s="4"/>
      <c r="CZ2195" s="4"/>
      <c r="DD2195" s="3"/>
      <c r="DE2195" s="4"/>
      <c r="DF2195" s="4"/>
      <c r="DG2195" s="4"/>
      <c r="DH2195" s="4"/>
      <c r="DI2195" s="4"/>
      <c r="DJ2195" s="4"/>
      <c r="DK2195" s="4"/>
      <c r="DL2195" s="4"/>
      <c r="DM2195" s="4"/>
      <c r="DN2195" s="4"/>
      <c r="DO2195" s="4"/>
      <c r="DP2195" s="4"/>
      <c r="DQ2195" s="4"/>
      <c r="DR2195" s="4"/>
      <c r="DS2195" s="4"/>
      <c r="DT2195" s="4"/>
      <c r="DU2195" s="4"/>
      <c r="DV2195" s="4"/>
      <c r="DW2195" s="4"/>
      <c r="DX2195" s="4"/>
      <c r="DY2195" s="4"/>
      <c r="DZ2195" s="4"/>
      <c r="EE2195" s="4"/>
      <c r="EF2195" s="4"/>
      <c r="EG2195" s="4"/>
      <c r="EH2195" s="4"/>
      <c r="EI2195" s="4"/>
      <c r="EJ2195" s="4"/>
      <c r="EK2195" s="4"/>
      <c r="EL2195" s="4"/>
      <c r="EM2195" s="4"/>
      <c r="EN2195" s="4"/>
      <c r="EO2195" s="4"/>
      <c r="EP2195" s="4"/>
      <c r="EQ2195" s="4"/>
      <c r="ER2195" s="4"/>
      <c r="ES2195" s="4"/>
      <c r="ET2195" s="4"/>
      <c r="EU2195" s="4"/>
      <c r="EV2195" s="4"/>
      <c r="EW2195" s="4"/>
      <c r="EX2195" s="4"/>
      <c r="EY2195" s="4"/>
      <c r="EZ2195" s="4"/>
    </row>
    <row r="2196" spans="1:156">
      <c r="A2196" s="8">
        <v>2191</v>
      </c>
      <c r="B2196" s="21">
        <v>2013</v>
      </c>
      <c r="C2196" s="21">
        <v>1970</v>
      </c>
      <c r="D2196" s="22">
        <v>124.7922181</v>
      </c>
      <c r="E2196" s="9">
        <v>-75826.170700000002</v>
      </c>
      <c r="F2196" s="9">
        <v>1952353.6166000001</v>
      </c>
      <c r="G2196" s="9">
        <v>101672.62639999999</v>
      </c>
      <c r="H2196" s="9">
        <v>415054.57209999999</v>
      </c>
      <c r="I2196" s="9">
        <v>88792.3606</v>
      </c>
      <c r="J2196" s="9">
        <v>68276.805600000007</v>
      </c>
      <c r="K2196" s="9">
        <v>17024.812699999999</v>
      </c>
      <c r="L2196" s="9">
        <v>2684951.3393999999</v>
      </c>
      <c r="M2196" s="9">
        <f t="shared" si="238"/>
        <v>51251.992900000012</v>
      </c>
      <c r="N2196" s="26"/>
      <c r="O2196" s="26"/>
      <c r="P2196" s="26"/>
      <c r="Q2196" s="26"/>
      <c r="R2196" s="26"/>
      <c r="S2196" s="26"/>
      <c r="T2196" s="26"/>
      <c r="U2196" s="26"/>
      <c r="V2196" s="33">
        <f t="shared" si="239"/>
        <v>-75826.170700000002</v>
      </c>
      <c r="W2196" s="26"/>
      <c r="X2196" s="26"/>
      <c r="Y2196" s="26"/>
      <c r="Z2196" s="26"/>
      <c r="AA2196" s="26"/>
      <c r="AB2196" s="38">
        <v>2014</v>
      </c>
      <c r="AC2196" s="38">
        <v>1996</v>
      </c>
      <c r="AD2196" s="39">
        <v>184.8110351</v>
      </c>
      <c r="AE2196" s="33">
        <v>312190.26309999998</v>
      </c>
      <c r="AF2196" s="33">
        <v>2049558.8894</v>
      </c>
      <c r="AG2196" s="33">
        <v>106509.8227</v>
      </c>
      <c r="AH2196" s="33">
        <v>191398.4601</v>
      </c>
      <c r="AI2196" s="33">
        <v>76744.433000000005</v>
      </c>
      <c r="AJ2196" s="33">
        <v>655259.9031</v>
      </c>
      <c r="AK2196" s="33">
        <v>4837.7948999999999</v>
      </c>
      <c r="AL2196" s="33">
        <v>2762443.4501999998</v>
      </c>
      <c r="AM2196" s="33">
        <f t="shared" si="240"/>
        <v>650422.10820000002</v>
      </c>
      <c r="AN2196" s="33"/>
      <c r="AO2196" s="33"/>
      <c r="AP2196" s="33"/>
      <c r="AQ2196" s="33"/>
      <c r="AR2196" s="33"/>
      <c r="AS2196" s="33"/>
      <c r="AT2196" s="33"/>
      <c r="AU2196" s="33"/>
      <c r="AV2196" s="33">
        <f t="shared" si="241"/>
        <v>312190.26309999998</v>
      </c>
      <c r="AW2196" s="33"/>
      <c r="AX2196" s="33"/>
      <c r="AY2196" s="33"/>
      <c r="AZ2196" s="33"/>
      <c r="BA2196" s="38">
        <v>2191</v>
      </c>
      <c r="BB2196" s="38">
        <v>2015</v>
      </c>
      <c r="BC2196" s="38">
        <v>1997</v>
      </c>
      <c r="BD2196" s="39">
        <v>193.73167799999999</v>
      </c>
      <c r="BE2196" s="33">
        <f t="shared" si="242"/>
        <v>144178.84164640307</v>
      </c>
      <c r="BF2196" s="33">
        <v>2097415.6779999998</v>
      </c>
      <c r="BG2196" s="33">
        <v>106509.8227</v>
      </c>
      <c r="BH2196" s="33">
        <v>186614.1428</v>
      </c>
      <c r="BI2196" s="33">
        <v>73973.902946403206</v>
      </c>
      <c r="BJ2196" s="33">
        <v>488070.02559999999</v>
      </c>
      <c r="BK2196" s="33">
        <v>2780.8141999999998</v>
      </c>
      <c r="BL2196" s="33">
        <v>2805623.9161999999</v>
      </c>
      <c r="BM2196" s="33">
        <f t="shared" si="243"/>
        <v>485289.21139999997</v>
      </c>
      <c r="BN2196" s="9"/>
      <c r="BO2196" s="9"/>
      <c r="BP2196" s="9"/>
      <c r="BQ2196" s="9"/>
      <c r="BR2196" s="9"/>
      <c r="BS2196" s="9"/>
      <c r="BT2196" s="9"/>
      <c r="BU2196" s="9"/>
      <c r="BV2196" s="33">
        <f t="shared" si="244"/>
        <v>144178.84164640307</v>
      </c>
      <c r="BW2196" s="9"/>
      <c r="BX2196" s="9"/>
      <c r="BY2196" s="9"/>
      <c r="BZ2196" s="9"/>
      <c r="CA2196" s="21"/>
      <c r="CB2196" s="21"/>
      <c r="CC2196" s="21"/>
      <c r="CD2196" s="22"/>
      <c r="CE2196" s="9"/>
      <c r="CF2196" s="9"/>
      <c r="CG2196" s="9"/>
      <c r="CH2196" s="9"/>
      <c r="CI2196" s="9"/>
      <c r="CJ2196" s="9"/>
      <c r="CK2196" s="9"/>
      <c r="CL2196" s="9"/>
      <c r="CM2196" s="10"/>
      <c r="CN2196" s="4"/>
      <c r="CO2196" s="4"/>
      <c r="CP2196" s="4"/>
      <c r="CQ2196" s="4"/>
      <c r="CR2196" s="4"/>
      <c r="CS2196" s="4"/>
      <c r="CT2196" s="4"/>
      <c r="CU2196" s="4"/>
      <c r="CV2196" s="4"/>
      <c r="CW2196" s="4"/>
      <c r="CX2196" s="4"/>
      <c r="CY2196" s="4"/>
      <c r="CZ2196" s="4"/>
      <c r="DD2196" s="3"/>
      <c r="DE2196" s="4"/>
      <c r="DF2196" s="4"/>
      <c r="DG2196" s="4"/>
      <c r="DH2196" s="4"/>
      <c r="DI2196" s="4"/>
      <c r="DJ2196" s="4"/>
      <c r="DK2196" s="4"/>
      <c r="DL2196" s="4"/>
      <c r="DM2196" s="4"/>
      <c r="DN2196" s="4"/>
      <c r="DO2196" s="4"/>
      <c r="DP2196" s="4"/>
      <c r="DQ2196" s="4"/>
      <c r="DR2196" s="4"/>
      <c r="DS2196" s="4"/>
      <c r="DT2196" s="4"/>
      <c r="DU2196" s="4"/>
      <c r="DV2196" s="4"/>
      <c r="DW2196" s="4"/>
      <c r="DX2196" s="4"/>
      <c r="DY2196" s="4"/>
      <c r="DZ2196" s="4"/>
      <c r="EE2196" s="4"/>
      <c r="EF2196" s="4"/>
      <c r="EG2196" s="4"/>
      <c r="EH2196" s="4"/>
      <c r="EI2196" s="4"/>
      <c r="EJ2196" s="4"/>
      <c r="EK2196" s="4"/>
      <c r="EL2196" s="4"/>
      <c r="EM2196" s="4"/>
      <c r="EN2196" s="4"/>
      <c r="EO2196" s="4"/>
      <c r="EP2196" s="4"/>
      <c r="EQ2196" s="4"/>
      <c r="ER2196" s="4"/>
      <c r="ES2196" s="4"/>
      <c r="ET2196" s="4"/>
      <c r="EU2196" s="4"/>
      <c r="EV2196" s="4"/>
      <c r="EW2196" s="4"/>
      <c r="EX2196" s="4"/>
      <c r="EY2196" s="4"/>
      <c r="EZ2196" s="4"/>
    </row>
    <row r="2197" spans="1:156">
      <c r="A2197" s="8">
        <v>2192</v>
      </c>
      <c r="B2197" s="21">
        <v>2013</v>
      </c>
      <c r="C2197" s="21">
        <v>1991</v>
      </c>
      <c r="D2197" s="22">
        <v>149.61549260000001</v>
      </c>
      <c r="E2197" s="9">
        <v>-64264.035799999998</v>
      </c>
      <c r="F2197" s="9">
        <v>1926958.7612999999</v>
      </c>
      <c r="G2197" s="9">
        <v>101672.62639999999</v>
      </c>
      <c r="H2197" s="9">
        <v>415621.35</v>
      </c>
      <c r="I2197" s="9">
        <v>86681.775699999998</v>
      </c>
      <c r="J2197" s="9">
        <v>94606.155899999998</v>
      </c>
      <c r="K2197" s="9">
        <v>1868.9621999999999</v>
      </c>
      <c r="L2197" s="9">
        <v>2687935.7429999998</v>
      </c>
      <c r="M2197" s="9">
        <f t="shared" si="238"/>
        <v>92737.193700000003</v>
      </c>
      <c r="N2197" s="26"/>
      <c r="O2197" s="26"/>
      <c r="P2197" s="26"/>
      <c r="Q2197" s="26"/>
      <c r="R2197" s="26"/>
      <c r="S2197" s="26"/>
      <c r="T2197" s="26"/>
      <c r="U2197" s="26"/>
      <c r="V2197" s="33">
        <f t="shared" si="239"/>
        <v>-64264.035799999998</v>
      </c>
      <c r="W2197" s="26"/>
      <c r="X2197" s="26"/>
      <c r="Y2197" s="26"/>
      <c r="Z2197" s="26"/>
      <c r="AA2197" s="26"/>
      <c r="AB2197" s="38">
        <v>2014</v>
      </c>
      <c r="AC2197" s="38">
        <v>1995</v>
      </c>
      <c r="AD2197" s="39">
        <v>131.04328570000001</v>
      </c>
      <c r="AE2197" s="33">
        <v>1393.4109000000001</v>
      </c>
      <c r="AF2197" s="33">
        <v>2059167.0707</v>
      </c>
      <c r="AG2197" s="33">
        <v>106509.8227</v>
      </c>
      <c r="AH2197" s="33">
        <v>176697.7819</v>
      </c>
      <c r="AI2197" s="33">
        <v>131997.4613</v>
      </c>
      <c r="AJ2197" s="33">
        <v>359186.93300000002</v>
      </c>
      <c r="AK2197" s="33">
        <v>111529.7262</v>
      </c>
      <c r="AL2197" s="33">
        <v>2720635.9325000001</v>
      </c>
      <c r="AM2197" s="33">
        <f t="shared" si="240"/>
        <v>247657.20680000001</v>
      </c>
      <c r="AN2197" s="33"/>
      <c r="AO2197" s="33"/>
      <c r="AP2197" s="33"/>
      <c r="AQ2197" s="33"/>
      <c r="AR2197" s="33"/>
      <c r="AS2197" s="33"/>
      <c r="AT2197" s="33"/>
      <c r="AU2197" s="33"/>
      <c r="AV2197" s="33">
        <f t="shared" si="241"/>
        <v>1393.4109000000001</v>
      </c>
      <c r="AW2197" s="33"/>
      <c r="AX2197" s="33"/>
      <c r="AY2197" s="33"/>
      <c r="AZ2197" s="33"/>
      <c r="BA2197" s="38">
        <v>2192</v>
      </c>
      <c r="BB2197" s="38">
        <v>2015</v>
      </c>
      <c r="BC2197" s="38">
        <v>1996</v>
      </c>
      <c r="BD2197" s="39">
        <v>184.8110351</v>
      </c>
      <c r="BE2197" s="33">
        <f t="shared" si="242"/>
        <v>279538.27893295279</v>
      </c>
      <c r="BF2197" s="33">
        <v>2098788.7447000002</v>
      </c>
      <c r="BG2197" s="33">
        <v>106509.8227</v>
      </c>
      <c r="BH2197" s="33">
        <v>187073.58489999999</v>
      </c>
      <c r="BI2197" s="33">
        <v>72247.0734329525</v>
      </c>
      <c r="BJ2197" s="33">
        <v>627251.00529999996</v>
      </c>
      <c r="BK2197" s="33">
        <v>4551.8022000000001</v>
      </c>
      <c r="BL2197" s="33">
        <v>2807780.1499000001</v>
      </c>
      <c r="BM2197" s="33">
        <f t="shared" si="243"/>
        <v>622699.20309999993</v>
      </c>
      <c r="BN2197" s="9"/>
      <c r="BO2197" s="9"/>
      <c r="BP2197" s="9"/>
      <c r="BQ2197" s="9"/>
      <c r="BR2197" s="9"/>
      <c r="BS2197" s="9"/>
      <c r="BT2197" s="9"/>
      <c r="BU2197" s="9"/>
      <c r="BV2197" s="33">
        <f t="shared" si="244"/>
        <v>279538.27893295279</v>
      </c>
      <c r="BW2197" s="9"/>
      <c r="BX2197" s="9"/>
      <c r="BY2197" s="9"/>
      <c r="BZ2197" s="9"/>
      <c r="CA2197" s="21"/>
      <c r="CB2197" s="21"/>
      <c r="CC2197" s="21"/>
      <c r="CD2197" s="22"/>
      <c r="CE2197" s="9"/>
      <c r="CF2197" s="9"/>
      <c r="CG2197" s="9"/>
      <c r="CH2197" s="9"/>
      <c r="CI2197" s="9"/>
      <c r="CJ2197" s="9"/>
      <c r="CK2197" s="9"/>
      <c r="CL2197" s="9"/>
      <c r="CM2197" s="10"/>
      <c r="CN2197" s="4"/>
      <c r="CO2197" s="4"/>
      <c r="CP2197" s="4"/>
      <c r="CQ2197" s="4"/>
      <c r="CR2197" s="4"/>
      <c r="CS2197" s="4"/>
      <c r="CT2197" s="4"/>
      <c r="CU2197" s="4"/>
      <c r="CV2197" s="4"/>
      <c r="CW2197" s="4"/>
      <c r="CX2197" s="4"/>
      <c r="CY2197" s="4"/>
      <c r="CZ2197" s="4"/>
      <c r="DD2197" s="3"/>
      <c r="DE2197" s="4"/>
      <c r="DF2197" s="4"/>
      <c r="DG2197" s="4"/>
      <c r="DH2197" s="4"/>
      <c r="DI2197" s="4"/>
      <c r="DJ2197" s="4"/>
      <c r="DK2197" s="4"/>
      <c r="DL2197" s="4"/>
      <c r="DM2197" s="4"/>
      <c r="DN2197" s="4"/>
      <c r="DO2197" s="4"/>
      <c r="DP2197" s="4"/>
      <c r="DQ2197" s="4"/>
      <c r="DR2197" s="4"/>
      <c r="DS2197" s="4"/>
      <c r="DT2197" s="4"/>
      <c r="DU2197" s="4"/>
      <c r="DV2197" s="4"/>
      <c r="DW2197" s="4"/>
      <c r="DX2197" s="4"/>
      <c r="DY2197" s="4"/>
      <c r="DZ2197" s="4"/>
      <c r="EE2197" s="4"/>
      <c r="EF2197" s="4"/>
      <c r="EG2197" s="4"/>
      <c r="EH2197" s="4"/>
      <c r="EI2197" s="4"/>
      <c r="EJ2197" s="4"/>
      <c r="EK2197" s="4"/>
      <c r="EL2197" s="4"/>
      <c r="EM2197" s="4"/>
      <c r="EN2197" s="4"/>
      <c r="EO2197" s="4"/>
      <c r="EP2197" s="4"/>
      <c r="EQ2197" s="4"/>
      <c r="ER2197" s="4"/>
      <c r="ES2197" s="4"/>
      <c r="ET2197" s="4"/>
      <c r="EU2197" s="4"/>
      <c r="EV2197" s="4"/>
      <c r="EW2197" s="4"/>
      <c r="EX2197" s="4"/>
      <c r="EY2197" s="4"/>
      <c r="EZ2197" s="4"/>
    </row>
    <row r="2198" spans="1:156">
      <c r="A2198" s="8">
        <v>2193</v>
      </c>
      <c r="B2198" s="21">
        <v>2013</v>
      </c>
      <c r="C2198" s="21">
        <v>1979</v>
      </c>
      <c r="D2198" s="22">
        <v>108.16205739999999</v>
      </c>
      <c r="E2198" s="9">
        <v>-115917.0595</v>
      </c>
      <c r="F2198" s="9">
        <v>1950774.328</v>
      </c>
      <c r="G2198" s="9">
        <v>101672.62639999999</v>
      </c>
      <c r="H2198" s="9">
        <v>415372.73700000002</v>
      </c>
      <c r="I2198" s="9">
        <v>87607.568599999999</v>
      </c>
      <c r="J2198" s="9">
        <v>55394.907899999998</v>
      </c>
      <c r="K2198" s="9">
        <v>39326.643100000001</v>
      </c>
      <c r="L2198" s="9">
        <v>2687412.5843000002</v>
      </c>
      <c r="M2198" s="9">
        <f t="shared" si="238"/>
        <v>16068.264799999997</v>
      </c>
      <c r="N2198" s="26"/>
      <c r="O2198" s="26"/>
      <c r="P2198" s="26"/>
      <c r="Q2198" s="26"/>
      <c r="R2198" s="26"/>
      <c r="S2198" s="26"/>
      <c r="T2198" s="26"/>
      <c r="U2198" s="26"/>
      <c r="V2198" s="33">
        <f t="shared" si="239"/>
        <v>-115917.0595</v>
      </c>
      <c r="W2198" s="26"/>
      <c r="X2198" s="26"/>
      <c r="Y2198" s="26"/>
      <c r="Z2198" s="26"/>
      <c r="AA2198" s="26"/>
      <c r="AB2198" s="38">
        <v>2014</v>
      </c>
      <c r="AC2198" s="38">
        <v>1964</v>
      </c>
      <c r="AD2198" s="39">
        <v>136.84781240000001</v>
      </c>
      <c r="AE2198" s="33">
        <v>11708.8752</v>
      </c>
      <c r="AF2198" s="33">
        <v>2080798.6854000001</v>
      </c>
      <c r="AG2198" s="33">
        <v>106509.8227</v>
      </c>
      <c r="AH2198" s="33">
        <v>186106.25899999999</v>
      </c>
      <c r="AI2198" s="33">
        <v>96635.361300000004</v>
      </c>
      <c r="AJ2198" s="33">
        <v>303053.22149999999</v>
      </c>
      <c r="AK2198" s="33">
        <v>36091.518400000001</v>
      </c>
      <c r="AL2198" s="33">
        <v>2725302.9563000002</v>
      </c>
      <c r="AM2198" s="33">
        <f t="shared" si="240"/>
        <v>266961.70309999998</v>
      </c>
      <c r="AN2198" s="33"/>
      <c r="AO2198" s="33"/>
      <c r="AP2198" s="33"/>
      <c r="AQ2198" s="33"/>
      <c r="AR2198" s="33"/>
      <c r="AS2198" s="33"/>
      <c r="AT2198" s="33"/>
      <c r="AU2198" s="33"/>
      <c r="AV2198" s="33">
        <f t="shared" si="241"/>
        <v>11708.8752</v>
      </c>
      <c r="AW2198" s="33"/>
      <c r="AX2198" s="33"/>
      <c r="AY2198" s="33"/>
      <c r="AZ2198" s="33"/>
      <c r="BA2198" s="38">
        <v>2193</v>
      </c>
      <c r="BB2198" s="38">
        <v>2015</v>
      </c>
      <c r="BC2198" s="38">
        <v>1965</v>
      </c>
      <c r="BD2198" s="39">
        <v>166.12631579999999</v>
      </c>
      <c r="BE2198" s="33">
        <f t="shared" si="242"/>
        <v>173773.92136933701</v>
      </c>
      <c r="BF2198" s="33">
        <v>2116679.8563000001</v>
      </c>
      <c r="BG2198" s="33">
        <v>106509.8227</v>
      </c>
      <c r="BH2198" s="33">
        <v>186602.3517</v>
      </c>
      <c r="BI2198" s="33">
        <v>74018.220469337495</v>
      </c>
      <c r="BJ2198" s="33">
        <v>487559.13219999999</v>
      </c>
      <c r="BK2198" s="33">
        <v>4024.0763999999999</v>
      </c>
      <c r="BL2198" s="33">
        <v>2793571.3856000002</v>
      </c>
      <c r="BM2198" s="33">
        <f t="shared" si="243"/>
        <v>483535.05579999997</v>
      </c>
      <c r="BN2198" s="9"/>
      <c r="BO2198" s="9"/>
      <c r="BP2198" s="9"/>
      <c r="BQ2198" s="9"/>
      <c r="BR2198" s="9"/>
      <c r="BS2198" s="9"/>
      <c r="BT2198" s="9"/>
      <c r="BU2198" s="9"/>
      <c r="BV2198" s="33">
        <f t="shared" si="244"/>
        <v>173773.92136933701</v>
      </c>
      <c r="BW2198" s="9"/>
      <c r="BX2198" s="9"/>
      <c r="BY2198" s="9"/>
      <c r="BZ2198" s="9"/>
      <c r="CA2198" s="21"/>
      <c r="CB2198" s="21"/>
      <c r="CC2198" s="21"/>
      <c r="CD2198" s="22"/>
      <c r="CE2198" s="9"/>
      <c r="CF2198" s="9"/>
      <c r="CG2198" s="9"/>
      <c r="CH2198" s="9"/>
      <c r="CI2198" s="9"/>
      <c r="CJ2198" s="9"/>
      <c r="CK2198" s="9"/>
      <c r="CL2198" s="9"/>
      <c r="CM2198" s="10"/>
      <c r="CN2198" s="4"/>
      <c r="CO2198" s="4"/>
      <c r="CP2198" s="4"/>
      <c r="CQ2198" s="4"/>
      <c r="CR2198" s="4"/>
      <c r="CS2198" s="4"/>
      <c r="CT2198" s="4"/>
      <c r="CU2198" s="4"/>
      <c r="CV2198" s="4"/>
      <c r="CW2198" s="4"/>
      <c r="CX2198" s="4"/>
      <c r="CY2198" s="4"/>
      <c r="CZ2198" s="4"/>
      <c r="DD2198" s="3"/>
      <c r="DE2198" s="4"/>
      <c r="DF2198" s="4"/>
      <c r="DG2198" s="4"/>
      <c r="DH2198" s="4"/>
      <c r="DI2198" s="4"/>
      <c r="DJ2198" s="4"/>
      <c r="DK2198" s="4"/>
      <c r="DL2198" s="4"/>
      <c r="DM2198" s="4"/>
      <c r="DN2198" s="4"/>
      <c r="DO2198" s="4"/>
      <c r="DP2198" s="4"/>
      <c r="DQ2198" s="4"/>
      <c r="DR2198" s="4"/>
      <c r="DS2198" s="4"/>
      <c r="DT2198" s="4"/>
      <c r="DU2198" s="4"/>
      <c r="DV2198" s="4"/>
      <c r="DW2198" s="4"/>
      <c r="DX2198" s="4"/>
      <c r="DY2198" s="4"/>
      <c r="DZ2198" s="4"/>
      <c r="EE2198" s="4"/>
      <c r="EF2198" s="4"/>
      <c r="EG2198" s="4"/>
      <c r="EH2198" s="4"/>
      <c r="EI2198" s="4"/>
      <c r="EJ2198" s="4"/>
      <c r="EK2198" s="4"/>
      <c r="EL2198" s="4"/>
      <c r="EM2198" s="4"/>
      <c r="EN2198" s="4"/>
      <c r="EO2198" s="4"/>
      <c r="EP2198" s="4"/>
      <c r="EQ2198" s="4"/>
      <c r="ER2198" s="4"/>
      <c r="ES2198" s="4"/>
      <c r="ET2198" s="4"/>
      <c r="EU2198" s="4"/>
      <c r="EV2198" s="4"/>
      <c r="EW2198" s="4"/>
      <c r="EX2198" s="4"/>
      <c r="EY2198" s="4"/>
      <c r="EZ2198" s="4"/>
    </row>
    <row r="2199" spans="1:156">
      <c r="A2199" s="8">
        <v>2194</v>
      </c>
      <c r="B2199" s="21">
        <v>2013</v>
      </c>
      <c r="C2199" s="21">
        <v>1962</v>
      </c>
      <c r="D2199" s="22">
        <v>126.2553453</v>
      </c>
      <c r="E2199" s="9">
        <v>-61948.289799999999</v>
      </c>
      <c r="F2199" s="9">
        <v>1918979.6052999999</v>
      </c>
      <c r="G2199" s="9">
        <v>101672.62639999999</v>
      </c>
      <c r="H2199" s="9">
        <v>415667.80160000001</v>
      </c>
      <c r="I2199" s="9">
        <v>86508.797900000005</v>
      </c>
      <c r="J2199" s="9">
        <v>113287.0912</v>
      </c>
      <c r="K2199" s="9">
        <v>5587.0573999999997</v>
      </c>
      <c r="L2199" s="9">
        <v>2692477.1546999998</v>
      </c>
      <c r="M2199" s="9">
        <f t="shared" si="238"/>
        <v>107700.03379999999</v>
      </c>
      <c r="N2199" s="26"/>
      <c r="O2199" s="26"/>
      <c r="P2199" s="26"/>
      <c r="Q2199" s="26"/>
      <c r="R2199" s="26"/>
      <c r="S2199" s="26"/>
      <c r="T2199" s="26"/>
      <c r="U2199" s="26"/>
      <c r="V2199" s="33">
        <f t="shared" si="239"/>
        <v>-61948.289799999999</v>
      </c>
      <c r="W2199" s="26"/>
      <c r="X2199" s="26"/>
      <c r="Y2199" s="26"/>
      <c r="Z2199" s="26"/>
      <c r="AA2199" s="26"/>
      <c r="AB2199" s="38">
        <v>2014</v>
      </c>
      <c r="AC2199" s="38">
        <v>1930</v>
      </c>
      <c r="AD2199" s="39">
        <v>94.463451000000006</v>
      </c>
      <c r="AE2199" s="33">
        <v>-274903.01429999998</v>
      </c>
      <c r="AF2199" s="33">
        <v>2044190.9966</v>
      </c>
      <c r="AG2199" s="33">
        <v>106509.8227</v>
      </c>
      <c r="AH2199" s="33">
        <v>176488.8291</v>
      </c>
      <c r="AI2199" s="33">
        <v>132782.81789999999</v>
      </c>
      <c r="AJ2199" s="33">
        <v>90327.318899999998</v>
      </c>
      <c r="AK2199" s="33">
        <v>117672.1214</v>
      </c>
      <c r="AL2199" s="33">
        <v>2707530.6781000001</v>
      </c>
      <c r="AM2199" s="33">
        <f t="shared" si="240"/>
        <v>-27344.802500000005</v>
      </c>
      <c r="AN2199" s="33"/>
      <c r="AO2199" s="33"/>
      <c r="AP2199" s="33"/>
      <c r="AQ2199" s="33"/>
      <c r="AR2199" s="33"/>
      <c r="AS2199" s="33"/>
      <c r="AT2199" s="33"/>
      <c r="AU2199" s="33"/>
      <c r="AV2199" s="33">
        <f t="shared" si="241"/>
        <v>-274903.01429999998</v>
      </c>
      <c r="AW2199" s="33"/>
      <c r="AX2199" s="33"/>
      <c r="AY2199" s="33"/>
      <c r="AZ2199" s="33"/>
      <c r="BA2199" s="38">
        <v>2194</v>
      </c>
      <c r="BB2199" s="38">
        <v>2015</v>
      </c>
      <c r="BC2199" s="38">
        <v>1931</v>
      </c>
      <c r="BD2199" s="39">
        <v>87.262880030000005</v>
      </c>
      <c r="BE2199" s="33">
        <f t="shared" si="242"/>
        <v>-312151.77677680086</v>
      </c>
      <c r="BF2199" s="33">
        <v>2075078.8535</v>
      </c>
      <c r="BG2199" s="33">
        <v>106509.8227</v>
      </c>
      <c r="BH2199" s="33">
        <v>170279.92720000001</v>
      </c>
      <c r="BI2199" s="33">
        <v>135366.64052319899</v>
      </c>
      <c r="BJ2199" s="33">
        <v>93119.443700000003</v>
      </c>
      <c r="BK2199" s="33">
        <v>124366.38340000001</v>
      </c>
      <c r="BL2199" s="33">
        <v>2768140.0809999998</v>
      </c>
      <c r="BM2199" s="33">
        <f t="shared" si="243"/>
        <v>-31246.939700000003</v>
      </c>
      <c r="BN2199" s="9"/>
      <c r="BO2199" s="9"/>
      <c r="BP2199" s="9"/>
      <c r="BQ2199" s="9"/>
      <c r="BR2199" s="9"/>
      <c r="BS2199" s="9"/>
      <c r="BT2199" s="9"/>
      <c r="BU2199" s="9"/>
      <c r="BV2199" s="33">
        <f t="shared" si="244"/>
        <v>-312151.77677680086</v>
      </c>
      <c r="BW2199" s="9"/>
      <c r="BX2199" s="9"/>
      <c r="BY2199" s="9"/>
      <c r="BZ2199" s="9"/>
      <c r="CA2199" s="21"/>
      <c r="CB2199" s="21"/>
      <c r="CC2199" s="21"/>
      <c r="CD2199" s="22"/>
      <c r="CE2199" s="9"/>
      <c r="CF2199" s="9"/>
      <c r="CG2199" s="9"/>
      <c r="CH2199" s="9"/>
      <c r="CI2199" s="9"/>
      <c r="CJ2199" s="9"/>
      <c r="CK2199" s="9"/>
      <c r="CL2199" s="9"/>
      <c r="CM2199" s="10"/>
      <c r="CN2199" s="4"/>
      <c r="CO2199" s="4"/>
      <c r="CP2199" s="4"/>
      <c r="CQ2199" s="4"/>
      <c r="CR2199" s="4"/>
      <c r="CS2199" s="4"/>
      <c r="CT2199" s="4"/>
      <c r="CU2199" s="4"/>
      <c r="CV2199" s="4"/>
      <c r="CW2199" s="4"/>
      <c r="CX2199" s="4"/>
      <c r="CY2199" s="4"/>
      <c r="CZ2199" s="4"/>
      <c r="DD2199" s="3"/>
      <c r="DE2199" s="4"/>
      <c r="DF2199" s="4"/>
      <c r="DG2199" s="4"/>
      <c r="DH2199" s="4"/>
      <c r="DI2199" s="4"/>
      <c r="DJ2199" s="4"/>
      <c r="DK2199" s="4"/>
      <c r="DL2199" s="4"/>
      <c r="DM2199" s="4"/>
      <c r="DN2199" s="4"/>
      <c r="DO2199" s="4"/>
      <c r="DP2199" s="4"/>
      <c r="DQ2199" s="4"/>
      <c r="DR2199" s="4"/>
      <c r="DS2199" s="4"/>
      <c r="DT2199" s="4"/>
      <c r="DU2199" s="4"/>
      <c r="DV2199" s="4"/>
      <c r="DW2199" s="4"/>
      <c r="DX2199" s="4"/>
      <c r="DY2199" s="4"/>
      <c r="DZ2199" s="4"/>
      <c r="EE2199" s="4"/>
      <c r="EF2199" s="4"/>
      <c r="EG2199" s="4"/>
      <c r="EH2199" s="4"/>
      <c r="EI2199" s="4"/>
      <c r="EJ2199" s="4"/>
      <c r="EK2199" s="4"/>
      <c r="EL2199" s="4"/>
      <c r="EM2199" s="4"/>
      <c r="EN2199" s="4"/>
      <c r="EO2199" s="4"/>
      <c r="EP2199" s="4"/>
      <c r="EQ2199" s="4"/>
      <c r="ER2199" s="4"/>
      <c r="ES2199" s="4"/>
      <c r="ET2199" s="4"/>
      <c r="EU2199" s="4"/>
      <c r="EV2199" s="4"/>
      <c r="EW2199" s="4"/>
      <c r="EX2199" s="4"/>
      <c r="EY2199" s="4"/>
      <c r="EZ2199" s="4"/>
    </row>
    <row r="2200" spans="1:156">
      <c r="A2200" s="8">
        <v>2195</v>
      </c>
      <c r="B2200" s="21">
        <v>2013</v>
      </c>
      <c r="C2200" s="21">
        <v>1951</v>
      </c>
      <c r="D2200" s="22">
        <v>165.19841829999999</v>
      </c>
      <c r="E2200" s="9">
        <v>-64856.099099999999</v>
      </c>
      <c r="F2200" s="9">
        <v>1985019.1810000001</v>
      </c>
      <c r="G2200" s="9">
        <v>101672.62639999999</v>
      </c>
      <c r="H2200" s="9">
        <v>415638.3137</v>
      </c>
      <c r="I2200" s="9">
        <v>86618.605899999995</v>
      </c>
      <c r="J2200" s="9">
        <v>63268.469700000001</v>
      </c>
      <c r="K2200" s="9">
        <v>31775.962299999999</v>
      </c>
      <c r="L2200" s="9">
        <v>2685297.3335000002</v>
      </c>
      <c r="M2200" s="9">
        <f t="shared" si="238"/>
        <v>31492.507400000002</v>
      </c>
      <c r="N2200" s="26"/>
      <c r="O2200" s="26"/>
      <c r="P2200" s="26"/>
      <c r="Q2200" s="26"/>
      <c r="R2200" s="26"/>
      <c r="S2200" s="26"/>
      <c r="T2200" s="26"/>
      <c r="U2200" s="26"/>
      <c r="V2200" s="33">
        <f t="shared" si="239"/>
        <v>-64856.099099999999</v>
      </c>
      <c r="W2200" s="26"/>
      <c r="X2200" s="26"/>
      <c r="Y2200" s="26"/>
      <c r="Z2200" s="26"/>
      <c r="AA2200" s="26"/>
      <c r="AB2200" s="38">
        <v>2014</v>
      </c>
      <c r="AC2200" s="38">
        <v>1942</v>
      </c>
      <c r="AD2200" s="39">
        <v>129.83243809999999</v>
      </c>
      <c r="AE2200" s="33">
        <v>-1082.9168999999999</v>
      </c>
      <c r="AF2200" s="33">
        <v>2072794.6081999999</v>
      </c>
      <c r="AG2200" s="33">
        <v>106509.8227</v>
      </c>
      <c r="AH2200" s="33">
        <v>183966.85620000001</v>
      </c>
      <c r="AI2200" s="33">
        <v>104676.3838</v>
      </c>
      <c r="AJ2200" s="33">
        <v>289810.84340000001</v>
      </c>
      <c r="AK2200" s="33">
        <v>40301.109199999999</v>
      </c>
      <c r="AL2200" s="33">
        <v>2718540.3220000002</v>
      </c>
      <c r="AM2200" s="33">
        <f t="shared" si="240"/>
        <v>249509.73420000001</v>
      </c>
      <c r="AN2200" s="33"/>
      <c r="AO2200" s="33"/>
      <c r="AP2200" s="33"/>
      <c r="AQ2200" s="33"/>
      <c r="AR2200" s="33"/>
      <c r="AS2200" s="33"/>
      <c r="AT2200" s="33"/>
      <c r="AU2200" s="33"/>
      <c r="AV2200" s="33">
        <f t="shared" si="241"/>
        <v>-1082.9168999999999</v>
      </c>
      <c r="AW2200" s="33"/>
      <c r="AX2200" s="33"/>
      <c r="AY2200" s="33"/>
      <c r="AZ2200" s="33"/>
      <c r="BA2200" s="38">
        <v>2195</v>
      </c>
      <c r="BB2200" s="38">
        <v>2015</v>
      </c>
      <c r="BC2200" s="38">
        <v>1943</v>
      </c>
      <c r="BD2200" s="39">
        <v>149.93026549999999</v>
      </c>
      <c r="BE2200" s="33">
        <f t="shared" si="242"/>
        <v>-59563.388460008428</v>
      </c>
      <c r="BF2200" s="33">
        <v>2064702.8903999999</v>
      </c>
      <c r="BG2200" s="33">
        <v>106509.8227</v>
      </c>
      <c r="BH2200" s="33">
        <v>183042.43549999999</v>
      </c>
      <c r="BI2200" s="33">
        <v>87398.293439991598</v>
      </c>
      <c r="BJ2200" s="33">
        <v>305932.27389999997</v>
      </c>
      <c r="BK2200" s="33">
        <v>20221.444</v>
      </c>
      <c r="BL2200" s="33">
        <v>2786927.6603999999</v>
      </c>
      <c r="BM2200" s="33">
        <f t="shared" si="243"/>
        <v>285710.82989999995</v>
      </c>
      <c r="BN2200" s="9"/>
      <c r="BO2200" s="9"/>
      <c r="BP2200" s="9"/>
      <c r="BQ2200" s="9"/>
      <c r="BR2200" s="9"/>
      <c r="BS2200" s="9"/>
      <c r="BT2200" s="9"/>
      <c r="BU2200" s="9"/>
      <c r="BV2200" s="33">
        <f t="shared" si="244"/>
        <v>-59563.388460008428</v>
      </c>
      <c r="BW2200" s="9"/>
      <c r="BX2200" s="9"/>
      <c r="BY2200" s="9"/>
      <c r="BZ2200" s="9"/>
      <c r="CA2200" s="21"/>
      <c r="CB2200" s="21"/>
      <c r="CC2200" s="21"/>
      <c r="CD2200" s="22"/>
      <c r="CE2200" s="9"/>
      <c r="CF2200" s="9"/>
      <c r="CG2200" s="9"/>
      <c r="CH2200" s="9"/>
      <c r="CI2200" s="9"/>
      <c r="CJ2200" s="9"/>
      <c r="CK2200" s="9"/>
      <c r="CL2200" s="9"/>
      <c r="CM2200" s="10"/>
      <c r="CN2200" s="4"/>
      <c r="CO2200" s="4"/>
      <c r="CP2200" s="4"/>
      <c r="CQ2200" s="4"/>
      <c r="CR2200" s="4"/>
      <c r="CS2200" s="4"/>
      <c r="CT2200" s="4"/>
      <c r="CU2200" s="4"/>
      <c r="CV2200" s="4"/>
      <c r="CW2200" s="4"/>
      <c r="CX2200" s="4"/>
      <c r="CY2200" s="4"/>
      <c r="CZ2200" s="4"/>
      <c r="DD2200" s="3"/>
      <c r="DE2200" s="4"/>
      <c r="DF2200" s="4"/>
      <c r="DG2200" s="4"/>
      <c r="DH2200" s="4"/>
      <c r="DI2200" s="4"/>
      <c r="DJ2200" s="4"/>
      <c r="DK2200" s="4"/>
      <c r="DL2200" s="4"/>
      <c r="DM2200" s="4"/>
      <c r="DN2200" s="4"/>
      <c r="DO2200" s="4"/>
      <c r="DP2200" s="4"/>
      <c r="DQ2200" s="4"/>
      <c r="DR2200" s="4"/>
      <c r="DS2200" s="4"/>
      <c r="DT2200" s="4"/>
      <c r="DU2200" s="4"/>
      <c r="DV2200" s="4"/>
      <c r="DW2200" s="4"/>
      <c r="DX2200" s="4"/>
      <c r="DY2200" s="4"/>
      <c r="DZ2200" s="4"/>
      <c r="EE2200" s="4"/>
      <c r="EF2200" s="4"/>
      <c r="EG2200" s="4"/>
      <c r="EH2200" s="4"/>
      <c r="EI2200" s="4"/>
      <c r="EJ2200" s="4"/>
      <c r="EK2200" s="4"/>
      <c r="EL2200" s="4"/>
      <c r="EM2200" s="4"/>
      <c r="EN2200" s="4"/>
      <c r="EO2200" s="4"/>
      <c r="EP2200" s="4"/>
      <c r="EQ2200" s="4"/>
      <c r="ER2200" s="4"/>
      <c r="ES2200" s="4"/>
      <c r="ET2200" s="4"/>
      <c r="EU2200" s="4"/>
      <c r="EV2200" s="4"/>
      <c r="EW2200" s="4"/>
      <c r="EX2200" s="4"/>
      <c r="EY2200" s="4"/>
      <c r="EZ2200" s="4"/>
    </row>
    <row r="2201" spans="1:156">
      <c r="A2201" s="8">
        <v>2196</v>
      </c>
      <c r="B2201" s="21">
        <v>2013</v>
      </c>
      <c r="C2201" s="21">
        <v>2002</v>
      </c>
      <c r="D2201" s="22">
        <v>126.5561804</v>
      </c>
      <c r="E2201" s="9">
        <v>-14660.561299999999</v>
      </c>
      <c r="F2201" s="9">
        <v>2000482.7904999999</v>
      </c>
      <c r="G2201" s="9">
        <v>101672.62639999999</v>
      </c>
      <c r="H2201" s="9">
        <v>415448.87949999998</v>
      </c>
      <c r="I2201" s="9">
        <v>87324.026899999997</v>
      </c>
      <c r="J2201" s="9">
        <v>73597.623999999996</v>
      </c>
      <c r="K2201" s="9">
        <v>9400.3965000000007</v>
      </c>
      <c r="L2201" s="9">
        <v>2683786.1121</v>
      </c>
      <c r="M2201" s="9">
        <f t="shared" si="238"/>
        <v>64197.227499999994</v>
      </c>
      <c r="N2201" s="26"/>
      <c r="O2201" s="26"/>
      <c r="P2201" s="26"/>
      <c r="Q2201" s="26"/>
      <c r="R2201" s="26"/>
      <c r="S2201" s="26"/>
      <c r="T2201" s="26"/>
      <c r="U2201" s="26"/>
      <c r="V2201" s="33">
        <f t="shared" si="239"/>
        <v>-14660.561299999999</v>
      </c>
      <c r="W2201" s="26"/>
      <c r="X2201" s="26"/>
      <c r="Y2201" s="26"/>
      <c r="Z2201" s="26"/>
      <c r="AA2201" s="26"/>
      <c r="AB2201" s="38">
        <v>2014</v>
      </c>
      <c r="AC2201" s="38">
        <v>1953</v>
      </c>
      <c r="AD2201" s="39">
        <v>133.47564790000001</v>
      </c>
      <c r="AE2201" s="33">
        <v>-27569.454399999999</v>
      </c>
      <c r="AF2201" s="33">
        <v>2095344.2527000001</v>
      </c>
      <c r="AG2201" s="33">
        <v>106509.8227</v>
      </c>
      <c r="AH2201" s="33">
        <v>182679.79079999999</v>
      </c>
      <c r="AI2201" s="33">
        <v>109513.86569999999</v>
      </c>
      <c r="AJ2201" s="33">
        <v>282160.90169999999</v>
      </c>
      <c r="AK2201" s="33">
        <v>79335.709799999997</v>
      </c>
      <c r="AL2201" s="33">
        <v>2724442.3780999999</v>
      </c>
      <c r="AM2201" s="33">
        <f t="shared" si="240"/>
        <v>202825.19189999998</v>
      </c>
      <c r="AN2201" s="33"/>
      <c r="AO2201" s="33"/>
      <c r="AP2201" s="33"/>
      <c r="AQ2201" s="33"/>
      <c r="AR2201" s="33"/>
      <c r="AS2201" s="33"/>
      <c r="AT2201" s="33"/>
      <c r="AU2201" s="33"/>
      <c r="AV2201" s="33">
        <f t="shared" si="241"/>
        <v>-27569.454399999999</v>
      </c>
      <c r="AW2201" s="33"/>
      <c r="AX2201" s="33"/>
      <c r="AY2201" s="33"/>
      <c r="AZ2201" s="33"/>
      <c r="BA2201" s="38">
        <v>2196</v>
      </c>
      <c r="BB2201" s="38">
        <v>2015</v>
      </c>
      <c r="BC2201" s="38">
        <v>1954</v>
      </c>
      <c r="BD2201" s="39">
        <v>155.51180840000001</v>
      </c>
      <c r="BE2201" s="33">
        <f t="shared" si="242"/>
        <v>151344.0521362978</v>
      </c>
      <c r="BF2201" s="33">
        <v>2076234.3359000001</v>
      </c>
      <c r="BG2201" s="33">
        <v>106509.8227</v>
      </c>
      <c r="BH2201" s="33">
        <v>185984.59080000001</v>
      </c>
      <c r="BI2201" s="33">
        <v>76340.0968362977</v>
      </c>
      <c r="BJ2201" s="33">
        <v>505981.7169</v>
      </c>
      <c r="BK2201" s="33">
        <v>3382.8117999999999</v>
      </c>
      <c r="BL2201" s="33">
        <v>2796323.6992000001</v>
      </c>
      <c r="BM2201" s="33">
        <f t="shared" si="243"/>
        <v>502598.90509999997</v>
      </c>
      <c r="BN2201" s="9"/>
      <c r="BO2201" s="9"/>
      <c r="BP2201" s="9"/>
      <c r="BQ2201" s="9"/>
      <c r="BR2201" s="9"/>
      <c r="BS2201" s="9"/>
      <c r="BT2201" s="9"/>
      <c r="BU2201" s="9"/>
      <c r="BV2201" s="33">
        <f t="shared" si="244"/>
        <v>151344.0521362978</v>
      </c>
      <c r="BW2201" s="9"/>
      <c r="BX2201" s="9"/>
      <c r="BY2201" s="9"/>
      <c r="BZ2201" s="9"/>
      <c r="CA2201" s="21"/>
      <c r="CB2201" s="21"/>
      <c r="CC2201" s="21"/>
      <c r="CD2201" s="22"/>
      <c r="CE2201" s="9"/>
      <c r="CF2201" s="9"/>
      <c r="CG2201" s="9"/>
      <c r="CH2201" s="9"/>
      <c r="CI2201" s="9"/>
      <c r="CJ2201" s="9"/>
      <c r="CK2201" s="9"/>
      <c r="CL2201" s="9"/>
      <c r="CM2201" s="10"/>
      <c r="CN2201" s="4"/>
      <c r="CO2201" s="4"/>
      <c r="CP2201" s="4"/>
      <c r="CQ2201" s="4"/>
      <c r="CR2201" s="4"/>
      <c r="CS2201" s="4"/>
      <c r="CT2201" s="4"/>
      <c r="CU2201" s="4"/>
      <c r="CV2201" s="4"/>
      <c r="CW2201" s="4"/>
      <c r="CX2201" s="4"/>
      <c r="CY2201" s="4"/>
      <c r="CZ2201" s="4"/>
      <c r="DD2201" s="3"/>
      <c r="DE2201" s="4"/>
      <c r="DF2201" s="4"/>
      <c r="DG2201" s="4"/>
      <c r="DH2201" s="4"/>
      <c r="DI2201" s="4"/>
      <c r="DJ2201" s="4"/>
      <c r="DK2201" s="4"/>
      <c r="DL2201" s="4"/>
      <c r="DM2201" s="4"/>
      <c r="DN2201" s="4"/>
      <c r="DO2201" s="4"/>
      <c r="DP2201" s="4"/>
      <c r="DQ2201" s="4"/>
      <c r="DR2201" s="4"/>
      <c r="DS2201" s="4"/>
      <c r="DT2201" s="4"/>
      <c r="DU2201" s="4"/>
      <c r="DV2201" s="4"/>
      <c r="DW2201" s="4"/>
      <c r="DX2201" s="4"/>
      <c r="DY2201" s="4"/>
      <c r="DZ2201" s="4"/>
      <c r="EE2201" s="4"/>
      <c r="EF2201" s="4"/>
      <c r="EG2201" s="4"/>
      <c r="EH2201" s="4"/>
      <c r="EI2201" s="4"/>
      <c r="EJ2201" s="4"/>
      <c r="EK2201" s="4"/>
      <c r="EL2201" s="4"/>
      <c r="EM2201" s="4"/>
      <c r="EN2201" s="4"/>
      <c r="EO2201" s="4"/>
      <c r="EP2201" s="4"/>
      <c r="EQ2201" s="4"/>
      <c r="ER2201" s="4"/>
      <c r="ES2201" s="4"/>
      <c r="ET2201" s="4"/>
      <c r="EU2201" s="4"/>
      <c r="EV2201" s="4"/>
      <c r="EW2201" s="4"/>
      <c r="EX2201" s="4"/>
      <c r="EY2201" s="4"/>
      <c r="EZ2201" s="4"/>
    </row>
    <row r="2202" spans="1:156">
      <c r="A2202" s="8">
        <v>2197</v>
      </c>
      <c r="B2202" s="21">
        <v>2013</v>
      </c>
      <c r="C2202" s="21">
        <v>1971</v>
      </c>
      <c r="D2202" s="22">
        <v>171.1430752</v>
      </c>
      <c r="E2202" s="9">
        <v>-59928.884599999998</v>
      </c>
      <c r="F2202" s="9">
        <v>1957008.6517</v>
      </c>
      <c r="G2202" s="9">
        <v>101672.62639999999</v>
      </c>
      <c r="H2202" s="9">
        <v>415379.12040000001</v>
      </c>
      <c r="I2202" s="9">
        <v>87583.7978</v>
      </c>
      <c r="J2202" s="9">
        <v>83672.224700000006</v>
      </c>
      <c r="K2202" s="9">
        <v>15652.8356</v>
      </c>
      <c r="L2202" s="9">
        <v>2689592.47</v>
      </c>
      <c r="M2202" s="9">
        <f t="shared" si="238"/>
        <v>68019.3891</v>
      </c>
      <c r="N2202" s="26"/>
      <c r="O2202" s="26"/>
      <c r="P2202" s="26"/>
      <c r="Q2202" s="26"/>
      <c r="R2202" s="26"/>
      <c r="S2202" s="26"/>
      <c r="T2202" s="26"/>
      <c r="U2202" s="26"/>
      <c r="V2202" s="33">
        <f t="shared" si="239"/>
        <v>-59928.884599999998</v>
      </c>
      <c r="W2202" s="26"/>
      <c r="X2202" s="26"/>
      <c r="Y2202" s="26"/>
      <c r="Z2202" s="26"/>
      <c r="AA2202" s="26"/>
      <c r="AB2202" s="38">
        <v>2014</v>
      </c>
      <c r="AC2202" s="38">
        <v>2006</v>
      </c>
      <c r="AD2202" s="39">
        <v>140.6011187</v>
      </c>
      <c r="AE2202" s="33">
        <v>-2253.8849</v>
      </c>
      <c r="AF2202" s="33">
        <v>2060966.2623999999</v>
      </c>
      <c r="AG2202" s="33">
        <v>106509.8227</v>
      </c>
      <c r="AH2202" s="33">
        <v>189975.32810000001</v>
      </c>
      <c r="AI2202" s="33">
        <v>82093.326100000006</v>
      </c>
      <c r="AJ2202" s="33">
        <v>310189.9374</v>
      </c>
      <c r="AK2202" s="33">
        <v>26607.893</v>
      </c>
      <c r="AL2202" s="33">
        <v>2725380.6685000001</v>
      </c>
      <c r="AM2202" s="33">
        <f t="shared" si="240"/>
        <v>283582.04440000001</v>
      </c>
      <c r="AN2202" s="33"/>
      <c r="AO2202" s="33"/>
      <c r="AP2202" s="33"/>
      <c r="AQ2202" s="33"/>
      <c r="AR2202" s="33"/>
      <c r="AS2202" s="33"/>
      <c r="AT2202" s="33"/>
      <c r="AU2202" s="33"/>
      <c r="AV2202" s="33">
        <f t="shared" si="241"/>
        <v>-2253.8849</v>
      </c>
      <c r="AW2202" s="33"/>
      <c r="AX2202" s="33"/>
      <c r="AY2202" s="33"/>
      <c r="AZ2202" s="33"/>
      <c r="BA2202" s="38">
        <v>2197</v>
      </c>
      <c r="BB2202" s="38">
        <v>2015</v>
      </c>
      <c r="BC2202" s="38">
        <v>2007</v>
      </c>
      <c r="BD2202" s="39">
        <v>122.3188318</v>
      </c>
      <c r="BE2202" s="33">
        <f t="shared" si="242"/>
        <v>52294.98776944587</v>
      </c>
      <c r="BF2202" s="33">
        <v>2110006.2922999999</v>
      </c>
      <c r="BG2202" s="33">
        <v>106509.8227</v>
      </c>
      <c r="BH2202" s="33">
        <v>183354.80799999999</v>
      </c>
      <c r="BI2202" s="33">
        <v>86224.230469446295</v>
      </c>
      <c r="BJ2202" s="33">
        <v>423288.32919999998</v>
      </c>
      <c r="BK2202" s="33">
        <v>51034.450900000003</v>
      </c>
      <c r="BL2202" s="33">
        <v>2806054.0440000002</v>
      </c>
      <c r="BM2202" s="33">
        <f t="shared" si="243"/>
        <v>372253.87829999998</v>
      </c>
      <c r="BN2202" s="9"/>
      <c r="BO2202" s="9"/>
      <c r="BP2202" s="9"/>
      <c r="BQ2202" s="9"/>
      <c r="BR2202" s="9"/>
      <c r="BS2202" s="9"/>
      <c r="BT2202" s="9"/>
      <c r="BU2202" s="9"/>
      <c r="BV2202" s="33">
        <f t="shared" si="244"/>
        <v>52294.98776944587</v>
      </c>
      <c r="BW2202" s="9"/>
      <c r="BX2202" s="9"/>
      <c r="BY2202" s="9"/>
      <c r="BZ2202" s="9"/>
      <c r="CA2202" s="21"/>
      <c r="CB2202" s="21"/>
      <c r="CC2202" s="21"/>
      <c r="CD2202" s="22"/>
      <c r="CE2202" s="9"/>
      <c r="CF2202" s="9"/>
      <c r="CG2202" s="9"/>
      <c r="CH2202" s="9"/>
      <c r="CI2202" s="9"/>
      <c r="CJ2202" s="9"/>
      <c r="CK2202" s="9"/>
      <c r="CL2202" s="9"/>
      <c r="CM2202" s="10"/>
      <c r="CN2202" s="4"/>
      <c r="CO2202" s="4"/>
      <c r="CP2202" s="4"/>
      <c r="CQ2202" s="4"/>
      <c r="CR2202" s="4"/>
      <c r="CS2202" s="4"/>
      <c r="CT2202" s="4"/>
      <c r="CU2202" s="4"/>
      <c r="CV2202" s="4"/>
      <c r="CW2202" s="4"/>
      <c r="CX2202" s="4"/>
      <c r="CY2202" s="4"/>
      <c r="CZ2202" s="4"/>
      <c r="DD2202" s="3"/>
      <c r="DE2202" s="4"/>
      <c r="DF2202" s="4"/>
      <c r="DG2202" s="4"/>
      <c r="DH2202" s="4"/>
      <c r="DI2202" s="4"/>
      <c r="DJ2202" s="4"/>
      <c r="DK2202" s="4"/>
      <c r="DL2202" s="4"/>
      <c r="DM2202" s="4"/>
      <c r="DN2202" s="4"/>
      <c r="DO2202" s="4"/>
      <c r="DP2202" s="4"/>
      <c r="DQ2202" s="4"/>
      <c r="DR2202" s="4"/>
      <c r="DS2202" s="4"/>
      <c r="DT2202" s="4"/>
      <c r="DU2202" s="4"/>
      <c r="DV2202" s="4"/>
      <c r="DW2202" s="4"/>
      <c r="DX2202" s="4"/>
      <c r="DY2202" s="4"/>
      <c r="DZ2202" s="4"/>
      <c r="EE2202" s="4"/>
      <c r="EF2202" s="4"/>
      <c r="EG2202" s="4"/>
      <c r="EH2202" s="4"/>
      <c r="EI2202" s="4"/>
      <c r="EJ2202" s="4"/>
      <c r="EK2202" s="4"/>
      <c r="EL2202" s="4"/>
      <c r="EM2202" s="4"/>
      <c r="EN2202" s="4"/>
      <c r="EO2202" s="4"/>
      <c r="EP2202" s="4"/>
      <c r="EQ2202" s="4"/>
      <c r="ER2202" s="4"/>
      <c r="ES2202" s="4"/>
      <c r="ET2202" s="4"/>
      <c r="EU2202" s="4"/>
      <c r="EV2202" s="4"/>
      <c r="EW2202" s="4"/>
      <c r="EX2202" s="4"/>
      <c r="EY2202" s="4"/>
      <c r="EZ2202" s="4"/>
    </row>
    <row r="2203" spans="1:156">
      <c r="A2203" s="8">
        <v>2198</v>
      </c>
      <c r="B2203" s="21">
        <v>2013</v>
      </c>
      <c r="C2203" s="21">
        <v>1969</v>
      </c>
      <c r="D2203" s="22">
        <v>154.8868702</v>
      </c>
      <c r="E2203" s="9">
        <v>16056.947700000001</v>
      </c>
      <c r="F2203" s="9">
        <v>1934851.9106999999</v>
      </c>
      <c r="G2203" s="9">
        <v>101672.62639999999</v>
      </c>
      <c r="H2203" s="9">
        <v>415420.35879999999</v>
      </c>
      <c r="I2203" s="9">
        <v>87430.232799999998</v>
      </c>
      <c r="J2203" s="9">
        <v>171800.09419999999</v>
      </c>
      <c r="K2203" s="9">
        <v>3435.2901000000002</v>
      </c>
      <c r="L2203" s="9">
        <v>2691682.9852</v>
      </c>
      <c r="M2203" s="9">
        <f t="shared" si="238"/>
        <v>168364.80409999998</v>
      </c>
      <c r="N2203" s="26"/>
      <c r="O2203" s="26"/>
      <c r="P2203" s="26"/>
      <c r="Q2203" s="26"/>
      <c r="R2203" s="26"/>
      <c r="S2203" s="26"/>
      <c r="T2203" s="26"/>
      <c r="U2203" s="26"/>
      <c r="V2203" s="33">
        <f t="shared" si="239"/>
        <v>16056.947700000001</v>
      </c>
      <c r="W2203" s="26"/>
      <c r="X2203" s="26"/>
      <c r="Y2203" s="26"/>
      <c r="Z2203" s="26"/>
      <c r="AA2203" s="26"/>
      <c r="AB2203" s="38">
        <v>2014</v>
      </c>
      <c r="AC2203" s="38">
        <v>1978</v>
      </c>
      <c r="AD2203" s="39">
        <v>138.30665930000001</v>
      </c>
      <c r="AE2203" s="33">
        <v>71962.070999999996</v>
      </c>
      <c r="AF2203" s="33">
        <v>2086936.3716</v>
      </c>
      <c r="AG2203" s="33">
        <v>106509.8227</v>
      </c>
      <c r="AH2203" s="33">
        <v>187756.60920000001</v>
      </c>
      <c r="AI2203" s="33">
        <v>90432.460900000005</v>
      </c>
      <c r="AJ2203" s="33">
        <v>356723.86469999998</v>
      </c>
      <c r="AK2203" s="33">
        <v>38397.947500000002</v>
      </c>
      <c r="AL2203" s="33">
        <v>2717999.1105999998</v>
      </c>
      <c r="AM2203" s="33">
        <f t="shared" si="240"/>
        <v>318325.91719999997</v>
      </c>
      <c r="AN2203" s="33"/>
      <c r="AO2203" s="33"/>
      <c r="AP2203" s="33"/>
      <c r="AQ2203" s="33"/>
      <c r="AR2203" s="33"/>
      <c r="AS2203" s="33"/>
      <c r="AT2203" s="33"/>
      <c r="AU2203" s="33"/>
      <c r="AV2203" s="33">
        <f t="shared" si="241"/>
        <v>71962.070999999996</v>
      </c>
      <c r="AW2203" s="33"/>
      <c r="AX2203" s="33"/>
      <c r="AY2203" s="33"/>
      <c r="AZ2203" s="33"/>
      <c r="BA2203" s="38">
        <v>2198</v>
      </c>
      <c r="BB2203" s="38">
        <v>2015</v>
      </c>
      <c r="BC2203" s="38">
        <v>1979</v>
      </c>
      <c r="BD2203" s="39">
        <v>108.16205739999999</v>
      </c>
      <c r="BE2203" s="33">
        <f t="shared" si="242"/>
        <v>-165471.80701704416</v>
      </c>
      <c r="BF2203" s="33">
        <v>2104407.4424999999</v>
      </c>
      <c r="BG2203" s="33">
        <v>106509.8227</v>
      </c>
      <c r="BH2203" s="33">
        <v>181692.43350000001</v>
      </c>
      <c r="BI2203" s="33">
        <v>92472.324882956207</v>
      </c>
      <c r="BJ2203" s="33">
        <v>172832.19709999999</v>
      </c>
      <c r="BK2203" s="33">
        <v>50011.072200000002</v>
      </c>
      <c r="BL2203" s="33">
        <v>2773374.9555000002</v>
      </c>
      <c r="BM2203" s="33">
        <f t="shared" si="243"/>
        <v>122821.1249</v>
      </c>
      <c r="BN2203" s="9"/>
      <c r="BO2203" s="9"/>
      <c r="BP2203" s="9"/>
      <c r="BQ2203" s="9"/>
      <c r="BR2203" s="9"/>
      <c r="BS2203" s="9"/>
      <c r="BT2203" s="9"/>
      <c r="BU2203" s="9"/>
      <c r="BV2203" s="33">
        <f t="shared" si="244"/>
        <v>-165471.80701704416</v>
      </c>
      <c r="BW2203" s="9"/>
      <c r="BX2203" s="9"/>
      <c r="BY2203" s="9"/>
      <c r="BZ2203" s="9"/>
      <c r="CA2203" s="21"/>
      <c r="CB2203" s="21"/>
      <c r="CC2203" s="21"/>
      <c r="CD2203" s="22"/>
      <c r="CE2203" s="9"/>
      <c r="CF2203" s="9"/>
      <c r="CG2203" s="9"/>
      <c r="CH2203" s="9"/>
      <c r="CI2203" s="9"/>
      <c r="CJ2203" s="9"/>
      <c r="CK2203" s="9"/>
      <c r="CL2203" s="9"/>
      <c r="CM2203" s="10"/>
      <c r="CN2203" s="4"/>
      <c r="CO2203" s="4"/>
      <c r="CP2203" s="4"/>
      <c r="CQ2203" s="4"/>
      <c r="CR2203" s="4"/>
      <c r="CS2203" s="4"/>
      <c r="CT2203" s="4"/>
      <c r="CU2203" s="4"/>
      <c r="CV2203" s="4"/>
      <c r="CW2203" s="4"/>
      <c r="CX2203" s="4"/>
      <c r="CY2203" s="4"/>
      <c r="CZ2203" s="4"/>
      <c r="DD2203" s="3"/>
      <c r="DE2203" s="4"/>
      <c r="DF2203" s="4"/>
      <c r="DG2203" s="4"/>
      <c r="DH2203" s="4"/>
      <c r="DI2203" s="4"/>
      <c r="DJ2203" s="4"/>
      <c r="DK2203" s="4"/>
      <c r="DL2203" s="4"/>
      <c r="DM2203" s="4"/>
      <c r="DN2203" s="4"/>
      <c r="DO2203" s="4"/>
      <c r="DP2203" s="4"/>
      <c r="DQ2203" s="4"/>
      <c r="DR2203" s="4"/>
      <c r="DS2203" s="4"/>
      <c r="DT2203" s="4"/>
      <c r="DU2203" s="4"/>
      <c r="DV2203" s="4"/>
      <c r="DW2203" s="4"/>
      <c r="DX2203" s="4"/>
      <c r="DY2203" s="4"/>
      <c r="DZ2203" s="4"/>
      <c r="EE2203" s="4"/>
      <c r="EF2203" s="4"/>
      <c r="EG2203" s="4"/>
      <c r="EH2203" s="4"/>
      <c r="EI2203" s="4"/>
      <c r="EJ2203" s="4"/>
      <c r="EK2203" s="4"/>
      <c r="EL2203" s="4"/>
      <c r="EM2203" s="4"/>
      <c r="EN2203" s="4"/>
      <c r="EO2203" s="4"/>
      <c r="EP2203" s="4"/>
      <c r="EQ2203" s="4"/>
      <c r="ER2203" s="4"/>
      <c r="ES2203" s="4"/>
      <c r="ET2203" s="4"/>
      <c r="EU2203" s="4"/>
      <c r="EV2203" s="4"/>
      <c r="EW2203" s="4"/>
      <c r="EX2203" s="4"/>
      <c r="EY2203" s="4"/>
      <c r="EZ2203" s="4"/>
    </row>
    <row r="2204" spans="1:156">
      <c r="A2204" s="8">
        <v>2199</v>
      </c>
      <c r="B2204" s="21">
        <v>2013</v>
      </c>
      <c r="C2204" s="21">
        <v>1982</v>
      </c>
      <c r="D2204" s="22">
        <v>170.52547989999999</v>
      </c>
      <c r="E2204" s="9">
        <v>-52586.438099999999</v>
      </c>
      <c r="F2204" s="9">
        <v>1956991.1989</v>
      </c>
      <c r="G2204" s="9">
        <v>101672.62639999999</v>
      </c>
      <c r="H2204" s="9">
        <v>416436.74859999999</v>
      </c>
      <c r="I2204" s="9">
        <v>83645.369500000001</v>
      </c>
      <c r="J2204" s="9">
        <v>75596.456300000005</v>
      </c>
      <c r="K2204" s="9">
        <v>4611.7677999999996</v>
      </c>
      <c r="L2204" s="9">
        <v>2682317.0699999998</v>
      </c>
      <c r="M2204" s="9">
        <f t="shared" si="238"/>
        <v>70984.688500000004</v>
      </c>
      <c r="N2204" s="26"/>
      <c r="O2204" s="26"/>
      <c r="P2204" s="26"/>
      <c r="Q2204" s="26"/>
      <c r="R2204" s="26"/>
      <c r="S2204" s="26"/>
      <c r="T2204" s="26"/>
      <c r="U2204" s="26"/>
      <c r="V2204" s="33">
        <f t="shared" si="239"/>
        <v>-52586.438099999999</v>
      </c>
      <c r="W2204" s="26"/>
      <c r="X2204" s="26"/>
      <c r="Y2204" s="26"/>
      <c r="Z2204" s="26"/>
      <c r="AA2204" s="26"/>
      <c r="AB2204" s="38">
        <v>2014</v>
      </c>
      <c r="AC2204" s="38">
        <v>1939</v>
      </c>
      <c r="AD2204" s="39">
        <v>108.2014492</v>
      </c>
      <c r="AE2204" s="33">
        <v>-180865.25899999999</v>
      </c>
      <c r="AF2204" s="33">
        <v>2094177.4014000001</v>
      </c>
      <c r="AG2204" s="33">
        <v>106509.8227</v>
      </c>
      <c r="AH2204" s="33">
        <v>177694.24489999999</v>
      </c>
      <c r="AI2204" s="33">
        <v>128252.2193</v>
      </c>
      <c r="AJ2204" s="33">
        <v>172226.1839</v>
      </c>
      <c r="AK2204" s="33">
        <v>147755.01980000001</v>
      </c>
      <c r="AL2204" s="33">
        <v>2711970.1113999998</v>
      </c>
      <c r="AM2204" s="33">
        <f t="shared" si="240"/>
        <v>24471.164099999995</v>
      </c>
      <c r="AN2204" s="33"/>
      <c r="AO2204" s="33"/>
      <c r="AP2204" s="33"/>
      <c r="AQ2204" s="33"/>
      <c r="AR2204" s="33"/>
      <c r="AS2204" s="33"/>
      <c r="AT2204" s="33"/>
      <c r="AU2204" s="33"/>
      <c r="AV2204" s="33">
        <f t="shared" si="241"/>
        <v>-180865.25899999999</v>
      </c>
      <c r="AW2204" s="33"/>
      <c r="AX2204" s="33"/>
      <c r="AY2204" s="33"/>
      <c r="AZ2204" s="33"/>
      <c r="BA2204" s="38">
        <v>2199</v>
      </c>
      <c r="BB2204" s="38">
        <v>2015</v>
      </c>
      <c r="BC2204" s="38">
        <v>1940</v>
      </c>
      <c r="BD2204" s="39">
        <v>109.1286128</v>
      </c>
      <c r="BE2204" s="33">
        <f t="shared" si="242"/>
        <v>-130645.94188799104</v>
      </c>
      <c r="BF2204" s="33">
        <v>2113929.7179</v>
      </c>
      <c r="BG2204" s="33">
        <v>106509.8227</v>
      </c>
      <c r="BH2204" s="33">
        <v>180601.5073</v>
      </c>
      <c r="BI2204" s="33">
        <v>96572.610212009298</v>
      </c>
      <c r="BJ2204" s="33">
        <v>229461.0226</v>
      </c>
      <c r="BK2204" s="33">
        <v>70748.976299999995</v>
      </c>
      <c r="BL2204" s="33">
        <v>2786971.6463000001</v>
      </c>
      <c r="BM2204" s="33">
        <f t="shared" si="243"/>
        <v>158712.04629999999</v>
      </c>
      <c r="BN2204" s="9"/>
      <c r="BO2204" s="9"/>
      <c r="BP2204" s="9"/>
      <c r="BQ2204" s="9"/>
      <c r="BR2204" s="9"/>
      <c r="BS2204" s="9"/>
      <c r="BT2204" s="9"/>
      <c r="BU2204" s="9"/>
      <c r="BV2204" s="33">
        <f t="shared" si="244"/>
        <v>-130645.94188799104</v>
      </c>
      <c r="BW2204" s="9"/>
      <c r="BX2204" s="9"/>
      <c r="BY2204" s="9"/>
      <c r="BZ2204" s="9"/>
      <c r="CA2204" s="21"/>
      <c r="CB2204" s="21"/>
      <c r="CC2204" s="21"/>
      <c r="CD2204" s="22"/>
      <c r="CE2204" s="9"/>
      <c r="CF2204" s="9"/>
      <c r="CG2204" s="9"/>
      <c r="CH2204" s="9"/>
      <c r="CI2204" s="9"/>
      <c r="CJ2204" s="9"/>
      <c r="CK2204" s="9"/>
      <c r="CL2204" s="9"/>
      <c r="CM2204" s="10"/>
      <c r="CN2204" s="4"/>
      <c r="CO2204" s="4"/>
      <c r="CP2204" s="4"/>
      <c r="CQ2204" s="4"/>
      <c r="CR2204" s="4"/>
      <c r="CS2204" s="4"/>
      <c r="CT2204" s="4"/>
      <c r="CU2204" s="4"/>
      <c r="CV2204" s="4"/>
      <c r="CW2204" s="4"/>
      <c r="CX2204" s="4"/>
      <c r="CY2204" s="4"/>
      <c r="CZ2204" s="4"/>
      <c r="DD2204" s="3"/>
      <c r="DE2204" s="4"/>
      <c r="DF2204" s="4"/>
      <c r="DG2204" s="4"/>
      <c r="DH2204" s="4"/>
      <c r="DI2204" s="4"/>
      <c r="DJ2204" s="4"/>
      <c r="DK2204" s="4"/>
      <c r="DL2204" s="4"/>
      <c r="DM2204" s="4"/>
      <c r="DN2204" s="4"/>
      <c r="DO2204" s="4"/>
      <c r="DP2204" s="4"/>
      <c r="DQ2204" s="4"/>
      <c r="DR2204" s="4"/>
      <c r="DS2204" s="4"/>
      <c r="DT2204" s="4"/>
      <c r="DU2204" s="4"/>
      <c r="DV2204" s="4"/>
      <c r="DW2204" s="4"/>
      <c r="DX2204" s="4"/>
      <c r="DY2204" s="4"/>
      <c r="DZ2204" s="4"/>
      <c r="EE2204" s="4"/>
      <c r="EF2204" s="4"/>
      <c r="EG2204" s="4"/>
      <c r="EH2204" s="4"/>
      <c r="EI2204" s="4"/>
      <c r="EJ2204" s="4"/>
      <c r="EK2204" s="4"/>
      <c r="EL2204" s="4"/>
      <c r="EM2204" s="4"/>
      <c r="EN2204" s="4"/>
      <c r="EO2204" s="4"/>
      <c r="EP2204" s="4"/>
      <c r="EQ2204" s="4"/>
      <c r="ER2204" s="4"/>
      <c r="ES2204" s="4"/>
      <c r="ET2204" s="4"/>
      <c r="EU2204" s="4"/>
      <c r="EV2204" s="4"/>
      <c r="EW2204" s="4"/>
      <c r="EX2204" s="4"/>
      <c r="EY2204" s="4"/>
      <c r="EZ2204" s="4"/>
    </row>
    <row r="2205" spans="1:156">
      <c r="A2205" s="8">
        <v>2200</v>
      </c>
      <c r="B2205" s="21">
        <v>2013</v>
      </c>
      <c r="C2205" s="21">
        <v>1960</v>
      </c>
      <c r="D2205" s="22">
        <v>144.04261149999999</v>
      </c>
      <c r="E2205" s="9">
        <v>-31740.631600000001</v>
      </c>
      <c r="F2205" s="9">
        <v>1978040.8991</v>
      </c>
      <c r="G2205" s="9">
        <v>101672.62639999999</v>
      </c>
      <c r="H2205" s="9">
        <v>415699.98910000001</v>
      </c>
      <c r="I2205" s="9">
        <v>86388.937000000005</v>
      </c>
      <c r="J2205" s="9">
        <v>83556.436000000002</v>
      </c>
      <c r="K2205" s="9">
        <v>8469.93</v>
      </c>
      <c r="L2205" s="9">
        <v>2688629.5891999998</v>
      </c>
      <c r="M2205" s="9">
        <f t="shared" si="238"/>
        <v>75086.505999999994</v>
      </c>
      <c r="N2205" s="26"/>
      <c r="O2205" s="26"/>
      <c r="P2205" s="26"/>
      <c r="Q2205" s="26"/>
      <c r="R2205" s="26"/>
      <c r="S2205" s="26"/>
      <c r="T2205" s="26"/>
      <c r="U2205" s="26"/>
      <c r="V2205" s="33">
        <f t="shared" si="239"/>
        <v>-31740.631600000001</v>
      </c>
      <c r="W2205" s="26"/>
      <c r="X2205" s="26"/>
      <c r="Y2205" s="26"/>
      <c r="Z2205" s="26"/>
      <c r="AA2205" s="26"/>
      <c r="AB2205" s="38">
        <v>2014</v>
      </c>
      <c r="AC2205" s="38">
        <v>1967</v>
      </c>
      <c r="AD2205" s="39">
        <v>143.80169509999999</v>
      </c>
      <c r="AE2205" s="33">
        <v>98542.270900000003</v>
      </c>
      <c r="AF2205" s="33">
        <v>2066684.3101999999</v>
      </c>
      <c r="AG2205" s="33">
        <v>106509.8227</v>
      </c>
      <c r="AH2205" s="33">
        <v>189154.99669999999</v>
      </c>
      <c r="AI2205" s="33">
        <v>85176.571200000006</v>
      </c>
      <c r="AJ2205" s="33">
        <v>387592.8149</v>
      </c>
      <c r="AK2205" s="33">
        <v>13753.273999999999</v>
      </c>
      <c r="AL2205" s="33">
        <v>2722822.9706999999</v>
      </c>
      <c r="AM2205" s="33">
        <f t="shared" si="240"/>
        <v>373839.54090000002</v>
      </c>
      <c r="AN2205" s="33"/>
      <c r="AO2205" s="33"/>
      <c r="AP2205" s="33"/>
      <c r="AQ2205" s="33"/>
      <c r="AR2205" s="33"/>
      <c r="AS2205" s="33"/>
      <c r="AT2205" s="33"/>
      <c r="AU2205" s="33"/>
      <c r="AV2205" s="33">
        <f t="shared" si="241"/>
        <v>98542.270900000003</v>
      </c>
      <c r="AW2205" s="33"/>
      <c r="AX2205" s="33"/>
      <c r="AY2205" s="33"/>
      <c r="AZ2205" s="33"/>
      <c r="BA2205" s="38">
        <v>2200</v>
      </c>
      <c r="BB2205" s="38">
        <v>2015</v>
      </c>
      <c r="BC2205" s="38">
        <v>1968</v>
      </c>
      <c r="BD2205" s="39">
        <v>129.60285930000001</v>
      </c>
      <c r="BE2205" s="33">
        <f t="shared" si="242"/>
        <v>106446.79631619062</v>
      </c>
      <c r="BF2205" s="33">
        <v>2125303.1442</v>
      </c>
      <c r="BG2205" s="33">
        <v>106509.8227</v>
      </c>
      <c r="BH2205" s="33">
        <v>187300.00599999999</v>
      </c>
      <c r="BI2205" s="33">
        <v>71396.061416190598</v>
      </c>
      <c r="BJ2205" s="33">
        <v>409205.77539999998</v>
      </c>
      <c r="BK2205" s="33">
        <v>4759.0086000000001</v>
      </c>
      <c r="BL2205" s="33">
        <v>2788509.0048000002</v>
      </c>
      <c r="BM2205" s="33">
        <f t="shared" si="243"/>
        <v>404446.76679999998</v>
      </c>
      <c r="BN2205" s="9"/>
      <c r="BO2205" s="9"/>
      <c r="BP2205" s="9"/>
      <c r="BQ2205" s="9"/>
      <c r="BR2205" s="9"/>
      <c r="BS2205" s="9"/>
      <c r="BT2205" s="9"/>
      <c r="BU2205" s="9"/>
      <c r="BV2205" s="33">
        <f t="shared" si="244"/>
        <v>106446.79631619062</v>
      </c>
      <c r="BW2205" s="9"/>
      <c r="BX2205" s="9"/>
      <c r="BY2205" s="9"/>
      <c r="BZ2205" s="9"/>
      <c r="CA2205" s="21"/>
      <c r="CB2205" s="21"/>
      <c r="CC2205" s="21"/>
      <c r="CD2205" s="22"/>
      <c r="CE2205" s="9"/>
      <c r="CF2205" s="9"/>
      <c r="CG2205" s="9"/>
      <c r="CH2205" s="9"/>
      <c r="CI2205" s="9"/>
      <c r="CJ2205" s="9"/>
      <c r="CK2205" s="9"/>
      <c r="CL2205" s="9"/>
      <c r="CM2205" s="10"/>
      <c r="CN2205" s="4"/>
      <c r="CO2205" s="4"/>
      <c r="CP2205" s="4"/>
      <c r="CQ2205" s="4"/>
      <c r="CR2205" s="4"/>
      <c r="CS2205" s="4"/>
      <c r="CT2205" s="4"/>
      <c r="CU2205" s="4"/>
      <c r="CV2205" s="4"/>
      <c r="CW2205" s="4"/>
      <c r="CX2205" s="4"/>
      <c r="CY2205" s="4"/>
      <c r="CZ2205" s="4"/>
      <c r="DD2205" s="3"/>
      <c r="DE2205" s="4"/>
      <c r="DF2205" s="4"/>
      <c r="DG2205" s="4"/>
      <c r="DH2205" s="4"/>
      <c r="DI2205" s="4"/>
      <c r="DJ2205" s="4"/>
      <c r="DK2205" s="4"/>
      <c r="DL2205" s="4"/>
      <c r="DM2205" s="4"/>
      <c r="DN2205" s="4"/>
      <c r="DO2205" s="4"/>
      <c r="DP2205" s="4"/>
      <c r="DQ2205" s="4"/>
      <c r="DR2205" s="4"/>
      <c r="DS2205" s="4"/>
      <c r="DT2205" s="4"/>
      <c r="DU2205" s="4"/>
      <c r="DV2205" s="4"/>
      <c r="DW2205" s="4"/>
      <c r="DX2205" s="4"/>
      <c r="DY2205" s="4"/>
      <c r="DZ2205" s="4"/>
      <c r="EE2205" s="4"/>
      <c r="EF2205" s="4"/>
      <c r="EG2205" s="4"/>
      <c r="EH2205" s="4"/>
      <c r="EI2205" s="4"/>
      <c r="EJ2205" s="4"/>
      <c r="EK2205" s="4"/>
      <c r="EL2205" s="4"/>
      <c r="EM2205" s="4"/>
      <c r="EN2205" s="4"/>
      <c r="EO2205" s="4"/>
      <c r="EP2205" s="4"/>
      <c r="EQ2205" s="4"/>
      <c r="ER2205" s="4"/>
      <c r="ES2205" s="4"/>
      <c r="ET2205" s="4"/>
      <c r="EU2205" s="4"/>
      <c r="EV2205" s="4"/>
      <c r="EW2205" s="4"/>
      <c r="EX2205" s="4"/>
      <c r="EY2205" s="4"/>
      <c r="EZ2205" s="4"/>
    </row>
    <row r="2206" spans="1:156">
      <c r="A2206" s="8">
        <v>2201</v>
      </c>
      <c r="B2206" s="21">
        <v>2013</v>
      </c>
      <c r="C2206" s="21">
        <v>1962</v>
      </c>
      <c r="D2206" s="22">
        <v>126.2553453</v>
      </c>
      <c r="E2206" s="9">
        <v>-58558.056199999999</v>
      </c>
      <c r="F2206" s="9">
        <v>1935396.3557</v>
      </c>
      <c r="G2206" s="9">
        <v>101672.62639999999</v>
      </c>
      <c r="H2206" s="9">
        <v>415903.58539999998</v>
      </c>
      <c r="I2206" s="9">
        <v>85630.778900000005</v>
      </c>
      <c r="J2206" s="9">
        <v>97146.743600000002</v>
      </c>
      <c r="K2206" s="9">
        <v>5367.1436000000003</v>
      </c>
      <c r="L2206" s="9">
        <v>2688941.0025999998</v>
      </c>
      <c r="M2206" s="9">
        <f t="shared" si="238"/>
        <v>91779.6</v>
      </c>
      <c r="N2206" s="26"/>
      <c r="O2206" s="26"/>
      <c r="P2206" s="26"/>
      <c r="Q2206" s="26"/>
      <c r="R2206" s="26"/>
      <c r="S2206" s="26"/>
      <c r="T2206" s="26"/>
      <c r="U2206" s="26"/>
      <c r="V2206" s="33">
        <f t="shared" si="239"/>
        <v>-58558.056199999999</v>
      </c>
      <c r="W2206" s="26"/>
      <c r="X2206" s="26"/>
      <c r="Y2206" s="26"/>
      <c r="Z2206" s="26"/>
      <c r="AA2206" s="26"/>
      <c r="AB2206" s="38">
        <v>2014</v>
      </c>
      <c r="AC2206" s="38">
        <v>1956</v>
      </c>
      <c r="AD2206" s="39">
        <v>179.89372280000001</v>
      </c>
      <c r="AE2206" s="33">
        <v>279058.17930000002</v>
      </c>
      <c r="AF2206" s="33">
        <v>2061110.2224000001</v>
      </c>
      <c r="AG2206" s="33">
        <v>106509.8227</v>
      </c>
      <c r="AH2206" s="33">
        <v>191328.1825</v>
      </c>
      <c r="AI2206" s="33">
        <v>77008.573999999993</v>
      </c>
      <c r="AJ2206" s="33">
        <v>587160.43559999997</v>
      </c>
      <c r="AK2206" s="33">
        <v>6190.6004999999996</v>
      </c>
      <c r="AL2206" s="33">
        <v>2737868.4574000002</v>
      </c>
      <c r="AM2206" s="33">
        <f t="shared" si="240"/>
        <v>580969.83510000003</v>
      </c>
      <c r="AN2206" s="33"/>
      <c r="AO2206" s="33"/>
      <c r="AP2206" s="33"/>
      <c r="AQ2206" s="33"/>
      <c r="AR2206" s="33"/>
      <c r="AS2206" s="33"/>
      <c r="AT2206" s="33"/>
      <c r="AU2206" s="33"/>
      <c r="AV2206" s="33">
        <f t="shared" si="241"/>
        <v>279058.17930000002</v>
      </c>
      <c r="AW2206" s="33"/>
      <c r="AX2206" s="33"/>
      <c r="AY2206" s="33"/>
      <c r="AZ2206" s="33"/>
      <c r="BA2206" s="38">
        <v>2201</v>
      </c>
      <c r="BB2206" s="38">
        <v>2015</v>
      </c>
      <c r="BC2206" s="38">
        <v>1957</v>
      </c>
      <c r="BD2206" s="39">
        <v>143.02299429999999</v>
      </c>
      <c r="BE2206" s="33">
        <f t="shared" si="242"/>
        <v>-7007.4916751496494</v>
      </c>
      <c r="BF2206" s="33">
        <v>2071662.4661000001</v>
      </c>
      <c r="BG2206" s="33">
        <v>106509.8227</v>
      </c>
      <c r="BH2206" s="33">
        <v>183858.8297</v>
      </c>
      <c r="BI2206" s="33">
        <v>84329.846524850102</v>
      </c>
      <c r="BJ2206" s="33">
        <v>360636.29989999998</v>
      </c>
      <c r="BK2206" s="33">
        <v>15842.1844</v>
      </c>
      <c r="BL2206" s="33">
        <v>2798162.5721999998</v>
      </c>
      <c r="BM2206" s="33">
        <f t="shared" si="243"/>
        <v>344794.11549999996</v>
      </c>
      <c r="BN2206" s="9"/>
      <c r="BO2206" s="9"/>
      <c r="BP2206" s="9"/>
      <c r="BQ2206" s="9"/>
      <c r="BR2206" s="9"/>
      <c r="BS2206" s="9"/>
      <c r="BT2206" s="9"/>
      <c r="BU2206" s="9"/>
      <c r="BV2206" s="33">
        <f t="shared" si="244"/>
        <v>-7007.4916751496494</v>
      </c>
      <c r="BW2206" s="9"/>
      <c r="BX2206" s="9"/>
      <c r="BY2206" s="9"/>
      <c r="BZ2206" s="9"/>
      <c r="CA2206" s="21"/>
      <c r="CB2206" s="21"/>
      <c r="CC2206" s="21"/>
      <c r="CD2206" s="22"/>
      <c r="CE2206" s="9"/>
      <c r="CF2206" s="9"/>
      <c r="CG2206" s="9"/>
      <c r="CH2206" s="9"/>
      <c r="CI2206" s="9"/>
      <c r="CJ2206" s="9"/>
      <c r="CK2206" s="9"/>
      <c r="CL2206" s="9"/>
      <c r="CM2206" s="10"/>
      <c r="CN2206" s="4"/>
      <c r="CO2206" s="4"/>
      <c r="CP2206" s="4"/>
      <c r="CQ2206" s="4"/>
      <c r="CR2206" s="4"/>
      <c r="CS2206" s="4"/>
      <c r="CT2206" s="4"/>
      <c r="CU2206" s="4"/>
      <c r="CV2206" s="4"/>
      <c r="CW2206" s="4"/>
      <c r="CX2206" s="4"/>
      <c r="CY2206" s="4"/>
      <c r="CZ2206" s="4"/>
      <c r="DD2206" s="3"/>
      <c r="DE2206" s="4"/>
      <c r="DF2206" s="4"/>
      <c r="DG2206" s="4"/>
      <c r="DH2206" s="4"/>
      <c r="DI2206" s="4"/>
      <c r="DJ2206" s="4"/>
      <c r="DK2206" s="4"/>
      <c r="DL2206" s="4"/>
      <c r="DM2206" s="4"/>
      <c r="DN2206" s="4"/>
      <c r="DO2206" s="4"/>
      <c r="DP2206" s="4"/>
      <c r="DQ2206" s="4"/>
      <c r="DR2206" s="4"/>
      <c r="DS2206" s="4"/>
      <c r="DT2206" s="4"/>
      <c r="DU2206" s="4"/>
      <c r="DV2206" s="4"/>
      <c r="DW2206" s="4"/>
      <c r="DX2206" s="4"/>
      <c r="DY2206" s="4"/>
      <c r="DZ2206" s="4"/>
      <c r="EE2206" s="4"/>
      <c r="EF2206" s="4"/>
      <c r="EG2206" s="4"/>
      <c r="EH2206" s="4"/>
      <c r="EI2206" s="4"/>
      <c r="EJ2206" s="4"/>
      <c r="EK2206" s="4"/>
      <c r="EL2206" s="4"/>
      <c r="EM2206" s="4"/>
      <c r="EN2206" s="4"/>
      <c r="EO2206" s="4"/>
      <c r="EP2206" s="4"/>
      <c r="EQ2206" s="4"/>
      <c r="ER2206" s="4"/>
      <c r="ES2206" s="4"/>
      <c r="ET2206" s="4"/>
      <c r="EU2206" s="4"/>
      <c r="EV2206" s="4"/>
      <c r="EW2206" s="4"/>
      <c r="EX2206" s="4"/>
      <c r="EY2206" s="4"/>
      <c r="EZ2206" s="4"/>
    </row>
    <row r="2207" spans="1:156">
      <c r="A2207" s="8">
        <v>2202</v>
      </c>
      <c r="B2207" s="21">
        <v>2013</v>
      </c>
      <c r="C2207" s="21">
        <v>1963</v>
      </c>
      <c r="D2207" s="22">
        <v>129.95508799999999</v>
      </c>
      <c r="E2207" s="9">
        <v>-43608.970399999998</v>
      </c>
      <c r="F2207" s="9">
        <v>1949727.9617000001</v>
      </c>
      <c r="G2207" s="9">
        <v>101672.62639999999</v>
      </c>
      <c r="H2207" s="9">
        <v>415402.32390000002</v>
      </c>
      <c r="I2207" s="9">
        <v>87497.392000000007</v>
      </c>
      <c r="J2207" s="9">
        <v>94520.238500000007</v>
      </c>
      <c r="K2207" s="9">
        <v>5894.0571</v>
      </c>
      <c r="L2207" s="9">
        <v>2686535.4558999999</v>
      </c>
      <c r="M2207" s="9">
        <f t="shared" si="238"/>
        <v>88626.181400000001</v>
      </c>
      <c r="N2207" s="26"/>
      <c r="O2207" s="26"/>
      <c r="P2207" s="26"/>
      <c r="Q2207" s="26"/>
      <c r="R2207" s="26"/>
      <c r="S2207" s="26"/>
      <c r="T2207" s="26"/>
      <c r="U2207" s="26"/>
      <c r="V2207" s="33">
        <f t="shared" si="239"/>
        <v>-43608.970399999998</v>
      </c>
      <c r="W2207" s="26"/>
      <c r="X2207" s="26"/>
      <c r="Y2207" s="26"/>
      <c r="Z2207" s="26"/>
      <c r="AA2207" s="26"/>
      <c r="AB2207" s="38">
        <v>2014</v>
      </c>
      <c r="AC2207" s="38">
        <v>2006</v>
      </c>
      <c r="AD2207" s="39">
        <v>140.6011187</v>
      </c>
      <c r="AE2207" s="33">
        <v>126309.2162</v>
      </c>
      <c r="AF2207" s="33">
        <v>2113874.5447999998</v>
      </c>
      <c r="AG2207" s="33">
        <v>106509.8227</v>
      </c>
      <c r="AH2207" s="33">
        <v>189549.85639999999</v>
      </c>
      <c r="AI2207" s="33">
        <v>83692.476800000004</v>
      </c>
      <c r="AJ2207" s="33">
        <v>380413.1226</v>
      </c>
      <c r="AK2207" s="33">
        <v>27237.4833</v>
      </c>
      <c r="AL2207" s="33">
        <v>2720493.1238000002</v>
      </c>
      <c r="AM2207" s="33">
        <f t="shared" si="240"/>
        <v>353175.63929999998</v>
      </c>
      <c r="AN2207" s="33"/>
      <c r="AO2207" s="33"/>
      <c r="AP2207" s="33"/>
      <c r="AQ2207" s="33"/>
      <c r="AR2207" s="33"/>
      <c r="AS2207" s="33"/>
      <c r="AT2207" s="33"/>
      <c r="AU2207" s="33"/>
      <c r="AV2207" s="33">
        <f t="shared" si="241"/>
        <v>126309.2162</v>
      </c>
      <c r="AW2207" s="33"/>
      <c r="AX2207" s="33"/>
      <c r="AY2207" s="33"/>
      <c r="AZ2207" s="33"/>
      <c r="BA2207" s="38">
        <v>2202</v>
      </c>
      <c r="BB2207" s="38">
        <v>2015</v>
      </c>
      <c r="BC2207" s="38">
        <v>2007</v>
      </c>
      <c r="BD2207" s="39">
        <v>122.3188318</v>
      </c>
      <c r="BE2207" s="33">
        <f t="shared" si="242"/>
        <v>-48080.529243172146</v>
      </c>
      <c r="BF2207" s="33">
        <v>2170912.5512999999</v>
      </c>
      <c r="BG2207" s="33">
        <v>106509.8227</v>
      </c>
      <c r="BH2207" s="33">
        <v>183785.6954</v>
      </c>
      <c r="BI2207" s="33">
        <v>84604.724356827806</v>
      </c>
      <c r="BJ2207" s="33">
        <v>238439.47779999999</v>
      </c>
      <c r="BK2207" s="33">
        <v>59560.388500000001</v>
      </c>
      <c r="BL2207" s="33">
        <v>2772772.4123</v>
      </c>
      <c r="BM2207" s="33">
        <f t="shared" si="243"/>
        <v>178879.08929999999</v>
      </c>
      <c r="BN2207" s="9"/>
      <c r="BO2207" s="9"/>
      <c r="BP2207" s="9"/>
      <c r="BQ2207" s="9"/>
      <c r="BR2207" s="9"/>
      <c r="BS2207" s="9"/>
      <c r="BT2207" s="9"/>
      <c r="BU2207" s="9"/>
      <c r="BV2207" s="33">
        <f t="shared" si="244"/>
        <v>-48080.529243172146</v>
      </c>
      <c r="BW2207" s="9"/>
      <c r="BX2207" s="9"/>
      <c r="BY2207" s="9"/>
      <c r="BZ2207" s="9"/>
      <c r="CA2207" s="21"/>
      <c r="CB2207" s="21"/>
      <c r="CC2207" s="21"/>
      <c r="CD2207" s="22"/>
      <c r="CE2207" s="9"/>
      <c r="CF2207" s="9"/>
      <c r="CG2207" s="9"/>
      <c r="CH2207" s="9"/>
      <c r="CI2207" s="9"/>
      <c r="CJ2207" s="9"/>
      <c r="CK2207" s="9"/>
      <c r="CL2207" s="9"/>
      <c r="CM2207" s="10"/>
      <c r="CN2207" s="4"/>
      <c r="CO2207" s="4"/>
      <c r="CP2207" s="4"/>
      <c r="CQ2207" s="4"/>
      <c r="CR2207" s="4"/>
      <c r="CS2207" s="4"/>
      <c r="CT2207" s="4"/>
      <c r="CU2207" s="4"/>
      <c r="CV2207" s="4"/>
      <c r="CW2207" s="4"/>
      <c r="CX2207" s="4"/>
      <c r="CY2207" s="4"/>
      <c r="CZ2207" s="4"/>
      <c r="DD2207" s="3"/>
      <c r="DE2207" s="4"/>
      <c r="DF2207" s="4"/>
      <c r="DG2207" s="4"/>
      <c r="DH2207" s="4"/>
      <c r="DI2207" s="4"/>
      <c r="DJ2207" s="4"/>
      <c r="DK2207" s="4"/>
      <c r="DL2207" s="4"/>
      <c r="DM2207" s="4"/>
      <c r="DN2207" s="4"/>
      <c r="DO2207" s="4"/>
      <c r="DP2207" s="4"/>
      <c r="DQ2207" s="4"/>
      <c r="DR2207" s="4"/>
      <c r="DS2207" s="4"/>
      <c r="DT2207" s="4"/>
      <c r="DU2207" s="4"/>
      <c r="DV2207" s="4"/>
      <c r="DW2207" s="4"/>
      <c r="DX2207" s="4"/>
      <c r="DY2207" s="4"/>
      <c r="DZ2207" s="4"/>
      <c r="EE2207" s="4"/>
      <c r="EF2207" s="4"/>
      <c r="EG2207" s="4"/>
      <c r="EH2207" s="4"/>
      <c r="EI2207" s="4"/>
      <c r="EJ2207" s="4"/>
      <c r="EK2207" s="4"/>
      <c r="EL2207" s="4"/>
      <c r="EM2207" s="4"/>
      <c r="EN2207" s="4"/>
      <c r="EO2207" s="4"/>
      <c r="EP2207" s="4"/>
      <c r="EQ2207" s="4"/>
      <c r="ER2207" s="4"/>
      <c r="ES2207" s="4"/>
      <c r="ET2207" s="4"/>
      <c r="EU2207" s="4"/>
      <c r="EV2207" s="4"/>
      <c r="EW2207" s="4"/>
      <c r="EX2207" s="4"/>
      <c r="EY2207" s="4"/>
      <c r="EZ2207" s="4"/>
    </row>
    <row r="2208" spans="1:156">
      <c r="A2208" s="8">
        <v>2203</v>
      </c>
      <c r="B2208" s="21">
        <v>2013</v>
      </c>
      <c r="C2208" s="21">
        <v>1998</v>
      </c>
      <c r="D2208" s="22">
        <v>141.2795888</v>
      </c>
      <c r="E2208" s="9">
        <v>-52793.778700000003</v>
      </c>
      <c r="F2208" s="9">
        <v>1914872.7879999999</v>
      </c>
      <c r="G2208" s="9">
        <v>101672.62639999999</v>
      </c>
      <c r="H2208" s="9">
        <v>415801.11479999998</v>
      </c>
      <c r="I2208" s="9">
        <v>86012.362099999998</v>
      </c>
      <c r="J2208" s="9">
        <v>125305.24709999999</v>
      </c>
      <c r="K2208" s="9">
        <v>2531.2179000000001</v>
      </c>
      <c r="L2208" s="9">
        <v>2693926.6992000001</v>
      </c>
      <c r="M2208" s="9">
        <f t="shared" si="238"/>
        <v>122774.02919999999</v>
      </c>
      <c r="N2208" s="26"/>
      <c r="O2208" s="26"/>
      <c r="P2208" s="26"/>
      <c r="Q2208" s="26"/>
      <c r="R2208" s="26"/>
      <c r="S2208" s="26"/>
      <c r="T2208" s="26"/>
      <c r="U2208" s="26"/>
      <c r="V2208" s="33">
        <f t="shared" si="239"/>
        <v>-52793.778700000003</v>
      </c>
      <c r="W2208" s="26"/>
      <c r="X2208" s="26"/>
      <c r="Y2208" s="26"/>
      <c r="Z2208" s="26"/>
      <c r="AA2208" s="26"/>
      <c r="AB2208" s="38">
        <v>2014</v>
      </c>
      <c r="AC2208" s="38">
        <v>1988</v>
      </c>
      <c r="AD2208" s="39">
        <v>96.405491260000005</v>
      </c>
      <c r="AE2208" s="33">
        <v>-250663.92490000001</v>
      </c>
      <c r="AF2208" s="33">
        <v>2000932.8965</v>
      </c>
      <c r="AG2208" s="33">
        <v>106509.8227</v>
      </c>
      <c r="AH2208" s="33">
        <v>173830.6973</v>
      </c>
      <c r="AI2208" s="33">
        <v>142773.50210000001</v>
      </c>
      <c r="AJ2208" s="33">
        <v>168819.55069999999</v>
      </c>
      <c r="AK2208" s="33">
        <v>135563.84839999999</v>
      </c>
      <c r="AL2208" s="33">
        <v>2707966.5457000001</v>
      </c>
      <c r="AM2208" s="33">
        <f t="shared" si="240"/>
        <v>33255.702300000004</v>
      </c>
      <c r="AN2208" s="33"/>
      <c r="AO2208" s="33"/>
      <c r="AP2208" s="33"/>
      <c r="AQ2208" s="33"/>
      <c r="AR2208" s="33"/>
      <c r="AS2208" s="33"/>
      <c r="AT2208" s="33"/>
      <c r="AU2208" s="33"/>
      <c r="AV2208" s="33">
        <f t="shared" si="241"/>
        <v>-250663.92490000001</v>
      </c>
      <c r="AW2208" s="33"/>
      <c r="AX2208" s="33"/>
      <c r="AY2208" s="33"/>
      <c r="AZ2208" s="33"/>
      <c r="BA2208" s="38">
        <v>2203</v>
      </c>
      <c r="BB2208" s="38">
        <v>2015</v>
      </c>
      <c r="BC2208" s="38">
        <v>1989</v>
      </c>
      <c r="BD2208" s="39">
        <v>120.8120722</v>
      </c>
      <c r="BE2208" s="33">
        <f t="shared" si="242"/>
        <v>-179299.61203295179</v>
      </c>
      <c r="BF2208" s="33">
        <v>2060092.9080999999</v>
      </c>
      <c r="BG2208" s="33">
        <v>106509.8227</v>
      </c>
      <c r="BH2208" s="33">
        <v>178997.88080000001</v>
      </c>
      <c r="BI2208" s="33">
        <v>102599.898167048</v>
      </c>
      <c r="BJ2208" s="33">
        <v>204926.5068</v>
      </c>
      <c r="BK2208" s="33">
        <v>53406.206899999997</v>
      </c>
      <c r="BL2208" s="33">
        <v>2779020.4216999998</v>
      </c>
      <c r="BM2208" s="33">
        <f t="shared" si="243"/>
        <v>151520.29990000001</v>
      </c>
      <c r="BN2208" s="9"/>
      <c r="BO2208" s="9"/>
      <c r="BP2208" s="9"/>
      <c r="BQ2208" s="9"/>
      <c r="BR2208" s="9"/>
      <c r="BS2208" s="9"/>
      <c r="BT2208" s="9"/>
      <c r="BU2208" s="9"/>
      <c r="BV2208" s="33">
        <f t="shared" si="244"/>
        <v>-179299.61203295179</v>
      </c>
      <c r="BW2208" s="9"/>
      <c r="BX2208" s="9"/>
      <c r="BY2208" s="9"/>
      <c r="BZ2208" s="9"/>
      <c r="CA2208" s="21"/>
      <c r="CB2208" s="21"/>
      <c r="CC2208" s="21"/>
      <c r="CD2208" s="22"/>
      <c r="CE2208" s="9"/>
      <c r="CF2208" s="9"/>
      <c r="CG2208" s="9"/>
      <c r="CH2208" s="9"/>
      <c r="CI2208" s="9"/>
      <c r="CJ2208" s="9"/>
      <c r="CK2208" s="9"/>
      <c r="CL2208" s="9"/>
      <c r="CM2208" s="10"/>
      <c r="CN2208" s="4"/>
      <c r="CO2208" s="4"/>
      <c r="CP2208" s="4"/>
      <c r="CQ2208" s="4"/>
      <c r="CR2208" s="4"/>
      <c r="CS2208" s="4"/>
      <c r="CT2208" s="4"/>
      <c r="CU2208" s="4"/>
      <c r="CV2208" s="4"/>
      <c r="CW2208" s="4"/>
      <c r="CX2208" s="4"/>
      <c r="CY2208" s="4"/>
      <c r="CZ2208" s="4"/>
      <c r="DD2208" s="3"/>
      <c r="DE2208" s="4"/>
      <c r="DF2208" s="4"/>
      <c r="DG2208" s="4"/>
      <c r="DH2208" s="4"/>
      <c r="DI2208" s="4"/>
      <c r="DJ2208" s="4"/>
      <c r="DK2208" s="4"/>
      <c r="DL2208" s="4"/>
      <c r="DM2208" s="4"/>
      <c r="DN2208" s="4"/>
      <c r="DO2208" s="4"/>
      <c r="DP2208" s="4"/>
      <c r="DQ2208" s="4"/>
      <c r="DR2208" s="4"/>
      <c r="DS2208" s="4"/>
      <c r="DT2208" s="4"/>
      <c r="DU2208" s="4"/>
      <c r="DV2208" s="4"/>
      <c r="DW2208" s="4"/>
      <c r="DX2208" s="4"/>
      <c r="DY2208" s="4"/>
      <c r="DZ2208" s="4"/>
      <c r="EE2208" s="4"/>
      <c r="EF2208" s="4"/>
      <c r="EG2208" s="4"/>
      <c r="EH2208" s="4"/>
      <c r="EI2208" s="4"/>
      <c r="EJ2208" s="4"/>
      <c r="EK2208" s="4"/>
      <c r="EL2208" s="4"/>
      <c r="EM2208" s="4"/>
      <c r="EN2208" s="4"/>
      <c r="EO2208" s="4"/>
      <c r="EP2208" s="4"/>
      <c r="EQ2208" s="4"/>
      <c r="ER2208" s="4"/>
      <c r="ES2208" s="4"/>
      <c r="ET2208" s="4"/>
      <c r="EU2208" s="4"/>
      <c r="EV2208" s="4"/>
      <c r="EW2208" s="4"/>
      <c r="EX2208" s="4"/>
      <c r="EY2208" s="4"/>
      <c r="EZ2208" s="4"/>
    </row>
    <row r="2209" spans="1:156">
      <c r="A2209" s="8">
        <v>2204</v>
      </c>
      <c r="B2209" s="21">
        <v>2013</v>
      </c>
      <c r="C2209" s="21">
        <v>1974</v>
      </c>
      <c r="D2209" s="22">
        <v>194.84334010000001</v>
      </c>
      <c r="E2209" s="9">
        <v>-87357.176500000001</v>
      </c>
      <c r="F2209" s="9">
        <v>1963496.1170000001</v>
      </c>
      <c r="G2209" s="9">
        <v>101672.62639999999</v>
      </c>
      <c r="H2209" s="9">
        <v>415690.76030000002</v>
      </c>
      <c r="I2209" s="9">
        <v>86423.303700000004</v>
      </c>
      <c r="J2209" s="9">
        <v>47941.883999999998</v>
      </c>
      <c r="K2209" s="9">
        <v>19433.859799999998</v>
      </c>
      <c r="L2209" s="9">
        <v>2683148.0082</v>
      </c>
      <c r="M2209" s="9">
        <f t="shared" si="238"/>
        <v>28508.0242</v>
      </c>
      <c r="N2209" s="26"/>
      <c r="O2209" s="26"/>
      <c r="P2209" s="26"/>
      <c r="Q2209" s="26"/>
      <c r="R2209" s="26"/>
      <c r="S2209" s="26"/>
      <c r="T2209" s="26"/>
      <c r="U2209" s="26"/>
      <c r="V2209" s="33">
        <f t="shared" si="239"/>
        <v>-87357.176500000001</v>
      </c>
      <c r="W2209" s="26"/>
      <c r="X2209" s="26"/>
      <c r="Y2209" s="26"/>
      <c r="Z2209" s="26"/>
      <c r="AA2209" s="26"/>
      <c r="AB2209" s="38">
        <v>2014</v>
      </c>
      <c r="AC2209" s="38">
        <v>1975</v>
      </c>
      <c r="AD2209" s="39">
        <v>140.76798020000001</v>
      </c>
      <c r="AE2209" s="33">
        <v>16284.275799999999</v>
      </c>
      <c r="AF2209" s="33">
        <v>2059059.7553999999</v>
      </c>
      <c r="AG2209" s="33">
        <v>106509.8227</v>
      </c>
      <c r="AH2209" s="33">
        <v>189580.8075</v>
      </c>
      <c r="AI2209" s="33">
        <v>83576.145900000003</v>
      </c>
      <c r="AJ2209" s="33">
        <v>322530.89640000003</v>
      </c>
      <c r="AK2209" s="33">
        <v>15053.711799999999</v>
      </c>
      <c r="AL2209" s="33">
        <v>2729919.4402000001</v>
      </c>
      <c r="AM2209" s="33">
        <f t="shared" si="240"/>
        <v>307477.18460000004</v>
      </c>
      <c r="AN2209" s="33"/>
      <c r="AO2209" s="33"/>
      <c r="AP2209" s="33"/>
      <c r="AQ2209" s="33"/>
      <c r="AR2209" s="33"/>
      <c r="AS2209" s="33"/>
      <c r="AT2209" s="33"/>
      <c r="AU2209" s="33"/>
      <c r="AV2209" s="33">
        <f t="shared" si="241"/>
        <v>16284.275799999999</v>
      </c>
      <c r="AW2209" s="33"/>
      <c r="AX2209" s="33"/>
      <c r="AY2209" s="33"/>
      <c r="AZ2209" s="33"/>
      <c r="BA2209" s="38">
        <v>2204</v>
      </c>
      <c r="BB2209" s="38">
        <v>2015</v>
      </c>
      <c r="BC2209" s="38">
        <v>1976</v>
      </c>
      <c r="BD2209" s="39">
        <v>172.14116780000001</v>
      </c>
      <c r="BE2209" s="33">
        <f t="shared" si="242"/>
        <v>337253.94289042428</v>
      </c>
      <c r="BF2209" s="33">
        <v>2077605.7714</v>
      </c>
      <c r="BG2209" s="33">
        <v>106509.8227</v>
      </c>
      <c r="BH2209" s="33">
        <v>188249.6324</v>
      </c>
      <c r="BI2209" s="33">
        <v>67826.856390424393</v>
      </c>
      <c r="BJ2209" s="33">
        <v>705157.96719999996</v>
      </c>
      <c r="BK2209" s="33">
        <v>0</v>
      </c>
      <c r="BL2209" s="33">
        <v>2808096.1072</v>
      </c>
      <c r="BM2209" s="33">
        <f t="shared" si="243"/>
        <v>705157.96719999996</v>
      </c>
      <c r="BN2209" s="9"/>
      <c r="BO2209" s="9"/>
      <c r="BP2209" s="9"/>
      <c r="BQ2209" s="9"/>
      <c r="BR2209" s="9"/>
      <c r="BS2209" s="9"/>
      <c r="BT2209" s="9"/>
      <c r="BU2209" s="9"/>
      <c r="BV2209" s="33">
        <f t="shared" si="244"/>
        <v>337253.94289042428</v>
      </c>
      <c r="BW2209" s="9"/>
      <c r="BX2209" s="9"/>
      <c r="BY2209" s="9"/>
      <c r="BZ2209" s="9"/>
      <c r="CA2209" s="21"/>
      <c r="CB2209" s="21"/>
      <c r="CC2209" s="21"/>
      <c r="CD2209" s="22"/>
      <c r="CE2209" s="9"/>
      <c r="CF2209" s="9"/>
      <c r="CG2209" s="9"/>
      <c r="CH2209" s="9"/>
      <c r="CI2209" s="9"/>
      <c r="CJ2209" s="9"/>
      <c r="CK2209" s="9"/>
      <c r="CL2209" s="9"/>
      <c r="CM2209" s="10"/>
      <c r="CN2209" s="4"/>
      <c r="CO2209" s="4"/>
      <c r="CP2209" s="4"/>
      <c r="CQ2209" s="4"/>
      <c r="CR2209" s="4"/>
      <c r="CS2209" s="4"/>
      <c r="CT2209" s="4"/>
      <c r="CU2209" s="4"/>
      <c r="CV2209" s="4"/>
      <c r="CW2209" s="4"/>
      <c r="CX2209" s="4"/>
      <c r="CY2209" s="4"/>
      <c r="CZ2209" s="4"/>
      <c r="DD2209" s="3"/>
      <c r="DE2209" s="4"/>
      <c r="DF2209" s="4"/>
      <c r="DG2209" s="4"/>
      <c r="DH2209" s="4"/>
      <c r="DI2209" s="4"/>
      <c r="DJ2209" s="4"/>
      <c r="DK2209" s="4"/>
      <c r="DL2209" s="4"/>
      <c r="DM2209" s="4"/>
      <c r="DN2209" s="4"/>
      <c r="DO2209" s="4"/>
      <c r="DP2209" s="4"/>
      <c r="DQ2209" s="4"/>
      <c r="DR2209" s="4"/>
      <c r="DS2209" s="4"/>
      <c r="DT2209" s="4"/>
      <c r="DU2209" s="4"/>
      <c r="DV2209" s="4"/>
      <c r="DW2209" s="4"/>
      <c r="DX2209" s="4"/>
      <c r="DY2209" s="4"/>
      <c r="DZ2209" s="4"/>
      <c r="EE2209" s="4"/>
      <c r="EF2209" s="4"/>
      <c r="EG2209" s="4"/>
      <c r="EH2209" s="4"/>
      <c r="EI2209" s="4"/>
      <c r="EJ2209" s="4"/>
      <c r="EK2209" s="4"/>
      <c r="EL2209" s="4"/>
      <c r="EM2209" s="4"/>
      <c r="EN2209" s="4"/>
      <c r="EO2209" s="4"/>
      <c r="EP2209" s="4"/>
      <c r="EQ2209" s="4"/>
      <c r="ER2209" s="4"/>
      <c r="ES2209" s="4"/>
      <c r="ET2209" s="4"/>
      <c r="EU2209" s="4"/>
      <c r="EV2209" s="4"/>
      <c r="EW2209" s="4"/>
      <c r="EX2209" s="4"/>
      <c r="EY2209" s="4"/>
      <c r="EZ2209" s="4"/>
    </row>
    <row r="2210" spans="1:156">
      <c r="A2210" s="8">
        <v>2205</v>
      </c>
      <c r="B2210" s="21">
        <v>2013</v>
      </c>
      <c r="C2210" s="21">
        <v>1995</v>
      </c>
      <c r="D2210" s="22">
        <v>131.04328570000001</v>
      </c>
      <c r="E2210" s="9">
        <v>-20361.0615</v>
      </c>
      <c r="F2210" s="9">
        <v>1946350.6724</v>
      </c>
      <c r="G2210" s="9">
        <v>101672.62639999999</v>
      </c>
      <c r="H2210" s="9">
        <v>415766.87459999998</v>
      </c>
      <c r="I2210" s="9">
        <v>86139.866800000003</v>
      </c>
      <c r="J2210" s="9">
        <v>119550.8616</v>
      </c>
      <c r="K2210" s="9">
        <v>4325.8639000000003</v>
      </c>
      <c r="L2210" s="9">
        <v>2685516.0994000002</v>
      </c>
      <c r="M2210" s="9">
        <f t="shared" si="238"/>
        <v>115224.99770000001</v>
      </c>
      <c r="N2210" s="26"/>
      <c r="O2210" s="26"/>
      <c r="P2210" s="26"/>
      <c r="Q2210" s="26"/>
      <c r="R2210" s="26"/>
      <c r="S2210" s="26"/>
      <c r="T2210" s="26"/>
      <c r="U2210" s="26"/>
      <c r="V2210" s="33">
        <f t="shared" si="239"/>
        <v>-20361.0615</v>
      </c>
      <c r="W2210" s="26"/>
      <c r="X2210" s="26"/>
      <c r="Y2210" s="26"/>
      <c r="Z2210" s="26"/>
      <c r="AA2210" s="26"/>
      <c r="AB2210" s="38">
        <v>2014</v>
      </c>
      <c r="AC2210" s="38">
        <v>1929</v>
      </c>
      <c r="AD2210" s="39">
        <v>94.527411990000004</v>
      </c>
      <c r="AE2210" s="33">
        <v>-245697.91200000001</v>
      </c>
      <c r="AF2210" s="33">
        <v>2079478.7657999999</v>
      </c>
      <c r="AG2210" s="33">
        <v>106509.8227</v>
      </c>
      <c r="AH2210" s="33">
        <v>179941.8045</v>
      </c>
      <c r="AI2210" s="33">
        <v>119804.68580000001</v>
      </c>
      <c r="AJ2210" s="33">
        <v>85234.734299999996</v>
      </c>
      <c r="AK2210" s="33">
        <v>108488.2683</v>
      </c>
      <c r="AL2210" s="33">
        <v>2708179.4567</v>
      </c>
      <c r="AM2210" s="33">
        <f t="shared" si="240"/>
        <v>-23253.534</v>
      </c>
      <c r="AN2210" s="33"/>
      <c r="AO2210" s="33"/>
      <c r="AP2210" s="33"/>
      <c r="AQ2210" s="33"/>
      <c r="AR2210" s="33"/>
      <c r="AS2210" s="33"/>
      <c r="AT2210" s="33"/>
      <c r="AU2210" s="33"/>
      <c r="AV2210" s="33">
        <f t="shared" si="241"/>
        <v>-245697.91200000001</v>
      </c>
      <c r="AW2210" s="33"/>
      <c r="AX2210" s="33"/>
      <c r="AY2210" s="33"/>
      <c r="AZ2210" s="33"/>
      <c r="BA2210" s="38">
        <v>2205</v>
      </c>
      <c r="BB2210" s="38">
        <v>2015</v>
      </c>
      <c r="BC2210" s="38">
        <v>1930</v>
      </c>
      <c r="BD2210" s="39">
        <v>94.463451000000006</v>
      </c>
      <c r="BE2210" s="33">
        <f t="shared" si="242"/>
        <v>-312650.54539004946</v>
      </c>
      <c r="BF2210" s="33">
        <v>2120070.8838999998</v>
      </c>
      <c r="BG2210" s="33">
        <v>106509.8227</v>
      </c>
      <c r="BH2210" s="33">
        <v>167294.1513</v>
      </c>
      <c r="BI2210" s="33">
        <v>146588.78690995101</v>
      </c>
      <c r="BJ2210" s="33">
        <v>101290.4773</v>
      </c>
      <c r="BK2210" s="33">
        <v>158178.57810000001</v>
      </c>
      <c r="BL2210" s="33">
        <v>2796226.0893999999</v>
      </c>
      <c r="BM2210" s="33">
        <f t="shared" si="243"/>
        <v>-56888.100800000015</v>
      </c>
      <c r="BN2210" s="9"/>
      <c r="BO2210" s="9"/>
      <c r="BP2210" s="9"/>
      <c r="BQ2210" s="9"/>
      <c r="BR2210" s="9"/>
      <c r="BS2210" s="9"/>
      <c r="BT2210" s="9"/>
      <c r="BU2210" s="9"/>
      <c r="BV2210" s="33">
        <f t="shared" si="244"/>
        <v>-312650.54539004946</v>
      </c>
      <c r="BW2210" s="9"/>
      <c r="BX2210" s="9"/>
      <c r="BY2210" s="9"/>
      <c r="BZ2210" s="9"/>
      <c r="CA2210" s="21"/>
      <c r="CB2210" s="21"/>
      <c r="CC2210" s="21"/>
      <c r="CD2210" s="22"/>
      <c r="CE2210" s="9"/>
      <c r="CF2210" s="9"/>
      <c r="CG2210" s="9"/>
      <c r="CH2210" s="9"/>
      <c r="CI2210" s="9"/>
      <c r="CJ2210" s="9"/>
      <c r="CK2210" s="9"/>
      <c r="CL2210" s="9"/>
      <c r="CM2210" s="10"/>
      <c r="CN2210" s="4"/>
      <c r="CO2210" s="4"/>
      <c r="CP2210" s="4"/>
      <c r="CQ2210" s="4"/>
      <c r="CR2210" s="4"/>
      <c r="CS2210" s="4"/>
      <c r="CT2210" s="4"/>
      <c r="CU2210" s="4"/>
      <c r="CV2210" s="4"/>
      <c r="CW2210" s="4"/>
      <c r="CX2210" s="4"/>
      <c r="CY2210" s="4"/>
      <c r="CZ2210" s="4"/>
      <c r="DD2210" s="3"/>
      <c r="DE2210" s="4"/>
      <c r="DF2210" s="4"/>
      <c r="DG2210" s="4"/>
      <c r="DH2210" s="4"/>
      <c r="DI2210" s="4"/>
      <c r="DJ2210" s="4"/>
      <c r="DK2210" s="4"/>
      <c r="DL2210" s="4"/>
      <c r="DM2210" s="4"/>
      <c r="DN2210" s="4"/>
      <c r="DO2210" s="4"/>
      <c r="DP2210" s="4"/>
      <c r="DQ2210" s="4"/>
      <c r="DR2210" s="4"/>
      <c r="DS2210" s="4"/>
      <c r="DT2210" s="4"/>
      <c r="DU2210" s="4"/>
      <c r="DV2210" s="4"/>
      <c r="DW2210" s="4"/>
      <c r="DX2210" s="4"/>
      <c r="DY2210" s="4"/>
      <c r="DZ2210" s="4"/>
      <c r="EE2210" s="4"/>
      <c r="EF2210" s="4"/>
      <c r="EG2210" s="4"/>
      <c r="EH2210" s="4"/>
      <c r="EI2210" s="4"/>
      <c r="EJ2210" s="4"/>
      <c r="EK2210" s="4"/>
      <c r="EL2210" s="4"/>
      <c r="EM2210" s="4"/>
      <c r="EN2210" s="4"/>
      <c r="EO2210" s="4"/>
      <c r="EP2210" s="4"/>
      <c r="EQ2210" s="4"/>
      <c r="ER2210" s="4"/>
      <c r="ES2210" s="4"/>
      <c r="ET2210" s="4"/>
      <c r="EU2210" s="4"/>
      <c r="EV2210" s="4"/>
      <c r="EW2210" s="4"/>
      <c r="EX2210" s="4"/>
      <c r="EY2210" s="4"/>
      <c r="EZ2210" s="4"/>
    </row>
    <row r="2211" spans="1:156">
      <c r="A2211" s="8">
        <v>2206</v>
      </c>
      <c r="B2211" s="21">
        <v>2013</v>
      </c>
      <c r="C2211" s="21">
        <v>1964</v>
      </c>
      <c r="D2211" s="22">
        <v>136.84781240000001</v>
      </c>
      <c r="E2211" s="9">
        <v>38249.825199999999</v>
      </c>
      <c r="F2211" s="9">
        <v>1968452.0460999999</v>
      </c>
      <c r="G2211" s="9">
        <v>101672.62639999999</v>
      </c>
      <c r="H2211" s="9">
        <v>416009.76819999999</v>
      </c>
      <c r="I2211" s="9">
        <v>85235.372000000003</v>
      </c>
      <c r="J2211" s="9">
        <v>156531.96669999999</v>
      </c>
      <c r="K2211" s="9">
        <v>2123.8101000000001</v>
      </c>
      <c r="L2211" s="9">
        <v>2687528.1442999998</v>
      </c>
      <c r="M2211" s="9">
        <f t="shared" si="238"/>
        <v>154408.15659999999</v>
      </c>
      <c r="N2211" s="26"/>
      <c r="O2211" s="26"/>
      <c r="P2211" s="26"/>
      <c r="Q2211" s="26"/>
      <c r="R2211" s="26"/>
      <c r="S2211" s="26"/>
      <c r="T2211" s="26"/>
      <c r="U2211" s="26"/>
      <c r="V2211" s="33">
        <f t="shared" si="239"/>
        <v>38249.825199999999</v>
      </c>
      <c r="W2211" s="26"/>
      <c r="X2211" s="26"/>
      <c r="Y2211" s="26"/>
      <c r="Z2211" s="26"/>
      <c r="AA2211" s="26"/>
      <c r="AB2211" s="38">
        <v>2014</v>
      </c>
      <c r="AC2211" s="38">
        <v>1945</v>
      </c>
      <c r="AD2211" s="39">
        <v>108.2331054</v>
      </c>
      <c r="AE2211" s="33">
        <v>-320559.27350000001</v>
      </c>
      <c r="AF2211" s="33">
        <v>2065877.8688999999</v>
      </c>
      <c r="AG2211" s="33">
        <v>106509.8227</v>
      </c>
      <c r="AH2211" s="33">
        <v>172538.50469999999</v>
      </c>
      <c r="AI2211" s="33">
        <v>147630.25459999999</v>
      </c>
      <c r="AJ2211" s="33">
        <v>104037.1217</v>
      </c>
      <c r="AK2211" s="33">
        <v>202293.1428</v>
      </c>
      <c r="AL2211" s="33">
        <v>2714859.7033000002</v>
      </c>
      <c r="AM2211" s="33">
        <f t="shared" si="240"/>
        <v>-98256.021099999998</v>
      </c>
      <c r="AN2211" s="33"/>
      <c r="AO2211" s="33"/>
      <c r="AP2211" s="33"/>
      <c r="AQ2211" s="33"/>
      <c r="AR2211" s="33"/>
      <c r="AS2211" s="33"/>
      <c r="AT2211" s="33"/>
      <c r="AU2211" s="33"/>
      <c r="AV2211" s="33">
        <f t="shared" si="241"/>
        <v>-320559.27350000001</v>
      </c>
      <c r="AW2211" s="33"/>
      <c r="AX2211" s="33"/>
      <c r="AY2211" s="33"/>
      <c r="AZ2211" s="33"/>
      <c r="BA2211" s="38">
        <v>2206</v>
      </c>
      <c r="BB2211" s="38">
        <v>2015</v>
      </c>
      <c r="BC2211" s="38">
        <v>1946</v>
      </c>
      <c r="BD2211" s="39">
        <v>142.18066379999999</v>
      </c>
      <c r="BE2211" s="33">
        <f t="shared" si="242"/>
        <v>18331.565160090569</v>
      </c>
      <c r="BF2211" s="33">
        <v>2079768.4950000001</v>
      </c>
      <c r="BG2211" s="33">
        <v>106509.8227</v>
      </c>
      <c r="BH2211" s="33">
        <v>184454.8939</v>
      </c>
      <c r="BI2211" s="33">
        <v>82089.5178600902</v>
      </c>
      <c r="BJ2211" s="33">
        <v>375267.16379999998</v>
      </c>
      <c r="BK2211" s="33">
        <v>18984.542300000001</v>
      </c>
      <c r="BL2211" s="33">
        <v>2790773.7858000002</v>
      </c>
      <c r="BM2211" s="33">
        <f t="shared" si="243"/>
        <v>356282.62150000001</v>
      </c>
      <c r="BN2211" s="9"/>
      <c r="BO2211" s="9"/>
      <c r="BP2211" s="9"/>
      <c r="BQ2211" s="9"/>
      <c r="BR2211" s="9"/>
      <c r="BS2211" s="9"/>
      <c r="BT2211" s="9"/>
      <c r="BU2211" s="9"/>
      <c r="BV2211" s="33">
        <f t="shared" si="244"/>
        <v>18331.565160090569</v>
      </c>
      <c r="BW2211" s="9"/>
      <c r="BX2211" s="9"/>
      <c r="BY2211" s="9"/>
      <c r="BZ2211" s="9"/>
      <c r="CA2211" s="21"/>
      <c r="CB2211" s="21"/>
      <c r="CC2211" s="21"/>
      <c r="CD2211" s="22"/>
      <c r="CE2211" s="9"/>
      <c r="CF2211" s="9"/>
      <c r="CG2211" s="9"/>
      <c r="CH2211" s="9"/>
      <c r="CI2211" s="9"/>
      <c r="CJ2211" s="9"/>
      <c r="CK2211" s="9"/>
      <c r="CL2211" s="9"/>
      <c r="CM2211" s="10"/>
      <c r="CN2211" s="4"/>
      <c r="CO2211" s="4"/>
      <c r="CP2211" s="4"/>
      <c r="CQ2211" s="4"/>
      <c r="CR2211" s="4"/>
      <c r="CS2211" s="4"/>
      <c r="CT2211" s="4"/>
      <c r="CU2211" s="4"/>
      <c r="CV2211" s="4"/>
      <c r="CW2211" s="4"/>
      <c r="CX2211" s="4"/>
      <c r="CY2211" s="4"/>
      <c r="CZ2211" s="4"/>
      <c r="DD2211" s="3"/>
      <c r="DE2211" s="4"/>
      <c r="DF2211" s="4"/>
      <c r="DG2211" s="4"/>
      <c r="DH2211" s="4"/>
      <c r="DI2211" s="4"/>
      <c r="DJ2211" s="4"/>
      <c r="DK2211" s="4"/>
      <c r="DL2211" s="4"/>
      <c r="DM2211" s="4"/>
      <c r="DN2211" s="4"/>
      <c r="DO2211" s="4"/>
      <c r="DP2211" s="4"/>
      <c r="DQ2211" s="4"/>
      <c r="DR2211" s="4"/>
      <c r="DS2211" s="4"/>
      <c r="DT2211" s="4"/>
      <c r="DU2211" s="4"/>
      <c r="DV2211" s="4"/>
      <c r="DW2211" s="4"/>
      <c r="DX2211" s="4"/>
      <c r="DY2211" s="4"/>
      <c r="DZ2211" s="4"/>
      <c r="EE2211" s="4"/>
      <c r="EF2211" s="4"/>
      <c r="EG2211" s="4"/>
      <c r="EH2211" s="4"/>
      <c r="EI2211" s="4"/>
      <c r="EJ2211" s="4"/>
      <c r="EK2211" s="4"/>
      <c r="EL2211" s="4"/>
      <c r="EM2211" s="4"/>
      <c r="EN2211" s="4"/>
      <c r="EO2211" s="4"/>
      <c r="EP2211" s="4"/>
      <c r="EQ2211" s="4"/>
      <c r="ER2211" s="4"/>
      <c r="ES2211" s="4"/>
      <c r="ET2211" s="4"/>
      <c r="EU2211" s="4"/>
      <c r="EV2211" s="4"/>
      <c r="EW2211" s="4"/>
      <c r="EX2211" s="4"/>
      <c r="EY2211" s="4"/>
      <c r="EZ2211" s="4"/>
    </row>
    <row r="2212" spans="1:156">
      <c r="A2212" s="8">
        <v>2207</v>
      </c>
      <c r="B2212" s="21">
        <v>2013</v>
      </c>
      <c r="C2212" s="21">
        <v>1991</v>
      </c>
      <c r="D2212" s="22">
        <v>149.61549260000001</v>
      </c>
      <c r="E2212" s="9">
        <v>-35158.3799</v>
      </c>
      <c r="F2212" s="9">
        <v>1984251.4469999999</v>
      </c>
      <c r="G2212" s="9">
        <v>101672.62639999999</v>
      </c>
      <c r="H2212" s="9">
        <v>415560.95130000002</v>
      </c>
      <c r="I2212" s="9">
        <v>86906.690199999997</v>
      </c>
      <c r="J2212" s="9">
        <v>70287.357499999998</v>
      </c>
      <c r="K2212" s="9">
        <v>6485.7570999999998</v>
      </c>
      <c r="L2212" s="9">
        <v>2687351.6952</v>
      </c>
      <c r="M2212" s="9">
        <f t="shared" si="238"/>
        <v>63801.600399999996</v>
      </c>
      <c r="N2212" s="26"/>
      <c r="O2212" s="26"/>
      <c r="P2212" s="26"/>
      <c r="Q2212" s="26"/>
      <c r="R2212" s="26"/>
      <c r="S2212" s="26"/>
      <c r="T2212" s="26"/>
      <c r="U2212" s="26"/>
      <c r="V2212" s="33">
        <f t="shared" si="239"/>
        <v>-35158.3799</v>
      </c>
      <c r="W2212" s="26"/>
      <c r="X2212" s="26"/>
      <c r="Y2212" s="26"/>
      <c r="Z2212" s="26"/>
      <c r="AA2212" s="26"/>
      <c r="AB2212" s="38">
        <v>2014</v>
      </c>
      <c r="AC2212" s="38">
        <v>1968</v>
      </c>
      <c r="AD2212" s="39">
        <v>129.60285930000001</v>
      </c>
      <c r="AE2212" s="33">
        <v>68611.028200000001</v>
      </c>
      <c r="AF2212" s="33">
        <v>2052822.9786</v>
      </c>
      <c r="AG2212" s="33">
        <v>106509.8227</v>
      </c>
      <c r="AH2212" s="33">
        <v>192021.4399</v>
      </c>
      <c r="AI2212" s="33">
        <v>74402.940900000001</v>
      </c>
      <c r="AJ2212" s="33">
        <v>369188.70819999999</v>
      </c>
      <c r="AK2212" s="33">
        <v>9903.1951000000008</v>
      </c>
      <c r="AL2212" s="33">
        <v>2716431.6669999999</v>
      </c>
      <c r="AM2212" s="33">
        <f t="shared" si="240"/>
        <v>359285.51309999998</v>
      </c>
      <c r="AN2212" s="33"/>
      <c r="AO2212" s="33"/>
      <c r="AP2212" s="33"/>
      <c r="AQ2212" s="33"/>
      <c r="AR2212" s="33"/>
      <c r="AS2212" s="33"/>
      <c r="AT2212" s="33"/>
      <c r="AU2212" s="33"/>
      <c r="AV2212" s="33">
        <f t="shared" si="241"/>
        <v>68611.028200000001</v>
      </c>
      <c r="AW2212" s="33"/>
      <c r="AX2212" s="33"/>
      <c r="AY2212" s="33"/>
      <c r="AZ2212" s="33"/>
      <c r="BA2212" s="38">
        <v>2207</v>
      </c>
      <c r="BB2212" s="38">
        <v>2015</v>
      </c>
      <c r="BC2212" s="38">
        <v>1969</v>
      </c>
      <c r="BD2212" s="39">
        <v>154.8868702</v>
      </c>
      <c r="BE2212" s="33">
        <f t="shared" si="242"/>
        <v>123501.27557884064</v>
      </c>
      <c r="BF2212" s="33">
        <v>2104546.4339999999</v>
      </c>
      <c r="BG2212" s="33">
        <v>106509.8227</v>
      </c>
      <c r="BH2212" s="33">
        <v>187421.1061</v>
      </c>
      <c r="BI2212" s="33">
        <v>70940.902378840896</v>
      </c>
      <c r="BJ2212" s="33">
        <v>445109.88459999999</v>
      </c>
      <c r="BK2212" s="33">
        <v>5029.2259999999997</v>
      </c>
      <c r="BL2212" s="33">
        <v>2785997.6482000002</v>
      </c>
      <c r="BM2212" s="33">
        <f t="shared" si="243"/>
        <v>440080.65859999997</v>
      </c>
      <c r="BN2212" s="9"/>
      <c r="BO2212" s="9"/>
      <c r="BP2212" s="9"/>
      <c r="BQ2212" s="9"/>
      <c r="BR2212" s="9"/>
      <c r="BS2212" s="9"/>
      <c r="BT2212" s="9"/>
      <c r="BU2212" s="9"/>
      <c r="BV2212" s="33">
        <f t="shared" si="244"/>
        <v>123501.27557884064</v>
      </c>
      <c r="BW2212" s="9"/>
      <c r="BX2212" s="9"/>
      <c r="BY2212" s="9"/>
      <c r="BZ2212" s="9"/>
      <c r="CA2212" s="21"/>
      <c r="CB2212" s="21"/>
      <c r="CC2212" s="21"/>
      <c r="CD2212" s="22"/>
      <c r="CE2212" s="9"/>
      <c r="CF2212" s="9"/>
      <c r="CG2212" s="9"/>
      <c r="CH2212" s="9"/>
      <c r="CI2212" s="9"/>
      <c r="CJ2212" s="9"/>
      <c r="CK2212" s="9"/>
      <c r="CL2212" s="9"/>
      <c r="CM2212" s="10"/>
      <c r="CN2212" s="4"/>
      <c r="CO2212" s="4"/>
      <c r="CP2212" s="4"/>
      <c r="CQ2212" s="4"/>
      <c r="CR2212" s="4"/>
      <c r="CS2212" s="4"/>
      <c r="CT2212" s="4"/>
      <c r="CU2212" s="4"/>
      <c r="CV2212" s="4"/>
      <c r="CW2212" s="4"/>
      <c r="CX2212" s="4"/>
      <c r="CY2212" s="4"/>
      <c r="CZ2212" s="4"/>
      <c r="DD2212" s="3"/>
      <c r="DE2212" s="4"/>
      <c r="DF2212" s="4"/>
      <c r="DG2212" s="4"/>
      <c r="DH2212" s="4"/>
      <c r="DI2212" s="4"/>
      <c r="DJ2212" s="4"/>
      <c r="DK2212" s="4"/>
      <c r="DL2212" s="4"/>
      <c r="DM2212" s="4"/>
      <c r="DN2212" s="4"/>
      <c r="DO2212" s="4"/>
      <c r="DP2212" s="4"/>
      <c r="DQ2212" s="4"/>
      <c r="DR2212" s="4"/>
      <c r="DS2212" s="4"/>
      <c r="DT2212" s="4"/>
      <c r="DU2212" s="4"/>
      <c r="DV2212" s="4"/>
      <c r="DW2212" s="4"/>
      <c r="DX2212" s="4"/>
      <c r="DY2212" s="4"/>
      <c r="DZ2212" s="4"/>
      <c r="EE2212" s="4"/>
      <c r="EF2212" s="4"/>
      <c r="EG2212" s="4"/>
      <c r="EH2212" s="4"/>
      <c r="EI2212" s="4"/>
      <c r="EJ2212" s="4"/>
      <c r="EK2212" s="4"/>
      <c r="EL2212" s="4"/>
      <c r="EM2212" s="4"/>
      <c r="EN2212" s="4"/>
      <c r="EO2212" s="4"/>
      <c r="EP2212" s="4"/>
      <c r="EQ2212" s="4"/>
      <c r="ER2212" s="4"/>
      <c r="ES2212" s="4"/>
      <c r="ET2212" s="4"/>
      <c r="EU2212" s="4"/>
      <c r="EV2212" s="4"/>
      <c r="EW2212" s="4"/>
      <c r="EX2212" s="4"/>
      <c r="EY2212" s="4"/>
      <c r="EZ2212" s="4"/>
    </row>
    <row r="2213" spans="1:156">
      <c r="A2213" s="8">
        <v>2208</v>
      </c>
      <c r="B2213" s="21">
        <v>2013</v>
      </c>
      <c r="C2213" s="21">
        <v>1986</v>
      </c>
      <c r="D2213" s="22">
        <v>143.2179874</v>
      </c>
      <c r="E2213" s="9">
        <v>33212.213799999998</v>
      </c>
      <c r="F2213" s="9">
        <v>1984916.1132</v>
      </c>
      <c r="G2213" s="9">
        <v>101672.62639999999</v>
      </c>
      <c r="H2213" s="9">
        <v>414976.30940000003</v>
      </c>
      <c r="I2213" s="9">
        <v>89083.797699999996</v>
      </c>
      <c r="J2213" s="9">
        <v>139606.924</v>
      </c>
      <c r="K2213" s="9">
        <v>11083.1276</v>
      </c>
      <c r="L2213" s="9">
        <v>2685960.4293999998</v>
      </c>
      <c r="M2213" s="9">
        <f t="shared" si="238"/>
        <v>128523.79639999999</v>
      </c>
      <c r="N2213" s="26"/>
      <c r="O2213" s="26"/>
      <c r="P2213" s="26"/>
      <c r="Q2213" s="26"/>
      <c r="R2213" s="26"/>
      <c r="S2213" s="26"/>
      <c r="T2213" s="26"/>
      <c r="U2213" s="26"/>
      <c r="V2213" s="33">
        <f t="shared" si="239"/>
        <v>33212.213799999998</v>
      </c>
      <c r="W2213" s="26"/>
      <c r="X2213" s="26"/>
      <c r="Y2213" s="26"/>
      <c r="Z2213" s="26"/>
      <c r="AA2213" s="26"/>
      <c r="AB2213" s="38">
        <v>2014</v>
      </c>
      <c r="AC2213" s="38">
        <v>1929</v>
      </c>
      <c r="AD2213" s="39">
        <v>94.527411990000004</v>
      </c>
      <c r="AE2213" s="33">
        <v>-253814.3112</v>
      </c>
      <c r="AF2213" s="33">
        <v>2119445.9564</v>
      </c>
      <c r="AG2213" s="33">
        <v>106509.8227</v>
      </c>
      <c r="AH2213" s="33">
        <v>177856.8855</v>
      </c>
      <c r="AI2213" s="33">
        <v>127640.929</v>
      </c>
      <c r="AJ2213" s="33">
        <v>87438.220100000006</v>
      </c>
      <c r="AK2213" s="33">
        <v>163956.41930000001</v>
      </c>
      <c r="AL2213" s="33">
        <v>2708749.7056</v>
      </c>
      <c r="AM2213" s="33">
        <f t="shared" si="240"/>
        <v>-76518.199200000003</v>
      </c>
      <c r="AN2213" s="33"/>
      <c r="AO2213" s="33"/>
      <c r="AP2213" s="33"/>
      <c r="AQ2213" s="33"/>
      <c r="AR2213" s="33"/>
      <c r="AS2213" s="33"/>
      <c r="AT2213" s="33"/>
      <c r="AU2213" s="33"/>
      <c r="AV2213" s="33">
        <f t="shared" si="241"/>
        <v>-253814.3112</v>
      </c>
      <c r="AW2213" s="33"/>
      <c r="AX2213" s="33"/>
      <c r="AY2213" s="33"/>
      <c r="AZ2213" s="33"/>
      <c r="BA2213" s="38">
        <v>2208</v>
      </c>
      <c r="BB2213" s="38">
        <v>2015</v>
      </c>
      <c r="BC2213" s="38">
        <v>1930</v>
      </c>
      <c r="BD2213" s="39">
        <v>94.463451000000006</v>
      </c>
      <c r="BE2213" s="33">
        <f t="shared" si="242"/>
        <v>-330283.71612842055</v>
      </c>
      <c r="BF2213" s="33">
        <v>2145359.5367000001</v>
      </c>
      <c r="BG2213" s="33">
        <v>106509.8227</v>
      </c>
      <c r="BH2213" s="33">
        <v>168850.837</v>
      </c>
      <c r="BI2213" s="33">
        <v>140737.92747158001</v>
      </c>
      <c r="BJ2213" s="33">
        <v>87062.966400000005</v>
      </c>
      <c r="BK2213" s="33">
        <v>187987.6312</v>
      </c>
      <c r="BL2213" s="33">
        <v>2790817.1751999999</v>
      </c>
      <c r="BM2213" s="33">
        <f t="shared" si="243"/>
        <v>-100924.6648</v>
      </c>
      <c r="BN2213" s="9"/>
      <c r="BO2213" s="9"/>
      <c r="BP2213" s="9"/>
      <c r="BQ2213" s="9"/>
      <c r="BR2213" s="9"/>
      <c r="BS2213" s="9"/>
      <c r="BT2213" s="9"/>
      <c r="BU2213" s="9"/>
      <c r="BV2213" s="33">
        <f t="shared" si="244"/>
        <v>-330283.71612842055</v>
      </c>
      <c r="BW2213" s="9"/>
      <c r="BX2213" s="9"/>
      <c r="BY2213" s="9"/>
      <c r="BZ2213" s="9"/>
      <c r="CA2213" s="21"/>
      <c r="CB2213" s="21"/>
      <c r="CC2213" s="21"/>
      <c r="CD2213" s="22"/>
      <c r="CE2213" s="9"/>
      <c r="CF2213" s="9"/>
      <c r="CG2213" s="9"/>
      <c r="CH2213" s="9"/>
      <c r="CI2213" s="9"/>
      <c r="CJ2213" s="9"/>
      <c r="CK2213" s="9"/>
      <c r="CL2213" s="9"/>
      <c r="CM2213" s="10"/>
      <c r="CN2213" s="4"/>
      <c r="CO2213" s="4"/>
      <c r="CP2213" s="4"/>
      <c r="CQ2213" s="4"/>
      <c r="CR2213" s="4"/>
      <c r="CS2213" s="4"/>
      <c r="CT2213" s="4"/>
      <c r="CU2213" s="4"/>
      <c r="CV2213" s="4"/>
      <c r="CW2213" s="4"/>
      <c r="CX2213" s="4"/>
      <c r="CY2213" s="4"/>
      <c r="CZ2213" s="4"/>
      <c r="DD2213" s="3"/>
      <c r="DE2213" s="4"/>
      <c r="DF2213" s="4"/>
      <c r="DG2213" s="4"/>
      <c r="DH2213" s="4"/>
      <c r="DI2213" s="4"/>
      <c r="DJ2213" s="4"/>
      <c r="DK2213" s="4"/>
      <c r="DL2213" s="4"/>
      <c r="DM2213" s="4"/>
      <c r="DN2213" s="4"/>
      <c r="DO2213" s="4"/>
      <c r="DP2213" s="4"/>
      <c r="DQ2213" s="4"/>
      <c r="DR2213" s="4"/>
      <c r="DS2213" s="4"/>
      <c r="DT2213" s="4"/>
      <c r="DU2213" s="4"/>
      <c r="DV2213" s="4"/>
      <c r="DW2213" s="4"/>
      <c r="DX2213" s="4"/>
      <c r="DY2213" s="4"/>
      <c r="DZ2213" s="4"/>
      <c r="EE2213" s="4"/>
      <c r="EF2213" s="4"/>
      <c r="EG2213" s="4"/>
      <c r="EH2213" s="4"/>
      <c r="EI2213" s="4"/>
      <c r="EJ2213" s="4"/>
      <c r="EK2213" s="4"/>
      <c r="EL2213" s="4"/>
      <c r="EM2213" s="4"/>
      <c r="EN2213" s="4"/>
      <c r="EO2213" s="4"/>
      <c r="EP2213" s="4"/>
      <c r="EQ2213" s="4"/>
      <c r="ER2213" s="4"/>
      <c r="ES2213" s="4"/>
      <c r="ET2213" s="4"/>
      <c r="EU2213" s="4"/>
      <c r="EV2213" s="4"/>
      <c r="EW2213" s="4"/>
      <c r="EX2213" s="4"/>
      <c r="EY2213" s="4"/>
      <c r="EZ2213" s="4"/>
    </row>
    <row r="2214" spans="1:156">
      <c r="A2214" s="8">
        <v>2209</v>
      </c>
      <c r="B2214" s="21">
        <v>2013</v>
      </c>
      <c r="C2214" s="21">
        <v>2000</v>
      </c>
      <c r="D2214" s="22">
        <v>130.36176699999999</v>
      </c>
      <c r="E2214" s="9">
        <v>-35299.223400000003</v>
      </c>
      <c r="F2214" s="9">
        <v>1946343.9276000001</v>
      </c>
      <c r="G2214" s="9">
        <v>101672.62639999999</v>
      </c>
      <c r="H2214" s="9">
        <v>415730.19260000001</v>
      </c>
      <c r="I2214" s="9">
        <v>86276.464399999997</v>
      </c>
      <c r="J2214" s="9">
        <v>106410.4357</v>
      </c>
      <c r="K2214" s="9">
        <v>3482.6433999999999</v>
      </c>
      <c r="L2214" s="9">
        <v>2688250.2267</v>
      </c>
      <c r="M2214" s="9">
        <f t="shared" si="238"/>
        <v>102927.7923</v>
      </c>
      <c r="N2214" s="26"/>
      <c r="O2214" s="26"/>
      <c r="P2214" s="26"/>
      <c r="Q2214" s="26"/>
      <c r="R2214" s="26"/>
      <c r="S2214" s="26"/>
      <c r="T2214" s="26"/>
      <c r="U2214" s="26"/>
      <c r="V2214" s="33">
        <f t="shared" si="239"/>
        <v>-35299.223400000003</v>
      </c>
      <c r="W2214" s="26"/>
      <c r="X2214" s="26"/>
      <c r="Y2214" s="26"/>
      <c r="Z2214" s="26"/>
      <c r="AA2214" s="26"/>
      <c r="AB2214" s="38">
        <v>2014</v>
      </c>
      <c r="AC2214" s="38">
        <v>1939</v>
      </c>
      <c r="AD2214" s="39">
        <v>108.2014492</v>
      </c>
      <c r="AE2214" s="33">
        <v>-151973.31709999999</v>
      </c>
      <c r="AF2214" s="33">
        <v>2050712.4288999999</v>
      </c>
      <c r="AG2214" s="33">
        <v>106509.8227</v>
      </c>
      <c r="AH2214" s="33">
        <v>178248.5557</v>
      </c>
      <c r="AI2214" s="33">
        <v>126168.8224</v>
      </c>
      <c r="AJ2214" s="33">
        <v>182658.72390000001</v>
      </c>
      <c r="AK2214" s="33">
        <v>82186.613500000007</v>
      </c>
      <c r="AL2214" s="33">
        <v>2714085.0572000002</v>
      </c>
      <c r="AM2214" s="33">
        <f t="shared" si="240"/>
        <v>100472.11040000001</v>
      </c>
      <c r="AN2214" s="33"/>
      <c r="AO2214" s="33"/>
      <c r="AP2214" s="33"/>
      <c r="AQ2214" s="33"/>
      <c r="AR2214" s="33"/>
      <c r="AS2214" s="33"/>
      <c r="AT2214" s="33"/>
      <c r="AU2214" s="33"/>
      <c r="AV2214" s="33">
        <f t="shared" si="241"/>
        <v>-151973.31709999999</v>
      </c>
      <c r="AW2214" s="33"/>
      <c r="AX2214" s="33"/>
      <c r="AY2214" s="33"/>
      <c r="AZ2214" s="33"/>
      <c r="BA2214" s="38">
        <v>2209</v>
      </c>
      <c r="BB2214" s="38">
        <v>2015</v>
      </c>
      <c r="BC2214" s="38">
        <v>1940</v>
      </c>
      <c r="BD2214" s="39">
        <v>109.1286128</v>
      </c>
      <c r="BE2214" s="33">
        <f t="shared" si="242"/>
        <v>-128701.44013742916</v>
      </c>
      <c r="BF2214" s="33">
        <v>2092889.8361</v>
      </c>
      <c r="BG2214" s="33">
        <v>106509.8227</v>
      </c>
      <c r="BH2214" s="33">
        <v>179466.8671</v>
      </c>
      <c r="BI2214" s="33">
        <v>100837.19606257101</v>
      </c>
      <c r="BJ2214" s="33">
        <v>254184.7274</v>
      </c>
      <c r="BK2214" s="33">
        <v>71268.789300000004</v>
      </c>
      <c r="BL2214" s="33">
        <v>2791321.1002000002</v>
      </c>
      <c r="BM2214" s="33">
        <f t="shared" si="243"/>
        <v>182915.9381</v>
      </c>
      <c r="BN2214" s="9"/>
      <c r="BO2214" s="9"/>
      <c r="BP2214" s="9"/>
      <c r="BQ2214" s="9"/>
      <c r="BR2214" s="9"/>
      <c r="BS2214" s="9"/>
      <c r="BT2214" s="9"/>
      <c r="BU2214" s="9"/>
      <c r="BV2214" s="33">
        <f t="shared" si="244"/>
        <v>-128701.44013742916</v>
      </c>
      <c r="BW2214" s="9"/>
      <c r="BX2214" s="9"/>
      <c r="BY2214" s="9"/>
      <c r="BZ2214" s="9"/>
      <c r="CA2214" s="21"/>
      <c r="CB2214" s="21"/>
      <c r="CC2214" s="21"/>
      <c r="CD2214" s="22"/>
      <c r="CE2214" s="9"/>
      <c r="CF2214" s="9"/>
      <c r="CG2214" s="9"/>
      <c r="CH2214" s="9"/>
      <c r="CI2214" s="9"/>
      <c r="CJ2214" s="9"/>
      <c r="CK2214" s="9"/>
      <c r="CL2214" s="9"/>
      <c r="CM2214" s="10"/>
      <c r="CN2214" s="4"/>
      <c r="CO2214" s="4"/>
      <c r="CP2214" s="4"/>
      <c r="CQ2214" s="4"/>
      <c r="CR2214" s="4"/>
      <c r="CS2214" s="4"/>
      <c r="CT2214" s="4"/>
      <c r="CU2214" s="4"/>
      <c r="CV2214" s="4"/>
      <c r="CW2214" s="4"/>
      <c r="CX2214" s="4"/>
      <c r="CY2214" s="4"/>
      <c r="CZ2214" s="4"/>
      <c r="DD2214" s="3"/>
      <c r="DE2214" s="4"/>
      <c r="DF2214" s="4"/>
      <c r="DG2214" s="4"/>
      <c r="DH2214" s="4"/>
      <c r="DI2214" s="4"/>
      <c r="DJ2214" s="4"/>
      <c r="DK2214" s="4"/>
      <c r="DL2214" s="4"/>
      <c r="DM2214" s="4"/>
      <c r="DN2214" s="4"/>
      <c r="DO2214" s="4"/>
      <c r="DP2214" s="4"/>
      <c r="DQ2214" s="4"/>
      <c r="DR2214" s="4"/>
      <c r="DS2214" s="4"/>
      <c r="DT2214" s="4"/>
      <c r="DU2214" s="4"/>
      <c r="DV2214" s="4"/>
      <c r="DW2214" s="4"/>
      <c r="DX2214" s="4"/>
      <c r="DY2214" s="4"/>
      <c r="DZ2214" s="4"/>
      <c r="EE2214" s="4"/>
      <c r="EF2214" s="4"/>
      <c r="EG2214" s="4"/>
      <c r="EH2214" s="4"/>
      <c r="EI2214" s="4"/>
      <c r="EJ2214" s="4"/>
      <c r="EK2214" s="4"/>
      <c r="EL2214" s="4"/>
      <c r="EM2214" s="4"/>
      <c r="EN2214" s="4"/>
      <c r="EO2214" s="4"/>
      <c r="EP2214" s="4"/>
      <c r="EQ2214" s="4"/>
      <c r="ER2214" s="4"/>
      <c r="ES2214" s="4"/>
      <c r="ET2214" s="4"/>
      <c r="EU2214" s="4"/>
      <c r="EV2214" s="4"/>
      <c r="EW2214" s="4"/>
      <c r="EX2214" s="4"/>
      <c r="EY2214" s="4"/>
      <c r="EZ2214" s="4"/>
    </row>
    <row r="2215" spans="1:156">
      <c r="A2215" s="8">
        <v>2210</v>
      </c>
      <c r="B2215" s="21">
        <v>2013</v>
      </c>
      <c r="C2215" s="21">
        <v>1968</v>
      </c>
      <c r="D2215" s="22">
        <v>129.60285930000001</v>
      </c>
      <c r="E2215" s="9">
        <v>-31721.1731</v>
      </c>
      <c r="F2215" s="9">
        <v>1978797.5918000001</v>
      </c>
      <c r="G2215" s="9">
        <v>101672.62639999999</v>
      </c>
      <c r="H2215" s="9">
        <v>416556.08439999999</v>
      </c>
      <c r="I2215" s="9">
        <v>83200.983099999998</v>
      </c>
      <c r="J2215" s="9">
        <v>83527.879300000001</v>
      </c>
      <c r="K2215" s="9">
        <v>13326.7014</v>
      </c>
      <c r="L2215" s="9">
        <v>2682149.6367000001</v>
      </c>
      <c r="M2215" s="9">
        <f t="shared" si="238"/>
        <v>70201.177899999995</v>
      </c>
      <c r="N2215" s="26"/>
      <c r="O2215" s="26"/>
      <c r="P2215" s="26"/>
      <c r="Q2215" s="26"/>
      <c r="R2215" s="26"/>
      <c r="S2215" s="26"/>
      <c r="T2215" s="26"/>
      <c r="U2215" s="26"/>
      <c r="V2215" s="33">
        <f t="shared" si="239"/>
        <v>-31721.1731</v>
      </c>
      <c r="W2215" s="26"/>
      <c r="X2215" s="26"/>
      <c r="Y2215" s="26"/>
      <c r="Z2215" s="26"/>
      <c r="AA2215" s="26"/>
      <c r="AB2215" s="38">
        <v>2014</v>
      </c>
      <c r="AC2215" s="38">
        <v>1962</v>
      </c>
      <c r="AD2215" s="39">
        <v>126.2553453</v>
      </c>
      <c r="AE2215" s="33">
        <v>15036.5797</v>
      </c>
      <c r="AF2215" s="33">
        <v>2073891.4641</v>
      </c>
      <c r="AG2215" s="33">
        <v>106509.8227</v>
      </c>
      <c r="AH2215" s="33">
        <v>187342.84950000001</v>
      </c>
      <c r="AI2215" s="33">
        <v>91987.591499999995</v>
      </c>
      <c r="AJ2215" s="33">
        <v>332100.19030000002</v>
      </c>
      <c r="AK2215" s="33">
        <v>51666.89</v>
      </c>
      <c r="AL2215" s="33">
        <v>2725128.4482999998</v>
      </c>
      <c r="AM2215" s="33">
        <f t="shared" si="240"/>
        <v>280433.3003</v>
      </c>
      <c r="AN2215" s="33"/>
      <c r="AO2215" s="33"/>
      <c r="AP2215" s="33"/>
      <c r="AQ2215" s="33"/>
      <c r="AR2215" s="33"/>
      <c r="AS2215" s="33"/>
      <c r="AT2215" s="33"/>
      <c r="AU2215" s="33"/>
      <c r="AV2215" s="33">
        <f t="shared" si="241"/>
        <v>15036.5797</v>
      </c>
      <c r="AW2215" s="33"/>
      <c r="AX2215" s="33"/>
      <c r="AY2215" s="33"/>
      <c r="AZ2215" s="33"/>
      <c r="BA2215" s="38">
        <v>2210</v>
      </c>
      <c r="BB2215" s="38">
        <v>2015</v>
      </c>
      <c r="BC2215" s="38">
        <v>1963</v>
      </c>
      <c r="BD2215" s="39">
        <v>129.95508799999999</v>
      </c>
      <c r="BE2215" s="33">
        <f t="shared" si="242"/>
        <v>110343.81648966111</v>
      </c>
      <c r="BF2215" s="33">
        <v>2095313.6247</v>
      </c>
      <c r="BG2215" s="33">
        <v>106509.8227</v>
      </c>
      <c r="BH2215" s="33">
        <v>186417.07550000001</v>
      </c>
      <c r="BI2215" s="33">
        <v>74714.587589661794</v>
      </c>
      <c r="BJ2215" s="33">
        <v>433009.23420000001</v>
      </c>
      <c r="BK2215" s="33">
        <v>1184.954</v>
      </c>
      <c r="BL2215" s="33">
        <v>2784435.5742000001</v>
      </c>
      <c r="BM2215" s="33">
        <f t="shared" si="243"/>
        <v>431824.28019999998</v>
      </c>
      <c r="BN2215" s="9"/>
      <c r="BO2215" s="9"/>
      <c r="BP2215" s="9"/>
      <c r="BQ2215" s="9"/>
      <c r="BR2215" s="9"/>
      <c r="BS2215" s="9"/>
      <c r="BT2215" s="9"/>
      <c r="BU2215" s="9"/>
      <c r="BV2215" s="33">
        <f t="shared" si="244"/>
        <v>110343.81648966111</v>
      </c>
      <c r="BW2215" s="9"/>
      <c r="BX2215" s="9"/>
      <c r="BY2215" s="9"/>
      <c r="BZ2215" s="9"/>
      <c r="CA2215" s="21"/>
      <c r="CB2215" s="21"/>
      <c r="CC2215" s="21"/>
      <c r="CD2215" s="22"/>
      <c r="CE2215" s="9"/>
      <c r="CF2215" s="9"/>
      <c r="CG2215" s="9"/>
      <c r="CH2215" s="9"/>
      <c r="CI2215" s="9"/>
      <c r="CJ2215" s="9"/>
      <c r="CK2215" s="9"/>
      <c r="CL2215" s="9"/>
      <c r="CM2215" s="10"/>
      <c r="CN2215" s="4"/>
      <c r="CO2215" s="4"/>
      <c r="CP2215" s="4"/>
      <c r="CQ2215" s="4"/>
      <c r="CR2215" s="4"/>
      <c r="CS2215" s="4"/>
      <c r="CT2215" s="4"/>
      <c r="CU2215" s="4"/>
      <c r="CV2215" s="4"/>
      <c r="CW2215" s="4"/>
      <c r="CX2215" s="4"/>
      <c r="CY2215" s="4"/>
      <c r="CZ2215" s="4"/>
      <c r="DD2215" s="3"/>
      <c r="DE2215" s="4"/>
      <c r="DF2215" s="4"/>
      <c r="DG2215" s="4"/>
      <c r="DH2215" s="4"/>
      <c r="DI2215" s="4"/>
      <c r="DJ2215" s="4"/>
      <c r="DK2215" s="4"/>
      <c r="DL2215" s="4"/>
      <c r="DM2215" s="4"/>
      <c r="DN2215" s="4"/>
      <c r="DO2215" s="4"/>
      <c r="DP2215" s="4"/>
      <c r="DQ2215" s="4"/>
      <c r="DR2215" s="4"/>
      <c r="DS2215" s="4"/>
      <c r="DT2215" s="4"/>
      <c r="DU2215" s="4"/>
      <c r="DV2215" s="4"/>
      <c r="DW2215" s="4"/>
      <c r="DX2215" s="4"/>
      <c r="DY2215" s="4"/>
      <c r="DZ2215" s="4"/>
      <c r="EE2215" s="4"/>
      <c r="EF2215" s="4"/>
      <c r="EG2215" s="4"/>
      <c r="EH2215" s="4"/>
      <c r="EI2215" s="4"/>
      <c r="EJ2215" s="4"/>
      <c r="EK2215" s="4"/>
      <c r="EL2215" s="4"/>
      <c r="EM2215" s="4"/>
      <c r="EN2215" s="4"/>
      <c r="EO2215" s="4"/>
      <c r="EP2215" s="4"/>
      <c r="EQ2215" s="4"/>
      <c r="ER2215" s="4"/>
      <c r="ES2215" s="4"/>
      <c r="ET2215" s="4"/>
      <c r="EU2215" s="4"/>
      <c r="EV2215" s="4"/>
      <c r="EW2215" s="4"/>
      <c r="EX2215" s="4"/>
      <c r="EY2215" s="4"/>
      <c r="EZ2215" s="4"/>
    </row>
    <row r="2216" spans="1:156">
      <c r="A2216" s="8">
        <v>2211</v>
      </c>
      <c r="B2216" s="21">
        <v>2013</v>
      </c>
      <c r="C2216" s="21">
        <v>1987</v>
      </c>
      <c r="D2216" s="22">
        <v>105.1904648</v>
      </c>
      <c r="E2216" s="9">
        <v>-35792.926599999999</v>
      </c>
      <c r="F2216" s="9">
        <v>1960347.8439</v>
      </c>
      <c r="G2216" s="9">
        <v>101672.62639999999</v>
      </c>
      <c r="H2216" s="9">
        <v>415453.07780000003</v>
      </c>
      <c r="I2216" s="9">
        <v>87308.392999999996</v>
      </c>
      <c r="J2216" s="9">
        <v>97776.411099999998</v>
      </c>
      <c r="K2216" s="9">
        <v>10391.3668</v>
      </c>
      <c r="L2216" s="9">
        <v>2687959.9120999998</v>
      </c>
      <c r="M2216" s="9">
        <f t="shared" si="238"/>
        <v>87385.044299999994</v>
      </c>
      <c r="N2216" s="26"/>
      <c r="O2216" s="26"/>
      <c r="P2216" s="26"/>
      <c r="Q2216" s="26"/>
      <c r="R2216" s="26"/>
      <c r="S2216" s="26"/>
      <c r="T2216" s="26"/>
      <c r="U2216" s="26"/>
      <c r="V2216" s="33">
        <f t="shared" si="239"/>
        <v>-35792.926599999999</v>
      </c>
      <c r="W2216" s="26"/>
      <c r="X2216" s="26"/>
      <c r="Y2216" s="26"/>
      <c r="Z2216" s="26"/>
      <c r="AA2216" s="26"/>
      <c r="AB2216" s="38">
        <v>2014</v>
      </c>
      <c r="AC2216" s="38">
        <v>1972</v>
      </c>
      <c r="AD2216" s="39">
        <v>186.30179999999999</v>
      </c>
      <c r="AE2216" s="33">
        <v>147586.03020000001</v>
      </c>
      <c r="AF2216" s="33">
        <v>2047350.2179</v>
      </c>
      <c r="AG2216" s="33">
        <v>106509.8227</v>
      </c>
      <c r="AH2216" s="33">
        <v>191916.45629999999</v>
      </c>
      <c r="AI2216" s="33">
        <v>74797.525800000003</v>
      </c>
      <c r="AJ2216" s="33">
        <v>478629.33919999999</v>
      </c>
      <c r="AK2216" s="33">
        <v>4303.3328000000001</v>
      </c>
      <c r="AL2216" s="33">
        <v>2747313.9989999998</v>
      </c>
      <c r="AM2216" s="33">
        <f t="shared" si="240"/>
        <v>474326.00640000001</v>
      </c>
      <c r="AN2216" s="33"/>
      <c r="AO2216" s="33"/>
      <c r="AP2216" s="33"/>
      <c r="AQ2216" s="33"/>
      <c r="AR2216" s="33"/>
      <c r="AS2216" s="33"/>
      <c r="AT2216" s="33"/>
      <c r="AU2216" s="33"/>
      <c r="AV2216" s="33">
        <f t="shared" si="241"/>
        <v>147586.03020000001</v>
      </c>
      <c r="AW2216" s="33"/>
      <c r="AX2216" s="33"/>
      <c r="AY2216" s="33"/>
      <c r="AZ2216" s="33"/>
      <c r="BA2216" s="38">
        <v>2211</v>
      </c>
      <c r="BB2216" s="38">
        <v>2015</v>
      </c>
      <c r="BC2216" s="38">
        <v>1973</v>
      </c>
      <c r="BD2216" s="39">
        <v>98.382095480000004</v>
      </c>
      <c r="BE2216" s="33">
        <f t="shared" si="242"/>
        <v>-204783.79232472321</v>
      </c>
      <c r="BF2216" s="33">
        <v>2167765.8180999998</v>
      </c>
      <c r="BG2216" s="33">
        <v>106509.8227</v>
      </c>
      <c r="BH2216" s="33">
        <v>181795.63</v>
      </c>
      <c r="BI2216" s="33">
        <v>92084.456775277402</v>
      </c>
      <c r="BJ2216" s="33">
        <v>137278.64499999999</v>
      </c>
      <c r="BK2216" s="33">
        <v>98966.734800000006</v>
      </c>
      <c r="BL2216" s="33">
        <v>2791251.4301</v>
      </c>
      <c r="BM2216" s="33">
        <f t="shared" si="243"/>
        <v>38311.910199999984</v>
      </c>
      <c r="BN2216" s="9"/>
      <c r="BO2216" s="9"/>
      <c r="BP2216" s="9"/>
      <c r="BQ2216" s="9"/>
      <c r="BR2216" s="9"/>
      <c r="BS2216" s="9"/>
      <c r="BT2216" s="9"/>
      <c r="BU2216" s="9"/>
      <c r="BV2216" s="33">
        <f t="shared" si="244"/>
        <v>-204783.79232472321</v>
      </c>
      <c r="BW2216" s="9"/>
      <c r="BX2216" s="9"/>
      <c r="BY2216" s="9"/>
      <c r="BZ2216" s="9"/>
      <c r="CA2216" s="21"/>
      <c r="CB2216" s="21"/>
      <c r="CC2216" s="21"/>
      <c r="CD2216" s="22"/>
      <c r="CE2216" s="9"/>
      <c r="CF2216" s="9"/>
      <c r="CG2216" s="9"/>
      <c r="CH2216" s="9"/>
      <c r="CI2216" s="9"/>
      <c r="CJ2216" s="9"/>
      <c r="CK2216" s="9"/>
      <c r="CL2216" s="9"/>
      <c r="CM2216" s="10"/>
      <c r="CN2216" s="4"/>
      <c r="CO2216" s="4"/>
      <c r="CP2216" s="4"/>
      <c r="CQ2216" s="4"/>
      <c r="CR2216" s="4"/>
      <c r="CS2216" s="4"/>
      <c r="CT2216" s="4"/>
      <c r="CU2216" s="4"/>
      <c r="CV2216" s="4"/>
      <c r="CW2216" s="4"/>
      <c r="CX2216" s="4"/>
      <c r="CY2216" s="4"/>
      <c r="CZ2216" s="4"/>
      <c r="DD2216" s="3"/>
      <c r="DE2216" s="4"/>
      <c r="DF2216" s="4"/>
      <c r="DG2216" s="4"/>
      <c r="DH2216" s="4"/>
      <c r="DI2216" s="4"/>
      <c r="DJ2216" s="4"/>
      <c r="DK2216" s="4"/>
      <c r="DL2216" s="4"/>
      <c r="DM2216" s="4"/>
      <c r="DN2216" s="4"/>
      <c r="DO2216" s="4"/>
      <c r="DP2216" s="4"/>
      <c r="DQ2216" s="4"/>
      <c r="DR2216" s="4"/>
      <c r="DS2216" s="4"/>
      <c r="DT2216" s="4"/>
      <c r="DU2216" s="4"/>
      <c r="DV2216" s="4"/>
      <c r="DW2216" s="4"/>
      <c r="DX2216" s="4"/>
      <c r="DY2216" s="4"/>
      <c r="DZ2216" s="4"/>
      <c r="EE2216" s="4"/>
      <c r="EF2216" s="4"/>
      <c r="EG2216" s="4"/>
      <c r="EH2216" s="4"/>
      <c r="EI2216" s="4"/>
      <c r="EJ2216" s="4"/>
      <c r="EK2216" s="4"/>
      <c r="EL2216" s="4"/>
      <c r="EM2216" s="4"/>
      <c r="EN2216" s="4"/>
      <c r="EO2216" s="4"/>
      <c r="EP2216" s="4"/>
      <c r="EQ2216" s="4"/>
      <c r="ER2216" s="4"/>
      <c r="ES2216" s="4"/>
      <c r="ET2216" s="4"/>
      <c r="EU2216" s="4"/>
      <c r="EV2216" s="4"/>
      <c r="EW2216" s="4"/>
      <c r="EX2216" s="4"/>
      <c r="EY2216" s="4"/>
      <c r="EZ2216" s="4"/>
    </row>
    <row r="2217" spans="1:156">
      <c r="A2217" s="8">
        <v>2212</v>
      </c>
      <c r="B2217" s="21">
        <v>2013</v>
      </c>
      <c r="C2217" s="21">
        <v>2000</v>
      </c>
      <c r="D2217" s="22">
        <v>130.36176699999999</v>
      </c>
      <c r="E2217" s="9">
        <v>-22612.877899999999</v>
      </c>
      <c r="F2217" s="9">
        <v>1974192.1074999999</v>
      </c>
      <c r="G2217" s="9">
        <v>101672.62639999999</v>
      </c>
      <c r="H2217" s="9">
        <v>415522.43060000002</v>
      </c>
      <c r="I2217" s="9">
        <v>87050.1348</v>
      </c>
      <c r="J2217" s="9">
        <v>90168.644700000004</v>
      </c>
      <c r="K2217" s="9">
        <v>8013.0448999999999</v>
      </c>
      <c r="L2217" s="9">
        <v>2683205.7771000001</v>
      </c>
      <c r="M2217" s="9">
        <f t="shared" si="238"/>
        <v>82155.599800000011</v>
      </c>
      <c r="N2217" s="26"/>
      <c r="O2217" s="26"/>
      <c r="P2217" s="26"/>
      <c r="Q2217" s="26"/>
      <c r="R2217" s="26"/>
      <c r="S2217" s="26"/>
      <c r="T2217" s="26"/>
      <c r="U2217" s="26"/>
      <c r="V2217" s="33">
        <f t="shared" si="239"/>
        <v>-22612.877899999999</v>
      </c>
      <c r="W2217" s="26"/>
      <c r="X2217" s="26"/>
      <c r="Y2217" s="26"/>
      <c r="Z2217" s="26"/>
      <c r="AA2217" s="26"/>
      <c r="AB2217" s="38">
        <v>2014</v>
      </c>
      <c r="AC2217" s="38">
        <v>1966</v>
      </c>
      <c r="AD2217" s="39">
        <v>120.1563148</v>
      </c>
      <c r="AE2217" s="33">
        <v>1067.8177000000001</v>
      </c>
      <c r="AF2217" s="33">
        <v>2101102.4837000002</v>
      </c>
      <c r="AG2217" s="33">
        <v>106509.8227</v>
      </c>
      <c r="AH2217" s="33">
        <v>189211.18859999999</v>
      </c>
      <c r="AI2217" s="33">
        <v>84965.371799999994</v>
      </c>
      <c r="AJ2217" s="33">
        <v>267155.59999999998</v>
      </c>
      <c r="AK2217" s="33">
        <v>34341.252999999997</v>
      </c>
      <c r="AL2217" s="33">
        <v>2713535.3960000002</v>
      </c>
      <c r="AM2217" s="33">
        <f t="shared" si="240"/>
        <v>232814.34699999998</v>
      </c>
      <c r="AN2217" s="33"/>
      <c r="AO2217" s="33"/>
      <c r="AP2217" s="33"/>
      <c r="AQ2217" s="33"/>
      <c r="AR2217" s="33"/>
      <c r="AS2217" s="33"/>
      <c r="AT2217" s="33"/>
      <c r="AU2217" s="33"/>
      <c r="AV2217" s="33">
        <f t="shared" si="241"/>
        <v>1067.8177000000001</v>
      </c>
      <c r="AW2217" s="33"/>
      <c r="AX2217" s="33"/>
      <c r="AY2217" s="33"/>
      <c r="AZ2217" s="33"/>
      <c r="BA2217" s="38">
        <v>2212</v>
      </c>
      <c r="BB2217" s="38">
        <v>2015</v>
      </c>
      <c r="BC2217" s="38">
        <v>1967</v>
      </c>
      <c r="BD2217" s="39">
        <v>143.80169509999999</v>
      </c>
      <c r="BE2217" s="33">
        <f t="shared" si="242"/>
        <v>172462.57779036462</v>
      </c>
      <c r="BF2217" s="33">
        <v>2173451.4449999998</v>
      </c>
      <c r="BG2217" s="33">
        <v>106509.8227</v>
      </c>
      <c r="BH2217" s="33">
        <v>183609.6972</v>
      </c>
      <c r="BI2217" s="33">
        <v>85266.219890365493</v>
      </c>
      <c r="BJ2217" s="33">
        <v>452738.37550000002</v>
      </c>
      <c r="BK2217" s="33">
        <v>29288.695899999999</v>
      </c>
      <c r="BL2217" s="33">
        <v>2799824.2866000002</v>
      </c>
      <c r="BM2217" s="33">
        <f t="shared" si="243"/>
        <v>423449.67960000003</v>
      </c>
      <c r="BN2217" s="9"/>
      <c r="BO2217" s="9"/>
      <c r="BP2217" s="9"/>
      <c r="BQ2217" s="9"/>
      <c r="BR2217" s="9"/>
      <c r="BS2217" s="9"/>
      <c r="BT2217" s="9"/>
      <c r="BU2217" s="9"/>
      <c r="BV2217" s="33">
        <f t="shared" si="244"/>
        <v>172462.57779036462</v>
      </c>
      <c r="BW2217" s="9"/>
      <c r="BX2217" s="9"/>
      <c r="BY2217" s="9"/>
      <c r="BZ2217" s="9"/>
      <c r="CA2217" s="21"/>
      <c r="CB2217" s="21"/>
      <c r="CC2217" s="21"/>
      <c r="CD2217" s="22"/>
      <c r="CE2217" s="9"/>
      <c r="CF2217" s="9"/>
      <c r="CG2217" s="9"/>
      <c r="CH2217" s="9"/>
      <c r="CI2217" s="9"/>
      <c r="CJ2217" s="9"/>
      <c r="CK2217" s="9"/>
      <c r="CL2217" s="9"/>
      <c r="CM2217" s="10"/>
      <c r="CN2217" s="4"/>
      <c r="CO2217" s="4"/>
      <c r="CP2217" s="4"/>
      <c r="CQ2217" s="4"/>
      <c r="CR2217" s="4"/>
      <c r="CS2217" s="4"/>
      <c r="CT2217" s="4"/>
      <c r="CU2217" s="4"/>
      <c r="CV2217" s="4"/>
      <c r="CW2217" s="4"/>
      <c r="CX2217" s="4"/>
      <c r="CY2217" s="4"/>
      <c r="CZ2217" s="4"/>
      <c r="DD2217" s="3"/>
      <c r="DE2217" s="4"/>
      <c r="DF2217" s="4"/>
      <c r="DG2217" s="4"/>
      <c r="DH2217" s="4"/>
      <c r="DI2217" s="4"/>
      <c r="DJ2217" s="4"/>
      <c r="DK2217" s="4"/>
      <c r="DL2217" s="4"/>
      <c r="DM2217" s="4"/>
      <c r="DN2217" s="4"/>
      <c r="DO2217" s="4"/>
      <c r="DP2217" s="4"/>
      <c r="DQ2217" s="4"/>
      <c r="DR2217" s="4"/>
      <c r="DS2217" s="4"/>
      <c r="DT2217" s="4"/>
      <c r="DU2217" s="4"/>
      <c r="DV2217" s="4"/>
      <c r="DW2217" s="4"/>
      <c r="DX2217" s="4"/>
      <c r="DY2217" s="4"/>
      <c r="DZ2217" s="4"/>
      <c r="EE2217" s="4"/>
      <c r="EF2217" s="4"/>
      <c r="EG2217" s="4"/>
      <c r="EH2217" s="4"/>
      <c r="EI2217" s="4"/>
      <c r="EJ2217" s="4"/>
      <c r="EK2217" s="4"/>
      <c r="EL2217" s="4"/>
      <c r="EM2217" s="4"/>
      <c r="EN2217" s="4"/>
      <c r="EO2217" s="4"/>
      <c r="EP2217" s="4"/>
      <c r="EQ2217" s="4"/>
      <c r="ER2217" s="4"/>
      <c r="ES2217" s="4"/>
      <c r="ET2217" s="4"/>
      <c r="EU2217" s="4"/>
      <c r="EV2217" s="4"/>
      <c r="EW2217" s="4"/>
      <c r="EX2217" s="4"/>
      <c r="EY2217" s="4"/>
      <c r="EZ2217" s="4"/>
    </row>
    <row r="2218" spans="1:156">
      <c r="A2218" s="8">
        <v>2213</v>
      </c>
      <c r="B2218" s="21">
        <v>2013</v>
      </c>
      <c r="C2218" s="21">
        <v>2002</v>
      </c>
      <c r="D2218" s="22">
        <v>126.5561804</v>
      </c>
      <c r="E2218" s="9">
        <v>-77114.655599999998</v>
      </c>
      <c r="F2218" s="9">
        <v>1902026.828</v>
      </c>
      <c r="G2218" s="9">
        <v>101672.62639999999</v>
      </c>
      <c r="H2218" s="9">
        <v>415458.42050000001</v>
      </c>
      <c r="I2218" s="9">
        <v>87288.497700000007</v>
      </c>
      <c r="J2218" s="9">
        <v>107070.462</v>
      </c>
      <c r="K2218" s="9">
        <v>3649.2667999999999</v>
      </c>
      <c r="L2218" s="9">
        <v>2686982.2234</v>
      </c>
      <c r="M2218" s="9">
        <f t="shared" si="238"/>
        <v>103421.1952</v>
      </c>
      <c r="N2218" s="26"/>
      <c r="O2218" s="26"/>
      <c r="P2218" s="26"/>
      <c r="Q2218" s="26"/>
      <c r="R2218" s="26"/>
      <c r="S2218" s="26"/>
      <c r="T2218" s="26"/>
      <c r="U2218" s="26"/>
      <c r="V2218" s="33">
        <f t="shared" si="239"/>
        <v>-77114.655599999998</v>
      </c>
      <c r="W2218" s="26"/>
      <c r="X2218" s="26"/>
      <c r="Y2218" s="26"/>
      <c r="Z2218" s="26"/>
      <c r="AA2218" s="26"/>
      <c r="AB2218" s="38">
        <v>2014</v>
      </c>
      <c r="AC2218" s="38">
        <v>1937</v>
      </c>
      <c r="AD2218" s="39">
        <v>92.292621330000003</v>
      </c>
      <c r="AE2218" s="33">
        <v>-241643.73430000001</v>
      </c>
      <c r="AF2218" s="33">
        <v>2002185.4975999999</v>
      </c>
      <c r="AG2218" s="33">
        <v>106509.8227</v>
      </c>
      <c r="AH2218" s="33">
        <v>177694.72080000001</v>
      </c>
      <c r="AI2218" s="33">
        <v>128250.43090000001</v>
      </c>
      <c r="AJ2218" s="33">
        <v>167339.00349999999</v>
      </c>
      <c r="AK2218" s="33">
        <v>116250.2123</v>
      </c>
      <c r="AL2218" s="33">
        <v>2707372.9974000002</v>
      </c>
      <c r="AM2218" s="33">
        <f t="shared" si="240"/>
        <v>51088.791199999992</v>
      </c>
      <c r="AN2218" s="33"/>
      <c r="AO2218" s="33"/>
      <c r="AP2218" s="33"/>
      <c r="AQ2218" s="33"/>
      <c r="AR2218" s="33"/>
      <c r="AS2218" s="33"/>
      <c r="AT2218" s="33"/>
      <c r="AU2218" s="33"/>
      <c r="AV2218" s="33">
        <f t="shared" si="241"/>
        <v>-241643.73430000001</v>
      </c>
      <c r="AW2218" s="33"/>
      <c r="AX2218" s="33"/>
      <c r="AY2218" s="33"/>
      <c r="AZ2218" s="33"/>
      <c r="BA2218" s="38">
        <v>2213</v>
      </c>
      <c r="BB2218" s="38">
        <v>2015</v>
      </c>
      <c r="BC2218" s="38">
        <v>1938</v>
      </c>
      <c r="BD2218" s="39">
        <v>137.05777069999999</v>
      </c>
      <c r="BE2218" s="33">
        <f t="shared" si="242"/>
        <v>14727.483686250634</v>
      </c>
      <c r="BF2218" s="33">
        <v>2051055.4369999999</v>
      </c>
      <c r="BG2218" s="33">
        <v>106509.8227</v>
      </c>
      <c r="BH2218" s="33">
        <v>183996.50349999999</v>
      </c>
      <c r="BI2218" s="33">
        <v>83812.394686251006</v>
      </c>
      <c r="BJ2218" s="33">
        <v>395562.35369999998</v>
      </c>
      <c r="BK2218" s="33">
        <v>8789.0367000000006</v>
      </c>
      <c r="BL2218" s="33">
        <v>2797419.9912</v>
      </c>
      <c r="BM2218" s="33">
        <f t="shared" si="243"/>
        <v>386773.31699999998</v>
      </c>
      <c r="BN2218" s="9"/>
      <c r="BO2218" s="9"/>
      <c r="BP2218" s="9"/>
      <c r="BQ2218" s="9"/>
      <c r="BR2218" s="9"/>
      <c r="BS2218" s="9"/>
      <c r="BT2218" s="9"/>
      <c r="BU2218" s="9"/>
      <c r="BV2218" s="33">
        <f t="shared" si="244"/>
        <v>14727.483686250634</v>
      </c>
      <c r="BW2218" s="9"/>
      <c r="BX2218" s="9"/>
      <c r="BY2218" s="9"/>
      <c r="BZ2218" s="9"/>
      <c r="CA2218" s="21"/>
      <c r="CB2218" s="21"/>
      <c r="CC2218" s="21"/>
      <c r="CD2218" s="22"/>
      <c r="CE2218" s="9"/>
      <c r="CF2218" s="9"/>
      <c r="CG2218" s="9"/>
      <c r="CH2218" s="9"/>
      <c r="CI2218" s="9"/>
      <c r="CJ2218" s="9"/>
      <c r="CK2218" s="9"/>
      <c r="CL2218" s="9"/>
      <c r="CM2218" s="10"/>
      <c r="CN2218" s="4"/>
      <c r="CO2218" s="4"/>
      <c r="CP2218" s="4"/>
      <c r="CQ2218" s="4"/>
      <c r="CR2218" s="4"/>
      <c r="CS2218" s="4"/>
      <c r="CT2218" s="4"/>
      <c r="CU2218" s="4"/>
      <c r="CV2218" s="4"/>
      <c r="CW2218" s="4"/>
      <c r="CX2218" s="4"/>
      <c r="CY2218" s="4"/>
      <c r="CZ2218" s="4"/>
      <c r="DD2218" s="3"/>
      <c r="DE2218" s="4"/>
      <c r="DF2218" s="4"/>
      <c r="DG2218" s="4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/>
      <c r="DR2218" s="4"/>
      <c r="DS2218" s="4"/>
      <c r="DT2218" s="4"/>
      <c r="DU2218" s="4"/>
      <c r="DV2218" s="4"/>
      <c r="DW2218" s="4"/>
      <c r="DX2218" s="4"/>
      <c r="DY2218" s="4"/>
      <c r="DZ2218" s="4"/>
      <c r="EE2218" s="4"/>
      <c r="EF2218" s="4"/>
      <c r="EG2218" s="4"/>
      <c r="EH2218" s="4"/>
      <c r="EI2218" s="4"/>
      <c r="EJ2218" s="4"/>
      <c r="EK2218" s="4"/>
      <c r="EL2218" s="4"/>
      <c r="EM2218" s="4"/>
      <c r="EN2218" s="4"/>
      <c r="EO2218" s="4"/>
      <c r="EP2218" s="4"/>
      <c r="EQ2218" s="4"/>
      <c r="ER2218" s="4"/>
      <c r="ES2218" s="4"/>
      <c r="ET2218" s="4"/>
      <c r="EU2218" s="4"/>
      <c r="EV2218" s="4"/>
      <c r="EW2218" s="4"/>
      <c r="EX2218" s="4"/>
      <c r="EY2218" s="4"/>
      <c r="EZ2218" s="4"/>
    </row>
    <row r="2219" spans="1:156">
      <c r="A2219" s="8">
        <v>2214</v>
      </c>
      <c r="B2219" s="21">
        <v>2013</v>
      </c>
      <c r="C2219" s="21">
        <v>1955</v>
      </c>
      <c r="D2219" s="22">
        <v>130.9657498</v>
      </c>
      <c r="E2219" s="9">
        <v>-55540.863799999999</v>
      </c>
      <c r="F2219" s="9">
        <v>1955891.9739999999</v>
      </c>
      <c r="G2219" s="9">
        <v>101672.62639999999</v>
      </c>
      <c r="H2219" s="9">
        <v>414972.43560000003</v>
      </c>
      <c r="I2219" s="9">
        <v>89098.223100000003</v>
      </c>
      <c r="J2219" s="9">
        <v>78897.740099999995</v>
      </c>
      <c r="K2219" s="9">
        <v>10682.732400000001</v>
      </c>
      <c r="L2219" s="9">
        <v>2685391.1307000001</v>
      </c>
      <c r="M2219" s="9">
        <f t="shared" si="238"/>
        <v>68215.007699999987</v>
      </c>
      <c r="N2219" s="26"/>
      <c r="O2219" s="26"/>
      <c r="P2219" s="26"/>
      <c r="Q2219" s="26"/>
      <c r="R2219" s="26"/>
      <c r="S2219" s="26"/>
      <c r="T2219" s="26"/>
      <c r="U2219" s="26"/>
      <c r="V2219" s="33">
        <f t="shared" si="239"/>
        <v>-55540.863799999999</v>
      </c>
      <c r="W2219" s="26"/>
      <c r="X2219" s="26"/>
      <c r="Y2219" s="26"/>
      <c r="Z2219" s="26"/>
      <c r="AA2219" s="26"/>
      <c r="AB2219" s="38">
        <v>2014</v>
      </c>
      <c r="AC2219" s="38">
        <v>1981</v>
      </c>
      <c r="AD2219" s="39">
        <v>140.5062116</v>
      </c>
      <c r="AE2219" s="33">
        <v>71332.816800000001</v>
      </c>
      <c r="AF2219" s="33">
        <v>2091147.1285999999</v>
      </c>
      <c r="AG2219" s="33">
        <v>106509.8227</v>
      </c>
      <c r="AH2219" s="33">
        <v>191275.06520000001</v>
      </c>
      <c r="AI2219" s="33">
        <v>77208.217300000004</v>
      </c>
      <c r="AJ2219" s="33">
        <v>338712.57949999999</v>
      </c>
      <c r="AK2219" s="33">
        <v>11429.3892</v>
      </c>
      <c r="AL2219" s="33">
        <v>2722090.6072999998</v>
      </c>
      <c r="AM2219" s="33">
        <f t="shared" si="240"/>
        <v>327283.19030000002</v>
      </c>
      <c r="AN2219" s="33"/>
      <c r="AO2219" s="33"/>
      <c r="AP2219" s="33"/>
      <c r="AQ2219" s="33"/>
      <c r="AR2219" s="33"/>
      <c r="AS2219" s="33"/>
      <c r="AT2219" s="33"/>
      <c r="AU2219" s="33"/>
      <c r="AV2219" s="33">
        <f t="shared" si="241"/>
        <v>71332.816800000001</v>
      </c>
      <c r="AW2219" s="33"/>
      <c r="AX2219" s="33"/>
      <c r="AY2219" s="33"/>
      <c r="AZ2219" s="33"/>
      <c r="BA2219" s="38">
        <v>2214</v>
      </c>
      <c r="BB2219" s="38">
        <v>2015</v>
      </c>
      <c r="BC2219" s="38">
        <v>1982</v>
      </c>
      <c r="BD2219" s="39">
        <v>170.52547989999999</v>
      </c>
      <c r="BE2219" s="33">
        <f t="shared" si="242"/>
        <v>169387.23218492186</v>
      </c>
      <c r="BF2219" s="33">
        <v>2092954.6477999999</v>
      </c>
      <c r="BG2219" s="33">
        <v>106509.8227</v>
      </c>
      <c r="BH2219" s="33">
        <v>186946.5128</v>
      </c>
      <c r="BI2219" s="33">
        <v>72724.678484921795</v>
      </c>
      <c r="BJ2219" s="33">
        <v>511433.35230000003</v>
      </c>
      <c r="BK2219" s="33">
        <v>4133.5452999999998</v>
      </c>
      <c r="BL2219" s="33">
        <v>2797048.2365999999</v>
      </c>
      <c r="BM2219" s="33">
        <f t="shared" si="243"/>
        <v>507299.80700000003</v>
      </c>
      <c r="BN2219" s="9"/>
      <c r="BO2219" s="9"/>
      <c r="BP2219" s="9"/>
      <c r="BQ2219" s="9"/>
      <c r="BR2219" s="9"/>
      <c r="BS2219" s="9"/>
      <c r="BT2219" s="9"/>
      <c r="BU2219" s="9"/>
      <c r="BV2219" s="33">
        <f t="shared" si="244"/>
        <v>169387.23218492186</v>
      </c>
      <c r="BW2219" s="9"/>
      <c r="BX2219" s="9"/>
      <c r="BY2219" s="9"/>
      <c r="BZ2219" s="9"/>
      <c r="CA2219" s="21"/>
      <c r="CB2219" s="21"/>
      <c r="CC2219" s="21"/>
      <c r="CD2219" s="22"/>
      <c r="CE2219" s="9"/>
      <c r="CF2219" s="9"/>
      <c r="CG2219" s="9"/>
      <c r="CH2219" s="9"/>
      <c r="CI2219" s="9"/>
      <c r="CJ2219" s="9"/>
      <c r="CK2219" s="9"/>
      <c r="CL2219" s="9"/>
      <c r="CM2219" s="10"/>
      <c r="CN2219" s="4"/>
      <c r="CO2219" s="4"/>
      <c r="CP2219" s="4"/>
      <c r="CQ2219" s="4"/>
      <c r="CR2219" s="4"/>
      <c r="CS2219" s="4"/>
      <c r="CT2219" s="4"/>
      <c r="CU2219" s="4"/>
      <c r="CV2219" s="4"/>
      <c r="CW2219" s="4"/>
      <c r="CX2219" s="4"/>
      <c r="CY2219" s="4"/>
      <c r="CZ2219" s="4"/>
      <c r="DD2219" s="3"/>
      <c r="DE2219" s="4"/>
      <c r="DF2219" s="4"/>
      <c r="DG2219" s="4"/>
      <c r="DH2219" s="4"/>
      <c r="DI2219" s="4"/>
      <c r="DJ2219" s="4"/>
      <c r="DK2219" s="4"/>
      <c r="DL2219" s="4"/>
      <c r="DM2219" s="4"/>
      <c r="DN2219" s="4"/>
      <c r="DO2219" s="4"/>
      <c r="DP2219" s="4"/>
      <c r="DQ2219" s="4"/>
      <c r="DR2219" s="4"/>
      <c r="DS2219" s="4"/>
      <c r="DT2219" s="4"/>
      <c r="DU2219" s="4"/>
      <c r="DV2219" s="4"/>
      <c r="DW2219" s="4"/>
      <c r="DX2219" s="4"/>
      <c r="DY2219" s="4"/>
      <c r="DZ2219" s="4"/>
      <c r="EE2219" s="4"/>
      <c r="EF2219" s="4"/>
      <c r="EG2219" s="4"/>
      <c r="EH2219" s="4"/>
      <c r="EI2219" s="4"/>
      <c r="EJ2219" s="4"/>
      <c r="EK2219" s="4"/>
      <c r="EL2219" s="4"/>
      <c r="EM2219" s="4"/>
      <c r="EN2219" s="4"/>
      <c r="EO2219" s="4"/>
      <c r="EP2219" s="4"/>
      <c r="EQ2219" s="4"/>
      <c r="ER2219" s="4"/>
      <c r="ES2219" s="4"/>
      <c r="ET2219" s="4"/>
      <c r="EU2219" s="4"/>
      <c r="EV2219" s="4"/>
      <c r="EW2219" s="4"/>
      <c r="EX2219" s="4"/>
      <c r="EY2219" s="4"/>
      <c r="EZ2219" s="4"/>
    </row>
    <row r="2220" spans="1:156">
      <c r="A2220" s="8">
        <v>2215</v>
      </c>
      <c r="B2220" s="21">
        <v>2013</v>
      </c>
      <c r="C2220" s="21">
        <v>1966</v>
      </c>
      <c r="D2220" s="22">
        <v>120.1563148</v>
      </c>
      <c r="E2220" s="9">
        <v>-89003.409299999999</v>
      </c>
      <c r="F2220" s="9">
        <v>1936067.8318</v>
      </c>
      <c r="G2220" s="9">
        <v>101672.62639999999</v>
      </c>
      <c r="H2220" s="9">
        <v>415605.00650000002</v>
      </c>
      <c r="I2220" s="9">
        <v>86742.636199999994</v>
      </c>
      <c r="J2220" s="9">
        <v>59316.989000000001</v>
      </c>
      <c r="K2220" s="9">
        <v>6757.4521000000004</v>
      </c>
      <c r="L2220" s="9">
        <v>2681651.0471000001</v>
      </c>
      <c r="M2220" s="9">
        <f t="shared" si="238"/>
        <v>52559.536899999999</v>
      </c>
      <c r="N2220" s="26"/>
      <c r="O2220" s="26"/>
      <c r="P2220" s="26"/>
      <c r="Q2220" s="26"/>
      <c r="R2220" s="26"/>
      <c r="S2220" s="26"/>
      <c r="T2220" s="26"/>
      <c r="U2220" s="26"/>
      <c r="V2220" s="33">
        <f t="shared" si="239"/>
        <v>-89003.409299999999</v>
      </c>
      <c r="W2220" s="26"/>
      <c r="X2220" s="26"/>
      <c r="Y2220" s="26"/>
      <c r="Z2220" s="26"/>
      <c r="AA2220" s="26"/>
      <c r="AB2220" s="38">
        <v>2014</v>
      </c>
      <c r="AC2220" s="38">
        <v>2000</v>
      </c>
      <c r="AD2220" s="39">
        <v>130.36176699999999</v>
      </c>
      <c r="AE2220" s="33">
        <v>122989.2812</v>
      </c>
      <c r="AF2220" s="33">
        <v>2042529.8721</v>
      </c>
      <c r="AG2220" s="33">
        <v>106509.8227</v>
      </c>
      <c r="AH2220" s="33">
        <v>190556.49340000001</v>
      </c>
      <c r="AI2220" s="33">
        <v>79908.995200000005</v>
      </c>
      <c r="AJ2220" s="33">
        <v>427733.12819999998</v>
      </c>
      <c r="AK2220" s="33">
        <v>3318.8672999999999</v>
      </c>
      <c r="AL2220" s="33">
        <v>2720930.1631</v>
      </c>
      <c r="AM2220" s="33">
        <f t="shared" si="240"/>
        <v>424414.26089999999</v>
      </c>
      <c r="AN2220" s="33"/>
      <c r="AO2220" s="33"/>
      <c r="AP2220" s="33"/>
      <c r="AQ2220" s="33"/>
      <c r="AR2220" s="33"/>
      <c r="AS2220" s="33"/>
      <c r="AT2220" s="33"/>
      <c r="AU2220" s="33"/>
      <c r="AV2220" s="33">
        <f t="shared" si="241"/>
        <v>122989.2812</v>
      </c>
      <c r="AW2220" s="33"/>
      <c r="AX2220" s="33"/>
      <c r="AY2220" s="33"/>
      <c r="AZ2220" s="33"/>
      <c r="BA2220" s="38">
        <v>2215</v>
      </c>
      <c r="BB2220" s="38">
        <v>2015</v>
      </c>
      <c r="BC2220" s="38">
        <v>2001</v>
      </c>
      <c r="BD2220" s="39">
        <v>79.308135870000001</v>
      </c>
      <c r="BE2220" s="33">
        <f t="shared" si="242"/>
        <v>-363506.15761369094</v>
      </c>
      <c r="BF2220" s="33">
        <v>2110558.6795999999</v>
      </c>
      <c r="BG2220" s="33">
        <v>106509.8227</v>
      </c>
      <c r="BH2220" s="33">
        <v>165169.36569999999</v>
      </c>
      <c r="BI2220" s="33">
        <v>154574.869986309</v>
      </c>
      <c r="BJ2220" s="33">
        <v>91227.103900000002</v>
      </c>
      <c r="BK2220" s="33">
        <v>198740.77050000001</v>
      </c>
      <c r="BL2220" s="33">
        <v>2792805.2289999998</v>
      </c>
      <c r="BM2220" s="33">
        <f t="shared" si="243"/>
        <v>-107513.66660000001</v>
      </c>
      <c r="BN2220" s="9"/>
      <c r="BO2220" s="9"/>
      <c r="BP2220" s="9"/>
      <c r="BQ2220" s="9"/>
      <c r="BR2220" s="9"/>
      <c r="BS2220" s="9"/>
      <c r="BT2220" s="9"/>
      <c r="BU2220" s="9"/>
      <c r="BV2220" s="33">
        <f t="shared" si="244"/>
        <v>-363506.15761369094</v>
      </c>
      <c r="BW2220" s="9"/>
      <c r="BX2220" s="9"/>
      <c r="BY2220" s="9"/>
      <c r="BZ2220" s="9"/>
      <c r="CA2220" s="21"/>
      <c r="CB2220" s="21"/>
      <c r="CC2220" s="21"/>
      <c r="CD2220" s="22"/>
      <c r="CE2220" s="9"/>
      <c r="CF2220" s="9"/>
      <c r="CG2220" s="9"/>
      <c r="CH2220" s="9"/>
      <c r="CI2220" s="9"/>
      <c r="CJ2220" s="9"/>
      <c r="CK2220" s="9"/>
      <c r="CL2220" s="9"/>
      <c r="CM2220" s="10"/>
      <c r="CN2220" s="4"/>
      <c r="CO2220" s="4"/>
      <c r="CP2220" s="4"/>
      <c r="CQ2220" s="4"/>
      <c r="CR2220" s="4"/>
      <c r="CS2220" s="4"/>
      <c r="CT2220" s="4"/>
      <c r="CU2220" s="4"/>
      <c r="CV2220" s="4"/>
      <c r="CW2220" s="4"/>
      <c r="CX2220" s="4"/>
      <c r="CY2220" s="4"/>
      <c r="CZ2220" s="4"/>
      <c r="DD2220" s="3"/>
      <c r="DE2220" s="4"/>
      <c r="DF2220" s="4"/>
      <c r="DG2220" s="4"/>
      <c r="DH2220" s="4"/>
      <c r="DI2220" s="4"/>
      <c r="DJ2220" s="4"/>
      <c r="DK2220" s="4"/>
      <c r="DL2220" s="4"/>
      <c r="DM2220" s="4"/>
      <c r="DN2220" s="4"/>
      <c r="DO2220" s="4"/>
      <c r="DP2220" s="4"/>
      <c r="DQ2220" s="4"/>
      <c r="DR2220" s="4"/>
      <c r="DS2220" s="4"/>
      <c r="DT2220" s="4"/>
      <c r="DU2220" s="4"/>
      <c r="DV2220" s="4"/>
      <c r="DW2220" s="4"/>
      <c r="DX2220" s="4"/>
      <c r="DY2220" s="4"/>
      <c r="DZ2220" s="4"/>
      <c r="EE2220" s="4"/>
      <c r="EF2220" s="4"/>
      <c r="EG2220" s="4"/>
      <c r="EH2220" s="4"/>
      <c r="EI2220" s="4"/>
      <c r="EJ2220" s="4"/>
      <c r="EK2220" s="4"/>
      <c r="EL2220" s="4"/>
      <c r="EM2220" s="4"/>
      <c r="EN2220" s="4"/>
      <c r="EO2220" s="4"/>
      <c r="EP2220" s="4"/>
      <c r="EQ2220" s="4"/>
      <c r="ER2220" s="4"/>
      <c r="ES2220" s="4"/>
      <c r="ET2220" s="4"/>
      <c r="EU2220" s="4"/>
      <c r="EV2220" s="4"/>
      <c r="EW2220" s="4"/>
      <c r="EX2220" s="4"/>
      <c r="EY2220" s="4"/>
      <c r="EZ2220" s="4"/>
    </row>
    <row r="2221" spans="1:156">
      <c r="A2221" s="8">
        <v>2216</v>
      </c>
      <c r="B2221" s="21">
        <v>2013</v>
      </c>
      <c r="C2221" s="21">
        <v>1957</v>
      </c>
      <c r="D2221" s="22">
        <v>143.02299429999999</v>
      </c>
      <c r="E2221" s="9">
        <v>-91499.380300000004</v>
      </c>
      <c r="F2221" s="9">
        <v>1911431.088</v>
      </c>
      <c r="G2221" s="9">
        <v>101672.62639999999</v>
      </c>
      <c r="H2221" s="9">
        <v>414989.60249999998</v>
      </c>
      <c r="I2221" s="9">
        <v>89034.296600000001</v>
      </c>
      <c r="J2221" s="9">
        <v>112336.26210000001</v>
      </c>
      <c r="K2221" s="9">
        <v>31211.7389</v>
      </c>
      <c r="L2221" s="9">
        <v>2689751.5170999998</v>
      </c>
      <c r="M2221" s="9">
        <f t="shared" si="238"/>
        <v>81124.523200000011</v>
      </c>
      <c r="N2221" s="26"/>
      <c r="O2221" s="26"/>
      <c r="P2221" s="26"/>
      <c r="Q2221" s="26"/>
      <c r="R2221" s="26"/>
      <c r="S2221" s="26"/>
      <c r="T2221" s="26"/>
      <c r="U2221" s="26"/>
      <c r="V2221" s="33">
        <f t="shared" si="239"/>
        <v>-91499.380300000004</v>
      </c>
      <c r="W2221" s="26"/>
      <c r="X2221" s="26"/>
      <c r="Y2221" s="26"/>
      <c r="Z2221" s="26"/>
      <c r="AA2221" s="26"/>
      <c r="AB2221" s="38">
        <v>2014</v>
      </c>
      <c r="AC2221" s="38">
        <v>1955</v>
      </c>
      <c r="AD2221" s="39">
        <v>130.9657498</v>
      </c>
      <c r="AE2221" s="33">
        <v>-62087.215600000003</v>
      </c>
      <c r="AF2221" s="33">
        <v>1995076.6322000001</v>
      </c>
      <c r="AG2221" s="33">
        <v>106509.8227</v>
      </c>
      <c r="AH2221" s="33">
        <v>184784.80009999999</v>
      </c>
      <c r="AI2221" s="33">
        <v>101602.11229999999</v>
      </c>
      <c r="AJ2221" s="33">
        <v>308501.8308</v>
      </c>
      <c r="AK2221" s="33">
        <v>35323.847699999998</v>
      </c>
      <c r="AL2221" s="33">
        <v>2723238.5660000001</v>
      </c>
      <c r="AM2221" s="33">
        <f t="shared" si="240"/>
        <v>273177.98310000001</v>
      </c>
      <c r="AN2221" s="33"/>
      <c r="AO2221" s="33"/>
      <c r="AP2221" s="33"/>
      <c r="AQ2221" s="33"/>
      <c r="AR2221" s="33"/>
      <c r="AS2221" s="33"/>
      <c r="AT2221" s="33"/>
      <c r="AU2221" s="33"/>
      <c r="AV2221" s="33">
        <f t="shared" si="241"/>
        <v>-62087.215600000003</v>
      </c>
      <c r="AW2221" s="33"/>
      <c r="AX2221" s="33"/>
      <c r="AY2221" s="33"/>
      <c r="AZ2221" s="33"/>
      <c r="BA2221" s="38">
        <v>2216</v>
      </c>
      <c r="BB2221" s="38">
        <v>2015</v>
      </c>
      <c r="BC2221" s="38">
        <v>1956</v>
      </c>
      <c r="BD2221" s="39">
        <v>179.89372280000001</v>
      </c>
      <c r="BE2221" s="33">
        <f t="shared" si="242"/>
        <v>151723.3009851859</v>
      </c>
      <c r="BF2221" s="33">
        <v>2073922.4235</v>
      </c>
      <c r="BG2221" s="33">
        <v>106509.8227</v>
      </c>
      <c r="BH2221" s="33">
        <v>186364.6537</v>
      </c>
      <c r="BI2221" s="33">
        <v>74911.616685186207</v>
      </c>
      <c r="BJ2221" s="33">
        <v>505559.07380000001</v>
      </c>
      <c r="BK2221" s="33">
        <v>3999.9393</v>
      </c>
      <c r="BL2221" s="33">
        <v>2791544.3500999999</v>
      </c>
      <c r="BM2221" s="33">
        <f t="shared" si="243"/>
        <v>501559.13449999999</v>
      </c>
      <c r="BN2221" s="9"/>
      <c r="BO2221" s="9"/>
      <c r="BP2221" s="9"/>
      <c r="BQ2221" s="9"/>
      <c r="BR2221" s="9"/>
      <c r="BS2221" s="9"/>
      <c r="BT2221" s="9"/>
      <c r="BU2221" s="9"/>
      <c r="BV2221" s="33">
        <f t="shared" si="244"/>
        <v>151723.3009851859</v>
      </c>
      <c r="BW2221" s="9"/>
      <c r="BX2221" s="9"/>
      <c r="BY2221" s="9"/>
      <c r="BZ2221" s="9"/>
      <c r="CA2221" s="21"/>
      <c r="CB2221" s="21"/>
      <c r="CC2221" s="21"/>
      <c r="CD2221" s="22"/>
      <c r="CE2221" s="9"/>
      <c r="CF2221" s="9"/>
      <c r="CG2221" s="9"/>
      <c r="CH2221" s="9"/>
      <c r="CI2221" s="9"/>
      <c r="CJ2221" s="9"/>
      <c r="CK2221" s="9"/>
      <c r="CL2221" s="9"/>
      <c r="CM2221" s="10"/>
      <c r="CN2221" s="4"/>
      <c r="CO2221" s="4"/>
      <c r="CP2221" s="4"/>
      <c r="CQ2221" s="4"/>
      <c r="CR2221" s="4"/>
      <c r="CS2221" s="4"/>
      <c r="CT2221" s="4"/>
      <c r="CU2221" s="4"/>
      <c r="CV2221" s="4"/>
      <c r="CW2221" s="4"/>
      <c r="CX2221" s="4"/>
      <c r="CY2221" s="4"/>
      <c r="CZ2221" s="4"/>
      <c r="DD2221" s="3"/>
      <c r="DE2221" s="4"/>
      <c r="DF2221" s="4"/>
      <c r="DG2221" s="4"/>
      <c r="DH2221" s="4"/>
      <c r="DI2221" s="4"/>
      <c r="DJ2221" s="4"/>
      <c r="DK2221" s="4"/>
      <c r="DL2221" s="4"/>
      <c r="DM2221" s="4"/>
      <c r="DN2221" s="4"/>
      <c r="DO2221" s="4"/>
      <c r="DP2221" s="4"/>
      <c r="DQ2221" s="4"/>
      <c r="DR2221" s="4"/>
      <c r="DS2221" s="4"/>
      <c r="DT2221" s="4"/>
      <c r="DU2221" s="4"/>
      <c r="DV2221" s="4"/>
      <c r="DW2221" s="4"/>
      <c r="DX2221" s="4"/>
      <c r="DY2221" s="4"/>
      <c r="DZ2221" s="4"/>
      <c r="EE2221" s="4"/>
      <c r="EF2221" s="4"/>
      <c r="EG2221" s="4"/>
      <c r="EH2221" s="4"/>
      <c r="EI2221" s="4"/>
      <c r="EJ2221" s="4"/>
      <c r="EK2221" s="4"/>
      <c r="EL2221" s="4"/>
      <c r="EM2221" s="4"/>
      <c r="EN2221" s="4"/>
      <c r="EO2221" s="4"/>
      <c r="EP2221" s="4"/>
      <c r="EQ2221" s="4"/>
      <c r="ER2221" s="4"/>
      <c r="ES2221" s="4"/>
      <c r="ET2221" s="4"/>
      <c r="EU2221" s="4"/>
      <c r="EV2221" s="4"/>
      <c r="EW2221" s="4"/>
      <c r="EX2221" s="4"/>
      <c r="EY2221" s="4"/>
      <c r="EZ2221" s="4"/>
    </row>
    <row r="2222" spans="1:156">
      <c r="A2222" s="8">
        <v>2217</v>
      </c>
      <c r="B2222" s="21">
        <v>2013</v>
      </c>
      <c r="C2222" s="21">
        <v>1967</v>
      </c>
      <c r="D2222" s="22">
        <v>143.80169509999999</v>
      </c>
      <c r="E2222" s="9">
        <v>-125108.18580000001</v>
      </c>
      <c r="F2222" s="9">
        <v>1898850.6462000001</v>
      </c>
      <c r="G2222" s="9">
        <v>101672.62639999999</v>
      </c>
      <c r="H2222" s="9">
        <v>415727.67589999997</v>
      </c>
      <c r="I2222" s="9">
        <v>86285.8361</v>
      </c>
      <c r="J2222" s="9">
        <v>59928.585899999998</v>
      </c>
      <c r="K2222" s="9">
        <v>5219.3693000000003</v>
      </c>
      <c r="L2222" s="9">
        <v>2682354.1871000002</v>
      </c>
      <c r="M2222" s="9">
        <f t="shared" si="238"/>
        <v>54709.2166</v>
      </c>
      <c r="N2222" s="26"/>
      <c r="O2222" s="26"/>
      <c r="P2222" s="26"/>
      <c r="Q2222" s="26"/>
      <c r="R2222" s="26"/>
      <c r="S2222" s="26"/>
      <c r="T2222" s="26"/>
      <c r="U2222" s="26"/>
      <c r="V2222" s="33">
        <f t="shared" si="239"/>
        <v>-125108.18580000001</v>
      </c>
      <c r="W2222" s="26"/>
      <c r="X2222" s="26"/>
      <c r="Y2222" s="26"/>
      <c r="Z2222" s="26"/>
      <c r="AA2222" s="26"/>
      <c r="AB2222" s="38">
        <v>2014</v>
      </c>
      <c r="AC2222" s="38">
        <v>1954</v>
      </c>
      <c r="AD2222" s="39">
        <v>155.51180840000001</v>
      </c>
      <c r="AE2222" s="33">
        <v>330764.98300000001</v>
      </c>
      <c r="AF2222" s="33">
        <v>2023942.2086</v>
      </c>
      <c r="AG2222" s="33">
        <v>106509.8227</v>
      </c>
      <c r="AH2222" s="33">
        <v>191981.4221</v>
      </c>
      <c r="AI2222" s="33">
        <v>74553.349199999997</v>
      </c>
      <c r="AJ2222" s="33">
        <v>662422.98759999999</v>
      </c>
      <c r="AK2222" s="33">
        <v>224.5565</v>
      </c>
      <c r="AL2222" s="33">
        <v>2728420.2508</v>
      </c>
      <c r="AM2222" s="33">
        <f t="shared" si="240"/>
        <v>662198.43110000005</v>
      </c>
      <c r="AN2222" s="33"/>
      <c r="AO2222" s="33"/>
      <c r="AP2222" s="33"/>
      <c r="AQ2222" s="33"/>
      <c r="AR2222" s="33"/>
      <c r="AS2222" s="33"/>
      <c r="AT2222" s="33"/>
      <c r="AU2222" s="33"/>
      <c r="AV2222" s="33">
        <f t="shared" si="241"/>
        <v>330764.98300000001</v>
      </c>
      <c r="AW2222" s="33"/>
      <c r="AX2222" s="33"/>
      <c r="AY2222" s="33"/>
      <c r="AZ2222" s="33"/>
      <c r="BA2222" s="38">
        <v>2217</v>
      </c>
      <c r="BB2222" s="38">
        <v>2015</v>
      </c>
      <c r="BC2222" s="38">
        <v>1955</v>
      </c>
      <c r="BD2222" s="39">
        <v>130.9657498</v>
      </c>
      <c r="BE2222" s="33">
        <f t="shared" si="242"/>
        <v>-27584.615614481736</v>
      </c>
      <c r="BF2222" s="33">
        <v>2092001.4761000001</v>
      </c>
      <c r="BG2222" s="33">
        <v>106509.8227</v>
      </c>
      <c r="BH2222" s="33">
        <v>181609.95730000001</v>
      </c>
      <c r="BI2222" s="33">
        <v>92782.314585518703</v>
      </c>
      <c r="BJ2222" s="33">
        <v>312696.90519999998</v>
      </c>
      <c r="BK2222" s="33">
        <v>27020.816200000001</v>
      </c>
      <c r="BL2222" s="33">
        <v>2786164.2752999999</v>
      </c>
      <c r="BM2222" s="33">
        <f t="shared" si="243"/>
        <v>285676.08899999998</v>
      </c>
      <c r="BN2222" s="9"/>
      <c r="BO2222" s="9"/>
      <c r="BP2222" s="9"/>
      <c r="BQ2222" s="9"/>
      <c r="BR2222" s="9"/>
      <c r="BS2222" s="9"/>
      <c r="BT2222" s="9"/>
      <c r="BU2222" s="9"/>
      <c r="BV2222" s="33">
        <f t="shared" si="244"/>
        <v>-27584.615614481736</v>
      </c>
      <c r="BW2222" s="9"/>
      <c r="BX2222" s="9"/>
      <c r="BY2222" s="9"/>
      <c r="BZ2222" s="9"/>
      <c r="CA2222" s="21"/>
      <c r="CB2222" s="21"/>
      <c r="CC2222" s="21"/>
      <c r="CD2222" s="22"/>
      <c r="CE2222" s="9"/>
      <c r="CF2222" s="9"/>
      <c r="CG2222" s="9"/>
      <c r="CH2222" s="9"/>
      <c r="CI2222" s="9"/>
      <c r="CJ2222" s="9"/>
      <c r="CK2222" s="9"/>
      <c r="CL2222" s="9"/>
      <c r="CM2222" s="10"/>
      <c r="CN2222" s="4"/>
      <c r="CO2222" s="4"/>
      <c r="CP2222" s="4"/>
      <c r="CQ2222" s="4"/>
      <c r="CR2222" s="4"/>
      <c r="CS2222" s="4"/>
      <c r="CT2222" s="4"/>
      <c r="CU2222" s="4"/>
      <c r="CV2222" s="4"/>
      <c r="CW2222" s="4"/>
      <c r="CX2222" s="4"/>
      <c r="CY2222" s="4"/>
      <c r="CZ2222" s="4"/>
      <c r="DD2222" s="3"/>
      <c r="DE2222" s="4"/>
      <c r="DF2222" s="4"/>
      <c r="DG2222" s="4"/>
      <c r="DH2222" s="4"/>
      <c r="DI2222" s="4"/>
      <c r="DJ2222" s="4"/>
      <c r="DK2222" s="4"/>
      <c r="DL2222" s="4"/>
      <c r="DM2222" s="4"/>
      <c r="DN2222" s="4"/>
      <c r="DO2222" s="4"/>
      <c r="DP2222" s="4"/>
      <c r="DQ2222" s="4"/>
      <c r="DR2222" s="4"/>
      <c r="DS2222" s="4"/>
      <c r="DT2222" s="4"/>
      <c r="DU2222" s="4"/>
      <c r="DV2222" s="4"/>
      <c r="DW2222" s="4"/>
      <c r="DX2222" s="4"/>
      <c r="DY2222" s="4"/>
      <c r="DZ2222" s="4"/>
      <c r="EE2222" s="4"/>
      <c r="EF2222" s="4"/>
      <c r="EG2222" s="4"/>
      <c r="EH2222" s="4"/>
      <c r="EI2222" s="4"/>
      <c r="EJ2222" s="4"/>
      <c r="EK2222" s="4"/>
      <c r="EL2222" s="4"/>
      <c r="EM2222" s="4"/>
      <c r="EN2222" s="4"/>
      <c r="EO2222" s="4"/>
      <c r="EP2222" s="4"/>
      <c r="EQ2222" s="4"/>
      <c r="ER2222" s="4"/>
      <c r="ES2222" s="4"/>
      <c r="ET2222" s="4"/>
      <c r="EU2222" s="4"/>
      <c r="EV2222" s="4"/>
      <c r="EW2222" s="4"/>
      <c r="EX2222" s="4"/>
      <c r="EY2222" s="4"/>
      <c r="EZ2222" s="4"/>
    </row>
    <row r="2223" spans="1:156">
      <c r="A2223" s="8">
        <v>2218</v>
      </c>
      <c r="B2223" s="21">
        <v>2013</v>
      </c>
      <c r="C2223" s="21">
        <v>1981</v>
      </c>
      <c r="D2223" s="22">
        <v>140.5062116</v>
      </c>
      <c r="E2223" s="9">
        <v>36779.525800000003</v>
      </c>
      <c r="F2223" s="9">
        <v>1966199.2453999999</v>
      </c>
      <c r="G2223" s="9">
        <v>101672.62639999999</v>
      </c>
      <c r="H2223" s="9">
        <v>415781.12890000001</v>
      </c>
      <c r="I2223" s="9">
        <v>86086.786099999998</v>
      </c>
      <c r="J2223" s="9">
        <v>163863.4056</v>
      </c>
      <c r="K2223" s="9">
        <v>2455.7766999999999</v>
      </c>
      <c r="L2223" s="9">
        <v>2694367.89</v>
      </c>
      <c r="M2223" s="9">
        <f t="shared" si="238"/>
        <v>161407.62890000001</v>
      </c>
      <c r="N2223" s="26"/>
      <c r="O2223" s="26"/>
      <c r="P2223" s="26"/>
      <c r="Q2223" s="26"/>
      <c r="R2223" s="26"/>
      <c r="S2223" s="26"/>
      <c r="T2223" s="26"/>
      <c r="U2223" s="26"/>
      <c r="V2223" s="33">
        <f t="shared" si="239"/>
        <v>36779.525800000003</v>
      </c>
      <c r="W2223" s="26"/>
      <c r="X2223" s="26"/>
      <c r="Y2223" s="26"/>
      <c r="Z2223" s="26"/>
      <c r="AA2223" s="26"/>
      <c r="AB2223" s="38">
        <v>2014</v>
      </c>
      <c r="AC2223" s="38">
        <v>1948</v>
      </c>
      <c r="AD2223" s="39">
        <v>171.0904736</v>
      </c>
      <c r="AE2223" s="33">
        <v>177928.23579999999</v>
      </c>
      <c r="AF2223" s="33">
        <v>2066345.7191999999</v>
      </c>
      <c r="AG2223" s="33">
        <v>106509.8227</v>
      </c>
      <c r="AH2223" s="33">
        <v>192963.36840000001</v>
      </c>
      <c r="AI2223" s="33">
        <v>70862.668900000004</v>
      </c>
      <c r="AJ2223" s="33">
        <v>471634.99800000002</v>
      </c>
      <c r="AK2223" s="33">
        <v>591.63120000000004</v>
      </c>
      <c r="AL2223" s="33">
        <v>2729796.7100999998</v>
      </c>
      <c r="AM2223" s="33">
        <f t="shared" si="240"/>
        <v>471043.36680000002</v>
      </c>
      <c r="AN2223" s="33"/>
      <c r="AO2223" s="33"/>
      <c r="AP2223" s="33"/>
      <c r="AQ2223" s="33"/>
      <c r="AR2223" s="33"/>
      <c r="AS2223" s="33"/>
      <c r="AT2223" s="33"/>
      <c r="AU2223" s="33"/>
      <c r="AV2223" s="33">
        <f t="shared" si="241"/>
        <v>177928.23579999999</v>
      </c>
      <c r="AW2223" s="33"/>
      <c r="AX2223" s="33"/>
      <c r="AY2223" s="33"/>
      <c r="AZ2223" s="33"/>
      <c r="BA2223" s="38">
        <v>2218</v>
      </c>
      <c r="BB2223" s="38">
        <v>2015</v>
      </c>
      <c r="BC2223" s="38">
        <v>1949</v>
      </c>
      <c r="BD2223" s="39">
        <v>130.26025490000001</v>
      </c>
      <c r="BE2223" s="33">
        <f t="shared" si="242"/>
        <v>-48745.355982396286</v>
      </c>
      <c r="BF2223" s="33">
        <v>2134104.8454</v>
      </c>
      <c r="BG2223" s="33">
        <v>106509.8227</v>
      </c>
      <c r="BH2223" s="33">
        <v>184990.30489999999</v>
      </c>
      <c r="BI2223" s="33">
        <v>80077.156217604293</v>
      </c>
      <c r="BJ2223" s="33">
        <v>289752.53350000002</v>
      </c>
      <c r="BK2223" s="33">
        <v>53504.0095</v>
      </c>
      <c r="BL2223" s="33">
        <v>2790676.0092000002</v>
      </c>
      <c r="BM2223" s="33">
        <f t="shared" si="243"/>
        <v>236248.52400000003</v>
      </c>
      <c r="BN2223" s="9"/>
      <c r="BO2223" s="9"/>
      <c r="BP2223" s="9"/>
      <c r="BQ2223" s="9"/>
      <c r="BR2223" s="9"/>
      <c r="BS2223" s="9"/>
      <c r="BT2223" s="9"/>
      <c r="BU2223" s="9"/>
      <c r="BV2223" s="33">
        <f t="shared" si="244"/>
        <v>-48745.355982396286</v>
      </c>
      <c r="BW2223" s="9"/>
      <c r="BX2223" s="9"/>
      <c r="BY2223" s="9"/>
      <c r="BZ2223" s="9"/>
      <c r="CA2223" s="21"/>
      <c r="CB2223" s="21"/>
      <c r="CC2223" s="21"/>
      <c r="CD2223" s="22"/>
      <c r="CE2223" s="9"/>
      <c r="CF2223" s="9"/>
      <c r="CG2223" s="9"/>
      <c r="CH2223" s="9"/>
      <c r="CI2223" s="9"/>
      <c r="CJ2223" s="9"/>
      <c r="CK2223" s="9"/>
      <c r="CL2223" s="9"/>
      <c r="CM2223" s="10"/>
      <c r="CN2223" s="4"/>
      <c r="CO2223" s="4"/>
      <c r="CP2223" s="4"/>
      <c r="CQ2223" s="4"/>
      <c r="CR2223" s="4"/>
      <c r="CS2223" s="4"/>
      <c r="CT2223" s="4"/>
      <c r="CU2223" s="4"/>
      <c r="CV2223" s="4"/>
      <c r="CW2223" s="4"/>
      <c r="CX2223" s="4"/>
      <c r="CY2223" s="4"/>
      <c r="CZ2223" s="4"/>
      <c r="DD2223" s="3"/>
      <c r="DE2223" s="4"/>
      <c r="DF2223" s="4"/>
      <c r="DG2223" s="4"/>
      <c r="DH2223" s="4"/>
      <c r="DI2223" s="4"/>
      <c r="DJ2223" s="4"/>
      <c r="DK2223" s="4"/>
      <c r="DL2223" s="4"/>
      <c r="DM2223" s="4"/>
      <c r="DN2223" s="4"/>
      <c r="DO2223" s="4"/>
      <c r="DP2223" s="4"/>
      <c r="DQ2223" s="4"/>
      <c r="DR2223" s="4"/>
      <c r="DS2223" s="4"/>
      <c r="DT2223" s="4"/>
      <c r="DU2223" s="4"/>
      <c r="DV2223" s="4"/>
      <c r="DW2223" s="4"/>
      <c r="DX2223" s="4"/>
      <c r="DY2223" s="4"/>
      <c r="DZ2223" s="4"/>
      <c r="EE2223" s="4"/>
      <c r="EF2223" s="4"/>
      <c r="EG2223" s="4"/>
      <c r="EH2223" s="4"/>
      <c r="EI2223" s="4"/>
      <c r="EJ2223" s="4"/>
      <c r="EK2223" s="4"/>
      <c r="EL2223" s="4"/>
      <c r="EM2223" s="4"/>
      <c r="EN2223" s="4"/>
      <c r="EO2223" s="4"/>
      <c r="EP2223" s="4"/>
      <c r="EQ2223" s="4"/>
      <c r="ER2223" s="4"/>
      <c r="ES2223" s="4"/>
      <c r="ET2223" s="4"/>
      <c r="EU2223" s="4"/>
      <c r="EV2223" s="4"/>
      <c r="EW2223" s="4"/>
      <c r="EX2223" s="4"/>
      <c r="EY2223" s="4"/>
      <c r="EZ2223" s="4"/>
    </row>
    <row r="2224" spans="1:156">
      <c r="A2224" s="8">
        <v>2219</v>
      </c>
      <c r="B2224" s="21">
        <v>2013</v>
      </c>
      <c r="C2224" s="21">
        <v>1980</v>
      </c>
      <c r="D2224" s="22">
        <v>121.8353111</v>
      </c>
      <c r="E2224" s="9">
        <v>-63360.111700000001</v>
      </c>
      <c r="F2224" s="9">
        <v>1933093.9214999999</v>
      </c>
      <c r="G2224" s="9">
        <v>101672.62639999999</v>
      </c>
      <c r="H2224" s="9">
        <v>415376.15019999997</v>
      </c>
      <c r="I2224" s="9">
        <v>87594.858200000002</v>
      </c>
      <c r="J2224" s="9">
        <v>99046.987099999998</v>
      </c>
      <c r="K2224" s="9">
        <v>5634.3356999999996</v>
      </c>
      <c r="L2224" s="9">
        <v>2694510.3193999999</v>
      </c>
      <c r="M2224" s="9">
        <f t="shared" si="238"/>
        <v>93412.651400000002</v>
      </c>
      <c r="N2224" s="26"/>
      <c r="O2224" s="26"/>
      <c r="P2224" s="26"/>
      <c r="Q2224" s="26"/>
      <c r="R2224" s="26"/>
      <c r="S2224" s="26"/>
      <c r="T2224" s="26"/>
      <c r="U2224" s="26"/>
      <c r="V2224" s="33">
        <f t="shared" si="239"/>
        <v>-63360.111700000001</v>
      </c>
      <c r="W2224" s="26"/>
      <c r="X2224" s="26"/>
      <c r="Y2224" s="26"/>
      <c r="Z2224" s="26"/>
      <c r="AA2224" s="26"/>
      <c r="AB2224" s="38">
        <v>2014</v>
      </c>
      <c r="AC2224" s="38">
        <v>1960</v>
      </c>
      <c r="AD2224" s="39">
        <v>144.04261149999999</v>
      </c>
      <c r="AE2224" s="33">
        <v>141270.3173</v>
      </c>
      <c r="AF2224" s="33">
        <v>2055441.8422999999</v>
      </c>
      <c r="AG2224" s="33">
        <v>106509.8227</v>
      </c>
      <c r="AH2224" s="33">
        <v>192174.99160000001</v>
      </c>
      <c r="AI2224" s="33">
        <v>73825.811499999996</v>
      </c>
      <c r="AJ2224" s="33">
        <v>449685.04090000002</v>
      </c>
      <c r="AK2224" s="33">
        <v>7493.2057000000004</v>
      </c>
      <c r="AL2224" s="33">
        <v>2728873.9859000002</v>
      </c>
      <c r="AM2224" s="33">
        <f t="shared" si="240"/>
        <v>442191.83520000003</v>
      </c>
      <c r="AN2224" s="33"/>
      <c r="AO2224" s="33"/>
      <c r="AP2224" s="33"/>
      <c r="AQ2224" s="33"/>
      <c r="AR2224" s="33"/>
      <c r="AS2224" s="33"/>
      <c r="AT2224" s="33"/>
      <c r="AU2224" s="33"/>
      <c r="AV2224" s="33">
        <f t="shared" si="241"/>
        <v>141270.3173</v>
      </c>
      <c r="AW2224" s="33"/>
      <c r="AX2224" s="33"/>
      <c r="AY2224" s="33"/>
      <c r="AZ2224" s="33"/>
      <c r="BA2224" s="38">
        <v>2219</v>
      </c>
      <c r="BB2224" s="38">
        <v>2015</v>
      </c>
      <c r="BC2224" s="38">
        <v>1961</v>
      </c>
      <c r="BD2224" s="39">
        <v>139.37192200000001</v>
      </c>
      <c r="BE2224" s="33">
        <f t="shared" si="242"/>
        <v>48205.48154066503</v>
      </c>
      <c r="BF2224" s="33">
        <v>2105438.39</v>
      </c>
      <c r="BG2224" s="33">
        <v>106509.8227</v>
      </c>
      <c r="BH2224" s="33">
        <v>184511.14019999999</v>
      </c>
      <c r="BI2224" s="33">
        <v>81878.1139406648</v>
      </c>
      <c r="BJ2224" s="33">
        <v>377053.9448</v>
      </c>
      <c r="BK2224" s="33">
        <v>16046.120500000001</v>
      </c>
      <c r="BL2224" s="33">
        <v>2791139.8095999998</v>
      </c>
      <c r="BM2224" s="33">
        <f t="shared" si="243"/>
        <v>361007.82429999998</v>
      </c>
      <c r="BN2224" s="9"/>
      <c r="BO2224" s="9"/>
      <c r="BP2224" s="9"/>
      <c r="BQ2224" s="9"/>
      <c r="BR2224" s="9"/>
      <c r="BS2224" s="9"/>
      <c r="BT2224" s="9"/>
      <c r="BU2224" s="9"/>
      <c r="BV2224" s="33">
        <f t="shared" si="244"/>
        <v>48205.48154066503</v>
      </c>
      <c r="BW2224" s="9"/>
      <c r="BX2224" s="9"/>
      <c r="BY2224" s="9"/>
      <c r="BZ2224" s="9"/>
      <c r="CA2224" s="21"/>
      <c r="CB2224" s="21"/>
      <c r="CC2224" s="21"/>
      <c r="CD2224" s="22"/>
      <c r="CE2224" s="9"/>
      <c r="CF2224" s="9"/>
      <c r="CG2224" s="9"/>
      <c r="CH2224" s="9"/>
      <c r="CI2224" s="9"/>
      <c r="CJ2224" s="9"/>
      <c r="CK2224" s="9"/>
      <c r="CL2224" s="9"/>
      <c r="CM2224" s="10"/>
      <c r="CN2224" s="4"/>
      <c r="CO2224" s="4"/>
      <c r="CP2224" s="4"/>
      <c r="CQ2224" s="4"/>
      <c r="CR2224" s="4"/>
      <c r="CS2224" s="4"/>
      <c r="CT2224" s="4"/>
      <c r="CU2224" s="4"/>
      <c r="CV2224" s="4"/>
      <c r="CW2224" s="4"/>
      <c r="CX2224" s="4"/>
      <c r="CY2224" s="4"/>
      <c r="CZ2224" s="4"/>
      <c r="DD2224" s="3"/>
      <c r="DE2224" s="4"/>
      <c r="DF2224" s="4"/>
      <c r="DG2224" s="4"/>
      <c r="DH2224" s="4"/>
      <c r="DI2224" s="4"/>
      <c r="DJ2224" s="4"/>
      <c r="DK2224" s="4"/>
      <c r="DL2224" s="4"/>
      <c r="DM2224" s="4"/>
      <c r="DN2224" s="4"/>
      <c r="DO2224" s="4"/>
      <c r="DP2224" s="4"/>
      <c r="DQ2224" s="4"/>
      <c r="DR2224" s="4"/>
      <c r="DS2224" s="4"/>
      <c r="DT2224" s="4"/>
      <c r="DU2224" s="4"/>
      <c r="DV2224" s="4"/>
      <c r="DW2224" s="4"/>
      <c r="DX2224" s="4"/>
      <c r="DY2224" s="4"/>
      <c r="DZ2224" s="4"/>
      <c r="EE2224" s="4"/>
      <c r="EF2224" s="4"/>
      <c r="EG2224" s="4"/>
      <c r="EH2224" s="4"/>
      <c r="EI2224" s="4"/>
      <c r="EJ2224" s="4"/>
      <c r="EK2224" s="4"/>
      <c r="EL2224" s="4"/>
      <c r="EM2224" s="4"/>
      <c r="EN2224" s="4"/>
      <c r="EO2224" s="4"/>
      <c r="EP2224" s="4"/>
      <c r="EQ2224" s="4"/>
      <c r="ER2224" s="4"/>
      <c r="ES2224" s="4"/>
      <c r="ET2224" s="4"/>
      <c r="EU2224" s="4"/>
      <c r="EV2224" s="4"/>
      <c r="EW2224" s="4"/>
      <c r="EX2224" s="4"/>
      <c r="EY2224" s="4"/>
      <c r="EZ2224" s="4"/>
    </row>
    <row r="2225" spans="1:156">
      <c r="A2225" s="8">
        <v>2220</v>
      </c>
      <c r="B2225" s="21">
        <v>2013</v>
      </c>
      <c r="C2225" s="21">
        <v>1967</v>
      </c>
      <c r="D2225" s="22">
        <v>143.80169509999999</v>
      </c>
      <c r="E2225" s="9">
        <v>-71500.618499999997</v>
      </c>
      <c r="F2225" s="9">
        <v>1969411.9883999999</v>
      </c>
      <c r="G2225" s="9">
        <v>101672.62639999999</v>
      </c>
      <c r="H2225" s="9">
        <v>415612.89429999999</v>
      </c>
      <c r="I2225" s="9">
        <v>86713.263399999996</v>
      </c>
      <c r="J2225" s="9">
        <v>63223.349800000004</v>
      </c>
      <c r="K2225" s="9">
        <v>23729.291700000002</v>
      </c>
      <c r="L2225" s="9">
        <v>2684405.4492000001</v>
      </c>
      <c r="M2225" s="9">
        <f t="shared" si="238"/>
        <v>39494.058100000002</v>
      </c>
      <c r="N2225" s="26"/>
      <c r="O2225" s="26"/>
      <c r="P2225" s="26"/>
      <c r="Q2225" s="26"/>
      <c r="R2225" s="26"/>
      <c r="S2225" s="26"/>
      <c r="T2225" s="26"/>
      <c r="U2225" s="26"/>
      <c r="V2225" s="33">
        <f t="shared" si="239"/>
        <v>-71500.618499999997</v>
      </c>
      <c r="W2225" s="26"/>
      <c r="X2225" s="26"/>
      <c r="Y2225" s="26"/>
      <c r="Z2225" s="26"/>
      <c r="AA2225" s="26"/>
      <c r="AB2225" s="38">
        <v>2014</v>
      </c>
      <c r="AC2225" s="38">
        <v>1973</v>
      </c>
      <c r="AD2225" s="39">
        <v>98.382095480000004</v>
      </c>
      <c r="AE2225" s="33">
        <v>-155774.11689999999</v>
      </c>
      <c r="AF2225" s="33">
        <v>2036800.6377000001</v>
      </c>
      <c r="AG2225" s="33">
        <v>106509.8227</v>
      </c>
      <c r="AH2225" s="33">
        <v>188141.13459999999</v>
      </c>
      <c r="AI2225" s="33">
        <v>88987.208400000003</v>
      </c>
      <c r="AJ2225" s="33">
        <v>156084.07980000001</v>
      </c>
      <c r="AK2225" s="33">
        <v>25006.237000000001</v>
      </c>
      <c r="AL2225" s="33">
        <v>2707290.7629999998</v>
      </c>
      <c r="AM2225" s="33">
        <f t="shared" si="240"/>
        <v>131077.84280000001</v>
      </c>
      <c r="AN2225" s="33"/>
      <c r="AO2225" s="33"/>
      <c r="AP2225" s="33"/>
      <c r="AQ2225" s="33"/>
      <c r="AR2225" s="33"/>
      <c r="AS2225" s="33"/>
      <c r="AT2225" s="33"/>
      <c r="AU2225" s="33"/>
      <c r="AV2225" s="33">
        <f t="shared" si="241"/>
        <v>-155774.11689999999</v>
      </c>
      <c r="AW2225" s="33"/>
      <c r="AX2225" s="33"/>
      <c r="AY2225" s="33"/>
      <c r="AZ2225" s="33"/>
      <c r="BA2225" s="38">
        <v>2220</v>
      </c>
      <c r="BB2225" s="38">
        <v>2015</v>
      </c>
      <c r="BC2225" s="38">
        <v>1974</v>
      </c>
      <c r="BD2225" s="39">
        <v>194.84334010000001</v>
      </c>
      <c r="BE2225" s="33">
        <f t="shared" si="242"/>
        <v>65910.094720361754</v>
      </c>
      <c r="BF2225" s="33">
        <v>2073209.4498000001</v>
      </c>
      <c r="BG2225" s="33">
        <v>106509.8227</v>
      </c>
      <c r="BH2225" s="33">
        <v>185529.66250000001</v>
      </c>
      <c r="BI2225" s="33">
        <v>78049.961220361802</v>
      </c>
      <c r="BJ2225" s="33">
        <v>438881.6667</v>
      </c>
      <c r="BK2225" s="33">
        <v>13185.060299999999</v>
      </c>
      <c r="BL2225" s="33">
        <v>2803085.4079</v>
      </c>
      <c r="BM2225" s="33">
        <f t="shared" si="243"/>
        <v>425696.60639999999</v>
      </c>
      <c r="BN2225" s="9"/>
      <c r="BO2225" s="9"/>
      <c r="BP2225" s="9"/>
      <c r="BQ2225" s="9"/>
      <c r="BR2225" s="9"/>
      <c r="BS2225" s="9"/>
      <c r="BT2225" s="9"/>
      <c r="BU2225" s="9"/>
      <c r="BV2225" s="33">
        <f t="shared" si="244"/>
        <v>65910.094720361754</v>
      </c>
      <c r="BW2225" s="9"/>
      <c r="BX2225" s="9"/>
      <c r="BY2225" s="9"/>
      <c r="BZ2225" s="9"/>
      <c r="CA2225" s="21"/>
      <c r="CB2225" s="21"/>
      <c r="CC2225" s="21"/>
      <c r="CD2225" s="22"/>
      <c r="CE2225" s="9"/>
      <c r="CF2225" s="9"/>
      <c r="CG2225" s="9"/>
      <c r="CH2225" s="9"/>
      <c r="CI2225" s="9"/>
      <c r="CJ2225" s="9"/>
      <c r="CK2225" s="9"/>
      <c r="CL2225" s="9"/>
      <c r="CM2225" s="10"/>
      <c r="CN2225" s="4"/>
      <c r="CO2225" s="4"/>
      <c r="CP2225" s="4"/>
      <c r="CQ2225" s="4"/>
      <c r="CR2225" s="4"/>
      <c r="CS2225" s="4"/>
      <c r="CT2225" s="4"/>
      <c r="CU2225" s="4"/>
      <c r="CV2225" s="4"/>
      <c r="CW2225" s="4"/>
      <c r="CX2225" s="4"/>
      <c r="CY2225" s="4"/>
      <c r="CZ2225" s="4"/>
      <c r="DD2225" s="3"/>
      <c r="DE2225" s="4"/>
      <c r="DF2225" s="4"/>
      <c r="DG2225" s="4"/>
      <c r="DH2225" s="4"/>
      <c r="DI2225" s="4"/>
      <c r="DJ2225" s="4"/>
      <c r="DK2225" s="4"/>
      <c r="DL2225" s="4"/>
      <c r="DM2225" s="4"/>
      <c r="DN2225" s="4"/>
      <c r="DO2225" s="4"/>
      <c r="DP2225" s="4"/>
      <c r="DQ2225" s="4"/>
      <c r="DR2225" s="4"/>
      <c r="DS2225" s="4"/>
      <c r="DT2225" s="4"/>
      <c r="DU2225" s="4"/>
      <c r="DV2225" s="4"/>
      <c r="DW2225" s="4"/>
      <c r="DX2225" s="4"/>
      <c r="DY2225" s="4"/>
      <c r="DZ2225" s="4"/>
      <c r="EE2225" s="4"/>
      <c r="EF2225" s="4"/>
      <c r="EG2225" s="4"/>
      <c r="EH2225" s="4"/>
      <c r="EI2225" s="4"/>
      <c r="EJ2225" s="4"/>
      <c r="EK2225" s="4"/>
      <c r="EL2225" s="4"/>
      <c r="EM2225" s="4"/>
      <c r="EN2225" s="4"/>
      <c r="EO2225" s="4"/>
      <c r="EP2225" s="4"/>
      <c r="EQ2225" s="4"/>
      <c r="ER2225" s="4"/>
      <c r="ES2225" s="4"/>
      <c r="ET2225" s="4"/>
      <c r="EU2225" s="4"/>
      <c r="EV2225" s="4"/>
      <c r="EW2225" s="4"/>
      <c r="EX2225" s="4"/>
      <c r="EY2225" s="4"/>
      <c r="EZ2225" s="4"/>
    </row>
    <row r="2226" spans="1:156">
      <c r="A2226" s="8">
        <v>2221</v>
      </c>
      <c r="B2226" s="21">
        <v>2013</v>
      </c>
      <c r="C2226" s="21">
        <v>1996</v>
      </c>
      <c r="D2226" s="22">
        <v>184.8110351</v>
      </c>
      <c r="E2226" s="9">
        <v>-6005.0608000000002</v>
      </c>
      <c r="F2226" s="9">
        <v>1929129.9002</v>
      </c>
      <c r="G2226" s="9">
        <v>101672.62639999999</v>
      </c>
      <c r="H2226" s="9">
        <v>415880.97480000003</v>
      </c>
      <c r="I2226" s="9">
        <v>85714.976899999994</v>
      </c>
      <c r="J2226" s="9">
        <v>154319.42009999999</v>
      </c>
      <c r="K2226" s="9">
        <v>1603.5998999999999</v>
      </c>
      <c r="L2226" s="9">
        <v>2691119.3594</v>
      </c>
      <c r="M2226" s="9">
        <f t="shared" si="238"/>
        <v>152715.82019999999</v>
      </c>
      <c r="N2226" s="26"/>
      <c r="O2226" s="26"/>
      <c r="P2226" s="26"/>
      <c r="Q2226" s="26"/>
      <c r="R2226" s="26"/>
      <c r="S2226" s="26"/>
      <c r="T2226" s="26"/>
      <c r="U2226" s="26"/>
      <c r="V2226" s="33">
        <f t="shared" si="239"/>
        <v>-6005.0608000000002</v>
      </c>
      <c r="W2226" s="26"/>
      <c r="X2226" s="26"/>
      <c r="Y2226" s="26"/>
      <c r="Z2226" s="26"/>
      <c r="AA2226" s="26"/>
      <c r="AB2226" s="38">
        <v>2014</v>
      </c>
      <c r="AC2226" s="38">
        <v>1998</v>
      </c>
      <c r="AD2226" s="39">
        <v>141.2795888</v>
      </c>
      <c r="AE2226" s="33">
        <v>70640.170199999993</v>
      </c>
      <c r="AF2226" s="33">
        <v>2037189.4428000001</v>
      </c>
      <c r="AG2226" s="33">
        <v>106509.8227</v>
      </c>
      <c r="AH2226" s="33">
        <v>191726.7562</v>
      </c>
      <c r="AI2226" s="33">
        <v>75510.520300000004</v>
      </c>
      <c r="AJ2226" s="33">
        <v>389361.26209999999</v>
      </c>
      <c r="AK2226" s="33">
        <v>4447.6556</v>
      </c>
      <c r="AL2226" s="33">
        <v>2725209.9783000001</v>
      </c>
      <c r="AM2226" s="33">
        <f t="shared" si="240"/>
        <v>384913.60649999999</v>
      </c>
      <c r="AN2226" s="33"/>
      <c r="AO2226" s="33"/>
      <c r="AP2226" s="33"/>
      <c r="AQ2226" s="33"/>
      <c r="AR2226" s="33"/>
      <c r="AS2226" s="33"/>
      <c r="AT2226" s="33"/>
      <c r="AU2226" s="33"/>
      <c r="AV2226" s="33">
        <f t="shared" si="241"/>
        <v>70640.170199999993</v>
      </c>
      <c r="AW2226" s="33"/>
      <c r="AX2226" s="33"/>
      <c r="AY2226" s="33"/>
      <c r="AZ2226" s="33"/>
      <c r="BA2226" s="38">
        <v>2221</v>
      </c>
      <c r="BB2226" s="38">
        <v>2015</v>
      </c>
      <c r="BC2226" s="38">
        <v>1999</v>
      </c>
      <c r="BD2226" s="39">
        <v>160.9222432</v>
      </c>
      <c r="BE2226" s="33">
        <f t="shared" si="242"/>
        <v>143722.56271742191</v>
      </c>
      <c r="BF2226" s="33">
        <v>2079483.1066000001</v>
      </c>
      <c r="BG2226" s="33">
        <v>106509.8227</v>
      </c>
      <c r="BH2226" s="33">
        <v>185463.20929999999</v>
      </c>
      <c r="BI2226" s="33">
        <v>78299.728217421405</v>
      </c>
      <c r="BJ2226" s="33">
        <v>498927.81819999998</v>
      </c>
      <c r="BK2226" s="33">
        <v>7596.3609999999999</v>
      </c>
      <c r="BL2226" s="33">
        <v>2797364.7612999999</v>
      </c>
      <c r="BM2226" s="33">
        <f t="shared" si="243"/>
        <v>491331.4572</v>
      </c>
      <c r="BN2226" s="9"/>
      <c r="BO2226" s="9"/>
      <c r="BP2226" s="9"/>
      <c r="BQ2226" s="9"/>
      <c r="BR2226" s="9"/>
      <c r="BS2226" s="9"/>
      <c r="BT2226" s="9"/>
      <c r="BU2226" s="9"/>
      <c r="BV2226" s="33">
        <f t="shared" si="244"/>
        <v>143722.56271742191</v>
      </c>
      <c r="BW2226" s="9"/>
      <c r="BX2226" s="9"/>
      <c r="BY2226" s="9"/>
      <c r="BZ2226" s="9"/>
      <c r="CA2226" s="21"/>
      <c r="CB2226" s="21"/>
      <c r="CC2226" s="21"/>
      <c r="CD2226" s="22"/>
      <c r="CE2226" s="9"/>
      <c r="CF2226" s="9"/>
      <c r="CG2226" s="9"/>
      <c r="CH2226" s="9"/>
      <c r="CI2226" s="9"/>
      <c r="CJ2226" s="9"/>
      <c r="CK2226" s="9"/>
      <c r="CL2226" s="9"/>
      <c r="CM2226" s="10"/>
      <c r="CN2226" s="4"/>
      <c r="CO2226" s="4"/>
      <c r="CP2226" s="4"/>
      <c r="CQ2226" s="4"/>
      <c r="CR2226" s="4"/>
      <c r="CS2226" s="4"/>
      <c r="CT2226" s="4"/>
      <c r="CU2226" s="4"/>
      <c r="CV2226" s="4"/>
      <c r="CW2226" s="4"/>
      <c r="CX2226" s="4"/>
      <c r="CY2226" s="4"/>
      <c r="CZ2226" s="4"/>
      <c r="DD2226" s="3"/>
      <c r="DE2226" s="4"/>
      <c r="DF2226" s="4"/>
      <c r="DG2226" s="4"/>
      <c r="DH2226" s="4"/>
      <c r="DI2226" s="4"/>
      <c r="DJ2226" s="4"/>
      <c r="DK2226" s="4"/>
      <c r="DL2226" s="4"/>
      <c r="DM2226" s="4"/>
      <c r="DN2226" s="4"/>
      <c r="DO2226" s="4"/>
      <c r="DP2226" s="4"/>
      <c r="DQ2226" s="4"/>
      <c r="DR2226" s="4"/>
      <c r="DS2226" s="4"/>
      <c r="DT2226" s="4"/>
      <c r="DU2226" s="4"/>
      <c r="DV2226" s="4"/>
      <c r="DW2226" s="4"/>
      <c r="DX2226" s="4"/>
      <c r="DY2226" s="4"/>
      <c r="DZ2226" s="4"/>
      <c r="EE2226" s="4"/>
      <c r="EF2226" s="4"/>
      <c r="EG2226" s="4"/>
      <c r="EH2226" s="4"/>
      <c r="EI2226" s="4"/>
      <c r="EJ2226" s="4"/>
      <c r="EK2226" s="4"/>
      <c r="EL2226" s="4"/>
      <c r="EM2226" s="4"/>
      <c r="EN2226" s="4"/>
      <c r="EO2226" s="4"/>
      <c r="EP2226" s="4"/>
      <c r="EQ2226" s="4"/>
      <c r="ER2226" s="4"/>
      <c r="ES2226" s="4"/>
      <c r="ET2226" s="4"/>
      <c r="EU2226" s="4"/>
      <c r="EV2226" s="4"/>
      <c r="EW2226" s="4"/>
      <c r="EX2226" s="4"/>
      <c r="EY2226" s="4"/>
      <c r="EZ2226" s="4"/>
    </row>
    <row r="2227" spans="1:156">
      <c r="A2227" s="8">
        <v>2222</v>
      </c>
      <c r="B2227" s="21">
        <v>2013</v>
      </c>
      <c r="C2227" s="21">
        <v>1991</v>
      </c>
      <c r="D2227" s="22">
        <v>149.61549260000001</v>
      </c>
      <c r="E2227" s="9">
        <v>-84129.846300000005</v>
      </c>
      <c r="F2227" s="9">
        <v>1906308.2688</v>
      </c>
      <c r="G2227" s="9">
        <v>101672.62639999999</v>
      </c>
      <c r="H2227" s="9">
        <v>415510.87579999998</v>
      </c>
      <c r="I2227" s="9">
        <v>87093.162800000006</v>
      </c>
      <c r="J2227" s="9">
        <v>95971.289199999999</v>
      </c>
      <c r="K2227" s="9">
        <v>1516.5127</v>
      </c>
      <c r="L2227" s="9">
        <v>2689169.5567000001</v>
      </c>
      <c r="M2227" s="9">
        <f t="shared" si="238"/>
        <v>94454.776499999993</v>
      </c>
      <c r="N2227" s="26"/>
      <c r="O2227" s="26"/>
      <c r="P2227" s="26"/>
      <c r="Q2227" s="26"/>
      <c r="R2227" s="26"/>
      <c r="S2227" s="26"/>
      <c r="T2227" s="26"/>
      <c r="U2227" s="26"/>
      <c r="V2227" s="33">
        <f t="shared" si="239"/>
        <v>-84129.846300000005</v>
      </c>
      <c r="W2227" s="26"/>
      <c r="X2227" s="26"/>
      <c r="Y2227" s="26"/>
      <c r="Z2227" s="26"/>
      <c r="AA2227" s="26"/>
      <c r="AB2227" s="38">
        <v>2014</v>
      </c>
      <c r="AC2227" s="38">
        <v>1964</v>
      </c>
      <c r="AD2227" s="39">
        <v>136.84781240000001</v>
      </c>
      <c r="AE2227" s="33">
        <v>-68357.6495</v>
      </c>
      <c r="AF2227" s="33">
        <v>1962102.8884000001</v>
      </c>
      <c r="AG2227" s="33">
        <v>106509.8227</v>
      </c>
      <c r="AH2227" s="33">
        <v>188043.0393</v>
      </c>
      <c r="AI2227" s="33">
        <v>89355.903099999996</v>
      </c>
      <c r="AJ2227" s="33">
        <v>324866.63150000002</v>
      </c>
      <c r="AK2227" s="33">
        <v>10300.9773</v>
      </c>
      <c r="AL2227" s="33">
        <v>2728934.9572000001</v>
      </c>
      <c r="AM2227" s="33">
        <f t="shared" si="240"/>
        <v>314565.65419999999</v>
      </c>
      <c r="AN2227" s="33"/>
      <c r="AO2227" s="33"/>
      <c r="AP2227" s="33"/>
      <c r="AQ2227" s="33"/>
      <c r="AR2227" s="33"/>
      <c r="AS2227" s="33"/>
      <c r="AT2227" s="33"/>
      <c r="AU2227" s="33"/>
      <c r="AV2227" s="33">
        <f t="shared" si="241"/>
        <v>-68357.6495</v>
      </c>
      <c r="AW2227" s="33"/>
      <c r="AX2227" s="33"/>
      <c r="AY2227" s="33"/>
      <c r="AZ2227" s="33"/>
      <c r="BA2227" s="38">
        <v>2222</v>
      </c>
      <c r="BB2227" s="38">
        <v>2015</v>
      </c>
      <c r="BC2227" s="38">
        <v>1965</v>
      </c>
      <c r="BD2227" s="39">
        <v>166.12631579999999</v>
      </c>
      <c r="BE2227" s="33">
        <f t="shared" si="242"/>
        <v>116285.79336924432</v>
      </c>
      <c r="BF2227" s="33">
        <v>2043664.0060000001</v>
      </c>
      <c r="BG2227" s="33">
        <v>106509.8227</v>
      </c>
      <c r="BH2227" s="33">
        <v>186665.28099999999</v>
      </c>
      <c r="BI2227" s="33">
        <v>73781.6982692444</v>
      </c>
      <c r="BJ2227" s="33">
        <v>503533.39889999997</v>
      </c>
      <c r="BK2227" s="33">
        <v>3787.7226000000001</v>
      </c>
      <c r="BL2227" s="33">
        <v>2794080.6908999998</v>
      </c>
      <c r="BM2227" s="33">
        <f t="shared" si="243"/>
        <v>499745.67629999999</v>
      </c>
      <c r="BN2227" s="9"/>
      <c r="BO2227" s="9"/>
      <c r="BP2227" s="9"/>
      <c r="BQ2227" s="9"/>
      <c r="BR2227" s="9"/>
      <c r="BS2227" s="9"/>
      <c r="BT2227" s="9"/>
      <c r="BU2227" s="9"/>
      <c r="BV2227" s="33">
        <f t="shared" si="244"/>
        <v>116285.79336924432</v>
      </c>
      <c r="BW2227" s="9"/>
      <c r="BX2227" s="9"/>
      <c r="BY2227" s="9"/>
      <c r="BZ2227" s="9"/>
      <c r="CA2227" s="21"/>
      <c r="CB2227" s="21"/>
      <c r="CC2227" s="21"/>
      <c r="CD2227" s="22"/>
      <c r="CE2227" s="9"/>
      <c r="CF2227" s="9"/>
      <c r="CG2227" s="9"/>
      <c r="CH2227" s="9"/>
      <c r="CI2227" s="9"/>
      <c r="CJ2227" s="9"/>
      <c r="CK2227" s="9"/>
      <c r="CL2227" s="9"/>
      <c r="CM2227" s="10"/>
      <c r="CN2227" s="4"/>
      <c r="CO2227" s="4"/>
      <c r="CP2227" s="4"/>
      <c r="CQ2227" s="4"/>
      <c r="CR2227" s="4"/>
      <c r="CS2227" s="4"/>
      <c r="CT2227" s="4"/>
      <c r="CU2227" s="4"/>
      <c r="CV2227" s="4"/>
      <c r="CW2227" s="4"/>
      <c r="CX2227" s="4"/>
      <c r="CY2227" s="4"/>
      <c r="CZ2227" s="4"/>
      <c r="DD2227" s="3"/>
      <c r="DE2227" s="4"/>
      <c r="DF2227" s="4"/>
      <c r="DG2227" s="4"/>
      <c r="DH2227" s="4"/>
      <c r="DI2227" s="4"/>
      <c r="DJ2227" s="4"/>
      <c r="DK2227" s="4"/>
      <c r="DL2227" s="4"/>
      <c r="DM2227" s="4"/>
      <c r="DN2227" s="4"/>
      <c r="DO2227" s="4"/>
      <c r="DP2227" s="4"/>
      <c r="DQ2227" s="4"/>
      <c r="DR2227" s="4"/>
      <c r="DS2227" s="4"/>
      <c r="DT2227" s="4"/>
      <c r="DU2227" s="4"/>
      <c r="DV2227" s="4"/>
      <c r="DW2227" s="4"/>
      <c r="DX2227" s="4"/>
      <c r="DY2227" s="4"/>
      <c r="DZ2227" s="4"/>
      <c r="EE2227" s="4"/>
      <c r="EF2227" s="4"/>
      <c r="EG2227" s="4"/>
      <c r="EH2227" s="4"/>
      <c r="EI2227" s="4"/>
      <c r="EJ2227" s="4"/>
      <c r="EK2227" s="4"/>
      <c r="EL2227" s="4"/>
      <c r="EM2227" s="4"/>
      <c r="EN2227" s="4"/>
      <c r="EO2227" s="4"/>
      <c r="EP2227" s="4"/>
      <c r="EQ2227" s="4"/>
      <c r="ER2227" s="4"/>
      <c r="ES2227" s="4"/>
      <c r="ET2227" s="4"/>
      <c r="EU2227" s="4"/>
      <c r="EV2227" s="4"/>
      <c r="EW2227" s="4"/>
      <c r="EX2227" s="4"/>
      <c r="EY2227" s="4"/>
      <c r="EZ2227" s="4"/>
    </row>
    <row r="2228" spans="1:156">
      <c r="A2228" s="8">
        <v>2223</v>
      </c>
      <c r="B2228" s="21">
        <v>2013</v>
      </c>
      <c r="C2228" s="21">
        <v>1989</v>
      </c>
      <c r="D2228" s="22">
        <v>120.8120722</v>
      </c>
      <c r="E2228" s="9">
        <v>-49901.156900000002</v>
      </c>
      <c r="F2228" s="9">
        <v>1950228.9726</v>
      </c>
      <c r="G2228" s="9">
        <v>101672.62639999999</v>
      </c>
      <c r="H2228" s="9">
        <v>415564.41220000002</v>
      </c>
      <c r="I2228" s="9">
        <v>86893.802299999996</v>
      </c>
      <c r="J2228" s="9">
        <v>90250.402600000001</v>
      </c>
      <c r="K2228" s="9">
        <v>6565.1225000000004</v>
      </c>
      <c r="L2228" s="9">
        <v>2687946.2507000002</v>
      </c>
      <c r="M2228" s="9">
        <f t="shared" si="238"/>
        <v>83685.280100000004</v>
      </c>
      <c r="N2228" s="26"/>
      <c r="O2228" s="26"/>
      <c r="P2228" s="26"/>
      <c r="Q2228" s="26"/>
      <c r="R2228" s="26"/>
      <c r="S2228" s="26"/>
      <c r="T2228" s="26"/>
      <c r="U2228" s="26"/>
      <c r="V2228" s="33">
        <f t="shared" si="239"/>
        <v>-49901.156900000002</v>
      </c>
      <c r="W2228" s="26"/>
      <c r="X2228" s="26"/>
      <c r="Y2228" s="26"/>
      <c r="Z2228" s="26"/>
      <c r="AA2228" s="26"/>
      <c r="AB2228" s="38">
        <v>2014</v>
      </c>
      <c r="AC2228" s="38">
        <v>1984</v>
      </c>
      <c r="AD2228" s="39">
        <v>159.0187081</v>
      </c>
      <c r="AE2228" s="33">
        <v>316096.84159999999</v>
      </c>
      <c r="AF2228" s="33">
        <v>2060327.6477000001</v>
      </c>
      <c r="AG2228" s="33">
        <v>106509.8227</v>
      </c>
      <c r="AH2228" s="33">
        <v>191786.39569999999</v>
      </c>
      <c r="AI2228" s="33">
        <v>75286.363100000002</v>
      </c>
      <c r="AJ2228" s="33">
        <v>616210.63569999998</v>
      </c>
      <c r="AK2228" s="33">
        <v>1986.1769999999999</v>
      </c>
      <c r="AL2228" s="33">
        <v>2732037.8464000002</v>
      </c>
      <c r="AM2228" s="33">
        <f t="shared" si="240"/>
        <v>614224.45869999996</v>
      </c>
      <c r="AN2228" s="33"/>
      <c r="AO2228" s="33"/>
      <c r="AP2228" s="33"/>
      <c r="AQ2228" s="33"/>
      <c r="AR2228" s="33"/>
      <c r="AS2228" s="33"/>
      <c r="AT2228" s="33"/>
      <c r="AU2228" s="33"/>
      <c r="AV2228" s="33">
        <f t="shared" si="241"/>
        <v>316096.84159999999</v>
      </c>
      <c r="AW2228" s="33"/>
      <c r="AX2228" s="33"/>
      <c r="AY2228" s="33"/>
      <c r="AZ2228" s="33"/>
      <c r="BA2228" s="38">
        <v>2223</v>
      </c>
      <c r="BB2228" s="38">
        <v>2015</v>
      </c>
      <c r="BC2228" s="38">
        <v>1985</v>
      </c>
      <c r="BD2228" s="39">
        <v>118.7752141</v>
      </c>
      <c r="BE2228" s="33">
        <f t="shared" si="242"/>
        <v>-124161.03861017805</v>
      </c>
      <c r="BF2228" s="33">
        <v>2126184.6804</v>
      </c>
      <c r="BG2228" s="33">
        <v>106509.8227</v>
      </c>
      <c r="BH2228" s="33">
        <v>184061.41099999999</v>
      </c>
      <c r="BI2228" s="33">
        <v>83568.437589822104</v>
      </c>
      <c r="BJ2228" s="33">
        <v>218650.29819999999</v>
      </c>
      <c r="BK2228" s="33">
        <v>59918.743999999999</v>
      </c>
      <c r="BL2228" s="33">
        <v>2783216.9445000002</v>
      </c>
      <c r="BM2228" s="33">
        <f t="shared" si="243"/>
        <v>158731.55419999998</v>
      </c>
      <c r="BN2228" s="9"/>
      <c r="BO2228" s="9"/>
      <c r="BP2228" s="9"/>
      <c r="BQ2228" s="9"/>
      <c r="BR2228" s="9"/>
      <c r="BS2228" s="9"/>
      <c r="BT2228" s="9"/>
      <c r="BU2228" s="9"/>
      <c r="BV2228" s="33">
        <f t="shared" si="244"/>
        <v>-124161.03861017805</v>
      </c>
      <c r="BW2228" s="9"/>
      <c r="BX2228" s="9"/>
      <c r="BY2228" s="9"/>
      <c r="BZ2228" s="9"/>
      <c r="CA2228" s="21"/>
      <c r="CB2228" s="21"/>
      <c r="CC2228" s="21"/>
      <c r="CD2228" s="22"/>
      <c r="CE2228" s="9"/>
      <c r="CF2228" s="9"/>
      <c r="CG2228" s="9"/>
      <c r="CH2228" s="9"/>
      <c r="CI2228" s="9"/>
      <c r="CJ2228" s="9"/>
      <c r="CK2228" s="9"/>
      <c r="CL2228" s="9"/>
      <c r="CM2228" s="10"/>
      <c r="CN2228" s="4"/>
      <c r="CO2228" s="4"/>
      <c r="CP2228" s="4"/>
      <c r="CQ2228" s="4"/>
      <c r="CR2228" s="4"/>
      <c r="CS2228" s="4"/>
      <c r="CT2228" s="4"/>
      <c r="CU2228" s="4"/>
      <c r="CV2228" s="4"/>
      <c r="CW2228" s="4"/>
      <c r="CX2228" s="4"/>
      <c r="CY2228" s="4"/>
      <c r="CZ2228" s="4"/>
      <c r="DD2228" s="3"/>
      <c r="DE2228" s="4"/>
      <c r="DF2228" s="4"/>
      <c r="DG2228" s="4"/>
      <c r="DH2228" s="4"/>
      <c r="DI2228" s="4"/>
      <c r="DJ2228" s="4"/>
      <c r="DK2228" s="4"/>
      <c r="DL2228" s="4"/>
      <c r="DM2228" s="4"/>
      <c r="DN2228" s="4"/>
      <c r="DO2228" s="4"/>
      <c r="DP2228" s="4"/>
      <c r="DQ2228" s="4"/>
      <c r="DR2228" s="4"/>
      <c r="DS2228" s="4"/>
      <c r="DT2228" s="4"/>
      <c r="DU2228" s="4"/>
      <c r="DV2228" s="4"/>
      <c r="DW2228" s="4"/>
      <c r="DX2228" s="4"/>
      <c r="DY2228" s="4"/>
      <c r="DZ2228" s="4"/>
      <c r="EE2228" s="4"/>
      <c r="EF2228" s="4"/>
      <c r="EG2228" s="4"/>
      <c r="EH2228" s="4"/>
      <c r="EI2228" s="4"/>
      <c r="EJ2228" s="4"/>
      <c r="EK2228" s="4"/>
      <c r="EL2228" s="4"/>
      <c r="EM2228" s="4"/>
      <c r="EN2228" s="4"/>
      <c r="EO2228" s="4"/>
      <c r="EP2228" s="4"/>
      <c r="EQ2228" s="4"/>
      <c r="ER2228" s="4"/>
      <c r="ES2228" s="4"/>
      <c r="ET2228" s="4"/>
      <c r="EU2228" s="4"/>
      <c r="EV2228" s="4"/>
      <c r="EW2228" s="4"/>
      <c r="EX2228" s="4"/>
      <c r="EY2228" s="4"/>
      <c r="EZ2228" s="4"/>
    </row>
    <row r="2229" spans="1:156">
      <c r="A2229" s="8">
        <v>2224</v>
      </c>
      <c r="B2229" s="21">
        <v>2013</v>
      </c>
      <c r="C2229" s="21">
        <v>1961</v>
      </c>
      <c r="D2229" s="22">
        <v>139.37192200000001</v>
      </c>
      <c r="E2229" s="9">
        <v>-34719.063499999997</v>
      </c>
      <c r="F2229" s="9">
        <v>1926261.2875000001</v>
      </c>
      <c r="G2229" s="9">
        <v>101672.62639999999</v>
      </c>
      <c r="H2229" s="9">
        <v>415153.39130000002</v>
      </c>
      <c r="I2229" s="9">
        <v>88424.374899999995</v>
      </c>
      <c r="J2229" s="9">
        <v>129131.6679</v>
      </c>
      <c r="K2229" s="9">
        <v>8425.0244999999995</v>
      </c>
      <c r="L2229" s="9">
        <v>2686937.3870999999</v>
      </c>
      <c r="M2229" s="9">
        <f t="shared" si="238"/>
        <v>120706.6434</v>
      </c>
      <c r="N2229" s="26"/>
      <c r="O2229" s="26"/>
      <c r="P2229" s="26"/>
      <c r="Q2229" s="26"/>
      <c r="R2229" s="26"/>
      <c r="S2229" s="26"/>
      <c r="T2229" s="26"/>
      <c r="U2229" s="26"/>
      <c r="V2229" s="33">
        <f t="shared" si="239"/>
        <v>-34719.063499999997</v>
      </c>
      <c r="W2229" s="26"/>
      <c r="X2229" s="26"/>
      <c r="Y2229" s="26"/>
      <c r="Z2229" s="26"/>
      <c r="AA2229" s="26"/>
      <c r="AB2229" s="38">
        <v>2014</v>
      </c>
      <c r="AC2229" s="38">
        <v>1959</v>
      </c>
      <c r="AD2229" s="39">
        <v>157.36598480000001</v>
      </c>
      <c r="AE2229" s="33">
        <v>249198.02499999999</v>
      </c>
      <c r="AF2229" s="33">
        <v>2093011.8285999999</v>
      </c>
      <c r="AG2229" s="33">
        <v>106509.8227</v>
      </c>
      <c r="AH2229" s="33">
        <v>192009.3382</v>
      </c>
      <c r="AI2229" s="33">
        <v>74448.425799999997</v>
      </c>
      <c r="AJ2229" s="33">
        <v>508643.25530000002</v>
      </c>
      <c r="AK2229" s="33">
        <v>1838.7369000000001</v>
      </c>
      <c r="AL2229" s="33">
        <v>2723585.9086000002</v>
      </c>
      <c r="AM2229" s="33">
        <f t="shared" si="240"/>
        <v>506804.5184</v>
      </c>
      <c r="AN2229" s="33"/>
      <c r="AO2229" s="33"/>
      <c r="AP2229" s="33"/>
      <c r="AQ2229" s="33"/>
      <c r="AR2229" s="33"/>
      <c r="AS2229" s="33"/>
      <c r="AT2229" s="33"/>
      <c r="AU2229" s="33"/>
      <c r="AV2229" s="33">
        <f t="shared" si="241"/>
        <v>249198.02499999999</v>
      </c>
      <c r="AW2229" s="33"/>
      <c r="AX2229" s="33"/>
      <c r="AY2229" s="33"/>
      <c r="AZ2229" s="33"/>
      <c r="BA2229" s="38">
        <v>2224</v>
      </c>
      <c r="BB2229" s="38">
        <v>2015</v>
      </c>
      <c r="BC2229" s="38">
        <v>1960</v>
      </c>
      <c r="BD2229" s="39">
        <v>144.04261149999999</v>
      </c>
      <c r="BE2229" s="33">
        <f t="shared" si="242"/>
        <v>265607.39371870505</v>
      </c>
      <c r="BF2229" s="33">
        <v>2182773.3546000002</v>
      </c>
      <c r="BG2229" s="33">
        <v>106509.8227</v>
      </c>
      <c r="BH2229" s="33">
        <v>186814.55379999999</v>
      </c>
      <c r="BI2229" s="33">
        <v>73220.651218705403</v>
      </c>
      <c r="BJ2229" s="33">
        <v>543341.41839999997</v>
      </c>
      <c r="BK2229" s="33">
        <v>26844.479599999999</v>
      </c>
      <c r="BL2229" s="33">
        <v>2800207.9273999999</v>
      </c>
      <c r="BM2229" s="33">
        <f t="shared" si="243"/>
        <v>516496.93879999995</v>
      </c>
      <c r="BN2229" s="9"/>
      <c r="BO2229" s="9"/>
      <c r="BP2229" s="9"/>
      <c r="BQ2229" s="9"/>
      <c r="BR2229" s="9"/>
      <c r="BS2229" s="9"/>
      <c r="BT2229" s="9"/>
      <c r="BU2229" s="9"/>
      <c r="BV2229" s="33">
        <f t="shared" si="244"/>
        <v>265607.39371870505</v>
      </c>
      <c r="BW2229" s="9"/>
      <c r="BX2229" s="9"/>
      <c r="BY2229" s="9"/>
      <c r="BZ2229" s="9"/>
      <c r="CA2229" s="21"/>
      <c r="CB2229" s="21"/>
      <c r="CC2229" s="21"/>
      <c r="CD2229" s="22"/>
      <c r="CE2229" s="9"/>
      <c r="CF2229" s="9"/>
      <c r="CG2229" s="9"/>
      <c r="CH2229" s="9"/>
      <c r="CI2229" s="9"/>
      <c r="CJ2229" s="9"/>
      <c r="CK2229" s="9"/>
      <c r="CL2229" s="9"/>
      <c r="CM2229" s="10"/>
      <c r="CN2229" s="4"/>
      <c r="CO2229" s="4"/>
      <c r="CP2229" s="4"/>
      <c r="CQ2229" s="4"/>
      <c r="CR2229" s="4"/>
      <c r="CS2229" s="4"/>
      <c r="CT2229" s="4"/>
      <c r="CU2229" s="4"/>
      <c r="CV2229" s="4"/>
      <c r="CW2229" s="4"/>
      <c r="CX2229" s="4"/>
      <c r="CY2229" s="4"/>
      <c r="CZ2229" s="4"/>
      <c r="DD2229" s="3"/>
      <c r="DE2229" s="4"/>
      <c r="DF2229" s="4"/>
      <c r="DG2229" s="4"/>
      <c r="DH2229" s="4"/>
      <c r="DI2229" s="4"/>
      <c r="DJ2229" s="4"/>
      <c r="DK2229" s="4"/>
      <c r="DL2229" s="4"/>
      <c r="DM2229" s="4"/>
      <c r="DN2229" s="4"/>
      <c r="DO2229" s="4"/>
      <c r="DP2229" s="4"/>
      <c r="DQ2229" s="4"/>
      <c r="DR2229" s="4"/>
      <c r="DS2229" s="4"/>
      <c r="DT2229" s="4"/>
      <c r="DU2229" s="4"/>
      <c r="DV2229" s="4"/>
      <c r="DW2229" s="4"/>
      <c r="DX2229" s="4"/>
      <c r="DY2229" s="4"/>
      <c r="DZ2229" s="4"/>
      <c r="EE2229" s="4"/>
      <c r="EF2229" s="4"/>
      <c r="EG2229" s="4"/>
      <c r="EH2229" s="4"/>
      <c r="EI2229" s="4"/>
      <c r="EJ2229" s="4"/>
      <c r="EK2229" s="4"/>
      <c r="EL2229" s="4"/>
      <c r="EM2229" s="4"/>
      <c r="EN2229" s="4"/>
      <c r="EO2229" s="4"/>
      <c r="EP2229" s="4"/>
      <c r="EQ2229" s="4"/>
      <c r="ER2229" s="4"/>
      <c r="ES2229" s="4"/>
      <c r="ET2229" s="4"/>
      <c r="EU2229" s="4"/>
      <c r="EV2229" s="4"/>
      <c r="EW2229" s="4"/>
      <c r="EX2229" s="4"/>
      <c r="EY2229" s="4"/>
      <c r="EZ2229" s="4"/>
    </row>
    <row r="2230" spans="1:156">
      <c r="A2230" s="8">
        <v>2225</v>
      </c>
      <c r="B2230" s="21">
        <v>2013</v>
      </c>
      <c r="C2230" s="21">
        <v>1952</v>
      </c>
      <c r="D2230" s="22">
        <v>147.2903905</v>
      </c>
      <c r="E2230" s="9">
        <v>-99880.329400000002</v>
      </c>
      <c r="F2230" s="9">
        <v>1910432.6288000001</v>
      </c>
      <c r="G2230" s="9">
        <v>101672.62639999999</v>
      </c>
      <c r="H2230" s="9">
        <v>415401.9743</v>
      </c>
      <c r="I2230" s="9">
        <v>87498.693700000003</v>
      </c>
      <c r="J2230" s="9">
        <v>87686.531099999993</v>
      </c>
      <c r="K2230" s="9">
        <v>12963.8894</v>
      </c>
      <c r="L2230" s="9">
        <v>2689608.8942999998</v>
      </c>
      <c r="M2230" s="9">
        <f t="shared" si="238"/>
        <v>74722.641699999993</v>
      </c>
      <c r="N2230" s="26"/>
      <c r="O2230" s="26"/>
      <c r="P2230" s="26"/>
      <c r="Q2230" s="26"/>
      <c r="R2230" s="26"/>
      <c r="S2230" s="26"/>
      <c r="T2230" s="26"/>
      <c r="U2230" s="26"/>
      <c r="V2230" s="33">
        <f t="shared" si="239"/>
        <v>-99880.329400000002</v>
      </c>
      <c r="W2230" s="26"/>
      <c r="X2230" s="26"/>
      <c r="Y2230" s="26"/>
      <c r="Z2230" s="26"/>
      <c r="AA2230" s="26"/>
      <c r="AB2230" s="38">
        <v>2014</v>
      </c>
      <c r="AC2230" s="38">
        <v>1996</v>
      </c>
      <c r="AD2230" s="39">
        <v>184.8110351</v>
      </c>
      <c r="AE2230" s="33">
        <v>293594.37040000001</v>
      </c>
      <c r="AF2230" s="33">
        <v>2028525.8526000001</v>
      </c>
      <c r="AG2230" s="33">
        <v>106509.8227</v>
      </c>
      <c r="AH2230" s="33">
        <v>191167.8854</v>
      </c>
      <c r="AI2230" s="33">
        <v>77611.056500000006</v>
      </c>
      <c r="AJ2230" s="33">
        <v>651765.44050000003</v>
      </c>
      <c r="AK2230" s="33">
        <v>6593.2620999999999</v>
      </c>
      <c r="AL2230" s="33">
        <v>2755392.4251999999</v>
      </c>
      <c r="AM2230" s="33">
        <f t="shared" si="240"/>
        <v>645172.17839999998</v>
      </c>
      <c r="AN2230" s="33"/>
      <c r="AO2230" s="33"/>
      <c r="AP2230" s="33"/>
      <c r="AQ2230" s="33"/>
      <c r="AR2230" s="33"/>
      <c r="AS2230" s="33"/>
      <c r="AT2230" s="33"/>
      <c r="AU2230" s="33"/>
      <c r="AV2230" s="33">
        <f t="shared" si="241"/>
        <v>293594.37040000001</v>
      </c>
      <c r="AW2230" s="33"/>
      <c r="AX2230" s="33"/>
      <c r="AY2230" s="33"/>
      <c r="AZ2230" s="33"/>
      <c r="BA2230" s="38">
        <v>2225</v>
      </c>
      <c r="BB2230" s="38">
        <v>2015</v>
      </c>
      <c r="BC2230" s="38">
        <v>1997</v>
      </c>
      <c r="BD2230" s="39">
        <v>193.73167799999999</v>
      </c>
      <c r="BE2230" s="33">
        <f t="shared" si="242"/>
        <v>31121.563182030804</v>
      </c>
      <c r="BF2230" s="33">
        <v>2059811.976</v>
      </c>
      <c r="BG2230" s="33">
        <v>106509.8227</v>
      </c>
      <c r="BH2230" s="33">
        <v>186728.59669999999</v>
      </c>
      <c r="BI2230" s="33">
        <v>73543.723782030604</v>
      </c>
      <c r="BJ2230" s="33">
        <v>406055.27269999997</v>
      </c>
      <c r="BK2230" s="33">
        <v>2367.8757999999998</v>
      </c>
      <c r="BL2230" s="33">
        <v>2799159.9528999999</v>
      </c>
      <c r="BM2230" s="33">
        <f t="shared" si="243"/>
        <v>403687.39689999999</v>
      </c>
      <c r="BN2230" s="9"/>
      <c r="BO2230" s="9"/>
      <c r="BP2230" s="9"/>
      <c r="BQ2230" s="9"/>
      <c r="BR2230" s="9"/>
      <c r="BS2230" s="9"/>
      <c r="BT2230" s="9"/>
      <c r="BU2230" s="9"/>
      <c r="BV2230" s="33">
        <f t="shared" si="244"/>
        <v>31121.563182030804</v>
      </c>
      <c r="BW2230" s="9"/>
      <c r="BX2230" s="9"/>
      <c r="BY2230" s="9"/>
      <c r="BZ2230" s="9"/>
      <c r="CA2230" s="21"/>
      <c r="CB2230" s="21"/>
      <c r="CC2230" s="21"/>
      <c r="CD2230" s="22"/>
      <c r="CE2230" s="9"/>
      <c r="CF2230" s="9"/>
      <c r="CG2230" s="9"/>
      <c r="CH2230" s="9"/>
      <c r="CI2230" s="9"/>
      <c r="CJ2230" s="9"/>
      <c r="CK2230" s="9"/>
      <c r="CL2230" s="9"/>
      <c r="CM2230" s="10"/>
      <c r="CN2230" s="4"/>
      <c r="CO2230" s="4"/>
      <c r="CP2230" s="4"/>
      <c r="CQ2230" s="4"/>
      <c r="CR2230" s="4"/>
      <c r="CS2230" s="4"/>
      <c r="CT2230" s="4"/>
      <c r="CU2230" s="4"/>
      <c r="CV2230" s="4"/>
      <c r="CW2230" s="4"/>
      <c r="CX2230" s="4"/>
      <c r="CY2230" s="4"/>
      <c r="CZ2230" s="4"/>
      <c r="DD2230" s="3"/>
      <c r="DE2230" s="4"/>
      <c r="DF2230" s="4"/>
      <c r="DG2230" s="4"/>
      <c r="DH2230" s="4"/>
      <c r="DI2230" s="4"/>
      <c r="DJ2230" s="4"/>
      <c r="DK2230" s="4"/>
      <c r="DL2230" s="4"/>
      <c r="DM2230" s="4"/>
      <c r="DN2230" s="4"/>
      <c r="DO2230" s="4"/>
      <c r="DP2230" s="4"/>
      <c r="DQ2230" s="4"/>
      <c r="DR2230" s="4"/>
      <c r="DS2230" s="4"/>
      <c r="DT2230" s="4"/>
      <c r="DU2230" s="4"/>
      <c r="DV2230" s="4"/>
      <c r="DW2230" s="4"/>
      <c r="DX2230" s="4"/>
      <c r="DY2230" s="4"/>
      <c r="DZ2230" s="4"/>
      <c r="EE2230" s="4"/>
      <c r="EF2230" s="4"/>
      <c r="EG2230" s="4"/>
      <c r="EH2230" s="4"/>
      <c r="EI2230" s="4"/>
      <c r="EJ2230" s="4"/>
      <c r="EK2230" s="4"/>
      <c r="EL2230" s="4"/>
      <c r="EM2230" s="4"/>
      <c r="EN2230" s="4"/>
      <c r="EO2230" s="4"/>
      <c r="EP2230" s="4"/>
      <c r="EQ2230" s="4"/>
      <c r="ER2230" s="4"/>
      <c r="ES2230" s="4"/>
      <c r="ET2230" s="4"/>
      <c r="EU2230" s="4"/>
      <c r="EV2230" s="4"/>
      <c r="EW2230" s="4"/>
      <c r="EX2230" s="4"/>
      <c r="EY2230" s="4"/>
      <c r="EZ2230" s="4"/>
    </row>
    <row r="2231" spans="1:156">
      <c r="A2231" s="8">
        <v>2226</v>
      </c>
      <c r="B2231" s="21">
        <v>2013</v>
      </c>
      <c r="C2231" s="21">
        <v>1959</v>
      </c>
      <c r="D2231" s="22">
        <v>157.36598480000001</v>
      </c>
      <c r="E2231" s="9">
        <v>-16430.734</v>
      </c>
      <c r="F2231" s="9">
        <v>1978085.9672999999</v>
      </c>
      <c r="G2231" s="9">
        <v>101672.62639999999</v>
      </c>
      <c r="H2231" s="9">
        <v>416506.511</v>
      </c>
      <c r="I2231" s="9">
        <v>83385.585999999996</v>
      </c>
      <c r="J2231" s="9">
        <v>91925.967600000004</v>
      </c>
      <c r="K2231" s="9">
        <v>960.47170000000006</v>
      </c>
      <c r="L2231" s="9">
        <v>2687046.9207000001</v>
      </c>
      <c r="M2231" s="9">
        <f t="shared" si="238"/>
        <v>90965.495900000009</v>
      </c>
      <c r="N2231" s="26"/>
      <c r="O2231" s="26"/>
      <c r="P2231" s="26"/>
      <c r="Q2231" s="26"/>
      <c r="R2231" s="26"/>
      <c r="S2231" s="26"/>
      <c r="T2231" s="26"/>
      <c r="U2231" s="26"/>
      <c r="V2231" s="33">
        <f t="shared" si="239"/>
        <v>-16430.734</v>
      </c>
      <c r="W2231" s="26"/>
      <c r="X2231" s="26"/>
      <c r="Y2231" s="26"/>
      <c r="Z2231" s="26"/>
      <c r="AA2231" s="26"/>
      <c r="AB2231" s="38">
        <v>2014</v>
      </c>
      <c r="AC2231" s="38">
        <v>1997</v>
      </c>
      <c r="AD2231" s="39">
        <v>193.73167799999999</v>
      </c>
      <c r="AE2231" s="33">
        <v>445595.26280000003</v>
      </c>
      <c r="AF2231" s="33">
        <v>2109432.1365999999</v>
      </c>
      <c r="AG2231" s="33">
        <v>106509.8227</v>
      </c>
      <c r="AH2231" s="33">
        <v>191386.1819</v>
      </c>
      <c r="AI2231" s="33">
        <v>76790.581000000006</v>
      </c>
      <c r="AJ2231" s="33">
        <v>722445.15969999996</v>
      </c>
      <c r="AK2231" s="33">
        <v>12006.566800000001</v>
      </c>
      <c r="AL2231" s="33">
        <v>2748962.0523000001</v>
      </c>
      <c r="AM2231" s="33">
        <f t="shared" si="240"/>
        <v>710438.59289999993</v>
      </c>
      <c r="AN2231" s="33"/>
      <c r="AO2231" s="33"/>
      <c r="AP2231" s="33"/>
      <c r="AQ2231" s="33"/>
      <c r="AR2231" s="33"/>
      <c r="AS2231" s="33"/>
      <c r="AT2231" s="33"/>
      <c r="AU2231" s="33"/>
      <c r="AV2231" s="33">
        <f t="shared" si="241"/>
        <v>445595.26280000003</v>
      </c>
      <c r="AW2231" s="33"/>
      <c r="AX2231" s="33"/>
      <c r="AY2231" s="33"/>
      <c r="AZ2231" s="33"/>
      <c r="BA2231" s="38">
        <v>2226</v>
      </c>
      <c r="BB2231" s="38">
        <v>2015</v>
      </c>
      <c r="BC2231" s="38">
        <v>1998</v>
      </c>
      <c r="BD2231" s="39">
        <v>141.2795888</v>
      </c>
      <c r="BE2231" s="33">
        <f t="shared" si="242"/>
        <v>15891.877809366211</v>
      </c>
      <c r="BF2231" s="33">
        <v>2129898.1197000002</v>
      </c>
      <c r="BG2231" s="33">
        <v>106509.8227</v>
      </c>
      <c r="BH2231" s="33">
        <v>186652.6372</v>
      </c>
      <c r="BI2231" s="33">
        <v>73829.220409366695</v>
      </c>
      <c r="BJ2231" s="33">
        <v>313654.83179999999</v>
      </c>
      <c r="BK2231" s="33">
        <v>14702.5808</v>
      </c>
      <c r="BL2231" s="33">
        <v>2779950.1732000001</v>
      </c>
      <c r="BM2231" s="33">
        <f t="shared" si="243"/>
        <v>298952.25099999999</v>
      </c>
      <c r="BN2231" s="9"/>
      <c r="BO2231" s="9"/>
      <c r="BP2231" s="9"/>
      <c r="BQ2231" s="9"/>
      <c r="BR2231" s="9"/>
      <c r="BS2231" s="9"/>
      <c r="BT2231" s="9"/>
      <c r="BU2231" s="9"/>
      <c r="BV2231" s="33">
        <f t="shared" si="244"/>
        <v>15891.877809366211</v>
      </c>
      <c r="BW2231" s="9"/>
      <c r="BX2231" s="9"/>
      <c r="BY2231" s="9"/>
      <c r="BZ2231" s="9"/>
      <c r="CA2231" s="21"/>
      <c r="CB2231" s="21"/>
      <c r="CC2231" s="21"/>
      <c r="CD2231" s="22"/>
      <c r="CE2231" s="9"/>
      <c r="CF2231" s="9"/>
      <c r="CG2231" s="9"/>
      <c r="CH2231" s="9"/>
      <c r="CI2231" s="9"/>
      <c r="CJ2231" s="9"/>
      <c r="CK2231" s="9"/>
      <c r="CL2231" s="9"/>
      <c r="CM2231" s="10"/>
      <c r="CN2231" s="4"/>
      <c r="CO2231" s="4"/>
      <c r="CP2231" s="4"/>
      <c r="CQ2231" s="4"/>
      <c r="CR2231" s="4"/>
      <c r="CS2231" s="4"/>
      <c r="CT2231" s="4"/>
      <c r="CU2231" s="4"/>
      <c r="CV2231" s="4"/>
      <c r="CW2231" s="4"/>
      <c r="CX2231" s="4"/>
      <c r="CY2231" s="4"/>
      <c r="CZ2231" s="4"/>
      <c r="DD2231" s="3"/>
      <c r="DE2231" s="4"/>
      <c r="DF2231" s="4"/>
      <c r="DG2231" s="4"/>
      <c r="DH2231" s="4"/>
      <c r="DI2231" s="4"/>
      <c r="DJ2231" s="4"/>
      <c r="DK2231" s="4"/>
      <c r="DL2231" s="4"/>
      <c r="DM2231" s="4"/>
      <c r="DN2231" s="4"/>
      <c r="DO2231" s="4"/>
      <c r="DP2231" s="4"/>
      <c r="DQ2231" s="4"/>
      <c r="DR2231" s="4"/>
      <c r="DS2231" s="4"/>
      <c r="DT2231" s="4"/>
      <c r="DU2231" s="4"/>
      <c r="DV2231" s="4"/>
      <c r="DW2231" s="4"/>
      <c r="DX2231" s="4"/>
      <c r="DY2231" s="4"/>
      <c r="DZ2231" s="4"/>
      <c r="EE2231" s="4"/>
      <c r="EF2231" s="4"/>
      <c r="EG2231" s="4"/>
      <c r="EH2231" s="4"/>
      <c r="EI2231" s="4"/>
      <c r="EJ2231" s="4"/>
      <c r="EK2231" s="4"/>
      <c r="EL2231" s="4"/>
      <c r="EM2231" s="4"/>
      <c r="EN2231" s="4"/>
      <c r="EO2231" s="4"/>
      <c r="EP2231" s="4"/>
      <c r="EQ2231" s="4"/>
      <c r="ER2231" s="4"/>
      <c r="ES2231" s="4"/>
      <c r="ET2231" s="4"/>
      <c r="EU2231" s="4"/>
      <c r="EV2231" s="4"/>
      <c r="EW2231" s="4"/>
      <c r="EX2231" s="4"/>
      <c r="EY2231" s="4"/>
      <c r="EZ2231" s="4"/>
    </row>
    <row r="2232" spans="1:156">
      <c r="A2232" s="8">
        <v>2227</v>
      </c>
      <c r="B2232" s="21">
        <v>2013</v>
      </c>
      <c r="C2232" s="21">
        <v>1965</v>
      </c>
      <c r="D2232" s="22">
        <v>166.12631579999999</v>
      </c>
      <c r="E2232" s="9">
        <v>-47607.0311</v>
      </c>
      <c r="F2232" s="9">
        <v>1950265.6025</v>
      </c>
      <c r="G2232" s="9">
        <v>101672.62639999999</v>
      </c>
      <c r="H2232" s="9">
        <v>415228.67940000002</v>
      </c>
      <c r="I2232" s="9">
        <v>88144.0147</v>
      </c>
      <c r="J2232" s="9">
        <v>88817.538100000005</v>
      </c>
      <c r="K2232" s="9">
        <v>4591.8082999999997</v>
      </c>
      <c r="L2232" s="9">
        <v>2687143.6838000002</v>
      </c>
      <c r="M2232" s="9">
        <f t="shared" si="238"/>
        <v>84225.729800000001</v>
      </c>
      <c r="N2232" s="26"/>
      <c r="O2232" s="26"/>
      <c r="P2232" s="26"/>
      <c r="Q2232" s="26"/>
      <c r="R2232" s="26"/>
      <c r="S2232" s="26"/>
      <c r="T2232" s="26"/>
      <c r="U2232" s="26"/>
      <c r="V2232" s="33">
        <f t="shared" si="239"/>
        <v>-47607.0311</v>
      </c>
      <c r="W2232" s="26"/>
      <c r="X2232" s="26"/>
      <c r="Y2232" s="26"/>
      <c r="Z2232" s="26"/>
      <c r="AA2232" s="26"/>
      <c r="AB2232" s="38">
        <v>2014</v>
      </c>
      <c r="AC2232" s="38">
        <v>1963</v>
      </c>
      <c r="AD2232" s="39">
        <v>129.95508799999999</v>
      </c>
      <c r="AE2232" s="33">
        <v>49240.343500000003</v>
      </c>
      <c r="AF2232" s="33">
        <v>2057216.9284999999</v>
      </c>
      <c r="AG2232" s="33">
        <v>106509.8227</v>
      </c>
      <c r="AH2232" s="33">
        <v>191747.64720000001</v>
      </c>
      <c r="AI2232" s="33">
        <v>75432.000899999999</v>
      </c>
      <c r="AJ2232" s="33">
        <v>338390.3002</v>
      </c>
      <c r="AK2232" s="33">
        <v>35.892099999999999</v>
      </c>
      <c r="AL2232" s="33">
        <v>2720020.4638</v>
      </c>
      <c r="AM2232" s="33">
        <f t="shared" si="240"/>
        <v>338354.4081</v>
      </c>
      <c r="AN2232" s="33"/>
      <c r="AO2232" s="33"/>
      <c r="AP2232" s="33"/>
      <c r="AQ2232" s="33"/>
      <c r="AR2232" s="33"/>
      <c r="AS2232" s="33"/>
      <c r="AT2232" s="33"/>
      <c r="AU2232" s="33"/>
      <c r="AV2232" s="33">
        <f t="shared" si="241"/>
        <v>49240.343500000003</v>
      </c>
      <c r="AW2232" s="33"/>
      <c r="AX2232" s="33"/>
      <c r="AY2232" s="33"/>
      <c r="AZ2232" s="33"/>
      <c r="BA2232" s="38">
        <v>2227</v>
      </c>
      <c r="BB2232" s="38">
        <v>2015</v>
      </c>
      <c r="BC2232" s="38">
        <v>1964</v>
      </c>
      <c r="BD2232" s="39">
        <v>136.84781240000001</v>
      </c>
      <c r="BE2232" s="33">
        <f t="shared" si="242"/>
        <v>27684.832755558193</v>
      </c>
      <c r="BF2232" s="33">
        <v>2170818.8563000001</v>
      </c>
      <c r="BG2232" s="33">
        <v>106509.8227</v>
      </c>
      <c r="BH2232" s="33">
        <v>182593.3216</v>
      </c>
      <c r="BI2232" s="33">
        <v>89086.304455558202</v>
      </c>
      <c r="BJ2232" s="33">
        <v>303139.87569999998</v>
      </c>
      <c r="BK2232" s="33">
        <v>38484.131000000001</v>
      </c>
      <c r="BL2232" s="33">
        <v>2785979.2170000002</v>
      </c>
      <c r="BM2232" s="33">
        <f t="shared" si="243"/>
        <v>264655.74469999998</v>
      </c>
      <c r="BN2232" s="9"/>
      <c r="BO2232" s="9"/>
      <c r="BP2232" s="9"/>
      <c r="BQ2232" s="9"/>
      <c r="BR2232" s="9"/>
      <c r="BS2232" s="9"/>
      <c r="BT2232" s="9"/>
      <c r="BU2232" s="9"/>
      <c r="BV2232" s="33">
        <f t="shared" si="244"/>
        <v>27684.832755558193</v>
      </c>
      <c r="BW2232" s="9"/>
      <c r="BX2232" s="9"/>
      <c r="BY2232" s="9"/>
      <c r="BZ2232" s="9"/>
      <c r="CA2232" s="21"/>
      <c r="CB2232" s="21"/>
      <c r="CC2232" s="21"/>
      <c r="CD2232" s="22"/>
      <c r="CE2232" s="9"/>
      <c r="CF2232" s="9"/>
      <c r="CG2232" s="9"/>
      <c r="CH2232" s="9"/>
      <c r="CI2232" s="9"/>
      <c r="CJ2232" s="9"/>
      <c r="CK2232" s="9"/>
      <c r="CL2232" s="9"/>
      <c r="CM2232" s="10"/>
      <c r="CN2232" s="4"/>
      <c r="CO2232" s="4"/>
      <c r="CP2232" s="4"/>
      <c r="CQ2232" s="4"/>
      <c r="CR2232" s="4"/>
      <c r="CS2232" s="4"/>
      <c r="CT2232" s="4"/>
      <c r="CU2232" s="4"/>
      <c r="CV2232" s="4"/>
      <c r="CW2232" s="4"/>
      <c r="CX2232" s="4"/>
      <c r="CY2232" s="4"/>
      <c r="CZ2232" s="4"/>
      <c r="DD2232" s="3"/>
      <c r="DE2232" s="4"/>
      <c r="DF2232" s="4"/>
      <c r="DG2232" s="4"/>
      <c r="DH2232" s="4"/>
      <c r="DI2232" s="4"/>
      <c r="DJ2232" s="4"/>
      <c r="DK2232" s="4"/>
      <c r="DL2232" s="4"/>
      <c r="DM2232" s="4"/>
      <c r="DN2232" s="4"/>
      <c r="DO2232" s="4"/>
      <c r="DP2232" s="4"/>
      <c r="DQ2232" s="4"/>
      <c r="DR2232" s="4"/>
      <c r="DS2232" s="4"/>
      <c r="DT2232" s="4"/>
      <c r="DU2232" s="4"/>
      <c r="DV2232" s="4"/>
      <c r="DW2232" s="4"/>
      <c r="DX2232" s="4"/>
      <c r="DY2232" s="4"/>
      <c r="DZ2232" s="4"/>
      <c r="EE2232" s="4"/>
      <c r="EF2232" s="4"/>
      <c r="EG2232" s="4"/>
      <c r="EH2232" s="4"/>
      <c r="EI2232" s="4"/>
      <c r="EJ2232" s="4"/>
      <c r="EK2232" s="4"/>
      <c r="EL2232" s="4"/>
      <c r="EM2232" s="4"/>
      <c r="EN2232" s="4"/>
      <c r="EO2232" s="4"/>
      <c r="EP2232" s="4"/>
      <c r="EQ2232" s="4"/>
      <c r="ER2232" s="4"/>
      <c r="ES2232" s="4"/>
      <c r="ET2232" s="4"/>
      <c r="EU2232" s="4"/>
      <c r="EV2232" s="4"/>
      <c r="EW2232" s="4"/>
      <c r="EX2232" s="4"/>
      <c r="EY2232" s="4"/>
      <c r="EZ2232" s="4"/>
    </row>
    <row r="2233" spans="1:156">
      <c r="A2233" s="8">
        <v>2228</v>
      </c>
      <c r="B2233" s="21">
        <v>2013</v>
      </c>
      <c r="C2233" s="21">
        <v>1993</v>
      </c>
      <c r="D2233" s="22">
        <v>116.7870363</v>
      </c>
      <c r="E2233" s="9">
        <v>33059.5507</v>
      </c>
      <c r="F2233" s="9">
        <v>2012358.2971999999</v>
      </c>
      <c r="G2233" s="9">
        <v>101672.62639999999</v>
      </c>
      <c r="H2233" s="9">
        <v>415400.59259999997</v>
      </c>
      <c r="I2233" s="9">
        <v>87503.838799999998</v>
      </c>
      <c r="J2233" s="9">
        <v>117746.8916</v>
      </c>
      <c r="K2233" s="9">
        <v>10990.393</v>
      </c>
      <c r="L2233" s="9">
        <v>2690632.3029999998</v>
      </c>
      <c r="M2233" s="9">
        <f t="shared" si="238"/>
        <v>106756.49860000001</v>
      </c>
      <c r="N2233" s="26"/>
      <c r="O2233" s="26"/>
      <c r="P2233" s="26"/>
      <c r="Q2233" s="26"/>
      <c r="R2233" s="26"/>
      <c r="S2233" s="26"/>
      <c r="T2233" s="26"/>
      <c r="U2233" s="26"/>
      <c r="V2233" s="33">
        <f t="shared" si="239"/>
        <v>33059.5507</v>
      </c>
      <c r="W2233" s="26"/>
      <c r="X2233" s="26"/>
      <c r="Y2233" s="26"/>
      <c r="Z2233" s="26"/>
      <c r="AA2233" s="26"/>
      <c r="AB2233" s="38">
        <v>2014</v>
      </c>
      <c r="AC2233" s="38">
        <v>1995</v>
      </c>
      <c r="AD2233" s="39">
        <v>131.04328570000001</v>
      </c>
      <c r="AE2233" s="33">
        <v>-49551.734600000003</v>
      </c>
      <c r="AF2233" s="33">
        <v>2076180.8081</v>
      </c>
      <c r="AG2233" s="33">
        <v>106509.8227</v>
      </c>
      <c r="AH2233" s="33">
        <v>180469.84</v>
      </c>
      <c r="AI2233" s="33">
        <v>117820.04519999999</v>
      </c>
      <c r="AJ2233" s="33">
        <v>299978.85090000002</v>
      </c>
      <c r="AK2233" s="33">
        <v>111740.1125</v>
      </c>
      <c r="AL2233" s="33">
        <v>2718770.9890000001</v>
      </c>
      <c r="AM2233" s="33">
        <f t="shared" si="240"/>
        <v>188238.73840000003</v>
      </c>
      <c r="AN2233" s="33"/>
      <c r="AO2233" s="33"/>
      <c r="AP2233" s="33"/>
      <c r="AQ2233" s="33"/>
      <c r="AR2233" s="33"/>
      <c r="AS2233" s="33"/>
      <c r="AT2233" s="33"/>
      <c r="AU2233" s="33"/>
      <c r="AV2233" s="33">
        <f t="shared" si="241"/>
        <v>-49551.734600000003</v>
      </c>
      <c r="AW2233" s="33"/>
      <c r="AX2233" s="33"/>
      <c r="AY2233" s="33"/>
      <c r="AZ2233" s="33"/>
      <c r="BA2233" s="38">
        <v>2228</v>
      </c>
      <c r="BB2233" s="38">
        <v>2015</v>
      </c>
      <c r="BC2233" s="38">
        <v>1996</v>
      </c>
      <c r="BD2233" s="39">
        <v>184.8110351</v>
      </c>
      <c r="BE2233" s="33">
        <f t="shared" si="242"/>
        <v>203477.11956474278</v>
      </c>
      <c r="BF2233" s="33">
        <v>2127287.8247000002</v>
      </c>
      <c r="BG2233" s="33">
        <v>106509.8227</v>
      </c>
      <c r="BH2233" s="33">
        <v>186744.89120000001</v>
      </c>
      <c r="BI2233" s="33">
        <v>73482.480364742805</v>
      </c>
      <c r="BJ2233" s="33">
        <v>518902.38429999998</v>
      </c>
      <c r="BK2233" s="33">
        <v>8491.8984</v>
      </c>
      <c r="BL2233" s="33">
        <v>2800958.3853000002</v>
      </c>
      <c r="BM2233" s="33">
        <f t="shared" si="243"/>
        <v>510410.48589999997</v>
      </c>
      <c r="BN2233" s="9"/>
      <c r="BO2233" s="9"/>
      <c r="BP2233" s="9"/>
      <c r="BQ2233" s="9"/>
      <c r="BR2233" s="9"/>
      <c r="BS2233" s="9"/>
      <c r="BT2233" s="9"/>
      <c r="BU2233" s="9"/>
      <c r="BV2233" s="33">
        <f t="shared" si="244"/>
        <v>203477.11956474278</v>
      </c>
      <c r="BW2233" s="9"/>
      <c r="BX2233" s="9"/>
      <c r="BY2233" s="9"/>
      <c r="BZ2233" s="9"/>
      <c r="CA2233" s="21"/>
      <c r="CB2233" s="21"/>
      <c r="CC2233" s="21"/>
      <c r="CD2233" s="22"/>
      <c r="CE2233" s="9"/>
      <c r="CF2233" s="9"/>
      <c r="CG2233" s="9"/>
      <c r="CH2233" s="9"/>
      <c r="CI2233" s="9"/>
      <c r="CJ2233" s="9"/>
      <c r="CK2233" s="9"/>
      <c r="CL2233" s="9"/>
      <c r="CM2233" s="10"/>
      <c r="CN2233" s="4"/>
      <c r="CO2233" s="4"/>
      <c r="CP2233" s="4"/>
      <c r="CQ2233" s="4"/>
      <c r="CR2233" s="4"/>
      <c r="CS2233" s="4"/>
      <c r="CT2233" s="4"/>
      <c r="CU2233" s="4"/>
      <c r="CV2233" s="4"/>
      <c r="CW2233" s="4"/>
      <c r="CX2233" s="4"/>
      <c r="CY2233" s="4"/>
      <c r="CZ2233" s="4"/>
      <c r="DD2233" s="3"/>
      <c r="DE2233" s="4"/>
      <c r="DF2233" s="4"/>
      <c r="DG2233" s="4"/>
      <c r="DH2233" s="4"/>
      <c r="DI2233" s="4"/>
      <c r="DJ2233" s="4"/>
      <c r="DK2233" s="4"/>
      <c r="DL2233" s="4"/>
      <c r="DM2233" s="4"/>
      <c r="DN2233" s="4"/>
      <c r="DO2233" s="4"/>
      <c r="DP2233" s="4"/>
      <c r="DQ2233" s="4"/>
      <c r="DR2233" s="4"/>
      <c r="DS2233" s="4"/>
      <c r="DT2233" s="4"/>
      <c r="DU2233" s="4"/>
      <c r="DV2233" s="4"/>
      <c r="DW2233" s="4"/>
      <c r="DX2233" s="4"/>
      <c r="DY2233" s="4"/>
      <c r="DZ2233" s="4"/>
      <c r="EE2233" s="4"/>
      <c r="EF2233" s="4"/>
      <c r="EG2233" s="4"/>
      <c r="EH2233" s="4"/>
      <c r="EI2233" s="4"/>
      <c r="EJ2233" s="4"/>
      <c r="EK2233" s="4"/>
      <c r="EL2233" s="4"/>
      <c r="EM2233" s="4"/>
      <c r="EN2233" s="4"/>
      <c r="EO2233" s="4"/>
      <c r="EP2233" s="4"/>
      <c r="EQ2233" s="4"/>
      <c r="ER2233" s="4"/>
      <c r="ES2233" s="4"/>
      <c r="ET2233" s="4"/>
      <c r="EU2233" s="4"/>
      <c r="EV2233" s="4"/>
      <c r="EW2233" s="4"/>
      <c r="EX2233" s="4"/>
      <c r="EY2233" s="4"/>
      <c r="EZ2233" s="4"/>
    </row>
    <row r="2234" spans="1:156">
      <c r="A2234" s="8">
        <v>2229</v>
      </c>
      <c r="B2234" s="21">
        <v>2013</v>
      </c>
      <c r="C2234" s="21">
        <v>1972</v>
      </c>
      <c r="D2234" s="22">
        <v>186.30179999999999</v>
      </c>
      <c r="E2234" s="9">
        <v>-91077.100600000005</v>
      </c>
      <c r="F2234" s="9">
        <v>1937632.6575</v>
      </c>
      <c r="G2234" s="9">
        <v>101672.62639999999</v>
      </c>
      <c r="H2234" s="9">
        <v>415053.52010000002</v>
      </c>
      <c r="I2234" s="9">
        <v>88796.278099999996</v>
      </c>
      <c r="J2234" s="9">
        <v>62591.917699999998</v>
      </c>
      <c r="K2234" s="9">
        <v>15054.9737</v>
      </c>
      <c r="L2234" s="9">
        <v>2681769.1266999999</v>
      </c>
      <c r="M2234" s="9">
        <f t="shared" si="238"/>
        <v>47536.943999999996</v>
      </c>
      <c r="N2234" s="26"/>
      <c r="O2234" s="26"/>
      <c r="P2234" s="26"/>
      <c r="Q2234" s="26"/>
      <c r="R2234" s="26"/>
      <c r="S2234" s="26"/>
      <c r="T2234" s="26"/>
      <c r="U2234" s="26"/>
      <c r="V2234" s="33">
        <f t="shared" si="239"/>
        <v>-91077.100600000005</v>
      </c>
      <c r="W2234" s="26"/>
      <c r="X2234" s="26"/>
      <c r="Y2234" s="26"/>
      <c r="Z2234" s="26"/>
      <c r="AA2234" s="26"/>
      <c r="AB2234" s="38">
        <v>2014</v>
      </c>
      <c r="AC2234" s="38">
        <v>1987</v>
      </c>
      <c r="AD2234" s="39">
        <v>105.1904648</v>
      </c>
      <c r="AE2234" s="33">
        <v>-141991.76490000001</v>
      </c>
      <c r="AF2234" s="33">
        <v>2060099.6895000001</v>
      </c>
      <c r="AG2234" s="33">
        <v>106509.8227</v>
      </c>
      <c r="AH2234" s="33">
        <v>184701.48740000001</v>
      </c>
      <c r="AI2234" s="33">
        <v>101915.2463</v>
      </c>
      <c r="AJ2234" s="33">
        <v>196046.28390000001</v>
      </c>
      <c r="AK2234" s="33">
        <v>77085.823799999998</v>
      </c>
      <c r="AL2234" s="33">
        <v>2714178.4706999999</v>
      </c>
      <c r="AM2234" s="33">
        <f t="shared" si="240"/>
        <v>118960.46010000001</v>
      </c>
      <c r="AN2234" s="33"/>
      <c r="AO2234" s="33"/>
      <c r="AP2234" s="33"/>
      <c r="AQ2234" s="33"/>
      <c r="AR2234" s="33"/>
      <c r="AS2234" s="33"/>
      <c r="AT2234" s="33"/>
      <c r="AU2234" s="33"/>
      <c r="AV2234" s="33">
        <f t="shared" si="241"/>
        <v>-141991.76490000001</v>
      </c>
      <c r="AW2234" s="33"/>
      <c r="AX2234" s="33"/>
      <c r="AY2234" s="33"/>
      <c r="AZ2234" s="33"/>
      <c r="BA2234" s="38">
        <v>2229</v>
      </c>
      <c r="BB2234" s="38">
        <v>2015</v>
      </c>
      <c r="BC2234" s="38">
        <v>1988</v>
      </c>
      <c r="BD2234" s="39">
        <v>96.405491260000005</v>
      </c>
      <c r="BE2234" s="33">
        <f t="shared" si="242"/>
        <v>-283577.66260339739</v>
      </c>
      <c r="BF2234" s="33">
        <v>2143586.4624999999</v>
      </c>
      <c r="BG2234" s="33">
        <v>106509.8227</v>
      </c>
      <c r="BH2234" s="33">
        <v>164843.9474</v>
      </c>
      <c r="BI2234" s="33">
        <v>155797.96639660301</v>
      </c>
      <c r="BJ2234" s="33">
        <v>153199.79730000001</v>
      </c>
      <c r="BK2234" s="33">
        <v>209558.6115</v>
      </c>
      <c r="BL2234" s="33">
        <v>2797957.0474</v>
      </c>
      <c r="BM2234" s="33">
        <f t="shared" si="243"/>
        <v>-56358.814199999993</v>
      </c>
      <c r="BN2234" s="9"/>
      <c r="BO2234" s="9"/>
      <c r="BP2234" s="9"/>
      <c r="BQ2234" s="9"/>
      <c r="BR2234" s="9"/>
      <c r="BS2234" s="9"/>
      <c r="BT2234" s="9"/>
      <c r="BU2234" s="9"/>
      <c r="BV2234" s="33">
        <f t="shared" si="244"/>
        <v>-283577.66260339739</v>
      </c>
      <c r="BW2234" s="9"/>
      <c r="BX2234" s="9"/>
      <c r="BY2234" s="9"/>
      <c r="BZ2234" s="9"/>
      <c r="CA2234" s="21"/>
      <c r="CB2234" s="21"/>
      <c r="CC2234" s="21"/>
      <c r="CD2234" s="22"/>
      <c r="CE2234" s="9"/>
      <c r="CF2234" s="9"/>
      <c r="CG2234" s="9"/>
      <c r="CH2234" s="9"/>
      <c r="CI2234" s="9"/>
      <c r="CJ2234" s="9"/>
      <c r="CK2234" s="9"/>
      <c r="CL2234" s="9"/>
      <c r="CM2234" s="10"/>
      <c r="CN2234" s="4"/>
      <c r="CO2234" s="4"/>
      <c r="CP2234" s="4"/>
      <c r="CQ2234" s="4"/>
      <c r="CR2234" s="4"/>
      <c r="CS2234" s="4"/>
      <c r="CT2234" s="4"/>
      <c r="CU2234" s="4"/>
      <c r="CV2234" s="4"/>
      <c r="CW2234" s="4"/>
      <c r="CX2234" s="4"/>
      <c r="CY2234" s="4"/>
      <c r="CZ2234" s="4"/>
      <c r="DD2234" s="3"/>
      <c r="DE2234" s="4"/>
      <c r="DF2234" s="4"/>
      <c r="DG2234" s="4"/>
      <c r="DH2234" s="4"/>
      <c r="DI2234" s="4"/>
      <c r="DJ2234" s="4"/>
      <c r="DK2234" s="4"/>
      <c r="DL2234" s="4"/>
      <c r="DM2234" s="4"/>
      <c r="DN2234" s="4"/>
      <c r="DO2234" s="4"/>
      <c r="DP2234" s="4"/>
      <c r="DQ2234" s="4"/>
      <c r="DR2234" s="4"/>
      <c r="DS2234" s="4"/>
      <c r="DT2234" s="4"/>
      <c r="DU2234" s="4"/>
      <c r="DV2234" s="4"/>
      <c r="DW2234" s="4"/>
      <c r="DX2234" s="4"/>
      <c r="DY2234" s="4"/>
      <c r="DZ2234" s="4"/>
      <c r="EE2234" s="4"/>
      <c r="EF2234" s="4"/>
      <c r="EG2234" s="4"/>
      <c r="EH2234" s="4"/>
      <c r="EI2234" s="4"/>
      <c r="EJ2234" s="4"/>
      <c r="EK2234" s="4"/>
      <c r="EL2234" s="4"/>
      <c r="EM2234" s="4"/>
      <c r="EN2234" s="4"/>
      <c r="EO2234" s="4"/>
      <c r="EP2234" s="4"/>
      <c r="EQ2234" s="4"/>
      <c r="ER2234" s="4"/>
      <c r="ES2234" s="4"/>
      <c r="ET2234" s="4"/>
      <c r="EU2234" s="4"/>
      <c r="EV2234" s="4"/>
      <c r="EW2234" s="4"/>
      <c r="EX2234" s="4"/>
      <c r="EY2234" s="4"/>
      <c r="EZ2234" s="4"/>
    </row>
    <row r="2235" spans="1:156">
      <c r="A2235" s="8">
        <v>2230</v>
      </c>
      <c r="B2235" s="21">
        <v>2013</v>
      </c>
      <c r="C2235" s="21">
        <v>1957</v>
      </c>
      <c r="D2235" s="22">
        <v>143.02299429999999</v>
      </c>
      <c r="E2235" s="9">
        <v>-86547.941300000006</v>
      </c>
      <c r="F2235" s="9">
        <v>1939102.9876000001</v>
      </c>
      <c r="G2235" s="9">
        <v>101672.62639999999</v>
      </c>
      <c r="H2235" s="9">
        <v>415090.74229999998</v>
      </c>
      <c r="I2235" s="9">
        <v>88657.668999999994</v>
      </c>
      <c r="J2235" s="9">
        <v>90377.0386</v>
      </c>
      <c r="K2235" s="9">
        <v>27881.588500000002</v>
      </c>
      <c r="L2235" s="9">
        <v>2693567.4167999998</v>
      </c>
      <c r="M2235" s="9">
        <f t="shared" si="238"/>
        <v>62495.450100000002</v>
      </c>
      <c r="N2235" s="26"/>
      <c r="O2235" s="26"/>
      <c r="P2235" s="26"/>
      <c r="Q2235" s="26"/>
      <c r="R2235" s="26"/>
      <c r="S2235" s="26"/>
      <c r="T2235" s="26"/>
      <c r="U2235" s="26"/>
      <c r="V2235" s="33">
        <f t="shared" si="239"/>
        <v>-86547.941300000006</v>
      </c>
      <c r="W2235" s="26"/>
      <c r="X2235" s="26"/>
      <c r="Y2235" s="26"/>
      <c r="Z2235" s="26"/>
      <c r="AA2235" s="26"/>
      <c r="AB2235" s="38">
        <v>2014</v>
      </c>
      <c r="AC2235" s="38">
        <v>1957</v>
      </c>
      <c r="AD2235" s="39">
        <v>143.02299429999999</v>
      </c>
      <c r="AE2235" s="33">
        <v>1740.8536999999999</v>
      </c>
      <c r="AF2235" s="33">
        <v>2051098.2553999999</v>
      </c>
      <c r="AG2235" s="33">
        <v>106509.8227</v>
      </c>
      <c r="AH2235" s="33">
        <v>189176.32449999999</v>
      </c>
      <c r="AI2235" s="33">
        <v>85096.409599999999</v>
      </c>
      <c r="AJ2235" s="33">
        <v>311800.90669999999</v>
      </c>
      <c r="AK2235" s="33">
        <v>17164.7991</v>
      </c>
      <c r="AL2235" s="33">
        <v>2724776.0661999998</v>
      </c>
      <c r="AM2235" s="33">
        <f t="shared" si="240"/>
        <v>294636.10759999999</v>
      </c>
      <c r="AN2235" s="33"/>
      <c r="AO2235" s="33"/>
      <c r="AP2235" s="33"/>
      <c r="AQ2235" s="33"/>
      <c r="AR2235" s="33"/>
      <c r="AS2235" s="33"/>
      <c r="AT2235" s="33"/>
      <c r="AU2235" s="33"/>
      <c r="AV2235" s="33">
        <f t="shared" si="241"/>
        <v>1740.8536999999999</v>
      </c>
      <c r="AW2235" s="33"/>
      <c r="AX2235" s="33"/>
      <c r="AY2235" s="33"/>
      <c r="AZ2235" s="33"/>
      <c r="BA2235" s="38">
        <v>2230</v>
      </c>
      <c r="BB2235" s="38">
        <v>2015</v>
      </c>
      <c r="BC2235" s="38">
        <v>1958</v>
      </c>
      <c r="BD2235" s="39">
        <v>135.44914199999999</v>
      </c>
      <c r="BE2235" s="33">
        <f t="shared" si="242"/>
        <v>3826.6418133578263</v>
      </c>
      <c r="BF2235" s="33">
        <v>2133570.9128</v>
      </c>
      <c r="BG2235" s="33">
        <v>106509.8227</v>
      </c>
      <c r="BH2235" s="33">
        <v>183659.94820000001</v>
      </c>
      <c r="BI2235" s="33">
        <v>85077.349813358</v>
      </c>
      <c r="BJ2235" s="33">
        <v>320519.1447</v>
      </c>
      <c r="BK2235" s="33">
        <v>35164.6204</v>
      </c>
      <c r="BL2235" s="33">
        <v>2790345.9160000002</v>
      </c>
      <c r="BM2235" s="33">
        <f t="shared" si="243"/>
        <v>285354.52429999999</v>
      </c>
      <c r="BN2235" s="9"/>
      <c r="BO2235" s="9"/>
      <c r="BP2235" s="9"/>
      <c r="BQ2235" s="9"/>
      <c r="BR2235" s="9"/>
      <c r="BS2235" s="9"/>
      <c r="BT2235" s="9"/>
      <c r="BU2235" s="9"/>
      <c r="BV2235" s="33">
        <f t="shared" si="244"/>
        <v>3826.6418133578263</v>
      </c>
      <c r="BW2235" s="9"/>
      <c r="BX2235" s="9"/>
      <c r="BY2235" s="9"/>
      <c r="BZ2235" s="9"/>
      <c r="CA2235" s="21"/>
      <c r="CB2235" s="21"/>
      <c r="CC2235" s="21"/>
      <c r="CD2235" s="22"/>
      <c r="CE2235" s="9"/>
      <c r="CF2235" s="9"/>
      <c r="CG2235" s="9"/>
      <c r="CH2235" s="9"/>
      <c r="CI2235" s="9"/>
      <c r="CJ2235" s="9"/>
      <c r="CK2235" s="9"/>
      <c r="CL2235" s="9"/>
      <c r="CM2235" s="10"/>
      <c r="CN2235" s="4"/>
      <c r="CO2235" s="4"/>
      <c r="CP2235" s="4"/>
      <c r="CQ2235" s="4"/>
      <c r="CR2235" s="4"/>
      <c r="CS2235" s="4"/>
      <c r="CT2235" s="4"/>
      <c r="CU2235" s="4"/>
      <c r="CV2235" s="4"/>
      <c r="CW2235" s="4"/>
      <c r="CX2235" s="4"/>
      <c r="CY2235" s="4"/>
      <c r="CZ2235" s="4"/>
      <c r="DD2235" s="3"/>
      <c r="DE2235" s="4"/>
      <c r="DF2235" s="4"/>
      <c r="DG2235" s="4"/>
      <c r="DH2235" s="4"/>
      <c r="DI2235" s="4"/>
      <c r="DJ2235" s="4"/>
      <c r="DK2235" s="4"/>
      <c r="DL2235" s="4"/>
      <c r="DM2235" s="4"/>
      <c r="DN2235" s="4"/>
      <c r="DO2235" s="4"/>
      <c r="DP2235" s="4"/>
      <c r="DQ2235" s="4"/>
      <c r="DR2235" s="4"/>
      <c r="DS2235" s="4"/>
      <c r="DT2235" s="4"/>
      <c r="DU2235" s="4"/>
      <c r="DV2235" s="4"/>
      <c r="DW2235" s="4"/>
      <c r="DX2235" s="4"/>
      <c r="DY2235" s="4"/>
      <c r="DZ2235" s="4"/>
      <c r="EE2235" s="4"/>
      <c r="EF2235" s="4"/>
      <c r="EG2235" s="4"/>
      <c r="EH2235" s="4"/>
      <c r="EI2235" s="4"/>
      <c r="EJ2235" s="4"/>
      <c r="EK2235" s="4"/>
      <c r="EL2235" s="4"/>
      <c r="EM2235" s="4"/>
      <c r="EN2235" s="4"/>
      <c r="EO2235" s="4"/>
      <c r="EP2235" s="4"/>
      <c r="EQ2235" s="4"/>
      <c r="ER2235" s="4"/>
      <c r="ES2235" s="4"/>
      <c r="ET2235" s="4"/>
      <c r="EU2235" s="4"/>
      <c r="EV2235" s="4"/>
      <c r="EW2235" s="4"/>
      <c r="EX2235" s="4"/>
      <c r="EY2235" s="4"/>
      <c r="EZ2235" s="4"/>
    </row>
    <row r="2236" spans="1:156">
      <c r="A2236" s="8">
        <v>2231</v>
      </c>
      <c r="B2236" s="21">
        <v>2013</v>
      </c>
      <c r="C2236" s="21">
        <v>1960</v>
      </c>
      <c r="D2236" s="22">
        <v>144.04261149999999</v>
      </c>
      <c r="E2236" s="9">
        <v>-81724.774999999994</v>
      </c>
      <c r="F2236" s="9">
        <v>1895555.6682</v>
      </c>
      <c r="G2236" s="9">
        <v>101672.62639999999</v>
      </c>
      <c r="H2236" s="9">
        <v>415796.90539999999</v>
      </c>
      <c r="I2236" s="9">
        <v>86028.037299999996</v>
      </c>
      <c r="J2236" s="9">
        <v>112010.1296</v>
      </c>
      <c r="K2236" s="9">
        <v>210.5976</v>
      </c>
      <c r="L2236" s="9">
        <v>2692577.5443000002</v>
      </c>
      <c r="M2236" s="9">
        <f t="shared" si="238"/>
        <v>111799.53200000001</v>
      </c>
      <c r="N2236" s="26"/>
      <c r="O2236" s="26"/>
      <c r="P2236" s="26"/>
      <c r="Q2236" s="26"/>
      <c r="R2236" s="26"/>
      <c r="S2236" s="26"/>
      <c r="T2236" s="26"/>
      <c r="U2236" s="26"/>
      <c r="V2236" s="33">
        <f t="shared" si="239"/>
        <v>-81724.774999999994</v>
      </c>
      <c r="W2236" s="26"/>
      <c r="X2236" s="26"/>
      <c r="Y2236" s="26"/>
      <c r="Z2236" s="26"/>
      <c r="AA2236" s="26"/>
      <c r="AB2236" s="38">
        <v>2014</v>
      </c>
      <c r="AC2236" s="38">
        <v>1998</v>
      </c>
      <c r="AD2236" s="39">
        <v>141.2795888</v>
      </c>
      <c r="AE2236" s="33">
        <v>-30277.518100000001</v>
      </c>
      <c r="AF2236" s="33">
        <v>1980217.7250000001</v>
      </c>
      <c r="AG2236" s="33">
        <v>106509.8227</v>
      </c>
      <c r="AH2236" s="33">
        <v>191988.85430000001</v>
      </c>
      <c r="AI2236" s="33">
        <v>74525.415099999998</v>
      </c>
      <c r="AJ2236" s="33">
        <v>343921.5932</v>
      </c>
      <c r="AK2236" s="33">
        <v>2697.3238000000001</v>
      </c>
      <c r="AL2236" s="33">
        <v>2724743.6046000002</v>
      </c>
      <c r="AM2236" s="33">
        <f t="shared" si="240"/>
        <v>341224.26939999999</v>
      </c>
      <c r="AN2236" s="33"/>
      <c r="AO2236" s="33"/>
      <c r="AP2236" s="33"/>
      <c r="AQ2236" s="33"/>
      <c r="AR2236" s="33"/>
      <c r="AS2236" s="33"/>
      <c r="AT2236" s="33"/>
      <c r="AU2236" s="33"/>
      <c r="AV2236" s="33">
        <f t="shared" si="241"/>
        <v>-30277.518100000001</v>
      </c>
      <c r="AW2236" s="33"/>
      <c r="AX2236" s="33"/>
      <c r="AY2236" s="33"/>
      <c r="AZ2236" s="33"/>
      <c r="BA2236" s="38">
        <v>2231</v>
      </c>
      <c r="BB2236" s="38">
        <v>2015</v>
      </c>
      <c r="BC2236" s="38">
        <v>1999</v>
      </c>
      <c r="BD2236" s="39">
        <v>160.9222432</v>
      </c>
      <c r="BE2236" s="33">
        <f t="shared" si="242"/>
        <v>67478.973621673416</v>
      </c>
      <c r="BF2236" s="33">
        <v>2069316.3554</v>
      </c>
      <c r="BG2236" s="33">
        <v>106509.8227</v>
      </c>
      <c r="BH2236" s="33">
        <v>185811.64129999999</v>
      </c>
      <c r="BI2236" s="33">
        <v>76990.133921673405</v>
      </c>
      <c r="BJ2236" s="33">
        <v>421284.3406</v>
      </c>
      <c r="BK2236" s="33">
        <v>6471.6013999999996</v>
      </c>
      <c r="BL2236" s="33">
        <v>2785961.7189000002</v>
      </c>
      <c r="BM2236" s="33">
        <f t="shared" si="243"/>
        <v>414812.73920000001</v>
      </c>
      <c r="BN2236" s="9"/>
      <c r="BO2236" s="9"/>
      <c r="BP2236" s="9"/>
      <c r="BQ2236" s="9"/>
      <c r="BR2236" s="9"/>
      <c r="BS2236" s="9"/>
      <c r="BT2236" s="9"/>
      <c r="BU2236" s="9"/>
      <c r="BV2236" s="33">
        <f t="shared" si="244"/>
        <v>67478.973621673416</v>
      </c>
      <c r="BW2236" s="9"/>
      <c r="BX2236" s="9"/>
      <c r="BY2236" s="9"/>
      <c r="BZ2236" s="9"/>
      <c r="CA2236" s="21"/>
      <c r="CB2236" s="21"/>
      <c r="CC2236" s="21"/>
      <c r="CD2236" s="22"/>
      <c r="CE2236" s="9"/>
      <c r="CF2236" s="9"/>
      <c r="CG2236" s="9"/>
      <c r="CH2236" s="9"/>
      <c r="CI2236" s="9"/>
      <c r="CJ2236" s="9"/>
      <c r="CK2236" s="9"/>
      <c r="CL2236" s="9"/>
      <c r="CM2236" s="10"/>
      <c r="CN2236" s="4"/>
      <c r="CO2236" s="4"/>
      <c r="CP2236" s="4"/>
      <c r="CQ2236" s="4"/>
      <c r="CR2236" s="4"/>
      <c r="CS2236" s="4"/>
      <c r="CT2236" s="4"/>
      <c r="CU2236" s="4"/>
      <c r="CV2236" s="4"/>
      <c r="CW2236" s="4"/>
      <c r="CX2236" s="4"/>
      <c r="CY2236" s="4"/>
      <c r="CZ2236" s="4"/>
      <c r="DD2236" s="3"/>
      <c r="DE2236" s="4"/>
      <c r="DF2236" s="4"/>
      <c r="DG2236" s="4"/>
      <c r="DH2236" s="4"/>
      <c r="DI2236" s="4"/>
      <c r="DJ2236" s="4"/>
      <c r="DK2236" s="4"/>
      <c r="DL2236" s="4"/>
      <c r="DM2236" s="4"/>
      <c r="DN2236" s="4"/>
      <c r="DO2236" s="4"/>
      <c r="DP2236" s="4"/>
      <c r="DQ2236" s="4"/>
      <c r="DR2236" s="4"/>
      <c r="DS2236" s="4"/>
      <c r="DT2236" s="4"/>
      <c r="DU2236" s="4"/>
      <c r="DV2236" s="4"/>
      <c r="DW2236" s="4"/>
      <c r="DX2236" s="4"/>
      <c r="DY2236" s="4"/>
      <c r="DZ2236" s="4"/>
      <c r="EE2236" s="4"/>
      <c r="EF2236" s="4"/>
      <c r="EG2236" s="4"/>
      <c r="EH2236" s="4"/>
      <c r="EI2236" s="4"/>
      <c r="EJ2236" s="4"/>
      <c r="EK2236" s="4"/>
      <c r="EL2236" s="4"/>
      <c r="EM2236" s="4"/>
      <c r="EN2236" s="4"/>
      <c r="EO2236" s="4"/>
      <c r="EP2236" s="4"/>
      <c r="EQ2236" s="4"/>
      <c r="ER2236" s="4"/>
      <c r="ES2236" s="4"/>
      <c r="ET2236" s="4"/>
      <c r="EU2236" s="4"/>
      <c r="EV2236" s="4"/>
      <c r="EW2236" s="4"/>
      <c r="EX2236" s="4"/>
      <c r="EY2236" s="4"/>
      <c r="EZ2236" s="4"/>
    </row>
    <row r="2237" spans="1:156">
      <c r="A2237" s="8">
        <v>2232</v>
      </c>
      <c r="B2237" s="21">
        <v>2013</v>
      </c>
      <c r="C2237" s="21">
        <v>1971</v>
      </c>
      <c r="D2237" s="22">
        <v>171.1430752</v>
      </c>
      <c r="E2237" s="9">
        <v>-41574.065600000002</v>
      </c>
      <c r="F2237" s="9">
        <v>1970163.6057</v>
      </c>
      <c r="G2237" s="9">
        <v>101672.62639999999</v>
      </c>
      <c r="H2237" s="9">
        <v>415409.48979999998</v>
      </c>
      <c r="I2237" s="9">
        <v>87470.707200000004</v>
      </c>
      <c r="J2237" s="9">
        <v>84386.559800000003</v>
      </c>
      <c r="K2237" s="9">
        <v>10936.802600000001</v>
      </c>
      <c r="L2237" s="9">
        <v>2689740.2519999999</v>
      </c>
      <c r="M2237" s="9">
        <f t="shared" si="238"/>
        <v>73449.757200000007</v>
      </c>
      <c r="N2237" s="26"/>
      <c r="O2237" s="26"/>
      <c r="P2237" s="26"/>
      <c r="Q2237" s="26"/>
      <c r="R2237" s="26"/>
      <c r="S2237" s="26"/>
      <c r="T2237" s="26"/>
      <c r="U2237" s="26"/>
      <c r="V2237" s="33">
        <f t="shared" si="239"/>
        <v>-41574.065600000002</v>
      </c>
      <c r="W2237" s="26"/>
      <c r="X2237" s="26"/>
      <c r="Y2237" s="26"/>
      <c r="Z2237" s="26"/>
      <c r="AA2237" s="26"/>
      <c r="AB2237" s="38">
        <v>2014</v>
      </c>
      <c r="AC2237" s="38">
        <v>1966</v>
      </c>
      <c r="AD2237" s="39">
        <v>120.1563148</v>
      </c>
      <c r="AE2237" s="33">
        <v>29626.702799999999</v>
      </c>
      <c r="AF2237" s="33">
        <v>2091553.1791999999</v>
      </c>
      <c r="AG2237" s="33">
        <v>106509.8227</v>
      </c>
      <c r="AH2237" s="33">
        <v>188980.7885</v>
      </c>
      <c r="AI2237" s="33">
        <v>85831.339000000007</v>
      </c>
      <c r="AJ2237" s="33">
        <v>297390.08980000002</v>
      </c>
      <c r="AK2237" s="33">
        <v>29719.824100000002</v>
      </c>
      <c r="AL2237" s="33">
        <v>2710918.6921999999</v>
      </c>
      <c r="AM2237" s="33">
        <f t="shared" si="240"/>
        <v>267670.26569999999</v>
      </c>
      <c r="AN2237" s="33"/>
      <c r="AO2237" s="33"/>
      <c r="AP2237" s="33"/>
      <c r="AQ2237" s="33"/>
      <c r="AR2237" s="33"/>
      <c r="AS2237" s="33"/>
      <c r="AT2237" s="33"/>
      <c r="AU2237" s="33"/>
      <c r="AV2237" s="33">
        <f t="shared" si="241"/>
        <v>29626.702799999999</v>
      </c>
      <c r="AW2237" s="33"/>
      <c r="AX2237" s="33"/>
      <c r="AY2237" s="33"/>
      <c r="AZ2237" s="33"/>
      <c r="BA2237" s="38">
        <v>2232</v>
      </c>
      <c r="BB2237" s="38">
        <v>2015</v>
      </c>
      <c r="BC2237" s="38">
        <v>1967</v>
      </c>
      <c r="BD2237" s="39">
        <v>143.80169509999999</v>
      </c>
      <c r="BE2237" s="33">
        <f t="shared" si="242"/>
        <v>37598.784116808791</v>
      </c>
      <c r="BF2237" s="33">
        <v>2137838.1116999998</v>
      </c>
      <c r="BG2237" s="33">
        <v>106509.8227</v>
      </c>
      <c r="BH2237" s="33">
        <v>184266.33350000001</v>
      </c>
      <c r="BI2237" s="33">
        <v>82798.228716809099</v>
      </c>
      <c r="BJ2237" s="33">
        <v>345607.42680000002</v>
      </c>
      <c r="BK2237" s="33">
        <v>39008.056100000002</v>
      </c>
      <c r="BL2237" s="33">
        <v>2780413.0832000002</v>
      </c>
      <c r="BM2237" s="33">
        <f t="shared" si="243"/>
        <v>306599.37070000003</v>
      </c>
      <c r="BN2237" s="9"/>
      <c r="BO2237" s="9"/>
      <c r="BP2237" s="9"/>
      <c r="BQ2237" s="9"/>
      <c r="BR2237" s="9"/>
      <c r="BS2237" s="9"/>
      <c r="BT2237" s="9"/>
      <c r="BU2237" s="9"/>
      <c r="BV2237" s="33">
        <f t="shared" si="244"/>
        <v>37598.784116808791</v>
      </c>
      <c r="BW2237" s="9"/>
      <c r="BX2237" s="9"/>
      <c r="BY2237" s="9"/>
      <c r="BZ2237" s="9"/>
      <c r="CA2237" s="21"/>
      <c r="CB2237" s="21"/>
      <c r="CC2237" s="21"/>
      <c r="CD2237" s="22"/>
      <c r="CE2237" s="9"/>
      <c r="CF2237" s="9"/>
      <c r="CG2237" s="9"/>
      <c r="CH2237" s="9"/>
      <c r="CI2237" s="9"/>
      <c r="CJ2237" s="9"/>
      <c r="CK2237" s="9"/>
      <c r="CL2237" s="9"/>
      <c r="CM2237" s="10"/>
      <c r="CN2237" s="4"/>
      <c r="CO2237" s="4"/>
      <c r="CP2237" s="4"/>
      <c r="CQ2237" s="4"/>
      <c r="CR2237" s="4"/>
      <c r="CS2237" s="4"/>
      <c r="CT2237" s="4"/>
      <c r="CU2237" s="4"/>
      <c r="CV2237" s="4"/>
      <c r="CW2237" s="4"/>
      <c r="CX2237" s="4"/>
      <c r="CY2237" s="4"/>
      <c r="CZ2237" s="4"/>
      <c r="DD2237" s="3"/>
      <c r="DE2237" s="4"/>
      <c r="DF2237" s="4"/>
      <c r="DG2237" s="4"/>
      <c r="DH2237" s="4"/>
      <c r="DI2237" s="4"/>
      <c r="DJ2237" s="4"/>
      <c r="DK2237" s="4"/>
      <c r="DL2237" s="4"/>
      <c r="DM2237" s="4"/>
      <c r="DN2237" s="4"/>
      <c r="DO2237" s="4"/>
      <c r="DP2237" s="4"/>
      <c r="DQ2237" s="4"/>
      <c r="DR2237" s="4"/>
      <c r="DS2237" s="4"/>
      <c r="DT2237" s="4"/>
      <c r="DU2237" s="4"/>
      <c r="DV2237" s="4"/>
      <c r="DW2237" s="4"/>
      <c r="DX2237" s="4"/>
      <c r="DY2237" s="4"/>
      <c r="DZ2237" s="4"/>
      <c r="EE2237" s="4"/>
      <c r="EF2237" s="4"/>
      <c r="EG2237" s="4"/>
      <c r="EH2237" s="4"/>
      <c r="EI2237" s="4"/>
      <c r="EJ2237" s="4"/>
      <c r="EK2237" s="4"/>
      <c r="EL2237" s="4"/>
      <c r="EM2237" s="4"/>
      <c r="EN2237" s="4"/>
      <c r="EO2237" s="4"/>
      <c r="EP2237" s="4"/>
      <c r="EQ2237" s="4"/>
      <c r="ER2237" s="4"/>
      <c r="ES2237" s="4"/>
      <c r="ET2237" s="4"/>
      <c r="EU2237" s="4"/>
      <c r="EV2237" s="4"/>
      <c r="EW2237" s="4"/>
      <c r="EX2237" s="4"/>
      <c r="EY2237" s="4"/>
      <c r="EZ2237" s="4"/>
    </row>
    <row r="2238" spans="1:156">
      <c r="A2238" s="8">
        <v>2233</v>
      </c>
      <c r="B2238" s="21">
        <v>2013</v>
      </c>
      <c r="C2238" s="21">
        <v>1999</v>
      </c>
      <c r="D2238" s="22">
        <v>160.9222432</v>
      </c>
      <c r="E2238" s="9">
        <v>-91726.768899999995</v>
      </c>
      <c r="F2238" s="9">
        <v>1914515.2381</v>
      </c>
      <c r="G2238" s="9">
        <v>101672.62639999999</v>
      </c>
      <c r="H2238" s="9">
        <v>415915.45980000001</v>
      </c>
      <c r="I2238" s="9">
        <v>85586.560599999997</v>
      </c>
      <c r="J2238" s="9">
        <v>74579.830199999997</v>
      </c>
      <c r="K2238" s="9">
        <v>2064.3919000000001</v>
      </c>
      <c r="L2238" s="9">
        <v>2681932.0921</v>
      </c>
      <c r="M2238" s="9">
        <f t="shared" si="238"/>
        <v>72515.438299999994</v>
      </c>
      <c r="N2238" s="26"/>
      <c r="O2238" s="26"/>
      <c r="P2238" s="26"/>
      <c r="Q2238" s="26"/>
      <c r="R2238" s="26"/>
      <c r="S2238" s="26"/>
      <c r="T2238" s="26"/>
      <c r="U2238" s="26"/>
      <c r="V2238" s="33">
        <f t="shared" si="239"/>
        <v>-91726.768899999995</v>
      </c>
      <c r="W2238" s="26"/>
      <c r="X2238" s="26"/>
      <c r="Y2238" s="26"/>
      <c r="Z2238" s="26"/>
      <c r="AA2238" s="26"/>
      <c r="AB2238" s="38">
        <v>2014</v>
      </c>
      <c r="AC2238" s="38">
        <v>1983</v>
      </c>
      <c r="AD2238" s="39">
        <v>158.51116959999999</v>
      </c>
      <c r="AE2238" s="33">
        <v>160530.21789999999</v>
      </c>
      <c r="AF2238" s="33">
        <v>2005695.4743999999</v>
      </c>
      <c r="AG2238" s="33">
        <v>106509.8227</v>
      </c>
      <c r="AH2238" s="33">
        <v>192900.09179999999</v>
      </c>
      <c r="AI2238" s="33">
        <v>71100.496100000004</v>
      </c>
      <c r="AJ2238" s="33">
        <v>519897.53720000002</v>
      </c>
      <c r="AK2238" s="33">
        <v>0</v>
      </c>
      <c r="AL2238" s="33">
        <v>2735573.2042999999</v>
      </c>
      <c r="AM2238" s="33">
        <f t="shared" si="240"/>
        <v>519897.53720000002</v>
      </c>
      <c r="AN2238" s="33"/>
      <c r="AO2238" s="33"/>
      <c r="AP2238" s="33"/>
      <c r="AQ2238" s="33"/>
      <c r="AR2238" s="33"/>
      <c r="AS2238" s="33"/>
      <c r="AT2238" s="33"/>
      <c r="AU2238" s="33"/>
      <c r="AV2238" s="33">
        <f t="shared" si="241"/>
        <v>160530.21789999999</v>
      </c>
      <c r="AW2238" s="33"/>
      <c r="AX2238" s="33"/>
      <c r="AY2238" s="33"/>
      <c r="AZ2238" s="33"/>
      <c r="BA2238" s="38">
        <v>2233</v>
      </c>
      <c r="BB2238" s="38">
        <v>2015</v>
      </c>
      <c r="BC2238" s="38">
        <v>1984</v>
      </c>
      <c r="BD2238" s="39">
        <v>159.0187081</v>
      </c>
      <c r="BE2238" s="33">
        <f t="shared" si="242"/>
        <v>239822.34430990182</v>
      </c>
      <c r="BF2238" s="33">
        <v>2064616.7686999999</v>
      </c>
      <c r="BG2238" s="33">
        <v>106509.8227</v>
      </c>
      <c r="BH2238" s="33">
        <v>186601.82070000001</v>
      </c>
      <c r="BI2238" s="33">
        <v>74020.216309901807</v>
      </c>
      <c r="BJ2238" s="33">
        <v>610816.23490000004</v>
      </c>
      <c r="BK2238" s="33">
        <v>3408.3580999999999</v>
      </c>
      <c r="BL2238" s="33">
        <v>2799334.1609</v>
      </c>
      <c r="BM2238" s="33">
        <f t="shared" si="243"/>
        <v>607407.87680000009</v>
      </c>
      <c r="BN2238" s="9"/>
      <c r="BO2238" s="9"/>
      <c r="BP2238" s="9"/>
      <c r="BQ2238" s="9"/>
      <c r="BR2238" s="9"/>
      <c r="BS2238" s="9"/>
      <c r="BT2238" s="9"/>
      <c r="BU2238" s="9"/>
      <c r="BV2238" s="33">
        <f t="shared" si="244"/>
        <v>239822.34430990182</v>
      </c>
      <c r="BW2238" s="9"/>
      <c r="BX2238" s="9"/>
      <c r="BY2238" s="9"/>
      <c r="BZ2238" s="9"/>
      <c r="CA2238" s="21"/>
      <c r="CB2238" s="21"/>
      <c r="CC2238" s="21"/>
      <c r="CD2238" s="22"/>
      <c r="CE2238" s="9"/>
      <c r="CF2238" s="9"/>
      <c r="CG2238" s="9"/>
      <c r="CH2238" s="9"/>
      <c r="CI2238" s="9"/>
      <c r="CJ2238" s="9"/>
      <c r="CK2238" s="9"/>
      <c r="CL2238" s="9"/>
      <c r="CM2238" s="10"/>
      <c r="CN2238" s="4"/>
      <c r="CO2238" s="4"/>
      <c r="CP2238" s="4"/>
      <c r="CQ2238" s="4"/>
      <c r="CR2238" s="4"/>
      <c r="CS2238" s="4"/>
      <c r="CT2238" s="4"/>
      <c r="CU2238" s="4"/>
      <c r="CV2238" s="4"/>
      <c r="CW2238" s="4"/>
      <c r="CX2238" s="4"/>
      <c r="CY2238" s="4"/>
      <c r="CZ2238" s="4"/>
      <c r="DD2238" s="3"/>
      <c r="DE2238" s="4"/>
      <c r="DF2238" s="4"/>
      <c r="DG2238" s="4"/>
      <c r="DH2238" s="4"/>
      <c r="DI2238" s="4"/>
      <c r="DJ2238" s="4"/>
      <c r="DK2238" s="4"/>
      <c r="DL2238" s="4"/>
      <c r="DM2238" s="4"/>
      <c r="DN2238" s="4"/>
      <c r="DO2238" s="4"/>
      <c r="DP2238" s="4"/>
      <c r="DQ2238" s="4"/>
      <c r="DR2238" s="4"/>
      <c r="DS2238" s="4"/>
      <c r="DT2238" s="4"/>
      <c r="DU2238" s="4"/>
      <c r="DV2238" s="4"/>
      <c r="DW2238" s="4"/>
      <c r="DX2238" s="4"/>
      <c r="DY2238" s="4"/>
      <c r="DZ2238" s="4"/>
      <c r="EE2238" s="4"/>
      <c r="EF2238" s="4"/>
      <c r="EG2238" s="4"/>
      <c r="EH2238" s="4"/>
      <c r="EI2238" s="4"/>
      <c r="EJ2238" s="4"/>
      <c r="EK2238" s="4"/>
      <c r="EL2238" s="4"/>
      <c r="EM2238" s="4"/>
      <c r="EN2238" s="4"/>
      <c r="EO2238" s="4"/>
      <c r="EP2238" s="4"/>
      <c r="EQ2238" s="4"/>
      <c r="ER2238" s="4"/>
      <c r="ES2238" s="4"/>
      <c r="ET2238" s="4"/>
      <c r="EU2238" s="4"/>
      <c r="EV2238" s="4"/>
      <c r="EW2238" s="4"/>
      <c r="EX2238" s="4"/>
      <c r="EY2238" s="4"/>
      <c r="EZ2238" s="4"/>
    </row>
    <row r="2239" spans="1:156">
      <c r="A2239" s="8">
        <v>2234</v>
      </c>
      <c r="B2239" s="21">
        <v>2013</v>
      </c>
      <c r="C2239" s="21">
        <v>1996</v>
      </c>
      <c r="D2239" s="22">
        <v>184.8110351</v>
      </c>
      <c r="E2239" s="9">
        <v>32217.950199999999</v>
      </c>
      <c r="F2239" s="9">
        <v>1976003.0593000001</v>
      </c>
      <c r="G2239" s="9">
        <v>101672.62639999999</v>
      </c>
      <c r="H2239" s="9">
        <v>415958.67690000002</v>
      </c>
      <c r="I2239" s="9">
        <v>85425.627399999998</v>
      </c>
      <c r="J2239" s="9">
        <v>144845.7451</v>
      </c>
      <c r="K2239" s="9">
        <v>2820.7078000000001</v>
      </c>
      <c r="L2239" s="9">
        <v>2688867.0770999999</v>
      </c>
      <c r="M2239" s="9">
        <f t="shared" si="238"/>
        <v>142025.0373</v>
      </c>
      <c r="N2239" s="26"/>
      <c r="O2239" s="26"/>
      <c r="P2239" s="26"/>
      <c r="Q2239" s="26"/>
      <c r="R2239" s="26"/>
      <c r="S2239" s="26"/>
      <c r="T2239" s="26"/>
      <c r="U2239" s="26"/>
      <c r="V2239" s="33">
        <f t="shared" si="239"/>
        <v>32217.950199999999</v>
      </c>
      <c r="W2239" s="26"/>
      <c r="X2239" s="26"/>
      <c r="Y2239" s="26"/>
      <c r="Z2239" s="26"/>
      <c r="AA2239" s="26"/>
      <c r="AB2239" s="38">
        <v>2014</v>
      </c>
      <c r="AC2239" s="38">
        <v>1982</v>
      </c>
      <c r="AD2239" s="39">
        <v>170.52547989999999</v>
      </c>
      <c r="AE2239" s="33">
        <v>295492.69900000002</v>
      </c>
      <c r="AF2239" s="33">
        <v>2080420.7298999999</v>
      </c>
      <c r="AG2239" s="33">
        <v>106509.8227</v>
      </c>
      <c r="AH2239" s="33">
        <v>191978.85250000001</v>
      </c>
      <c r="AI2239" s="33">
        <v>74563.007199999993</v>
      </c>
      <c r="AJ2239" s="33">
        <v>583923.24040000001</v>
      </c>
      <c r="AK2239" s="33">
        <v>4991.4134999999997</v>
      </c>
      <c r="AL2239" s="33">
        <v>2736911.5402000002</v>
      </c>
      <c r="AM2239" s="33">
        <f t="shared" si="240"/>
        <v>578931.82689999999</v>
      </c>
      <c r="AN2239" s="33"/>
      <c r="AO2239" s="33"/>
      <c r="AP2239" s="33"/>
      <c r="AQ2239" s="33"/>
      <c r="AR2239" s="33"/>
      <c r="AS2239" s="33"/>
      <c r="AT2239" s="33"/>
      <c r="AU2239" s="33"/>
      <c r="AV2239" s="33">
        <f t="shared" si="241"/>
        <v>295492.69900000002</v>
      </c>
      <c r="AW2239" s="33"/>
      <c r="AX2239" s="33"/>
      <c r="AY2239" s="33"/>
      <c r="AZ2239" s="33"/>
      <c r="BA2239" s="38">
        <v>2234</v>
      </c>
      <c r="BB2239" s="38">
        <v>2015</v>
      </c>
      <c r="BC2239" s="38">
        <v>1983</v>
      </c>
      <c r="BD2239" s="39">
        <v>158.51116959999999</v>
      </c>
      <c r="BE2239" s="33">
        <f t="shared" si="242"/>
        <v>140966.47641502414</v>
      </c>
      <c r="BF2239" s="33">
        <v>2135801.0921</v>
      </c>
      <c r="BG2239" s="33">
        <v>106509.8227</v>
      </c>
      <c r="BH2239" s="33">
        <v>187639.41680000001</v>
      </c>
      <c r="BI2239" s="33">
        <v>70120.373715024194</v>
      </c>
      <c r="BJ2239" s="33">
        <v>419273.29180000001</v>
      </c>
      <c r="BK2239" s="33">
        <v>1979.9552000000001</v>
      </c>
      <c r="BL2239" s="33">
        <v>2776397.5655</v>
      </c>
      <c r="BM2239" s="33">
        <f t="shared" si="243"/>
        <v>417293.33659999998</v>
      </c>
      <c r="BN2239" s="9"/>
      <c r="BO2239" s="9"/>
      <c r="BP2239" s="9"/>
      <c r="BQ2239" s="9"/>
      <c r="BR2239" s="9"/>
      <c r="BS2239" s="9"/>
      <c r="BT2239" s="9"/>
      <c r="BU2239" s="9"/>
      <c r="BV2239" s="33">
        <f t="shared" si="244"/>
        <v>140966.47641502414</v>
      </c>
      <c r="BW2239" s="9"/>
      <c r="BX2239" s="9"/>
      <c r="BY2239" s="9"/>
      <c r="BZ2239" s="9"/>
      <c r="CA2239" s="21"/>
      <c r="CB2239" s="21"/>
      <c r="CC2239" s="21"/>
      <c r="CD2239" s="22"/>
      <c r="CE2239" s="9"/>
      <c r="CF2239" s="9"/>
      <c r="CG2239" s="9"/>
      <c r="CH2239" s="9"/>
      <c r="CI2239" s="9"/>
      <c r="CJ2239" s="9"/>
      <c r="CK2239" s="9"/>
      <c r="CL2239" s="9"/>
      <c r="CM2239" s="10"/>
      <c r="CN2239" s="4"/>
      <c r="CO2239" s="4"/>
      <c r="CP2239" s="4"/>
      <c r="CQ2239" s="4"/>
      <c r="CR2239" s="4"/>
      <c r="CS2239" s="4"/>
      <c r="CT2239" s="4"/>
      <c r="CU2239" s="4"/>
      <c r="CV2239" s="4"/>
      <c r="CW2239" s="4"/>
      <c r="CX2239" s="4"/>
      <c r="CY2239" s="4"/>
      <c r="CZ2239" s="4"/>
      <c r="DD2239" s="3"/>
      <c r="DE2239" s="4"/>
      <c r="DF2239" s="4"/>
      <c r="DG2239" s="4"/>
      <c r="DH2239" s="4"/>
      <c r="DI2239" s="4"/>
      <c r="DJ2239" s="4"/>
      <c r="DK2239" s="4"/>
      <c r="DL2239" s="4"/>
      <c r="DM2239" s="4"/>
      <c r="DN2239" s="4"/>
      <c r="DO2239" s="4"/>
      <c r="DP2239" s="4"/>
      <c r="DQ2239" s="4"/>
      <c r="DR2239" s="4"/>
      <c r="DS2239" s="4"/>
      <c r="DT2239" s="4"/>
      <c r="DU2239" s="4"/>
      <c r="DV2239" s="4"/>
      <c r="DW2239" s="4"/>
      <c r="DX2239" s="4"/>
      <c r="DY2239" s="4"/>
      <c r="DZ2239" s="4"/>
      <c r="EE2239" s="4"/>
      <c r="EF2239" s="4"/>
      <c r="EG2239" s="4"/>
      <c r="EH2239" s="4"/>
      <c r="EI2239" s="4"/>
      <c r="EJ2239" s="4"/>
      <c r="EK2239" s="4"/>
      <c r="EL2239" s="4"/>
      <c r="EM2239" s="4"/>
      <c r="EN2239" s="4"/>
      <c r="EO2239" s="4"/>
      <c r="EP2239" s="4"/>
      <c r="EQ2239" s="4"/>
      <c r="ER2239" s="4"/>
      <c r="ES2239" s="4"/>
      <c r="ET2239" s="4"/>
      <c r="EU2239" s="4"/>
      <c r="EV2239" s="4"/>
      <c r="EW2239" s="4"/>
      <c r="EX2239" s="4"/>
      <c r="EY2239" s="4"/>
      <c r="EZ2239" s="4"/>
    </row>
    <row r="2240" spans="1:156">
      <c r="A2240" s="8">
        <v>2235</v>
      </c>
      <c r="B2240" s="21">
        <v>2013</v>
      </c>
      <c r="C2240" s="21">
        <v>1970</v>
      </c>
      <c r="D2240" s="22">
        <v>124.7922181</v>
      </c>
      <c r="E2240" s="9">
        <v>-64112.139499999997</v>
      </c>
      <c r="F2240" s="9">
        <v>1914380.6976999999</v>
      </c>
      <c r="G2240" s="9">
        <v>101672.62639999999</v>
      </c>
      <c r="H2240" s="9">
        <v>415061.69829999999</v>
      </c>
      <c r="I2240" s="9">
        <v>88765.823900000003</v>
      </c>
      <c r="J2240" s="9">
        <v>115554.5736</v>
      </c>
      <c r="K2240" s="9">
        <v>13903.636</v>
      </c>
      <c r="L2240" s="9">
        <v>2685643.9235</v>
      </c>
      <c r="M2240" s="9">
        <f t="shared" si="238"/>
        <v>101650.9376</v>
      </c>
      <c r="N2240" s="26"/>
      <c r="O2240" s="26"/>
      <c r="P2240" s="26"/>
      <c r="Q2240" s="26"/>
      <c r="R2240" s="26"/>
      <c r="S2240" s="26"/>
      <c r="T2240" s="26"/>
      <c r="U2240" s="26"/>
      <c r="V2240" s="33">
        <f t="shared" si="239"/>
        <v>-64112.139499999997</v>
      </c>
      <c r="W2240" s="26"/>
      <c r="X2240" s="26"/>
      <c r="Y2240" s="26"/>
      <c r="Z2240" s="26"/>
      <c r="AA2240" s="26"/>
      <c r="AB2240" s="38">
        <v>2014</v>
      </c>
      <c r="AC2240" s="38">
        <v>1969</v>
      </c>
      <c r="AD2240" s="39">
        <v>154.8868702</v>
      </c>
      <c r="AE2240" s="33">
        <v>147861.03820000001</v>
      </c>
      <c r="AF2240" s="33">
        <v>2021786.6543000001</v>
      </c>
      <c r="AG2240" s="33">
        <v>106509.8227</v>
      </c>
      <c r="AH2240" s="33">
        <v>192409.13339999999</v>
      </c>
      <c r="AI2240" s="33">
        <v>72945.781199999998</v>
      </c>
      <c r="AJ2240" s="33">
        <v>489563.44829999999</v>
      </c>
      <c r="AK2240" s="33">
        <v>296.83170000000001</v>
      </c>
      <c r="AL2240" s="33">
        <v>2735056.9698999999</v>
      </c>
      <c r="AM2240" s="33">
        <f t="shared" si="240"/>
        <v>489266.61660000001</v>
      </c>
      <c r="AN2240" s="33"/>
      <c r="AO2240" s="33"/>
      <c r="AP2240" s="33"/>
      <c r="AQ2240" s="33"/>
      <c r="AR2240" s="33"/>
      <c r="AS2240" s="33"/>
      <c r="AT2240" s="33"/>
      <c r="AU2240" s="33"/>
      <c r="AV2240" s="33">
        <f t="shared" si="241"/>
        <v>147861.03820000001</v>
      </c>
      <c r="AW2240" s="33"/>
      <c r="AX2240" s="33"/>
      <c r="AY2240" s="33"/>
      <c r="AZ2240" s="33"/>
      <c r="BA2240" s="38">
        <v>2235</v>
      </c>
      <c r="BB2240" s="38">
        <v>2015</v>
      </c>
      <c r="BC2240" s="38">
        <v>1970</v>
      </c>
      <c r="BD2240" s="39">
        <v>124.7922181</v>
      </c>
      <c r="BE2240" s="33">
        <f t="shared" si="242"/>
        <v>-112294.16854664171</v>
      </c>
      <c r="BF2240" s="33">
        <v>2062488.4487999999</v>
      </c>
      <c r="BG2240" s="33">
        <v>106509.8227</v>
      </c>
      <c r="BH2240" s="33">
        <v>183589.2769</v>
      </c>
      <c r="BI2240" s="33">
        <v>85342.970453358896</v>
      </c>
      <c r="BJ2240" s="33">
        <v>255386.14859999999</v>
      </c>
      <c r="BK2240" s="33">
        <v>25064.628199999999</v>
      </c>
      <c r="BL2240" s="33">
        <v>2780546.2078</v>
      </c>
      <c r="BM2240" s="33">
        <f t="shared" si="243"/>
        <v>230321.52039999998</v>
      </c>
      <c r="BN2240" s="9"/>
      <c r="BO2240" s="9"/>
      <c r="BP2240" s="9"/>
      <c r="BQ2240" s="9"/>
      <c r="BR2240" s="9"/>
      <c r="BS2240" s="9"/>
      <c r="BT2240" s="9"/>
      <c r="BU2240" s="9"/>
      <c r="BV2240" s="33">
        <f t="shared" si="244"/>
        <v>-112294.16854664171</v>
      </c>
      <c r="BW2240" s="9"/>
      <c r="BX2240" s="9"/>
      <c r="BY2240" s="9"/>
      <c r="BZ2240" s="9"/>
      <c r="CA2240" s="21"/>
      <c r="CB2240" s="21"/>
      <c r="CC2240" s="21"/>
      <c r="CD2240" s="22"/>
      <c r="CE2240" s="9"/>
      <c r="CF2240" s="9"/>
      <c r="CG2240" s="9"/>
      <c r="CH2240" s="9"/>
      <c r="CI2240" s="9"/>
      <c r="CJ2240" s="9"/>
      <c r="CK2240" s="9"/>
      <c r="CL2240" s="9"/>
      <c r="CM2240" s="10"/>
      <c r="CN2240" s="4"/>
      <c r="CO2240" s="4"/>
      <c r="CP2240" s="4"/>
      <c r="CQ2240" s="4"/>
      <c r="CR2240" s="4"/>
      <c r="CS2240" s="4"/>
      <c r="CT2240" s="4"/>
      <c r="CU2240" s="4"/>
      <c r="CV2240" s="4"/>
      <c r="CW2240" s="4"/>
      <c r="CX2240" s="4"/>
      <c r="CY2240" s="4"/>
      <c r="CZ2240" s="4"/>
      <c r="DD2240" s="3"/>
      <c r="DE2240" s="4"/>
      <c r="DF2240" s="4"/>
      <c r="DG2240" s="4"/>
      <c r="DH2240" s="4"/>
      <c r="DI2240" s="4"/>
      <c r="DJ2240" s="4"/>
      <c r="DK2240" s="4"/>
      <c r="DL2240" s="4"/>
      <c r="DM2240" s="4"/>
      <c r="DN2240" s="4"/>
      <c r="DO2240" s="4"/>
      <c r="DP2240" s="4"/>
      <c r="DQ2240" s="4"/>
      <c r="DR2240" s="4"/>
      <c r="DS2240" s="4"/>
      <c r="DT2240" s="4"/>
      <c r="DU2240" s="4"/>
      <c r="DV2240" s="4"/>
      <c r="DW2240" s="4"/>
      <c r="DX2240" s="4"/>
      <c r="DY2240" s="4"/>
      <c r="DZ2240" s="4"/>
      <c r="EE2240" s="4"/>
      <c r="EF2240" s="4"/>
      <c r="EG2240" s="4"/>
      <c r="EH2240" s="4"/>
      <c r="EI2240" s="4"/>
      <c r="EJ2240" s="4"/>
      <c r="EK2240" s="4"/>
      <c r="EL2240" s="4"/>
      <c r="EM2240" s="4"/>
      <c r="EN2240" s="4"/>
      <c r="EO2240" s="4"/>
      <c r="EP2240" s="4"/>
      <c r="EQ2240" s="4"/>
      <c r="ER2240" s="4"/>
      <c r="ES2240" s="4"/>
      <c r="ET2240" s="4"/>
      <c r="EU2240" s="4"/>
      <c r="EV2240" s="4"/>
      <c r="EW2240" s="4"/>
      <c r="EX2240" s="4"/>
      <c r="EY2240" s="4"/>
      <c r="EZ2240" s="4"/>
    </row>
    <row r="2241" spans="1:156">
      <c r="A2241" s="8">
        <v>2236</v>
      </c>
      <c r="B2241" s="21">
        <v>2013</v>
      </c>
      <c r="C2241" s="21">
        <v>1960</v>
      </c>
      <c r="D2241" s="22">
        <v>144.04261149999999</v>
      </c>
      <c r="E2241" s="9">
        <v>-33725.775800000003</v>
      </c>
      <c r="F2241" s="9">
        <v>1963033.9807</v>
      </c>
      <c r="G2241" s="9">
        <v>101672.62639999999</v>
      </c>
      <c r="H2241" s="9">
        <v>415865.51870000002</v>
      </c>
      <c r="I2241" s="9">
        <v>85772.532800000001</v>
      </c>
      <c r="J2241" s="9">
        <v>91340.741399999999</v>
      </c>
      <c r="K2241" s="9">
        <v>2289.3606</v>
      </c>
      <c r="L2241" s="9">
        <v>2689121.8152000001</v>
      </c>
      <c r="M2241" s="9">
        <f t="shared" si="238"/>
        <v>89051.380799999999</v>
      </c>
      <c r="N2241" s="26"/>
      <c r="O2241" s="26"/>
      <c r="P2241" s="26"/>
      <c r="Q2241" s="26"/>
      <c r="R2241" s="26"/>
      <c r="S2241" s="26"/>
      <c r="T2241" s="26"/>
      <c r="U2241" s="26"/>
      <c r="V2241" s="33">
        <f t="shared" si="239"/>
        <v>-33725.775800000003</v>
      </c>
      <c r="W2241" s="26"/>
      <c r="X2241" s="26"/>
      <c r="Y2241" s="26"/>
      <c r="Z2241" s="26"/>
      <c r="AA2241" s="26"/>
      <c r="AB2241" s="38">
        <v>2014</v>
      </c>
      <c r="AC2241" s="38">
        <v>1968</v>
      </c>
      <c r="AD2241" s="39">
        <v>129.60285930000001</v>
      </c>
      <c r="AE2241" s="33">
        <v>110715.897</v>
      </c>
      <c r="AF2241" s="33">
        <v>2114634.5372000001</v>
      </c>
      <c r="AG2241" s="33">
        <v>106509.8227</v>
      </c>
      <c r="AH2241" s="33">
        <v>191889.459</v>
      </c>
      <c r="AI2241" s="33">
        <v>74898.996199999994</v>
      </c>
      <c r="AJ2241" s="33">
        <v>345360.49310000002</v>
      </c>
      <c r="AK2241" s="33">
        <v>7512.3914000000004</v>
      </c>
      <c r="AL2241" s="33">
        <v>2715065.0197999999</v>
      </c>
      <c r="AM2241" s="33">
        <f t="shared" si="240"/>
        <v>337848.1017</v>
      </c>
      <c r="AN2241" s="33"/>
      <c r="AO2241" s="33"/>
      <c r="AP2241" s="33"/>
      <c r="AQ2241" s="33"/>
      <c r="AR2241" s="33"/>
      <c r="AS2241" s="33"/>
      <c r="AT2241" s="33"/>
      <c r="AU2241" s="33"/>
      <c r="AV2241" s="33">
        <f t="shared" si="241"/>
        <v>110715.897</v>
      </c>
      <c r="AW2241" s="33"/>
      <c r="AX2241" s="33"/>
      <c r="AY2241" s="33"/>
      <c r="AZ2241" s="33"/>
      <c r="BA2241" s="38">
        <v>2236</v>
      </c>
      <c r="BB2241" s="38">
        <v>2015</v>
      </c>
      <c r="BC2241" s="38">
        <v>1969</v>
      </c>
      <c r="BD2241" s="39">
        <v>154.8868702</v>
      </c>
      <c r="BE2241" s="33">
        <f t="shared" si="242"/>
        <v>268696.65095229773</v>
      </c>
      <c r="BF2241" s="33">
        <v>2195166.5968999998</v>
      </c>
      <c r="BG2241" s="33">
        <v>106509.8227</v>
      </c>
      <c r="BH2241" s="33">
        <v>187329.90770000001</v>
      </c>
      <c r="BI2241" s="33">
        <v>71283.674952297704</v>
      </c>
      <c r="BJ2241" s="33">
        <v>514451.21899999998</v>
      </c>
      <c r="BK2241" s="33">
        <v>8955.9164999999994</v>
      </c>
      <c r="BL2241" s="33">
        <v>2797088.6538</v>
      </c>
      <c r="BM2241" s="33">
        <f t="shared" si="243"/>
        <v>505495.30249999999</v>
      </c>
      <c r="BN2241" s="9"/>
      <c r="BO2241" s="9"/>
      <c r="BP2241" s="9"/>
      <c r="BQ2241" s="9"/>
      <c r="BR2241" s="9"/>
      <c r="BS2241" s="9"/>
      <c r="BT2241" s="9"/>
      <c r="BU2241" s="9"/>
      <c r="BV2241" s="33">
        <f t="shared" si="244"/>
        <v>268696.65095229773</v>
      </c>
      <c r="BW2241" s="9"/>
      <c r="BX2241" s="9"/>
      <c r="BY2241" s="9"/>
      <c r="BZ2241" s="9"/>
      <c r="CA2241" s="21"/>
      <c r="CB2241" s="21"/>
      <c r="CC2241" s="21"/>
      <c r="CD2241" s="22"/>
      <c r="CE2241" s="9"/>
      <c r="CF2241" s="9"/>
      <c r="CG2241" s="9"/>
      <c r="CH2241" s="9"/>
      <c r="CI2241" s="9"/>
      <c r="CJ2241" s="9"/>
      <c r="CK2241" s="9"/>
      <c r="CL2241" s="9"/>
      <c r="CM2241" s="10"/>
      <c r="CN2241" s="4"/>
      <c r="CO2241" s="4"/>
      <c r="CP2241" s="4"/>
      <c r="CQ2241" s="4"/>
      <c r="CR2241" s="4"/>
      <c r="CS2241" s="4"/>
      <c r="CT2241" s="4"/>
      <c r="CU2241" s="4"/>
      <c r="CV2241" s="4"/>
      <c r="CW2241" s="4"/>
      <c r="CX2241" s="4"/>
      <c r="CY2241" s="4"/>
      <c r="CZ2241" s="4"/>
      <c r="DD2241" s="3"/>
      <c r="DE2241" s="4"/>
      <c r="DF2241" s="4"/>
      <c r="DG2241" s="4"/>
      <c r="DH2241" s="4"/>
      <c r="DI2241" s="4"/>
      <c r="DJ2241" s="4"/>
      <c r="DK2241" s="4"/>
      <c r="DL2241" s="4"/>
      <c r="DM2241" s="4"/>
      <c r="DN2241" s="4"/>
      <c r="DO2241" s="4"/>
      <c r="DP2241" s="4"/>
      <c r="DQ2241" s="4"/>
      <c r="DR2241" s="4"/>
      <c r="DS2241" s="4"/>
      <c r="DT2241" s="4"/>
      <c r="DU2241" s="4"/>
      <c r="DV2241" s="4"/>
      <c r="DW2241" s="4"/>
      <c r="DX2241" s="4"/>
      <c r="DY2241" s="4"/>
      <c r="DZ2241" s="4"/>
      <c r="EE2241" s="4"/>
      <c r="EF2241" s="4"/>
      <c r="EG2241" s="4"/>
      <c r="EH2241" s="4"/>
      <c r="EI2241" s="4"/>
      <c r="EJ2241" s="4"/>
      <c r="EK2241" s="4"/>
      <c r="EL2241" s="4"/>
      <c r="EM2241" s="4"/>
      <c r="EN2241" s="4"/>
      <c r="EO2241" s="4"/>
      <c r="EP2241" s="4"/>
      <c r="EQ2241" s="4"/>
      <c r="ER2241" s="4"/>
      <c r="ES2241" s="4"/>
      <c r="ET2241" s="4"/>
      <c r="EU2241" s="4"/>
      <c r="EV2241" s="4"/>
      <c r="EW2241" s="4"/>
      <c r="EX2241" s="4"/>
      <c r="EY2241" s="4"/>
      <c r="EZ2241" s="4"/>
    </row>
    <row r="2242" spans="1:156">
      <c r="A2242" s="8">
        <v>2237</v>
      </c>
      <c r="B2242" s="21">
        <v>2013</v>
      </c>
      <c r="C2242" s="21">
        <v>1989</v>
      </c>
      <c r="D2242" s="22">
        <v>120.8120722</v>
      </c>
      <c r="E2242" s="9">
        <v>-40648.1397</v>
      </c>
      <c r="F2242" s="9">
        <v>1927743.6958000001</v>
      </c>
      <c r="G2242" s="9">
        <v>101672.62639999999</v>
      </c>
      <c r="H2242" s="9">
        <v>415358.01579999999</v>
      </c>
      <c r="I2242" s="9">
        <v>87662.387700000007</v>
      </c>
      <c r="J2242" s="9">
        <v>120302.2409</v>
      </c>
      <c r="K2242" s="9">
        <v>3632.0070000000001</v>
      </c>
      <c r="L2242" s="9">
        <v>2689755.0994000002</v>
      </c>
      <c r="M2242" s="9">
        <f t="shared" si="238"/>
        <v>116670.23390000001</v>
      </c>
      <c r="N2242" s="26"/>
      <c r="O2242" s="26"/>
      <c r="P2242" s="26"/>
      <c r="Q2242" s="26"/>
      <c r="R2242" s="26"/>
      <c r="S2242" s="26"/>
      <c r="T2242" s="26"/>
      <c r="U2242" s="26"/>
      <c r="V2242" s="33">
        <f t="shared" si="239"/>
        <v>-40648.1397</v>
      </c>
      <c r="W2242" s="26"/>
      <c r="X2242" s="26"/>
      <c r="Y2242" s="26"/>
      <c r="Z2242" s="26"/>
      <c r="AA2242" s="26"/>
      <c r="AB2242" s="38">
        <v>2014</v>
      </c>
      <c r="AC2242" s="38">
        <v>1942</v>
      </c>
      <c r="AD2242" s="39">
        <v>129.83243809999999</v>
      </c>
      <c r="AE2242" s="33">
        <v>-96414.403600000005</v>
      </c>
      <c r="AF2242" s="33">
        <v>2007214.1986</v>
      </c>
      <c r="AG2242" s="33">
        <v>106509.8227</v>
      </c>
      <c r="AH2242" s="33">
        <v>186774.42790000001</v>
      </c>
      <c r="AI2242" s="33">
        <v>94124.0245</v>
      </c>
      <c r="AJ2242" s="33">
        <v>251568.068</v>
      </c>
      <c r="AK2242" s="33">
        <v>27886.282299999999</v>
      </c>
      <c r="AL2242" s="33">
        <v>2714718.6628999999</v>
      </c>
      <c r="AM2242" s="33">
        <f t="shared" si="240"/>
        <v>223681.78570000001</v>
      </c>
      <c r="AN2242" s="33"/>
      <c r="AO2242" s="33"/>
      <c r="AP2242" s="33"/>
      <c r="AQ2242" s="33"/>
      <c r="AR2242" s="33"/>
      <c r="AS2242" s="33"/>
      <c r="AT2242" s="33"/>
      <c r="AU2242" s="33"/>
      <c r="AV2242" s="33">
        <f t="shared" si="241"/>
        <v>-96414.403600000005</v>
      </c>
      <c r="AW2242" s="33"/>
      <c r="AX2242" s="33"/>
      <c r="AY2242" s="33"/>
      <c r="AZ2242" s="33"/>
      <c r="BA2242" s="38">
        <v>2237</v>
      </c>
      <c r="BB2242" s="38">
        <v>2015</v>
      </c>
      <c r="BC2242" s="38">
        <v>1943</v>
      </c>
      <c r="BD2242" s="39">
        <v>149.93026549999999</v>
      </c>
      <c r="BE2242" s="33">
        <f t="shared" si="242"/>
        <v>-21915.867126510944</v>
      </c>
      <c r="BF2242" s="33">
        <v>2060577.9890999999</v>
      </c>
      <c r="BG2242" s="33">
        <v>106509.8227</v>
      </c>
      <c r="BH2242" s="33">
        <v>182982.82610000001</v>
      </c>
      <c r="BI2242" s="33">
        <v>87622.337473489504</v>
      </c>
      <c r="BJ2242" s="33">
        <v>346462.02779999998</v>
      </c>
      <c r="BK2242" s="33">
        <v>14227.6142</v>
      </c>
      <c r="BL2242" s="33">
        <v>2791843.2560999999</v>
      </c>
      <c r="BM2242" s="33">
        <f t="shared" si="243"/>
        <v>332234.41359999997</v>
      </c>
      <c r="BN2242" s="9"/>
      <c r="BO2242" s="9"/>
      <c r="BP2242" s="9"/>
      <c r="BQ2242" s="9"/>
      <c r="BR2242" s="9"/>
      <c r="BS2242" s="9"/>
      <c r="BT2242" s="9"/>
      <c r="BU2242" s="9"/>
      <c r="BV2242" s="33">
        <f t="shared" si="244"/>
        <v>-21915.867126510944</v>
      </c>
      <c r="BW2242" s="9"/>
      <c r="BX2242" s="9"/>
      <c r="BY2242" s="9"/>
      <c r="BZ2242" s="9"/>
      <c r="CA2242" s="21"/>
      <c r="CB2242" s="21"/>
      <c r="CC2242" s="21"/>
      <c r="CD2242" s="22"/>
      <c r="CE2242" s="9"/>
      <c r="CF2242" s="9"/>
      <c r="CG2242" s="9"/>
      <c r="CH2242" s="9"/>
      <c r="CI2242" s="9"/>
      <c r="CJ2242" s="9"/>
      <c r="CK2242" s="9"/>
      <c r="CL2242" s="9"/>
      <c r="CM2242" s="10"/>
      <c r="CN2242" s="4"/>
      <c r="CO2242" s="4"/>
      <c r="CP2242" s="4"/>
      <c r="CQ2242" s="4"/>
      <c r="CR2242" s="4"/>
      <c r="CS2242" s="4"/>
      <c r="CT2242" s="4"/>
      <c r="CU2242" s="4"/>
      <c r="CV2242" s="4"/>
      <c r="CW2242" s="4"/>
      <c r="CX2242" s="4"/>
      <c r="CY2242" s="4"/>
      <c r="CZ2242" s="4"/>
      <c r="DD2242" s="3"/>
      <c r="DE2242" s="4"/>
      <c r="DF2242" s="4"/>
      <c r="DG2242" s="4"/>
      <c r="DH2242" s="4"/>
      <c r="DI2242" s="4"/>
      <c r="DJ2242" s="4"/>
      <c r="DK2242" s="4"/>
      <c r="DL2242" s="4"/>
      <c r="DM2242" s="4"/>
      <c r="DN2242" s="4"/>
      <c r="DO2242" s="4"/>
      <c r="DP2242" s="4"/>
      <c r="DQ2242" s="4"/>
      <c r="DR2242" s="4"/>
      <c r="DS2242" s="4"/>
      <c r="DT2242" s="4"/>
      <c r="DU2242" s="4"/>
      <c r="DV2242" s="4"/>
      <c r="DW2242" s="4"/>
      <c r="DX2242" s="4"/>
      <c r="DY2242" s="4"/>
      <c r="DZ2242" s="4"/>
      <c r="EE2242" s="4"/>
      <c r="EF2242" s="4"/>
      <c r="EG2242" s="4"/>
      <c r="EH2242" s="4"/>
      <c r="EI2242" s="4"/>
      <c r="EJ2242" s="4"/>
      <c r="EK2242" s="4"/>
      <c r="EL2242" s="4"/>
      <c r="EM2242" s="4"/>
      <c r="EN2242" s="4"/>
      <c r="EO2242" s="4"/>
      <c r="EP2242" s="4"/>
      <c r="EQ2242" s="4"/>
      <c r="ER2242" s="4"/>
      <c r="ES2242" s="4"/>
      <c r="ET2242" s="4"/>
      <c r="EU2242" s="4"/>
      <c r="EV2242" s="4"/>
      <c r="EW2242" s="4"/>
      <c r="EX2242" s="4"/>
      <c r="EY2242" s="4"/>
      <c r="EZ2242" s="4"/>
    </row>
    <row r="2243" spans="1:156">
      <c r="A2243" s="8">
        <v>2238</v>
      </c>
      <c r="B2243" s="21">
        <v>2013</v>
      </c>
      <c r="C2243" s="21">
        <v>1985</v>
      </c>
      <c r="D2243" s="22">
        <v>118.7752141</v>
      </c>
      <c r="E2243" s="9">
        <v>-4985.9246999999996</v>
      </c>
      <c r="F2243" s="9">
        <v>2002738.0225</v>
      </c>
      <c r="G2243" s="9">
        <v>101672.62639999999</v>
      </c>
      <c r="H2243" s="9">
        <v>416115.75209999998</v>
      </c>
      <c r="I2243" s="9">
        <v>84840.706099999996</v>
      </c>
      <c r="J2243" s="9">
        <v>85587.780199999994</v>
      </c>
      <c r="K2243" s="9">
        <v>9175.9</v>
      </c>
      <c r="L2243" s="9">
        <v>2686764.912</v>
      </c>
      <c r="M2243" s="9">
        <f t="shared" si="238"/>
        <v>76411.8802</v>
      </c>
      <c r="N2243" s="26"/>
      <c r="O2243" s="26"/>
      <c r="P2243" s="26"/>
      <c r="Q2243" s="26"/>
      <c r="R2243" s="26"/>
      <c r="S2243" s="26"/>
      <c r="T2243" s="26"/>
      <c r="U2243" s="26"/>
      <c r="V2243" s="33">
        <f t="shared" si="239"/>
        <v>-4985.9246999999996</v>
      </c>
      <c r="W2243" s="26"/>
      <c r="X2243" s="26"/>
      <c r="Y2243" s="26"/>
      <c r="Z2243" s="26"/>
      <c r="AA2243" s="26"/>
      <c r="AB2243" s="38">
        <v>2014</v>
      </c>
      <c r="AC2243" s="38">
        <v>1972</v>
      </c>
      <c r="AD2243" s="39">
        <v>186.30179999999999</v>
      </c>
      <c r="AE2243" s="33">
        <v>217044.91940000001</v>
      </c>
      <c r="AF2243" s="33">
        <v>2089918.7893000001</v>
      </c>
      <c r="AG2243" s="33">
        <v>106509.8227</v>
      </c>
      <c r="AH2243" s="33">
        <v>191679.50030000001</v>
      </c>
      <c r="AI2243" s="33">
        <v>75688.133300000001</v>
      </c>
      <c r="AJ2243" s="33">
        <v>506927.30310000002</v>
      </c>
      <c r="AK2243" s="33">
        <v>14245.965700000001</v>
      </c>
      <c r="AL2243" s="33">
        <v>2739432.6636000001</v>
      </c>
      <c r="AM2243" s="33">
        <f t="shared" si="240"/>
        <v>492681.33740000002</v>
      </c>
      <c r="AN2243" s="33"/>
      <c r="AO2243" s="33"/>
      <c r="AP2243" s="33"/>
      <c r="AQ2243" s="33"/>
      <c r="AR2243" s="33"/>
      <c r="AS2243" s="33"/>
      <c r="AT2243" s="33"/>
      <c r="AU2243" s="33"/>
      <c r="AV2243" s="33">
        <f t="shared" si="241"/>
        <v>217044.91940000001</v>
      </c>
      <c r="AW2243" s="33"/>
      <c r="AX2243" s="33"/>
      <c r="AY2243" s="33"/>
      <c r="AZ2243" s="33"/>
      <c r="BA2243" s="38">
        <v>2238</v>
      </c>
      <c r="BB2243" s="38">
        <v>2015</v>
      </c>
      <c r="BC2243" s="38">
        <v>1973</v>
      </c>
      <c r="BD2243" s="39">
        <v>98.382095480000004</v>
      </c>
      <c r="BE2243" s="33">
        <f t="shared" si="242"/>
        <v>-183557.39623784414</v>
      </c>
      <c r="BF2243" s="33">
        <v>2081036.3154</v>
      </c>
      <c r="BG2243" s="33">
        <v>106509.8227</v>
      </c>
      <c r="BH2243" s="33">
        <v>182975.7322</v>
      </c>
      <c r="BI2243" s="33">
        <v>87649.000462155993</v>
      </c>
      <c r="BJ2243" s="33">
        <v>170160.1758</v>
      </c>
      <c r="BK2243" s="33">
        <v>39227.718800000002</v>
      </c>
      <c r="BL2243" s="33">
        <v>2772660.7239999999</v>
      </c>
      <c r="BM2243" s="33">
        <f t="shared" si="243"/>
        <v>130932.45699999999</v>
      </c>
      <c r="BN2243" s="9"/>
      <c r="BO2243" s="9"/>
      <c r="BP2243" s="9"/>
      <c r="BQ2243" s="9"/>
      <c r="BR2243" s="9"/>
      <c r="BS2243" s="9"/>
      <c r="BT2243" s="9"/>
      <c r="BU2243" s="9"/>
      <c r="BV2243" s="33">
        <f t="shared" si="244"/>
        <v>-183557.39623784414</v>
      </c>
      <c r="BW2243" s="9"/>
      <c r="BX2243" s="9"/>
      <c r="BY2243" s="9"/>
      <c r="BZ2243" s="9"/>
      <c r="CA2243" s="21"/>
      <c r="CB2243" s="21"/>
      <c r="CC2243" s="21"/>
      <c r="CD2243" s="22"/>
      <c r="CE2243" s="9"/>
      <c r="CF2243" s="9"/>
      <c r="CG2243" s="9"/>
      <c r="CH2243" s="9"/>
      <c r="CI2243" s="9"/>
      <c r="CJ2243" s="9"/>
      <c r="CK2243" s="9"/>
      <c r="CL2243" s="9"/>
      <c r="CM2243" s="10"/>
      <c r="CN2243" s="4"/>
      <c r="CO2243" s="4"/>
      <c r="CP2243" s="4"/>
      <c r="CQ2243" s="4"/>
      <c r="CR2243" s="4"/>
      <c r="CS2243" s="4"/>
      <c r="CT2243" s="4"/>
      <c r="CU2243" s="4"/>
      <c r="CV2243" s="4"/>
      <c r="CW2243" s="4"/>
      <c r="CX2243" s="4"/>
      <c r="CY2243" s="4"/>
      <c r="CZ2243" s="4"/>
      <c r="DD2243" s="3"/>
      <c r="DE2243" s="4"/>
      <c r="DF2243" s="4"/>
      <c r="DG2243" s="4"/>
      <c r="DH2243" s="4"/>
      <c r="DI2243" s="4"/>
      <c r="DJ2243" s="4"/>
      <c r="DK2243" s="4"/>
      <c r="DL2243" s="4"/>
      <c r="DM2243" s="4"/>
      <c r="DN2243" s="4"/>
      <c r="DO2243" s="4"/>
      <c r="DP2243" s="4"/>
      <c r="DQ2243" s="4"/>
      <c r="DR2243" s="4"/>
      <c r="DS2243" s="4"/>
      <c r="DT2243" s="4"/>
      <c r="DU2243" s="4"/>
      <c r="DV2243" s="4"/>
      <c r="DW2243" s="4"/>
      <c r="DX2243" s="4"/>
      <c r="DY2243" s="4"/>
      <c r="DZ2243" s="4"/>
      <c r="EE2243" s="4"/>
      <c r="EF2243" s="4"/>
      <c r="EG2243" s="4"/>
      <c r="EH2243" s="4"/>
      <c r="EI2243" s="4"/>
      <c r="EJ2243" s="4"/>
      <c r="EK2243" s="4"/>
      <c r="EL2243" s="4"/>
      <c r="EM2243" s="4"/>
      <c r="EN2243" s="4"/>
      <c r="EO2243" s="4"/>
      <c r="EP2243" s="4"/>
      <c r="EQ2243" s="4"/>
      <c r="ER2243" s="4"/>
      <c r="ES2243" s="4"/>
      <c r="ET2243" s="4"/>
      <c r="EU2243" s="4"/>
      <c r="EV2243" s="4"/>
      <c r="EW2243" s="4"/>
      <c r="EX2243" s="4"/>
      <c r="EY2243" s="4"/>
      <c r="EZ2243" s="4"/>
    </row>
    <row r="2244" spans="1:156">
      <c r="A2244" s="8">
        <v>2239</v>
      </c>
      <c r="B2244" s="21">
        <v>2013</v>
      </c>
      <c r="C2244" s="21">
        <v>1994</v>
      </c>
      <c r="D2244" s="22">
        <v>97.75743104</v>
      </c>
      <c r="E2244" s="9">
        <v>-89099.407200000001</v>
      </c>
      <c r="F2244" s="9">
        <v>1933899.8158</v>
      </c>
      <c r="G2244" s="9">
        <v>101672.62639999999</v>
      </c>
      <c r="H2244" s="9">
        <v>415390.0258</v>
      </c>
      <c r="I2244" s="9">
        <v>87543.187999999995</v>
      </c>
      <c r="J2244" s="9">
        <v>76942.251199999999</v>
      </c>
      <c r="K2244" s="9">
        <v>15248.5525</v>
      </c>
      <c r="L2244" s="9">
        <v>2689298.7620000001</v>
      </c>
      <c r="M2244" s="9">
        <f t="shared" si="238"/>
        <v>61693.698700000001</v>
      </c>
      <c r="N2244" s="26"/>
      <c r="O2244" s="26"/>
      <c r="P2244" s="26"/>
      <c r="Q2244" s="26"/>
      <c r="R2244" s="26"/>
      <c r="S2244" s="26"/>
      <c r="T2244" s="26"/>
      <c r="U2244" s="26"/>
      <c r="V2244" s="33">
        <f t="shared" si="239"/>
        <v>-89099.407200000001</v>
      </c>
      <c r="W2244" s="26"/>
      <c r="X2244" s="26"/>
      <c r="Y2244" s="26"/>
      <c r="Z2244" s="26"/>
      <c r="AA2244" s="26"/>
      <c r="AB2244" s="38">
        <v>2014</v>
      </c>
      <c r="AC2244" s="38">
        <v>1971</v>
      </c>
      <c r="AD2244" s="39">
        <v>171.1430752</v>
      </c>
      <c r="AE2244" s="33">
        <v>81684.038799999995</v>
      </c>
      <c r="AF2244" s="33">
        <v>2026738.2953999999</v>
      </c>
      <c r="AG2244" s="33">
        <v>106509.8227</v>
      </c>
      <c r="AH2244" s="33">
        <v>190518.28779999999</v>
      </c>
      <c r="AI2244" s="33">
        <v>80052.592399999994</v>
      </c>
      <c r="AJ2244" s="33">
        <v>425028.11180000001</v>
      </c>
      <c r="AK2244" s="33">
        <v>6689.5527000000002</v>
      </c>
      <c r="AL2244" s="33">
        <v>2740473.5184999998</v>
      </c>
      <c r="AM2244" s="33">
        <f t="shared" si="240"/>
        <v>418338.55910000001</v>
      </c>
      <c r="AN2244" s="33"/>
      <c r="AO2244" s="33"/>
      <c r="AP2244" s="33"/>
      <c r="AQ2244" s="33"/>
      <c r="AR2244" s="33"/>
      <c r="AS2244" s="33"/>
      <c r="AT2244" s="33"/>
      <c r="AU2244" s="33"/>
      <c r="AV2244" s="33">
        <f t="shared" si="241"/>
        <v>81684.038799999995</v>
      </c>
      <c r="AW2244" s="33"/>
      <c r="AX2244" s="33"/>
      <c r="AY2244" s="33"/>
      <c r="AZ2244" s="33"/>
      <c r="BA2244" s="38">
        <v>2239</v>
      </c>
      <c r="BB2244" s="38">
        <v>2015</v>
      </c>
      <c r="BC2244" s="38">
        <v>1972</v>
      </c>
      <c r="BD2244" s="39">
        <v>186.30179999999999</v>
      </c>
      <c r="BE2244" s="33">
        <f t="shared" si="242"/>
        <v>6061.024121733848</v>
      </c>
      <c r="BF2244" s="33">
        <v>2063269.2467</v>
      </c>
      <c r="BG2244" s="33">
        <v>106509.8227</v>
      </c>
      <c r="BH2244" s="33">
        <v>186810.91680000001</v>
      </c>
      <c r="BI2244" s="33">
        <v>73234.320821733505</v>
      </c>
      <c r="BJ2244" s="33">
        <v>365948.33419999998</v>
      </c>
      <c r="BK2244" s="33">
        <v>882.08280000000002</v>
      </c>
      <c r="BL2244" s="33">
        <v>2788829.5342999999</v>
      </c>
      <c r="BM2244" s="33">
        <f t="shared" si="243"/>
        <v>365066.25140000001</v>
      </c>
      <c r="BN2244" s="9"/>
      <c r="BO2244" s="9"/>
      <c r="BP2244" s="9"/>
      <c r="BQ2244" s="9"/>
      <c r="BR2244" s="9"/>
      <c r="BS2244" s="9"/>
      <c r="BT2244" s="9"/>
      <c r="BU2244" s="9"/>
      <c r="BV2244" s="33">
        <f t="shared" si="244"/>
        <v>6061.024121733848</v>
      </c>
      <c r="BW2244" s="9"/>
      <c r="BX2244" s="9"/>
      <c r="BY2244" s="9"/>
      <c r="BZ2244" s="9"/>
      <c r="CA2244" s="21"/>
      <c r="CB2244" s="21"/>
      <c r="CC2244" s="21"/>
      <c r="CD2244" s="22"/>
      <c r="CE2244" s="9"/>
      <c r="CF2244" s="9"/>
      <c r="CG2244" s="9"/>
      <c r="CH2244" s="9"/>
      <c r="CI2244" s="9"/>
      <c r="CJ2244" s="9"/>
      <c r="CK2244" s="9"/>
      <c r="CL2244" s="9"/>
      <c r="CM2244" s="10"/>
      <c r="CN2244" s="4"/>
      <c r="CO2244" s="4"/>
      <c r="CP2244" s="4"/>
      <c r="CQ2244" s="4"/>
      <c r="CR2244" s="4"/>
      <c r="CS2244" s="4"/>
      <c r="CT2244" s="4"/>
      <c r="CU2244" s="4"/>
      <c r="CV2244" s="4"/>
      <c r="CW2244" s="4"/>
      <c r="CX2244" s="4"/>
      <c r="CY2244" s="4"/>
      <c r="CZ2244" s="4"/>
      <c r="DD2244" s="3"/>
      <c r="DE2244" s="4"/>
      <c r="DF2244" s="4"/>
      <c r="DG2244" s="4"/>
      <c r="DH2244" s="4"/>
      <c r="DI2244" s="4"/>
      <c r="DJ2244" s="4"/>
      <c r="DK2244" s="4"/>
      <c r="DL2244" s="4"/>
      <c r="DM2244" s="4"/>
      <c r="DN2244" s="4"/>
      <c r="DO2244" s="4"/>
      <c r="DP2244" s="4"/>
      <c r="DQ2244" s="4"/>
      <c r="DR2244" s="4"/>
      <c r="DS2244" s="4"/>
      <c r="DT2244" s="4"/>
      <c r="DU2244" s="4"/>
      <c r="DV2244" s="4"/>
      <c r="DW2244" s="4"/>
      <c r="DX2244" s="4"/>
      <c r="DY2244" s="4"/>
      <c r="DZ2244" s="4"/>
      <c r="EE2244" s="4"/>
      <c r="EF2244" s="4"/>
      <c r="EG2244" s="4"/>
      <c r="EH2244" s="4"/>
      <c r="EI2244" s="4"/>
      <c r="EJ2244" s="4"/>
      <c r="EK2244" s="4"/>
      <c r="EL2244" s="4"/>
      <c r="EM2244" s="4"/>
      <c r="EN2244" s="4"/>
      <c r="EO2244" s="4"/>
      <c r="EP2244" s="4"/>
      <c r="EQ2244" s="4"/>
      <c r="ER2244" s="4"/>
      <c r="ES2244" s="4"/>
      <c r="ET2244" s="4"/>
      <c r="EU2244" s="4"/>
      <c r="EV2244" s="4"/>
      <c r="EW2244" s="4"/>
      <c r="EX2244" s="4"/>
      <c r="EY2244" s="4"/>
      <c r="EZ2244" s="4"/>
    </row>
    <row r="2245" spans="1:156">
      <c r="A2245" s="8">
        <v>2240</v>
      </c>
      <c r="B2245" s="21">
        <v>2013</v>
      </c>
      <c r="C2245" s="21">
        <v>1999</v>
      </c>
      <c r="D2245" s="22">
        <v>160.9222432</v>
      </c>
      <c r="E2245" s="9">
        <v>-77882.709499999997</v>
      </c>
      <c r="F2245" s="9">
        <v>1967758.5999</v>
      </c>
      <c r="G2245" s="9">
        <v>101672.62639999999</v>
      </c>
      <c r="H2245" s="9">
        <v>415794.47940000001</v>
      </c>
      <c r="I2245" s="9">
        <v>86037.071100000001</v>
      </c>
      <c r="J2245" s="9">
        <v>41396.757100000003</v>
      </c>
      <c r="K2245" s="9">
        <v>7994.384</v>
      </c>
      <c r="L2245" s="9">
        <v>2682547.8594</v>
      </c>
      <c r="M2245" s="9">
        <f t="shared" si="238"/>
        <v>33402.373100000004</v>
      </c>
      <c r="N2245" s="26"/>
      <c r="O2245" s="26"/>
      <c r="P2245" s="26"/>
      <c r="Q2245" s="26"/>
      <c r="R2245" s="26"/>
      <c r="S2245" s="26"/>
      <c r="T2245" s="26"/>
      <c r="U2245" s="26"/>
      <c r="V2245" s="33">
        <f t="shared" si="239"/>
        <v>-77882.709499999997</v>
      </c>
      <c r="W2245" s="26"/>
      <c r="X2245" s="26"/>
      <c r="Y2245" s="26"/>
      <c r="Z2245" s="26"/>
      <c r="AA2245" s="26"/>
      <c r="AB2245" s="38">
        <v>2014</v>
      </c>
      <c r="AC2245" s="38">
        <v>1954</v>
      </c>
      <c r="AD2245" s="39">
        <v>155.51180840000001</v>
      </c>
      <c r="AE2245" s="33">
        <v>290542.34269999998</v>
      </c>
      <c r="AF2245" s="33">
        <v>2048103.6183</v>
      </c>
      <c r="AG2245" s="33">
        <v>106509.8227</v>
      </c>
      <c r="AH2245" s="33">
        <v>191478.56899999999</v>
      </c>
      <c r="AI2245" s="33">
        <v>76443.340899999996</v>
      </c>
      <c r="AJ2245" s="33">
        <v>597776.57389999996</v>
      </c>
      <c r="AK2245" s="33">
        <v>2401.0187000000001</v>
      </c>
      <c r="AL2245" s="33">
        <v>2727368.5633</v>
      </c>
      <c r="AM2245" s="33">
        <f t="shared" si="240"/>
        <v>595375.55519999994</v>
      </c>
      <c r="AN2245" s="33"/>
      <c r="AO2245" s="33"/>
      <c r="AP2245" s="33"/>
      <c r="AQ2245" s="33"/>
      <c r="AR2245" s="33"/>
      <c r="AS2245" s="33"/>
      <c r="AT2245" s="33"/>
      <c r="AU2245" s="33"/>
      <c r="AV2245" s="33">
        <f t="shared" si="241"/>
        <v>290542.34269999998</v>
      </c>
      <c r="AW2245" s="33"/>
      <c r="AX2245" s="33"/>
      <c r="AY2245" s="33"/>
      <c r="AZ2245" s="33"/>
      <c r="BA2245" s="38">
        <v>2240</v>
      </c>
      <c r="BB2245" s="38">
        <v>2015</v>
      </c>
      <c r="BC2245" s="38">
        <v>1955</v>
      </c>
      <c r="BD2245" s="39">
        <v>130.9657498</v>
      </c>
      <c r="BE2245" s="33">
        <f t="shared" si="242"/>
        <v>-58483.425619139336</v>
      </c>
      <c r="BF2245" s="33">
        <v>2092969.1561</v>
      </c>
      <c r="BG2245" s="33">
        <v>106509.8227</v>
      </c>
      <c r="BH2245" s="33">
        <v>181630.6453</v>
      </c>
      <c r="BI2245" s="33">
        <v>92704.557980860598</v>
      </c>
      <c r="BJ2245" s="33">
        <v>284380.07260000001</v>
      </c>
      <c r="BK2245" s="33">
        <v>32603.7454</v>
      </c>
      <c r="BL2245" s="33">
        <v>2784073.9349000002</v>
      </c>
      <c r="BM2245" s="33">
        <f t="shared" si="243"/>
        <v>251776.3272</v>
      </c>
      <c r="BN2245" s="9"/>
      <c r="BO2245" s="9"/>
      <c r="BP2245" s="9"/>
      <c r="BQ2245" s="9"/>
      <c r="BR2245" s="9"/>
      <c r="BS2245" s="9"/>
      <c r="BT2245" s="9"/>
      <c r="BU2245" s="9"/>
      <c r="BV2245" s="33">
        <f t="shared" si="244"/>
        <v>-58483.425619139336</v>
      </c>
      <c r="BW2245" s="9"/>
      <c r="BX2245" s="9"/>
      <c r="BY2245" s="9"/>
      <c r="BZ2245" s="9"/>
      <c r="CA2245" s="21"/>
      <c r="CB2245" s="21"/>
      <c r="CC2245" s="21"/>
      <c r="CD2245" s="22"/>
      <c r="CE2245" s="9"/>
      <c r="CF2245" s="9"/>
      <c r="CG2245" s="9"/>
      <c r="CH2245" s="9"/>
      <c r="CI2245" s="9"/>
      <c r="CJ2245" s="9"/>
      <c r="CK2245" s="9"/>
      <c r="CL2245" s="9"/>
      <c r="CM2245" s="10"/>
      <c r="CN2245" s="4"/>
      <c r="CO2245" s="4"/>
      <c r="CP2245" s="4"/>
      <c r="CQ2245" s="4"/>
      <c r="CR2245" s="4"/>
      <c r="CS2245" s="4"/>
      <c r="CT2245" s="4"/>
      <c r="CU2245" s="4"/>
      <c r="CV2245" s="4"/>
      <c r="CW2245" s="4"/>
      <c r="CX2245" s="4"/>
      <c r="CY2245" s="4"/>
      <c r="CZ2245" s="4"/>
      <c r="DD2245" s="3"/>
      <c r="DE2245" s="4"/>
      <c r="DF2245" s="4"/>
      <c r="DG2245" s="4"/>
      <c r="DH2245" s="4"/>
      <c r="DI2245" s="4"/>
      <c r="DJ2245" s="4"/>
      <c r="DK2245" s="4"/>
      <c r="DL2245" s="4"/>
      <c r="DM2245" s="4"/>
      <c r="DN2245" s="4"/>
      <c r="DO2245" s="4"/>
      <c r="DP2245" s="4"/>
      <c r="DQ2245" s="4"/>
      <c r="DR2245" s="4"/>
      <c r="DS2245" s="4"/>
      <c r="DT2245" s="4"/>
      <c r="DU2245" s="4"/>
      <c r="DV2245" s="4"/>
      <c r="DW2245" s="4"/>
      <c r="DX2245" s="4"/>
      <c r="DY2245" s="4"/>
      <c r="DZ2245" s="4"/>
      <c r="EE2245" s="4"/>
      <c r="EF2245" s="4"/>
      <c r="EG2245" s="4"/>
      <c r="EH2245" s="4"/>
      <c r="EI2245" s="4"/>
      <c r="EJ2245" s="4"/>
      <c r="EK2245" s="4"/>
      <c r="EL2245" s="4"/>
      <c r="EM2245" s="4"/>
      <c r="EN2245" s="4"/>
      <c r="EO2245" s="4"/>
      <c r="EP2245" s="4"/>
      <c r="EQ2245" s="4"/>
      <c r="ER2245" s="4"/>
      <c r="ES2245" s="4"/>
      <c r="ET2245" s="4"/>
      <c r="EU2245" s="4"/>
      <c r="EV2245" s="4"/>
      <c r="EW2245" s="4"/>
      <c r="EX2245" s="4"/>
      <c r="EY2245" s="4"/>
      <c r="EZ2245" s="4"/>
    </row>
    <row r="2246" spans="1:156">
      <c r="A2246" s="8">
        <v>2241</v>
      </c>
      <c r="B2246" s="21">
        <v>2013</v>
      </c>
      <c r="C2246" s="21">
        <v>1966</v>
      </c>
      <c r="D2246" s="22">
        <v>120.1563148</v>
      </c>
      <c r="E2246" s="9">
        <v>-55545.175300000003</v>
      </c>
      <c r="F2246" s="9">
        <v>1977706.5832</v>
      </c>
      <c r="G2246" s="9">
        <v>101672.62639999999</v>
      </c>
      <c r="H2246" s="9">
        <v>415185.6949</v>
      </c>
      <c r="I2246" s="9">
        <v>88304.081600000005</v>
      </c>
      <c r="J2246" s="9">
        <v>59396.694100000001</v>
      </c>
      <c r="K2246" s="9">
        <v>13993.6036</v>
      </c>
      <c r="L2246" s="9">
        <v>2683817.2519999999</v>
      </c>
      <c r="M2246" s="9">
        <f t="shared" si="238"/>
        <v>45403.090499999998</v>
      </c>
      <c r="N2246" s="26"/>
      <c r="O2246" s="26"/>
      <c r="P2246" s="26"/>
      <c r="Q2246" s="26"/>
      <c r="R2246" s="26"/>
      <c r="S2246" s="26"/>
      <c r="T2246" s="26"/>
      <c r="U2246" s="26"/>
      <c r="V2246" s="33">
        <f t="shared" si="239"/>
        <v>-55545.175300000003</v>
      </c>
      <c r="W2246" s="26"/>
      <c r="X2246" s="26"/>
      <c r="Y2246" s="26"/>
      <c r="Z2246" s="26"/>
      <c r="AA2246" s="26"/>
      <c r="AB2246" s="38">
        <v>2014</v>
      </c>
      <c r="AC2246" s="38">
        <v>1958</v>
      </c>
      <c r="AD2246" s="39">
        <v>135.44914199999999</v>
      </c>
      <c r="AE2246" s="33">
        <v>26891.171600000001</v>
      </c>
      <c r="AF2246" s="33">
        <v>2099492.0592</v>
      </c>
      <c r="AG2246" s="33">
        <v>106509.8227</v>
      </c>
      <c r="AH2246" s="33">
        <v>189164.19279999999</v>
      </c>
      <c r="AI2246" s="33">
        <v>85142.007100000003</v>
      </c>
      <c r="AJ2246" s="33">
        <v>293837.34340000001</v>
      </c>
      <c r="AK2246" s="33">
        <v>29516.9238</v>
      </c>
      <c r="AL2246" s="33">
        <v>2717737.3297999999</v>
      </c>
      <c r="AM2246" s="33">
        <f t="shared" si="240"/>
        <v>264320.41960000002</v>
      </c>
      <c r="AN2246" s="33"/>
      <c r="AO2246" s="33"/>
      <c r="AP2246" s="33"/>
      <c r="AQ2246" s="33"/>
      <c r="AR2246" s="33"/>
      <c r="AS2246" s="33"/>
      <c r="AT2246" s="33"/>
      <c r="AU2246" s="33"/>
      <c r="AV2246" s="33">
        <f t="shared" si="241"/>
        <v>26891.171600000001</v>
      </c>
      <c r="AW2246" s="33"/>
      <c r="AX2246" s="33"/>
      <c r="AY2246" s="33"/>
      <c r="AZ2246" s="33"/>
      <c r="BA2246" s="38">
        <v>2241</v>
      </c>
      <c r="BB2246" s="38">
        <v>2015</v>
      </c>
      <c r="BC2246" s="38">
        <v>1959</v>
      </c>
      <c r="BD2246" s="39">
        <v>157.36598480000001</v>
      </c>
      <c r="BE2246" s="33">
        <f t="shared" si="242"/>
        <v>257965.38722639112</v>
      </c>
      <c r="BF2246" s="33">
        <v>2125875.6757</v>
      </c>
      <c r="BG2246" s="33">
        <v>106509.8227</v>
      </c>
      <c r="BH2246" s="33">
        <v>186507.24110000001</v>
      </c>
      <c r="BI2246" s="33">
        <v>74375.697126391096</v>
      </c>
      <c r="BJ2246" s="33">
        <v>565634.48659999995</v>
      </c>
      <c r="BK2246" s="33">
        <v>3386.8609999999999</v>
      </c>
      <c r="BL2246" s="33">
        <v>2797550.6749999998</v>
      </c>
      <c r="BM2246" s="33">
        <f t="shared" si="243"/>
        <v>562247.62559999991</v>
      </c>
      <c r="BN2246" s="9"/>
      <c r="BO2246" s="9"/>
      <c r="BP2246" s="9"/>
      <c r="BQ2246" s="9"/>
      <c r="BR2246" s="9"/>
      <c r="BS2246" s="9"/>
      <c r="BT2246" s="9"/>
      <c r="BU2246" s="9"/>
      <c r="BV2246" s="33">
        <f t="shared" si="244"/>
        <v>257965.38722639112</v>
      </c>
      <c r="BW2246" s="9"/>
      <c r="BX2246" s="9"/>
      <c r="BY2246" s="9"/>
      <c r="BZ2246" s="9"/>
      <c r="CA2246" s="21"/>
      <c r="CB2246" s="21"/>
      <c r="CC2246" s="21"/>
      <c r="CD2246" s="22"/>
      <c r="CE2246" s="9"/>
      <c r="CF2246" s="9"/>
      <c r="CG2246" s="9"/>
      <c r="CH2246" s="9"/>
      <c r="CI2246" s="9"/>
      <c r="CJ2246" s="9"/>
      <c r="CK2246" s="9"/>
      <c r="CL2246" s="9"/>
      <c r="CM2246" s="10"/>
      <c r="CN2246" s="4"/>
      <c r="CO2246" s="4"/>
      <c r="CP2246" s="4"/>
      <c r="CQ2246" s="4"/>
      <c r="CR2246" s="4"/>
      <c r="CS2246" s="4"/>
      <c r="CT2246" s="4"/>
      <c r="CU2246" s="4"/>
      <c r="CV2246" s="4"/>
      <c r="CW2246" s="4"/>
      <c r="CX2246" s="4"/>
      <c r="CY2246" s="4"/>
      <c r="CZ2246" s="4"/>
      <c r="DD2246" s="3"/>
      <c r="DE2246" s="4"/>
      <c r="DF2246" s="4"/>
      <c r="DG2246" s="4"/>
      <c r="DH2246" s="4"/>
      <c r="DI2246" s="4"/>
      <c r="DJ2246" s="4"/>
      <c r="DK2246" s="4"/>
      <c r="DL2246" s="4"/>
      <c r="DM2246" s="4"/>
      <c r="DN2246" s="4"/>
      <c r="DO2246" s="4"/>
      <c r="DP2246" s="4"/>
      <c r="DQ2246" s="4"/>
      <c r="DR2246" s="4"/>
      <c r="DS2246" s="4"/>
      <c r="DT2246" s="4"/>
      <c r="DU2246" s="4"/>
      <c r="DV2246" s="4"/>
      <c r="DW2246" s="4"/>
      <c r="DX2246" s="4"/>
      <c r="DY2246" s="4"/>
      <c r="DZ2246" s="4"/>
      <c r="EE2246" s="4"/>
      <c r="EF2246" s="4"/>
      <c r="EG2246" s="4"/>
      <c r="EH2246" s="4"/>
      <c r="EI2246" s="4"/>
      <c r="EJ2246" s="4"/>
      <c r="EK2246" s="4"/>
      <c r="EL2246" s="4"/>
      <c r="EM2246" s="4"/>
      <c r="EN2246" s="4"/>
      <c r="EO2246" s="4"/>
      <c r="EP2246" s="4"/>
      <c r="EQ2246" s="4"/>
      <c r="ER2246" s="4"/>
      <c r="ES2246" s="4"/>
      <c r="ET2246" s="4"/>
      <c r="EU2246" s="4"/>
      <c r="EV2246" s="4"/>
      <c r="EW2246" s="4"/>
      <c r="EX2246" s="4"/>
      <c r="EY2246" s="4"/>
      <c r="EZ2246" s="4"/>
    </row>
    <row r="2247" spans="1:156">
      <c r="A2247" s="8">
        <v>2242</v>
      </c>
      <c r="B2247" s="21">
        <v>2013</v>
      </c>
      <c r="C2247" s="21">
        <v>1974</v>
      </c>
      <c r="D2247" s="22">
        <v>194.84334010000001</v>
      </c>
      <c r="E2247" s="9">
        <v>-91200.474100000007</v>
      </c>
      <c r="F2247" s="9">
        <v>1956004.8149999999</v>
      </c>
      <c r="G2247" s="9">
        <v>101672.62639999999</v>
      </c>
      <c r="H2247" s="9">
        <v>415640.40039999998</v>
      </c>
      <c r="I2247" s="9">
        <v>86610.835300000006</v>
      </c>
      <c r="J2247" s="9">
        <v>45378.313900000001</v>
      </c>
      <c r="K2247" s="9">
        <v>12752.8711</v>
      </c>
      <c r="L2247" s="9">
        <v>2683754.5940999999</v>
      </c>
      <c r="M2247" s="9">
        <f t="shared" ref="M2247:M2310" si="245">J2247-K2247</f>
        <v>32625.442800000001</v>
      </c>
      <c r="N2247" s="26"/>
      <c r="O2247" s="26"/>
      <c r="P2247" s="26"/>
      <c r="Q2247" s="26"/>
      <c r="R2247" s="26"/>
      <c r="S2247" s="26"/>
      <c r="T2247" s="26"/>
      <c r="U2247" s="26"/>
      <c r="V2247" s="33">
        <f t="shared" ref="V2247:V2310" si="246">E2247</f>
        <v>-91200.474100000007</v>
      </c>
      <c r="W2247" s="26"/>
      <c r="X2247" s="26"/>
      <c r="Y2247" s="26"/>
      <c r="Z2247" s="26"/>
      <c r="AA2247" s="26"/>
      <c r="AB2247" s="38">
        <v>2014</v>
      </c>
      <c r="AC2247" s="38">
        <v>2008</v>
      </c>
      <c r="AD2247" s="39">
        <v>121.24909940000001</v>
      </c>
      <c r="AE2247" s="33">
        <v>-87124.399000000005</v>
      </c>
      <c r="AF2247" s="33">
        <v>2074383.2793000001</v>
      </c>
      <c r="AG2247" s="33">
        <v>106509.8227</v>
      </c>
      <c r="AH2247" s="33">
        <v>183245.67600000001</v>
      </c>
      <c r="AI2247" s="33">
        <v>107386.96580000001</v>
      </c>
      <c r="AJ2247" s="33">
        <v>259640.06640000001</v>
      </c>
      <c r="AK2247" s="33">
        <v>88921.262499999997</v>
      </c>
      <c r="AL2247" s="33">
        <v>2729368.9467000002</v>
      </c>
      <c r="AM2247" s="33">
        <f t="shared" ref="AM2247:AM2310" si="247">AJ2247-AK2247</f>
        <v>170718.8039</v>
      </c>
      <c r="AN2247" s="33"/>
      <c r="AO2247" s="33"/>
      <c r="AP2247" s="33"/>
      <c r="AQ2247" s="33"/>
      <c r="AR2247" s="33"/>
      <c r="AS2247" s="33"/>
      <c r="AT2247" s="33"/>
      <c r="AU2247" s="33"/>
      <c r="AV2247" s="33">
        <f t="shared" ref="AV2247:AV2310" si="248">AE2247</f>
        <v>-87124.399000000005</v>
      </c>
      <c r="AW2247" s="33"/>
      <c r="AX2247" s="33"/>
      <c r="AY2247" s="33"/>
      <c r="AZ2247" s="33"/>
      <c r="BA2247" s="38">
        <v>2242</v>
      </c>
      <c r="BB2247" s="38">
        <v>2015</v>
      </c>
      <c r="BC2247" s="38">
        <v>1929</v>
      </c>
      <c r="BD2247" s="39">
        <v>94.527411990000004</v>
      </c>
      <c r="BE2247" s="33">
        <f t="shared" ref="BE2247:BE2310" si="249">SUM(BF2247:BJ2247)-SUM(BK2247:BL2247)</f>
        <v>-342069.04493211536</v>
      </c>
      <c r="BF2247" s="33">
        <v>2163768.9870000002</v>
      </c>
      <c r="BG2247" s="33">
        <v>106509.8227</v>
      </c>
      <c r="BH2247" s="33">
        <v>168387.8922</v>
      </c>
      <c r="BI2247" s="33">
        <v>142477.922467884</v>
      </c>
      <c r="BJ2247" s="33">
        <v>75669.263300000006</v>
      </c>
      <c r="BK2247" s="33">
        <v>204679.7568</v>
      </c>
      <c r="BL2247" s="33">
        <v>2794203.1757999999</v>
      </c>
      <c r="BM2247" s="33">
        <f t="shared" ref="BM2247:BM2310" si="250">BJ2247-BK2247</f>
        <v>-129010.4935</v>
      </c>
      <c r="BN2247" s="9"/>
      <c r="BO2247" s="9"/>
      <c r="BP2247" s="9"/>
      <c r="BQ2247" s="9"/>
      <c r="BR2247" s="9"/>
      <c r="BS2247" s="9"/>
      <c r="BT2247" s="9"/>
      <c r="BU2247" s="9"/>
      <c r="BV2247" s="33">
        <f t="shared" ref="BV2247:BV2310" si="251">BE2247</f>
        <v>-342069.04493211536</v>
      </c>
      <c r="BW2247" s="9"/>
      <c r="BX2247" s="9"/>
      <c r="BY2247" s="9"/>
      <c r="BZ2247" s="9"/>
      <c r="CA2247" s="21"/>
      <c r="CB2247" s="21"/>
      <c r="CC2247" s="21"/>
      <c r="CD2247" s="22"/>
      <c r="CE2247" s="9"/>
      <c r="CF2247" s="9"/>
      <c r="CG2247" s="9"/>
      <c r="CH2247" s="9"/>
      <c r="CI2247" s="9"/>
      <c r="CJ2247" s="9"/>
      <c r="CK2247" s="9"/>
      <c r="CL2247" s="9"/>
      <c r="CM2247" s="10"/>
      <c r="CN2247" s="4"/>
      <c r="CO2247" s="4"/>
      <c r="CP2247" s="4"/>
      <c r="CQ2247" s="4"/>
      <c r="CR2247" s="4"/>
      <c r="CS2247" s="4"/>
      <c r="CT2247" s="4"/>
      <c r="CU2247" s="4"/>
      <c r="CV2247" s="4"/>
      <c r="CW2247" s="4"/>
      <c r="CX2247" s="4"/>
      <c r="CY2247" s="4"/>
      <c r="CZ2247" s="4"/>
      <c r="DD2247" s="3"/>
      <c r="DE2247" s="4"/>
      <c r="DF2247" s="4"/>
      <c r="DG2247" s="4"/>
      <c r="DH2247" s="4"/>
      <c r="DI2247" s="4"/>
      <c r="DJ2247" s="4"/>
      <c r="DK2247" s="4"/>
      <c r="DL2247" s="4"/>
      <c r="DM2247" s="4"/>
      <c r="DN2247" s="4"/>
      <c r="DO2247" s="4"/>
      <c r="DP2247" s="4"/>
      <c r="DQ2247" s="4"/>
      <c r="DR2247" s="4"/>
      <c r="DS2247" s="4"/>
      <c r="DT2247" s="4"/>
      <c r="DU2247" s="4"/>
      <c r="DV2247" s="4"/>
      <c r="DW2247" s="4"/>
      <c r="DX2247" s="4"/>
      <c r="DY2247" s="4"/>
      <c r="DZ2247" s="4"/>
      <c r="EE2247" s="4"/>
      <c r="EF2247" s="4"/>
      <c r="EG2247" s="4"/>
      <c r="EH2247" s="4"/>
      <c r="EI2247" s="4"/>
      <c r="EJ2247" s="4"/>
      <c r="EK2247" s="4"/>
      <c r="EL2247" s="4"/>
      <c r="EM2247" s="4"/>
      <c r="EN2247" s="4"/>
      <c r="EO2247" s="4"/>
      <c r="EP2247" s="4"/>
      <c r="EQ2247" s="4"/>
      <c r="ER2247" s="4"/>
      <c r="ES2247" s="4"/>
      <c r="ET2247" s="4"/>
      <c r="EU2247" s="4"/>
      <c r="EV2247" s="4"/>
      <c r="EW2247" s="4"/>
      <c r="EX2247" s="4"/>
      <c r="EY2247" s="4"/>
      <c r="EZ2247" s="4"/>
    </row>
    <row r="2248" spans="1:156">
      <c r="A2248" s="8">
        <v>2243</v>
      </c>
      <c r="B2248" s="21">
        <v>2013</v>
      </c>
      <c r="C2248" s="21">
        <v>1989</v>
      </c>
      <c r="D2248" s="22">
        <v>120.8120722</v>
      </c>
      <c r="E2248" s="9">
        <v>-44617.137900000002</v>
      </c>
      <c r="F2248" s="9">
        <v>1958460.6917000001</v>
      </c>
      <c r="G2248" s="9">
        <v>101672.62639999999</v>
      </c>
      <c r="H2248" s="9">
        <v>415401.57179999998</v>
      </c>
      <c r="I2248" s="9">
        <v>87500.1927</v>
      </c>
      <c r="J2248" s="9">
        <v>86248.242899999997</v>
      </c>
      <c r="K2248" s="9">
        <v>6090.8905999999997</v>
      </c>
      <c r="L2248" s="9">
        <v>2687809.5728000002</v>
      </c>
      <c r="M2248" s="9">
        <f t="shared" si="245"/>
        <v>80157.352299999999</v>
      </c>
      <c r="N2248" s="26"/>
      <c r="O2248" s="26"/>
      <c r="P2248" s="26"/>
      <c r="Q2248" s="26"/>
      <c r="R2248" s="26"/>
      <c r="S2248" s="26"/>
      <c r="T2248" s="26"/>
      <c r="U2248" s="26"/>
      <c r="V2248" s="33">
        <f t="shared" si="246"/>
        <v>-44617.137900000002</v>
      </c>
      <c r="W2248" s="26"/>
      <c r="X2248" s="26"/>
      <c r="Y2248" s="26"/>
      <c r="Z2248" s="26"/>
      <c r="AA2248" s="26"/>
      <c r="AB2248" s="38">
        <v>2014</v>
      </c>
      <c r="AC2248" s="38">
        <v>2002</v>
      </c>
      <c r="AD2248" s="39">
        <v>126.5561804</v>
      </c>
      <c r="AE2248" s="33">
        <v>-110099.1102</v>
      </c>
      <c r="AF2248" s="33">
        <v>2030354.1716</v>
      </c>
      <c r="AG2248" s="33">
        <v>106509.8227</v>
      </c>
      <c r="AH2248" s="33">
        <v>179227.45360000001</v>
      </c>
      <c r="AI2248" s="33">
        <v>122489.5992</v>
      </c>
      <c r="AJ2248" s="33">
        <v>265913.5711</v>
      </c>
      <c r="AK2248" s="33">
        <v>91187.2307</v>
      </c>
      <c r="AL2248" s="33">
        <v>2723406.4975999999</v>
      </c>
      <c r="AM2248" s="33">
        <f t="shared" si="247"/>
        <v>174726.34039999999</v>
      </c>
      <c r="AN2248" s="33"/>
      <c r="AO2248" s="33"/>
      <c r="AP2248" s="33"/>
      <c r="AQ2248" s="33"/>
      <c r="AR2248" s="33"/>
      <c r="AS2248" s="33"/>
      <c r="AT2248" s="33"/>
      <c r="AU2248" s="33"/>
      <c r="AV2248" s="33">
        <f t="shared" si="248"/>
        <v>-110099.1102</v>
      </c>
      <c r="AW2248" s="33"/>
      <c r="AX2248" s="33"/>
      <c r="AY2248" s="33"/>
      <c r="AZ2248" s="33"/>
      <c r="BA2248" s="38">
        <v>2243</v>
      </c>
      <c r="BB2248" s="38">
        <v>2015</v>
      </c>
      <c r="BC2248" s="38">
        <v>2003</v>
      </c>
      <c r="BD2248" s="39">
        <v>107.2128158</v>
      </c>
      <c r="BE2248" s="33">
        <f t="shared" si="249"/>
        <v>-197700.72909376305</v>
      </c>
      <c r="BF2248" s="33">
        <v>2070842.1063000001</v>
      </c>
      <c r="BG2248" s="33">
        <v>106509.8227</v>
      </c>
      <c r="BH2248" s="33">
        <v>175971.06969999999</v>
      </c>
      <c r="BI2248" s="33">
        <v>113976.276406237</v>
      </c>
      <c r="BJ2248" s="33">
        <v>205436.6666</v>
      </c>
      <c r="BK2248" s="33">
        <v>85696.225699999995</v>
      </c>
      <c r="BL2248" s="33">
        <v>2784740.4451000001</v>
      </c>
      <c r="BM2248" s="33">
        <f t="shared" si="250"/>
        <v>119740.4409</v>
      </c>
      <c r="BN2248" s="9"/>
      <c r="BO2248" s="9"/>
      <c r="BP2248" s="9"/>
      <c r="BQ2248" s="9"/>
      <c r="BR2248" s="9"/>
      <c r="BS2248" s="9"/>
      <c r="BT2248" s="9"/>
      <c r="BU2248" s="9"/>
      <c r="BV2248" s="33">
        <f t="shared" si="251"/>
        <v>-197700.72909376305</v>
      </c>
      <c r="BW2248" s="9"/>
      <c r="BX2248" s="9"/>
      <c r="BY2248" s="9"/>
      <c r="BZ2248" s="9"/>
      <c r="CA2248" s="21"/>
      <c r="CB2248" s="21"/>
      <c r="CC2248" s="21"/>
      <c r="CD2248" s="22"/>
      <c r="CE2248" s="9"/>
      <c r="CF2248" s="9"/>
      <c r="CG2248" s="9"/>
      <c r="CH2248" s="9"/>
      <c r="CI2248" s="9"/>
      <c r="CJ2248" s="9"/>
      <c r="CK2248" s="9"/>
      <c r="CL2248" s="9"/>
      <c r="CM2248" s="10"/>
      <c r="CN2248" s="4"/>
      <c r="CO2248" s="4"/>
      <c r="CP2248" s="4"/>
      <c r="CQ2248" s="4"/>
      <c r="CR2248" s="4"/>
      <c r="CS2248" s="4"/>
      <c r="CT2248" s="4"/>
      <c r="CU2248" s="4"/>
      <c r="CV2248" s="4"/>
      <c r="CW2248" s="4"/>
      <c r="CX2248" s="4"/>
      <c r="CY2248" s="4"/>
      <c r="CZ2248" s="4"/>
      <c r="DD2248" s="3"/>
      <c r="DE2248" s="4"/>
      <c r="DF2248" s="4"/>
      <c r="DG2248" s="4"/>
      <c r="DH2248" s="4"/>
      <c r="DI2248" s="4"/>
      <c r="DJ2248" s="4"/>
      <c r="DK2248" s="4"/>
      <c r="DL2248" s="4"/>
      <c r="DM2248" s="4"/>
      <c r="DN2248" s="4"/>
      <c r="DO2248" s="4"/>
      <c r="DP2248" s="4"/>
      <c r="DQ2248" s="4"/>
      <c r="DR2248" s="4"/>
      <c r="DS2248" s="4"/>
      <c r="DT2248" s="4"/>
      <c r="DU2248" s="4"/>
      <c r="DV2248" s="4"/>
      <c r="DW2248" s="4"/>
      <c r="DX2248" s="4"/>
      <c r="DY2248" s="4"/>
      <c r="DZ2248" s="4"/>
      <c r="EE2248" s="4"/>
      <c r="EF2248" s="4"/>
      <c r="EG2248" s="4"/>
      <c r="EH2248" s="4"/>
      <c r="EI2248" s="4"/>
      <c r="EJ2248" s="4"/>
      <c r="EK2248" s="4"/>
      <c r="EL2248" s="4"/>
      <c r="EM2248" s="4"/>
      <c r="EN2248" s="4"/>
      <c r="EO2248" s="4"/>
      <c r="EP2248" s="4"/>
      <c r="EQ2248" s="4"/>
      <c r="ER2248" s="4"/>
      <c r="ES2248" s="4"/>
      <c r="ET2248" s="4"/>
      <c r="EU2248" s="4"/>
      <c r="EV2248" s="4"/>
      <c r="EW2248" s="4"/>
      <c r="EX2248" s="4"/>
      <c r="EY2248" s="4"/>
      <c r="EZ2248" s="4"/>
    </row>
    <row r="2249" spans="1:156">
      <c r="A2249" s="8">
        <v>2244</v>
      </c>
      <c r="B2249" s="21">
        <v>2013</v>
      </c>
      <c r="C2249" s="21">
        <v>1966</v>
      </c>
      <c r="D2249" s="22">
        <v>120.1563148</v>
      </c>
      <c r="E2249" s="9">
        <v>-59455.819300000003</v>
      </c>
      <c r="F2249" s="9">
        <v>1972759.2666</v>
      </c>
      <c r="G2249" s="9">
        <v>101672.62639999999</v>
      </c>
      <c r="H2249" s="9">
        <v>415414.11070000002</v>
      </c>
      <c r="I2249" s="9">
        <v>87453.5</v>
      </c>
      <c r="J2249" s="9">
        <v>60161.900699999998</v>
      </c>
      <c r="K2249" s="9">
        <v>13001.194299999999</v>
      </c>
      <c r="L2249" s="9">
        <v>2683916.0293999999</v>
      </c>
      <c r="M2249" s="9">
        <f t="shared" si="245"/>
        <v>47160.706399999995</v>
      </c>
      <c r="N2249" s="26"/>
      <c r="O2249" s="26"/>
      <c r="P2249" s="26"/>
      <c r="Q2249" s="26"/>
      <c r="R2249" s="26"/>
      <c r="S2249" s="26"/>
      <c r="T2249" s="26"/>
      <c r="U2249" s="26"/>
      <c r="V2249" s="33">
        <f t="shared" si="246"/>
        <v>-59455.819300000003</v>
      </c>
      <c r="W2249" s="26"/>
      <c r="X2249" s="26"/>
      <c r="Y2249" s="26"/>
      <c r="Z2249" s="26"/>
      <c r="AA2249" s="26"/>
      <c r="AB2249" s="38">
        <v>2014</v>
      </c>
      <c r="AC2249" s="38">
        <v>1962</v>
      </c>
      <c r="AD2249" s="39">
        <v>126.2553453</v>
      </c>
      <c r="AE2249" s="33">
        <v>-13100.1356</v>
      </c>
      <c r="AF2249" s="33">
        <v>2113287.9997999999</v>
      </c>
      <c r="AG2249" s="33">
        <v>106509.8227</v>
      </c>
      <c r="AH2249" s="33">
        <v>186940.15289999999</v>
      </c>
      <c r="AI2249" s="33">
        <v>93501.141300000003</v>
      </c>
      <c r="AJ2249" s="33">
        <v>274130.62479999999</v>
      </c>
      <c r="AK2249" s="33">
        <v>59085.289100000002</v>
      </c>
      <c r="AL2249" s="33">
        <v>2728384.588</v>
      </c>
      <c r="AM2249" s="33">
        <f t="shared" si="247"/>
        <v>215045.3357</v>
      </c>
      <c r="AN2249" s="33"/>
      <c r="AO2249" s="33"/>
      <c r="AP2249" s="33"/>
      <c r="AQ2249" s="33"/>
      <c r="AR2249" s="33"/>
      <c r="AS2249" s="33"/>
      <c r="AT2249" s="33"/>
      <c r="AU2249" s="33"/>
      <c r="AV2249" s="33">
        <f t="shared" si="248"/>
        <v>-13100.1356</v>
      </c>
      <c r="AW2249" s="33"/>
      <c r="AX2249" s="33"/>
      <c r="AY2249" s="33"/>
      <c r="AZ2249" s="33"/>
      <c r="BA2249" s="38">
        <v>2244</v>
      </c>
      <c r="BB2249" s="38">
        <v>2015</v>
      </c>
      <c r="BC2249" s="38">
        <v>1963</v>
      </c>
      <c r="BD2249" s="39">
        <v>129.95508799999999</v>
      </c>
      <c r="BE2249" s="33">
        <f t="shared" si="249"/>
        <v>138105.15750603192</v>
      </c>
      <c r="BF2249" s="33">
        <v>2149136.1118000001</v>
      </c>
      <c r="BG2249" s="33">
        <v>106509.8227</v>
      </c>
      <c r="BH2249" s="33">
        <v>186190.56150000001</v>
      </c>
      <c r="BI2249" s="33">
        <v>75565.948506032102</v>
      </c>
      <c r="BJ2249" s="33">
        <v>421201.6409</v>
      </c>
      <c r="BK2249" s="33">
        <v>7971.7037</v>
      </c>
      <c r="BL2249" s="33">
        <v>2792527.2242000001</v>
      </c>
      <c r="BM2249" s="33">
        <f t="shared" si="250"/>
        <v>413229.93719999999</v>
      </c>
      <c r="BN2249" s="9"/>
      <c r="BO2249" s="9"/>
      <c r="BP2249" s="9"/>
      <c r="BQ2249" s="9"/>
      <c r="BR2249" s="9"/>
      <c r="BS2249" s="9"/>
      <c r="BT2249" s="9"/>
      <c r="BU2249" s="9"/>
      <c r="BV2249" s="33">
        <f t="shared" si="251"/>
        <v>138105.15750603192</v>
      </c>
      <c r="BW2249" s="9"/>
      <c r="BX2249" s="9"/>
      <c r="BY2249" s="9"/>
      <c r="BZ2249" s="9"/>
      <c r="CA2249" s="21"/>
      <c r="CB2249" s="21"/>
      <c r="CC2249" s="21"/>
      <c r="CD2249" s="22"/>
      <c r="CE2249" s="9"/>
      <c r="CF2249" s="9"/>
      <c r="CG2249" s="9"/>
      <c r="CH2249" s="9"/>
      <c r="CI2249" s="9"/>
      <c r="CJ2249" s="9"/>
      <c r="CK2249" s="9"/>
      <c r="CL2249" s="9"/>
      <c r="CM2249" s="10"/>
      <c r="CN2249" s="4"/>
      <c r="CO2249" s="4"/>
      <c r="CP2249" s="4"/>
      <c r="CQ2249" s="4"/>
      <c r="CR2249" s="4"/>
      <c r="CS2249" s="4"/>
      <c r="CT2249" s="4"/>
      <c r="CU2249" s="4"/>
      <c r="CV2249" s="4"/>
      <c r="CW2249" s="4"/>
      <c r="CX2249" s="4"/>
      <c r="CY2249" s="4"/>
      <c r="CZ2249" s="4"/>
      <c r="DD2249" s="3"/>
      <c r="DE2249" s="4"/>
      <c r="DF2249" s="4"/>
      <c r="DG2249" s="4"/>
      <c r="DH2249" s="4"/>
      <c r="DI2249" s="4"/>
      <c r="DJ2249" s="4"/>
      <c r="DK2249" s="4"/>
      <c r="DL2249" s="4"/>
      <c r="DM2249" s="4"/>
      <c r="DN2249" s="4"/>
      <c r="DO2249" s="4"/>
      <c r="DP2249" s="4"/>
      <c r="DQ2249" s="4"/>
      <c r="DR2249" s="4"/>
      <c r="DS2249" s="4"/>
      <c r="DT2249" s="4"/>
      <c r="DU2249" s="4"/>
      <c r="DV2249" s="4"/>
      <c r="DW2249" s="4"/>
      <c r="DX2249" s="4"/>
      <c r="DY2249" s="4"/>
      <c r="DZ2249" s="4"/>
      <c r="EE2249" s="4"/>
      <c r="EF2249" s="4"/>
      <c r="EG2249" s="4"/>
      <c r="EH2249" s="4"/>
      <c r="EI2249" s="4"/>
      <c r="EJ2249" s="4"/>
      <c r="EK2249" s="4"/>
      <c r="EL2249" s="4"/>
      <c r="EM2249" s="4"/>
      <c r="EN2249" s="4"/>
      <c r="EO2249" s="4"/>
      <c r="EP2249" s="4"/>
      <c r="EQ2249" s="4"/>
      <c r="ER2249" s="4"/>
      <c r="ES2249" s="4"/>
      <c r="ET2249" s="4"/>
      <c r="EU2249" s="4"/>
      <c r="EV2249" s="4"/>
      <c r="EW2249" s="4"/>
      <c r="EX2249" s="4"/>
      <c r="EY2249" s="4"/>
      <c r="EZ2249" s="4"/>
    </row>
    <row r="2250" spans="1:156">
      <c r="A2250" s="8">
        <v>2245</v>
      </c>
      <c r="B2250" s="21">
        <v>2013</v>
      </c>
      <c r="C2250" s="21">
        <v>1994</v>
      </c>
      <c r="D2250" s="22">
        <v>97.75743104</v>
      </c>
      <c r="E2250" s="9">
        <v>-107375.9526</v>
      </c>
      <c r="F2250" s="9">
        <v>1925383.3254</v>
      </c>
      <c r="G2250" s="9">
        <v>101672.62639999999</v>
      </c>
      <c r="H2250" s="9">
        <v>415430.56469999999</v>
      </c>
      <c r="I2250" s="9">
        <v>87392.227899999998</v>
      </c>
      <c r="J2250" s="9">
        <v>60508.786200000002</v>
      </c>
      <c r="K2250" s="9">
        <v>9367.3768999999993</v>
      </c>
      <c r="L2250" s="9">
        <v>2688396.1063000001</v>
      </c>
      <c r="M2250" s="9">
        <f t="shared" si="245"/>
        <v>51141.409299999999</v>
      </c>
      <c r="N2250" s="26"/>
      <c r="O2250" s="26"/>
      <c r="P2250" s="26"/>
      <c r="Q2250" s="26"/>
      <c r="R2250" s="26"/>
      <c r="S2250" s="26"/>
      <c r="T2250" s="26"/>
      <c r="U2250" s="26"/>
      <c r="V2250" s="33">
        <f t="shared" si="246"/>
        <v>-107375.9526</v>
      </c>
      <c r="W2250" s="26"/>
      <c r="X2250" s="26"/>
      <c r="Y2250" s="26"/>
      <c r="Z2250" s="26"/>
      <c r="AA2250" s="26"/>
      <c r="AB2250" s="38">
        <v>2014</v>
      </c>
      <c r="AC2250" s="38">
        <v>1964</v>
      </c>
      <c r="AD2250" s="39">
        <v>136.84781240000001</v>
      </c>
      <c r="AE2250" s="33">
        <v>105716.6608</v>
      </c>
      <c r="AF2250" s="33">
        <v>2055135.0991</v>
      </c>
      <c r="AG2250" s="33">
        <v>106509.8227</v>
      </c>
      <c r="AH2250" s="33">
        <v>186084.35029999999</v>
      </c>
      <c r="AI2250" s="33">
        <v>96717.706200000001</v>
      </c>
      <c r="AJ2250" s="33">
        <v>408342.61459999997</v>
      </c>
      <c r="AK2250" s="33">
        <v>25248.062900000001</v>
      </c>
      <c r="AL2250" s="33">
        <v>2721824.8692000001</v>
      </c>
      <c r="AM2250" s="33">
        <f t="shared" si="247"/>
        <v>383094.55169999995</v>
      </c>
      <c r="AN2250" s="33"/>
      <c r="AO2250" s="33"/>
      <c r="AP2250" s="33"/>
      <c r="AQ2250" s="33"/>
      <c r="AR2250" s="33"/>
      <c r="AS2250" s="33"/>
      <c r="AT2250" s="33"/>
      <c r="AU2250" s="33"/>
      <c r="AV2250" s="33">
        <f t="shared" si="248"/>
        <v>105716.6608</v>
      </c>
      <c r="AW2250" s="33"/>
      <c r="AX2250" s="33"/>
      <c r="AY2250" s="33"/>
      <c r="AZ2250" s="33"/>
      <c r="BA2250" s="38">
        <v>2245</v>
      </c>
      <c r="BB2250" s="38">
        <v>2015</v>
      </c>
      <c r="BC2250" s="38">
        <v>1965</v>
      </c>
      <c r="BD2250" s="39">
        <v>166.12631579999999</v>
      </c>
      <c r="BE2250" s="33">
        <f t="shared" si="249"/>
        <v>221605.17418452632</v>
      </c>
      <c r="BF2250" s="33">
        <v>2096006.8241999999</v>
      </c>
      <c r="BG2250" s="33">
        <v>106509.8227</v>
      </c>
      <c r="BH2250" s="33">
        <v>186576.54569999999</v>
      </c>
      <c r="BI2250" s="33">
        <v>74115.212984525904</v>
      </c>
      <c r="BJ2250" s="33">
        <v>563247.07449999999</v>
      </c>
      <c r="BK2250" s="33">
        <v>4271.9457000000002</v>
      </c>
      <c r="BL2250" s="33">
        <v>2800578.3602</v>
      </c>
      <c r="BM2250" s="33">
        <f t="shared" si="250"/>
        <v>558975.12879999995</v>
      </c>
      <c r="BN2250" s="9"/>
      <c r="BO2250" s="9"/>
      <c r="BP2250" s="9"/>
      <c r="BQ2250" s="9"/>
      <c r="BR2250" s="9"/>
      <c r="BS2250" s="9"/>
      <c r="BT2250" s="9"/>
      <c r="BU2250" s="9"/>
      <c r="BV2250" s="33">
        <f t="shared" si="251"/>
        <v>221605.17418452632</v>
      </c>
      <c r="BW2250" s="9"/>
      <c r="BX2250" s="9"/>
      <c r="BY2250" s="9"/>
      <c r="BZ2250" s="9"/>
      <c r="CA2250" s="21"/>
      <c r="CB2250" s="21"/>
      <c r="CC2250" s="21"/>
      <c r="CD2250" s="22"/>
      <c r="CE2250" s="9"/>
      <c r="CF2250" s="9"/>
      <c r="CG2250" s="9"/>
      <c r="CH2250" s="9"/>
      <c r="CI2250" s="9"/>
      <c r="CJ2250" s="9"/>
      <c r="CK2250" s="9"/>
      <c r="CL2250" s="9"/>
      <c r="CM2250" s="10"/>
      <c r="CN2250" s="4"/>
      <c r="CO2250" s="4"/>
      <c r="CP2250" s="4"/>
      <c r="CQ2250" s="4"/>
      <c r="CR2250" s="4"/>
      <c r="CS2250" s="4"/>
      <c r="CT2250" s="4"/>
      <c r="CU2250" s="4"/>
      <c r="CV2250" s="4"/>
      <c r="CW2250" s="4"/>
      <c r="CX2250" s="4"/>
      <c r="CY2250" s="4"/>
      <c r="CZ2250" s="4"/>
      <c r="DD2250" s="3"/>
      <c r="DE2250" s="4"/>
      <c r="DF2250" s="4"/>
      <c r="DG2250" s="4"/>
      <c r="DH2250" s="4"/>
      <c r="DI2250" s="4"/>
      <c r="DJ2250" s="4"/>
      <c r="DK2250" s="4"/>
      <c r="DL2250" s="4"/>
      <c r="DM2250" s="4"/>
      <c r="DN2250" s="4"/>
      <c r="DO2250" s="4"/>
      <c r="DP2250" s="4"/>
      <c r="DQ2250" s="4"/>
      <c r="DR2250" s="4"/>
      <c r="DS2250" s="4"/>
      <c r="DT2250" s="4"/>
      <c r="DU2250" s="4"/>
      <c r="DV2250" s="4"/>
      <c r="DW2250" s="4"/>
      <c r="DX2250" s="4"/>
      <c r="DY2250" s="4"/>
      <c r="DZ2250" s="4"/>
      <c r="EE2250" s="4"/>
      <c r="EF2250" s="4"/>
      <c r="EG2250" s="4"/>
      <c r="EH2250" s="4"/>
      <c r="EI2250" s="4"/>
      <c r="EJ2250" s="4"/>
      <c r="EK2250" s="4"/>
      <c r="EL2250" s="4"/>
      <c r="EM2250" s="4"/>
      <c r="EN2250" s="4"/>
      <c r="EO2250" s="4"/>
      <c r="EP2250" s="4"/>
      <c r="EQ2250" s="4"/>
      <c r="ER2250" s="4"/>
      <c r="ES2250" s="4"/>
      <c r="ET2250" s="4"/>
      <c r="EU2250" s="4"/>
      <c r="EV2250" s="4"/>
      <c r="EW2250" s="4"/>
      <c r="EX2250" s="4"/>
      <c r="EY2250" s="4"/>
      <c r="EZ2250" s="4"/>
    </row>
    <row r="2251" spans="1:156">
      <c r="A2251" s="8">
        <v>2246</v>
      </c>
      <c r="B2251" s="21">
        <v>2013</v>
      </c>
      <c r="C2251" s="21">
        <v>1989</v>
      </c>
      <c r="D2251" s="22">
        <v>120.8120722</v>
      </c>
      <c r="E2251" s="9">
        <v>-42186.1351</v>
      </c>
      <c r="F2251" s="9">
        <v>1955244.2774</v>
      </c>
      <c r="G2251" s="9">
        <v>101672.62639999999</v>
      </c>
      <c r="H2251" s="9">
        <v>415532.80920000002</v>
      </c>
      <c r="I2251" s="9">
        <v>87011.486699999994</v>
      </c>
      <c r="J2251" s="9">
        <v>87393.5533</v>
      </c>
      <c r="K2251" s="9">
        <v>4362.7287999999999</v>
      </c>
      <c r="L2251" s="9">
        <v>2684678.1593999998</v>
      </c>
      <c r="M2251" s="9">
        <f t="shared" si="245"/>
        <v>83030.824500000002</v>
      </c>
      <c r="N2251" s="26"/>
      <c r="O2251" s="26"/>
      <c r="P2251" s="26"/>
      <c r="Q2251" s="26"/>
      <c r="R2251" s="26"/>
      <c r="S2251" s="26"/>
      <c r="T2251" s="26"/>
      <c r="U2251" s="26"/>
      <c r="V2251" s="33">
        <f t="shared" si="246"/>
        <v>-42186.1351</v>
      </c>
      <c r="W2251" s="26"/>
      <c r="X2251" s="26"/>
      <c r="Y2251" s="26"/>
      <c r="Z2251" s="26"/>
      <c r="AA2251" s="26"/>
      <c r="AB2251" s="38">
        <v>2014</v>
      </c>
      <c r="AC2251" s="38">
        <v>1988</v>
      </c>
      <c r="AD2251" s="39">
        <v>96.405491260000005</v>
      </c>
      <c r="AE2251" s="33">
        <v>-223929.14720000001</v>
      </c>
      <c r="AF2251" s="33">
        <v>2063373.0906</v>
      </c>
      <c r="AG2251" s="33">
        <v>106509.8227</v>
      </c>
      <c r="AH2251" s="33">
        <v>173205.27979999999</v>
      </c>
      <c r="AI2251" s="33">
        <v>145124.1562</v>
      </c>
      <c r="AJ2251" s="33">
        <v>157547.72459999999</v>
      </c>
      <c r="AK2251" s="33">
        <v>158240.92120000001</v>
      </c>
      <c r="AL2251" s="33">
        <v>2711448.2999</v>
      </c>
      <c r="AM2251" s="33">
        <f t="shared" si="247"/>
        <v>-693.19660000002477</v>
      </c>
      <c r="AN2251" s="33"/>
      <c r="AO2251" s="33"/>
      <c r="AP2251" s="33"/>
      <c r="AQ2251" s="33"/>
      <c r="AR2251" s="33"/>
      <c r="AS2251" s="33"/>
      <c r="AT2251" s="33"/>
      <c r="AU2251" s="33"/>
      <c r="AV2251" s="33">
        <f t="shared" si="248"/>
        <v>-223929.14720000001</v>
      </c>
      <c r="AW2251" s="33"/>
      <c r="AX2251" s="33"/>
      <c r="AY2251" s="33"/>
      <c r="AZ2251" s="33"/>
      <c r="BA2251" s="38">
        <v>2246</v>
      </c>
      <c r="BB2251" s="38">
        <v>2015</v>
      </c>
      <c r="BC2251" s="38">
        <v>1989</v>
      </c>
      <c r="BD2251" s="39">
        <v>120.8120722</v>
      </c>
      <c r="BE2251" s="33">
        <f t="shared" si="249"/>
        <v>-128374.97550826799</v>
      </c>
      <c r="BF2251" s="33">
        <v>2154266.3650000002</v>
      </c>
      <c r="BG2251" s="33">
        <v>106509.8227</v>
      </c>
      <c r="BH2251" s="33">
        <v>173797.7427</v>
      </c>
      <c r="BI2251" s="33">
        <v>122144.804391732</v>
      </c>
      <c r="BJ2251" s="33">
        <v>255851.41930000001</v>
      </c>
      <c r="BK2251" s="33">
        <v>126204.3297</v>
      </c>
      <c r="BL2251" s="33">
        <v>2814740.7999</v>
      </c>
      <c r="BM2251" s="33">
        <f t="shared" si="250"/>
        <v>129647.08960000001</v>
      </c>
      <c r="BN2251" s="9"/>
      <c r="BO2251" s="9"/>
      <c r="BP2251" s="9"/>
      <c r="BQ2251" s="9"/>
      <c r="BR2251" s="9"/>
      <c r="BS2251" s="9"/>
      <c r="BT2251" s="9"/>
      <c r="BU2251" s="9"/>
      <c r="BV2251" s="33">
        <f t="shared" si="251"/>
        <v>-128374.97550826799</v>
      </c>
      <c r="BW2251" s="9"/>
      <c r="BX2251" s="9"/>
      <c r="BY2251" s="9"/>
      <c r="BZ2251" s="9"/>
      <c r="CA2251" s="21"/>
      <c r="CB2251" s="21"/>
      <c r="CC2251" s="21"/>
      <c r="CD2251" s="22"/>
      <c r="CE2251" s="9"/>
      <c r="CF2251" s="9"/>
      <c r="CG2251" s="9"/>
      <c r="CH2251" s="9"/>
      <c r="CI2251" s="9"/>
      <c r="CJ2251" s="9"/>
      <c r="CK2251" s="9"/>
      <c r="CL2251" s="9"/>
      <c r="CM2251" s="10"/>
      <c r="CN2251" s="4"/>
      <c r="CO2251" s="4"/>
      <c r="CP2251" s="4"/>
      <c r="CQ2251" s="4"/>
      <c r="CR2251" s="4"/>
      <c r="CS2251" s="4"/>
      <c r="CT2251" s="4"/>
      <c r="CU2251" s="4"/>
      <c r="CV2251" s="4"/>
      <c r="CW2251" s="4"/>
      <c r="CX2251" s="4"/>
      <c r="CY2251" s="4"/>
      <c r="CZ2251" s="4"/>
      <c r="DD2251" s="3"/>
      <c r="DE2251" s="4"/>
      <c r="DF2251" s="4"/>
      <c r="DG2251" s="4"/>
      <c r="DH2251" s="4"/>
      <c r="DI2251" s="4"/>
      <c r="DJ2251" s="4"/>
      <c r="DK2251" s="4"/>
      <c r="DL2251" s="4"/>
      <c r="DM2251" s="4"/>
      <c r="DN2251" s="4"/>
      <c r="DO2251" s="4"/>
      <c r="DP2251" s="4"/>
      <c r="DQ2251" s="4"/>
      <c r="DR2251" s="4"/>
      <c r="DS2251" s="4"/>
      <c r="DT2251" s="4"/>
      <c r="DU2251" s="4"/>
      <c r="DV2251" s="4"/>
      <c r="DW2251" s="4"/>
      <c r="DX2251" s="4"/>
      <c r="DY2251" s="4"/>
      <c r="DZ2251" s="4"/>
      <c r="EE2251" s="4"/>
      <c r="EF2251" s="4"/>
      <c r="EG2251" s="4"/>
      <c r="EH2251" s="4"/>
      <c r="EI2251" s="4"/>
      <c r="EJ2251" s="4"/>
      <c r="EK2251" s="4"/>
      <c r="EL2251" s="4"/>
      <c r="EM2251" s="4"/>
      <c r="EN2251" s="4"/>
      <c r="EO2251" s="4"/>
      <c r="EP2251" s="4"/>
      <c r="EQ2251" s="4"/>
      <c r="ER2251" s="4"/>
      <c r="ES2251" s="4"/>
      <c r="ET2251" s="4"/>
      <c r="EU2251" s="4"/>
      <c r="EV2251" s="4"/>
      <c r="EW2251" s="4"/>
      <c r="EX2251" s="4"/>
      <c r="EY2251" s="4"/>
      <c r="EZ2251" s="4"/>
    </row>
    <row r="2252" spans="1:156">
      <c r="A2252" s="8">
        <v>2247</v>
      </c>
      <c r="B2252" s="21">
        <v>2013</v>
      </c>
      <c r="C2252" s="21">
        <v>1954</v>
      </c>
      <c r="D2252" s="22">
        <v>155.51180840000001</v>
      </c>
      <c r="E2252" s="9">
        <v>-104337.8011</v>
      </c>
      <c r="F2252" s="9">
        <v>1900713.1555000001</v>
      </c>
      <c r="G2252" s="9">
        <v>101672.62639999999</v>
      </c>
      <c r="H2252" s="9">
        <v>416501.98259999999</v>
      </c>
      <c r="I2252" s="9">
        <v>83402.448900000003</v>
      </c>
      <c r="J2252" s="9">
        <v>75370.611900000004</v>
      </c>
      <c r="K2252" s="9">
        <v>0</v>
      </c>
      <c r="L2252" s="9">
        <v>2681998.6264999998</v>
      </c>
      <c r="M2252" s="9">
        <f t="shared" si="245"/>
        <v>75370.611900000004</v>
      </c>
      <c r="N2252" s="26"/>
      <c r="O2252" s="26"/>
      <c r="P2252" s="26"/>
      <c r="Q2252" s="26"/>
      <c r="R2252" s="26"/>
      <c r="S2252" s="26"/>
      <c r="T2252" s="26"/>
      <c r="U2252" s="26"/>
      <c r="V2252" s="33">
        <f t="shared" si="246"/>
        <v>-104337.8011</v>
      </c>
      <c r="W2252" s="26"/>
      <c r="X2252" s="26"/>
      <c r="Y2252" s="26"/>
      <c r="Z2252" s="26"/>
      <c r="AA2252" s="26"/>
      <c r="AB2252" s="38">
        <v>2014</v>
      </c>
      <c r="AC2252" s="38">
        <v>1955</v>
      </c>
      <c r="AD2252" s="39">
        <v>130.9657498</v>
      </c>
      <c r="AE2252" s="33">
        <v>-27840.3344</v>
      </c>
      <c r="AF2252" s="33">
        <v>1986269.6984000001</v>
      </c>
      <c r="AG2252" s="33">
        <v>106509.8227</v>
      </c>
      <c r="AH2252" s="33">
        <v>183341.5037</v>
      </c>
      <c r="AI2252" s="33">
        <v>107026.7938</v>
      </c>
      <c r="AJ2252" s="33">
        <v>345606.85609999998</v>
      </c>
      <c r="AK2252" s="33">
        <v>31168.004199999999</v>
      </c>
      <c r="AL2252" s="33">
        <v>2725427.0049000001</v>
      </c>
      <c r="AM2252" s="33">
        <f t="shared" si="247"/>
        <v>314438.85189999995</v>
      </c>
      <c r="AN2252" s="33"/>
      <c r="AO2252" s="33"/>
      <c r="AP2252" s="33"/>
      <c r="AQ2252" s="33"/>
      <c r="AR2252" s="33"/>
      <c r="AS2252" s="33"/>
      <c r="AT2252" s="33"/>
      <c r="AU2252" s="33"/>
      <c r="AV2252" s="33">
        <f t="shared" si="248"/>
        <v>-27840.3344</v>
      </c>
      <c r="AW2252" s="33"/>
      <c r="AX2252" s="33"/>
      <c r="AY2252" s="33"/>
      <c r="AZ2252" s="33"/>
      <c r="BA2252" s="38">
        <v>2247</v>
      </c>
      <c r="BB2252" s="38">
        <v>2015</v>
      </c>
      <c r="BC2252" s="38">
        <v>1956</v>
      </c>
      <c r="BD2252" s="39">
        <v>179.89372280000001</v>
      </c>
      <c r="BE2252" s="33">
        <f t="shared" si="249"/>
        <v>38949.268577679526</v>
      </c>
      <c r="BF2252" s="33">
        <v>1996692.6288999999</v>
      </c>
      <c r="BG2252" s="33">
        <v>106509.8227</v>
      </c>
      <c r="BH2252" s="33">
        <v>186362.27929999999</v>
      </c>
      <c r="BI2252" s="33">
        <v>74920.541077679794</v>
      </c>
      <c r="BJ2252" s="33">
        <v>469817.10509999999</v>
      </c>
      <c r="BK2252" s="33">
        <v>1786.585</v>
      </c>
      <c r="BL2252" s="33">
        <v>2793566.5235000001</v>
      </c>
      <c r="BM2252" s="33">
        <f t="shared" si="250"/>
        <v>468030.52009999997</v>
      </c>
      <c r="BN2252" s="9"/>
      <c r="BO2252" s="9"/>
      <c r="BP2252" s="9"/>
      <c r="BQ2252" s="9"/>
      <c r="BR2252" s="9"/>
      <c r="BS2252" s="9"/>
      <c r="BT2252" s="9"/>
      <c r="BU2252" s="9"/>
      <c r="BV2252" s="33">
        <f t="shared" si="251"/>
        <v>38949.268577679526</v>
      </c>
      <c r="BW2252" s="9"/>
      <c r="BX2252" s="9"/>
      <c r="BY2252" s="9"/>
      <c r="BZ2252" s="9"/>
      <c r="CA2252" s="21"/>
      <c r="CB2252" s="21"/>
      <c r="CC2252" s="21"/>
      <c r="CD2252" s="22"/>
      <c r="CE2252" s="9"/>
      <c r="CF2252" s="9"/>
      <c r="CG2252" s="9"/>
      <c r="CH2252" s="9"/>
      <c r="CI2252" s="9"/>
      <c r="CJ2252" s="9"/>
      <c r="CK2252" s="9"/>
      <c r="CL2252" s="9"/>
      <c r="CM2252" s="10"/>
      <c r="CN2252" s="4"/>
      <c r="CO2252" s="4"/>
      <c r="CP2252" s="4"/>
      <c r="CQ2252" s="4"/>
      <c r="CR2252" s="4"/>
      <c r="CS2252" s="4"/>
      <c r="CT2252" s="4"/>
      <c r="CU2252" s="4"/>
      <c r="CV2252" s="4"/>
      <c r="CW2252" s="4"/>
      <c r="CX2252" s="4"/>
      <c r="CY2252" s="4"/>
      <c r="CZ2252" s="4"/>
      <c r="DD2252" s="3"/>
      <c r="DE2252" s="4"/>
      <c r="DF2252" s="4"/>
      <c r="DG2252" s="4"/>
      <c r="DH2252" s="4"/>
      <c r="DI2252" s="4"/>
      <c r="DJ2252" s="4"/>
      <c r="DK2252" s="4"/>
      <c r="DL2252" s="4"/>
      <c r="DM2252" s="4"/>
      <c r="DN2252" s="4"/>
      <c r="DO2252" s="4"/>
      <c r="DP2252" s="4"/>
      <c r="DQ2252" s="4"/>
      <c r="DR2252" s="4"/>
      <c r="DS2252" s="4"/>
      <c r="DT2252" s="4"/>
      <c r="DU2252" s="4"/>
      <c r="DV2252" s="4"/>
      <c r="DW2252" s="4"/>
      <c r="DX2252" s="4"/>
      <c r="DY2252" s="4"/>
      <c r="DZ2252" s="4"/>
      <c r="EE2252" s="4"/>
      <c r="EF2252" s="4"/>
      <c r="EG2252" s="4"/>
      <c r="EH2252" s="4"/>
      <c r="EI2252" s="4"/>
      <c r="EJ2252" s="4"/>
      <c r="EK2252" s="4"/>
      <c r="EL2252" s="4"/>
      <c r="EM2252" s="4"/>
      <c r="EN2252" s="4"/>
      <c r="EO2252" s="4"/>
      <c r="EP2252" s="4"/>
      <c r="EQ2252" s="4"/>
      <c r="ER2252" s="4"/>
      <c r="ES2252" s="4"/>
      <c r="ET2252" s="4"/>
      <c r="EU2252" s="4"/>
      <c r="EV2252" s="4"/>
      <c r="EW2252" s="4"/>
      <c r="EX2252" s="4"/>
      <c r="EY2252" s="4"/>
      <c r="EZ2252" s="4"/>
    </row>
    <row r="2253" spans="1:156">
      <c r="A2253" s="8">
        <v>2248</v>
      </c>
      <c r="B2253" s="21">
        <v>2013</v>
      </c>
      <c r="C2253" s="21">
        <v>1956</v>
      </c>
      <c r="D2253" s="22">
        <v>179.89372280000001</v>
      </c>
      <c r="E2253" s="9">
        <v>-78370.451300000001</v>
      </c>
      <c r="F2253" s="9">
        <v>1947164.5589999999</v>
      </c>
      <c r="G2253" s="9">
        <v>101672.62639999999</v>
      </c>
      <c r="H2253" s="9">
        <v>415452.44199999998</v>
      </c>
      <c r="I2253" s="9">
        <v>87310.760800000004</v>
      </c>
      <c r="J2253" s="9">
        <v>64730.821900000003</v>
      </c>
      <c r="K2253" s="9">
        <v>9032.2970000000005</v>
      </c>
      <c r="L2253" s="9">
        <v>2685669.3643</v>
      </c>
      <c r="M2253" s="9">
        <f t="shared" si="245"/>
        <v>55698.524900000004</v>
      </c>
      <c r="N2253" s="26"/>
      <c r="O2253" s="26"/>
      <c r="P2253" s="26"/>
      <c r="Q2253" s="26"/>
      <c r="R2253" s="26"/>
      <c r="S2253" s="26"/>
      <c r="T2253" s="26"/>
      <c r="U2253" s="26"/>
      <c r="V2253" s="33">
        <f t="shared" si="246"/>
        <v>-78370.451300000001</v>
      </c>
      <c r="W2253" s="26"/>
      <c r="X2253" s="26"/>
      <c r="Y2253" s="26"/>
      <c r="Z2253" s="26"/>
      <c r="AA2253" s="26"/>
      <c r="AB2253" s="38">
        <v>2014</v>
      </c>
      <c r="AC2253" s="38">
        <v>1997</v>
      </c>
      <c r="AD2253" s="39">
        <v>193.73167799999999</v>
      </c>
      <c r="AE2253" s="33">
        <v>247180.6146</v>
      </c>
      <c r="AF2253" s="33">
        <v>2066391.5241</v>
      </c>
      <c r="AG2253" s="33">
        <v>106509.8227</v>
      </c>
      <c r="AH2253" s="33">
        <v>191692.60490000001</v>
      </c>
      <c r="AI2253" s="33">
        <v>75638.879300000001</v>
      </c>
      <c r="AJ2253" s="33">
        <v>560091.44279999996</v>
      </c>
      <c r="AK2253" s="33">
        <v>2930.3366000000001</v>
      </c>
      <c r="AL2253" s="33">
        <v>2750213.3226000001</v>
      </c>
      <c r="AM2253" s="33">
        <f t="shared" si="247"/>
        <v>557161.10619999992</v>
      </c>
      <c r="AN2253" s="33"/>
      <c r="AO2253" s="33"/>
      <c r="AP2253" s="33"/>
      <c r="AQ2253" s="33"/>
      <c r="AR2253" s="33"/>
      <c r="AS2253" s="33"/>
      <c r="AT2253" s="33"/>
      <c r="AU2253" s="33"/>
      <c r="AV2253" s="33">
        <f t="shared" si="248"/>
        <v>247180.6146</v>
      </c>
      <c r="AW2253" s="33"/>
      <c r="AX2253" s="33"/>
      <c r="AY2253" s="33"/>
      <c r="AZ2253" s="33"/>
      <c r="BA2253" s="38">
        <v>2248</v>
      </c>
      <c r="BB2253" s="38">
        <v>2015</v>
      </c>
      <c r="BC2253" s="38">
        <v>1998</v>
      </c>
      <c r="BD2253" s="39">
        <v>141.2795888</v>
      </c>
      <c r="BE2253" s="33">
        <f t="shared" si="249"/>
        <v>60136.287307545543</v>
      </c>
      <c r="BF2253" s="33">
        <v>2093071.9125000001</v>
      </c>
      <c r="BG2253" s="33">
        <v>106509.8227</v>
      </c>
      <c r="BH2253" s="33">
        <v>186805.30489999999</v>
      </c>
      <c r="BI2253" s="33">
        <v>73255.413307545401</v>
      </c>
      <c r="BJ2253" s="33">
        <v>387665.10519999999</v>
      </c>
      <c r="BK2253" s="33">
        <v>8857.3690999999999</v>
      </c>
      <c r="BL2253" s="33">
        <v>2778313.9021999999</v>
      </c>
      <c r="BM2253" s="33">
        <f t="shared" si="250"/>
        <v>378807.73609999998</v>
      </c>
      <c r="BN2253" s="9"/>
      <c r="BO2253" s="9"/>
      <c r="BP2253" s="9"/>
      <c r="BQ2253" s="9"/>
      <c r="BR2253" s="9"/>
      <c r="BS2253" s="9"/>
      <c r="BT2253" s="9"/>
      <c r="BU2253" s="9"/>
      <c r="BV2253" s="33">
        <f t="shared" si="251"/>
        <v>60136.287307545543</v>
      </c>
      <c r="BW2253" s="9"/>
      <c r="BX2253" s="9"/>
      <c r="BY2253" s="9"/>
      <c r="BZ2253" s="9"/>
      <c r="CA2253" s="21"/>
      <c r="CB2253" s="21"/>
      <c r="CC2253" s="21"/>
      <c r="CD2253" s="22"/>
      <c r="CE2253" s="9"/>
      <c r="CF2253" s="9"/>
      <c r="CG2253" s="9"/>
      <c r="CH2253" s="9"/>
      <c r="CI2253" s="9"/>
      <c r="CJ2253" s="9"/>
      <c r="CK2253" s="9"/>
      <c r="CL2253" s="9"/>
      <c r="CM2253" s="10"/>
      <c r="CN2253" s="4"/>
      <c r="CO2253" s="4"/>
      <c r="CP2253" s="4"/>
      <c r="CQ2253" s="4"/>
      <c r="CR2253" s="4"/>
      <c r="CS2253" s="4"/>
      <c r="CT2253" s="4"/>
      <c r="CU2253" s="4"/>
      <c r="CV2253" s="4"/>
      <c r="CW2253" s="4"/>
      <c r="CX2253" s="4"/>
      <c r="CY2253" s="4"/>
      <c r="CZ2253" s="4"/>
      <c r="DD2253" s="3"/>
      <c r="DE2253" s="4"/>
      <c r="DF2253" s="4"/>
      <c r="DG2253" s="4"/>
      <c r="DH2253" s="4"/>
      <c r="DI2253" s="4"/>
      <c r="DJ2253" s="4"/>
      <c r="DK2253" s="4"/>
      <c r="DL2253" s="4"/>
      <c r="DM2253" s="4"/>
      <c r="DN2253" s="4"/>
      <c r="DO2253" s="4"/>
      <c r="DP2253" s="4"/>
      <c r="DQ2253" s="4"/>
      <c r="DR2253" s="4"/>
      <c r="DS2253" s="4"/>
      <c r="DT2253" s="4"/>
      <c r="DU2253" s="4"/>
      <c r="DV2253" s="4"/>
      <c r="DW2253" s="4"/>
      <c r="DX2253" s="4"/>
      <c r="DY2253" s="4"/>
      <c r="DZ2253" s="4"/>
      <c r="EE2253" s="4"/>
      <c r="EF2253" s="4"/>
      <c r="EG2253" s="4"/>
      <c r="EH2253" s="4"/>
      <c r="EI2253" s="4"/>
      <c r="EJ2253" s="4"/>
      <c r="EK2253" s="4"/>
      <c r="EL2253" s="4"/>
      <c r="EM2253" s="4"/>
      <c r="EN2253" s="4"/>
      <c r="EO2253" s="4"/>
      <c r="EP2253" s="4"/>
      <c r="EQ2253" s="4"/>
      <c r="ER2253" s="4"/>
      <c r="ES2253" s="4"/>
      <c r="ET2253" s="4"/>
      <c r="EU2253" s="4"/>
      <c r="EV2253" s="4"/>
      <c r="EW2253" s="4"/>
      <c r="EX2253" s="4"/>
      <c r="EY2253" s="4"/>
      <c r="EZ2253" s="4"/>
    </row>
    <row r="2254" spans="1:156">
      <c r="A2254" s="8">
        <v>2249</v>
      </c>
      <c r="B2254" s="21">
        <v>2013</v>
      </c>
      <c r="C2254" s="21">
        <v>1986</v>
      </c>
      <c r="D2254" s="22">
        <v>143.2179874</v>
      </c>
      <c r="E2254" s="9">
        <v>-26747.338</v>
      </c>
      <c r="F2254" s="9">
        <v>1955246.2009999999</v>
      </c>
      <c r="G2254" s="9">
        <v>101672.62639999999</v>
      </c>
      <c r="H2254" s="9">
        <v>415028.79470000003</v>
      </c>
      <c r="I2254" s="9">
        <v>88888.351599999995</v>
      </c>
      <c r="J2254" s="9">
        <v>112272.4911</v>
      </c>
      <c r="K2254" s="9">
        <v>10335.6297</v>
      </c>
      <c r="L2254" s="9">
        <v>2689520.1730999998</v>
      </c>
      <c r="M2254" s="9">
        <f t="shared" si="245"/>
        <v>101936.86139999999</v>
      </c>
      <c r="N2254" s="26"/>
      <c r="O2254" s="26"/>
      <c r="P2254" s="26"/>
      <c r="Q2254" s="26"/>
      <c r="R2254" s="26"/>
      <c r="S2254" s="26"/>
      <c r="T2254" s="26"/>
      <c r="U2254" s="26"/>
      <c r="V2254" s="33">
        <f t="shared" si="246"/>
        <v>-26747.338</v>
      </c>
      <c r="W2254" s="26"/>
      <c r="X2254" s="26"/>
      <c r="Y2254" s="26"/>
      <c r="Z2254" s="26"/>
      <c r="AA2254" s="26"/>
      <c r="AB2254" s="38">
        <v>2014</v>
      </c>
      <c r="AC2254" s="38">
        <v>1990</v>
      </c>
      <c r="AD2254" s="39">
        <v>135.3888048</v>
      </c>
      <c r="AE2254" s="33">
        <v>-64028.441400000003</v>
      </c>
      <c r="AF2254" s="33">
        <v>2007476.7405000001</v>
      </c>
      <c r="AG2254" s="33">
        <v>106509.8227</v>
      </c>
      <c r="AH2254" s="33">
        <v>189370.3559</v>
      </c>
      <c r="AI2254" s="33">
        <v>84367.135800000004</v>
      </c>
      <c r="AJ2254" s="33">
        <v>279395.08020000003</v>
      </c>
      <c r="AK2254" s="33">
        <v>6408.2655000000004</v>
      </c>
      <c r="AL2254" s="33">
        <v>2724739.3110000002</v>
      </c>
      <c r="AM2254" s="33">
        <f t="shared" si="247"/>
        <v>272986.81470000005</v>
      </c>
      <c r="AN2254" s="33"/>
      <c r="AO2254" s="33"/>
      <c r="AP2254" s="33"/>
      <c r="AQ2254" s="33"/>
      <c r="AR2254" s="33"/>
      <c r="AS2254" s="33"/>
      <c r="AT2254" s="33"/>
      <c r="AU2254" s="33"/>
      <c r="AV2254" s="33">
        <f t="shared" si="248"/>
        <v>-64028.441400000003</v>
      </c>
      <c r="AW2254" s="33"/>
      <c r="AX2254" s="33"/>
      <c r="AY2254" s="33"/>
      <c r="AZ2254" s="33"/>
      <c r="BA2254" s="38">
        <v>2249</v>
      </c>
      <c r="BB2254" s="38">
        <v>2015</v>
      </c>
      <c r="BC2254" s="38">
        <v>1991</v>
      </c>
      <c r="BD2254" s="39">
        <v>149.61549260000001</v>
      </c>
      <c r="BE2254" s="33">
        <f t="shared" si="249"/>
        <v>110496.54866025597</v>
      </c>
      <c r="BF2254" s="33">
        <v>2031654.7307</v>
      </c>
      <c r="BG2254" s="33">
        <v>106509.8227</v>
      </c>
      <c r="BH2254" s="33">
        <v>185434.25640000001</v>
      </c>
      <c r="BI2254" s="33">
        <v>78408.548760256206</v>
      </c>
      <c r="BJ2254" s="33">
        <v>499916.36060000001</v>
      </c>
      <c r="BK2254" s="33">
        <v>6589.1563999999998</v>
      </c>
      <c r="BL2254" s="33">
        <v>2784838.0140999998</v>
      </c>
      <c r="BM2254" s="33">
        <f t="shared" si="250"/>
        <v>493327.20420000004</v>
      </c>
      <c r="BN2254" s="9"/>
      <c r="BO2254" s="9"/>
      <c r="BP2254" s="9"/>
      <c r="BQ2254" s="9"/>
      <c r="BR2254" s="9"/>
      <c r="BS2254" s="9"/>
      <c r="BT2254" s="9"/>
      <c r="BU2254" s="9"/>
      <c r="BV2254" s="33">
        <f t="shared" si="251"/>
        <v>110496.54866025597</v>
      </c>
      <c r="BW2254" s="9"/>
      <c r="BX2254" s="9"/>
      <c r="BY2254" s="9"/>
      <c r="BZ2254" s="9"/>
      <c r="CA2254" s="21"/>
      <c r="CB2254" s="21"/>
      <c r="CC2254" s="21"/>
      <c r="CD2254" s="22"/>
      <c r="CE2254" s="9"/>
      <c r="CF2254" s="9"/>
      <c r="CG2254" s="9"/>
      <c r="CH2254" s="9"/>
      <c r="CI2254" s="9"/>
      <c r="CJ2254" s="9"/>
      <c r="CK2254" s="9"/>
      <c r="CL2254" s="9"/>
      <c r="CM2254" s="10"/>
      <c r="CN2254" s="4"/>
      <c r="CO2254" s="4"/>
      <c r="CP2254" s="4"/>
      <c r="CQ2254" s="4"/>
      <c r="CR2254" s="4"/>
      <c r="CS2254" s="4"/>
      <c r="CT2254" s="4"/>
      <c r="CU2254" s="4"/>
      <c r="CV2254" s="4"/>
      <c r="CW2254" s="4"/>
      <c r="CX2254" s="4"/>
      <c r="CY2254" s="4"/>
      <c r="CZ2254" s="4"/>
      <c r="DD2254" s="3"/>
      <c r="DE2254" s="4"/>
      <c r="DF2254" s="4"/>
      <c r="DG2254" s="4"/>
      <c r="DH2254" s="4"/>
      <c r="DI2254" s="4"/>
      <c r="DJ2254" s="4"/>
      <c r="DK2254" s="4"/>
      <c r="DL2254" s="4"/>
      <c r="DM2254" s="4"/>
      <c r="DN2254" s="4"/>
      <c r="DO2254" s="4"/>
      <c r="DP2254" s="4"/>
      <c r="DQ2254" s="4"/>
      <c r="DR2254" s="4"/>
      <c r="DS2254" s="4"/>
      <c r="DT2254" s="4"/>
      <c r="DU2254" s="4"/>
      <c r="DV2254" s="4"/>
      <c r="DW2254" s="4"/>
      <c r="DX2254" s="4"/>
      <c r="DY2254" s="4"/>
      <c r="DZ2254" s="4"/>
      <c r="EE2254" s="4"/>
      <c r="EF2254" s="4"/>
      <c r="EG2254" s="4"/>
      <c r="EH2254" s="4"/>
      <c r="EI2254" s="4"/>
      <c r="EJ2254" s="4"/>
      <c r="EK2254" s="4"/>
      <c r="EL2254" s="4"/>
      <c r="EM2254" s="4"/>
      <c r="EN2254" s="4"/>
      <c r="EO2254" s="4"/>
      <c r="EP2254" s="4"/>
      <c r="EQ2254" s="4"/>
      <c r="ER2254" s="4"/>
      <c r="ES2254" s="4"/>
      <c r="ET2254" s="4"/>
      <c r="EU2254" s="4"/>
      <c r="EV2254" s="4"/>
      <c r="EW2254" s="4"/>
      <c r="EX2254" s="4"/>
      <c r="EY2254" s="4"/>
      <c r="EZ2254" s="4"/>
    </row>
    <row r="2255" spans="1:156">
      <c r="A2255" s="8">
        <v>2250</v>
      </c>
      <c r="B2255" s="21">
        <v>2013</v>
      </c>
      <c r="C2255" s="21">
        <v>1982</v>
      </c>
      <c r="D2255" s="22">
        <v>170.52547989999999</v>
      </c>
      <c r="E2255" s="9">
        <v>-59785.064899999998</v>
      </c>
      <c r="F2255" s="9">
        <v>1915542.4149</v>
      </c>
      <c r="G2255" s="9">
        <v>101672.62639999999</v>
      </c>
      <c r="H2255" s="9">
        <v>416436.74859999999</v>
      </c>
      <c r="I2255" s="9">
        <v>83645.369500000001</v>
      </c>
      <c r="J2255" s="9">
        <v>107668.98850000001</v>
      </c>
      <c r="K2255" s="9">
        <v>1263.4047</v>
      </c>
      <c r="L2255" s="9">
        <v>2683487.8081999999</v>
      </c>
      <c r="M2255" s="9">
        <f t="shared" si="245"/>
        <v>106405.58380000001</v>
      </c>
      <c r="N2255" s="26"/>
      <c r="O2255" s="26"/>
      <c r="P2255" s="26"/>
      <c r="Q2255" s="26"/>
      <c r="R2255" s="26"/>
      <c r="S2255" s="26"/>
      <c r="T2255" s="26"/>
      <c r="U2255" s="26"/>
      <c r="V2255" s="33">
        <f t="shared" si="246"/>
        <v>-59785.064899999998</v>
      </c>
      <c r="W2255" s="26"/>
      <c r="X2255" s="26"/>
      <c r="Y2255" s="26"/>
      <c r="Z2255" s="26"/>
      <c r="AA2255" s="26"/>
      <c r="AB2255" s="38">
        <v>2014</v>
      </c>
      <c r="AC2255" s="38">
        <v>1949</v>
      </c>
      <c r="AD2255" s="39">
        <v>130.26025490000001</v>
      </c>
      <c r="AE2255" s="33">
        <v>-96252.104500000001</v>
      </c>
      <c r="AF2255" s="33">
        <v>1992064.8725000001</v>
      </c>
      <c r="AG2255" s="33">
        <v>106509.8227</v>
      </c>
      <c r="AH2255" s="33">
        <v>189460.62059999999</v>
      </c>
      <c r="AI2255" s="33">
        <v>84027.872700000007</v>
      </c>
      <c r="AJ2255" s="33">
        <v>291736.71130000002</v>
      </c>
      <c r="AK2255" s="33">
        <v>27588.180799999998</v>
      </c>
      <c r="AL2255" s="33">
        <v>2732463.8234000001</v>
      </c>
      <c r="AM2255" s="33">
        <f t="shared" si="247"/>
        <v>264148.53050000005</v>
      </c>
      <c r="AN2255" s="33"/>
      <c r="AO2255" s="33"/>
      <c r="AP2255" s="33"/>
      <c r="AQ2255" s="33"/>
      <c r="AR2255" s="33"/>
      <c r="AS2255" s="33"/>
      <c r="AT2255" s="33"/>
      <c r="AU2255" s="33"/>
      <c r="AV2255" s="33">
        <f t="shared" si="248"/>
        <v>-96252.104500000001</v>
      </c>
      <c r="AW2255" s="33"/>
      <c r="AX2255" s="33"/>
      <c r="AY2255" s="33"/>
      <c r="AZ2255" s="33"/>
      <c r="BA2255" s="38">
        <v>2250</v>
      </c>
      <c r="BB2255" s="38">
        <v>2015</v>
      </c>
      <c r="BC2255" s="38">
        <v>1950</v>
      </c>
      <c r="BD2255" s="39">
        <v>158.5133792</v>
      </c>
      <c r="BE2255" s="33">
        <f t="shared" si="249"/>
        <v>85669.10292100627</v>
      </c>
      <c r="BF2255" s="33">
        <v>2023857.054</v>
      </c>
      <c r="BG2255" s="33">
        <v>106509.8227</v>
      </c>
      <c r="BH2255" s="33">
        <v>184337.02069999999</v>
      </c>
      <c r="BI2255" s="33">
        <v>82532.548321005903</v>
      </c>
      <c r="BJ2255" s="33">
        <v>494471.87190000003</v>
      </c>
      <c r="BK2255" s="33">
        <v>3805.3049000000001</v>
      </c>
      <c r="BL2255" s="33">
        <v>2802233.9098</v>
      </c>
      <c r="BM2255" s="33">
        <f t="shared" si="250"/>
        <v>490666.56700000004</v>
      </c>
      <c r="BN2255" s="9"/>
      <c r="BO2255" s="9"/>
      <c r="BP2255" s="9"/>
      <c r="BQ2255" s="9"/>
      <c r="BR2255" s="9"/>
      <c r="BS2255" s="9"/>
      <c r="BT2255" s="9"/>
      <c r="BU2255" s="9"/>
      <c r="BV2255" s="33">
        <f t="shared" si="251"/>
        <v>85669.10292100627</v>
      </c>
      <c r="BW2255" s="9"/>
      <c r="BX2255" s="9"/>
      <c r="BY2255" s="9"/>
      <c r="BZ2255" s="9"/>
      <c r="CA2255" s="21"/>
      <c r="CB2255" s="21"/>
      <c r="CC2255" s="21"/>
      <c r="CD2255" s="22"/>
      <c r="CE2255" s="9"/>
      <c r="CF2255" s="9"/>
      <c r="CG2255" s="9"/>
      <c r="CH2255" s="9"/>
      <c r="CI2255" s="9"/>
      <c r="CJ2255" s="9"/>
      <c r="CK2255" s="9"/>
      <c r="CL2255" s="9"/>
      <c r="CM2255" s="10"/>
      <c r="CN2255" s="4"/>
      <c r="CO2255" s="4"/>
      <c r="CP2255" s="4"/>
      <c r="CQ2255" s="4"/>
      <c r="CR2255" s="4"/>
      <c r="CS2255" s="4"/>
      <c r="CT2255" s="4"/>
      <c r="CU2255" s="4"/>
      <c r="CV2255" s="4"/>
      <c r="CW2255" s="4"/>
      <c r="CX2255" s="4"/>
      <c r="CY2255" s="4"/>
      <c r="CZ2255" s="4"/>
      <c r="DD2255" s="3"/>
      <c r="DE2255" s="4"/>
      <c r="DF2255" s="4"/>
      <c r="DG2255" s="4"/>
      <c r="DH2255" s="4"/>
      <c r="DI2255" s="4"/>
      <c r="DJ2255" s="4"/>
      <c r="DK2255" s="4"/>
      <c r="DL2255" s="4"/>
      <c r="DM2255" s="4"/>
      <c r="DN2255" s="4"/>
      <c r="DO2255" s="4"/>
      <c r="DP2255" s="4"/>
      <c r="DQ2255" s="4"/>
      <c r="DR2255" s="4"/>
      <c r="DS2255" s="4"/>
      <c r="DT2255" s="4"/>
      <c r="DU2255" s="4"/>
      <c r="DV2255" s="4"/>
      <c r="DW2255" s="4"/>
      <c r="DX2255" s="4"/>
      <c r="DY2255" s="4"/>
      <c r="DZ2255" s="4"/>
      <c r="EE2255" s="4"/>
      <c r="EF2255" s="4"/>
      <c r="EG2255" s="4"/>
      <c r="EH2255" s="4"/>
      <c r="EI2255" s="4"/>
      <c r="EJ2255" s="4"/>
      <c r="EK2255" s="4"/>
      <c r="EL2255" s="4"/>
      <c r="EM2255" s="4"/>
      <c r="EN2255" s="4"/>
      <c r="EO2255" s="4"/>
      <c r="EP2255" s="4"/>
      <c r="EQ2255" s="4"/>
      <c r="ER2255" s="4"/>
      <c r="ES2255" s="4"/>
      <c r="ET2255" s="4"/>
      <c r="EU2255" s="4"/>
      <c r="EV2255" s="4"/>
      <c r="EW2255" s="4"/>
      <c r="EX2255" s="4"/>
      <c r="EY2255" s="4"/>
      <c r="EZ2255" s="4"/>
    </row>
    <row r="2256" spans="1:156">
      <c r="A2256" s="8">
        <v>2251</v>
      </c>
      <c r="B2256" s="21">
        <v>2013</v>
      </c>
      <c r="C2256" s="21">
        <v>1975</v>
      </c>
      <c r="D2256" s="22">
        <v>140.76798020000001</v>
      </c>
      <c r="E2256" s="9">
        <v>-72244.378100000002</v>
      </c>
      <c r="F2256" s="9">
        <v>1948802.9824999999</v>
      </c>
      <c r="G2256" s="9">
        <v>101672.62639999999</v>
      </c>
      <c r="H2256" s="9">
        <v>415471.55859999999</v>
      </c>
      <c r="I2256" s="9">
        <v>87239.573699999994</v>
      </c>
      <c r="J2256" s="9">
        <v>64480.7431</v>
      </c>
      <c r="K2256" s="9">
        <v>7027.0029999999997</v>
      </c>
      <c r="L2256" s="9">
        <v>2682884.8594</v>
      </c>
      <c r="M2256" s="9">
        <f t="shared" si="245"/>
        <v>57453.740100000003</v>
      </c>
      <c r="N2256" s="26"/>
      <c r="O2256" s="26"/>
      <c r="P2256" s="26"/>
      <c r="Q2256" s="26"/>
      <c r="R2256" s="26"/>
      <c r="S2256" s="26"/>
      <c r="T2256" s="26"/>
      <c r="U2256" s="26"/>
      <c r="V2256" s="33">
        <f t="shared" si="246"/>
        <v>-72244.378100000002</v>
      </c>
      <c r="W2256" s="26"/>
      <c r="X2256" s="26"/>
      <c r="Y2256" s="26"/>
      <c r="Z2256" s="26"/>
      <c r="AA2256" s="26"/>
      <c r="AB2256" s="38">
        <v>2014</v>
      </c>
      <c r="AC2256" s="38">
        <v>1930</v>
      </c>
      <c r="AD2256" s="39">
        <v>94.463451000000006</v>
      </c>
      <c r="AE2256" s="33">
        <v>-270730.908</v>
      </c>
      <c r="AF2256" s="33">
        <v>2041149.7756000001</v>
      </c>
      <c r="AG2256" s="33">
        <v>106509.8227</v>
      </c>
      <c r="AH2256" s="33">
        <v>176177.89499999999</v>
      </c>
      <c r="AI2256" s="33">
        <v>133951.4749</v>
      </c>
      <c r="AJ2256" s="33">
        <v>92306.202699999994</v>
      </c>
      <c r="AK2256" s="33">
        <v>109170.5825</v>
      </c>
      <c r="AL2256" s="33">
        <v>2711655.4964000001</v>
      </c>
      <c r="AM2256" s="33">
        <f t="shared" si="247"/>
        <v>-16864.37980000001</v>
      </c>
      <c r="AN2256" s="33"/>
      <c r="AO2256" s="33"/>
      <c r="AP2256" s="33"/>
      <c r="AQ2256" s="33"/>
      <c r="AR2256" s="33"/>
      <c r="AS2256" s="33"/>
      <c r="AT2256" s="33"/>
      <c r="AU2256" s="33"/>
      <c r="AV2256" s="33">
        <f t="shared" si="248"/>
        <v>-270730.908</v>
      </c>
      <c r="AW2256" s="33"/>
      <c r="AX2256" s="33"/>
      <c r="AY2256" s="33"/>
      <c r="AZ2256" s="33"/>
      <c r="BA2256" s="38">
        <v>2251</v>
      </c>
      <c r="BB2256" s="38">
        <v>2015</v>
      </c>
      <c r="BC2256" s="38">
        <v>1931</v>
      </c>
      <c r="BD2256" s="39">
        <v>87.262880030000005</v>
      </c>
      <c r="BE2256" s="33">
        <f t="shared" si="249"/>
        <v>-306892.32312326692</v>
      </c>
      <c r="BF2256" s="33">
        <v>2049441.9138</v>
      </c>
      <c r="BG2256" s="33">
        <v>106509.8227</v>
      </c>
      <c r="BH2256" s="33">
        <v>172360.85519999999</v>
      </c>
      <c r="BI2256" s="33">
        <v>127545.397876733</v>
      </c>
      <c r="BJ2256" s="33">
        <v>104672.0573</v>
      </c>
      <c r="BK2256" s="33">
        <v>101228.3226</v>
      </c>
      <c r="BL2256" s="33">
        <v>2766194.0474</v>
      </c>
      <c r="BM2256" s="33">
        <f t="shared" si="250"/>
        <v>3443.7347000000009</v>
      </c>
      <c r="BN2256" s="9"/>
      <c r="BO2256" s="9"/>
      <c r="BP2256" s="9"/>
      <c r="BQ2256" s="9"/>
      <c r="BR2256" s="9"/>
      <c r="BS2256" s="9"/>
      <c r="BT2256" s="9"/>
      <c r="BU2256" s="9"/>
      <c r="BV2256" s="33">
        <f t="shared" si="251"/>
        <v>-306892.32312326692</v>
      </c>
      <c r="BW2256" s="9"/>
      <c r="BX2256" s="9"/>
      <c r="BY2256" s="9"/>
      <c r="BZ2256" s="9"/>
      <c r="CA2256" s="21"/>
      <c r="CB2256" s="21"/>
      <c r="CC2256" s="21"/>
      <c r="CD2256" s="22"/>
      <c r="CE2256" s="9"/>
      <c r="CF2256" s="9"/>
      <c r="CG2256" s="9"/>
      <c r="CH2256" s="9"/>
      <c r="CI2256" s="9"/>
      <c r="CJ2256" s="9"/>
      <c r="CK2256" s="9"/>
      <c r="CL2256" s="9"/>
      <c r="CM2256" s="10"/>
      <c r="CN2256" s="4"/>
      <c r="CO2256" s="4"/>
      <c r="CP2256" s="4"/>
      <c r="CQ2256" s="4"/>
      <c r="CR2256" s="4"/>
      <c r="CS2256" s="4"/>
      <c r="CT2256" s="4"/>
      <c r="CU2256" s="4"/>
      <c r="CV2256" s="4"/>
      <c r="CW2256" s="4"/>
      <c r="CX2256" s="4"/>
      <c r="CY2256" s="4"/>
      <c r="CZ2256" s="4"/>
      <c r="DD2256" s="3"/>
      <c r="DE2256" s="4"/>
      <c r="DF2256" s="4"/>
      <c r="DG2256" s="4"/>
      <c r="DH2256" s="4"/>
      <c r="DI2256" s="4"/>
      <c r="DJ2256" s="4"/>
      <c r="DK2256" s="4"/>
      <c r="DL2256" s="4"/>
      <c r="DM2256" s="4"/>
      <c r="DN2256" s="4"/>
      <c r="DO2256" s="4"/>
      <c r="DP2256" s="4"/>
      <c r="DQ2256" s="4"/>
      <c r="DR2256" s="4"/>
      <c r="DS2256" s="4"/>
      <c r="DT2256" s="4"/>
      <c r="DU2256" s="4"/>
      <c r="DV2256" s="4"/>
      <c r="DW2256" s="4"/>
      <c r="DX2256" s="4"/>
      <c r="DY2256" s="4"/>
      <c r="DZ2256" s="4"/>
      <c r="EE2256" s="4"/>
      <c r="EF2256" s="4"/>
      <c r="EG2256" s="4"/>
      <c r="EH2256" s="4"/>
      <c r="EI2256" s="4"/>
      <c r="EJ2256" s="4"/>
      <c r="EK2256" s="4"/>
      <c r="EL2256" s="4"/>
      <c r="EM2256" s="4"/>
      <c r="EN2256" s="4"/>
      <c r="EO2256" s="4"/>
      <c r="EP2256" s="4"/>
      <c r="EQ2256" s="4"/>
      <c r="ER2256" s="4"/>
      <c r="ES2256" s="4"/>
      <c r="ET2256" s="4"/>
      <c r="EU2256" s="4"/>
      <c r="EV2256" s="4"/>
      <c r="EW2256" s="4"/>
      <c r="EX2256" s="4"/>
      <c r="EY2256" s="4"/>
      <c r="EZ2256" s="4"/>
    </row>
    <row r="2257" spans="1:156">
      <c r="A2257" s="8">
        <v>2252</v>
      </c>
      <c r="B2257" s="21">
        <v>2013</v>
      </c>
      <c r="C2257" s="21">
        <v>1960</v>
      </c>
      <c r="D2257" s="22">
        <v>144.04261149999999</v>
      </c>
      <c r="E2257" s="9">
        <v>-17621.287499999999</v>
      </c>
      <c r="F2257" s="9">
        <v>1940920.128</v>
      </c>
      <c r="G2257" s="9">
        <v>101672.62639999999</v>
      </c>
      <c r="H2257" s="9">
        <v>415524.6482</v>
      </c>
      <c r="I2257" s="9">
        <v>87041.877099999998</v>
      </c>
      <c r="J2257" s="9">
        <v>130254.7925</v>
      </c>
      <c r="K2257" s="9">
        <v>3957.7015000000001</v>
      </c>
      <c r="L2257" s="9">
        <v>2689077.6581999999</v>
      </c>
      <c r="M2257" s="9">
        <f t="shared" si="245"/>
        <v>126297.091</v>
      </c>
      <c r="N2257" s="26"/>
      <c r="O2257" s="26"/>
      <c r="P2257" s="26"/>
      <c r="Q2257" s="26"/>
      <c r="R2257" s="26"/>
      <c r="S2257" s="26"/>
      <c r="T2257" s="26"/>
      <c r="U2257" s="26"/>
      <c r="V2257" s="33">
        <f t="shared" si="246"/>
        <v>-17621.287499999999</v>
      </c>
      <c r="W2257" s="26"/>
      <c r="X2257" s="26"/>
      <c r="Y2257" s="26"/>
      <c r="Z2257" s="26"/>
      <c r="AA2257" s="26"/>
      <c r="AB2257" s="38">
        <v>2014</v>
      </c>
      <c r="AC2257" s="38">
        <v>1933</v>
      </c>
      <c r="AD2257" s="39">
        <v>142.748829</v>
      </c>
      <c r="AE2257" s="33">
        <v>87052.891799999998</v>
      </c>
      <c r="AF2257" s="33">
        <v>2067691.4271</v>
      </c>
      <c r="AG2257" s="33">
        <v>106509.8227</v>
      </c>
      <c r="AH2257" s="33">
        <v>187742.34849999999</v>
      </c>
      <c r="AI2257" s="33">
        <v>90486.060299999997</v>
      </c>
      <c r="AJ2257" s="33">
        <v>389387.93459999998</v>
      </c>
      <c r="AK2257" s="33">
        <v>27971.859799999998</v>
      </c>
      <c r="AL2257" s="33">
        <v>2726792.8415000001</v>
      </c>
      <c r="AM2257" s="33">
        <f t="shared" si="247"/>
        <v>361416.0748</v>
      </c>
      <c r="AN2257" s="33"/>
      <c r="AO2257" s="33"/>
      <c r="AP2257" s="33"/>
      <c r="AQ2257" s="33"/>
      <c r="AR2257" s="33"/>
      <c r="AS2257" s="33"/>
      <c r="AT2257" s="33"/>
      <c r="AU2257" s="33"/>
      <c r="AV2257" s="33">
        <f t="shared" si="248"/>
        <v>87052.891799999998</v>
      </c>
      <c r="AW2257" s="33"/>
      <c r="AX2257" s="33"/>
      <c r="AY2257" s="33"/>
      <c r="AZ2257" s="33"/>
      <c r="BA2257" s="38">
        <v>2252</v>
      </c>
      <c r="BB2257" s="38">
        <v>2015</v>
      </c>
      <c r="BC2257" s="38">
        <v>1934</v>
      </c>
      <c r="BD2257" s="39">
        <v>151.97348650000001</v>
      </c>
      <c r="BE2257" s="33">
        <f t="shared" si="249"/>
        <v>286796.25005053263</v>
      </c>
      <c r="BF2257" s="33">
        <v>2125499.0986000001</v>
      </c>
      <c r="BG2257" s="33">
        <v>106509.8227</v>
      </c>
      <c r="BH2257" s="33">
        <v>187653.70629999999</v>
      </c>
      <c r="BI2257" s="33">
        <v>70066.666350532803</v>
      </c>
      <c r="BJ2257" s="33">
        <v>612703.17090000003</v>
      </c>
      <c r="BK2257" s="33">
        <v>14386.5208</v>
      </c>
      <c r="BL2257" s="33">
        <v>2801249.6940000001</v>
      </c>
      <c r="BM2257" s="33">
        <f t="shared" si="250"/>
        <v>598316.65009999997</v>
      </c>
      <c r="BN2257" s="9"/>
      <c r="BO2257" s="9"/>
      <c r="BP2257" s="9"/>
      <c r="BQ2257" s="9"/>
      <c r="BR2257" s="9"/>
      <c r="BS2257" s="9"/>
      <c r="BT2257" s="9"/>
      <c r="BU2257" s="9"/>
      <c r="BV2257" s="33">
        <f t="shared" si="251"/>
        <v>286796.25005053263</v>
      </c>
      <c r="BW2257" s="9"/>
      <c r="BX2257" s="9"/>
      <c r="BY2257" s="9"/>
      <c r="BZ2257" s="9"/>
      <c r="CA2257" s="21"/>
      <c r="CB2257" s="21"/>
      <c r="CC2257" s="21"/>
      <c r="CD2257" s="22"/>
      <c r="CE2257" s="9"/>
      <c r="CF2257" s="9"/>
      <c r="CG2257" s="9"/>
      <c r="CH2257" s="9"/>
      <c r="CI2257" s="9"/>
      <c r="CJ2257" s="9"/>
      <c r="CK2257" s="9"/>
      <c r="CL2257" s="9"/>
      <c r="CM2257" s="10"/>
      <c r="CN2257" s="4"/>
      <c r="CO2257" s="4"/>
      <c r="CP2257" s="4"/>
      <c r="CQ2257" s="4"/>
      <c r="CR2257" s="4"/>
      <c r="CS2257" s="4"/>
      <c r="CT2257" s="4"/>
      <c r="CU2257" s="4"/>
      <c r="CV2257" s="4"/>
      <c r="CW2257" s="4"/>
      <c r="CX2257" s="4"/>
      <c r="CY2257" s="4"/>
      <c r="CZ2257" s="4"/>
      <c r="DD2257" s="3"/>
      <c r="DE2257" s="4"/>
      <c r="DF2257" s="4"/>
      <c r="DG2257" s="4"/>
      <c r="DH2257" s="4"/>
      <c r="DI2257" s="4"/>
      <c r="DJ2257" s="4"/>
      <c r="DK2257" s="4"/>
      <c r="DL2257" s="4"/>
      <c r="DM2257" s="4"/>
      <c r="DN2257" s="4"/>
      <c r="DO2257" s="4"/>
      <c r="DP2257" s="4"/>
      <c r="DQ2257" s="4"/>
      <c r="DR2257" s="4"/>
      <c r="DS2257" s="4"/>
      <c r="DT2257" s="4"/>
      <c r="DU2257" s="4"/>
      <c r="DV2257" s="4"/>
      <c r="DW2257" s="4"/>
      <c r="DX2257" s="4"/>
      <c r="DY2257" s="4"/>
      <c r="DZ2257" s="4"/>
      <c r="EE2257" s="4"/>
      <c r="EF2257" s="4"/>
      <c r="EG2257" s="4"/>
      <c r="EH2257" s="4"/>
      <c r="EI2257" s="4"/>
      <c r="EJ2257" s="4"/>
      <c r="EK2257" s="4"/>
      <c r="EL2257" s="4"/>
      <c r="EM2257" s="4"/>
      <c r="EN2257" s="4"/>
      <c r="EO2257" s="4"/>
      <c r="EP2257" s="4"/>
      <c r="EQ2257" s="4"/>
      <c r="ER2257" s="4"/>
      <c r="ES2257" s="4"/>
      <c r="ET2257" s="4"/>
      <c r="EU2257" s="4"/>
      <c r="EV2257" s="4"/>
      <c r="EW2257" s="4"/>
      <c r="EX2257" s="4"/>
      <c r="EY2257" s="4"/>
      <c r="EZ2257" s="4"/>
    </row>
    <row r="2258" spans="1:156">
      <c r="A2258" s="8">
        <v>2253</v>
      </c>
      <c r="B2258" s="21">
        <v>2013</v>
      </c>
      <c r="C2258" s="21">
        <v>2002</v>
      </c>
      <c r="D2258" s="22">
        <v>126.5561804</v>
      </c>
      <c r="E2258" s="9">
        <v>-60836.521699999998</v>
      </c>
      <c r="F2258" s="9">
        <v>1910056.3245000001</v>
      </c>
      <c r="G2258" s="9">
        <v>101672.62639999999</v>
      </c>
      <c r="H2258" s="9">
        <v>415037.37890000001</v>
      </c>
      <c r="I2258" s="9">
        <v>88856.385500000004</v>
      </c>
      <c r="J2258" s="9">
        <v>117168.2525</v>
      </c>
      <c r="K2258" s="9">
        <v>2715.9501</v>
      </c>
      <c r="L2258" s="9">
        <v>2690911.5394000001</v>
      </c>
      <c r="M2258" s="9">
        <f t="shared" si="245"/>
        <v>114452.3024</v>
      </c>
      <c r="N2258" s="26"/>
      <c r="O2258" s="26"/>
      <c r="P2258" s="26"/>
      <c r="Q2258" s="26"/>
      <c r="R2258" s="26"/>
      <c r="S2258" s="26"/>
      <c r="T2258" s="26"/>
      <c r="U2258" s="26"/>
      <c r="V2258" s="33">
        <f t="shared" si="246"/>
        <v>-60836.521699999998</v>
      </c>
      <c r="W2258" s="26"/>
      <c r="X2258" s="26"/>
      <c r="Y2258" s="26"/>
      <c r="Z2258" s="26"/>
      <c r="AA2258" s="26"/>
      <c r="AB2258" s="38">
        <v>2014</v>
      </c>
      <c r="AC2258" s="38">
        <v>1982</v>
      </c>
      <c r="AD2258" s="39">
        <v>170.52547989999999</v>
      </c>
      <c r="AE2258" s="33">
        <v>57587.313600000001</v>
      </c>
      <c r="AF2258" s="33">
        <v>1965846.6125</v>
      </c>
      <c r="AG2258" s="33">
        <v>106509.8227</v>
      </c>
      <c r="AH2258" s="33">
        <v>191762.05729999999</v>
      </c>
      <c r="AI2258" s="33">
        <v>75377.839699999997</v>
      </c>
      <c r="AJ2258" s="33">
        <v>468914.25030000001</v>
      </c>
      <c r="AK2258" s="33">
        <v>1039.8722</v>
      </c>
      <c r="AL2258" s="33">
        <v>2749783.3968000002</v>
      </c>
      <c r="AM2258" s="33">
        <f t="shared" si="247"/>
        <v>467874.37810000003</v>
      </c>
      <c r="AN2258" s="33"/>
      <c r="AO2258" s="33"/>
      <c r="AP2258" s="33"/>
      <c r="AQ2258" s="33"/>
      <c r="AR2258" s="33"/>
      <c r="AS2258" s="33"/>
      <c r="AT2258" s="33"/>
      <c r="AU2258" s="33"/>
      <c r="AV2258" s="33">
        <f t="shared" si="248"/>
        <v>57587.313600000001</v>
      </c>
      <c r="AW2258" s="33"/>
      <c r="AX2258" s="33"/>
      <c r="AY2258" s="33"/>
      <c r="AZ2258" s="33"/>
      <c r="BA2258" s="38">
        <v>2253</v>
      </c>
      <c r="BB2258" s="38">
        <v>2015</v>
      </c>
      <c r="BC2258" s="38">
        <v>1983</v>
      </c>
      <c r="BD2258" s="39">
        <v>158.51116959999999</v>
      </c>
      <c r="BE2258" s="33">
        <f t="shared" si="249"/>
        <v>161758.59157169005</v>
      </c>
      <c r="BF2258" s="33">
        <v>2011853.2845999999</v>
      </c>
      <c r="BG2258" s="33">
        <v>106509.8227</v>
      </c>
      <c r="BH2258" s="33">
        <v>187487.82399999999</v>
      </c>
      <c r="BI2258" s="33">
        <v>70690.140771690203</v>
      </c>
      <c r="BJ2258" s="33">
        <v>583498.19660000002</v>
      </c>
      <c r="BK2258" s="33">
        <v>0</v>
      </c>
      <c r="BL2258" s="33">
        <v>2798280.6771</v>
      </c>
      <c r="BM2258" s="33">
        <f t="shared" si="250"/>
        <v>583498.19660000002</v>
      </c>
      <c r="BN2258" s="9"/>
      <c r="BO2258" s="9"/>
      <c r="BP2258" s="9"/>
      <c r="BQ2258" s="9"/>
      <c r="BR2258" s="9"/>
      <c r="BS2258" s="9"/>
      <c r="BT2258" s="9"/>
      <c r="BU2258" s="9"/>
      <c r="BV2258" s="33">
        <f t="shared" si="251"/>
        <v>161758.59157169005</v>
      </c>
      <c r="BW2258" s="9"/>
      <c r="BX2258" s="9"/>
      <c r="BY2258" s="9"/>
      <c r="BZ2258" s="9"/>
      <c r="CA2258" s="21"/>
      <c r="CB2258" s="21"/>
      <c r="CC2258" s="21"/>
      <c r="CD2258" s="22"/>
      <c r="CE2258" s="9"/>
      <c r="CF2258" s="9"/>
      <c r="CG2258" s="9"/>
      <c r="CH2258" s="9"/>
      <c r="CI2258" s="9"/>
      <c r="CJ2258" s="9"/>
      <c r="CK2258" s="9"/>
      <c r="CL2258" s="9"/>
      <c r="CM2258" s="10"/>
      <c r="CN2258" s="4"/>
      <c r="CO2258" s="4"/>
      <c r="CP2258" s="4"/>
      <c r="CQ2258" s="4"/>
      <c r="CR2258" s="4"/>
      <c r="CS2258" s="4"/>
      <c r="CT2258" s="4"/>
      <c r="CU2258" s="4"/>
      <c r="CV2258" s="4"/>
      <c r="CW2258" s="4"/>
      <c r="CX2258" s="4"/>
      <c r="CY2258" s="4"/>
      <c r="CZ2258" s="4"/>
      <c r="DD2258" s="3"/>
      <c r="DE2258" s="4"/>
      <c r="DF2258" s="4"/>
      <c r="DG2258" s="4"/>
      <c r="DH2258" s="4"/>
      <c r="DI2258" s="4"/>
      <c r="DJ2258" s="4"/>
      <c r="DK2258" s="4"/>
      <c r="DL2258" s="4"/>
      <c r="DM2258" s="4"/>
      <c r="DN2258" s="4"/>
      <c r="DO2258" s="4"/>
      <c r="DP2258" s="4"/>
      <c r="DQ2258" s="4"/>
      <c r="DR2258" s="4"/>
      <c r="DS2258" s="4"/>
      <c r="DT2258" s="4"/>
      <c r="DU2258" s="4"/>
      <c r="DV2258" s="4"/>
      <c r="DW2258" s="4"/>
      <c r="DX2258" s="4"/>
      <c r="DY2258" s="4"/>
      <c r="DZ2258" s="4"/>
      <c r="EE2258" s="4"/>
      <c r="EF2258" s="4"/>
      <c r="EG2258" s="4"/>
      <c r="EH2258" s="4"/>
      <c r="EI2258" s="4"/>
      <c r="EJ2258" s="4"/>
      <c r="EK2258" s="4"/>
      <c r="EL2258" s="4"/>
      <c r="EM2258" s="4"/>
      <c r="EN2258" s="4"/>
      <c r="EO2258" s="4"/>
      <c r="EP2258" s="4"/>
      <c r="EQ2258" s="4"/>
      <c r="ER2258" s="4"/>
      <c r="ES2258" s="4"/>
      <c r="ET2258" s="4"/>
      <c r="EU2258" s="4"/>
      <c r="EV2258" s="4"/>
      <c r="EW2258" s="4"/>
      <c r="EX2258" s="4"/>
      <c r="EY2258" s="4"/>
      <c r="EZ2258" s="4"/>
    </row>
    <row r="2259" spans="1:156">
      <c r="A2259" s="8">
        <v>2254</v>
      </c>
      <c r="B2259" s="21">
        <v>2013</v>
      </c>
      <c r="C2259" s="21">
        <v>1976</v>
      </c>
      <c r="D2259" s="22">
        <v>172.14116780000001</v>
      </c>
      <c r="E2259" s="9">
        <v>-40441.474800000004</v>
      </c>
      <c r="F2259" s="9">
        <v>1921226.4959</v>
      </c>
      <c r="G2259" s="9">
        <v>101672.62639999999</v>
      </c>
      <c r="H2259" s="9">
        <v>416436.74859999999</v>
      </c>
      <c r="I2259" s="9">
        <v>83645.369500000001</v>
      </c>
      <c r="J2259" s="9">
        <v>123696.4924</v>
      </c>
      <c r="K2259" s="9">
        <v>0</v>
      </c>
      <c r="L2259" s="9">
        <v>2687119.2075999998</v>
      </c>
      <c r="M2259" s="9">
        <f t="shared" si="245"/>
        <v>123696.4924</v>
      </c>
      <c r="N2259" s="26"/>
      <c r="O2259" s="26"/>
      <c r="P2259" s="26"/>
      <c r="Q2259" s="26"/>
      <c r="R2259" s="26"/>
      <c r="S2259" s="26"/>
      <c r="T2259" s="26"/>
      <c r="U2259" s="26"/>
      <c r="V2259" s="33">
        <f t="shared" si="246"/>
        <v>-40441.474800000004</v>
      </c>
      <c r="W2259" s="26"/>
      <c r="X2259" s="26"/>
      <c r="Y2259" s="26"/>
      <c r="Z2259" s="26"/>
      <c r="AA2259" s="26"/>
      <c r="AB2259" s="38">
        <v>2014</v>
      </c>
      <c r="AC2259" s="38">
        <v>1985</v>
      </c>
      <c r="AD2259" s="39">
        <v>118.7752141</v>
      </c>
      <c r="AE2259" s="33">
        <v>-108165.5261</v>
      </c>
      <c r="AF2259" s="33">
        <v>2006900.1658999999</v>
      </c>
      <c r="AG2259" s="33">
        <v>106509.8227</v>
      </c>
      <c r="AH2259" s="33">
        <v>189412.99900000001</v>
      </c>
      <c r="AI2259" s="33">
        <v>84206.8603</v>
      </c>
      <c r="AJ2259" s="33">
        <v>245137.6384</v>
      </c>
      <c r="AK2259" s="33">
        <v>22270.5245</v>
      </c>
      <c r="AL2259" s="33">
        <v>2718062.4877999998</v>
      </c>
      <c r="AM2259" s="33">
        <f t="shared" si="247"/>
        <v>222867.1139</v>
      </c>
      <c r="AN2259" s="33"/>
      <c r="AO2259" s="33"/>
      <c r="AP2259" s="33"/>
      <c r="AQ2259" s="33"/>
      <c r="AR2259" s="33"/>
      <c r="AS2259" s="33"/>
      <c r="AT2259" s="33"/>
      <c r="AU2259" s="33"/>
      <c r="AV2259" s="33">
        <f t="shared" si="248"/>
        <v>-108165.5261</v>
      </c>
      <c r="AW2259" s="33"/>
      <c r="AX2259" s="33"/>
      <c r="AY2259" s="33"/>
      <c r="AZ2259" s="33"/>
      <c r="BA2259" s="38">
        <v>2254</v>
      </c>
      <c r="BB2259" s="38">
        <v>2015</v>
      </c>
      <c r="BC2259" s="38">
        <v>1986</v>
      </c>
      <c r="BD2259" s="39">
        <v>143.2179874</v>
      </c>
      <c r="BE2259" s="33">
        <f t="shared" si="249"/>
        <v>228076.19726911793</v>
      </c>
      <c r="BF2259" s="33">
        <v>2069302.8313</v>
      </c>
      <c r="BG2259" s="33">
        <v>106509.8227</v>
      </c>
      <c r="BH2259" s="33">
        <v>186013.92809999999</v>
      </c>
      <c r="BI2259" s="33">
        <v>76229.831669117499</v>
      </c>
      <c r="BJ2259" s="33">
        <v>628402.50150000001</v>
      </c>
      <c r="BK2259" s="33">
        <v>7445.5515999999998</v>
      </c>
      <c r="BL2259" s="33">
        <v>2830937.1664</v>
      </c>
      <c r="BM2259" s="33">
        <f t="shared" si="250"/>
        <v>620956.94990000001</v>
      </c>
      <c r="BN2259" s="9"/>
      <c r="BO2259" s="9"/>
      <c r="BP2259" s="9"/>
      <c r="BQ2259" s="9"/>
      <c r="BR2259" s="9"/>
      <c r="BS2259" s="9"/>
      <c r="BT2259" s="9"/>
      <c r="BU2259" s="9"/>
      <c r="BV2259" s="33">
        <f t="shared" si="251"/>
        <v>228076.19726911793</v>
      </c>
      <c r="BW2259" s="9"/>
      <c r="BX2259" s="9"/>
      <c r="BY2259" s="9"/>
      <c r="BZ2259" s="9"/>
      <c r="CA2259" s="21"/>
      <c r="CB2259" s="21"/>
      <c r="CC2259" s="21"/>
      <c r="CD2259" s="22"/>
      <c r="CE2259" s="9"/>
      <c r="CF2259" s="9"/>
      <c r="CG2259" s="9"/>
      <c r="CH2259" s="9"/>
      <c r="CI2259" s="9"/>
      <c r="CJ2259" s="9"/>
      <c r="CK2259" s="9"/>
      <c r="CL2259" s="9"/>
      <c r="CM2259" s="10"/>
      <c r="CN2259" s="4"/>
      <c r="CO2259" s="4"/>
      <c r="CP2259" s="4"/>
      <c r="CQ2259" s="4"/>
      <c r="CR2259" s="4"/>
      <c r="CS2259" s="4"/>
      <c r="CT2259" s="4"/>
      <c r="CU2259" s="4"/>
      <c r="CV2259" s="4"/>
      <c r="CW2259" s="4"/>
      <c r="CX2259" s="4"/>
      <c r="CY2259" s="4"/>
      <c r="CZ2259" s="4"/>
      <c r="DD2259" s="3"/>
      <c r="DE2259" s="4"/>
      <c r="DF2259" s="4"/>
      <c r="DG2259" s="4"/>
      <c r="DH2259" s="4"/>
      <c r="DI2259" s="4"/>
      <c r="DJ2259" s="4"/>
      <c r="DK2259" s="4"/>
      <c r="DL2259" s="4"/>
      <c r="DM2259" s="4"/>
      <c r="DN2259" s="4"/>
      <c r="DO2259" s="4"/>
      <c r="DP2259" s="4"/>
      <c r="DQ2259" s="4"/>
      <c r="DR2259" s="4"/>
      <c r="DS2259" s="4"/>
      <c r="DT2259" s="4"/>
      <c r="DU2259" s="4"/>
      <c r="DV2259" s="4"/>
      <c r="DW2259" s="4"/>
      <c r="DX2259" s="4"/>
      <c r="DY2259" s="4"/>
      <c r="DZ2259" s="4"/>
      <c r="EE2259" s="4"/>
      <c r="EF2259" s="4"/>
      <c r="EG2259" s="4"/>
      <c r="EH2259" s="4"/>
      <c r="EI2259" s="4"/>
      <c r="EJ2259" s="4"/>
      <c r="EK2259" s="4"/>
      <c r="EL2259" s="4"/>
      <c r="EM2259" s="4"/>
      <c r="EN2259" s="4"/>
      <c r="EO2259" s="4"/>
      <c r="EP2259" s="4"/>
      <c r="EQ2259" s="4"/>
      <c r="ER2259" s="4"/>
      <c r="ES2259" s="4"/>
      <c r="ET2259" s="4"/>
      <c r="EU2259" s="4"/>
      <c r="EV2259" s="4"/>
      <c r="EW2259" s="4"/>
      <c r="EX2259" s="4"/>
      <c r="EY2259" s="4"/>
      <c r="EZ2259" s="4"/>
    </row>
    <row r="2260" spans="1:156">
      <c r="A2260" s="8">
        <v>2255</v>
      </c>
      <c r="B2260" s="21">
        <v>2013</v>
      </c>
      <c r="C2260" s="21">
        <v>1949</v>
      </c>
      <c r="D2260" s="22">
        <v>130.26025490000001</v>
      </c>
      <c r="E2260" s="9">
        <v>-106502.2873</v>
      </c>
      <c r="F2260" s="9">
        <v>1903655.7263</v>
      </c>
      <c r="G2260" s="9">
        <v>101672.62639999999</v>
      </c>
      <c r="H2260" s="9">
        <v>415325.81430000003</v>
      </c>
      <c r="I2260" s="9">
        <v>87782.300600000002</v>
      </c>
      <c r="J2260" s="9">
        <v>88280.931299999997</v>
      </c>
      <c r="K2260" s="9">
        <v>12351.5124</v>
      </c>
      <c r="L2260" s="9">
        <v>2690868.1738</v>
      </c>
      <c r="M2260" s="9">
        <f t="shared" si="245"/>
        <v>75929.41889999999</v>
      </c>
      <c r="N2260" s="26"/>
      <c r="O2260" s="26"/>
      <c r="P2260" s="26"/>
      <c r="Q2260" s="26"/>
      <c r="R2260" s="26"/>
      <c r="S2260" s="26"/>
      <c r="T2260" s="26"/>
      <c r="U2260" s="26"/>
      <c r="V2260" s="33">
        <f t="shared" si="246"/>
        <v>-106502.2873</v>
      </c>
      <c r="W2260" s="26"/>
      <c r="X2260" s="26"/>
      <c r="Y2260" s="26"/>
      <c r="Z2260" s="26"/>
      <c r="AA2260" s="26"/>
      <c r="AB2260" s="38">
        <v>2014</v>
      </c>
      <c r="AC2260" s="38">
        <v>2007</v>
      </c>
      <c r="AD2260" s="39">
        <v>122.3188318</v>
      </c>
      <c r="AE2260" s="33">
        <v>24617.0805</v>
      </c>
      <c r="AF2260" s="33">
        <v>1974121.5549000001</v>
      </c>
      <c r="AG2260" s="33">
        <v>106509.8227</v>
      </c>
      <c r="AH2260" s="33">
        <v>187850.86180000001</v>
      </c>
      <c r="AI2260" s="33">
        <v>90078.208899999998</v>
      </c>
      <c r="AJ2260" s="33">
        <v>401476.81770000001</v>
      </c>
      <c r="AK2260" s="33">
        <v>10833.7646</v>
      </c>
      <c r="AL2260" s="33">
        <v>2724586.4208999998</v>
      </c>
      <c r="AM2260" s="33">
        <f t="shared" si="247"/>
        <v>390643.05310000002</v>
      </c>
      <c r="AN2260" s="33"/>
      <c r="AO2260" s="33"/>
      <c r="AP2260" s="33"/>
      <c r="AQ2260" s="33"/>
      <c r="AR2260" s="33"/>
      <c r="AS2260" s="33"/>
      <c r="AT2260" s="33"/>
      <c r="AU2260" s="33"/>
      <c r="AV2260" s="33">
        <f t="shared" si="248"/>
        <v>24617.0805</v>
      </c>
      <c r="AW2260" s="33"/>
      <c r="AX2260" s="33"/>
      <c r="AY2260" s="33"/>
      <c r="AZ2260" s="33"/>
      <c r="BA2260" s="38">
        <v>2255</v>
      </c>
      <c r="BB2260" s="38">
        <v>2015</v>
      </c>
      <c r="BC2260" s="38">
        <v>2008</v>
      </c>
      <c r="BD2260" s="39">
        <v>121.24909940000001</v>
      </c>
      <c r="BE2260" s="33">
        <f t="shared" si="249"/>
        <v>-60185.538755054586</v>
      </c>
      <c r="BF2260" s="33">
        <v>2041015.3244</v>
      </c>
      <c r="BG2260" s="33">
        <v>106509.8227</v>
      </c>
      <c r="BH2260" s="33">
        <v>180217.72210000001</v>
      </c>
      <c r="BI2260" s="33">
        <v>98015.080544945304</v>
      </c>
      <c r="BJ2260" s="33">
        <v>361108.47169999999</v>
      </c>
      <c r="BK2260" s="33">
        <v>44845.809699999998</v>
      </c>
      <c r="BL2260" s="33">
        <v>2802206.1505</v>
      </c>
      <c r="BM2260" s="33">
        <f t="shared" si="250"/>
        <v>316262.66200000001</v>
      </c>
      <c r="BN2260" s="9"/>
      <c r="BO2260" s="9"/>
      <c r="BP2260" s="9"/>
      <c r="BQ2260" s="9"/>
      <c r="BR2260" s="9"/>
      <c r="BS2260" s="9"/>
      <c r="BT2260" s="9"/>
      <c r="BU2260" s="9"/>
      <c r="BV2260" s="33">
        <f t="shared" si="251"/>
        <v>-60185.538755054586</v>
      </c>
      <c r="BW2260" s="9"/>
      <c r="BX2260" s="9"/>
      <c r="BY2260" s="9"/>
      <c r="BZ2260" s="9"/>
      <c r="CA2260" s="21"/>
      <c r="CB2260" s="21"/>
      <c r="CC2260" s="21"/>
      <c r="CD2260" s="22"/>
      <c r="CE2260" s="9"/>
      <c r="CF2260" s="9"/>
      <c r="CG2260" s="9"/>
      <c r="CH2260" s="9"/>
      <c r="CI2260" s="9"/>
      <c r="CJ2260" s="9"/>
      <c r="CK2260" s="9"/>
      <c r="CL2260" s="9"/>
      <c r="CM2260" s="10"/>
      <c r="CN2260" s="4"/>
      <c r="CO2260" s="4"/>
      <c r="CP2260" s="4"/>
      <c r="CQ2260" s="4"/>
      <c r="CR2260" s="4"/>
      <c r="CS2260" s="4"/>
      <c r="CT2260" s="4"/>
      <c r="CU2260" s="4"/>
      <c r="CV2260" s="4"/>
      <c r="CW2260" s="4"/>
      <c r="CX2260" s="4"/>
      <c r="CY2260" s="4"/>
      <c r="CZ2260" s="4"/>
      <c r="DD2260" s="3"/>
      <c r="DE2260" s="4"/>
      <c r="DF2260" s="4"/>
      <c r="DG2260" s="4"/>
      <c r="DH2260" s="4"/>
      <c r="DI2260" s="4"/>
      <c r="DJ2260" s="4"/>
      <c r="DK2260" s="4"/>
      <c r="DL2260" s="4"/>
      <c r="DM2260" s="4"/>
      <c r="DN2260" s="4"/>
      <c r="DO2260" s="4"/>
      <c r="DP2260" s="4"/>
      <c r="DQ2260" s="4"/>
      <c r="DR2260" s="4"/>
      <c r="DS2260" s="4"/>
      <c r="DT2260" s="4"/>
      <c r="DU2260" s="4"/>
      <c r="DV2260" s="4"/>
      <c r="DW2260" s="4"/>
      <c r="DX2260" s="4"/>
      <c r="DY2260" s="4"/>
      <c r="DZ2260" s="4"/>
      <c r="EE2260" s="4"/>
      <c r="EF2260" s="4"/>
      <c r="EG2260" s="4"/>
      <c r="EH2260" s="4"/>
      <c r="EI2260" s="4"/>
      <c r="EJ2260" s="4"/>
      <c r="EK2260" s="4"/>
      <c r="EL2260" s="4"/>
      <c r="EM2260" s="4"/>
      <c r="EN2260" s="4"/>
      <c r="EO2260" s="4"/>
      <c r="EP2260" s="4"/>
      <c r="EQ2260" s="4"/>
      <c r="ER2260" s="4"/>
      <c r="ES2260" s="4"/>
      <c r="ET2260" s="4"/>
      <c r="EU2260" s="4"/>
      <c r="EV2260" s="4"/>
      <c r="EW2260" s="4"/>
      <c r="EX2260" s="4"/>
      <c r="EY2260" s="4"/>
      <c r="EZ2260" s="4"/>
    </row>
    <row r="2261" spans="1:156">
      <c r="A2261" s="8">
        <v>2256</v>
      </c>
      <c r="B2261" s="21">
        <v>2013</v>
      </c>
      <c r="C2261" s="21">
        <v>1971</v>
      </c>
      <c r="D2261" s="22">
        <v>171.1430752</v>
      </c>
      <c r="E2261" s="9">
        <v>-38305.156300000002</v>
      </c>
      <c r="F2261" s="9">
        <v>1969753.7568000001</v>
      </c>
      <c r="G2261" s="9">
        <v>101672.62639999999</v>
      </c>
      <c r="H2261" s="9">
        <v>414830.9988</v>
      </c>
      <c r="I2261" s="9">
        <v>89624.909899999999</v>
      </c>
      <c r="J2261" s="9">
        <v>94683.850300000006</v>
      </c>
      <c r="K2261" s="9">
        <v>19912.741600000001</v>
      </c>
      <c r="L2261" s="9">
        <v>2688958.5567999999</v>
      </c>
      <c r="M2261" s="9">
        <f t="shared" si="245"/>
        <v>74771.108700000012</v>
      </c>
      <c r="N2261" s="26"/>
      <c r="O2261" s="26"/>
      <c r="P2261" s="26"/>
      <c r="Q2261" s="26"/>
      <c r="R2261" s="26"/>
      <c r="S2261" s="26"/>
      <c r="T2261" s="26"/>
      <c r="U2261" s="26"/>
      <c r="V2261" s="33">
        <f t="shared" si="246"/>
        <v>-38305.156300000002</v>
      </c>
      <c r="W2261" s="26"/>
      <c r="X2261" s="26"/>
      <c r="Y2261" s="26"/>
      <c r="Z2261" s="26"/>
      <c r="AA2261" s="26"/>
      <c r="AB2261" s="38">
        <v>2014</v>
      </c>
      <c r="AC2261" s="38">
        <v>1954</v>
      </c>
      <c r="AD2261" s="39">
        <v>155.51180840000001</v>
      </c>
      <c r="AE2261" s="33">
        <v>362607.29430000001</v>
      </c>
      <c r="AF2261" s="33">
        <v>2055225.4650999999</v>
      </c>
      <c r="AG2261" s="33">
        <v>106509.8227</v>
      </c>
      <c r="AH2261" s="33">
        <v>191203.45819999999</v>
      </c>
      <c r="AI2261" s="33">
        <v>77477.354699999996</v>
      </c>
      <c r="AJ2261" s="33">
        <v>659352.15890000004</v>
      </c>
      <c r="AK2261" s="33">
        <v>3309.5889000000002</v>
      </c>
      <c r="AL2261" s="33">
        <v>2723851.3764999998</v>
      </c>
      <c r="AM2261" s="33">
        <f t="shared" si="247"/>
        <v>656042.57000000007</v>
      </c>
      <c r="AN2261" s="33"/>
      <c r="AO2261" s="33"/>
      <c r="AP2261" s="33"/>
      <c r="AQ2261" s="33"/>
      <c r="AR2261" s="33"/>
      <c r="AS2261" s="33"/>
      <c r="AT2261" s="33"/>
      <c r="AU2261" s="33"/>
      <c r="AV2261" s="33">
        <f t="shared" si="248"/>
        <v>362607.29430000001</v>
      </c>
      <c r="AW2261" s="33"/>
      <c r="AX2261" s="33"/>
      <c r="AY2261" s="33"/>
      <c r="AZ2261" s="33"/>
      <c r="BA2261" s="38">
        <v>2256</v>
      </c>
      <c r="BB2261" s="38">
        <v>2015</v>
      </c>
      <c r="BC2261" s="38">
        <v>1955</v>
      </c>
      <c r="BD2261" s="39">
        <v>130.9657498</v>
      </c>
      <c r="BE2261" s="33">
        <f t="shared" si="249"/>
        <v>-36063.316499737557</v>
      </c>
      <c r="BF2261" s="33">
        <v>2097315.8281999999</v>
      </c>
      <c r="BG2261" s="33">
        <v>106509.8227</v>
      </c>
      <c r="BH2261" s="33">
        <v>180293.3101</v>
      </c>
      <c r="BI2261" s="33">
        <v>97730.980500262798</v>
      </c>
      <c r="BJ2261" s="33">
        <v>312034.5748</v>
      </c>
      <c r="BK2261" s="33">
        <v>33326.182000000001</v>
      </c>
      <c r="BL2261" s="33">
        <v>2796621.6507999999</v>
      </c>
      <c r="BM2261" s="33">
        <f t="shared" si="250"/>
        <v>278708.39280000003</v>
      </c>
      <c r="BN2261" s="9"/>
      <c r="BO2261" s="9"/>
      <c r="BP2261" s="9"/>
      <c r="BQ2261" s="9"/>
      <c r="BR2261" s="9"/>
      <c r="BS2261" s="9"/>
      <c r="BT2261" s="9"/>
      <c r="BU2261" s="9"/>
      <c r="BV2261" s="33">
        <f t="shared" si="251"/>
        <v>-36063.316499737557</v>
      </c>
      <c r="BW2261" s="9"/>
      <c r="BX2261" s="9"/>
      <c r="BY2261" s="9"/>
      <c r="BZ2261" s="9"/>
      <c r="CA2261" s="21"/>
      <c r="CB2261" s="21"/>
      <c r="CC2261" s="21"/>
      <c r="CD2261" s="22"/>
      <c r="CE2261" s="9"/>
      <c r="CF2261" s="9"/>
      <c r="CG2261" s="9"/>
      <c r="CH2261" s="9"/>
      <c r="CI2261" s="9"/>
      <c r="CJ2261" s="9"/>
      <c r="CK2261" s="9"/>
      <c r="CL2261" s="9"/>
      <c r="CM2261" s="10"/>
      <c r="CN2261" s="4"/>
      <c r="CO2261" s="4"/>
      <c r="CP2261" s="4"/>
      <c r="CQ2261" s="4"/>
      <c r="CR2261" s="4"/>
      <c r="CS2261" s="4"/>
      <c r="CT2261" s="4"/>
      <c r="CU2261" s="4"/>
      <c r="CV2261" s="4"/>
      <c r="CW2261" s="4"/>
      <c r="CX2261" s="4"/>
      <c r="CY2261" s="4"/>
      <c r="CZ2261" s="4"/>
      <c r="DD2261" s="3"/>
      <c r="DE2261" s="4"/>
      <c r="DF2261" s="4"/>
      <c r="DG2261" s="4"/>
      <c r="DH2261" s="4"/>
      <c r="DI2261" s="4"/>
      <c r="DJ2261" s="4"/>
      <c r="DK2261" s="4"/>
      <c r="DL2261" s="4"/>
      <c r="DM2261" s="4"/>
      <c r="DN2261" s="4"/>
      <c r="DO2261" s="4"/>
      <c r="DP2261" s="4"/>
      <c r="DQ2261" s="4"/>
      <c r="DR2261" s="4"/>
      <c r="DS2261" s="4"/>
      <c r="DT2261" s="4"/>
      <c r="DU2261" s="4"/>
      <c r="DV2261" s="4"/>
      <c r="DW2261" s="4"/>
      <c r="DX2261" s="4"/>
      <c r="DY2261" s="4"/>
      <c r="DZ2261" s="4"/>
      <c r="EE2261" s="4"/>
      <c r="EF2261" s="4"/>
      <c r="EG2261" s="4"/>
      <c r="EH2261" s="4"/>
      <c r="EI2261" s="4"/>
      <c r="EJ2261" s="4"/>
      <c r="EK2261" s="4"/>
      <c r="EL2261" s="4"/>
      <c r="EM2261" s="4"/>
      <c r="EN2261" s="4"/>
      <c r="EO2261" s="4"/>
      <c r="EP2261" s="4"/>
      <c r="EQ2261" s="4"/>
      <c r="ER2261" s="4"/>
      <c r="ES2261" s="4"/>
      <c r="ET2261" s="4"/>
      <c r="EU2261" s="4"/>
      <c r="EV2261" s="4"/>
      <c r="EW2261" s="4"/>
      <c r="EX2261" s="4"/>
      <c r="EY2261" s="4"/>
      <c r="EZ2261" s="4"/>
    </row>
    <row r="2262" spans="1:156">
      <c r="A2262" s="8">
        <v>2257</v>
      </c>
      <c r="B2262" s="21">
        <v>2013</v>
      </c>
      <c r="C2262" s="21">
        <v>1976</v>
      </c>
      <c r="D2262" s="22">
        <v>172.14116780000001</v>
      </c>
      <c r="E2262" s="9">
        <v>-45394.149100000002</v>
      </c>
      <c r="F2262" s="9">
        <v>1956163.7481</v>
      </c>
      <c r="G2262" s="9">
        <v>101672.62639999999</v>
      </c>
      <c r="H2262" s="9">
        <v>416436.74859999999</v>
      </c>
      <c r="I2262" s="9">
        <v>83645.369500000001</v>
      </c>
      <c r="J2262" s="9">
        <v>83808.025699999998</v>
      </c>
      <c r="K2262" s="9">
        <v>1261.7236</v>
      </c>
      <c r="L2262" s="9">
        <v>2685858.9438</v>
      </c>
      <c r="M2262" s="9">
        <f t="shared" si="245"/>
        <v>82546.302100000001</v>
      </c>
      <c r="N2262" s="26"/>
      <c r="O2262" s="26"/>
      <c r="P2262" s="26"/>
      <c r="Q2262" s="26"/>
      <c r="R2262" s="26"/>
      <c r="S2262" s="26"/>
      <c r="T2262" s="26"/>
      <c r="U2262" s="26"/>
      <c r="V2262" s="33">
        <f t="shared" si="246"/>
        <v>-45394.149100000002</v>
      </c>
      <c r="W2262" s="26"/>
      <c r="X2262" s="26"/>
      <c r="Y2262" s="26"/>
      <c r="Z2262" s="26"/>
      <c r="AA2262" s="26"/>
      <c r="AB2262" s="38">
        <v>2014</v>
      </c>
      <c r="AC2262" s="38">
        <v>1991</v>
      </c>
      <c r="AD2262" s="39">
        <v>149.61549260000001</v>
      </c>
      <c r="AE2262" s="33">
        <v>245191.10829999999</v>
      </c>
      <c r="AF2262" s="33">
        <v>2042739.7969</v>
      </c>
      <c r="AG2262" s="33">
        <v>106509.8227</v>
      </c>
      <c r="AH2262" s="33">
        <v>190117.90549999999</v>
      </c>
      <c r="AI2262" s="33">
        <v>81557.443599999999</v>
      </c>
      <c r="AJ2262" s="33">
        <v>566161.27480000001</v>
      </c>
      <c r="AK2262" s="33">
        <v>14383.379199999999</v>
      </c>
      <c r="AL2262" s="33">
        <v>2727511.7560000001</v>
      </c>
      <c r="AM2262" s="33">
        <f t="shared" si="247"/>
        <v>551777.89560000005</v>
      </c>
      <c r="AN2262" s="33"/>
      <c r="AO2262" s="33"/>
      <c r="AP2262" s="33"/>
      <c r="AQ2262" s="33"/>
      <c r="AR2262" s="33"/>
      <c r="AS2262" s="33"/>
      <c r="AT2262" s="33"/>
      <c r="AU2262" s="33"/>
      <c r="AV2262" s="33">
        <f t="shared" si="248"/>
        <v>245191.10829999999</v>
      </c>
      <c r="AW2262" s="33"/>
      <c r="AX2262" s="33"/>
      <c r="AY2262" s="33"/>
      <c r="AZ2262" s="33"/>
      <c r="BA2262" s="38">
        <v>2257</v>
      </c>
      <c r="BB2262" s="38">
        <v>2015</v>
      </c>
      <c r="BC2262" s="38">
        <v>1992</v>
      </c>
      <c r="BD2262" s="39">
        <v>96.583156709999997</v>
      </c>
      <c r="BE2262" s="33">
        <f t="shared" si="249"/>
        <v>-256320.32642317936</v>
      </c>
      <c r="BF2262" s="33">
        <v>2055873.3795</v>
      </c>
      <c r="BG2262" s="33">
        <v>106509.8227</v>
      </c>
      <c r="BH2262" s="33">
        <v>179957.27119999999</v>
      </c>
      <c r="BI2262" s="33">
        <v>98993.994776820196</v>
      </c>
      <c r="BJ2262" s="33">
        <v>113436.1244</v>
      </c>
      <c r="BK2262" s="33">
        <v>51320.4804</v>
      </c>
      <c r="BL2262" s="33">
        <v>2759770.4386</v>
      </c>
      <c r="BM2262" s="33">
        <f t="shared" si="250"/>
        <v>62115.644</v>
      </c>
      <c r="BN2262" s="9"/>
      <c r="BO2262" s="9"/>
      <c r="BP2262" s="9"/>
      <c r="BQ2262" s="9"/>
      <c r="BR2262" s="9"/>
      <c r="BS2262" s="9"/>
      <c r="BT2262" s="9"/>
      <c r="BU2262" s="9"/>
      <c r="BV2262" s="33">
        <f t="shared" si="251"/>
        <v>-256320.32642317936</v>
      </c>
      <c r="BW2262" s="9"/>
      <c r="BX2262" s="9"/>
      <c r="BY2262" s="9"/>
      <c r="BZ2262" s="9"/>
      <c r="CA2262" s="21"/>
      <c r="CB2262" s="21"/>
      <c r="CC2262" s="21"/>
      <c r="CD2262" s="22"/>
      <c r="CE2262" s="9"/>
      <c r="CF2262" s="9"/>
      <c r="CG2262" s="9"/>
      <c r="CH2262" s="9"/>
      <c r="CI2262" s="9"/>
      <c r="CJ2262" s="9"/>
      <c r="CK2262" s="9"/>
      <c r="CL2262" s="9"/>
      <c r="CM2262" s="10"/>
      <c r="CN2262" s="4"/>
      <c r="CO2262" s="4"/>
      <c r="CP2262" s="4"/>
      <c r="CQ2262" s="4"/>
      <c r="CR2262" s="4"/>
      <c r="CS2262" s="4"/>
      <c r="CT2262" s="4"/>
      <c r="CU2262" s="4"/>
      <c r="CV2262" s="4"/>
      <c r="CW2262" s="4"/>
      <c r="CX2262" s="4"/>
      <c r="CY2262" s="4"/>
      <c r="CZ2262" s="4"/>
      <c r="DD2262" s="3"/>
      <c r="DE2262" s="4"/>
      <c r="DF2262" s="4"/>
      <c r="DG2262" s="4"/>
      <c r="DH2262" s="4"/>
      <c r="DI2262" s="4"/>
      <c r="DJ2262" s="4"/>
      <c r="DK2262" s="4"/>
      <c r="DL2262" s="4"/>
      <c r="DM2262" s="4"/>
      <c r="DN2262" s="4"/>
      <c r="DO2262" s="4"/>
      <c r="DP2262" s="4"/>
      <c r="DQ2262" s="4"/>
      <c r="DR2262" s="4"/>
      <c r="DS2262" s="4"/>
      <c r="DT2262" s="4"/>
      <c r="DU2262" s="4"/>
      <c r="DV2262" s="4"/>
      <c r="DW2262" s="4"/>
      <c r="DX2262" s="4"/>
      <c r="DY2262" s="4"/>
      <c r="DZ2262" s="4"/>
      <c r="EE2262" s="4"/>
      <c r="EF2262" s="4"/>
      <c r="EG2262" s="4"/>
      <c r="EH2262" s="4"/>
      <c r="EI2262" s="4"/>
      <c r="EJ2262" s="4"/>
      <c r="EK2262" s="4"/>
      <c r="EL2262" s="4"/>
      <c r="EM2262" s="4"/>
      <c r="EN2262" s="4"/>
      <c r="EO2262" s="4"/>
      <c r="EP2262" s="4"/>
      <c r="EQ2262" s="4"/>
      <c r="ER2262" s="4"/>
      <c r="ES2262" s="4"/>
      <c r="ET2262" s="4"/>
      <c r="EU2262" s="4"/>
      <c r="EV2262" s="4"/>
      <c r="EW2262" s="4"/>
      <c r="EX2262" s="4"/>
      <c r="EY2262" s="4"/>
      <c r="EZ2262" s="4"/>
    </row>
    <row r="2263" spans="1:156">
      <c r="A2263" s="8">
        <v>2258</v>
      </c>
      <c r="B2263" s="21">
        <v>2013</v>
      </c>
      <c r="C2263" s="21">
        <v>1987</v>
      </c>
      <c r="D2263" s="22">
        <v>105.1904648</v>
      </c>
      <c r="E2263" s="9">
        <v>-50585.9522</v>
      </c>
      <c r="F2263" s="9">
        <v>1966141.2039999999</v>
      </c>
      <c r="G2263" s="9">
        <v>101672.62639999999</v>
      </c>
      <c r="H2263" s="9">
        <v>415774.49770000001</v>
      </c>
      <c r="I2263" s="9">
        <v>86111.479800000001</v>
      </c>
      <c r="J2263" s="9">
        <v>82033.147700000001</v>
      </c>
      <c r="K2263" s="9">
        <v>15559.741900000001</v>
      </c>
      <c r="L2263" s="9">
        <v>2686759.1658999999</v>
      </c>
      <c r="M2263" s="9">
        <f t="shared" si="245"/>
        <v>66473.405800000008</v>
      </c>
      <c r="N2263" s="26"/>
      <c r="O2263" s="26"/>
      <c r="P2263" s="26"/>
      <c r="Q2263" s="26"/>
      <c r="R2263" s="26"/>
      <c r="S2263" s="26"/>
      <c r="T2263" s="26"/>
      <c r="U2263" s="26"/>
      <c r="V2263" s="33">
        <f t="shared" si="246"/>
        <v>-50585.9522</v>
      </c>
      <c r="W2263" s="26"/>
      <c r="X2263" s="26"/>
      <c r="Y2263" s="26"/>
      <c r="Z2263" s="26"/>
      <c r="AA2263" s="26"/>
      <c r="AB2263" s="38">
        <v>2014</v>
      </c>
      <c r="AC2263" s="38">
        <v>1975</v>
      </c>
      <c r="AD2263" s="39">
        <v>140.76798020000001</v>
      </c>
      <c r="AE2263" s="33">
        <v>55862.847900000001</v>
      </c>
      <c r="AF2263" s="33">
        <v>2116614.7894000001</v>
      </c>
      <c r="AG2263" s="33">
        <v>106509.8227</v>
      </c>
      <c r="AH2263" s="33">
        <v>189894.51509999999</v>
      </c>
      <c r="AI2263" s="33">
        <v>82397.064400000003</v>
      </c>
      <c r="AJ2263" s="33">
        <v>306440.62949999998</v>
      </c>
      <c r="AK2263" s="33">
        <v>28208.204399999999</v>
      </c>
      <c r="AL2263" s="33">
        <v>2717785.7688000002</v>
      </c>
      <c r="AM2263" s="33">
        <f t="shared" si="247"/>
        <v>278232.42509999999</v>
      </c>
      <c r="AN2263" s="33"/>
      <c r="AO2263" s="33"/>
      <c r="AP2263" s="33"/>
      <c r="AQ2263" s="33"/>
      <c r="AR2263" s="33"/>
      <c r="AS2263" s="33"/>
      <c r="AT2263" s="33"/>
      <c r="AU2263" s="33"/>
      <c r="AV2263" s="33">
        <f t="shared" si="248"/>
        <v>55862.847900000001</v>
      </c>
      <c r="AW2263" s="33"/>
      <c r="AX2263" s="33"/>
      <c r="AY2263" s="33"/>
      <c r="AZ2263" s="33"/>
      <c r="BA2263" s="38">
        <v>2258</v>
      </c>
      <c r="BB2263" s="38">
        <v>2015</v>
      </c>
      <c r="BC2263" s="38">
        <v>1976</v>
      </c>
      <c r="BD2263" s="39">
        <v>172.14116780000001</v>
      </c>
      <c r="BE2263" s="33">
        <f t="shared" si="249"/>
        <v>402320.00164703978</v>
      </c>
      <c r="BF2263" s="33">
        <v>2112580.8810999999</v>
      </c>
      <c r="BG2263" s="33">
        <v>106509.8227</v>
      </c>
      <c r="BH2263" s="33">
        <v>188250.291</v>
      </c>
      <c r="BI2263" s="33">
        <v>67824.381047039802</v>
      </c>
      <c r="BJ2263" s="33">
        <v>739058.3432</v>
      </c>
      <c r="BK2263" s="33">
        <v>0</v>
      </c>
      <c r="BL2263" s="33">
        <v>2811903.7174</v>
      </c>
      <c r="BM2263" s="33">
        <f t="shared" si="250"/>
        <v>739058.3432</v>
      </c>
      <c r="BN2263" s="9"/>
      <c r="BO2263" s="9"/>
      <c r="BP2263" s="9"/>
      <c r="BQ2263" s="9"/>
      <c r="BR2263" s="9"/>
      <c r="BS2263" s="9"/>
      <c r="BT2263" s="9"/>
      <c r="BU2263" s="9"/>
      <c r="BV2263" s="33">
        <f t="shared" si="251"/>
        <v>402320.00164703978</v>
      </c>
      <c r="BW2263" s="9"/>
      <c r="BX2263" s="9"/>
      <c r="BY2263" s="9"/>
      <c r="BZ2263" s="9"/>
      <c r="CA2263" s="21"/>
      <c r="CB2263" s="21"/>
      <c r="CC2263" s="21"/>
      <c r="CD2263" s="22"/>
      <c r="CE2263" s="9"/>
      <c r="CF2263" s="9"/>
      <c r="CG2263" s="9"/>
      <c r="CH2263" s="9"/>
      <c r="CI2263" s="9"/>
      <c r="CJ2263" s="9"/>
      <c r="CK2263" s="9"/>
      <c r="CL2263" s="9"/>
      <c r="CM2263" s="10"/>
      <c r="CN2263" s="4"/>
      <c r="CO2263" s="4"/>
      <c r="CP2263" s="4"/>
      <c r="CQ2263" s="4"/>
      <c r="CR2263" s="4"/>
      <c r="CS2263" s="4"/>
      <c r="CT2263" s="4"/>
      <c r="CU2263" s="4"/>
      <c r="CV2263" s="4"/>
      <c r="CW2263" s="4"/>
      <c r="CX2263" s="4"/>
      <c r="CY2263" s="4"/>
      <c r="CZ2263" s="4"/>
      <c r="DD2263" s="3"/>
      <c r="DE2263" s="4"/>
      <c r="DF2263" s="4"/>
      <c r="DG2263" s="4"/>
      <c r="DH2263" s="4"/>
      <c r="DI2263" s="4"/>
      <c r="DJ2263" s="4"/>
      <c r="DK2263" s="4"/>
      <c r="DL2263" s="4"/>
      <c r="DM2263" s="4"/>
      <c r="DN2263" s="4"/>
      <c r="DO2263" s="4"/>
      <c r="DP2263" s="4"/>
      <c r="DQ2263" s="4"/>
      <c r="DR2263" s="4"/>
      <c r="DS2263" s="4"/>
      <c r="DT2263" s="4"/>
      <c r="DU2263" s="4"/>
      <c r="DV2263" s="4"/>
      <c r="DW2263" s="4"/>
      <c r="DX2263" s="4"/>
      <c r="DY2263" s="4"/>
      <c r="DZ2263" s="4"/>
      <c r="EE2263" s="4"/>
      <c r="EF2263" s="4"/>
      <c r="EG2263" s="4"/>
      <c r="EH2263" s="4"/>
      <c r="EI2263" s="4"/>
      <c r="EJ2263" s="4"/>
      <c r="EK2263" s="4"/>
      <c r="EL2263" s="4"/>
      <c r="EM2263" s="4"/>
      <c r="EN2263" s="4"/>
      <c r="EO2263" s="4"/>
      <c r="EP2263" s="4"/>
      <c r="EQ2263" s="4"/>
      <c r="ER2263" s="4"/>
      <c r="ES2263" s="4"/>
      <c r="ET2263" s="4"/>
      <c r="EU2263" s="4"/>
      <c r="EV2263" s="4"/>
      <c r="EW2263" s="4"/>
      <c r="EX2263" s="4"/>
      <c r="EY2263" s="4"/>
      <c r="EZ2263" s="4"/>
    </row>
    <row r="2264" spans="1:156">
      <c r="A2264" s="8">
        <v>2259</v>
      </c>
      <c r="B2264" s="21">
        <v>2013</v>
      </c>
      <c r="C2264" s="21">
        <v>1989</v>
      </c>
      <c r="D2264" s="22">
        <v>120.8120722</v>
      </c>
      <c r="E2264" s="9">
        <v>-53736.696199999998</v>
      </c>
      <c r="F2264" s="9">
        <v>1961187.2812999999</v>
      </c>
      <c r="G2264" s="9">
        <v>101672.62639999999</v>
      </c>
      <c r="H2264" s="9">
        <v>415627.33279999997</v>
      </c>
      <c r="I2264" s="9">
        <v>86659.496899999998</v>
      </c>
      <c r="J2264" s="9">
        <v>72517.743600000002</v>
      </c>
      <c r="K2264" s="9">
        <v>6506.7578000000003</v>
      </c>
      <c r="L2264" s="9">
        <v>2684894.4194</v>
      </c>
      <c r="M2264" s="9">
        <f t="shared" si="245"/>
        <v>66010.985799999995</v>
      </c>
      <c r="N2264" s="26"/>
      <c r="O2264" s="26"/>
      <c r="P2264" s="26"/>
      <c r="Q2264" s="26"/>
      <c r="R2264" s="26"/>
      <c r="S2264" s="26"/>
      <c r="T2264" s="26"/>
      <c r="U2264" s="26"/>
      <c r="V2264" s="33">
        <f t="shared" si="246"/>
        <v>-53736.696199999998</v>
      </c>
      <c r="W2264" s="26"/>
      <c r="X2264" s="26"/>
      <c r="Y2264" s="26"/>
      <c r="Z2264" s="26"/>
      <c r="AA2264" s="26"/>
      <c r="AB2264" s="38">
        <v>2014</v>
      </c>
      <c r="AC2264" s="38">
        <v>1941</v>
      </c>
      <c r="AD2264" s="39">
        <v>99.84141047</v>
      </c>
      <c r="AE2264" s="33">
        <v>-168129.06659999999</v>
      </c>
      <c r="AF2264" s="33">
        <v>2038407.2050000001</v>
      </c>
      <c r="AG2264" s="33">
        <v>106509.8227</v>
      </c>
      <c r="AH2264" s="33">
        <v>178082.27720000001</v>
      </c>
      <c r="AI2264" s="33">
        <v>126793.7862</v>
      </c>
      <c r="AJ2264" s="33">
        <v>178296.30110000001</v>
      </c>
      <c r="AK2264" s="33">
        <v>84427.774999999994</v>
      </c>
      <c r="AL2264" s="33">
        <v>2711790.6838000002</v>
      </c>
      <c r="AM2264" s="33">
        <f t="shared" si="247"/>
        <v>93868.526100000017</v>
      </c>
      <c r="AN2264" s="33"/>
      <c r="AO2264" s="33"/>
      <c r="AP2264" s="33"/>
      <c r="AQ2264" s="33"/>
      <c r="AR2264" s="33"/>
      <c r="AS2264" s="33"/>
      <c r="AT2264" s="33"/>
      <c r="AU2264" s="33"/>
      <c r="AV2264" s="33">
        <f t="shared" si="248"/>
        <v>-168129.06659999999</v>
      </c>
      <c r="AW2264" s="33"/>
      <c r="AX2264" s="33"/>
      <c r="AY2264" s="33"/>
      <c r="AZ2264" s="33"/>
      <c r="BA2264" s="38">
        <v>2259</v>
      </c>
      <c r="BB2264" s="38">
        <v>2015</v>
      </c>
      <c r="BC2264" s="38">
        <v>1942</v>
      </c>
      <c r="BD2264" s="39">
        <v>129.83243809999999</v>
      </c>
      <c r="BE2264" s="33">
        <f t="shared" si="249"/>
        <v>-48332.444611152168</v>
      </c>
      <c r="BF2264" s="33">
        <v>2023438.8296000001</v>
      </c>
      <c r="BG2264" s="33">
        <v>106509.8227</v>
      </c>
      <c r="BH2264" s="33">
        <v>185617.15030000001</v>
      </c>
      <c r="BI2264" s="33">
        <v>77721.135388848095</v>
      </c>
      <c r="BJ2264" s="33">
        <v>347764.79580000002</v>
      </c>
      <c r="BK2264" s="33">
        <v>7330.0721000000003</v>
      </c>
      <c r="BL2264" s="33">
        <v>2782054.1063000001</v>
      </c>
      <c r="BM2264" s="33">
        <f t="shared" si="250"/>
        <v>340434.72370000003</v>
      </c>
      <c r="BN2264" s="9"/>
      <c r="BO2264" s="9"/>
      <c r="BP2264" s="9"/>
      <c r="BQ2264" s="9"/>
      <c r="BR2264" s="9"/>
      <c r="BS2264" s="9"/>
      <c r="BT2264" s="9"/>
      <c r="BU2264" s="9"/>
      <c r="BV2264" s="33">
        <f t="shared" si="251"/>
        <v>-48332.444611152168</v>
      </c>
      <c r="BW2264" s="9"/>
      <c r="BX2264" s="9"/>
      <c r="BY2264" s="9"/>
      <c r="BZ2264" s="9"/>
      <c r="CA2264" s="21"/>
      <c r="CB2264" s="21"/>
      <c r="CC2264" s="21"/>
      <c r="CD2264" s="22"/>
      <c r="CE2264" s="9"/>
      <c r="CF2264" s="9"/>
      <c r="CG2264" s="9"/>
      <c r="CH2264" s="9"/>
      <c r="CI2264" s="9"/>
      <c r="CJ2264" s="9"/>
      <c r="CK2264" s="9"/>
      <c r="CL2264" s="9"/>
      <c r="CM2264" s="10"/>
      <c r="CN2264" s="4"/>
      <c r="CO2264" s="4"/>
      <c r="CP2264" s="4"/>
      <c r="CQ2264" s="4"/>
      <c r="CR2264" s="4"/>
      <c r="CS2264" s="4"/>
      <c r="CT2264" s="4"/>
      <c r="CU2264" s="4"/>
      <c r="CV2264" s="4"/>
      <c r="CW2264" s="4"/>
      <c r="CX2264" s="4"/>
      <c r="CY2264" s="4"/>
      <c r="CZ2264" s="4"/>
      <c r="DD2264" s="3"/>
      <c r="DE2264" s="4"/>
      <c r="DF2264" s="4"/>
      <c r="DG2264" s="4"/>
      <c r="DH2264" s="4"/>
      <c r="DI2264" s="4"/>
      <c r="DJ2264" s="4"/>
      <c r="DK2264" s="4"/>
      <c r="DL2264" s="4"/>
      <c r="DM2264" s="4"/>
      <c r="DN2264" s="4"/>
      <c r="DO2264" s="4"/>
      <c r="DP2264" s="4"/>
      <c r="DQ2264" s="4"/>
      <c r="DR2264" s="4"/>
      <c r="DS2264" s="4"/>
      <c r="DT2264" s="4"/>
      <c r="DU2264" s="4"/>
      <c r="DV2264" s="4"/>
      <c r="DW2264" s="4"/>
      <c r="DX2264" s="4"/>
      <c r="DY2264" s="4"/>
      <c r="DZ2264" s="4"/>
      <c r="EE2264" s="4"/>
      <c r="EF2264" s="4"/>
      <c r="EG2264" s="4"/>
      <c r="EH2264" s="4"/>
      <c r="EI2264" s="4"/>
      <c r="EJ2264" s="4"/>
      <c r="EK2264" s="4"/>
      <c r="EL2264" s="4"/>
      <c r="EM2264" s="4"/>
      <c r="EN2264" s="4"/>
      <c r="EO2264" s="4"/>
      <c r="EP2264" s="4"/>
      <c r="EQ2264" s="4"/>
      <c r="ER2264" s="4"/>
      <c r="ES2264" s="4"/>
      <c r="ET2264" s="4"/>
      <c r="EU2264" s="4"/>
      <c r="EV2264" s="4"/>
      <c r="EW2264" s="4"/>
      <c r="EX2264" s="4"/>
      <c r="EY2264" s="4"/>
      <c r="EZ2264" s="4"/>
    </row>
    <row r="2265" spans="1:156">
      <c r="A2265" s="8">
        <v>2260</v>
      </c>
      <c r="B2265" s="21">
        <v>2013</v>
      </c>
      <c r="C2265" s="21">
        <v>1957</v>
      </c>
      <c r="D2265" s="22">
        <v>143.02299429999999</v>
      </c>
      <c r="E2265" s="9">
        <v>-54187.508199999997</v>
      </c>
      <c r="F2265" s="9">
        <v>1950275.5639</v>
      </c>
      <c r="G2265" s="9">
        <v>101672.62639999999</v>
      </c>
      <c r="H2265" s="9">
        <v>415272.27120000002</v>
      </c>
      <c r="I2265" s="9">
        <v>87981.686000000002</v>
      </c>
      <c r="J2265" s="9">
        <v>119303.8628</v>
      </c>
      <c r="K2265" s="9">
        <v>35285.617899999997</v>
      </c>
      <c r="L2265" s="9">
        <v>2693407.9007000001</v>
      </c>
      <c r="M2265" s="9">
        <f t="shared" si="245"/>
        <v>84018.244900000005</v>
      </c>
      <c r="N2265" s="26"/>
      <c r="O2265" s="26"/>
      <c r="P2265" s="26"/>
      <c r="Q2265" s="26"/>
      <c r="R2265" s="26"/>
      <c r="S2265" s="26"/>
      <c r="T2265" s="26"/>
      <c r="U2265" s="26"/>
      <c r="V2265" s="33">
        <f t="shared" si="246"/>
        <v>-54187.508199999997</v>
      </c>
      <c r="W2265" s="26"/>
      <c r="X2265" s="26"/>
      <c r="Y2265" s="26"/>
      <c r="Z2265" s="26"/>
      <c r="AA2265" s="26"/>
      <c r="AB2265" s="38">
        <v>2014</v>
      </c>
      <c r="AC2265" s="38">
        <v>1989</v>
      </c>
      <c r="AD2265" s="39">
        <v>120.8120722</v>
      </c>
      <c r="AE2265" s="33">
        <v>-105979.10920000001</v>
      </c>
      <c r="AF2265" s="33">
        <v>2055439.7167</v>
      </c>
      <c r="AG2265" s="33">
        <v>106509.8227</v>
      </c>
      <c r="AH2265" s="33">
        <v>172556.80230000001</v>
      </c>
      <c r="AI2265" s="33">
        <v>147561.4823</v>
      </c>
      <c r="AJ2265" s="33">
        <v>255790.58290000001</v>
      </c>
      <c r="AK2265" s="33">
        <v>126231.9831</v>
      </c>
      <c r="AL2265" s="33">
        <v>2717605.5329</v>
      </c>
      <c r="AM2265" s="33">
        <f t="shared" si="247"/>
        <v>129558.59980000001</v>
      </c>
      <c r="AN2265" s="33"/>
      <c r="AO2265" s="33"/>
      <c r="AP2265" s="33"/>
      <c r="AQ2265" s="33"/>
      <c r="AR2265" s="33"/>
      <c r="AS2265" s="33"/>
      <c r="AT2265" s="33"/>
      <c r="AU2265" s="33"/>
      <c r="AV2265" s="33">
        <f t="shared" si="248"/>
        <v>-105979.10920000001</v>
      </c>
      <c r="AW2265" s="33"/>
      <c r="AX2265" s="33"/>
      <c r="AY2265" s="33"/>
      <c r="AZ2265" s="33"/>
      <c r="BA2265" s="38">
        <v>2260</v>
      </c>
      <c r="BB2265" s="38">
        <v>2015</v>
      </c>
      <c r="BC2265" s="38">
        <v>1990</v>
      </c>
      <c r="BD2265" s="39">
        <v>135.3888048</v>
      </c>
      <c r="BE2265" s="33">
        <f t="shared" si="249"/>
        <v>102963.14748864342</v>
      </c>
      <c r="BF2265" s="33">
        <v>2148188.2801999999</v>
      </c>
      <c r="BG2265" s="33">
        <v>106509.8227</v>
      </c>
      <c r="BH2265" s="33">
        <v>183940.5472</v>
      </c>
      <c r="BI2265" s="33">
        <v>84022.708588643596</v>
      </c>
      <c r="BJ2265" s="33">
        <v>386238.54680000001</v>
      </c>
      <c r="BK2265" s="33">
        <v>12199.0016</v>
      </c>
      <c r="BL2265" s="33">
        <v>2793737.7563999998</v>
      </c>
      <c r="BM2265" s="33">
        <f t="shared" si="250"/>
        <v>374039.54519999999</v>
      </c>
      <c r="BN2265" s="9"/>
      <c r="BO2265" s="9"/>
      <c r="BP2265" s="9"/>
      <c r="BQ2265" s="9"/>
      <c r="BR2265" s="9"/>
      <c r="BS2265" s="9"/>
      <c r="BT2265" s="9"/>
      <c r="BU2265" s="9"/>
      <c r="BV2265" s="33">
        <f t="shared" si="251"/>
        <v>102963.14748864342</v>
      </c>
      <c r="BW2265" s="9"/>
      <c r="BX2265" s="9"/>
      <c r="BY2265" s="9"/>
      <c r="BZ2265" s="9"/>
      <c r="CA2265" s="21"/>
      <c r="CB2265" s="21"/>
      <c r="CC2265" s="21"/>
      <c r="CD2265" s="22"/>
      <c r="CE2265" s="9"/>
      <c r="CF2265" s="9"/>
      <c r="CG2265" s="9"/>
      <c r="CH2265" s="9"/>
      <c r="CI2265" s="9"/>
      <c r="CJ2265" s="9"/>
      <c r="CK2265" s="9"/>
      <c r="CL2265" s="9"/>
      <c r="CM2265" s="10"/>
      <c r="CN2265" s="4"/>
      <c r="CO2265" s="4"/>
      <c r="CP2265" s="4"/>
      <c r="CQ2265" s="4"/>
      <c r="CR2265" s="4"/>
      <c r="CS2265" s="4"/>
      <c r="CT2265" s="4"/>
      <c r="CU2265" s="4"/>
      <c r="CV2265" s="4"/>
      <c r="CW2265" s="4"/>
      <c r="CX2265" s="4"/>
      <c r="CY2265" s="4"/>
      <c r="CZ2265" s="4"/>
      <c r="DD2265" s="3"/>
      <c r="DE2265" s="4"/>
      <c r="DF2265" s="4"/>
      <c r="DG2265" s="4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/>
      <c r="DR2265" s="4"/>
      <c r="DS2265" s="4"/>
      <c r="DT2265" s="4"/>
      <c r="DU2265" s="4"/>
      <c r="DV2265" s="4"/>
      <c r="DW2265" s="4"/>
      <c r="DX2265" s="4"/>
      <c r="DY2265" s="4"/>
      <c r="DZ2265" s="4"/>
      <c r="EE2265" s="4"/>
      <c r="EF2265" s="4"/>
      <c r="EG2265" s="4"/>
      <c r="EH2265" s="4"/>
      <c r="EI2265" s="4"/>
      <c r="EJ2265" s="4"/>
      <c r="EK2265" s="4"/>
      <c r="EL2265" s="4"/>
      <c r="EM2265" s="4"/>
      <c r="EN2265" s="4"/>
      <c r="EO2265" s="4"/>
      <c r="EP2265" s="4"/>
      <c r="EQ2265" s="4"/>
      <c r="ER2265" s="4"/>
      <c r="ES2265" s="4"/>
      <c r="ET2265" s="4"/>
      <c r="EU2265" s="4"/>
      <c r="EV2265" s="4"/>
      <c r="EW2265" s="4"/>
      <c r="EX2265" s="4"/>
      <c r="EY2265" s="4"/>
      <c r="EZ2265" s="4"/>
    </row>
    <row r="2266" spans="1:156">
      <c r="A2266" s="8">
        <v>2261</v>
      </c>
      <c r="B2266" s="21">
        <v>2013</v>
      </c>
      <c r="C2266" s="21">
        <v>1992</v>
      </c>
      <c r="D2266" s="22">
        <v>96.583156709999997</v>
      </c>
      <c r="E2266" s="9">
        <v>-50627.724099999999</v>
      </c>
      <c r="F2266" s="9">
        <v>1905122.318</v>
      </c>
      <c r="G2266" s="9">
        <v>101672.62639999999</v>
      </c>
      <c r="H2266" s="9">
        <v>415203.59509999998</v>
      </c>
      <c r="I2266" s="9">
        <v>88237.424400000004</v>
      </c>
      <c r="J2266" s="9">
        <v>129409.1167</v>
      </c>
      <c r="K2266" s="9">
        <v>2518.2015000000001</v>
      </c>
      <c r="L2266" s="9">
        <v>2687754.6033999999</v>
      </c>
      <c r="M2266" s="9">
        <f t="shared" si="245"/>
        <v>126890.9152</v>
      </c>
      <c r="N2266" s="26"/>
      <c r="O2266" s="26"/>
      <c r="P2266" s="26"/>
      <c r="Q2266" s="26"/>
      <c r="R2266" s="26"/>
      <c r="S2266" s="26"/>
      <c r="T2266" s="26"/>
      <c r="U2266" s="26"/>
      <c r="V2266" s="33">
        <f t="shared" si="246"/>
        <v>-50627.724099999999</v>
      </c>
      <c r="W2266" s="26"/>
      <c r="X2266" s="26"/>
      <c r="Y2266" s="26"/>
      <c r="Z2266" s="26"/>
      <c r="AA2266" s="26"/>
      <c r="AB2266" s="38">
        <v>2014</v>
      </c>
      <c r="AC2266" s="38">
        <v>1945</v>
      </c>
      <c r="AD2266" s="39">
        <v>108.2331054</v>
      </c>
      <c r="AE2266" s="33">
        <v>-273044.4117</v>
      </c>
      <c r="AF2266" s="33">
        <v>2013607.0586999999</v>
      </c>
      <c r="AG2266" s="33">
        <v>106509.8227</v>
      </c>
      <c r="AH2266" s="33">
        <v>173987.97649999999</v>
      </c>
      <c r="AI2266" s="33">
        <v>142182.36249999999</v>
      </c>
      <c r="AJ2266" s="33">
        <v>171334.91589999999</v>
      </c>
      <c r="AK2266" s="33">
        <v>165637.76689999999</v>
      </c>
      <c r="AL2266" s="33">
        <v>2715028.7810999998</v>
      </c>
      <c r="AM2266" s="33">
        <f t="shared" si="247"/>
        <v>5697.1490000000049</v>
      </c>
      <c r="AN2266" s="33"/>
      <c r="AO2266" s="33"/>
      <c r="AP2266" s="33"/>
      <c r="AQ2266" s="33"/>
      <c r="AR2266" s="33"/>
      <c r="AS2266" s="33"/>
      <c r="AT2266" s="33"/>
      <c r="AU2266" s="33"/>
      <c r="AV2266" s="33">
        <f t="shared" si="248"/>
        <v>-273044.4117</v>
      </c>
      <c r="AW2266" s="33"/>
      <c r="AX2266" s="33"/>
      <c r="AY2266" s="33"/>
      <c r="AZ2266" s="33"/>
      <c r="BA2266" s="38">
        <v>2261</v>
      </c>
      <c r="BB2266" s="38">
        <v>2015</v>
      </c>
      <c r="BC2266" s="38">
        <v>1946</v>
      </c>
      <c r="BD2266" s="39">
        <v>142.18066379999999</v>
      </c>
      <c r="BE2266" s="33">
        <f t="shared" si="249"/>
        <v>-48331.814596174285</v>
      </c>
      <c r="BF2266" s="33">
        <v>2040116.925</v>
      </c>
      <c r="BG2266" s="33">
        <v>106509.8227</v>
      </c>
      <c r="BH2266" s="33">
        <v>184580.20189999999</v>
      </c>
      <c r="BI2266" s="33">
        <v>81618.543003826097</v>
      </c>
      <c r="BJ2266" s="33">
        <v>343291.1128</v>
      </c>
      <c r="BK2266" s="33">
        <v>19821.609100000001</v>
      </c>
      <c r="BL2266" s="33">
        <v>2784626.8108999999</v>
      </c>
      <c r="BM2266" s="33">
        <f t="shared" si="250"/>
        <v>323469.5037</v>
      </c>
      <c r="BN2266" s="9"/>
      <c r="BO2266" s="9"/>
      <c r="BP2266" s="9"/>
      <c r="BQ2266" s="9"/>
      <c r="BR2266" s="9"/>
      <c r="BS2266" s="9"/>
      <c r="BT2266" s="9"/>
      <c r="BU2266" s="9"/>
      <c r="BV2266" s="33">
        <f t="shared" si="251"/>
        <v>-48331.814596174285</v>
      </c>
      <c r="BW2266" s="9"/>
      <c r="BX2266" s="9"/>
      <c r="BY2266" s="9"/>
      <c r="BZ2266" s="9"/>
      <c r="CA2266" s="21"/>
      <c r="CB2266" s="21"/>
      <c r="CC2266" s="21"/>
      <c r="CD2266" s="22"/>
      <c r="CE2266" s="9"/>
      <c r="CF2266" s="9"/>
      <c r="CG2266" s="9"/>
      <c r="CH2266" s="9"/>
      <c r="CI2266" s="9"/>
      <c r="CJ2266" s="9"/>
      <c r="CK2266" s="9"/>
      <c r="CL2266" s="9"/>
      <c r="CM2266" s="10"/>
      <c r="CN2266" s="4"/>
      <c r="CO2266" s="4"/>
      <c r="CP2266" s="4"/>
      <c r="CQ2266" s="4"/>
      <c r="CR2266" s="4"/>
      <c r="CS2266" s="4"/>
      <c r="CT2266" s="4"/>
      <c r="CU2266" s="4"/>
      <c r="CV2266" s="4"/>
      <c r="CW2266" s="4"/>
      <c r="CX2266" s="4"/>
      <c r="CY2266" s="4"/>
      <c r="CZ2266" s="4"/>
      <c r="DD2266" s="3"/>
      <c r="DE2266" s="4"/>
      <c r="DF2266" s="4"/>
      <c r="DG2266" s="4"/>
      <c r="DH2266" s="4"/>
      <c r="DI2266" s="4"/>
      <c r="DJ2266" s="4"/>
      <c r="DK2266" s="4"/>
      <c r="DL2266" s="4"/>
      <c r="DM2266" s="4"/>
      <c r="DN2266" s="4"/>
      <c r="DO2266" s="4"/>
      <c r="DP2266" s="4"/>
      <c r="DQ2266" s="4"/>
      <c r="DR2266" s="4"/>
      <c r="DS2266" s="4"/>
      <c r="DT2266" s="4"/>
      <c r="DU2266" s="4"/>
      <c r="DV2266" s="4"/>
      <c r="DW2266" s="4"/>
      <c r="DX2266" s="4"/>
      <c r="DY2266" s="4"/>
      <c r="DZ2266" s="4"/>
      <c r="EE2266" s="4"/>
      <c r="EF2266" s="4"/>
      <c r="EG2266" s="4"/>
      <c r="EH2266" s="4"/>
      <c r="EI2266" s="4"/>
      <c r="EJ2266" s="4"/>
      <c r="EK2266" s="4"/>
      <c r="EL2266" s="4"/>
      <c r="EM2266" s="4"/>
      <c r="EN2266" s="4"/>
      <c r="EO2266" s="4"/>
      <c r="EP2266" s="4"/>
      <c r="EQ2266" s="4"/>
      <c r="ER2266" s="4"/>
      <c r="ES2266" s="4"/>
      <c r="ET2266" s="4"/>
      <c r="EU2266" s="4"/>
      <c r="EV2266" s="4"/>
      <c r="EW2266" s="4"/>
      <c r="EX2266" s="4"/>
      <c r="EY2266" s="4"/>
      <c r="EZ2266" s="4"/>
    </row>
    <row r="2267" spans="1:156">
      <c r="A2267" s="8">
        <v>2262</v>
      </c>
      <c r="B2267" s="21">
        <v>2013</v>
      </c>
      <c r="C2267" s="21">
        <v>1966</v>
      </c>
      <c r="D2267" s="22">
        <v>120.1563148</v>
      </c>
      <c r="E2267" s="9">
        <v>-67911.989600000001</v>
      </c>
      <c r="F2267" s="9">
        <v>1958189.4151999999</v>
      </c>
      <c r="G2267" s="9">
        <v>101672.62639999999</v>
      </c>
      <c r="H2267" s="9">
        <v>415580.47560000001</v>
      </c>
      <c r="I2267" s="9">
        <v>86833.985100000005</v>
      </c>
      <c r="J2267" s="9">
        <v>59634.839699999997</v>
      </c>
      <c r="K2267" s="9">
        <v>6588.5285000000003</v>
      </c>
      <c r="L2267" s="9">
        <v>2683234.8031000001</v>
      </c>
      <c r="M2267" s="9">
        <f t="shared" si="245"/>
        <v>53046.311199999996</v>
      </c>
      <c r="N2267" s="26"/>
      <c r="O2267" s="26"/>
      <c r="P2267" s="26"/>
      <c r="Q2267" s="26"/>
      <c r="R2267" s="26"/>
      <c r="S2267" s="26"/>
      <c r="T2267" s="26"/>
      <c r="U2267" s="26"/>
      <c r="V2267" s="33">
        <f t="shared" si="246"/>
        <v>-67911.989600000001</v>
      </c>
      <c r="W2267" s="26"/>
      <c r="X2267" s="26"/>
      <c r="Y2267" s="26"/>
      <c r="Z2267" s="26"/>
      <c r="AA2267" s="26"/>
      <c r="AB2267" s="38">
        <v>2014</v>
      </c>
      <c r="AC2267" s="38">
        <v>1997</v>
      </c>
      <c r="AD2267" s="39">
        <v>193.73167799999999</v>
      </c>
      <c r="AE2267" s="33">
        <v>282870.00760000001</v>
      </c>
      <c r="AF2267" s="33">
        <v>2079998.1836000001</v>
      </c>
      <c r="AG2267" s="33">
        <v>106509.8227</v>
      </c>
      <c r="AH2267" s="33">
        <v>191758.74230000001</v>
      </c>
      <c r="AI2267" s="33">
        <v>75390.299499999994</v>
      </c>
      <c r="AJ2267" s="33">
        <v>584767.54480000003</v>
      </c>
      <c r="AK2267" s="33">
        <v>2064.3063000000002</v>
      </c>
      <c r="AL2267" s="33">
        <v>2753490.2788999998</v>
      </c>
      <c r="AM2267" s="33">
        <f t="shared" si="247"/>
        <v>582703.23849999998</v>
      </c>
      <c r="AN2267" s="33"/>
      <c r="AO2267" s="33"/>
      <c r="AP2267" s="33"/>
      <c r="AQ2267" s="33"/>
      <c r="AR2267" s="33"/>
      <c r="AS2267" s="33"/>
      <c r="AT2267" s="33"/>
      <c r="AU2267" s="33"/>
      <c r="AV2267" s="33">
        <f t="shared" si="248"/>
        <v>282870.00760000001</v>
      </c>
      <c r="AW2267" s="33"/>
      <c r="AX2267" s="33"/>
      <c r="AY2267" s="33"/>
      <c r="AZ2267" s="33"/>
      <c r="BA2267" s="38">
        <v>2262</v>
      </c>
      <c r="BB2267" s="38">
        <v>2015</v>
      </c>
      <c r="BC2267" s="38">
        <v>1998</v>
      </c>
      <c r="BD2267" s="39">
        <v>141.2795888</v>
      </c>
      <c r="BE2267" s="33">
        <f t="shared" si="249"/>
        <v>66888.519015746657</v>
      </c>
      <c r="BF2267" s="33">
        <v>2115681.3169</v>
      </c>
      <c r="BG2267" s="33">
        <v>106509.8227</v>
      </c>
      <c r="BH2267" s="33">
        <v>187018.52970000001</v>
      </c>
      <c r="BI2267" s="33">
        <v>72454.000515747102</v>
      </c>
      <c r="BJ2267" s="33">
        <v>374682.86690000002</v>
      </c>
      <c r="BK2267" s="33">
        <v>7513.0806000000002</v>
      </c>
      <c r="BL2267" s="33">
        <v>2781944.9371000002</v>
      </c>
      <c r="BM2267" s="33">
        <f t="shared" si="250"/>
        <v>367169.78630000004</v>
      </c>
      <c r="BN2267" s="9"/>
      <c r="BO2267" s="9"/>
      <c r="BP2267" s="9"/>
      <c r="BQ2267" s="9"/>
      <c r="BR2267" s="9"/>
      <c r="BS2267" s="9"/>
      <c r="BT2267" s="9"/>
      <c r="BU2267" s="9"/>
      <c r="BV2267" s="33">
        <f t="shared" si="251"/>
        <v>66888.519015746657</v>
      </c>
      <c r="BW2267" s="9"/>
      <c r="BX2267" s="9"/>
      <c r="BY2267" s="9"/>
      <c r="BZ2267" s="9"/>
      <c r="CA2267" s="21"/>
      <c r="CB2267" s="21"/>
      <c r="CC2267" s="21"/>
      <c r="CD2267" s="22"/>
      <c r="CE2267" s="9"/>
      <c r="CF2267" s="9"/>
      <c r="CG2267" s="9"/>
      <c r="CH2267" s="9"/>
      <c r="CI2267" s="9"/>
      <c r="CJ2267" s="9"/>
      <c r="CK2267" s="9"/>
      <c r="CL2267" s="9"/>
      <c r="CM2267" s="10"/>
      <c r="CN2267" s="4"/>
      <c r="CO2267" s="4"/>
      <c r="CP2267" s="4"/>
      <c r="CQ2267" s="4"/>
      <c r="CR2267" s="4"/>
      <c r="CS2267" s="4"/>
      <c r="CT2267" s="4"/>
      <c r="CU2267" s="4"/>
      <c r="CV2267" s="4"/>
      <c r="CW2267" s="4"/>
      <c r="CX2267" s="4"/>
      <c r="CY2267" s="4"/>
      <c r="CZ2267" s="4"/>
      <c r="DD2267" s="3"/>
      <c r="DE2267" s="4"/>
      <c r="DF2267" s="4"/>
      <c r="DG2267" s="4"/>
      <c r="DH2267" s="4"/>
      <c r="DI2267" s="4"/>
      <c r="DJ2267" s="4"/>
      <c r="DK2267" s="4"/>
      <c r="DL2267" s="4"/>
      <c r="DM2267" s="4"/>
      <c r="DN2267" s="4"/>
      <c r="DO2267" s="4"/>
      <c r="DP2267" s="4"/>
      <c r="DQ2267" s="4"/>
      <c r="DR2267" s="4"/>
      <c r="DS2267" s="4"/>
      <c r="DT2267" s="4"/>
      <c r="DU2267" s="4"/>
      <c r="DV2267" s="4"/>
      <c r="DW2267" s="4"/>
      <c r="DX2267" s="4"/>
      <c r="DY2267" s="4"/>
      <c r="DZ2267" s="4"/>
      <c r="EE2267" s="4"/>
      <c r="EF2267" s="4"/>
      <c r="EG2267" s="4"/>
      <c r="EH2267" s="4"/>
      <c r="EI2267" s="4"/>
      <c r="EJ2267" s="4"/>
      <c r="EK2267" s="4"/>
      <c r="EL2267" s="4"/>
      <c r="EM2267" s="4"/>
      <c r="EN2267" s="4"/>
      <c r="EO2267" s="4"/>
      <c r="EP2267" s="4"/>
      <c r="EQ2267" s="4"/>
      <c r="ER2267" s="4"/>
      <c r="ES2267" s="4"/>
      <c r="ET2267" s="4"/>
      <c r="EU2267" s="4"/>
      <c r="EV2267" s="4"/>
      <c r="EW2267" s="4"/>
      <c r="EX2267" s="4"/>
      <c r="EY2267" s="4"/>
      <c r="EZ2267" s="4"/>
    </row>
    <row r="2268" spans="1:156">
      <c r="A2268" s="8">
        <v>2263</v>
      </c>
      <c r="B2268" s="21">
        <v>2013</v>
      </c>
      <c r="C2268" s="21">
        <v>1992</v>
      </c>
      <c r="D2268" s="22">
        <v>96.583156709999997</v>
      </c>
      <c r="E2268" s="9">
        <v>-31978.340899999999</v>
      </c>
      <c r="F2268" s="9">
        <v>1970721.7992</v>
      </c>
      <c r="G2268" s="9">
        <v>101672.62639999999</v>
      </c>
      <c r="H2268" s="9">
        <v>415450.65059999999</v>
      </c>
      <c r="I2268" s="9">
        <v>87317.431299999997</v>
      </c>
      <c r="J2268" s="9">
        <v>103759.82429999999</v>
      </c>
      <c r="K2268" s="9">
        <v>24571.415700000001</v>
      </c>
      <c r="L2268" s="9">
        <v>2686329.2571</v>
      </c>
      <c r="M2268" s="9">
        <f t="shared" si="245"/>
        <v>79188.408599999995</v>
      </c>
      <c r="N2268" s="26"/>
      <c r="O2268" s="26"/>
      <c r="P2268" s="26"/>
      <c r="Q2268" s="26"/>
      <c r="R2268" s="26"/>
      <c r="S2268" s="26"/>
      <c r="T2268" s="26"/>
      <c r="U2268" s="26"/>
      <c r="V2268" s="33">
        <f t="shared" si="246"/>
        <v>-31978.340899999999</v>
      </c>
      <c r="W2268" s="26"/>
      <c r="X2268" s="26"/>
      <c r="Y2268" s="26"/>
      <c r="Z2268" s="26"/>
      <c r="AA2268" s="26"/>
      <c r="AB2268" s="38">
        <v>2014</v>
      </c>
      <c r="AC2268" s="38">
        <v>1931</v>
      </c>
      <c r="AD2268" s="39">
        <v>87.262880030000005</v>
      </c>
      <c r="AE2268" s="33">
        <v>-323567.0502</v>
      </c>
      <c r="AF2268" s="33">
        <v>2057977.6865999999</v>
      </c>
      <c r="AG2268" s="33">
        <v>106509.8227</v>
      </c>
      <c r="AH2268" s="33">
        <v>168914.69649999999</v>
      </c>
      <c r="AI2268" s="33">
        <v>161250.4682</v>
      </c>
      <c r="AJ2268" s="33">
        <v>101325.9899</v>
      </c>
      <c r="AK2268" s="33">
        <v>209989.63829999999</v>
      </c>
      <c r="AL2268" s="33">
        <v>2709556.0756999999</v>
      </c>
      <c r="AM2268" s="33">
        <f t="shared" si="247"/>
        <v>-108663.64839999999</v>
      </c>
      <c r="AN2268" s="33"/>
      <c r="AO2268" s="33"/>
      <c r="AP2268" s="33"/>
      <c r="AQ2268" s="33"/>
      <c r="AR2268" s="33"/>
      <c r="AS2268" s="33"/>
      <c r="AT2268" s="33"/>
      <c r="AU2268" s="33"/>
      <c r="AV2268" s="33">
        <f t="shared" si="248"/>
        <v>-323567.0502</v>
      </c>
      <c r="AW2268" s="33"/>
      <c r="AX2268" s="33"/>
      <c r="AY2268" s="33"/>
      <c r="AZ2268" s="33"/>
      <c r="BA2268" s="38">
        <v>2263</v>
      </c>
      <c r="BB2268" s="38">
        <v>2015</v>
      </c>
      <c r="BC2268" s="38">
        <v>1932</v>
      </c>
      <c r="BD2268" s="39">
        <v>133.21170939999999</v>
      </c>
      <c r="BE2268" s="33">
        <f t="shared" si="249"/>
        <v>-126144.441682918</v>
      </c>
      <c r="BF2268" s="33">
        <v>2114706.2998000002</v>
      </c>
      <c r="BG2268" s="33">
        <v>106509.8227</v>
      </c>
      <c r="BH2268" s="33">
        <v>165030.1955</v>
      </c>
      <c r="BI2268" s="33">
        <v>155097.94641708201</v>
      </c>
      <c r="BJ2268" s="33">
        <v>345228.8947</v>
      </c>
      <c r="BK2268" s="33">
        <v>205427.75709999999</v>
      </c>
      <c r="BL2268" s="33">
        <v>2807289.8437000001</v>
      </c>
      <c r="BM2268" s="33">
        <f t="shared" si="250"/>
        <v>139801.13760000002</v>
      </c>
      <c r="BN2268" s="9"/>
      <c r="BO2268" s="9"/>
      <c r="BP2268" s="9"/>
      <c r="BQ2268" s="9"/>
      <c r="BR2268" s="9"/>
      <c r="BS2268" s="9"/>
      <c r="BT2268" s="9"/>
      <c r="BU2268" s="9"/>
      <c r="BV2268" s="33">
        <f t="shared" si="251"/>
        <v>-126144.441682918</v>
      </c>
      <c r="BW2268" s="9"/>
      <c r="BX2268" s="9"/>
      <c r="BY2268" s="9"/>
      <c r="BZ2268" s="9"/>
      <c r="CA2268" s="21"/>
      <c r="CB2268" s="21"/>
      <c r="CC2268" s="21"/>
      <c r="CD2268" s="22"/>
      <c r="CE2268" s="9"/>
      <c r="CF2268" s="9"/>
      <c r="CG2268" s="9"/>
      <c r="CH2268" s="9"/>
      <c r="CI2268" s="9"/>
      <c r="CJ2268" s="9"/>
      <c r="CK2268" s="9"/>
      <c r="CL2268" s="9"/>
      <c r="CM2268" s="10"/>
      <c r="CN2268" s="4"/>
      <c r="CO2268" s="4"/>
      <c r="CP2268" s="4"/>
      <c r="CQ2268" s="4"/>
      <c r="CR2268" s="4"/>
      <c r="CS2268" s="4"/>
      <c r="CT2268" s="4"/>
      <c r="CU2268" s="4"/>
      <c r="CV2268" s="4"/>
      <c r="CW2268" s="4"/>
      <c r="CX2268" s="4"/>
      <c r="CY2268" s="4"/>
      <c r="CZ2268" s="4"/>
      <c r="DD2268" s="3"/>
      <c r="DE2268" s="4"/>
      <c r="DF2268" s="4"/>
      <c r="DG2268" s="4"/>
      <c r="DH2268" s="4"/>
      <c r="DI2268" s="4"/>
      <c r="DJ2268" s="4"/>
      <c r="DK2268" s="4"/>
      <c r="DL2268" s="4"/>
      <c r="DM2268" s="4"/>
      <c r="DN2268" s="4"/>
      <c r="DO2268" s="4"/>
      <c r="DP2268" s="4"/>
      <c r="DQ2268" s="4"/>
      <c r="DR2268" s="4"/>
      <c r="DS2268" s="4"/>
      <c r="DT2268" s="4"/>
      <c r="DU2268" s="4"/>
      <c r="DV2268" s="4"/>
      <c r="DW2268" s="4"/>
      <c r="DX2268" s="4"/>
      <c r="DY2268" s="4"/>
      <c r="DZ2268" s="4"/>
      <c r="EE2268" s="4"/>
      <c r="EF2268" s="4"/>
      <c r="EG2268" s="4"/>
      <c r="EH2268" s="4"/>
      <c r="EI2268" s="4"/>
      <c r="EJ2268" s="4"/>
      <c r="EK2268" s="4"/>
      <c r="EL2268" s="4"/>
      <c r="EM2268" s="4"/>
      <c r="EN2268" s="4"/>
      <c r="EO2268" s="4"/>
      <c r="EP2268" s="4"/>
      <c r="EQ2268" s="4"/>
      <c r="ER2268" s="4"/>
      <c r="ES2268" s="4"/>
      <c r="ET2268" s="4"/>
      <c r="EU2268" s="4"/>
      <c r="EV2268" s="4"/>
      <c r="EW2268" s="4"/>
      <c r="EX2268" s="4"/>
      <c r="EY2268" s="4"/>
      <c r="EZ2268" s="4"/>
    </row>
    <row r="2269" spans="1:156">
      <c r="A2269" s="8">
        <v>2264</v>
      </c>
      <c r="B2269" s="21">
        <v>2013</v>
      </c>
      <c r="C2269" s="21">
        <v>1976</v>
      </c>
      <c r="D2269" s="22">
        <v>172.14116780000001</v>
      </c>
      <c r="E2269" s="9">
        <v>-8717.0102000000006</v>
      </c>
      <c r="F2269" s="9">
        <v>1975480.8154</v>
      </c>
      <c r="G2269" s="9">
        <v>101672.62639999999</v>
      </c>
      <c r="H2269" s="9">
        <v>416436.74859999999</v>
      </c>
      <c r="I2269" s="9">
        <v>83645.369500000001</v>
      </c>
      <c r="J2269" s="9">
        <v>97846.0098</v>
      </c>
      <c r="K2269" s="9">
        <v>1344.7928999999999</v>
      </c>
      <c r="L2269" s="9">
        <v>2682453.7870999998</v>
      </c>
      <c r="M2269" s="9">
        <f t="shared" si="245"/>
        <v>96501.216899999999</v>
      </c>
      <c r="N2269" s="26"/>
      <c r="O2269" s="26"/>
      <c r="P2269" s="26"/>
      <c r="Q2269" s="26"/>
      <c r="R2269" s="26"/>
      <c r="S2269" s="26"/>
      <c r="T2269" s="26"/>
      <c r="U2269" s="26"/>
      <c r="V2269" s="33">
        <f t="shared" si="246"/>
        <v>-8717.0102000000006</v>
      </c>
      <c r="W2269" s="26"/>
      <c r="X2269" s="26"/>
      <c r="Y2269" s="26"/>
      <c r="Z2269" s="26"/>
      <c r="AA2269" s="26"/>
      <c r="AB2269" s="38">
        <v>2014</v>
      </c>
      <c r="AC2269" s="38">
        <v>1976</v>
      </c>
      <c r="AD2269" s="39">
        <v>172.14116780000001</v>
      </c>
      <c r="AE2269" s="33">
        <v>506144.4204</v>
      </c>
      <c r="AF2269" s="33">
        <v>2153174.8656000001</v>
      </c>
      <c r="AG2269" s="33">
        <v>106509.8227</v>
      </c>
      <c r="AH2269" s="33">
        <v>193063.91399999999</v>
      </c>
      <c r="AI2269" s="33">
        <v>70484.7647</v>
      </c>
      <c r="AJ2269" s="33">
        <v>717769.37549999997</v>
      </c>
      <c r="AK2269" s="33">
        <v>0</v>
      </c>
      <c r="AL2269" s="33">
        <v>2734858.3220000002</v>
      </c>
      <c r="AM2269" s="33">
        <f t="shared" si="247"/>
        <v>717769.37549999997</v>
      </c>
      <c r="AN2269" s="33"/>
      <c r="AO2269" s="33"/>
      <c r="AP2269" s="33"/>
      <c r="AQ2269" s="33"/>
      <c r="AR2269" s="33"/>
      <c r="AS2269" s="33"/>
      <c r="AT2269" s="33"/>
      <c r="AU2269" s="33"/>
      <c r="AV2269" s="33">
        <f t="shared" si="248"/>
        <v>506144.4204</v>
      </c>
      <c r="AW2269" s="33"/>
      <c r="AX2269" s="33"/>
      <c r="AY2269" s="33"/>
      <c r="AZ2269" s="33"/>
      <c r="BA2269" s="38">
        <v>2264</v>
      </c>
      <c r="BB2269" s="38">
        <v>2015</v>
      </c>
      <c r="BC2269" s="38">
        <v>1977</v>
      </c>
      <c r="BD2269" s="39">
        <v>78.848646959999996</v>
      </c>
      <c r="BE2269" s="33">
        <f t="shared" si="249"/>
        <v>-359291.28154551284</v>
      </c>
      <c r="BF2269" s="33">
        <v>2180918.1905999999</v>
      </c>
      <c r="BG2269" s="33">
        <v>106509.8227</v>
      </c>
      <c r="BH2269" s="33">
        <v>167471.88620000001</v>
      </c>
      <c r="BI2269" s="33">
        <v>145920.763654487</v>
      </c>
      <c r="BJ2269" s="33">
        <v>39129.923000000003</v>
      </c>
      <c r="BK2269" s="33">
        <v>209902.38</v>
      </c>
      <c r="BL2269" s="33">
        <v>2789339.4876999999</v>
      </c>
      <c r="BM2269" s="33">
        <f t="shared" si="250"/>
        <v>-170772.45699999999</v>
      </c>
      <c r="BN2269" s="9"/>
      <c r="BO2269" s="9"/>
      <c r="BP2269" s="9"/>
      <c r="BQ2269" s="9"/>
      <c r="BR2269" s="9"/>
      <c r="BS2269" s="9"/>
      <c r="BT2269" s="9"/>
      <c r="BU2269" s="9"/>
      <c r="BV2269" s="33">
        <f t="shared" si="251"/>
        <v>-359291.28154551284</v>
      </c>
      <c r="BW2269" s="9"/>
      <c r="BX2269" s="9"/>
      <c r="BY2269" s="9"/>
      <c r="BZ2269" s="9"/>
      <c r="CA2269" s="21"/>
      <c r="CB2269" s="21"/>
      <c r="CC2269" s="21"/>
      <c r="CD2269" s="22"/>
      <c r="CE2269" s="9"/>
      <c r="CF2269" s="9"/>
      <c r="CG2269" s="9"/>
      <c r="CH2269" s="9"/>
      <c r="CI2269" s="9"/>
      <c r="CJ2269" s="9"/>
      <c r="CK2269" s="9"/>
      <c r="CL2269" s="9"/>
      <c r="CM2269" s="10"/>
      <c r="CN2269" s="4"/>
      <c r="CO2269" s="4"/>
      <c r="CP2269" s="4"/>
      <c r="CQ2269" s="4"/>
      <c r="CR2269" s="4"/>
      <c r="CS2269" s="4"/>
      <c r="CT2269" s="4"/>
      <c r="CU2269" s="4"/>
      <c r="CV2269" s="4"/>
      <c r="CW2269" s="4"/>
      <c r="CX2269" s="4"/>
      <c r="CY2269" s="4"/>
      <c r="CZ2269" s="4"/>
      <c r="DD2269" s="3"/>
      <c r="DE2269" s="4"/>
      <c r="DF2269" s="4"/>
      <c r="DG2269" s="4"/>
      <c r="DH2269" s="4"/>
      <c r="DI2269" s="4"/>
      <c r="DJ2269" s="4"/>
      <c r="DK2269" s="4"/>
      <c r="DL2269" s="4"/>
      <c r="DM2269" s="4"/>
      <c r="DN2269" s="4"/>
      <c r="DO2269" s="4"/>
      <c r="DP2269" s="4"/>
      <c r="DQ2269" s="4"/>
      <c r="DR2269" s="4"/>
      <c r="DS2269" s="4"/>
      <c r="DT2269" s="4"/>
      <c r="DU2269" s="4"/>
      <c r="DV2269" s="4"/>
      <c r="DW2269" s="4"/>
      <c r="DX2269" s="4"/>
      <c r="DY2269" s="4"/>
      <c r="DZ2269" s="4"/>
      <c r="EE2269" s="4"/>
      <c r="EF2269" s="4"/>
      <c r="EG2269" s="4"/>
      <c r="EH2269" s="4"/>
      <c r="EI2269" s="4"/>
      <c r="EJ2269" s="4"/>
      <c r="EK2269" s="4"/>
      <c r="EL2269" s="4"/>
      <c r="EM2269" s="4"/>
      <c r="EN2269" s="4"/>
      <c r="EO2269" s="4"/>
      <c r="EP2269" s="4"/>
      <c r="EQ2269" s="4"/>
      <c r="ER2269" s="4"/>
      <c r="ES2269" s="4"/>
      <c r="ET2269" s="4"/>
      <c r="EU2269" s="4"/>
      <c r="EV2269" s="4"/>
      <c r="EW2269" s="4"/>
      <c r="EX2269" s="4"/>
      <c r="EY2269" s="4"/>
      <c r="EZ2269" s="4"/>
    </row>
    <row r="2270" spans="1:156">
      <c r="A2270" s="8">
        <v>2265</v>
      </c>
      <c r="B2270" s="21">
        <v>2013</v>
      </c>
      <c r="C2270" s="21">
        <v>1975</v>
      </c>
      <c r="D2270" s="22">
        <v>140.76798020000001</v>
      </c>
      <c r="E2270" s="9">
        <v>-68960.600399999996</v>
      </c>
      <c r="F2270" s="9">
        <v>1938551.6836999999</v>
      </c>
      <c r="G2270" s="9">
        <v>101672.62639999999</v>
      </c>
      <c r="H2270" s="9">
        <v>415553.8028</v>
      </c>
      <c r="I2270" s="9">
        <v>86933.31</v>
      </c>
      <c r="J2270" s="9">
        <v>76307.4277</v>
      </c>
      <c r="K2270" s="9">
        <v>4519.3146999999999</v>
      </c>
      <c r="L2270" s="9">
        <v>2683460.1362999999</v>
      </c>
      <c r="M2270" s="9">
        <f t="shared" si="245"/>
        <v>71788.112999999998</v>
      </c>
      <c r="N2270" s="26"/>
      <c r="O2270" s="26"/>
      <c r="P2270" s="26"/>
      <c r="Q2270" s="26"/>
      <c r="R2270" s="26"/>
      <c r="S2270" s="26"/>
      <c r="T2270" s="26"/>
      <c r="U2270" s="26"/>
      <c r="V2270" s="33">
        <f t="shared" si="246"/>
        <v>-68960.600399999996</v>
      </c>
      <c r="W2270" s="26"/>
      <c r="X2270" s="26"/>
      <c r="Y2270" s="26"/>
      <c r="Z2270" s="26"/>
      <c r="AA2270" s="26"/>
      <c r="AB2270" s="38">
        <v>2014</v>
      </c>
      <c r="AC2270" s="38">
        <v>1994</v>
      </c>
      <c r="AD2270" s="39">
        <v>97.75743104</v>
      </c>
      <c r="AE2270" s="33">
        <v>-237802.99799999999</v>
      </c>
      <c r="AF2270" s="33">
        <v>2064308.1651999999</v>
      </c>
      <c r="AG2270" s="33">
        <v>106509.8227</v>
      </c>
      <c r="AH2270" s="33">
        <v>175678.56510000001</v>
      </c>
      <c r="AI2270" s="33">
        <v>135828.22450000001</v>
      </c>
      <c r="AJ2270" s="33">
        <v>124119.8187</v>
      </c>
      <c r="AK2270" s="33">
        <v>138399.5901</v>
      </c>
      <c r="AL2270" s="33">
        <v>2705848.0040000002</v>
      </c>
      <c r="AM2270" s="33">
        <f t="shared" si="247"/>
        <v>-14279.771399999998</v>
      </c>
      <c r="AN2270" s="33"/>
      <c r="AO2270" s="33"/>
      <c r="AP2270" s="33"/>
      <c r="AQ2270" s="33"/>
      <c r="AR2270" s="33"/>
      <c r="AS2270" s="33"/>
      <c r="AT2270" s="33"/>
      <c r="AU2270" s="33"/>
      <c r="AV2270" s="33">
        <f t="shared" si="248"/>
        <v>-237802.99799999999</v>
      </c>
      <c r="AW2270" s="33"/>
      <c r="AX2270" s="33"/>
      <c r="AY2270" s="33"/>
      <c r="AZ2270" s="33"/>
      <c r="BA2270" s="38">
        <v>2265</v>
      </c>
      <c r="BB2270" s="38">
        <v>2015</v>
      </c>
      <c r="BC2270" s="38">
        <v>1995</v>
      </c>
      <c r="BD2270" s="39">
        <v>131.04328570000001</v>
      </c>
      <c r="BE2270" s="33">
        <f t="shared" si="249"/>
        <v>-33053.67147035338</v>
      </c>
      <c r="BF2270" s="33">
        <v>2087260.9565999999</v>
      </c>
      <c r="BG2270" s="33">
        <v>106509.8227</v>
      </c>
      <c r="BH2270" s="33">
        <v>178933.88260000001</v>
      </c>
      <c r="BI2270" s="33">
        <v>102840.437629646</v>
      </c>
      <c r="BJ2270" s="33">
        <v>315806.96590000001</v>
      </c>
      <c r="BK2270" s="33">
        <v>39549.7739</v>
      </c>
      <c r="BL2270" s="33">
        <v>2784855.963</v>
      </c>
      <c r="BM2270" s="33">
        <f t="shared" si="250"/>
        <v>276257.19200000004</v>
      </c>
      <c r="BN2270" s="9"/>
      <c r="BO2270" s="9"/>
      <c r="BP2270" s="9"/>
      <c r="BQ2270" s="9"/>
      <c r="BR2270" s="9"/>
      <c r="BS2270" s="9"/>
      <c r="BT2270" s="9"/>
      <c r="BU2270" s="9"/>
      <c r="BV2270" s="33">
        <f t="shared" si="251"/>
        <v>-33053.67147035338</v>
      </c>
      <c r="BW2270" s="9"/>
      <c r="BX2270" s="9"/>
      <c r="BY2270" s="9"/>
      <c r="BZ2270" s="9"/>
      <c r="CA2270" s="21"/>
      <c r="CB2270" s="21"/>
      <c r="CC2270" s="21"/>
      <c r="CD2270" s="22"/>
      <c r="CE2270" s="9"/>
      <c r="CF2270" s="9"/>
      <c r="CG2270" s="9"/>
      <c r="CH2270" s="9"/>
      <c r="CI2270" s="9"/>
      <c r="CJ2270" s="9"/>
      <c r="CK2270" s="9"/>
      <c r="CL2270" s="9"/>
      <c r="CM2270" s="10"/>
      <c r="CN2270" s="4"/>
      <c r="CO2270" s="4"/>
      <c r="CP2270" s="4"/>
      <c r="CQ2270" s="4"/>
      <c r="CR2270" s="4"/>
      <c r="CS2270" s="4"/>
      <c r="CT2270" s="4"/>
      <c r="CU2270" s="4"/>
      <c r="CV2270" s="4"/>
      <c r="CW2270" s="4"/>
      <c r="CX2270" s="4"/>
      <c r="CY2270" s="4"/>
      <c r="CZ2270" s="4"/>
      <c r="DD2270" s="3"/>
      <c r="DE2270" s="4"/>
      <c r="DF2270" s="4"/>
      <c r="DG2270" s="4"/>
      <c r="DH2270" s="4"/>
      <c r="DI2270" s="4"/>
      <c r="DJ2270" s="4"/>
      <c r="DK2270" s="4"/>
      <c r="DL2270" s="4"/>
      <c r="DM2270" s="4"/>
      <c r="DN2270" s="4"/>
      <c r="DO2270" s="4"/>
      <c r="DP2270" s="4"/>
      <c r="DQ2270" s="4"/>
      <c r="DR2270" s="4"/>
      <c r="DS2270" s="4"/>
      <c r="DT2270" s="4"/>
      <c r="DU2270" s="4"/>
      <c r="DV2270" s="4"/>
      <c r="DW2270" s="4"/>
      <c r="DX2270" s="4"/>
      <c r="DY2270" s="4"/>
      <c r="DZ2270" s="4"/>
      <c r="EE2270" s="4"/>
      <c r="EF2270" s="4"/>
      <c r="EG2270" s="4"/>
      <c r="EH2270" s="4"/>
      <c r="EI2270" s="4"/>
      <c r="EJ2270" s="4"/>
      <c r="EK2270" s="4"/>
      <c r="EL2270" s="4"/>
      <c r="EM2270" s="4"/>
      <c r="EN2270" s="4"/>
      <c r="EO2270" s="4"/>
      <c r="EP2270" s="4"/>
      <c r="EQ2270" s="4"/>
      <c r="ER2270" s="4"/>
      <c r="ES2270" s="4"/>
      <c r="ET2270" s="4"/>
      <c r="EU2270" s="4"/>
      <c r="EV2270" s="4"/>
      <c r="EW2270" s="4"/>
      <c r="EX2270" s="4"/>
      <c r="EY2270" s="4"/>
      <c r="EZ2270" s="4"/>
    </row>
    <row r="2271" spans="1:156">
      <c r="A2271" s="8">
        <v>2266</v>
      </c>
      <c r="B2271" s="21">
        <v>2013</v>
      </c>
      <c r="C2271" s="21">
        <v>1990</v>
      </c>
      <c r="D2271" s="22">
        <v>135.3888048</v>
      </c>
      <c r="E2271" s="9">
        <v>18780.698199999999</v>
      </c>
      <c r="F2271" s="9">
        <v>1932265.6547999999</v>
      </c>
      <c r="G2271" s="9">
        <v>101672.62639999999</v>
      </c>
      <c r="H2271" s="9">
        <v>415687.55359999998</v>
      </c>
      <c r="I2271" s="9">
        <v>86435.244999999995</v>
      </c>
      <c r="J2271" s="9">
        <v>181214.478</v>
      </c>
      <c r="K2271" s="9">
        <v>1361.5703000000001</v>
      </c>
      <c r="L2271" s="9">
        <v>2697133.2894000001</v>
      </c>
      <c r="M2271" s="9">
        <f t="shared" si="245"/>
        <v>179852.90770000001</v>
      </c>
      <c r="N2271" s="26"/>
      <c r="O2271" s="26"/>
      <c r="P2271" s="26"/>
      <c r="Q2271" s="26"/>
      <c r="R2271" s="26"/>
      <c r="S2271" s="26"/>
      <c r="T2271" s="26"/>
      <c r="U2271" s="26"/>
      <c r="V2271" s="33">
        <f t="shared" si="246"/>
        <v>18780.698199999999</v>
      </c>
      <c r="W2271" s="26"/>
      <c r="X2271" s="26"/>
      <c r="Y2271" s="26"/>
      <c r="Z2271" s="26"/>
      <c r="AA2271" s="26"/>
      <c r="AB2271" s="38">
        <v>2014</v>
      </c>
      <c r="AC2271" s="38">
        <v>1935</v>
      </c>
      <c r="AD2271" s="39">
        <v>122.9110288</v>
      </c>
      <c r="AE2271" s="33">
        <v>-34130.388099999996</v>
      </c>
      <c r="AF2271" s="33">
        <v>1998573.6532999999</v>
      </c>
      <c r="AG2271" s="33">
        <v>106509.8227</v>
      </c>
      <c r="AH2271" s="33">
        <v>185566.39670000001</v>
      </c>
      <c r="AI2271" s="33">
        <v>98664.453399999999</v>
      </c>
      <c r="AJ2271" s="33">
        <v>316581.36239999998</v>
      </c>
      <c r="AK2271" s="33">
        <v>21232.8953</v>
      </c>
      <c r="AL2271" s="33">
        <v>2718793.1812999998</v>
      </c>
      <c r="AM2271" s="33">
        <f t="shared" si="247"/>
        <v>295348.46710000001</v>
      </c>
      <c r="AN2271" s="33"/>
      <c r="AO2271" s="33"/>
      <c r="AP2271" s="33"/>
      <c r="AQ2271" s="33"/>
      <c r="AR2271" s="33"/>
      <c r="AS2271" s="33"/>
      <c r="AT2271" s="33"/>
      <c r="AU2271" s="33"/>
      <c r="AV2271" s="33">
        <f t="shared" si="248"/>
        <v>-34130.388099999996</v>
      </c>
      <c r="AW2271" s="33"/>
      <c r="AX2271" s="33"/>
      <c r="AY2271" s="33"/>
      <c r="AZ2271" s="33"/>
      <c r="BA2271" s="38">
        <v>2266</v>
      </c>
      <c r="BB2271" s="38">
        <v>2015</v>
      </c>
      <c r="BC2271" s="38">
        <v>1936</v>
      </c>
      <c r="BD2271" s="39">
        <v>113.9190562</v>
      </c>
      <c r="BE2271" s="33">
        <f t="shared" si="249"/>
        <v>-219276.58793912968</v>
      </c>
      <c r="BF2271" s="33">
        <v>2038545.6584000001</v>
      </c>
      <c r="BG2271" s="33">
        <v>106509.8227</v>
      </c>
      <c r="BH2271" s="33">
        <v>174030.47880000001</v>
      </c>
      <c r="BI2271" s="33">
        <v>121270.05746087</v>
      </c>
      <c r="BJ2271" s="33">
        <v>176888.5085</v>
      </c>
      <c r="BK2271" s="33">
        <v>59489.507799999999</v>
      </c>
      <c r="BL2271" s="33">
        <v>2777031.6060000001</v>
      </c>
      <c r="BM2271" s="33">
        <f t="shared" si="250"/>
        <v>117399.0007</v>
      </c>
      <c r="BN2271" s="9"/>
      <c r="BO2271" s="9"/>
      <c r="BP2271" s="9"/>
      <c r="BQ2271" s="9"/>
      <c r="BR2271" s="9"/>
      <c r="BS2271" s="9"/>
      <c r="BT2271" s="9"/>
      <c r="BU2271" s="9"/>
      <c r="BV2271" s="33">
        <f t="shared" si="251"/>
        <v>-219276.58793912968</v>
      </c>
      <c r="BW2271" s="9"/>
      <c r="BX2271" s="9"/>
      <c r="BY2271" s="9"/>
      <c r="BZ2271" s="9"/>
      <c r="CA2271" s="21"/>
      <c r="CB2271" s="21"/>
      <c r="CC2271" s="21"/>
      <c r="CD2271" s="22"/>
      <c r="CE2271" s="9"/>
      <c r="CF2271" s="9"/>
      <c r="CG2271" s="9"/>
      <c r="CH2271" s="9"/>
      <c r="CI2271" s="9"/>
      <c r="CJ2271" s="9"/>
      <c r="CK2271" s="9"/>
      <c r="CL2271" s="9"/>
      <c r="CM2271" s="10"/>
      <c r="CN2271" s="4"/>
      <c r="CO2271" s="4"/>
      <c r="CP2271" s="4"/>
      <c r="CQ2271" s="4"/>
      <c r="CR2271" s="4"/>
      <c r="CS2271" s="4"/>
      <c r="CT2271" s="4"/>
      <c r="CU2271" s="4"/>
      <c r="CV2271" s="4"/>
      <c r="CW2271" s="4"/>
      <c r="CX2271" s="4"/>
      <c r="CY2271" s="4"/>
      <c r="CZ2271" s="4"/>
      <c r="DD2271" s="3"/>
      <c r="DE2271" s="4"/>
      <c r="DF2271" s="4"/>
      <c r="DG2271" s="4"/>
      <c r="DH2271" s="4"/>
      <c r="DI2271" s="4"/>
      <c r="DJ2271" s="4"/>
      <c r="DK2271" s="4"/>
      <c r="DL2271" s="4"/>
      <c r="DM2271" s="4"/>
      <c r="DN2271" s="4"/>
      <c r="DO2271" s="4"/>
      <c r="DP2271" s="4"/>
      <c r="DQ2271" s="4"/>
      <c r="DR2271" s="4"/>
      <c r="DS2271" s="4"/>
      <c r="DT2271" s="4"/>
      <c r="DU2271" s="4"/>
      <c r="DV2271" s="4"/>
      <c r="DW2271" s="4"/>
      <c r="DX2271" s="4"/>
      <c r="DY2271" s="4"/>
      <c r="DZ2271" s="4"/>
      <c r="EE2271" s="4"/>
      <c r="EF2271" s="4"/>
      <c r="EG2271" s="4"/>
      <c r="EH2271" s="4"/>
      <c r="EI2271" s="4"/>
      <c r="EJ2271" s="4"/>
      <c r="EK2271" s="4"/>
      <c r="EL2271" s="4"/>
      <c r="EM2271" s="4"/>
      <c r="EN2271" s="4"/>
      <c r="EO2271" s="4"/>
      <c r="EP2271" s="4"/>
      <c r="EQ2271" s="4"/>
      <c r="ER2271" s="4"/>
      <c r="ES2271" s="4"/>
      <c r="ET2271" s="4"/>
      <c r="EU2271" s="4"/>
      <c r="EV2271" s="4"/>
      <c r="EW2271" s="4"/>
      <c r="EX2271" s="4"/>
      <c r="EY2271" s="4"/>
      <c r="EZ2271" s="4"/>
    </row>
    <row r="2272" spans="1:156">
      <c r="A2272" s="8">
        <v>2267</v>
      </c>
      <c r="B2272" s="21">
        <v>2013</v>
      </c>
      <c r="C2272" s="21">
        <v>1998</v>
      </c>
      <c r="D2272" s="22">
        <v>141.2795888</v>
      </c>
      <c r="E2272" s="9">
        <v>-15185.114</v>
      </c>
      <c r="F2272" s="9">
        <v>1963099.5090000001</v>
      </c>
      <c r="G2272" s="9">
        <v>101672.62639999999</v>
      </c>
      <c r="H2272" s="9">
        <v>415542.2697</v>
      </c>
      <c r="I2272" s="9">
        <v>86976.257500000007</v>
      </c>
      <c r="J2272" s="9">
        <v>114767.48480000001</v>
      </c>
      <c r="K2272" s="9">
        <v>6123.2870999999996</v>
      </c>
      <c r="L2272" s="9">
        <v>2691119.9742999999</v>
      </c>
      <c r="M2272" s="9">
        <f t="shared" si="245"/>
        <v>108644.1977</v>
      </c>
      <c r="N2272" s="26"/>
      <c r="O2272" s="26"/>
      <c r="P2272" s="26"/>
      <c r="Q2272" s="26"/>
      <c r="R2272" s="26"/>
      <c r="S2272" s="26"/>
      <c r="T2272" s="26"/>
      <c r="U2272" s="26"/>
      <c r="V2272" s="33">
        <f t="shared" si="246"/>
        <v>-15185.114</v>
      </c>
      <c r="W2272" s="26"/>
      <c r="X2272" s="26"/>
      <c r="Y2272" s="26"/>
      <c r="Z2272" s="26"/>
      <c r="AA2272" s="26"/>
      <c r="AB2272" s="38">
        <v>2014</v>
      </c>
      <c r="AC2272" s="38">
        <v>1974</v>
      </c>
      <c r="AD2272" s="39">
        <v>194.84334010000001</v>
      </c>
      <c r="AE2272" s="33">
        <v>-50048.200599999996</v>
      </c>
      <c r="AF2272" s="33">
        <v>2044455.9657000001</v>
      </c>
      <c r="AG2272" s="33">
        <v>106509.8227</v>
      </c>
      <c r="AH2272" s="33">
        <v>190441.48</v>
      </c>
      <c r="AI2272" s="33">
        <v>80341.277100000007</v>
      </c>
      <c r="AJ2272" s="33">
        <v>288080.47930000001</v>
      </c>
      <c r="AK2272" s="33">
        <v>11836.5311</v>
      </c>
      <c r="AL2272" s="33">
        <v>2748040.6943000001</v>
      </c>
      <c r="AM2272" s="33">
        <f t="shared" si="247"/>
        <v>276243.94819999998</v>
      </c>
      <c r="AN2272" s="33"/>
      <c r="AO2272" s="33"/>
      <c r="AP2272" s="33"/>
      <c r="AQ2272" s="33"/>
      <c r="AR2272" s="33"/>
      <c r="AS2272" s="33"/>
      <c r="AT2272" s="33"/>
      <c r="AU2272" s="33"/>
      <c r="AV2272" s="33">
        <f t="shared" si="248"/>
        <v>-50048.200599999996</v>
      </c>
      <c r="AW2272" s="33"/>
      <c r="AX2272" s="33"/>
      <c r="AY2272" s="33"/>
      <c r="AZ2272" s="33"/>
      <c r="BA2272" s="38">
        <v>2267</v>
      </c>
      <c r="BB2272" s="38">
        <v>2015</v>
      </c>
      <c r="BC2272" s="38">
        <v>1975</v>
      </c>
      <c r="BD2272" s="39">
        <v>140.76798020000001</v>
      </c>
      <c r="BE2272" s="33">
        <f t="shared" si="249"/>
        <v>-54906.596279779449</v>
      </c>
      <c r="BF2272" s="33">
        <v>2029474.8370999999</v>
      </c>
      <c r="BG2272" s="33">
        <v>106509.8227</v>
      </c>
      <c r="BH2272" s="33">
        <v>184468.63370000001</v>
      </c>
      <c r="BI2272" s="33">
        <v>82037.8761202202</v>
      </c>
      <c r="BJ2272" s="33">
        <v>334169.27879999997</v>
      </c>
      <c r="BK2272" s="33">
        <v>4302.4705000000004</v>
      </c>
      <c r="BL2272" s="33">
        <v>2787264.5742000001</v>
      </c>
      <c r="BM2272" s="33">
        <f t="shared" si="250"/>
        <v>329866.80829999998</v>
      </c>
      <c r="BN2272" s="9"/>
      <c r="BO2272" s="9"/>
      <c r="BP2272" s="9"/>
      <c r="BQ2272" s="9"/>
      <c r="BR2272" s="9"/>
      <c r="BS2272" s="9"/>
      <c r="BT2272" s="9"/>
      <c r="BU2272" s="9"/>
      <c r="BV2272" s="33">
        <f t="shared" si="251"/>
        <v>-54906.596279779449</v>
      </c>
      <c r="BW2272" s="9"/>
      <c r="BX2272" s="9"/>
      <c r="BY2272" s="9"/>
      <c r="BZ2272" s="9"/>
      <c r="CA2272" s="21"/>
      <c r="CB2272" s="21"/>
      <c r="CC2272" s="21"/>
      <c r="CD2272" s="22"/>
      <c r="CE2272" s="9"/>
      <c r="CF2272" s="9"/>
      <c r="CG2272" s="9"/>
      <c r="CH2272" s="9"/>
      <c r="CI2272" s="9"/>
      <c r="CJ2272" s="9"/>
      <c r="CK2272" s="9"/>
      <c r="CL2272" s="9"/>
      <c r="CM2272" s="10"/>
      <c r="CN2272" s="4"/>
      <c r="CO2272" s="4"/>
      <c r="CP2272" s="4"/>
      <c r="CQ2272" s="4"/>
      <c r="CR2272" s="4"/>
      <c r="CS2272" s="4"/>
      <c r="CT2272" s="4"/>
      <c r="CU2272" s="4"/>
      <c r="CV2272" s="4"/>
      <c r="CW2272" s="4"/>
      <c r="CX2272" s="4"/>
      <c r="CY2272" s="4"/>
      <c r="CZ2272" s="4"/>
      <c r="DD2272" s="3"/>
      <c r="DE2272" s="4"/>
      <c r="DF2272" s="4"/>
      <c r="DG2272" s="4"/>
      <c r="DH2272" s="4"/>
      <c r="DI2272" s="4"/>
      <c r="DJ2272" s="4"/>
      <c r="DK2272" s="4"/>
      <c r="DL2272" s="4"/>
      <c r="DM2272" s="4"/>
      <c r="DN2272" s="4"/>
      <c r="DO2272" s="4"/>
      <c r="DP2272" s="4"/>
      <c r="DQ2272" s="4"/>
      <c r="DR2272" s="4"/>
      <c r="DS2272" s="4"/>
      <c r="DT2272" s="4"/>
      <c r="DU2272" s="4"/>
      <c r="DV2272" s="4"/>
      <c r="DW2272" s="4"/>
      <c r="DX2272" s="4"/>
      <c r="DY2272" s="4"/>
      <c r="DZ2272" s="4"/>
      <c r="EE2272" s="4"/>
      <c r="EF2272" s="4"/>
      <c r="EG2272" s="4"/>
      <c r="EH2272" s="4"/>
      <c r="EI2272" s="4"/>
      <c r="EJ2272" s="4"/>
      <c r="EK2272" s="4"/>
      <c r="EL2272" s="4"/>
      <c r="EM2272" s="4"/>
      <c r="EN2272" s="4"/>
      <c r="EO2272" s="4"/>
      <c r="EP2272" s="4"/>
      <c r="EQ2272" s="4"/>
      <c r="ER2272" s="4"/>
      <c r="ES2272" s="4"/>
      <c r="ET2272" s="4"/>
      <c r="EU2272" s="4"/>
      <c r="EV2272" s="4"/>
      <c r="EW2272" s="4"/>
      <c r="EX2272" s="4"/>
      <c r="EY2272" s="4"/>
      <c r="EZ2272" s="4"/>
    </row>
    <row r="2273" spans="1:156">
      <c r="A2273" s="8">
        <v>2268</v>
      </c>
      <c r="B2273" s="21">
        <v>2013</v>
      </c>
      <c r="C2273" s="21">
        <v>1994</v>
      </c>
      <c r="D2273" s="22">
        <v>97.75743104</v>
      </c>
      <c r="E2273" s="9">
        <v>-70765.724100000007</v>
      </c>
      <c r="F2273" s="9">
        <v>1966464.9687000001</v>
      </c>
      <c r="G2273" s="9">
        <v>101672.62639999999</v>
      </c>
      <c r="H2273" s="9">
        <v>415434.2648</v>
      </c>
      <c r="I2273" s="9">
        <v>87378.449500000002</v>
      </c>
      <c r="J2273" s="9">
        <v>68287.793000000005</v>
      </c>
      <c r="K2273" s="9">
        <v>23446.734400000001</v>
      </c>
      <c r="L2273" s="9">
        <v>2686557.0921</v>
      </c>
      <c r="M2273" s="9">
        <f t="shared" si="245"/>
        <v>44841.058600000004</v>
      </c>
      <c r="N2273" s="26"/>
      <c r="O2273" s="26"/>
      <c r="P2273" s="26"/>
      <c r="Q2273" s="26"/>
      <c r="R2273" s="26"/>
      <c r="S2273" s="26"/>
      <c r="T2273" s="26"/>
      <c r="U2273" s="26"/>
      <c r="V2273" s="33">
        <f t="shared" si="246"/>
        <v>-70765.724100000007</v>
      </c>
      <c r="W2273" s="26"/>
      <c r="X2273" s="26"/>
      <c r="Y2273" s="26"/>
      <c r="Z2273" s="26"/>
      <c r="AA2273" s="26"/>
      <c r="AB2273" s="38">
        <v>2014</v>
      </c>
      <c r="AC2273" s="38">
        <v>1976</v>
      </c>
      <c r="AD2273" s="39">
        <v>172.14116780000001</v>
      </c>
      <c r="AE2273" s="33">
        <v>475741.91409999999</v>
      </c>
      <c r="AF2273" s="33">
        <v>2097712.7831000001</v>
      </c>
      <c r="AG2273" s="33">
        <v>106509.8227</v>
      </c>
      <c r="AH2273" s="33">
        <v>193063.91399999999</v>
      </c>
      <c r="AI2273" s="33">
        <v>70484.7647</v>
      </c>
      <c r="AJ2273" s="33">
        <v>750182.73030000005</v>
      </c>
      <c r="AK2273" s="33">
        <v>0</v>
      </c>
      <c r="AL2273" s="33">
        <v>2742212.1006</v>
      </c>
      <c r="AM2273" s="33">
        <f t="shared" si="247"/>
        <v>750182.73030000005</v>
      </c>
      <c r="AN2273" s="33"/>
      <c r="AO2273" s="33"/>
      <c r="AP2273" s="33"/>
      <c r="AQ2273" s="33"/>
      <c r="AR2273" s="33"/>
      <c r="AS2273" s="33"/>
      <c r="AT2273" s="33"/>
      <c r="AU2273" s="33"/>
      <c r="AV2273" s="33">
        <f t="shared" si="248"/>
        <v>475741.91409999999</v>
      </c>
      <c r="AW2273" s="33"/>
      <c r="AX2273" s="33"/>
      <c r="AY2273" s="33"/>
      <c r="AZ2273" s="33"/>
      <c r="BA2273" s="38">
        <v>2268</v>
      </c>
      <c r="BB2273" s="38">
        <v>2015</v>
      </c>
      <c r="BC2273" s="38">
        <v>1977</v>
      </c>
      <c r="BD2273" s="39">
        <v>78.848646959999996</v>
      </c>
      <c r="BE2273" s="33">
        <f t="shared" si="249"/>
        <v>-339018.67797297798</v>
      </c>
      <c r="BF2273" s="33">
        <v>2109800.2006999999</v>
      </c>
      <c r="BG2273" s="33">
        <v>106509.8227</v>
      </c>
      <c r="BH2273" s="33">
        <v>166052.23360000001</v>
      </c>
      <c r="BI2273" s="33">
        <v>151256.57932702199</v>
      </c>
      <c r="BJ2273" s="33">
        <v>68817.779699999999</v>
      </c>
      <c r="BK2273" s="33">
        <v>147489.68789999999</v>
      </c>
      <c r="BL2273" s="33">
        <v>2793965.6061</v>
      </c>
      <c r="BM2273" s="33">
        <f t="shared" si="250"/>
        <v>-78671.908199999991</v>
      </c>
      <c r="BN2273" s="9"/>
      <c r="BO2273" s="9"/>
      <c r="BP2273" s="9"/>
      <c r="BQ2273" s="9"/>
      <c r="BR2273" s="9"/>
      <c r="BS2273" s="9"/>
      <c r="BT2273" s="9"/>
      <c r="BU2273" s="9"/>
      <c r="BV2273" s="33">
        <f t="shared" si="251"/>
        <v>-339018.67797297798</v>
      </c>
      <c r="BW2273" s="9"/>
      <c r="BX2273" s="9"/>
      <c r="BY2273" s="9"/>
      <c r="BZ2273" s="9"/>
      <c r="CA2273" s="21"/>
      <c r="CB2273" s="21"/>
      <c r="CC2273" s="21"/>
      <c r="CD2273" s="22"/>
      <c r="CE2273" s="9"/>
      <c r="CF2273" s="9"/>
      <c r="CG2273" s="9"/>
      <c r="CH2273" s="9"/>
      <c r="CI2273" s="9"/>
      <c r="CJ2273" s="9"/>
      <c r="CK2273" s="9"/>
      <c r="CL2273" s="9"/>
      <c r="CM2273" s="10"/>
      <c r="CN2273" s="4"/>
      <c r="CO2273" s="4"/>
      <c r="CP2273" s="4"/>
      <c r="CQ2273" s="4"/>
      <c r="CR2273" s="4"/>
      <c r="CS2273" s="4"/>
      <c r="CT2273" s="4"/>
      <c r="CU2273" s="4"/>
      <c r="CV2273" s="4"/>
      <c r="CW2273" s="4"/>
      <c r="CX2273" s="4"/>
      <c r="CY2273" s="4"/>
      <c r="CZ2273" s="4"/>
      <c r="DD2273" s="3"/>
      <c r="DE2273" s="4"/>
      <c r="DF2273" s="4"/>
      <c r="DG2273" s="4"/>
      <c r="DH2273" s="4"/>
      <c r="DI2273" s="4"/>
      <c r="DJ2273" s="4"/>
      <c r="DK2273" s="4"/>
      <c r="DL2273" s="4"/>
      <c r="DM2273" s="4"/>
      <c r="DN2273" s="4"/>
      <c r="DO2273" s="4"/>
      <c r="DP2273" s="4"/>
      <c r="DQ2273" s="4"/>
      <c r="DR2273" s="4"/>
      <c r="DS2273" s="4"/>
      <c r="DT2273" s="4"/>
      <c r="DU2273" s="4"/>
      <c r="DV2273" s="4"/>
      <c r="DW2273" s="4"/>
      <c r="DX2273" s="4"/>
      <c r="DY2273" s="4"/>
      <c r="DZ2273" s="4"/>
      <c r="EE2273" s="4"/>
      <c r="EF2273" s="4"/>
      <c r="EG2273" s="4"/>
      <c r="EH2273" s="4"/>
      <c r="EI2273" s="4"/>
      <c r="EJ2273" s="4"/>
      <c r="EK2273" s="4"/>
      <c r="EL2273" s="4"/>
      <c r="EM2273" s="4"/>
      <c r="EN2273" s="4"/>
      <c r="EO2273" s="4"/>
      <c r="EP2273" s="4"/>
      <c r="EQ2273" s="4"/>
      <c r="ER2273" s="4"/>
      <c r="ES2273" s="4"/>
      <c r="ET2273" s="4"/>
      <c r="EU2273" s="4"/>
      <c r="EV2273" s="4"/>
      <c r="EW2273" s="4"/>
      <c r="EX2273" s="4"/>
      <c r="EY2273" s="4"/>
      <c r="EZ2273" s="4"/>
    </row>
    <row r="2274" spans="1:156">
      <c r="A2274" s="8">
        <v>2269</v>
      </c>
      <c r="B2274" s="21">
        <v>2013</v>
      </c>
      <c r="C2274" s="21">
        <v>1984</v>
      </c>
      <c r="D2274" s="22">
        <v>159.0187081</v>
      </c>
      <c r="E2274" s="9">
        <v>-24398.7533</v>
      </c>
      <c r="F2274" s="9">
        <v>1901556.9750999999</v>
      </c>
      <c r="G2274" s="9">
        <v>101672.62639999999</v>
      </c>
      <c r="H2274" s="9">
        <v>416436.74859999999</v>
      </c>
      <c r="I2274" s="9">
        <v>83645.369500000001</v>
      </c>
      <c r="J2274" s="9">
        <v>163122.41149999999</v>
      </c>
      <c r="K2274" s="9">
        <v>0</v>
      </c>
      <c r="L2274" s="9">
        <v>2690832.8843</v>
      </c>
      <c r="M2274" s="9">
        <f t="shared" si="245"/>
        <v>163122.41149999999</v>
      </c>
      <c r="N2274" s="26"/>
      <c r="O2274" s="26"/>
      <c r="P2274" s="26"/>
      <c r="Q2274" s="26"/>
      <c r="R2274" s="26"/>
      <c r="S2274" s="26"/>
      <c r="T2274" s="26"/>
      <c r="U2274" s="26"/>
      <c r="V2274" s="33">
        <f t="shared" si="246"/>
        <v>-24398.7533</v>
      </c>
      <c r="W2274" s="26"/>
      <c r="X2274" s="26"/>
      <c r="Y2274" s="26"/>
      <c r="Z2274" s="26"/>
      <c r="AA2274" s="26"/>
      <c r="AB2274" s="38">
        <v>2014</v>
      </c>
      <c r="AC2274" s="38">
        <v>1956</v>
      </c>
      <c r="AD2274" s="39">
        <v>179.89372280000001</v>
      </c>
      <c r="AE2274" s="33">
        <v>55092.142599999999</v>
      </c>
      <c r="AF2274" s="33">
        <v>1961020.9631000001</v>
      </c>
      <c r="AG2274" s="33">
        <v>106509.8227</v>
      </c>
      <c r="AH2274" s="33">
        <v>191467.43520000001</v>
      </c>
      <c r="AI2274" s="33">
        <v>76485.1875</v>
      </c>
      <c r="AJ2274" s="33">
        <v>466259.54479999997</v>
      </c>
      <c r="AK2274" s="33">
        <v>366.8922</v>
      </c>
      <c r="AL2274" s="33">
        <v>2746283.9183999998</v>
      </c>
      <c r="AM2274" s="33">
        <f t="shared" si="247"/>
        <v>465892.65259999997</v>
      </c>
      <c r="AN2274" s="33"/>
      <c r="AO2274" s="33"/>
      <c r="AP2274" s="33"/>
      <c r="AQ2274" s="33"/>
      <c r="AR2274" s="33"/>
      <c r="AS2274" s="33"/>
      <c r="AT2274" s="33"/>
      <c r="AU2274" s="33"/>
      <c r="AV2274" s="33">
        <f t="shared" si="248"/>
        <v>55092.142599999999</v>
      </c>
      <c r="AW2274" s="33"/>
      <c r="AX2274" s="33"/>
      <c r="AY2274" s="33"/>
      <c r="AZ2274" s="33"/>
      <c r="BA2274" s="38">
        <v>2269</v>
      </c>
      <c r="BB2274" s="38">
        <v>2015</v>
      </c>
      <c r="BC2274" s="38">
        <v>1957</v>
      </c>
      <c r="BD2274" s="39">
        <v>143.02299429999999</v>
      </c>
      <c r="BE2274" s="33">
        <f t="shared" si="249"/>
        <v>-39745.010243006051</v>
      </c>
      <c r="BF2274" s="33">
        <v>2041896.7915000001</v>
      </c>
      <c r="BG2274" s="33">
        <v>106509.8227</v>
      </c>
      <c r="BH2274" s="33">
        <v>184507.97500000001</v>
      </c>
      <c r="BI2274" s="33">
        <v>81890.010756993594</v>
      </c>
      <c r="BJ2274" s="33">
        <v>341032.93030000001</v>
      </c>
      <c r="BK2274" s="33">
        <v>12231.3336</v>
      </c>
      <c r="BL2274" s="33">
        <v>2783351.2069000001</v>
      </c>
      <c r="BM2274" s="33">
        <f t="shared" si="250"/>
        <v>328801.59669999999</v>
      </c>
      <c r="BN2274" s="9"/>
      <c r="BO2274" s="9"/>
      <c r="BP2274" s="9"/>
      <c r="BQ2274" s="9"/>
      <c r="BR2274" s="9"/>
      <c r="BS2274" s="9"/>
      <c r="BT2274" s="9"/>
      <c r="BU2274" s="9"/>
      <c r="BV2274" s="33">
        <f t="shared" si="251"/>
        <v>-39745.010243006051</v>
      </c>
      <c r="BW2274" s="9"/>
      <c r="BX2274" s="9"/>
      <c r="BY2274" s="9"/>
      <c r="BZ2274" s="9"/>
      <c r="CA2274" s="21"/>
      <c r="CB2274" s="21"/>
      <c r="CC2274" s="21"/>
      <c r="CD2274" s="22"/>
      <c r="CE2274" s="9"/>
      <c r="CF2274" s="9"/>
      <c r="CG2274" s="9"/>
      <c r="CH2274" s="9"/>
      <c r="CI2274" s="9"/>
      <c r="CJ2274" s="9"/>
      <c r="CK2274" s="9"/>
      <c r="CL2274" s="9"/>
      <c r="CM2274" s="10"/>
      <c r="CN2274" s="4"/>
      <c r="CO2274" s="4"/>
      <c r="CP2274" s="4"/>
      <c r="CQ2274" s="4"/>
      <c r="CR2274" s="4"/>
      <c r="CS2274" s="4"/>
      <c r="CT2274" s="4"/>
      <c r="CU2274" s="4"/>
      <c r="CV2274" s="4"/>
      <c r="CW2274" s="4"/>
      <c r="CX2274" s="4"/>
      <c r="CY2274" s="4"/>
      <c r="CZ2274" s="4"/>
      <c r="DD2274" s="3"/>
      <c r="DE2274" s="4"/>
      <c r="DF2274" s="4"/>
      <c r="DG2274" s="4"/>
      <c r="DH2274" s="4"/>
      <c r="DI2274" s="4"/>
      <c r="DJ2274" s="4"/>
      <c r="DK2274" s="4"/>
      <c r="DL2274" s="4"/>
      <c r="DM2274" s="4"/>
      <c r="DN2274" s="4"/>
      <c r="DO2274" s="4"/>
      <c r="DP2274" s="4"/>
      <c r="DQ2274" s="4"/>
      <c r="DR2274" s="4"/>
      <c r="DS2274" s="4"/>
      <c r="DT2274" s="4"/>
      <c r="DU2274" s="4"/>
      <c r="DV2274" s="4"/>
      <c r="DW2274" s="4"/>
      <c r="DX2274" s="4"/>
      <c r="DY2274" s="4"/>
      <c r="DZ2274" s="4"/>
      <c r="EE2274" s="4"/>
      <c r="EF2274" s="4"/>
      <c r="EG2274" s="4"/>
      <c r="EH2274" s="4"/>
      <c r="EI2274" s="4"/>
      <c r="EJ2274" s="4"/>
      <c r="EK2274" s="4"/>
      <c r="EL2274" s="4"/>
      <c r="EM2274" s="4"/>
      <c r="EN2274" s="4"/>
      <c r="EO2274" s="4"/>
      <c r="EP2274" s="4"/>
      <c r="EQ2274" s="4"/>
      <c r="ER2274" s="4"/>
      <c r="ES2274" s="4"/>
      <c r="ET2274" s="4"/>
      <c r="EU2274" s="4"/>
      <c r="EV2274" s="4"/>
      <c r="EW2274" s="4"/>
      <c r="EX2274" s="4"/>
      <c r="EY2274" s="4"/>
      <c r="EZ2274" s="4"/>
    </row>
    <row r="2275" spans="1:156">
      <c r="A2275" s="8">
        <v>2270</v>
      </c>
      <c r="B2275" s="21">
        <v>2013</v>
      </c>
      <c r="C2275" s="21">
        <v>1962</v>
      </c>
      <c r="D2275" s="22">
        <v>126.2553453</v>
      </c>
      <c r="E2275" s="9">
        <v>-52649.253199999999</v>
      </c>
      <c r="F2275" s="9">
        <v>1913450.5504000001</v>
      </c>
      <c r="G2275" s="9">
        <v>101672.62639999999</v>
      </c>
      <c r="H2275" s="9">
        <v>415658.6997</v>
      </c>
      <c r="I2275" s="9">
        <v>86542.691900000005</v>
      </c>
      <c r="J2275" s="9">
        <v>126991.6793</v>
      </c>
      <c r="K2275" s="9">
        <v>6283.6634000000004</v>
      </c>
      <c r="L2275" s="9">
        <v>2690681.8376000002</v>
      </c>
      <c r="M2275" s="9">
        <f t="shared" si="245"/>
        <v>120708.0159</v>
      </c>
      <c r="N2275" s="26"/>
      <c r="O2275" s="26"/>
      <c r="P2275" s="26"/>
      <c r="Q2275" s="26"/>
      <c r="R2275" s="26"/>
      <c r="S2275" s="26"/>
      <c r="T2275" s="26"/>
      <c r="U2275" s="26"/>
      <c r="V2275" s="33">
        <f t="shared" si="246"/>
        <v>-52649.253199999999</v>
      </c>
      <c r="W2275" s="26"/>
      <c r="X2275" s="26"/>
      <c r="Y2275" s="26"/>
      <c r="Z2275" s="26"/>
      <c r="AA2275" s="26"/>
      <c r="AB2275" s="38">
        <v>2014</v>
      </c>
      <c r="AC2275" s="38">
        <v>1979</v>
      </c>
      <c r="AD2275" s="39">
        <v>108.16205739999999</v>
      </c>
      <c r="AE2275" s="33">
        <v>-212756.66080000001</v>
      </c>
      <c r="AF2275" s="33">
        <v>1929657.1383</v>
      </c>
      <c r="AG2275" s="33">
        <v>106509.8227</v>
      </c>
      <c r="AH2275" s="33">
        <v>186684.70740000001</v>
      </c>
      <c r="AI2275" s="33">
        <v>94461.242299999998</v>
      </c>
      <c r="AJ2275" s="33">
        <v>209775.41159999999</v>
      </c>
      <c r="AK2275" s="33">
        <v>25339.584500000001</v>
      </c>
      <c r="AL2275" s="33">
        <v>2714505.3986</v>
      </c>
      <c r="AM2275" s="33">
        <f t="shared" si="247"/>
        <v>184435.82709999999</v>
      </c>
      <c r="AN2275" s="33"/>
      <c r="AO2275" s="33"/>
      <c r="AP2275" s="33"/>
      <c r="AQ2275" s="33"/>
      <c r="AR2275" s="33"/>
      <c r="AS2275" s="33"/>
      <c r="AT2275" s="33"/>
      <c r="AU2275" s="33"/>
      <c r="AV2275" s="33">
        <f t="shared" si="248"/>
        <v>-212756.66080000001</v>
      </c>
      <c r="AW2275" s="33"/>
      <c r="AX2275" s="33"/>
      <c r="AY2275" s="33"/>
      <c r="AZ2275" s="33"/>
      <c r="BA2275" s="38">
        <v>2270</v>
      </c>
      <c r="BB2275" s="38">
        <v>2015</v>
      </c>
      <c r="BC2275" s="38">
        <v>1980</v>
      </c>
      <c r="BD2275" s="39">
        <v>121.8353111</v>
      </c>
      <c r="BE2275" s="33">
        <f t="shared" si="249"/>
        <v>-125420.92662053136</v>
      </c>
      <c r="BF2275" s="33">
        <v>2056310.8761</v>
      </c>
      <c r="BG2275" s="33">
        <v>106509.8227</v>
      </c>
      <c r="BH2275" s="33">
        <v>179750.0894</v>
      </c>
      <c r="BI2275" s="33">
        <v>99772.694879468603</v>
      </c>
      <c r="BJ2275" s="33">
        <v>273813.13390000002</v>
      </c>
      <c r="BK2275" s="33">
        <v>50395.584199999998</v>
      </c>
      <c r="BL2275" s="33">
        <v>2791181.9594000001</v>
      </c>
      <c r="BM2275" s="33">
        <f t="shared" si="250"/>
        <v>223417.54970000003</v>
      </c>
      <c r="BN2275" s="9"/>
      <c r="BO2275" s="9"/>
      <c r="BP2275" s="9"/>
      <c r="BQ2275" s="9"/>
      <c r="BR2275" s="9"/>
      <c r="BS2275" s="9"/>
      <c r="BT2275" s="9"/>
      <c r="BU2275" s="9"/>
      <c r="BV2275" s="33">
        <f t="shared" si="251"/>
        <v>-125420.92662053136</v>
      </c>
      <c r="BW2275" s="9"/>
      <c r="BX2275" s="9"/>
      <c r="BY2275" s="9"/>
      <c r="BZ2275" s="9"/>
      <c r="CA2275" s="21"/>
      <c r="CB2275" s="21"/>
      <c r="CC2275" s="21"/>
      <c r="CD2275" s="22"/>
      <c r="CE2275" s="9"/>
      <c r="CF2275" s="9"/>
      <c r="CG2275" s="9"/>
      <c r="CH2275" s="9"/>
      <c r="CI2275" s="9"/>
      <c r="CJ2275" s="9"/>
      <c r="CK2275" s="9"/>
      <c r="CL2275" s="9"/>
      <c r="CM2275" s="10"/>
      <c r="CN2275" s="4"/>
      <c r="CO2275" s="4"/>
      <c r="CP2275" s="4"/>
      <c r="CQ2275" s="4"/>
      <c r="CR2275" s="4"/>
      <c r="CS2275" s="4"/>
      <c r="CT2275" s="4"/>
      <c r="CU2275" s="4"/>
      <c r="CV2275" s="4"/>
      <c r="CW2275" s="4"/>
      <c r="CX2275" s="4"/>
      <c r="CY2275" s="4"/>
      <c r="CZ2275" s="4"/>
      <c r="DD2275" s="3"/>
      <c r="DE2275" s="4"/>
      <c r="DF2275" s="4"/>
      <c r="DG2275" s="4"/>
      <c r="DH2275" s="4"/>
      <c r="DI2275" s="4"/>
      <c r="DJ2275" s="4"/>
      <c r="DK2275" s="4"/>
      <c r="DL2275" s="4"/>
      <c r="DM2275" s="4"/>
      <c r="DN2275" s="4"/>
      <c r="DO2275" s="4"/>
      <c r="DP2275" s="4"/>
      <c r="DQ2275" s="4"/>
      <c r="DR2275" s="4"/>
      <c r="DS2275" s="4"/>
      <c r="DT2275" s="4"/>
      <c r="DU2275" s="4"/>
      <c r="DV2275" s="4"/>
      <c r="DW2275" s="4"/>
      <c r="DX2275" s="4"/>
      <c r="DY2275" s="4"/>
      <c r="DZ2275" s="4"/>
      <c r="EE2275" s="4"/>
      <c r="EF2275" s="4"/>
      <c r="EG2275" s="4"/>
      <c r="EH2275" s="4"/>
      <c r="EI2275" s="4"/>
      <c r="EJ2275" s="4"/>
      <c r="EK2275" s="4"/>
      <c r="EL2275" s="4"/>
      <c r="EM2275" s="4"/>
      <c r="EN2275" s="4"/>
      <c r="EO2275" s="4"/>
      <c r="EP2275" s="4"/>
      <c r="EQ2275" s="4"/>
      <c r="ER2275" s="4"/>
      <c r="ES2275" s="4"/>
      <c r="ET2275" s="4"/>
      <c r="EU2275" s="4"/>
      <c r="EV2275" s="4"/>
      <c r="EW2275" s="4"/>
      <c r="EX2275" s="4"/>
      <c r="EY2275" s="4"/>
      <c r="EZ2275" s="4"/>
    </row>
    <row r="2276" spans="1:156">
      <c r="A2276" s="8">
        <v>2271</v>
      </c>
      <c r="B2276" s="21">
        <v>2013</v>
      </c>
      <c r="C2276" s="21">
        <v>1977</v>
      </c>
      <c r="D2276" s="22">
        <v>78.848646959999996</v>
      </c>
      <c r="E2276" s="9">
        <v>-95081.470499999996</v>
      </c>
      <c r="F2276" s="9">
        <v>1916539.2142</v>
      </c>
      <c r="G2276" s="9">
        <v>101672.62639999999</v>
      </c>
      <c r="H2276" s="9">
        <v>415924.14909999998</v>
      </c>
      <c r="I2276" s="9">
        <v>85554.203299999994</v>
      </c>
      <c r="J2276" s="9">
        <v>78713.522599999997</v>
      </c>
      <c r="K2276" s="9">
        <v>6539.0027</v>
      </c>
      <c r="L2276" s="9">
        <v>2686946.1834999998</v>
      </c>
      <c r="M2276" s="9">
        <f t="shared" si="245"/>
        <v>72174.519899999999</v>
      </c>
      <c r="N2276" s="26"/>
      <c r="O2276" s="26"/>
      <c r="P2276" s="26"/>
      <c r="Q2276" s="26"/>
      <c r="R2276" s="26"/>
      <c r="S2276" s="26"/>
      <c r="T2276" s="26"/>
      <c r="U2276" s="26"/>
      <c r="V2276" s="33">
        <f t="shared" si="246"/>
        <v>-95081.470499999996</v>
      </c>
      <c r="W2276" s="26"/>
      <c r="X2276" s="26"/>
      <c r="Y2276" s="26"/>
      <c r="Z2276" s="26"/>
      <c r="AA2276" s="26"/>
      <c r="AB2276" s="38">
        <v>2014</v>
      </c>
      <c r="AC2276" s="38">
        <v>1937</v>
      </c>
      <c r="AD2276" s="39">
        <v>92.292621330000003</v>
      </c>
      <c r="AE2276" s="33">
        <v>-274642.49180000002</v>
      </c>
      <c r="AF2276" s="33">
        <v>2055504.7827999999</v>
      </c>
      <c r="AG2276" s="33">
        <v>106509.8227</v>
      </c>
      <c r="AH2276" s="33">
        <v>179848.64499999999</v>
      </c>
      <c r="AI2276" s="33">
        <v>120154.82919999999</v>
      </c>
      <c r="AJ2276" s="33">
        <v>103128.4118</v>
      </c>
      <c r="AK2276" s="33">
        <v>130472.19620000001</v>
      </c>
      <c r="AL2276" s="33">
        <v>2709316.787</v>
      </c>
      <c r="AM2276" s="33">
        <f t="shared" si="247"/>
        <v>-27343.784400000004</v>
      </c>
      <c r="AN2276" s="33"/>
      <c r="AO2276" s="33"/>
      <c r="AP2276" s="33"/>
      <c r="AQ2276" s="33"/>
      <c r="AR2276" s="33"/>
      <c r="AS2276" s="33"/>
      <c r="AT2276" s="33"/>
      <c r="AU2276" s="33"/>
      <c r="AV2276" s="33">
        <f t="shared" si="248"/>
        <v>-274642.49180000002</v>
      </c>
      <c r="AW2276" s="33"/>
      <c r="AX2276" s="33"/>
      <c r="AY2276" s="33"/>
      <c r="AZ2276" s="33"/>
      <c r="BA2276" s="38">
        <v>2271</v>
      </c>
      <c r="BB2276" s="38">
        <v>2015</v>
      </c>
      <c r="BC2276" s="38">
        <v>1938</v>
      </c>
      <c r="BD2276" s="39">
        <v>137.05777069999999</v>
      </c>
      <c r="BE2276" s="33">
        <f t="shared" si="249"/>
        <v>-10858.949939427897</v>
      </c>
      <c r="BF2276" s="33">
        <v>2108246.1244000001</v>
      </c>
      <c r="BG2276" s="33">
        <v>106509.8227</v>
      </c>
      <c r="BH2276" s="33">
        <v>183139.91130000001</v>
      </c>
      <c r="BI2276" s="33">
        <v>87031.927260572702</v>
      </c>
      <c r="BJ2276" s="33">
        <v>327616.58279999997</v>
      </c>
      <c r="BK2276" s="33">
        <v>29083.7255</v>
      </c>
      <c r="BL2276" s="33">
        <v>2794319.5929</v>
      </c>
      <c r="BM2276" s="33">
        <f t="shared" si="250"/>
        <v>298532.85729999997</v>
      </c>
      <c r="BN2276" s="9"/>
      <c r="BO2276" s="9"/>
      <c r="BP2276" s="9"/>
      <c r="BQ2276" s="9"/>
      <c r="BR2276" s="9"/>
      <c r="BS2276" s="9"/>
      <c r="BT2276" s="9"/>
      <c r="BU2276" s="9"/>
      <c r="BV2276" s="33">
        <f t="shared" si="251"/>
        <v>-10858.949939427897</v>
      </c>
      <c r="BW2276" s="9"/>
      <c r="BX2276" s="9"/>
      <c r="BY2276" s="9"/>
      <c r="BZ2276" s="9"/>
      <c r="CA2276" s="21"/>
      <c r="CB2276" s="21"/>
      <c r="CC2276" s="21"/>
      <c r="CD2276" s="22"/>
      <c r="CE2276" s="9"/>
      <c r="CF2276" s="9"/>
      <c r="CG2276" s="9"/>
      <c r="CH2276" s="9"/>
      <c r="CI2276" s="9"/>
      <c r="CJ2276" s="9"/>
      <c r="CK2276" s="9"/>
      <c r="CL2276" s="9"/>
      <c r="CM2276" s="10"/>
      <c r="CN2276" s="4"/>
      <c r="CO2276" s="4"/>
      <c r="CP2276" s="4"/>
      <c r="CQ2276" s="4"/>
      <c r="CR2276" s="4"/>
      <c r="CS2276" s="4"/>
      <c r="CT2276" s="4"/>
      <c r="CU2276" s="4"/>
      <c r="CV2276" s="4"/>
      <c r="CW2276" s="4"/>
      <c r="CX2276" s="4"/>
      <c r="CY2276" s="4"/>
      <c r="CZ2276" s="4"/>
      <c r="DD2276" s="3"/>
      <c r="DE2276" s="4"/>
      <c r="DF2276" s="4"/>
      <c r="DG2276" s="4"/>
      <c r="DH2276" s="4"/>
      <c r="DI2276" s="4"/>
      <c r="DJ2276" s="4"/>
      <c r="DK2276" s="4"/>
      <c r="DL2276" s="4"/>
      <c r="DM2276" s="4"/>
      <c r="DN2276" s="4"/>
      <c r="DO2276" s="4"/>
      <c r="DP2276" s="4"/>
      <c r="DQ2276" s="4"/>
      <c r="DR2276" s="4"/>
      <c r="DS2276" s="4"/>
      <c r="DT2276" s="4"/>
      <c r="DU2276" s="4"/>
      <c r="DV2276" s="4"/>
      <c r="DW2276" s="4"/>
      <c r="DX2276" s="4"/>
      <c r="DY2276" s="4"/>
      <c r="DZ2276" s="4"/>
      <c r="EE2276" s="4"/>
      <c r="EF2276" s="4"/>
      <c r="EG2276" s="4"/>
      <c r="EH2276" s="4"/>
      <c r="EI2276" s="4"/>
      <c r="EJ2276" s="4"/>
      <c r="EK2276" s="4"/>
      <c r="EL2276" s="4"/>
      <c r="EM2276" s="4"/>
      <c r="EN2276" s="4"/>
      <c r="EO2276" s="4"/>
      <c r="EP2276" s="4"/>
      <c r="EQ2276" s="4"/>
      <c r="ER2276" s="4"/>
      <c r="ES2276" s="4"/>
      <c r="ET2276" s="4"/>
      <c r="EU2276" s="4"/>
      <c r="EV2276" s="4"/>
      <c r="EW2276" s="4"/>
      <c r="EX2276" s="4"/>
      <c r="EY2276" s="4"/>
      <c r="EZ2276" s="4"/>
    </row>
    <row r="2277" spans="1:156">
      <c r="A2277" s="8">
        <v>2272</v>
      </c>
      <c r="B2277" s="21">
        <v>2013</v>
      </c>
      <c r="C2277" s="21">
        <v>1949</v>
      </c>
      <c r="D2277" s="22">
        <v>130.26025490000001</v>
      </c>
      <c r="E2277" s="9">
        <v>-86395.959400000007</v>
      </c>
      <c r="F2277" s="9">
        <v>1959309.3995000001</v>
      </c>
      <c r="G2277" s="9">
        <v>101672.62639999999</v>
      </c>
      <c r="H2277" s="9">
        <v>415214.41470000002</v>
      </c>
      <c r="I2277" s="9">
        <v>88197.134099999996</v>
      </c>
      <c r="J2277" s="9">
        <v>67398.646200000003</v>
      </c>
      <c r="K2277" s="9">
        <v>29628.536700000001</v>
      </c>
      <c r="L2277" s="9">
        <v>2688559.6434999998</v>
      </c>
      <c r="M2277" s="9">
        <f t="shared" si="245"/>
        <v>37770.109500000006</v>
      </c>
      <c r="N2277" s="26"/>
      <c r="O2277" s="26"/>
      <c r="P2277" s="26"/>
      <c r="Q2277" s="26"/>
      <c r="R2277" s="26"/>
      <c r="S2277" s="26"/>
      <c r="T2277" s="26"/>
      <c r="U2277" s="26"/>
      <c r="V2277" s="33">
        <f t="shared" si="246"/>
        <v>-86395.959400000007</v>
      </c>
      <c r="W2277" s="26"/>
      <c r="X2277" s="26"/>
      <c r="Y2277" s="26"/>
      <c r="Z2277" s="26"/>
      <c r="AA2277" s="26"/>
      <c r="AB2277" s="38">
        <v>2014</v>
      </c>
      <c r="AC2277" s="38">
        <v>1978</v>
      </c>
      <c r="AD2277" s="39">
        <v>138.30665930000001</v>
      </c>
      <c r="AE2277" s="33">
        <v>74036.072100000005</v>
      </c>
      <c r="AF2277" s="33">
        <v>2106443.6217</v>
      </c>
      <c r="AG2277" s="33">
        <v>106509.8227</v>
      </c>
      <c r="AH2277" s="33">
        <v>187001.06940000001</v>
      </c>
      <c r="AI2277" s="33">
        <v>93272.184299999994</v>
      </c>
      <c r="AJ2277" s="33">
        <v>353341.76319999999</v>
      </c>
      <c r="AK2277" s="33">
        <v>54122.739500000003</v>
      </c>
      <c r="AL2277" s="33">
        <v>2718409.6497</v>
      </c>
      <c r="AM2277" s="33">
        <f t="shared" si="247"/>
        <v>299219.02369999996</v>
      </c>
      <c r="AN2277" s="33"/>
      <c r="AO2277" s="33"/>
      <c r="AP2277" s="33"/>
      <c r="AQ2277" s="33"/>
      <c r="AR2277" s="33"/>
      <c r="AS2277" s="33"/>
      <c r="AT2277" s="33"/>
      <c r="AU2277" s="33"/>
      <c r="AV2277" s="33">
        <f t="shared" si="248"/>
        <v>74036.072100000005</v>
      </c>
      <c r="AW2277" s="33"/>
      <c r="AX2277" s="33"/>
      <c r="AY2277" s="33"/>
      <c r="AZ2277" s="33"/>
      <c r="BA2277" s="38">
        <v>2272</v>
      </c>
      <c r="BB2277" s="38">
        <v>2015</v>
      </c>
      <c r="BC2277" s="38">
        <v>1979</v>
      </c>
      <c r="BD2277" s="39">
        <v>108.16205739999999</v>
      </c>
      <c r="BE2277" s="33">
        <f t="shared" si="249"/>
        <v>-144233.91563156154</v>
      </c>
      <c r="BF2277" s="33">
        <v>2115762.5599000002</v>
      </c>
      <c r="BG2277" s="33">
        <v>106509.8227</v>
      </c>
      <c r="BH2277" s="33">
        <v>181501.7683</v>
      </c>
      <c r="BI2277" s="33">
        <v>93188.946868438899</v>
      </c>
      <c r="BJ2277" s="33">
        <v>187980.25889999999</v>
      </c>
      <c r="BK2277" s="33">
        <v>51821.070599999999</v>
      </c>
      <c r="BL2277" s="33">
        <v>2777356.2017000001</v>
      </c>
      <c r="BM2277" s="33">
        <f t="shared" si="250"/>
        <v>136159.18829999998</v>
      </c>
      <c r="BN2277" s="9"/>
      <c r="BO2277" s="9"/>
      <c r="BP2277" s="9"/>
      <c r="BQ2277" s="9"/>
      <c r="BR2277" s="9"/>
      <c r="BS2277" s="9"/>
      <c r="BT2277" s="9"/>
      <c r="BU2277" s="9"/>
      <c r="BV2277" s="33">
        <f t="shared" si="251"/>
        <v>-144233.91563156154</v>
      </c>
      <c r="BW2277" s="9"/>
      <c r="BX2277" s="9"/>
      <c r="BY2277" s="9"/>
      <c r="BZ2277" s="9"/>
      <c r="CA2277" s="21"/>
      <c r="CB2277" s="21"/>
      <c r="CC2277" s="21"/>
      <c r="CD2277" s="22"/>
      <c r="CE2277" s="9"/>
      <c r="CF2277" s="9"/>
      <c r="CG2277" s="9"/>
      <c r="CH2277" s="9"/>
      <c r="CI2277" s="9"/>
      <c r="CJ2277" s="9"/>
      <c r="CK2277" s="9"/>
      <c r="CL2277" s="9"/>
      <c r="CM2277" s="10"/>
      <c r="CN2277" s="4"/>
      <c r="CO2277" s="4"/>
      <c r="CP2277" s="4"/>
      <c r="CQ2277" s="4"/>
      <c r="CR2277" s="4"/>
      <c r="CS2277" s="4"/>
      <c r="CT2277" s="4"/>
      <c r="CU2277" s="4"/>
      <c r="CV2277" s="4"/>
      <c r="CW2277" s="4"/>
      <c r="CX2277" s="4"/>
      <c r="CY2277" s="4"/>
      <c r="CZ2277" s="4"/>
      <c r="DD2277" s="3"/>
      <c r="DE2277" s="4"/>
      <c r="DF2277" s="4"/>
      <c r="DG2277" s="4"/>
      <c r="DH2277" s="4"/>
      <c r="DI2277" s="4"/>
      <c r="DJ2277" s="4"/>
      <c r="DK2277" s="4"/>
      <c r="DL2277" s="4"/>
      <c r="DM2277" s="4"/>
      <c r="DN2277" s="4"/>
      <c r="DO2277" s="4"/>
      <c r="DP2277" s="4"/>
      <c r="DQ2277" s="4"/>
      <c r="DR2277" s="4"/>
      <c r="DS2277" s="4"/>
      <c r="DT2277" s="4"/>
      <c r="DU2277" s="4"/>
      <c r="DV2277" s="4"/>
      <c r="DW2277" s="4"/>
      <c r="DX2277" s="4"/>
      <c r="DY2277" s="4"/>
      <c r="DZ2277" s="4"/>
      <c r="EE2277" s="4"/>
      <c r="EF2277" s="4"/>
      <c r="EG2277" s="4"/>
      <c r="EH2277" s="4"/>
      <c r="EI2277" s="4"/>
      <c r="EJ2277" s="4"/>
      <c r="EK2277" s="4"/>
      <c r="EL2277" s="4"/>
      <c r="EM2277" s="4"/>
      <c r="EN2277" s="4"/>
      <c r="EO2277" s="4"/>
      <c r="EP2277" s="4"/>
      <c r="EQ2277" s="4"/>
      <c r="ER2277" s="4"/>
      <c r="ES2277" s="4"/>
      <c r="ET2277" s="4"/>
      <c r="EU2277" s="4"/>
      <c r="EV2277" s="4"/>
      <c r="EW2277" s="4"/>
      <c r="EX2277" s="4"/>
      <c r="EY2277" s="4"/>
      <c r="EZ2277" s="4"/>
    </row>
    <row r="2278" spans="1:156">
      <c r="A2278" s="8">
        <v>2273</v>
      </c>
      <c r="B2278" s="21">
        <v>2013</v>
      </c>
      <c r="C2278" s="21">
        <v>1998</v>
      </c>
      <c r="D2278" s="22">
        <v>141.2795888</v>
      </c>
      <c r="E2278" s="9">
        <v>17361.766</v>
      </c>
      <c r="F2278" s="9">
        <v>1978861.1905</v>
      </c>
      <c r="G2278" s="9">
        <v>101672.62639999999</v>
      </c>
      <c r="H2278" s="9">
        <v>415540.20439999999</v>
      </c>
      <c r="I2278" s="9">
        <v>86983.948399999994</v>
      </c>
      <c r="J2278" s="9">
        <v>131060.6093</v>
      </c>
      <c r="K2278" s="9">
        <v>8453.1664000000001</v>
      </c>
      <c r="L2278" s="9">
        <v>2688303.6464999998</v>
      </c>
      <c r="M2278" s="9">
        <f t="shared" si="245"/>
        <v>122607.44289999999</v>
      </c>
      <c r="N2278" s="26"/>
      <c r="O2278" s="26"/>
      <c r="P2278" s="26"/>
      <c r="Q2278" s="26"/>
      <c r="R2278" s="26"/>
      <c r="S2278" s="26"/>
      <c r="T2278" s="26"/>
      <c r="U2278" s="26"/>
      <c r="V2278" s="33">
        <f t="shared" si="246"/>
        <v>17361.766</v>
      </c>
      <c r="W2278" s="26"/>
      <c r="X2278" s="26"/>
      <c r="Y2278" s="26"/>
      <c r="Z2278" s="26"/>
      <c r="AA2278" s="26"/>
      <c r="AB2278" s="38">
        <v>2014</v>
      </c>
      <c r="AC2278" s="38">
        <v>1945</v>
      </c>
      <c r="AD2278" s="39">
        <v>108.2331054</v>
      </c>
      <c r="AE2278" s="33">
        <v>-325087.12780000002</v>
      </c>
      <c r="AF2278" s="33">
        <v>2063325.7464000001</v>
      </c>
      <c r="AG2278" s="33">
        <v>106509.8227</v>
      </c>
      <c r="AH2278" s="33">
        <v>173645.5367</v>
      </c>
      <c r="AI2278" s="33">
        <v>143469.435</v>
      </c>
      <c r="AJ2278" s="33">
        <v>104140.8086</v>
      </c>
      <c r="AK2278" s="33">
        <v>200479.4363</v>
      </c>
      <c r="AL2278" s="33">
        <v>2715699.0410000002</v>
      </c>
      <c r="AM2278" s="33">
        <f t="shared" si="247"/>
        <v>-96338.627699999997</v>
      </c>
      <c r="AN2278" s="33"/>
      <c r="AO2278" s="33"/>
      <c r="AP2278" s="33"/>
      <c r="AQ2278" s="33"/>
      <c r="AR2278" s="33"/>
      <c r="AS2278" s="33"/>
      <c r="AT2278" s="33"/>
      <c r="AU2278" s="33"/>
      <c r="AV2278" s="33">
        <f t="shared" si="248"/>
        <v>-325087.12780000002</v>
      </c>
      <c r="AW2278" s="33"/>
      <c r="AX2278" s="33"/>
      <c r="AY2278" s="33"/>
      <c r="AZ2278" s="33"/>
      <c r="BA2278" s="38">
        <v>2273</v>
      </c>
      <c r="BB2278" s="38">
        <v>2015</v>
      </c>
      <c r="BC2278" s="38">
        <v>1946</v>
      </c>
      <c r="BD2278" s="39">
        <v>142.18066379999999</v>
      </c>
      <c r="BE2278" s="33">
        <f t="shared" si="249"/>
        <v>30724.373531328514</v>
      </c>
      <c r="BF2278" s="33">
        <v>2076537.7180999999</v>
      </c>
      <c r="BG2278" s="33">
        <v>106509.8227</v>
      </c>
      <c r="BH2278" s="33">
        <v>184491.16219999999</v>
      </c>
      <c r="BI2278" s="33">
        <v>81953.201931328294</v>
      </c>
      <c r="BJ2278" s="33">
        <v>378460.78460000001</v>
      </c>
      <c r="BK2278" s="33">
        <v>7811.0042999999996</v>
      </c>
      <c r="BL2278" s="33">
        <v>2789417.3117</v>
      </c>
      <c r="BM2278" s="33">
        <f t="shared" si="250"/>
        <v>370649.78030000004</v>
      </c>
      <c r="BN2278" s="9"/>
      <c r="BO2278" s="9"/>
      <c r="BP2278" s="9"/>
      <c r="BQ2278" s="9"/>
      <c r="BR2278" s="9"/>
      <c r="BS2278" s="9"/>
      <c r="BT2278" s="9"/>
      <c r="BU2278" s="9"/>
      <c r="BV2278" s="33">
        <f t="shared" si="251"/>
        <v>30724.373531328514</v>
      </c>
      <c r="BW2278" s="9"/>
      <c r="BX2278" s="9"/>
      <c r="BY2278" s="9"/>
      <c r="BZ2278" s="9"/>
      <c r="CA2278" s="21"/>
      <c r="CB2278" s="21"/>
      <c r="CC2278" s="21"/>
      <c r="CD2278" s="22"/>
      <c r="CE2278" s="9"/>
      <c r="CF2278" s="9"/>
      <c r="CG2278" s="9"/>
      <c r="CH2278" s="9"/>
      <c r="CI2278" s="9"/>
      <c r="CJ2278" s="9"/>
      <c r="CK2278" s="9"/>
      <c r="CL2278" s="9"/>
      <c r="CM2278" s="10"/>
      <c r="CN2278" s="4"/>
      <c r="CO2278" s="4"/>
      <c r="CP2278" s="4"/>
      <c r="CQ2278" s="4"/>
      <c r="CR2278" s="4"/>
      <c r="CS2278" s="4"/>
      <c r="CT2278" s="4"/>
      <c r="CU2278" s="4"/>
      <c r="CV2278" s="4"/>
      <c r="CW2278" s="4"/>
      <c r="CX2278" s="4"/>
      <c r="CY2278" s="4"/>
      <c r="CZ2278" s="4"/>
      <c r="DD2278" s="3"/>
      <c r="DE2278" s="4"/>
      <c r="DF2278" s="4"/>
      <c r="DG2278" s="4"/>
      <c r="DH2278" s="4"/>
      <c r="DI2278" s="4"/>
      <c r="DJ2278" s="4"/>
      <c r="DK2278" s="4"/>
      <c r="DL2278" s="4"/>
      <c r="DM2278" s="4"/>
      <c r="DN2278" s="4"/>
      <c r="DO2278" s="4"/>
      <c r="DP2278" s="4"/>
      <c r="DQ2278" s="4"/>
      <c r="DR2278" s="4"/>
      <c r="DS2278" s="4"/>
      <c r="DT2278" s="4"/>
      <c r="DU2278" s="4"/>
      <c r="DV2278" s="4"/>
      <c r="DW2278" s="4"/>
      <c r="DX2278" s="4"/>
      <c r="DY2278" s="4"/>
      <c r="DZ2278" s="4"/>
      <c r="EE2278" s="4"/>
      <c r="EF2278" s="4"/>
      <c r="EG2278" s="4"/>
      <c r="EH2278" s="4"/>
      <c r="EI2278" s="4"/>
      <c r="EJ2278" s="4"/>
      <c r="EK2278" s="4"/>
      <c r="EL2278" s="4"/>
      <c r="EM2278" s="4"/>
      <c r="EN2278" s="4"/>
      <c r="EO2278" s="4"/>
      <c r="EP2278" s="4"/>
      <c r="EQ2278" s="4"/>
      <c r="ER2278" s="4"/>
      <c r="ES2278" s="4"/>
      <c r="ET2278" s="4"/>
      <c r="EU2278" s="4"/>
      <c r="EV2278" s="4"/>
      <c r="EW2278" s="4"/>
      <c r="EX2278" s="4"/>
      <c r="EY2278" s="4"/>
      <c r="EZ2278" s="4"/>
    </row>
    <row r="2279" spans="1:156">
      <c r="A2279" s="8">
        <v>2274</v>
      </c>
      <c r="B2279" s="21">
        <v>2013</v>
      </c>
      <c r="C2279" s="21">
        <v>1975</v>
      </c>
      <c r="D2279" s="22">
        <v>140.76798020000001</v>
      </c>
      <c r="E2279" s="9">
        <v>-55377.448199999999</v>
      </c>
      <c r="F2279" s="9">
        <v>1992025.4469999999</v>
      </c>
      <c r="G2279" s="9">
        <v>101672.62639999999</v>
      </c>
      <c r="H2279" s="9">
        <v>415470.34120000002</v>
      </c>
      <c r="I2279" s="9">
        <v>87244.107099999994</v>
      </c>
      <c r="J2279" s="9">
        <v>45068.231399999997</v>
      </c>
      <c r="K2279" s="9">
        <v>14664.321900000001</v>
      </c>
      <c r="L2279" s="9">
        <v>2682193.8794</v>
      </c>
      <c r="M2279" s="9">
        <f t="shared" si="245"/>
        <v>30403.909499999994</v>
      </c>
      <c r="N2279" s="26"/>
      <c r="O2279" s="26"/>
      <c r="P2279" s="26"/>
      <c r="Q2279" s="26"/>
      <c r="R2279" s="26"/>
      <c r="S2279" s="26"/>
      <c r="T2279" s="26"/>
      <c r="U2279" s="26"/>
      <c r="V2279" s="33">
        <f t="shared" si="246"/>
        <v>-55377.448199999999</v>
      </c>
      <c r="W2279" s="26"/>
      <c r="X2279" s="26"/>
      <c r="Y2279" s="26"/>
      <c r="Z2279" s="26"/>
      <c r="AA2279" s="26"/>
      <c r="AB2279" s="38">
        <v>2014</v>
      </c>
      <c r="AC2279" s="38">
        <v>1953</v>
      </c>
      <c r="AD2279" s="39">
        <v>133.47564790000001</v>
      </c>
      <c r="AE2279" s="33">
        <v>-51060.5599</v>
      </c>
      <c r="AF2279" s="33">
        <v>2052114.5715999999</v>
      </c>
      <c r="AG2279" s="33">
        <v>106509.8227</v>
      </c>
      <c r="AH2279" s="33">
        <v>182856.3498</v>
      </c>
      <c r="AI2279" s="33">
        <v>108850.26240000001</v>
      </c>
      <c r="AJ2279" s="33">
        <v>298854.13160000002</v>
      </c>
      <c r="AK2279" s="33">
        <v>71695.066099999996</v>
      </c>
      <c r="AL2279" s="33">
        <v>2728550.6318999999</v>
      </c>
      <c r="AM2279" s="33">
        <f t="shared" si="247"/>
        <v>227159.06550000003</v>
      </c>
      <c r="AN2279" s="33"/>
      <c r="AO2279" s="33"/>
      <c r="AP2279" s="33"/>
      <c r="AQ2279" s="33"/>
      <c r="AR2279" s="33"/>
      <c r="AS2279" s="33"/>
      <c r="AT2279" s="33"/>
      <c r="AU2279" s="33"/>
      <c r="AV2279" s="33">
        <f t="shared" si="248"/>
        <v>-51060.5599</v>
      </c>
      <c r="AW2279" s="33"/>
      <c r="AX2279" s="33"/>
      <c r="AY2279" s="33"/>
      <c r="AZ2279" s="33"/>
      <c r="BA2279" s="38">
        <v>2274</v>
      </c>
      <c r="BB2279" s="38">
        <v>2015</v>
      </c>
      <c r="BC2279" s="38">
        <v>1954</v>
      </c>
      <c r="BD2279" s="39">
        <v>155.51180840000001</v>
      </c>
      <c r="BE2279" s="33">
        <f t="shared" si="249"/>
        <v>131784.34410295263</v>
      </c>
      <c r="BF2279" s="33">
        <v>2074568.4591000001</v>
      </c>
      <c r="BG2279" s="33">
        <v>106509.8227</v>
      </c>
      <c r="BH2279" s="33">
        <v>186624.8732</v>
      </c>
      <c r="BI2279" s="33">
        <v>73933.572602953296</v>
      </c>
      <c r="BJ2279" s="33">
        <v>483303.2218</v>
      </c>
      <c r="BK2279" s="33">
        <v>1332.9363000000001</v>
      </c>
      <c r="BL2279" s="33">
        <v>2791822.6690000002</v>
      </c>
      <c r="BM2279" s="33">
        <f t="shared" si="250"/>
        <v>481970.2855</v>
      </c>
      <c r="BN2279" s="9"/>
      <c r="BO2279" s="9"/>
      <c r="BP2279" s="9"/>
      <c r="BQ2279" s="9"/>
      <c r="BR2279" s="9"/>
      <c r="BS2279" s="9"/>
      <c r="BT2279" s="9"/>
      <c r="BU2279" s="9"/>
      <c r="BV2279" s="33">
        <f t="shared" si="251"/>
        <v>131784.34410295263</v>
      </c>
      <c r="BW2279" s="9"/>
      <c r="BX2279" s="9"/>
      <c r="BY2279" s="9"/>
      <c r="BZ2279" s="9"/>
      <c r="CA2279" s="21"/>
      <c r="CB2279" s="21"/>
      <c r="CC2279" s="21"/>
      <c r="CD2279" s="22"/>
      <c r="CE2279" s="9"/>
      <c r="CF2279" s="9"/>
      <c r="CG2279" s="9"/>
      <c r="CH2279" s="9"/>
      <c r="CI2279" s="9"/>
      <c r="CJ2279" s="9"/>
      <c r="CK2279" s="9"/>
      <c r="CL2279" s="9"/>
      <c r="CM2279" s="10"/>
      <c r="CN2279" s="4"/>
      <c r="CO2279" s="4"/>
      <c r="CP2279" s="4"/>
      <c r="CQ2279" s="4"/>
      <c r="CR2279" s="4"/>
      <c r="CS2279" s="4"/>
      <c r="CT2279" s="4"/>
      <c r="CU2279" s="4"/>
      <c r="CV2279" s="4"/>
      <c r="CW2279" s="4"/>
      <c r="CX2279" s="4"/>
      <c r="CY2279" s="4"/>
      <c r="CZ2279" s="4"/>
      <c r="DD2279" s="3"/>
      <c r="DE2279" s="4"/>
      <c r="DF2279" s="4"/>
      <c r="DG2279" s="4"/>
      <c r="DH2279" s="4"/>
      <c r="DI2279" s="4"/>
      <c r="DJ2279" s="4"/>
      <c r="DK2279" s="4"/>
      <c r="DL2279" s="4"/>
      <c r="DM2279" s="4"/>
      <c r="DN2279" s="4"/>
      <c r="DO2279" s="4"/>
      <c r="DP2279" s="4"/>
      <c r="DQ2279" s="4"/>
      <c r="DR2279" s="4"/>
      <c r="DS2279" s="4"/>
      <c r="DT2279" s="4"/>
      <c r="DU2279" s="4"/>
      <c r="DV2279" s="4"/>
      <c r="DW2279" s="4"/>
      <c r="DX2279" s="4"/>
      <c r="DY2279" s="4"/>
      <c r="DZ2279" s="4"/>
      <c r="EE2279" s="4"/>
      <c r="EF2279" s="4"/>
      <c r="EG2279" s="4"/>
      <c r="EH2279" s="4"/>
      <c r="EI2279" s="4"/>
      <c r="EJ2279" s="4"/>
      <c r="EK2279" s="4"/>
      <c r="EL2279" s="4"/>
      <c r="EM2279" s="4"/>
      <c r="EN2279" s="4"/>
      <c r="EO2279" s="4"/>
      <c r="EP2279" s="4"/>
      <c r="EQ2279" s="4"/>
      <c r="ER2279" s="4"/>
      <c r="ES2279" s="4"/>
      <c r="ET2279" s="4"/>
      <c r="EU2279" s="4"/>
      <c r="EV2279" s="4"/>
      <c r="EW2279" s="4"/>
      <c r="EX2279" s="4"/>
      <c r="EY2279" s="4"/>
      <c r="EZ2279" s="4"/>
    </row>
    <row r="2280" spans="1:156">
      <c r="A2280" s="8">
        <v>2275</v>
      </c>
      <c r="B2280" s="21">
        <v>2013</v>
      </c>
      <c r="C2280" s="21">
        <v>1959</v>
      </c>
      <c r="D2280" s="22">
        <v>157.36598480000001</v>
      </c>
      <c r="E2280" s="9">
        <v>-41670.462800000001</v>
      </c>
      <c r="F2280" s="9">
        <v>1953883.1867</v>
      </c>
      <c r="G2280" s="9">
        <v>101672.62639999999</v>
      </c>
      <c r="H2280" s="9">
        <v>416518.29009999998</v>
      </c>
      <c r="I2280" s="9">
        <v>83341.722699999998</v>
      </c>
      <c r="J2280" s="9">
        <v>91348.713300000003</v>
      </c>
      <c r="K2280" s="9">
        <v>0</v>
      </c>
      <c r="L2280" s="9">
        <v>2688435.0019999999</v>
      </c>
      <c r="M2280" s="9">
        <f t="shared" si="245"/>
        <v>91348.713300000003</v>
      </c>
      <c r="N2280" s="26"/>
      <c r="O2280" s="26"/>
      <c r="P2280" s="26"/>
      <c r="Q2280" s="26"/>
      <c r="R2280" s="26"/>
      <c r="S2280" s="26"/>
      <c r="T2280" s="26"/>
      <c r="U2280" s="26"/>
      <c r="V2280" s="33">
        <f t="shared" si="246"/>
        <v>-41670.462800000001</v>
      </c>
      <c r="W2280" s="26"/>
      <c r="X2280" s="26"/>
      <c r="Y2280" s="26"/>
      <c r="Z2280" s="26"/>
      <c r="AA2280" s="26"/>
      <c r="AB2280" s="38">
        <v>2014</v>
      </c>
      <c r="AC2280" s="38">
        <v>2000</v>
      </c>
      <c r="AD2280" s="39">
        <v>130.36176699999999</v>
      </c>
      <c r="AE2280" s="33">
        <v>175627.55420000001</v>
      </c>
      <c r="AF2280" s="33">
        <v>2082564.5889000001</v>
      </c>
      <c r="AG2280" s="33">
        <v>106509.8227</v>
      </c>
      <c r="AH2280" s="33">
        <v>190703.76180000001</v>
      </c>
      <c r="AI2280" s="33">
        <v>79355.481799999994</v>
      </c>
      <c r="AJ2280" s="33">
        <v>436233.6838</v>
      </c>
      <c r="AK2280" s="33">
        <v>5108.1659</v>
      </c>
      <c r="AL2280" s="33">
        <v>2714631.6187999998</v>
      </c>
      <c r="AM2280" s="33">
        <f t="shared" si="247"/>
        <v>431125.51789999998</v>
      </c>
      <c r="AN2280" s="33"/>
      <c r="AO2280" s="33"/>
      <c r="AP2280" s="33"/>
      <c r="AQ2280" s="33"/>
      <c r="AR2280" s="33"/>
      <c r="AS2280" s="33"/>
      <c r="AT2280" s="33"/>
      <c r="AU2280" s="33"/>
      <c r="AV2280" s="33">
        <f t="shared" si="248"/>
        <v>175627.55420000001</v>
      </c>
      <c r="AW2280" s="33"/>
      <c r="AX2280" s="33"/>
      <c r="AY2280" s="33"/>
      <c r="AZ2280" s="33"/>
      <c r="BA2280" s="38">
        <v>2275</v>
      </c>
      <c r="BB2280" s="38">
        <v>2015</v>
      </c>
      <c r="BC2280" s="38">
        <v>2001</v>
      </c>
      <c r="BD2280" s="39">
        <v>79.308135870000001</v>
      </c>
      <c r="BE2280" s="33">
        <f t="shared" si="249"/>
        <v>-350275.85350727476</v>
      </c>
      <c r="BF2280" s="33">
        <v>2115815.7702000001</v>
      </c>
      <c r="BG2280" s="33">
        <v>106509.8227</v>
      </c>
      <c r="BH2280" s="33">
        <v>163282.9859</v>
      </c>
      <c r="BI2280" s="33">
        <v>161664.896392725</v>
      </c>
      <c r="BJ2280" s="33">
        <v>89479.241899999994</v>
      </c>
      <c r="BK2280" s="33">
        <v>189311.35449999999</v>
      </c>
      <c r="BL2280" s="33">
        <v>2797717.2160999998</v>
      </c>
      <c r="BM2280" s="33">
        <f t="shared" si="250"/>
        <v>-99832.112599999993</v>
      </c>
      <c r="BN2280" s="9"/>
      <c r="BO2280" s="9"/>
      <c r="BP2280" s="9"/>
      <c r="BQ2280" s="9"/>
      <c r="BR2280" s="9"/>
      <c r="BS2280" s="9"/>
      <c r="BT2280" s="9"/>
      <c r="BU2280" s="9"/>
      <c r="BV2280" s="33">
        <f t="shared" si="251"/>
        <v>-350275.85350727476</v>
      </c>
      <c r="BW2280" s="9"/>
      <c r="BX2280" s="9"/>
      <c r="BY2280" s="9"/>
      <c r="BZ2280" s="9"/>
      <c r="CA2280" s="21"/>
      <c r="CB2280" s="21"/>
      <c r="CC2280" s="21"/>
      <c r="CD2280" s="22"/>
      <c r="CE2280" s="9"/>
      <c r="CF2280" s="9"/>
      <c r="CG2280" s="9"/>
      <c r="CH2280" s="9"/>
      <c r="CI2280" s="9"/>
      <c r="CJ2280" s="9"/>
      <c r="CK2280" s="9"/>
      <c r="CL2280" s="9"/>
      <c r="CM2280" s="10"/>
      <c r="CN2280" s="4"/>
      <c r="CO2280" s="4"/>
      <c r="CP2280" s="4"/>
      <c r="CQ2280" s="4"/>
      <c r="CR2280" s="4"/>
      <c r="CS2280" s="4"/>
      <c r="CT2280" s="4"/>
      <c r="CU2280" s="4"/>
      <c r="CV2280" s="4"/>
      <c r="CW2280" s="4"/>
      <c r="CX2280" s="4"/>
      <c r="CY2280" s="4"/>
      <c r="CZ2280" s="4"/>
      <c r="DD2280" s="3"/>
      <c r="DE2280" s="4"/>
      <c r="DF2280" s="4"/>
      <c r="DG2280" s="4"/>
      <c r="DH2280" s="4"/>
      <c r="DI2280" s="4"/>
      <c r="DJ2280" s="4"/>
      <c r="DK2280" s="4"/>
      <c r="DL2280" s="4"/>
      <c r="DM2280" s="4"/>
      <c r="DN2280" s="4"/>
      <c r="DO2280" s="4"/>
      <c r="DP2280" s="4"/>
      <c r="DQ2280" s="4"/>
      <c r="DR2280" s="4"/>
      <c r="DS2280" s="4"/>
      <c r="DT2280" s="4"/>
      <c r="DU2280" s="4"/>
      <c r="DV2280" s="4"/>
      <c r="DW2280" s="4"/>
      <c r="DX2280" s="4"/>
      <c r="DY2280" s="4"/>
      <c r="DZ2280" s="4"/>
      <c r="EE2280" s="4"/>
      <c r="EF2280" s="4"/>
      <c r="EG2280" s="4"/>
      <c r="EH2280" s="4"/>
      <c r="EI2280" s="4"/>
      <c r="EJ2280" s="4"/>
      <c r="EK2280" s="4"/>
      <c r="EL2280" s="4"/>
      <c r="EM2280" s="4"/>
      <c r="EN2280" s="4"/>
      <c r="EO2280" s="4"/>
      <c r="EP2280" s="4"/>
      <c r="EQ2280" s="4"/>
      <c r="ER2280" s="4"/>
      <c r="ES2280" s="4"/>
      <c r="ET2280" s="4"/>
      <c r="EU2280" s="4"/>
      <c r="EV2280" s="4"/>
      <c r="EW2280" s="4"/>
      <c r="EX2280" s="4"/>
      <c r="EY2280" s="4"/>
      <c r="EZ2280" s="4"/>
    </row>
    <row r="2281" spans="1:156">
      <c r="A2281" s="8">
        <v>2276</v>
      </c>
      <c r="B2281" s="21">
        <v>2013</v>
      </c>
      <c r="C2281" s="21">
        <v>1964</v>
      </c>
      <c r="D2281" s="22">
        <v>136.84781240000001</v>
      </c>
      <c r="E2281" s="9">
        <v>-18514.202499999999</v>
      </c>
      <c r="F2281" s="9">
        <v>1968002.6298</v>
      </c>
      <c r="G2281" s="9">
        <v>101672.62639999999</v>
      </c>
      <c r="H2281" s="9">
        <v>415961.3382</v>
      </c>
      <c r="I2281" s="9">
        <v>85415.717499999999</v>
      </c>
      <c r="J2281" s="9">
        <v>101254.8334</v>
      </c>
      <c r="K2281" s="9">
        <v>2561.3447000000001</v>
      </c>
      <c r="L2281" s="9">
        <v>2688260.0030999999</v>
      </c>
      <c r="M2281" s="9">
        <f t="shared" si="245"/>
        <v>98693.488700000002</v>
      </c>
      <c r="N2281" s="26"/>
      <c r="O2281" s="26"/>
      <c r="P2281" s="26"/>
      <c r="Q2281" s="26"/>
      <c r="R2281" s="26"/>
      <c r="S2281" s="26"/>
      <c r="T2281" s="26"/>
      <c r="U2281" s="26"/>
      <c r="V2281" s="33">
        <f t="shared" si="246"/>
        <v>-18514.202499999999</v>
      </c>
      <c r="W2281" s="26"/>
      <c r="X2281" s="26"/>
      <c r="Y2281" s="26"/>
      <c r="Z2281" s="26"/>
      <c r="AA2281" s="26"/>
      <c r="AB2281" s="38">
        <v>2014</v>
      </c>
      <c r="AC2281" s="38">
        <v>1983</v>
      </c>
      <c r="AD2281" s="39">
        <v>158.51116959999999</v>
      </c>
      <c r="AE2281" s="33">
        <v>298431.74249999999</v>
      </c>
      <c r="AF2281" s="33">
        <v>2125042.6365</v>
      </c>
      <c r="AG2281" s="33">
        <v>106509.8227</v>
      </c>
      <c r="AH2281" s="33">
        <v>192768.33439999999</v>
      </c>
      <c r="AI2281" s="33">
        <v>71595.711200000005</v>
      </c>
      <c r="AJ2281" s="33">
        <v>535083.15960000001</v>
      </c>
      <c r="AK2281" s="33">
        <v>2351.3492000000001</v>
      </c>
      <c r="AL2281" s="33">
        <v>2730216.5728000002</v>
      </c>
      <c r="AM2281" s="33">
        <f t="shared" si="247"/>
        <v>532731.81039999996</v>
      </c>
      <c r="AN2281" s="33"/>
      <c r="AO2281" s="33"/>
      <c r="AP2281" s="33"/>
      <c r="AQ2281" s="33"/>
      <c r="AR2281" s="33"/>
      <c r="AS2281" s="33"/>
      <c r="AT2281" s="33"/>
      <c r="AU2281" s="33"/>
      <c r="AV2281" s="33">
        <f t="shared" si="248"/>
        <v>298431.74249999999</v>
      </c>
      <c r="AW2281" s="33"/>
      <c r="AX2281" s="33"/>
      <c r="AY2281" s="33"/>
      <c r="AZ2281" s="33"/>
      <c r="BA2281" s="38">
        <v>2276</v>
      </c>
      <c r="BB2281" s="38">
        <v>2015</v>
      </c>
      <c r="BC2281" s="38">
        <v>1984</v>
      </c>
      <c r="BD2281" s="39">
        <v>159.0187081</v>
      </c>
      <c r="BE2281" s="33">
        <f t="shared" si="249"/>
        <v>289300.07021143753</v>
      </c>
      <c r="BF2281" s="33">
        <v>2153196.4264000002</v>
      </c>
      <c r="BG2281" s="33">
        <v>106509.8227</v>
      </c>
      <c r="BH2281" s="33">
        <v>185484.13759999999</v>
      </c>
      <c r="BI2281" s="33">
        <v>78221.068211437494</v>
      </c>
      <c r="BJ2281" s="33">
        <v>601841.00360000005</v>
      </c>
      <c r="BK2281" s="33">
        <v>23781.7176</v>
      </c>
      <c r="BL2281" s="33">
        <v>2812170.6707000001</v>
      </c>
      <c r="BM2281" s="33">
        <f t="shared" si="250"/>
        <v>578059.28600000008</v>
      </c>
      <c r="BN2281" s="9"/>
      <c r="BO2281" s="9"/>
      <c r="BP2281" s="9"/>
      <c r="BQ2281" s="9"/>
      <c r="BR2281" s="9"/>
      <c r="BS2281" s="9"/>
      <c r="BT2281" s="9"/>
      <c r="BU2281" s="9"/>
      <c r="BV2281" s="33">
        <f t="shared" si="251"/>
        <v>289300.07021143753</v>
      </c>
      <c r="BW2281" s="9"/>
      <c r="BX2281" s="9"/>
      <c r="BY2281" s="9"/>
      <c r="BZ2281" s="9"/>
      <c r="CA2281" s="21"/>
      <c r="CB2281" s="21"/>
      <c r="CC2281" s="21"/>
      <c r="CD2281" s="22"/>
      <c r="CE2281" s="9"/>
      <c r="CF2281" s="9"/>
      <c r="CG2281" s="9"/>
      <c r="CH2281" s="9"/>
      <c r="CI2281" s="9"/>
      <c r="CJ2281" s="9"/>
      <c r="CK2281" s="9"/>
      <c r="CL2281" s="9"/>
      <c r="CM2281" s="10"/>
      <c r="CN2281" s="4"/>
      <c r="CO2281" s="4"/>
      <c r="CP2281" s="4"/>
      <c r="CQ2281" s="4"/>
      <c r="CR2281" s="4"/>
      <c r="CS2281" s="4"/>
      <c r="CT2281" s="4"/>
      <c r="CU2281" s="4"/>
      <c r="CV2281" s="4"/>
      <c r="CW2281" s="4"/>
      <c r="CX2281" s="4"/>
      <c r="CY2281" s="4"/>
      <c r="CZ2281" s="4"/>
      <c r="DD2281" s="3"/>
      <c r="DE2281" s="4"/>
      <c r="DF2281" s="4"/>
      <c r="DG2281" s="4"/>
      <c r="DH2281" s="4"/>
      <c r="DI2281" s="4"/>
      <c r="DJ2281" s="4"/>
      <c r="DK2281" s="4"/>
      <c r="DL2281" s="4"/>
      <c r="DM2281" s="4"/>
      <c r="DN2281" s="4"/>
      <c r="DO2281" s="4"/>
      <c r="DP2281" s="4"/>
      <c r="DQ2281" s="4"/>
      <c r="DR2281" s="4"/>
      <c r="DS2281" s="4"/>
      <c r="DT2281" s="4"/>
      <c r="DU2281" s="4"/>
      <c r="DV2281" s="4"/>
      <c r="DW2281" s="4"/>
      <c r="DX2281" s="4"/>
      <c r="DY2281" s="4"/>
      <c r="DZ2281" s="4"/>
      <c r="EE2281" s="4"/>
      <c r="EF2281" s="4"/>
      <c r="EG2281" s="4"/>
      <c r="EH2281" s="4"/>
      <c r="EI2281" s="4"/>
      <c r="EJ2281" s="4"/>
      <c r="EK2281" s="4"/>
      <c r="EL2281" s="4"/>
      <c r="EM2281" s="4"/>
      <c r="EN2281" s="4"/>
      <c r="EO2281" s="4"/>
      <c r="EP2281" s="4"/>
      <c r="EQ2281" s="4"/>
      <c r="ER2281" s="4"/>
      <c r="ES2281" s="4"/>
      <c r="ET2281" s="4"/>
      <c r="EU2281" s="4"/>
      <c r="EV2281" s="4"/>
      <c r="EW2281" s="4"/>
      <c r="EX2281" s="4"/>
      <c r="EY2281" s="4"/>
      <c r="EZ2281" s="4"/>
    </row>
    <row r="2282" spans="1:156">
      <c r="A2282" s="8">
        <v>2277</v>
      </c>
      <c r="B2282" s="21">
        <v>2013</v>
      </c>
      <c r="C2282" s="21">
        <v>1949</v>
      </c>
      <c r="D2282" s="22">
        <v>130.26025490000001</v>
      </c>
      <c r="E2282" s="9">
        <v>-105059.906</v>
      </c>
      <c r="F2282" s="9">
        <v>1932165.0109000001</v>
      </c>
      <c r="G2282" s="9">
        <v>101672.62639999999</v>
      </c>
      <c r="H2282" s="9">
        <v>415344.0466</v>
      </c>
      <c r="I2282" s="9">
        <v>87714.406700000007</v>
      </c>
      <c r="J2282" s="9">
        <v>70656.422300000006</v>
      </c>
      <c r="K2282" s="9">
        <v>23119.094799999999</v>
      </c>
      <c r="L2282" s="9">
        <v>2689493.3240999999</v>
      </c>
      <c r="M2282" s="9">
        <f t="shared" si="245"/>
        <v>47537.327500000007</v>
      </c>
      <c r="N2282" s="26"/>
      <c r="O2282" s="26"/>
      <c r="P2282" s="26"/>
      <c r="Q2282" s="26"/>
      <c r="R2282" s="26"/>
      <c r="S2282" s="26"/>
      <c r="T2282" s="26"/>
      <c r="U2282" s="26"/>
      <c r="V2282" s="33">
        <f t="shared" si="246"/>
        <v>-105059.906</v>
      </c>
      <c r="W2282" s="26"/>
      <c r="X2282" s="26"/>
      <c r="Y2282" s="26"/>
      <c r="Z2282" s="26"/>
      <c r="AA2282" s="26"/>
      <c r="AB2282" s="38">
        <v>2014</v>
      </c>
      <c r="AC2282" s="38">
        <v>1937</v>
      </c>
      <c r="AD2282" s="39">
        <v>92.292621330000003</v>
      </c>
      <c r="AE2282" s="33">
        <v>-293842.59360000002</v>
      </c>
      <c r="AF2282" s="33">
        <v>1981567.2045</v>
      </c>
      <c r="AG2282" s="33">
        <v>106509.8227</v>
      </c>
      <c r="AH2282" s="33">
        <v>172986.02410000001</v>
      </c>
      <c r="AI2282" s="33">
        <v>145948.23689999999</v>
      </c>
      <c r="AJ2282" s="33">
        <v>149052.0239</v>
      </c>
      <c r="AK2282" s="33">
        <v>133548.55350000001</v>
      </c>
      <c r="AL2282" s="33">
        <v>2716357.352</v>
      </c>
      <c r="AM2282" s="33">
        <f t="shared" si="247"/>
        <v>15503.470399999991</v>
      </c>
      <c r="AN2282" s="33"/>
      <c r="AO2282" s="33"/>
      <c r="AP2282" s="33"/>
      <c r="AQ2282" s="33"/>
      <c r="AR2282" s="33"/>
      <c r="AS2282" s="33"/>
      <c r="AT2282" s="33"/>
      <c r="AU2282" s="33"/>
      <c r="AV2282" s="33">
        <f t="shared" si="248"/>
        <v>-293842.59360000002</v>
      </c>
      <c r="AW2282" s="33"/>
      <c r="AX2282" s="33"/>
      <c r="AY2282" s="33"/>
      <c r="AZ2282" s="33"/>
      <c r="BA2282" s="38">
        <v>2277</v>
      </c>
      <c r="BB2282" s="38">
        <v>2015</v>
      </c>
      <c r="BC2282" s="38">
        <v>1938</v>
      </c>
      <c r="BD2282" s="39">
        <v>137.05777069999999</v>
      </c>
      <c r="BE2282" s="33">
        <f t="shared" si="249"/>
        <v>-48548.058600355871</v>
      </c>
      <c r="BF2282" s="33">
        <v>2013416.0563999999</v>
      </c>
      <c r="BG2282" s="33">
        <v>106509.8227</v>
      </c>
      <c r="BH2282" s="33">
        <v>184057.1164</v>
      </c>
      <c r="BI2282" s="33">
        <v>83584.578999643607</v>
      </c>
      <c r="BJ2282" s="33">
        <v>355346.69050000003</v>
      </c>
      <c r="BK2282" s="33">
        <v>5582.5246999999999</v>
      </c>
      <c r="BL2282" s="33">
        <v>2785879.7988999998</v>
      </c>
      <c r="BM2282" s="33">
        <f t="shared" si="250"/>
        <v>349764.16580000002</v>
      </c>
      <c r="BN2282" s="9"/>
      <c r="BO2282" s="9"/>
      <c r="BP2282" s="9"/>
      <c r="BQ2282" s="9"/>
      <c r="BR2282" s="9"/>
      <c r="BS2282" s="9"/>
      <c r="BT2282" s="9"/>
      <c r="BU2282" s="9"/>
      <c r="BV2282" s="33">
        <f t="shared" si="251"/>
        <v>-48548.058600355871</v>
      </c>
      <c r="BW2282" s="9"/>
      <c r="BX2282" s="9"/>
      <c r="BY2282" s="9"/>
      <c r="BZ2282" s="9"/>
      <c r="CA2282" s="21"/>
      <c r="CB2282" s="21"/>
      <c r="CC2282" s="21"/>
      <c r="CD2282" s="22"/>
      <c r="CE2282" s="9"/>
      <c r="CF2282" s="9"/>
      <c r="CG2282" s="9"/>
      <c r="CH2282" s="9"/>
      <c r="CI2282" s="9"/>
      <c r="CJ2282" s="9"/>
      <c r="CK2282" s="9"/>
      <c r="CL2282" s="9"/>
      <c r="CM2282" s="10"/>
      <c r="CN2282" s="4"/>
      <c r="CO2282" s="4"/>
      <c r="CP2282" s="4"/>
      <c r="CQ2282" s="4"/>
      <c r="CR2282" s="4"/>
      <c r="CS2282" s="4"/>
      <c r="CT2282" s="4"/>
      <c r="CU2282" s="4"/>
      <c r="CV2282" s="4"/>
      <c r="CW2282" s="4"/>
      <c r="CX2282" s="4"/>
      <c r="CY2282" s="4"/>
      <c r="CZ2282" s="4"/>
      <c r="DD2282" s="3"/>
      <c r="DE2282" s="4"/>
      <c r="DF2282" s="4"/>
      <c r="DG2282" s="4"/>
      <c r="DH2282" s="4"/>
      <c r="DI2282" s="4"/>
      <c r="DJ2282" s="4"/>
      <c r="DK2282" s="4"/>
      <c r="DL2282" s="4"/>
      <c r="DM2282" s="4"/>
      <c r="DN2282" s="4"/>
      <c r="DO2282" s="4"/>
      <c r="DP2282" s="4"/>
      <c r="DQ2282" s="4"/>
      <c r="DR2282" s="4"/>
      <c r="DS2282" s="4"/>
      <c r="DT2282" s="4"/>
      <c r="DU2282" s="4"/>
      <c r="DV2282" s="4"/>
      <c r="DW2282" s="4"/>
      <c r="DX2282" s="4"/>
      <c r="DY2282" s="4"/>
      <c r="DZ2282" s="4"/>
      <c r="EE2282" s="4"/>
      <c r="EF2282" s="4"/>
      <c r="EG2282" s="4"/>
      <c r="EH2282" s="4"/>
      <c r="EI2282" s="4"/>
      <c r="EJ2282" s="4"/>
      <c r="EK2282" s="4"/>
      <c r="EL2282" s="4"/>
      <c r="EM2282" s="4"/>
      <c r="EN2282" s="4"/>
      <c r="EO2282" s="4"/>
      <c r="EP2282" s="4"/>
      <c r="EQ2282" s="4"/>
      <c r="ER2282" s="4"/>
      <c r="ES2282" s="4"/>
      <c r="ET2282" s="4"/>
      <c r="EU2282" s="4"/>
      <c r="EV2282" s="4"/>
      <c r="EW2282" s="4"/>
      <c r="EX2282" s="4"/>
      <c r="EY2282" s="4"/>
      <c r="EZ2282" s="4"/>
    </row>
    <row r="2283" spans="1:156">
      <c r="A2283" s="8">
        <v>2278</v>
      </c>
      <c r="B2283" s="21">
        <v>2013</v>
      </c>
      <c r="C2283" s="21">
        <v>2003</v>
      </c>
      <c r="D2283" s="22">
        <v>107.2128158</v>
      </c>
      <c r="E2283" s="9">
        <v>-42264.127</v>
      </c>
      <c r="F2283" s="9">
        <v>1950018.2028999999</v>
      </c>
      <c r="G2283" s="9">
        <v>101672.62639999999</v>
      </c>
      <c r="H2283" s="9">
        <v>414877.69579999999</v>
      </c>
      <c r="I2283" s="9">
        <v>89451.018200000006</v>
      </c>
      <c r="J2283" s="9">
        <v>112880.33809999999</v>
      </c>
      <c r="K2283" s="9">
        <v>25526.1113</v>
      </c>
      <c r="L2283" s="9">
        <v>2685637.8971000002</v>
      </c>
      <c r="M2283" s="9">
        <f t="shared" si="245"/>
        <v>87354.226799999989</v>
      </c>
      <c r="N2283" s="26"/>
      <c r="O2283" s="26"/>
      <c r="P2283" s="26"/>
      <c r="Q2283" s="26"/>
      <c r="R2283" s="26"/>
      <c r="S2283" s="26"/>
      <c r="T2283" s="26"/>
      <c r="U2283" s="26"/>
      <c r="V2283" s="33">
        <f t="shared" si="246"/>
        <v>-42264.127</v>
      </c>
      <c r="W2283" s="26"/>
      <c r="X2283" s="26"/>
      <c r="Y2283" s="26"/>
      <c r="Z2283" s="26"/>
      <c r="AA2283" s="26"/>
      <c r="AB2283" s="38">
        <v>2014</v>
      </c>
      <c r="AC2283" s="38">
        <v>1981</v>
      </c>
      <c r="AD2283" s="39">
        <v>140.5062116</v>
      </c>
      <c r="AE2283" s="33">
        <v>122859.03479999999</v>
      </c>
      <c r="AF2283" s="33">
        <v>2050795.5865</v>
      </c>
      <c r="AG2283" s="33">
        <v>106509.8227</v>
      </c>
      <c r="AH2283" s="33">
        <v>191799.4669</v>
      </c>
      <c r="AI2283" s="33">
        <v>75237.234599999996</v>
      </c>
      <c r="AJ2283" s="33">
        <v>433836.67340000003</v>
      </c>
      <c r="AK2283" s="33">
        <v>8039.9498000000003</v>
      </c>
      <c r="AL2283" s="33">
        <v>2727279.7995000002</v>
      </c>
      <c r="AM2283" s="33">
        <f t="shared" si="247"/>
        <v>425796.72360000003</v>
      </c>
      <c r="AN2283" s="33"/>
      <c r="AO2283" s="33"/>
      <c r="AP2283" s="33"/>
      <c r="AQ2283" s="33"/>
      <c r="AR2283" s="33"/>
      <c r="AS2283" s="33"/>
      <c r="AT2283" s="33"/>
      <c r="AU2283" s="33"/>
      <c r="AV2283" s="33">
        <f t="shared" si="248"/>
        <v>122859.03479999999</v>
      </c>
      <c r="AW2283" s="33"/>
      <c r="AX2283" s="33"/>
      <c r="AY2283" s="33"/>
      <c r="AZ2283" s="33"/>
      <c r="BA2283" s="38">
        <v>2278</v>
      </c>
      <c r="BB2283" s="38">
        <v>2015</v>
      </c>
      <c r="BC2283" s="38">
        <v>1982</v>
      </c>
      <c r="BD2283" s="39">
        <v>170.52547989999999</v>
      </c>
      <c r="BE2283" s="33">
        <f t="shared" si="249"/>
        <v>196676.4665792915</v>
      </c>
      <c r="BF2283" s="33">
        <v>2116060.1841000002</v>
      </c>
      <c r="BG2283" s="33">
        <v>106509.8227</v>
      </c>
      <c r="BH2283" s="33">
        <v>187125.4038</v>
      </c>
      <c r="BI2283" s="33">
        <v>72052.3101792917</v>
      </c>
      <c r="BJ2283" s="33">
        <v>510033.72759999998</v>
      </c>
      <c r="BK2283" s="33">
        <v>2181.9747000000002</v>
      </c>
      <c r="BL2283" s="33">
        <v>2792923.0071</v>
      </c>
      <c r="BM2283" s="33">
        <f t="shared" si="250"/>
        <v>507851.75289999996</v>
      </c>
      <c r="BN2283" s="9"/>
      <c r="BO2283" s="9"/>
      <c r="BP2283" s="9"/>
      <c r="BQ2283" s="9"/>
      <c r="BR2283" s="9"/>
      <c r="BS2283" s="9"/>
      <c r="BT2283" s="9"/>
      <c r="BU2283" s="9"/>
      <c r="BV2283" s="33">
        <f t="shared" si="251"/>
        <v>196676.4665792915</v>
      </c>
      <c r="BW2283" s="9"/>
      <c r="BX2283" s="9"/>
      <c r="BY2283" s="9"/>
      <c r="BZ2283" s="9"/>
      <c r="CA2283" s="21"/>
      <c r="CB2283" s="21"/>
      <c r="CC2283" s="21"/>
      <c r="CD2283" s="22"/>
      <c r="CE2283" s="9"/>
      <c r="CF2283" s="9"/>
      <c r="CG2283" s="9"/>
      <c r="CH2283" s="9"/>
      <c r="CI2283" s="9"/>
      <c r="CJ2283" s="9"/>
      <c r="CK2283" s="9"/>
      <c r="CL2283" s="9"/>
      <c r="CM2283" s="10"/>
      <c r="CN2283" s="4"/>
      <c r="CO2283" s="4"/>
      <c r="CP2283" s="4"/>
      <c r="CQ2283" s="4"/>
      <c r="CR2283" s="4"/>
      <c r="CS2283" s="4"/>
      <c r="CT2283" s="4"/>
      <c r="CU2283" s="4"/>
      <c r="CV2283" s="4"/>
      <c r="CW2283" s="4"/>
      <c r="CX2283" s="4"/>
      <c r="CY2283" s="4"/>
      <c r="CZ2283" s="4"/>
      <c r="DD2283" s="3"/>
      <c r="DE2283" s="4"/>
      <c r="DF2283" s="4"/>
      <c r="DG2283" s="4"/>
      <c r="DH2283" s="4"/>
      <c r="DI2283" s="4"/>
      <c r="DJ2283" s="4"/>
      <c r="DK2283" s="4"/>
      <c r="DL2283" s="4"/>
      <c r="DM2283" s="4"/>
      <c r="DN2283" s="4"/>
      <c r="DO2283" s="4"/>
      <c r="DP2283" s="4"/>
      <c r="DQ2283" s="4"/>
      <c r="DR2283" s="4"/>
      <c r="DS2283" s="4"/>
      <c r="DT2283" s="4"/>
      <c r="DU2283" s="4"/>
      <c r="DV2283" s="4"/>
      <c r="DW2283" s="4"/>
      <c r="DX2283" s="4"/>
      <c r="DY2283" s="4"/>
      <c r="DZ2283" s="4"/>
      <c r="EE2283" s="4"/>
      <c r="EF2283" s="4"/>
      <c r="EG2283" s="4"/>
      <c r="EH2283" s="4"/>
      <c r="EI2283" s="4"/>
      <c r="EJ2283" s="4"/>
      <c r="EK2283" s="4"/>
      <c r="EL2283" s="4"/>
      <c r="EM2283" s="4"/>
      <c r="EN2283" s="4"/>
      <c r="EO2283" s="4"/>
      <c r="EP2283" s="4"/>
      <c r="EQ2283" s="4"/>
      <c r="ER2283" s="4"/>
      <c r="ES2283" s="4"/>
      <c r="ET2283" s="4"/>
      <c r="EU2283" s="4"/>
      <c r="EV2283" s="4"/>
      <c r="EW2283" s="4"/>
      <c r="EX2283" s="4"/>
      <c r="EY2283" s="4"/>
      <c r="EZ2283" s="4"/>
    </row>
    <row r="2284" spans="1:156">
      <c r="A2284" s="8">
        <v>2279</v>
      </c>
      <c r="B2284" s="21">
        <v>2013</v>
      </c>
      <c r="C2284" s="21">
        <v>1961</v>
      </c>
      <c r="D2284" s="22">
        <v>139.37192200000001</v>
      </c>
      <c r="E2284" s="9">
        <v>-15753.987800000001</v>
      </c>
      <c r="F2284" s="9">
        <v>1959710.8365</v>
      </c>
      <c r="G2284" s="9">
        <v>101672.62639999999</v>
      </c>
      <c r="H2284" s="9">
        <v>415163.55810000002</v>
      </c>
      <c r="I2284" s="9">
        <v>88386.515199999994</v>
      </c>
      <c r="J2284" s="9">
        <v>121230.1682</v>
      </c>
      <c r="K2284" s="9">
        <v>12426.456399999999</v>
      </c>
      <c r="L2284" s="9">
        <v>2689491.2359000002</v>
      </c>
      <c r="M2284" s="9">
        <f t="shared" si="245"/>
        <v>108803.7118</v>
      </c>
      <c r="N2284" s="26"/>
      <c r="O2284" s="26"/>
      <c r="P2284" s="26"/>
      <c r="Q2284" s="26"/>
      <c r="R2284" s="26"/>
      <c r="S2284" s="26"/>
      <c r="T2284" s="26"/>
      <c r="U2284" s="26"/>
      <c r="V2284" s="33">
        <f t="shared" si="246"/>
        <v>-15753.987800000001</v>
      </c>
      <c r="W2284" s="26"/>
      <c r="X2284" s="26"/>
      <c r="Y2284" s="26"/>
      <c r="Z2284" s="26"/>
      <c r="AA2284" s="26"/>
      <c r="AB2284" s="38">
        <v>2014</v>
      </c>
      <c r="AC2284" s="38">
        <v>1961</v>
      </c>
      <c r="AD2284" s="39">
        <v>139.37192200000001</v>
      </c>
      <c r="AE2284" s="33">
        <v>58698.669000000002</v>
      </c>
      <c r="AF2284" s="33">
        <v>2060124.5589000001</v>
      </c>
      <c r="AG2284" s="33">
        <v>106509.8227</v>
      </c>
      <c r="AH2284" s="33">
        <v>189913.88010000001</v>
      </c>
      <c r="AI2284" s="33">
        <v>82324.280299999999</v>
      </c>
      <c r="AJ2284" s="33">
        <v>352786.24949999998</v>
      </c>
      <c r="AK2284" s="33">
        <v>12359.6068</v>
      </c>
      <c r="AL2284" s="33">
        <v>2720600.5156999999</v>
      </c>
      <c r="AM2284" s="33">
        <f t="shared" si="247"/>
        <v>340426.64269999997</v>
      </c>
      <c r="AN2284" s="33"/>
      <c r="AO2284" s="33"/>
      <c r="AP2284" s="33"/>
      <c r="AQ2284" s="33"/>
      <c r="AR2284" s="33"/>
      <c r="AS2284" s="33"/>
      <c r="AT2284" s="33"/>
      <c r="AU2284" s="33"/>
      <c r="AV2284" s="33">
        <f t="shared" si="248"/>
        <v>58698.669000000002</v>
      </c>
      <c r="AW2284" s="33"/>
      <c r="AX2284" s="33"/>
      <c r="AY2284" s="33"/>
      <c r="AZ2284" s="33"/>
      <c r="BA2284" s="38">
        <v>2279</v>
      </c>
      <c r="BB2284" s="38">
        <v>2015</v>
      </c>
      <c r="BC2284" s="38">
        <v>1962</v>
      </c>
      <c r="BD2284" s="39">
        <v>126.2553453</v>
      </c>
      <c r="BE2284" s="33">
        <f t="shared" si="249"/>
        <v>-68143.075632137712</v>
      </c>
      <c r="BF2284" s="33">
        <v>2145590.9215000002</v>
      </c>
      <c r="BG2284" s="33">
        <v>106509.8227</v>
      </c>
      <c r="BH2284" s="33">
        <v>181946.83129999999</v>
      </c>
      <c r="BI2284" s="33">
        <v>91516.161567861694</v>
      </c>
      <c r="BJ2284" s="33">
        <v>240075.73430000001</v>
      </c>
      <c r="BK2284" s="33">
        <v>49622.394</v>
      </c>
      <c r="BL2284" s="33">
        <v>2784160.1529999999</v>
      </c>
      <c r="BM2284" s="33">
        <f t="shared" si="250"/>
        <v>190453.34030000001</v>
      </c>
      <c r="BN2284" s="9"/>
      <c r="BO2284" s="9"/>
      <c r="BP2284" s="9"/>
      <c r="BQ2284" s="9"/>
      <c r="BR2284" s="9"/>
      <c r="BS2284" s="9"/>
      <c r="BT2284" s="9"/>
      <c r="BU2284" s="9"/>
      <c r="BV2284" s="33">
        <f t="shared" si="251"/>
        <v>-68143.075632137712</v>
      </c>
      <c r="BW2284" s="9"/>
      <c r="BX2284" s="9"/>
      <c r="BY2284" s="9"/>
      <c r="BZ2284" s="9"/>
      <c r="CA2284" s="21"/>
      <c r="CB2284" s="21"/>
      <c r="CC2284" s="21"/>
      <c r="CD2284" s="22"/>
      <c r="CE2284" s="9"/>
      <c r="CF2284" s="9"/>
      <c r="CG2284" s="9"/>
      <c r="CH2284" s="9"/>
      <c r="CI2284" s="9"/>
      <c r="CJ2284" s="9"/>
      <c r="CK2284" s="9"/>
      <c r="CL2284" s="9"/>
      <c r="CM2284" s="10"/>
      <c r="CN2284" s="4"/>
      <c r="CO2284" s="4"/>
      <c r="CP2284" s="4"/>
      <c r="CQ2284" s="4"/>
      <c r="CR2284" s="4"/>
      <c r="CS2284" s="4"/>
      <c r="CT2284" s="4"/>
      <c r="CU2284" s="4"/>
      <c r="CV2284" s="4"/>
      <c r="CW2284" s="4"/>
      <c r="CX2284" s="4"/>
      <c r="CY2284" s="4"/>
      <c r="CZ2284" s="4"/>
      <c r="DD2284" s="3"/>
      <c r="DE2284" s="4"/>
      <c r="DF2284" s="4"/>
      <c r="DG2284" s="4"/>
      <c r="DH2284" s="4"/>
      <c r="DI2284" s="4"/>
      <c r="DJ2284" s="4"/>
      <c r="DK2284" s="4"/>
      <c r="DL2284" s="4"/>
      <c r="DM2284" s="4"/>
      <c r="DN2284" s="4"/>
      <c r="DO2284" s="4"/>
      <c r="DP2284" s="4"/>
      <c r="DQ2284" s="4"/>
      <c r="DR2284" s="4"/>
      <c r="DS2284" s="4"/>
      <c r="DT2284" s="4"/>
      <c r="DU2284" s="4"/>
      <c r="DV2284" s="4"/>
      <c r="DW2284" s="4"/>
      <c r="DX2284" s="4"/>
      <c r="DY2284" s="4"/>
      <c r="DZ2284" s="4"/>
      <c r="EE2284" s="4"/>
      <c r="EF2284" s="4"/>
      <c r="EG2284" s="4"/>
      <c r="EH2284" s="4"/>
      <c r="EI2284" s="4"/>
      <c r="EJ2284" s="4"/>
      <c r="EK2284" s="4"/>
      <c r="EL2284" s="4"/>
      <c r="EM2284" s="4"/>
      <c r="EN2284" s="4"/>
      <c r="EO2284" s="4"/>
      <c r="EP2284" s="4"/>
      <c r="EQ2284" s="4"/>
      <c r="ER2284" s="4"/>
      <c r="ES2284" s="4"/>
      <c r="ET2284" s="4"/>
      <c r="EU2284" s="4"/>
      <c r="EV2284" s="4"/>
      <c r="EW2284" s="4"/>
      <c r="EX2284" s="4"/>
      <c r="EY2284" s="4"/>
      <c r="EZ2284" s="4"/>
    </row>
    <row r="2285" spans="1:156">
      <c r="A2285" s="8">
        <v>2280</v>
      </c>
      <c r="B2285" s="21">
        <v>2013</v>
      </c>
      <c r="C2285" s="21">
        <v>1966</v>
      </c>
      <c r="D2285" s="22">
        <v>120.1563148</v>
      </c>
      <c r="E2285" s="9">
        <v>-65366.1348</v>
      </c>
      <c r="F2285" s="9">
        <v>1972574.6251999999</v>
      </c>
      <c r="G2285" s="9">
        <v>101672.62639999999</v>
      </c>
      <c r="H2285" s="9">
        <v>415610.9448</v>
      </c>
      <c r="I2285" s="9">
        <v>86720.523100000006</v>
      </c>
      <c r="J2285" s="9">
        <v>49541.287400000001</v>
      </c>
      <c r="K2285" s="9">
        <v>8458.7124999999996</v>
      </c>
      <c r="L2285" s="9">
        <v>2683027.4292000001</v>
      </c>
      <c r="M2285" s="9">
        <f t="shared" si="245"/>
        <v>41082.5749</v>
      </c>
      <c r="N2285" s="26"/>
      <c r="O2285" s="26"/>
      <c r="P2285" s="26"/>
      <c r="Q2285" s="26"/>
      <c r="R2285" s="26"/>
      <c r="S2285" s="26"/>
      <c r="T2285" s="26"/>
      <c r="U2285" s="26"/>
      <c r="V2285" s="33">
        <f t="shared" si="246"/>
        <v>-65366.1348</v>
      </c>
      <c r="W2285" s="26"/>
      <c r="X2285" s="26"/>
      <c r="Y2285" s="26"/>
      <c r="Z2285" s="26"/>
      <c r="AA2285" s="26"/>
      <c r="AB2285" s="38">
        <v>2014</v>
      </c>
      <c r="AC2285" s="38">
        <v>1989</v>
      </c>
      <c r="AD2285" s="39">
        <v>120.8120722</v>
      </c>
      <c r="AE2285" s="33">
        <v>-178146.19</v>
      </c>
      <c r="AF2285" s="33">
        <v>2050762.5560000001</v>
      </c>
      <c r="AG2285" s="33">
        <v>106509.8227</v>
      </c>
      <c r="AH2285" s="33">
        <v>182920.6586</v>
      </c>
      <c r="AI2285" s="33">
        <v>108608.5552</v>
      </c>
      <c r="AJ2285" s="33">
        <v>157970.03810000001</v>
      </c>
      <c r="AK2285" s="33">
        <v>70479.115600000005</v>
      </c>
      <c r="AL2285" s="33">
        <v>2714438.7050000001</v>
      </c>
      <c r="AM2285" s="33">
        <f t="shared" si="247"/>
        <v>87490.922500000001</v>
      </c>
      <c r="AN2285" s="33"/>
      <c r="AO2285" s="33"/>
      <c r="AP2285" s="33"/>
      <c r="AQ2285" s="33"/>
      <c r="AR2285" s="33"/>
      <c r="AS2285" s="33"/>
      <c r="AT2285" s="33"/>
      <c r="AU2285" s="33"/>
      <c r="AV2285" s="33">
        <f t="shared" si="248"/>
        <v>-178146.19</v>
      </c>
      <c r="AW2285" s="33"/>
      <c r="AX2285" s="33"/>
      <c r="AY2285" s="33"/>
      <c r="AZ2285" s="33"/>
      <c r="BA2285" s="38">
        <v>2280</v>
      </c>
      <c r="BB2285" s="38">
        <v>2015</v>
      </c>
      <c r="BC2285" s="38">
        <v>1990</v>
      </c>
      <c r="BD2285" s="39">
        <v>135.3888048</v>
      </c>
      <c r="BE2285" s="33">
        <f t="shared" si="249"/>
        <v>55383.403007493354</v>
      </c>
      <c r="BF2285" s="33">
        <v>2103832.7592000002</v>
      </c>
      <c r="BG2285" s="33">
        <v>106509.8227</v>
      </c>
      <c r="BH2285" s="33">
        <v>185012.0638</v>
      </c>
      <c r="BI2285" s="33">
        <v>79995.374507493194</v>
      </c>
      <c r="BJ2285" s="33">
        <v>368807.16210000002</v>
      </c>
      <c r="BK2285" s="33">
        <v>7579.7752</v>
      </c>
      <c r="BL2285" s="33">
        <v>2781194.0041</v>
      </c>
      <c r="BM2285" s="33">
        <f t="shared" si="250"/>
        <v>361227.38690000004</v>
      </c>
      <c r="BN2285" s="9"/>
      <c r="BO2285" s="9"/>
      <c r="BP2285" s="9"/>
      <c r="BQ2285" s="9"/>
      <c r="BR2285" s="9"/>
      <c r="BS2285" s="9"/>
      <c r="BT2285" s="9"/>
      <c r="BU2285" s="9"/>
      <c r="BV2285" s="33">
        <f t="shared" si="251"/>
        <v>55383.403007493354</v>
      </c>
      <c r="BW2285" s="9"/>
      <c r="BX2285" s="9"/>
      <c r="BY2285" s="9"/>
      <c r="BZ2285" s="9"/>
      <c r="CA2285" s="21"/>
      <c r="CB2285" s="21"/>
      <c r="CC2285" s="21"/>
      <c r="CD2285" s="22"/>
      <c r="CE2285" s="9"/>
      <c r="CF2285" s="9"/>
      <c r="CG2285" s="9"/>
      <c r="CH2285" s="9"/>
      <c r="CI2285" s="9"/>
      <c r="CJ2285" s="9"/>
      <c r="CK2285" s="9"/>
      <c r="CL2285" s="9"/>
      <c r="CM2285" s="10"/>
      <c r="CN2285" s="4"/>
      <c r="CO2285" s="4"/>
      <c r="CP2285" s="4"/>
      <c r="CQ2285" s="4"/>
      <c r="CR2285" s="4"/>
      <c r="CS2285" s="4"/>
      <c r="CT2285" s="4"/>
      <c r="CU2285" s="4"/>
      <c r="CV2285" s="4"/>
      <c r="CW2285" s="4"/>
      <c r="CX2285" s="4"/>
      <c r="CY2285" s="4"/>
      <c r="CZ2285" s="4"/>
      <c r="DD2285" s="3"/>
      <c r="DE2285" s="4"/>
      <c r="DF2285" s="4"/>
      <c r="DG2285" s="4"/>
      <c r="DH2285" s="4"/>
      <c r="DI2285" s="4"/>
      <c r="DJ2285" s="4"/>
      <c r="DK2285" s="4"/>
      <c r="DL2285" s="4"/>
      <c r="DM2285" s="4"/>
      <c r="DN2285" s="4"/>
      <c r="DO2285" s="4"/>
      <c r="DP2285" s="4"/>
      <c r="DQ2285" s="4"/>
      <c r="DR2285" s="4"/>
      <c r="DS2285" s="4"/>
      <c r="DT2285" s="4"/>
      <c r="DU2285" s="4"/>
      <c r="DV2285" s="4"/>
      <c r="DW2285" s="4"/>
      <c r="DX2285" s="4"/>
      <c r="DY2285" s="4"/>
      <c r="DZ2285" s="4"/>
      <c r="EE2285" s="4"/>
      <c r="EF2285" s="4"/>
      <c r="EG2285" s="4"/>
      <c r="EH2285" s="4"/>
      <c r="EI2285" s="4"/>
      <c r="EJ2285" s="4"/>
      <c r="EK2285" s="4"/>
      <c r="EL2285" s="4"/>
      <c r="EM2285" s="4"/>
      <c r="EN2285" s="4"/>
      <c r="EO2285" s="4"/>
      <c r="EP2285" s="4"/>
      <c r="EQ2285" s="4"/>
      <c r="ER2285" s="4"/>
      <c r="ES2285" s="4"/>
      <c r="ET2285" s="4"/>
      <c r="EU2285" s="4"/>
      <c r="EV2285" s="4"/>
      <c r="EW2285" s="4"/>
      <c r="EX2285" s="4"/>
      <c r="EY2285" s="4"/>
      <c r="EZ2285" s="4"/>
    </row>
    <row r="2286" spans="1:156">
      <c r="A2286" s="8">
        <v>2281</v>
      </c>
      <c r="B2286" s="21">
        <v>2013</v>
      </c>
      <c r="C2286" s="21">
        <v>1965</v>
      </c>
      <c r="D2286" s="22">
        <v>166.12631579999999</v>
      </c>
      <c r="E2286" s="9">
        <v>-68604.871499999994</v>
      </c>
      <c r="F2286" s="9">
        <v>1931564.844</v>
      </c>
      <c r="G2286" s="9">
        <v>101672.62639999999</v>
      </c>
      <c r="H2286" s="9">
        <v>415660.06109999999</v>
      </c>
      <c r="I2286" s="9">
        <v>86537.622300000003</v>
      </c>
      <c r="J2286" s="9">
        <v>86187.360499999995</v>
      </c>
      <c r="K2286" s="9">
        <v>2053.0916000000002</v>
      </c>
      <c r="L2286" s="9">
        <v>2688174.2943000002</v>
      </c>
      <c r="M2286" s="9">
        <f t="shared" si="245"/>
        <v>84134.268899999995</v>
      </c>
      <c r="N2286" s="26"/>
      <c r="O2286" s="26"/>
      <c r="P2286" s="26"/>
      <c r="Q2286" s="26"/>
      <c r="R2286" s="26"/>
      <c r="S2286" s="26"/>
      <c r="T2286" s="26"/>
      <c r="U2286" s="26"/>
      <c r="V2286" s="33">
        <f t="shared" si="246"/>
        <v>-68604.871499999994</v>
      </c>
      <c r="W2286" s="26"/>
      <c r="X2286" s="26"/>
      <c r="Y2286" s="26"/>
      <c r="Z2286" s="26"/>
      <c r="AA2286" s="26"/>
      <c r="AB2286" s="38">
        <v>2014</v>
      </c>
      <c r="AC2286" s="38">
        <v>1983</v>
      </c>
      <c r="AD2286" s="39">
        <v>158.51116959999999</v>
      </c>
      <c r="AE2286" s="33">
        <v>200257.98060000001</v>
      </c>
      <c r="AF2286" s="33">
        <v>2028945.8716</v>
      </c>
      <c r="AG2286" s="33">
        <v>106509.8227</v>
      </c>
      <c r="AH2286" s="33">
        <v>192803.49919999999</v>
      </c>
      <c r="AI2286" s="33">
        <v>71463.5432</v>
      </c>
      <c r="AJ2286" s="33">
        <v>530706.00170000002</v>
      </c>
      <c r="AK2286" s="33">
        <v>0</v>
      </c>
      <c r="AL2286" s="33">
        <v>2730170.7577</v>
      </c>
      <c r="AM2286" s="33">
        <f t="shared" si="247"/>
        <v>530706.00170000002</v>
      </c>
      <c r="AN2286" s="33"/>
      <c r="AO2286" s="33"/>
      <c r="AP2286" s="33"/>
      <c r="AQ2286" s="33"/>
      <c r="AR2286" s="33"/>
      <c r="AS2286" s="33"/>
      <c r="AT2286" s="33"/>
      <c r="AU2286" s="33"/>
      <c r="AV2286" s="33">
        <f t="shared" si="248"/>
        <v>200257.98060000001</v>
      </c>
      <c r="AW2286" s="33"/>
      <c r="AX2286" s="33"/>
      <c r="AY2286" s="33"/>
      <c r="AZ2286" s="33"/>
      <c r="BA2286" s="38">
        <v>2281</v>
      </c>
      <c r="BB2286" s="38">
        <v>2015</v>
      </c>
      <c r="BC2286" s="38">
        <v>1984</v>
      </c>
      <c r="BD2286" s="39">
        <v>159.0187081</v>
      </c>
      <c r="BE2286" s="33">
        <f t="shared" si="249"/>
        <v>249139.35254821787</v>
      </c>
      <c r="BF2286" s="33">
        <v>2078369.9413999999</v>
      </c>
      <c r="BG2286" s="33">
        <v>106509.8227</v>
      </c>
      <c r="BH2286" s="33">
        <v>186036.09220000001</v>
      </c>
      <c r="BI2286" s="33">
        <v>76146.527048218297</v>
      </c>
      <c r="BJ2286" s="33">
        <v>607083.66969999997</v>
      </c>
      <c r="BK2286" s="33">
        <v>4265.5048999999999</v>
      </c>
      <c r="BL2286" s="33">
        <v>2800741.1956000002</v>
      </c>
      <c r="BM2286" s="33">
        <f t="shared" si="250"/>
        <v>602818.16479999991</v>
      </c>
      <c r="BN2286" s="9"/>
      <c r="BO2286" s="9"/>
      <c r="BP2286" s="9"/>
      <c r="BQ2286" s="9"/>
      <c r="BR2286" s="9"/>
      <c r="BS2286" s="9"/>
      <c r="BT2286" s="9"/>
      <c r="BU2286" s="9"/>
      <c r="BV2286" s="33">
        <f t="shared" si="251"/>
        <v>249139.35254821787</v>
      </c>
      <c r="BW2286" s="9"/>
      <c r="BX2286" s="9"/>
      <c r="BY2286" s="9"/>
      <c r="BZ2286" s="9"/>
      <c r="CA2286" s="21"/>
      <c r="CB2286" s="21"/>
      <c r="CC2286" s="21"/>
      <c r="CD2286" s="22"/>
      <c r="CE2286" s="9"/>
      <c r="CF2286" s="9"/>
      <c r="CG2286" s="9"/>
      <c r="CH2286" s="9"/>
      <c r="CI2286" s="9"/>
      <c r="CJ2286" s="9"/>
      <c r="CK2286" s="9"/>
      <c r="CL2286" s="9"/>
      <c r="CM2286" s="10"/>
      <c r="CN2286" s="4"/>
      <c r="CO2286" s="4"/>
      <c r="CP2286" s="4"/>
      <c r="CQ2286" s="4"/>
      <c r="CR2286" s="4"/>
      <c r="CS2286" s="4"/>
      <c r="CT2286" s="4"/>
      <c r="CU2286" s="4"/>
      <c r="CV2286" s="4"/>
      <c r="CW2286" s="4"/>
      <c r="CX2286" s="4"/>
      <c r="CY2286" s="4"/>
      <c r="CZ2286" s="4"/>
      <c r="DD2286" s="3"/>
      <c r="DE2286" s="4"/>
      <c r="DF2286" s="4"/>
      <c r="DG2286" s="4"/>
      <c r="DH2286" s="4"/>
      <c r="DI2286" s="4"/>
      <c r="DJ2286" s="4"/>
      <c r="DK2286" s="4"/>
      <c r="DL2286" s="4"/>
      <c r="DM2286" s="4"/>
      <c r="DN2286" s="4"/>
      <c r="DO2286" s="4"/>
      <c r="DP2286" s="4"/>
      <c r="DQ2286" s="4"/>
      <c r="DR2286" s="4"/>
      <c r="DS2286" s="4"/>
      <c r="DT2286" s="4"/>
      <c r="DU2286" s="4"/>
      <c r="DV2286" s="4"/>
      <c r="DW2286" s="4"/>
      <c r="DX2286" s="4"/>
      <c r="DY2286" s="4"/>
      <c r="DZ2286" s="4"/>
      <c r="EE2286" s="4"/>
      <c r="EF2286" s="4"/>
      <c r="EG2286" s="4"/>
      <c r="EH2286" s="4"/>
      <c r="EI2286" s="4"/>
      <c r="EJ2286" s="4"/>
      <c r="EK2286" s="4"/>
      <c r="EL2286" s="4"/>
      <c r="EM2286" s="4"/>
      <c r="EN2286" s="4"/>
      <c r="EO2286" s="4"/>
      <c r="EP2286" s="4"/>
      <c r="EQ2286" s="4"/>
      <c r="ER2286" s="4"/>
      <c r="ES2286" s="4"/>
      <c r="ET2286" s="4"/>
      <c r="EU2286" s="4"/>
      <c r="EV2286" s="4"/>
      <c r="EW2286" s="4"/>
      <c r="EX2286" s="4"/>
      <c r="EY2286" s="4"/>
      <c r="EZ2286" s="4"/>
    </row>
    <row r="2287" spans="1:156">
      <c r="A2287" s="8">
        <v>2282</v>
      </c>
      <c r="B2287" s="21">
        <v>2013</v>
      </c>
      <c r="C2287" s="21">
        <v>1956</v>
      </c>
      <c r="D2287" s="22">
        <v>179.89372280000001</v>
      </c>
      <c r="E2287" s="9">
        <v>-54504.8923</v>
      </c>
      <c r="F2287" s="9">
        <v>1951721.5752000001</v>
      </c>
      <c r="G2287" s="9">
        <v>101672.62639999999</v>
      </c>
      <c r="H2287" s="9">
        <v>415280.4682</v>
      </c>
      <c r="I2287" s="9">
        <v>87951.161999999997</v>
      </c>
      <c r="J2287" s="9">
        <v>89039.358600000007</v>
      </c>
      <c r="K2287" s="9">
        <v>11498.6684</v>
      </c>
      <c r="L2287" s="9">
        <v>2688671.4142999998</v>
      </c>
      <c r="M2287" s="9">
        <f t="shared" si="245"/>
        <v>77540.690200000012</v>
      </c>
      <c r="N2287" s="26"/>
      <c r="O2287" s="26"/>
      <c r="P2287" s="26"/>
      <c r="Q2287" s="26"/>
      <c r="R2287" s="26"/>
      <c r="S2287" s="26"/>
      <c r="T2287" s="26"/>
      <c r="U2287" s="26"/>
      <c r="V2287" s="33">
        <f t="shared" si="246"/>
        <v>-54504.8923</v>
      </c>
      <c r="W2287" s="26"/>
      <c r="X2287" s="26"/>
      <c r="Y2287" s="26"/>
      <c r="Z2287" s="26"/>
      <c r="AA2287" s="26"/>
      <c r="AB2287" s="38">
        <v>2014</v>
      </c>
      <c r="AC2287" s="38">
        <v>1953</v>
      </c>
      <c r="AD2287" s="39">
        <v>133.47564790000001</v>
      </c>
      <c r="AE2287" s="33">
        <v>-18188.1571</v>
      </c>
      <c r="AF2287" s="33">
        <v>2054624.5237</v>
      </c>
      <c r="AG2287" s="33">
        <v>106509.8227</v>
      </c>
      <c r="AH2287" s="33">
        <v>184783.22750000001</v>
      </c>
      <c r="AI2287" s="33">
        <v>101608.02310000001</v>
      </c>
      <c r="AJ2287" s="33">
        <v>299951.6422</v>
      </c>
      <c r="AK2287" s="33">
        <v>42922.125899999999</v>
      </c>
      <c r="AL2287" s="33">
        <v>2722743.2703999998</v>
      </c>
      <c r="AM2287" s="33">
        <f t="shared" si="247"/>
        <v>257029.51630000002</v>
      </c>
      <c r="AN2287" s="33"/>
      <c r="AO2287" s="33"/>
      <c r="AP2287" s="33"/>
      <c r="AQ2287" s="33"/>
      <c r="AR2287" s="33"/>
      <c r="AS2287" s="33"/>
      <c r="AT2287" s="33"/>
      <c r="AU2287" s="33"/>
      <c r="AV2287" s="33">
        <f t="shared" si="248"/>
        <v>-18188.1571</v>
      </c>
      <c r="AW2287" s="33"/>
      <c r="AX2287" s="33"/>
      <c r="AY2287" s="33"/>
      <c r="AZ2287" s="33"/>
      <c r="BA2287" s="38">
        <v>2282</v>
      </c>
      <c r="BB2287" s="38">
        <v>2015</v>
      </c>
      <c r="BC2287" s="38">
        <v>1954</v>
      </c>
      <c r="BD2287" s="39">
        <v>155.51180840000001</v>
      </c>
      <c r="BE2287" s="33">
        <f t="shared" si="249"/>
        <v>101683.6684088083</v>
      </c>
      <c r="BF2287" s="33">
        <v>2072732.7714</v>
      </c>
      <c r="BG2287" s="33">
        <v>106509.8227</v>
      </c>
      <c r="BH2287" s="33">
        <v>186482.09229999999</v>
      </c>
      <c r="BI2287" s="33">
        <v>74470.219508808004</v>
      </c>
      <c r="BJ2287" s="33">
        <v>449779.53419999999</v>
      </c>
      <c r="BK2287" s="33">
        <v>2791.7903000000001</v>
      </c>
      <c r="BL2287" s="33">
        <v>2785498.9813999999</v>
      </c>
      <c r="BM2287" s="33">
        <f t="shared" si="250"/>
        <v>446987.7439</v>
      </c>
      <c r="BN2287" s="9"/>
      <c r="BO2287" s="9"/>
      <c r="BP2287" s="9"/>
      <c r="BQ2287" s="9"/>
      <c r="BR2287" s="9"/>
      <c r="BS2287" s="9"/>
      <c r="BT2287" s="9"/>
      <c r="BU2287" s="9"/>
      <c r="BV2287" s="33">
        <f t="shared" si="251"/>
        <v>101683.6684088083</v>
      </c>
      <c r="BW2287" s="9"/>
      <c r="BX2287" s="9"/>
      <c r="BY2287" s="9"/>
      <c r="BZ2287" s="9"/>
      <c r="CA2287" s="21"/>
      <c r="CB2287" s="21"/>
      <c r="CC2287" s="21"/>
      <c r="CD2287" s="22"/>
      <c r="CE2287" s="9"/>
      <c r="CF2287" s="9"/>
      <c r="CG2287" s="9"/>
      <c r="CH2287" s="9"/>
      <c r="CI2287" s="9"/>
      <c r="CJ2287" s="9"/>
      <c r="CK2287" s="9"/>
      <c r="CL2287" s="9"/>
      <c r="CM2287" s="10"/>
      <c r="CN2287" s="4"/>
      <c r="CO2287" s="4"/>
      <c r="CP2287" s="4"/>
      <c r="CQ2287" s="4"/>
      <c r="CR2287" s="4"/>
      <c r="CS2287" s="4"/>
      <c r="CT2287" s="4"/>
      <c r="CU2287" s="4"/>
      <c r="CV2287" s="4"/>
      <c r="CW2287" s="4"/>
      <c r="CX2287" s="4"/>
      <c r="CY2287" s="4"/>
      <c r="CZ2287" s="4"/>
      <c r="DD2287" s="3"/>
      <c r="DE2287" s="4"/>
      <c r="DF2287" s="4"/>
      <c r="DG2287" s="4"/>
      <c r="DH2287" s="4"/>
      <c r="DI2287" s="4"/>
      <c r="DJ2287" s="4"/>
      <c r="DK2287" s="4"/>
      <c r="DL2287" s="4"/>
      <c r="DM2287" s="4"/>
      <c r="DN2287" s="4"/>
      <c r="DO2287" s="4"/>
      <c r="DP2287" s="4"/>
      <c r="DQ2287" s="4"/>
      <c r="DR2287" s="4"/>
      <c r="DS2287" s="4"/>
      <c r="DT2287" s="4"/>
      <c r="DU2287" s="4"/>
      <c r="DV2287" s="4"/>
      <c r="DW2287" s="4"/>
      <c r="DX2287" s="4"/>
      <c r="DY2287" s="4"/>
      <c r="DZ2287" s="4"/>
      <c r="EE2287" s="4"/>
      <c r="EF2287" s="4"/>
      <c r="EG2287" s="4"/>
      <c r="EH2287" s="4"/>
      <c r="EI2287" s="4"/>
      <c r="EJ2287" s="4"/>
      <c r="EK2287" s="4"/>
      <c r="EL2287" s="4"/>
      <c r="EM2287" s="4"/>
      <c r="EN2287" s="4"/>
      <c r="EO2287" s="4"/>
      <c r="EP2287" s="4"/>
      <c r="EQ2287" s="4"/>
      <c r="ER2287" s="4"/>
      <c r="ES2287" s="4"/>
      <c r="ET2287" s="4"/>
      <c r="EU2287" s="4"/>
      <c r="EV2287" s="4"/>
      <c r="EW2287" s="4"/>
      <c r="EX2287" s="4"/>
      <c r="EY2287" s="4"/>
      <c r="EZ2287" s="4"/>
    </row>
    <row r="2288" spans="1:156">
      <c r="A2288" s="8">
        <v>2283</v>
      </c>
      <c r="B2288" s="21">
        <v>2013</v>
      </c>
      <c r="C2288" s="21">
        <v>1958</v>
      </c>
      <c r="D2288" s="22">
        <v>135.44914199999999</v>
      </c>
      <c r="E2288" s="9">
        <v>-18436.575799999999</v>
      </c>
      <c r="F2288" s="9">
        <v>1980882.7886999999</v>
      </c>
      <c r="G2288" s="9">
        <v>101672.62639999999</v>
      </c>
      <c r="H2288" s="9">
        <v>415170.011</v>
      </c>
      <c r="I2288" s="9">
        <v>88362.485799999995</v>
      </c>
      <c r="J2288" s="9">
        <v>109451.0917</v>
      </c>
      <c r="K2288" s="9">
        <v>22641.1351</v>
      </c>
      <c r="L2288" s="9">
        <v>2691334.4443000001</v>
      </c>
      <c r="M2288" s="9">
        <f t="shared" si="245"/>
        <v>86809.956600000005</v>
      </c>
      <c r="N2288" s="26"/>
      <c r="O2288" s="26"/>
      <c r="P2288" s="26"/>
      <c r="Q2288" s="26"/>
      <c r="R2288" s="26"/>
      <c r="S2288" s="26"/>
      <c r="T2288" s="26"/>
      <c r="U2288" s="26"/>
      <c r="V2288" s="33">
        <f t="shared" si="246"/>
        <v>-18436.575799999999</v>
      </c>
      <c r="W2288" s="26"/>
      <c r="X2288" s="26"/>
      <c r="Y2288" s="26"/>
      <c r="Z2288" s="26"/>
      <c r="AA2288" s="26"/>
      <c r="AB2288" s="38">
        <v>2014</v>
      </c>
      <c r="AC2288" s="38">
        <v>1978</v>
      </c>
      <c r="AD2288" s="39">
        <v>138.30665930000001</v>
      </c>
      <c r="AE2288" s="33">
        <v>91835.603300000002</v>
      </c>
      <c r="AF2288" s="33">
        <v>2151183.5852000001</v>
      </c>
      <c r="AG2288" s="33">
        <v>106509.8227</v>
      </c>
      <c r="AH2288" s="33">
        <v>187824.6122</v>
      </c>
      <c r="AI2288" s="33">
        <v>90176.869200000001</v>
      </c>
      <c r="AJ2288" s="33">
        <v>335033.07640000002</v>
      </c>
      <c r="AK2288" s="33">
        <v>65380.894800000002</v>
      </c>
      <c r="AL2288" s="33">
        <v>2713511.4674999998</v>
      </c>
      <c r="AM2288" s="33">
        <f t="shared" si="247"/>
        <v>269652.18160000001</v>
      </c>
      <c r="AN2288" s="33"/>
      <c r="AO2288" s="33"/>
      <c r="AP2288" s="33"/>
      <c r="AQ2288" s="33"/>
      <c r="AR2288" s="33"/>
      <c r="AS2288" s="33"/>
      <c r="AT2288" s="33"/>
      <c r="AU2288" s="33"/>
      <c r="AV2288" s="33">
        <f t="shared" si="248"/>
        <v>91835.603300000002</v>
      </c>
      <c r="AW2288" s="33"/>
      <c r="AX2288" s="33"/>
      <c r="AY2288" s="33"/>
      <c r="AZ2288" s="33"/>
      <c r="BA2288" s="38">
        <v>2283</v>
      </c>
      <c r="BB2288" s="38">
        <v>2015</v>
      </c>
      <c r="BC2288" s="38">
        <v>1979</v>
      </c>
      <c r="BD2288" s="39">
        <v>108.16205739999999</v>
      </c>
      <c r="BE2288" s="33">
        <f t="shared" si="249"/>
        <v>-214961.04546926031</v>
      </c>
      <c r="BF2288" s="33">
        <v>2181938.7610999998</v>
      </c>
      <c r="BG2288" s="33">
        <v>106509.8227</v>
      </c>
      <c r="BH2288" s="33">
        <v>177942.8554</v>
      </c>
      <c r="BI2288" s="33">
        <v>106565.24913074001</v>
      </c>
      <c r="BJ2288" s="33">
        <v>152301.5037</v>
      </c>
      <c r="BK2288" s="33">
        <v>138886.39110000001</v>
      </c>
      <c r="BL2288" s="33">
        <v>2801332.8464000002</v>
      </c>
      <c r="BM2288" s="33">
        <f t="shared" si="250"/>
        <v>13415.112599999993</v>
      </c>
      <c r="BN2288" s="9"/>
      <c r="BO2288" s="9"/>
      <c r="BP2288" s="9"/>
      <c r="BQ2288" s="9"/>
      <c r="BR2288" s="9"/>
      <c r="BS2288" s="9"/>
      <c r="BT2288" s="9"/>
      <c r="BU2288" s="9"/>
      <c r="BV2288" s="33">
        <f t="shared" si="251"/>
        <v>-214961.04546926031</v>
      </c>
      <c r="BW2288" s="9"/>
      <c r="BX2288" s="9"/>
      <c r="BY2288" s="9"/>
      <c r="BZ2288" s="9"/>
      <c r="CA2288" s="21"/>
      <c r="CB2288" s="21"/>
      <c r="CC2288" s="21"/>
      <c r="CD2288" s="22"/>
      <c r="CE2288" s="9"/>
      <c r="CF2288" s="9"/>
      <c r="CG2288" s="9"/>
      <c r="CH2288" s="9"/>
      <c r="CI2288" s="9"/>
      <c r="CJ2288" s="9"/>
      <c r="CK2288" s="9"/>
      <c r="CL2288" s="9"/>
      <c r="CM2288" s="10"/>
      <c r="CN2288" s="4"/>
      <c r="CO2288" s="4"/>
      <c r="CP2288" s="4"/>
      <c r="CQ2288" s="4"/>
      <c r="CR2288" s="4"/>
      <c r="CS2288" s="4"/>
      <c r="CT2288" s="4"/>
      <c r="CU2288" s="4"/>
      <c r="CV2288" s="4"/>
      <c r="CW2288" s="4"/>
      <c r="CX2288" s="4"/>
      <c r="CY2288" s="4"/>
      <c r="CZ2288" s="4"/>
      <c r="DD2288" s="3"/>
      <c r="DE2288" s="4"/>
      <c r="DF2288" s="4"/>
      <c r="DG2288" s="4"/>
      <c r="DH2288" s="4"/>
      <c r="DI2288" s="4"/>
      <c r="DJ2288" s="4"/>
      <c r="DK2288" s="4"/>
      <c r="DL2288" s="4"/>
      <c r="DM2288" s="4"/>
      <c r="DN2288" s="4"/>
      <c r="DO2288" s="4"/>
      <c r="DP2288" s="4"/>
      <c r="DQ2288" s="4"/>
      <c r="DR2288" s="4"/>
      <c r="DS2288" s="4"/>
      <c r="DT2288" s="4"/>
      <c r="DU2288" s="4"/>
      <c r="DV2288" s="4"/>
      <c r="DW2288" s="4"/>
      <c r="DX2288" s="4"/>
      <c r="DY2288" s="4"/>
      <c r="DZ2288" s="4"/>
      <c r="EE2288" s="4"/>
      <c r="EF2288" s="4"/>
      <c r="EG2288" s="4"/>
      <c r="EH2288" s="4"/>
      <c r="EI2288" s="4"/>
      <c r="EJ2288" s="4"/>
      <c r="EK2288" s="4"/>
      <c r="EL2288" s="4"/>
      <c r="EM2288" s="4"/>
      <c r="EN2288" s="4"/>
      <c r="EO2288" s="4"/>
      <c r="EP2288" s="4"/>
      <c r="EQ2288" s="4"/>
      <c r="ER2288" s="4"/>
      <c r="ES2288" s="4"/>
      <c r="ET2288" s="4"/>
      <c r="EU2288" s="4"/>
      <c r="EV2288" s="4"/>
      <c r="EW2288" s="4"/>
      <c r="EX2288" s="4"/>
      <c r="EY2288" s="4"/>
      <c r="EZ2288" s="4"/>
    </row>
    <row r="2289" spans="1:156">
      <c r="A2289" s="8">
        <v>2284</v>
      </c>
      <c r="B2289" s="21">
        <v>2013</v>
      </c>
      <c r="C2289" s="21">
        <v>1989</v>
      </c>
      <c r="D2289" s="22">
        <v>120.8120722</v>
      </c>
      <c r="E2289" s="9">
        <v>-62697.701699999998</v>
      </c>
      <c r="F2289" s="9">
        <v>1938719.8615999999</v>
      </c>
      <c r="G2289" s="9">
        <v>101672.62639999999</v>
      </c>
      <c r="H2289" s="9">
        <v>415304.87650000001</v>
      </c>
      <c r="I2289" s="9">
        <v>87860.269400000005</v>
      </c>
      <c r="J2289" s="9">
        <v>86079.772500000006</v>
      </c>
      <c r="K2289" s="9">
        <v>7132.0887000000002</v>
      </c>
      <c r="L2289" s="9">
        <v>2685203.0194000001</v>
      </c>
      <c r="M2289" s="9">
        <f t="shared" si="245"/>
        <v>78947.683799999999</v>
      </c>
      <c r="N2289" s="26"/>
      <c r="O2289" s="26"/>
      <c r="P2289" s="26"/>
      <c r="Q2289" s="26"/>
      <c r="R2289" s="26"/>
      <c r="S2289" s="26"/>
      <c r="T2289" s="26"/>
      <c r="U2289" s="26"/>
      <c r="V2289" s="33">
        <f t="shared" si="246"/>
        <v>-62697.701699999998</v>
      </c>
      <c r="W2289" s="26"/>
      <c r="X2289" s="26"/>
      <c r="Y2289" s="26"/>
      <c r="Z2289" s="26"/>
      <c r="AA2289" s="26"/>
      <c r="AB2289" s="38">
        <v>2014</v>
      </c>
      <c r="AC2289" s="38">
        <v>1962</v>
      </c>
      <c r="AD2289" s="39">
        <v>126.2553453</v>
      </c>
      <c r="AE2289" s="33">
        <v>218716.71040000001</v>
      </c>
      <c r="AF2289" s="33">
        <v>2029079.4249</v>
      </c>
      <c r="AG2289" s="33">
        <v>106509.8227</v>
      </c>
      <c r="AH2289" s="33">
        <v>183948.05790000001</v>
      </c>
      <c r="AI2289" s="33">
        <v>104747.03810000001</v>
      </c>
      <c r="AJ2289" s="33">
        <v>563041.6851</v>
      </c>
      <c r="AK2289" s="33">
        <v>38242.4905</v>
      </c>
      <c r="AL2289" s="33">
        <v>2730366.8278000001</v>
      </c>
      <c r="AM2289" s="33">
        <f t="shared" si="247"/>
        <v>524799.19460000005</v>
      </c>
      <c r="AN2289" s="33"/>
      <c r="AO2289" s="33"/>
      <c r="AP2289" s="33"/>
      <c r="AQ2289" s="33"/>
      <c r="AR2289" s="33"/>
      <c r="AS2289" s="33"/>
      <c r="AT2289" s="33"/>
      <c r="AU2289" s="33"/>
      <c r="AV2289" s="33">
        <f t="shared" si="248"/>
        <v>218716.71040000001</v>
      </c>
      <c r="AW2289" s="33"/>
      <c r="AX2289" s="33"/>
      <c r="AY2289" s="33"/>
      <c r="AZ2289" s="33"/>
      <c r="BA2289" s="38">
        <v>2284</v>
      </c>
      <c r="BB2289" s="38">
        <v>2015</v>
      </c>
      <c r="BC2289" s="38">
        <v>1963</v>
      </c>
      <c r="BD2289" s="39">
        <v>129.95508799999999</v>
      </c>
      <c r="BE2289" s="33">
        <f t="shared" si="249"/>
        <v>125270.0311592808</v>
      </c>
      <c r="BF2289" s="33">
        <v>2073329.5088</v>
      </c>
      <c r="BG2289" s="33">
        <v>106509.8227</v>
      </c>
      <c r="BH2289" s="33">
        <v>186270.37520000001</v>
      </c>
      <c r="BI2289" s="33">
        <v>75265.966059280705</v>
      </c>
      <c r="BJ2289" s="33">
        <v>475376.05170000001</v>
      </c>
      <c r="BK2289" s="33">
        <v>2416.5720999999999</v>
      </c>
      <c r="BL2289" s="33">
        <v>2789065.1211999999</v>
      </c>
      <c r="BM2289" s="33">
        <f t="shared" si="250"/>
        <v>472959.47960000002</v>
      </c>
      <c r="BN2289" s="9"/>
      <c r="BO2289" s="9"/>
      <c r="BP2289" s="9"/>
      <c r="BQ2289" s="9"/>
      <c r="BR2289" s="9"/>
      <c r="BS2289" s="9"/>
      <c r="BT2289" s="9"/>
      <c r="BU2289" s="9"/>
      <c r="BV2289" s="33">
        <f t="shared" si="251"/>
        <v>125270.0311592808</v>
      </c>
      <c r="BW2289" s="9"/>
      <c r="BX2289" s="9"/>
      <c r="BY2289" s="9"/>
      <c r="BZ2289" s="9"/>
      <c r="CA2289" s="21"/>
      <c r="CB2289" s="21"/>
      <c r="CC2289" s="21"/>
      <c r="CD2289" s="22"/>
      <c r="CE2289" s="9"/>
      <c r="CF2289" s="9"/>
      <c r="CG2289" s="9"/>
      <c r="CH2289" s="9"/>
      <c r="CI2289" s="9"/>
      <c r="CJ2289" s="9"/>
      <c r="CK2289" s="9"/>
      <c r="CL2289" s="9"/>
      <c r="CM2289" s="10"/>
      <c r="CN2289" s="4"/>
      <c r="CO2289" s="4"/>
      <c r="CP2289" s="4"/>
      <c r="CQ2289" s="4"/>
      <c r="CR2289" s="4"/>
      <c r="CS2289" s="4"/>
      <c r="CT2289" s="4"/>
      <c r="CU2289" s="4"/>
      <c r="CV2289" s="4"/>
      <c r="CW2289" s="4"/>
      <c r="CX2289" s="4"/>
      <c r="CY2289" s="4"/>
      <c r="CZ2289" s="4"/>
      <c r="DD2289" s="3"/>
      <c r="DE2289" s="4"/>
      <c r="DF2289" s="4"/>
      <c r="DG2289" s="4"/>
      <c r="DH2289" s="4"/>
      <c r="DI2289" s="4"/>
      <c r="DJ2289" s="4"/>
      <c r="DK2289" s="4"/>
      <c r="DL2289" s="4"/>
      <c r="DM2289" s="4"/>
      <c r="DN2289" s="4"/>
      <c r="DO2289" s="4"/>
      <c r="DP2289" s="4"/>
      <c r="DQ2289" s="4"/>
      <c r="DR2289" s="4"/>
      <c r="DS2289" s="4"/>
      <c r="DT2289" s="4"/>
      <c r="DU2289" s="4"/>
      <c r="DV2289" s="4"/>
      <c r="DW2289" s="4"/>
      <c r="DX2289" s="4"/>
      <c r="DY2289" s="4"/>
      <c r="DZ2289" s="4"/>
      <c r="EE2289" s="4"/>
      <c r="EF2289" s="4"/>
      <c r="EG2289" s="4"/>
      <c r="EH2289" s="4"/>
      <c r="EI2289" s="4"/>
      <c r="EJ2289" s="4"/>
      <c r="EK2289" s="4"/>
      <c r="EL2289" s="4"/>
      <c r="EM2289" s="4"/>
      <c r="EN2289" s="4"/>
      <c r="EO2289" s="4"/>
      <c r="EP2289" s="4"/>
      <c r="EQ2289" s="4"/>
      <c r="ER2289" s="4"/>
      <c r="ES2289" s="4"/>
      <c r="ET2289" s="4"/>
      <c r="EU2289" s="4"/>
      <c r="EV2289" s="4"/>
      <c r="EW2289" s="4"/>
      <c r="EX2289" s="4"/>
      <c r="EY2289" s="4"/>
      <c r="EZ2289" s="4"/>
    </row>
    <row r="2290" spans="1:156">
      <c r="A2290" s="8">
        <v>2285</v>
      </c>
      <c r="B2290" s="21">
        <v>2013</v>
      </c>
      <c r="C2290" s="21">
        <v>1994</v>
      </c>
      <c r="D2290" s="22">
        <v>97.75743104</v>
      </c>
      <c r="E2290" s="9">
        <v>-72452.337899999999</v>
      </c>
      <c r="F2290" s="9">
        <v>1972096.2664000001</v>
      </c>
      <c r="G2290" s="9">
        <v>101672.62639999999</v>
      </c>
      <c r="H2290" s="9">
        <v>415652.3934</v>
      </c>
      <c r="I2290" s="9">
        <v>86566.175399999993</v>
      </c>
      <c r="J2290" s="9">
        <v>56624.851699999999</v>
      </c>
      <c r="K2290" s="9">
        <v>16434.4319</v>
      </c>
      <c r="L2290" s="9">
        <v>2688630.2193999998</v>
      </c>
      <c r="M2290" s="9">
        <f t="shared" si="245"/>
        <v>40190.419800000003</v>
      </c>
      <c r="N2290" s="26"/>
      <c r="O2290" s="26"/>
      <c r="P2290" s="26"/>
      <c r="Q2290" s="26"/>
      <c r="R2290" s="26"/>
      <c r="S2290" s="26"/>
      <c r="T2290" s="26"/>
      <c r="U2290" s="26"/>
      <c r="V2290" s="33">
        <f t="shared" si="246"/>
        <v>-72452.337899999999</v>
      </c>
      <c r="W2290" s="26"/>
      <c r="X2290" s="26"/>
      <c r="Y2290" s="26"/>
      <c r="Z2290" s="26"/>
      <c r="AA2290" s="26"/>
      <c r="AB2290" s="38">
        <v>2014</v>
      </c>
      <c r="AC2290" s="38">
        <v>2000</v>
      </c>
      <c r="AD2290" s="39">
        <v>130.36176699999999</v>
      </c>
      <c r="AE2290" s="33">
        <v>136799.62150000001</v>
      </c>
      <c r="AF2290" s="33">
        <v>2054995.9031</v>
      </c>
      <c r="AG2290" s="33">
        <v>106509.8227</v>
      </c>
      <c r="AH2290" s="33">
        <v>190210.7671</v>
      </c>
      <c r="AI2290" s="33">
        <v>81208.419800000003</v>
      </c>
      <c r="AJ2290" s="33">
        <v>431381.07179999998</v>
      </c>
      <c r="AK2290" s="33">
        <v>3457.1632</v>
      </c>
      <c r="AL2290" s="33">
        <v>2724049.1998999999</v>
      </c>
      <c r="AM2290" s="33">
        <f t="shared" si="247"/>
        <v>427923.90859999997</v>
      </c>
      <c r="AN2290" s="33"/>
      <c r="AO2290" s="33"/>
      <c r="AP2290" s="33"/>
      <c r="AQ2290" s="33"/>
      <c r="AR2290" s="33"/>
      <c r="AS2290" s="33"/>
      <c r="AT2290" s="33"/>
      <c r="AU2290" s="33"/>
      <c r="AV2290" s="33">
        <f t="shared" si="248"/>
        <v>136799.62150000001</v>
      </c>
      <c r="AW2290" s="33"/>
      <c r="AX2290" s="33"/>
      <c r="AY2290" s="33"/>
      <c r="AZ2290" s="33"/>
      <c r="BA2290" s="38">
        <v>2285</v>
      </c>
      <c r="BB2290" s="38">
        <v>2015</v>
      </c>
      <c r="BC2290" s="38">
        <v>2001</v>
      </c>
      <c r="BD2290" s="39">
        <v>79.308135870000001</v>
      </c>
      <c r="BE2290" s="33">
        <f t="shared" si="249"/>
        <v>-405370.10820336826</v>
      </c>
      <c r="BF2290" s="33">
        <v>2107651.3180999998</v>
      </c>
      <c r="BG2290" s="33">
        <v>106509.8227</v>
      </c>
      <c r="BH2290" s="33">
        <v>158449.9185</v>
      </c>
      <c r="BI2290" s="33">
        <v>179830.15419663201</v>
      </c>
      <c r="BJ2290" s="33">
        <v>97602.851500000004</v>
      </c>
      <c r="BK2290" s="33">
        <v>237676.89180000001</v>
      </c>
      <c r="BL2290" s="33">
        <v>2817737.2814000002</v>
      </c>
      <c r="BM2290" s="33">
        <f t="shared" si="250"/>
        <v>-140074.04029999999</v>
      </c>
      <c r="BN2290" s="9"/>
      <c r="BO2290" s="9"/>
      <c r="BP2290" s="9"/>
      <c r="BQ2290" s="9"/>
      <c r="BR2290" s="9"/>
      <c r="BS2290" s="9"/>
      <c r="BT2290" s="9"/>
      <c r="BU2290" s="9"/>
      <c r="BV2290" s="33">
        <f t="shared" si="251"/>
        <v>-405370.10820336826</v>
      </c>
      <c r="BW2290" s="9"/>
      <c r="BX2290" s="9"/>
      <c r="BY2290" s="9"/>
      <c r="BZ2290" s="9"/>
      <c r="CA2290" s="21"/>
      <c r="CB2290" s="21"/>
      <c r="CC2290" s="21"/>
      <c r="CD2290" s="22"/>
      <c r="CE2290" s="9"/>
      <c r="CF2290" s="9"/>
      <c r="CG2290" s="9"/>
      <c r="CH2290" s="9"/>
      <c r="CI2290" s="9"/>
      <c r="CJ2290" s="9"/>
      <c r="CK2290" s="9"/>
      <c r="CL2290" s="9"/>
      <c r="CM2290" s="10"/>
      <c r="CN2290" s="4"/>
      <c r="CO2290" s="4"/>
      <c r="CP2290" s="4"/>
      <c r="CQ2290" s="4"/>
      <c r="CR2290" s="4"/>
      <c r="CS2290" s="4"/>
      <c r="CT2290" s="4"/>
      <c r="CU2290" s="4"/>
      <c r="CV2290" s="4"/>
      <c r="CW2290" s="4"/>
      <c r="CX2290" s="4"/>
      <c r="CY2290" s="4"/>
      <c r="CZ2290" s="4"/>
      <c r="DD2290" s="3"/>
      <c r="DE2290" s="4"/>
      <c r="DF2290" s="4"/>
      <c r="DG2290" s="4"/>
      <c r="DH2290" s="4"/>
      <c r="DI2290" s="4"/>
      <c r="DJ2290" s="4"/>
      <c r="DK2290" s="4"/>
      <c r="DL2290" s="4"/>
      <c r="DM2290" s="4"/>
      <c r="DN2290" s="4"/>
      <c r="DO2290" s="4"/>
      <c r="DP2290" s="4"/>
      <c r="DQ2290" s="4"/>
      <c r="DR2290" s="4"/>
      <c r="DS2290" s="4"/>
      <c r="DT2290" s="4"/>
      <c r="DU2290" s="4"/>
      <c r="DV2290" s="4"/>
      <c r="DW2290" s="4"/>
      <c r="DX2290" s="4"/>
      <c r="DY2290" s="4"/>
      <c r="DZ2290" s="4"/>
      <c r="EE2290" s="4"/>
      <c r="EF2290" s="4"/>
      <c r="EG2290" s="4"/>
      <c r="EH2290" s="4"/>
      <c r="EI2290" s="4"/>
      <c r="EJ2290" s="4"/>
      <c r="EK2290" s="4"/>
      <c r="EL2290" s="4"/>
      <c r="EM2290" s="4"/>
      <c r="EN2290" s="4"/>
      <c r="EO2290" s="4"/>
      <c r="EP2290" s="4"/>
      <c r="EQ2290" s="4"/>
      <c r="ER2290" s="4"/>
      <c r="ES2290" s="4"/>
      <c r="ET2290" s="4"/>
      <c r="EU2290" s="4"/>
      <c r="EV2290" s="4"/>
      <c r="EW2290" s="4"/>
      <c r="EX2290" s="4"/>
      <c r="EY2290" s="4"/>
      <c r="EZ2290" s="4"/>
    </row>
    <row r="2291" spans="1:156">
      <c r="A2291" s="8">
        <v>2286</v>
      </c>
      <c r="B2291" s="21">
        <v>2013</v>
      </c>
      <c r="C2291" s="21">
        <v>1972</v>
      </c>
      <c r="D2291" s="22">
        <v>186.30179999999999</v>
      </c>
      <c r="E2291" s="9">
        <v>-86185.574500000002</v>
      </c>
      <c r="F2291" s="9">
        <v>1947515.1569000001</v>
      </c>
      <c r="G2291" s="9">
        <v>101672.62639999999</v>
      </c>
      <c r="H2291" s="9">
        <v>415373.28989999997</v>
      </c>
      <c r="I2291" s="9">
        <v>87605.509699999995</v>
      </c>
      <c r="J2291" s="9">
        <v>60982.847699999998</v>
      </c>
      <c r="K2291" s="9">
        <v>14834.380800000001</v>
      </c>
      <c r="L2291" s="9">
        <v>2684500.6242999998</v>
      </c>
      <c r="M2291" s="9">
        <f t="shared" si="245"/>
        <v>46148.466899999999</v>
      </c>
      <c r="N2291" s="26"/>
      <c r="O2291" s="26"/>
      <c r="P2291" s="26"/>
      <c r="Q2291" s="26"/>
      <c r="R2291" s="26"/>
      <c r="S2291" s="26"/>
      <c r="T2291" s="26"/>
      <c r="U2291" s="26"/>
      <c r="V2291" s="33">
        <f t="shared" si="246"/>
        <v>-86185.574500000002</v>
      </c>
      <c r="W2291" s="26"/>
      <c r="X2291" s="26"/>
      <c r="Y2291" s="26"/>
      <c r="Z2291" s="26"/>
      <c r="AA2291" s="26"/>
      <c r="AB2291" s="38">
        <v>2014</v>
      </c>
      <c r="AC2291" s="38">
        <v>1963</v>
      </c>
      <c r="AD2291" s="39">
        <v>129.95508799999999</v>
      </c>
      <c r="AE2291" s="33">
        <v>58443.038</v>
      </c>
      <c r="AF2291" s="33">
        <v>2051381.0704000001</v>
      </c>
      <c r="AG2291" s="33">
        <v>106509.8227</v>
      </c>
      <c r="AH2291" s="33">
        <v>191796.36739999999</v>
      </c>
      <c r="AI2291" s="33">
        <v>75248.8842</v>
      </c>
      <c r="AJ2291" s="33">
        <v>353412.77519999997</v>
      </c>
      <c r="AK2291" s="33">
        <v>1674.3895</v>
      </c>
      <c r="AL2291" s="33">
        <v>2718231.4923999999</v>
      </c>
      <c r="AM2291" s="33">
        <f t="shared" si="247"/>
        <v>351738.38569999998</v>
      </c>
      <c r="AN2291" s="33"/>
      <c r="AO2291" s="33"/>
      <c r="AP2291" s="33"/>
      <c r="AQ2291" s="33"/>
      <c r="AR2291" s="33"/>
      <c r="AS2291" s="33"/>
      <c r="AT2291" s="33"/>
      <c r="AU2291" s="33"/>
      <c r="AV2291" s="33">
        <f t="shared" si="248"/>
        <v>58443.038</v>
      </c>
      <c r="AW2291" s="33"/>
      <c r="AX2291" s="33"/>
      <c r="AY2291" s="33"/>
      <c r="AZ2291" s="33"/>
      <c r="BA2291" s="38">
        <v>2286</v>
      </c>
      <c r="BB2291" s="38">
        <v>2015</v>
      </c>
      <c r="BC2291" s="38">
        <v>1964</v>
      </c>
      <c r="BD2291" s="39">
        <v>136.84781240000001</v>
      </c>
      <c r="BE2291" s="33">
        <f t="shared" si="249"/>
        <v>44310.044244776014</v>
      </c>
      <c r="BF2291" s="33">
        <v>2095424.5970999999</v>
      </c>
      <c r="BG2291" s="33">
        <v>106509.8227</v>
      </c>
      <c r="BH2291" s="33">
        <v>182638.24789999999</v>
      </c>
      <c r="BI2291" s="33">
        <v>88917.447244776107</v>
      </c>
      <c r="BJ2291" s="33">
        <v>390986.16379999998</v>
      </c>
      <c r="BK2291" s="33">
        <v>26670.766299999999</v>
      </c>
      <c r="BL2291" s="33">
        <v>2793495.4682</v>
      </c>
      <c r="BM2291" s="33">
        <f t="shared" si="250"/>
        <v>364315.39749999996</v>
      </c>
      <c r="BN2291" s="9"/>
      <c r="BO2291" s="9"/>
      <c r="BP2291" s="9"/>
      <c r="BQ2291" s="9"/>
      <c r="BR2291" s="9"/>
      <c r="BS2291" s="9"/>
      <c r="BT2291" s="9"/>
      <c r="BU2291" s="9"/>
      <c r="BV2291" s="33">
        <f t="shared" si="251"/>
        <v>44310.044244776014</v>
      </c>
      <c r="BW2291" s="9"/>
      <c r="BX2291" s="9"/>
      <c r="BY2291" s="9"/>
      <c r="BZ2291" s="9"/>
      <c r="CA2291" s="21"/>
      <c r="CB2291" s="21"/>
      <c r="CC2291" s="21"/>
      <c r="CD2291" s="22"/>
      <c r="CE2291" s="9"/>
      <c r="CF2291" s="9"/>
      <c r="CG2291" s="9"/>
      <c r="CH2291" s="9"/>
      <c r="CI2291" s="9"/>
      <c r="CJ2291" s="9"/>
      <c r="CK2291" s="9"/>
      <c r="CL2291" s="9"/>
      <c r="CM2291" s="10"/>
      <c r="CN2291" s="4"/>
      <c r="CO2291" s="4"/>
      <c r="CP2291" s="4"/>
      <c r="CQ2291" s="4"/>
      <c r="CR2291" s="4"/>
      <c r="CS2291" s="4"/>
      <c r="CT2291" s="4"/>
      <c r="CU2291" s="4"/>
      <c r="CV2291" s="4"/>
      <c r="CW2291" s="4"/>
      <c r="CX2291" s="4"/>
      <c r="CY2291" s="4"/>
      <c r="CZ2291" s="4"/>
      <c r="DD2291" s="3"/>
      <c r="DE2291" s="4"/>
      <c r="DF2291" s="4"/>
      <c r="DG2291" s="4"/>
      <c r="DH2291" s="4"/>
      <c r="DI2291" s="4"/>
      <c r="DJ2291" s="4"/>
      <c r="DK2291" s="4"/>
      <c r="DL2291" s="4"/>
      <c r="DM2291" s="4"/>
      <c r="DN2291" s="4"/>
      <c r="DO2291" s="4"/>
      <c r="DP2291" s="4"/>
      <c r="DQ2291" s="4"/>
      <c r="DR2291" s="4"/>
      <c r="DS2291" s="4"/>
      <c r="DT2291" s="4"/>
      <c r="DU2291" s="4"/>
      <c r="DV2291" s="4"/>
      <c r="DW2291" s="4"/>
      <c r="DX2291" s="4"/>
      <c r="DY2291" s="4"/>
      <c r="DZ2291" s="4"/>
      <c r="EE2291" s="4"/>
      <c r="EF2291" s="4"/>
      <c r="EG2291" s="4"/>
      <c r="EH2291" s="4"/>
      <c r="EI2291" s="4"/>
      <c r="EJ2291" s="4"/>
      <c r="EK2291" s="4"/>
      <c r="EL2291" s="4"/>
      <c r="EM2291" s="4"/>
      <c r="EN2291" s="4"/>
      <c r="EO2291" s="4"/>
      <c r="EP2291" s="4"/>
      <c r="EQ2291" s="4"/>
      <c r="ER2291" s="4"/>
      <c r="ES2291" s="4"/>
      <c r="ET2291" s="4"/>
      <c r="EU2291" s="4"/>
      <c r="EV2291" s="4"/>
      <c r="EW2291" s="4"/>
      <c r="EX2291" s="4"/>
      <c r="EY2291" s="4"/>
      <c r="EZ2291" s="4"/>
    </row>
    <row r="2292" spans="1:156">
      <c r="A2292" s="8">
        <v>2287</v>
      </c>
      <c r="B2292" s="21">
        <v>2013</v>
      </c>
      <c r="C2292" s="21">
        <v>1965</v>
      </c>
      <c r="D2292" s="22">
        <v>166.12631579999999</v>
      </c>
      <c r="E2292" s="9">
        <v>-62521.042300000001</v>
      </c>
      <c r="F2292" s="9">
        <v>1931720.4739999999</v>
      </c>
      <c r="G2292" s="9">
        <v>101672.62639999999</v>
      </c>
      <c r="H2292" s="9">
        <v>415522.24890000001</v>
      </c>
      <c r="I2292" s="9">
        <v>87050.811600000001</v>
      </c>
      <c r="J2292" s="9">
        <v>91042.629400000005</v>
      </c>
      <c r="K2292" s="9">
        <v>3833.7696999999998</v>
      </c>
      <c r="L2292" s="9">
        <v>2685696.0630000001</v>
      </c>
      <c r="M2292" s="9">
        <f t="shared" si="245"/>
        <v>87208.859700000001</v>
      </c>
      <c r="N2292" s="26"/>
      <c r="O2292" s="26"/>
      <c r="P2292" s="26"/>
      <c r="Q2292" s="26"/>
      <c r="R2292" s="26"/>
      <c r="S2292" s="26"/>
      <c r="T2292" s="26"/>
      <c r="U2292" s="26"/>
      <c r="V2292" s="33">
        <f t="shared" si="246"/>
        <v>-62521.042300000001</v>
      </c>
      <c r="W2292" s="26"/>
      <c r="X2292" s="26"/>
      <c r="Y2292" s="26"/>
      <c r="Z2292" s="26"/>
      <c r="AA2292" s="26"/>
      <c r="AB2292" s="38">
        <v>2014</v>
      </c>
      <c r="AC2292" s="38">
        <v>1931</v>
      </c>
      <c r="AD2292" s="39">
        <v>87.262880030000005</v>
      </c>
      <c r="AE2292" s="33">
        <v>-295525.77630000003</v>
      </c>
      <c r="AF2292" s="33">
        <v>2024576.4523</v>
      </c>
      <c r="AG2292" s="33">
        <v>106509.8227</v>
      </c>
      <c r="AH2292" s="33">
        <v>168765.48929999999</v>
      </c>
      <c r="AI2292" s="33">
        <v>161811.2689</v>
      </c>
      <c r="AJ2292" s="33">
        <v>123528.1645</v>
      </c>
      <c r="AK2292" s="33">
        <v>172225.37940000001</v>
      </c>
      <c r="AL2292" s="33">
        <v>2708491.5946</v>
      </c>
      <c r="AM2292" s="33">
        <f t="shared" si="247"/>
        <v>-48697.214900000006</v>
      </c>
      <c r="AN2292" s="33"/>
      <c r="AO2292" s="33"/>
      <c r="AP2292" s="33"/>
      <c r="AQ2292" s="33"/>
      <c r="AR2292" s="33"/>
      <c r="AS2292" s="33"/>
      <c r="AT2292" s="33"/>
      <c r="AU2292" s="33"/>
      <c r="AV2292" s="33">
        <f t="shared" si="248"/>
        <v>-295525.77630000003</v>
      </c>
      <c r="AW2292" s="33"/>
      <c r="AX2292" s="33"/>
      <c r="AY2292" s="33"/>
      <c r="AZ2292" s="33"/>
      <c r="BA2292" s="38">
        <v>2287</v>
      </c>
      <c r="BB2292" s="38">
        <v>2015</v>
      </c>
      <c r="BC2292" s="38">
        <v>1932</v>
      </c>
      <c r="BD2292" s="39">
        <v>133.21170939999999</v>
      </c>
      <c r="BE2292" s="33">
        <f t="shared" si="249"/>
        <v>-181850.52154236147</v>
      </c>
      <c r="BF2292" s="33">
        <v>2032952.9994999999</v>
      </c>
      <c r="BG2292" s="33">
        <v>106509.8227</v>
      </c>
      <c r="BH2292" s="33">
        <v>165606.636</v>
      </c>
      <c r="BI2292" s="33">
        <v>152931.37405763901</v>
      </c>
      <c r="BJ2292" s="33">
        <v>306996.76899999997</v>
      </c>
      <c r="BK2292" s="33">
        <v>136800.03330000001</v>
      </c>
      <c r="BL2292" s="33">
        <v>2810048.0894999998</v>
      </c>
      <c r="BM2292" s="33">
        <f t="shared" si="250"/>
        <v>170196.73569999996</v>
      </c>
      <c r="BN2292" s="9"/>
      <c r="BO2292" s="9"/>
      <c r="BP2292" s="9"/>
      <c r="BQ2292" s="9"/>
      <c r="BR2292" s="9"/>
      <c r="BS2292" s="9"/>
      <c r="BT2292" s="9"/>
      <c r="BU2292" s="9"/>
      <c r="BV2292" s="33">
        <f t="shared" si="251"/>
        <v>-181850.52154236147</v>
      </c>
      <c r="BW2292" s="9"/>
      <c r="BX2292" s="9"/>
      <c r="BY2292" s="9"/>
      <c r="BZ2292" s="9"/>
      <c r="CA2292" s="21"/>
      <c r="CB2292" s="21"/>
      <c r="CC2292" s="21"/>
      <c r="CD2292" s="22"/>
      <c r="CE2292" s="9"/>
      <c r="CF2292" s="9"/>
      <c r="CG2292" s="9"/>
      <c r="CH2292" s="9"/>
      <c r="CI2292" s="9"/>
      <c r="CJ2292" s="9"/>
      <c r="CK2292" s="9"/>
      <c r="CL2292" s="9"/>
      <c r="CM2292" s="10"/>
      <c r="CN2292" s="4"/>
      <c r="CO2292" s="4"/>
      <c r="CP2292" s="4"/>
      <c r="CQ2292" s="4"/>
      <c r="CR2292" s="4"/>
      <c r="CS2292" s="4"/>
      <c r="CT2292" s="4"/>
      <c r="CU2292" s="4"/>
      <c r="CV2292" s="4"/>
      <c r="CW2292" s="4"/>
      <c r="CX2292" s="4"/>
      <c r="CY2292" s="4"/>
      <c r="CZ2292" s="4"/>
      <c r="DD2292" s="3"/>
      <c r="DE2292" s="4"/>
      <c r="DF2292" s="4"/>
      <c r="DG2292" s="4"/>
      <c r="DH2292" s="4"/>
      <c r="DI2292" s="4"/>
      <c r="DJ2292" s="4"/>
      <c r="DK2292" s="4"/>
      <c r="DL2292" s="4"/>
      <c r="DM2292" s="4"/>
      <c r="DN2292" s="4"/>
      <c r="DO2292" s="4"/>
      <c r="DP2292" s="4"/>
      <c r="DQ2292" s="4"/>
      <c r="DR2292" s="4"/>
      <c r="DS2292" s="4"/>
      <c r="DT2292" s="4"/>
      <c r="DU2292" s="4"/>
      <c r="DV2292" s="4"/>
      <c r="DW2292" s="4"/>
      <c r="DX2292" s="4"/>
      <c r="DY2292" s="4"/>
      <c r="DZ2292" s="4"/>
      <c r="EE2292" s="4"/>
      <c r="EF2292" s="4"/>
      <c r="EG2292" s="4"/>
      <c r="EH2292" s="4"/>
      <c r="EI2292" s="4"/>
      <c r="EJ2292" s="4"/>
      <c r="EK2292" s="4"/>
      <c r="EL2292" s="4"/>
      <c r="EM2292" s="4"/>
      <c r="EN2292" s="4"/>
      <c r="EO2292" s="4"/>
      <c r="EP2292" s="4"/>
      <c r="EQ2292" s="4"/>
      <c r="ER2292" s="4"/>
      <c r="ES2292" s="4"/>
      <c r="ET2292" s="4"/>
      <c r="EU2292" s="4"/>
      <c r="EV2292" s="4"/>
      <c r="EW2292" s="4"/>
      <c r="EX2292" s="4"/>
      <c r="EY2292" s="4"/>
      <c r="EZ2292" s="4"/>
    </row>
    <row r="2293" spans="1:156">
      <c r="A2293" s="8">
        <v>2288</v>
      </c>
      <c r="B2293" s="21">
        <v>2013</v>
      </c>
      <c r="C2293" s="21">
        <v>1975</v>
      </c>
      <c r="D2293" s="22">
        <v>140.76798020000001</v>
      </c>
      <c r="E2293" s="9">
        <v>-77259.242499999993</v>
      </c>
      <c r="F2293" s="9">
        <v>1922272.7280999999</v>
      </c>
      <c r="G2293" s="9">
        <v>101672.62639999999</v>
      </c>
      <c r="H2293" s="9">
        <v>415373.70439999999</v>
      </c>
      <c r="I2293" s="9">
        <v>87603.966199999995</v>
      </c>
      <c r="J2293" s="9">
        <v>83395.113800000006</v>
      </c>
      <c r="K2293" s="9">
        <v>5307.3194999999996</v>
      </c>
      <c r="L2293" s="9">
        <v>2682270.0619000001</v>
      </c>
      <c r="M2293" s="9">
        <f t="shared" si="245"/>
        <v>78087.794300000009</v>
      </c>
      <c r="N2293" s="26"/>
      <c r="O2293" s="26"/>
      <c r="P2293" s="26"/>
      <c r="Q2293" s="26"/>
      <c r="R2293" s="26"/>
      <c r="S2293" s="26"/>
      <c r="T2293" s="26"/>
      <c r="U2293" s="26"/>
      <c r="V2293" s="33">
        <f t="shared" si="246"/>
        <v>-77259.242499999993</v>
      </c>
      <c r="W2293" s="26"/>
      <c r="X2293" s="26"/>
      <c r="Y2293" s="26"/>
      <c r="Z2293" s="26"/>
      <c r="AA2293" s="26"/>
      <c r="AB2293" s="38">
        <v>2014</v>
      </c>
      <c r="AC2293" s="38">
        <v>1948</v>
      </c>
      <c r="AD2293" s="39">
        <v>171.0904736</v>
      </c>
      <c r="AE2293" s="33">
        <v>134740.17790000001</v>
      </c>
      <c r="AF2293" s="33">
        <v>2025665.5774000001</v>
      </c>
      <c r="AG2293" s="33">
        <v>106509.8227</v>
      </c>
      <c r="AH2293" s="33">
        <v>192974.2108</v>
      </c>
      <c r="AI2293" s="33">
        <v>70821.917100000006</v>
      </c>
      <c r="AJ2293" s="33">
        <v>469111.84509999998</v>
      </c>
      <c r="AK2293" s="33">
        <v>181.78319999999999</v>
      </c>
      <c r="AL2293" s="33">
        <v>2730161.412</v>
      </c>
      <c r="AM2293" s="33">
        <f t="shared" si="247"/>
        <v>468930.06189999997</v>
      </c>
      <c r="AN2293" s="33"/>
      <c r="AO2293" s="33"/>
      <c r="AP2293" s="33"/>
      <c r="AQ2293" s="33"/>
      <c r="AR2293" s="33"/>
      <c r="AS2293" s="33"/>
      <c r="AT2293" s="33"/>
      <c r="AU2293" s="33"/>
      <c r="AV2293" s="33">
        <f t="shared" si="248"/>
        <v>134740.17790000001</v>
      </c>
      <c r="AW2293" s="33"/>
      <c r="AX2293" s="33"/>
      <c r="AY2293" s="33"/>
      <c r="AZ2293" s="33"/>
      <c r="BA2293" s="38">
        <v>2288</v>
      </c>
      <c r="BB2293" s="38">
        <v>2015</v>
      </c>
      <c r="BC2293" s="38">
        <v>1949</v>
      </c>
      <c r="BD2293" s="39">
        <v>130.26025490000001</v>
      </c>
      <c r="BE2293" s="33">
        <f t="shared" si="249"/>
        <v>-113075.31275733421</v>
      </c>
      <c r="BF2293" s="33">
        <v>2068311.8595</v>
      </c>
      <c r="BG2293" s="33">
        <v>106509.8227</v>
      </c>
      <c r="BH2293" s="33">
        <v>185862.7868</v>
      </c>
      <c r="BI2293" s="33">
        <v>76797.901742665606</v>
      </c>
      <c r="BJ2293" s="33">
        <v>265792.25400000002</v>
      </c>
      <c r="BK2293" s="33">
        <v>35752.027499999997</v>
      </c>
      <c r="BL2293" s="33">
        <v>2780597.91</v>
      </c>
      <c r="BM2293" s="33">
        <f t="shared" si="250"/>
        <v>230040.22650000002</v>
      </c>
      <c r="BN2293" s="9"/>
      <c r="BO2293" s="9"/>
      <c r="BP2293" s="9"/>
      <c r="BQ2293" s="9"/>
      <c r="BR2293" s="9"/>
      <c r="BS2293" s="9"/>
      <c r="BT2293" s="9"/>
      <c r="BU2293" s="9"/>
      <c r="BV2293" s="33">
        <f t="shared" si="251"/>
        <v>-113075.31275733421</v>
      </c>
      <c r="BW2293" s="9"/>
      <c r="BX2293" s="9"/>
      <c r="BY2293" s="9"/>
      <c r="BZ2293" s="9"/>
      <c r="CA2293" s="21"/>
      <c r="CB2293" s="21"/>
      <c r="CC2293" s="21"/>
      <c r="CD2293" s="22"/>
      <c r="CE2293" s="9"/>
      <c r="CF2293" s="9"/>
      <c r="CG2293" s="9"/>
      <c r="CH2293" s="9"/>
      <c r="CI2293" s="9"/>
      <c r="CJ2293" s="9"/>
      <c r="CK2293" s="9"/>
      <c r="CL2293" s="9"/>
      <c r="CM2293" s="10"/>
      <c r="CN2293" s="4"/>
      <c r="CO2293" s="4"/>
      <c r="CP2293" s="4"/>
      <c r="CQ2293" s="4"/>
      <c r="CR2293" s="4"/>
      <c r="CS2293" s="4"/>
      <c r="CT2293" s="4"/>
      <c r="CU2293" s="4"/>
      <c r="CV2293" s="4"/>
      <c r="CW2293" s="4"/>
      <c r="CX2293" s="4"/>
      <c r="CY2293" s="4"/>
      <c r="CZ2293" s="4"/>
      <c r="DD2293" s="3"/>
      <c r="DE2293" s="4"/>
      <c r="DF2293" s="4"/>
      <c r="DG2293" s="4"/>
      <c r="DH2293" s="4"/>
      <c r="DI2293" s="4"/>
      <c r="DJ2293" s="4"/>
      <c r="DK2293" s="4"/>
      <c r="DL2293" s="4"/>
      <c r="DM2293" s="4"/>
      <c r="DN2293" s="4"/>
      <c r="DO2293" s="4"/>
      <c r="DP2293" s="4"/>
      <c r="DQ2293" s="4"/>
      <c r="DR2293" s="4"/>
      <c r="DS2293" s="4"/>
      <c r="DT2293" s="4"/>
      <c r="DU2293" s="4"/>
      <c r="DV2293" s="4"/>
      <c r="DW2293" s="4"/>
      <c r="DX2293" s="4"/>
      <c r="DY2293" s="4"/>
      <c r="DZ2293" s="4"/>
      <c r="EE2293" s="4"/>
      <c r="EF2293" s="4"/>
      <c r="EG2293" s="4"/>
      <c r="EH2293" s="4"/>
      <c r="EI2293" s="4"/>
      <c r="EJ2293" s="4"/>
      <c r="EK2293" s="4"/>
      <c r="EL2293" s="4"/>
      <c r="EM2293" s="4"/>
      <c r="EN2293" s="4"/>
      <c r="EO2293" s="4"/>
      <c r="EP2293" s="4"/>
      <c r="EQ2293" s="4"/>
      <c r="ER2293" s="4"/>
      <c r="ES2293" s="4"/>
      <c r="ET2293" s="4"/>
      <c r="EU2293" s="4"/>
      <c r="EV2293" s="4"/>
      <c r="EW2293" s="4"/>
      <c r="EX2293" s="4"/>
      <c r="EY2293" s="4"/>
      <c r="EZ2293" s="4"/>
    </row>
    <row r="2294" spans="1:156">
      <c r="A2294" s="8">
        <v>2289</v>
      </c>
      <c r="B2294" s="21">
        <v>2013</v>
      </c>
      <c r="C2294" s="21">
        <v>1963</v>
      </c>
      <c r="D2294" s="22">
        <v>129.95508799999999</v>
      </c>
      <c r="E2294" s="9">
        <v>-50790.245499999997</v>
      </c>
      <c r="F2294" s="9">
        <v>1906591.1906999999</v>
      </c>
      <c r="G2294" s="9">
        <v>101672.62639999999</v>
      </c>
      <c r="H2294" s="9">
        <v>415397.44660000002</v>
      </c>
      <c r="I2294" s="9">
        <v>87515.554099999994</v>
      </c>
      <c r="J2294" s="9">
        <v>129698.1983</v>
      </c>
      <c r="K2294" s="9">
        <v>1777.8081999999999</v>
      </c>
      <c r="L2294" s="9">
        <v>2689887.4534999998</v>
      </c>
      <c r="M2294" s="9">
        <f t="shared" si="245"/>
        <v>127920.3901</v>
      </c>
      <c r="N2294" s="26"/>
      <c r="O2294" s="26"/>
      <c r="P2294" s="26"/>
      <c r="Q2294" s="26"/>
      <c r="R2294" s="26"/>
      <c r="S2294" s="26"/>
      <c r="T2294" s="26"/>
      <c r="U2294" s="26"/>
      <c r="V2294" s="33">
        <f t="shared" si="246"/>
        <v>-50790.245499999997</v>
      </c>
      <c r="W2294" s="26"/>
      <c r="X2294" s="26"/>
      <c r="Y2294" s="26"/>
      <c r="Z2294" s="26"/>
      <c r="AA2294" s="26"/>
      <c r="AB2294" s="38">
        <v>2014</v>
      </c>
      <c r="AC2294" s="38">
        <v>1957</v>
      </c>
      <c r="AD2294" s="39">
        <v>143.02299429999999</v>
      </c>
      <c r="AE2294" s="33">
        <v>31242.170999999998</v>
      </c>
      <c r="AF2294" s="33">
        <v>2044963.6469000001</v>
      </c>
      <c r="AG2294" s="33">
        <v>106509.8227</v>
      </c>
      <c r="AH2294" s="33">
        <v>189278.19930000001</v>
      </c>
      <c r="AI2294" s="33">
        <v>84713.5095</v>
      </c>
      <c r="AJ2294" s="33">
        <v>346175.90639999998</v>
      </c>
      <c r="AK2294" s="33">
        <v>11345.559600000001</v>
      </c>
      <c r="AL2294" s="33">
        <v>2729053.3541999999</v>
      </c>
      <c r="AM2294" s="33">
        <f t="shared" si="247"/>
        <v>334830.3468</v>
      </c>
      <c r="AN2294" s="33"/>
      <c r="AO2294" s="33"/>
      <c r="AP2294" s="33"/>
      <c r="AQ2294" s="33"/>
      <c r="AR2294" s="33"/>
      <c r="AS2294" s="33"/>
      <c r="AT2294" s="33"/>
      <c r="AU2294" s="33"/>
      <c r="AV2294" s="33">
        <f t="shared" si="248"/>
        <v>31242.170999999998</v>
      </c>
      <c r="AW2294" s="33"/>
      <c r="AX2294" s="33"/>
      <c r="AY2294" s="33"/>
      <c r="AZ2294" s="33"/>
      <c r="BA2294" s="38">
        <v>2289</v>
      </c>
      <c r="BB2294" s="38">
        <v>2015</v>
      </c>
      <c r="BC2294" s="38">
        <v>1958</v>
      </c>
      <c r="BD2294" s="39">
        <v>135.44914199999999</v>
      </c>
      <c r="BE2294" s="33">
        <f t="shared" si="249"/>
        <v>-32400.190250112675</v>
      </c>
      <c r="BF2294" s="33">
        <v>2072066.6338</v>
      </c>
      <c r="BG2294" s="33">
        <v>106509.8227</v>
      </c>
      <c r="BH2294" s="33">
        <v>183678.46119999999</v>
      </c>
      <c r="BI2294" s="33">
        <v>85007.768149887896</v>
      </c>
      <c r="BJ2294" s="33">
        <v>330643.92200000002</v>
      </c>
      <c r="BK2294" s="33">
        <v>18765.0334</v>
      </c>
      <c r="BL2294" s="33">
        <v>2791541.7647000002</v>
      </c>
      <c r="BM2294" s="33">
        <f t="shared" si="250"/>
        <v>311878.88860000001</v>
      </c>
      <c r="BN2294" s="9"/>
      <c r="BO2294" s="9"/>
      <c r="BP2294" s="9"/>
      <c r="BQ2294" s="9"/>
      <c r="BR2294" s="9"/>
      <c r="BS2294" s="9"/>
      <c r="BT2294" s="9"/>
      <c r="BU2294" s="9"/>
      <c r="BV2294" s="33">
        <f t="shared" si="251"/>
        <v>-32400.190250112675</v>
      </c>
      <c r="BW2294" s="9"/>
      <c r="BX2294" s="9"/>
      <c r="BY2294" s="9"/>
      <c r="BZ2294" s="9"/>
      <c r="CA2294" s="21"/>
      <c r="CB2294" s="21"/>
      <c r="CC2294" s="21"/>
      <c r="CD2294" s="22"/>
      <c r="CE2294" s="9"/>
      <c r="CF2294" s="9"/>
      <c r="CG2294" s="9"/>
      <c r="CH2294" s="9"/>
      <c r="CI2294" s="9"/>
      <c r="CJ2294" s="9"/>
      <c r="CK2294" s="9"/>
      <c r="CL2294" s="9"/>
      <c r="CM2294" s="10"/>
      <c r="CN2294" s="4"/>
      <c r="CO2294" s="4"/>
      <c r="CP2294" s="4"/>
      <c r="CQ2294" s="4"/>
      <c r="CR2294" s="4"/>
      <c r="CS2294" s="4"/>
      <c r="CT2294" s="4"/>
      <c r="CU2294" s="4"/>
      <c r="CV2294" s="4"/>
      <c r="CW2294" s="4"/>
      <c r="CX2294" s="4"/>
      <c r="CY2294" s="4"/>
      <c r="CZ2294" s="4"/>
      <c r="DD2294" s="3"/>
      <c r="DE2294" s="4"/>
      <c r="DF2294" s="4"/>
      <c r="DG2294" s="4"/>
      <c r="DH2294" s="4"/>
      <c r="DI2294" s="4"/>
      <c r="DJ2294" s="4"/>
      <c r="DK2294" s="4"/>
      <c r="DL2294" s="4"/>
      <c r="DM2294" s="4"/>
      <c r="DN2294" s="4"/>
      <c r="DO2294" s="4"/>
      <c r="DP2294" s="4"/>
      <c r="DQ2294" s="4"/>
      <c r="DR2294" s="4"/>
      <c r="DS2294" s="4"/>
      <c r="DT2294" s="4"/>
      <c r="DU2294" s="4"/>
      <c r="DV2294" s="4"/>
      <c r="DW2294" s="4"/>
      <c r="DX2294" s="4"/>
      <c r="DY2294" s="4"/>
      <c r="DZ2294" s="4"/>
      <c r="EE2294" s="4"/>
      <c r="EF2294" s="4"/>
      <c r="EG2294" s="4"/>
      <c r="EH2294" s="4"/>
      <c r="EI2294" s="4"/>
      <c r="EJ2294" s="4"/>
      <c r="EK2294" s="4"/>
      <c r="EL2294" s="4"/>
      <c r="EM2294" s="4"/>
      <c r="EN2294" s="4"/>
      <c r="EO2294" s="4"/>
      <c r="EP2294" s="4"/>
      <c r="EQ2294" s="4"/>
      <c r="ER2294" s="4"/>
      <c r="ES2294" s="4"/>
      <c r="ET2294" s="4"/>
      <c r="EU2294" s="4"/>
      <c r="EV2294" s="4"/>
      <c r="EW2294" s="4"/>
      <c r="EX2294" s="4"/>
      <c r="EY2294" s="4"/>
      <c r="EZ2294" s="4"/>
    </row>
    <row r="2295" spans="1:156">
      <c r="A2295" s="8">
        <v>2290</v>
      </c>
      <c r="B2295" s="21">
        <v>2013</v>
      </c>
      <c r="C2295" s="21">
        <v>1963</v>
      </c>
      <c r="D2295" s="22">
        <v>129.95508799999999</v>
      </c>
      <c r="E2295" s="9">
        <v>-40831.305899999999</v>
      </c>
      <c r="F2295" s="9">
        <v>1956364.9301</v>
      </c>
      <c r="G2295" s="9">
        <v>101672.62639999999</v>
      </c>
      <c r="H2295" s="9">
        <v>415332.22379999998</v>
      </c>
      <c r="I2295" s="9">
        <v>87758.4326</v>
      </c>
      <c r="J2295" s="9">
        <v>90319.767099999997</v>
      </c>
      <c r="K2295" s="9">
        <v>6219.2830999999996</v>
      </c>
      <c r="L2295" s="9">
        <v>2686060.003</v>
      </c>
      <c r="M2295" s="9">
        <f t="shared" si="245"/>
        <v>84100.483999999997</v>
      </c>
      <c r="N2295" s="26"/>
      <c r="O2295" s="26"/>
      <c r="P2295" s="26"/>
      <c r="Q2295" s="26"/>
      <c r="R2295" s="26"/>
      <c r="S2295" s="26"/>
      <c r="T2295" s="26"/>
      <c r="U2295" s="26"/>
      <c r="V2295" s="33">
        <f t="shared" si="246"/>
        <v>-40831.305899999999</v>
      </c>
      <c r="W2295" s="26"/>
      <c r="X2295" s="26"/>
      <c r="Y2295" s="26"/>
      <c r="Z2295" s="26"/>
      <c r="AA2295" s="26"/>
      <c r="AB2295" s="38">
        <v>2014</v>
      </c>
      <c r="AC2295" s="38">
        <v>1999</v>
      </c>
      <c r="AD2295" s="39">
        <v>160.9222432</v>
      </c>
      <c r="AE2295" s="33">
        <v>277623.01449999999</v>
      </c>
      <c r="AF2295" s="33">
        <v>2040300.4653</v>
      </c>
      <c r="AG2295" s="33">
        <v>106509.8227</v>
      </c>
      <c r="AH2295" s="33">
        <v>189607.49660000001</v>
      </c>
      <c r="AI2295" s="33">
        <v>83475.833899999998</v>
      </c>
      <c r="AJ2295" s="33">
        <v>603544.07640000002</v>
      </c>
      <c r="AK2295" s="33">
        <v>7354.5739000000003</v>
      </c>
      <c r="AL2295" s="33">
        <v>2738460.1063999999</v>
      </c>
      <c r="AM2295" s="33">
        <f t="shared" si="247"/>
        <v>596189.50250000006</v>
      </c>
      <c r="AN2295" s="33"/>
      <c r="AO2295" s="33"/>
      <c r="AP2295" s="33"/>
      <c r="AQ2295" s="33"/>
      <c r="AR2295" s="33"/>
      <c r="AS2295" s="33"/>
      <c r="AT2295" s="33"/>
      <c r="AU2295" s="33"/>
      <c r="AV2295" s="33">
        <f t="shared" si="248"/>
        <v>277623.01449999999</v>
      </c>
      <c r="AW2295" s="33"/>
      <c r="AX2295" s="33"/>
      <c r="AY2295" s="33"/>
      <c r="AZ2295" s="33"/>
      <c r="BA2295" s="38">
        <v>2290</v>
      </c>
      <c r="BB2295" s="38">
        <v>2015</v>
      </c>
      <c r="BC2295" s="38">
        <v>2000</v>
      </c>
      <c r="BD2295" s="39">
        <v>130.36176699999999</v>
      </c>
      <c r="BE2295" s="33">
        <f t="shared" si="249"/>
        <v>91966.288230492268</v>
      </c>
      <c r="BF2295" s="33">
        <v>2154961.8248999999</v>
      </c>
      <c r="BG2295" s="33">
        <v>106509.8227</v>
      </c>
      <c r="BH2295" s="33">
        <v>185145.1612</v>
      </c>
      <c r="BI2295" s="33">
        <v>79495.123330491901</v>
      </c>
      <c r="BJ2295" s="33">
        <v>361975.54239999998</v>
      </c>
      <c r="BK2295" s="33">
        <v>15842.7479</v>
      </c>
      <c r="BL2295" s="33">
        <v>2780278.4383999999</v>
      </c>
      <c r="BM2295" s="33">
        <f t="shared" si="250"/>
        <v>346132.79449999996</v>
      </c>
      <c r="BN2295" s="9"/>
      <c r="BO2295" s="9"/>
      <c r="BP2295" s="9"/>
      <c r="BQ2295" s="9"/>
      <c r="BR2295" s="9"/>
      <c r="BS2295" s="9"/>
      <c r="BT2295" s="9"/>
      <c r="BU2295" s="9"/>
      <c r="BV2295" s="33">
        <f t="shared" si="251"/>
        <v>91966.288230492268</v>
      </c>
      <c r="BW2295" s="9"/>
      <c r="BX2295" s="9"/>
      <c r="BY2295" s="9"/>
      <c r="BZ2295" s="9"/>
      <c r="CA2295" s="21"/>
      <c r="CB2295" s="21"/>
      <c r="CC2295" s="21"/>
      <c r="CD2295" s="22"/>
      <c r="CE2295" s="9"/>
      <c r="CF2295" s="9"/>
      <c r="CG2295" s="9"/>
      <c r="CH2295" s="9"/>
      <c r="CI2295" s="9"/>
      <c r="CJ2295" s="9"/>
      <c r="CK2295" s="9"/>
      <c r="CL2295" s="9"/>
      <c r="CM2295" s="10"/>
      <c r="CN2295" s="4"/>
      <c r="CO2295" s="4"/>
      <c r="CP2295" s="4"/>
      <c r="CQ2295" s="4"/>
      <c r="CR2295" s="4"/>
      <c r="CS2295" s="4"/>
      <c r="CT2295" s="4"/>
      <c r="CU2295" s="4"/>
      <c r="CV2295" s="4"/>
      <c r="CW2295" s="4"/>
      <c r="CX2295" s="4"/>
      <c r="CY2295" s="4"/>
      <c r="CZ2295" s="4"/>
      <c r="DD2295" s="3"/>
      <c r="DE2295" s="4"/>
      <c r="DF2295" s="4"/>
      <c r="DG2295" s="4"/>
      <c r="DH2295" s="4"/>
      <c r="DI2295" s="4"/>
      <c r="DJ2295" s="4"/>
      <c r="DK2295" s="4"/>
      <c r="DL2295" s="4"/>
      <c r="DM2295" s="4"/>
      <c r="DN2295" s="4"/>
      <c r="DO2295" s="4"/>
      <c r="DP2295" s="4"/>
      <c r="DQ2295" s="4"/>
      <c r="DR2295" s="4"/>
      <c r="DS2295" s="4"/>
      <c r="DT2295" s="4"/>
      <c r="DU2295" s="4"/>
      <c r="DV2295" s="4"/>
      <c r="DW2295" s="4"/>
      <c r="DX2295" s="4"/>
      <c r="DY2295" s="4"/>
      <c r="DZ2295" s="4"/>
      <c r="EE2295" s="4"/>
      <c r="EF2295" s="4"/>
      <c r="EG2295" s="4"/>
      <c r="EH2295" s="4"/>
      <c r="EI2295" s="4"/>
      <c r="EJ2295" s="4"/>
      <c r="EK2295" s="4"/>
      <c r="EL2295" s="4"/>
      <c r="EM2295" s="4"/>
      <c r="EN2295" s="4"/>
      <c r="EO2295" s="4"/>
      <c r="EP2295" s="4"/>
      <c r="EQ2295" s="4"/>
      <c r="ER2295" s="4"/>
      <c r="ES2295" s="4"/>
      <c r="ET2295" s="4"/>
      <c r="EU2295" s="4"/>
      <c r="EV2295" s="4"/>
      <c r="EW2295" s="4"/>
      <c r="EX2295" s="4"/>
      <c r="EY2295" s="4"/>
      <c r="EZ2295" s="4"/>
    </row>
    <row r="2296" spans="1:156">
      <c r="A2296" s="8">
        <v>2291</v>
      </c>
      <c r="B2296" s="21">
        <v>2013</v>
      </c>
      <c r="C2296" s="21">
        <v>1980</v>
      </c>
      <c r="D2296" s="22">
        <v>121.8353111</v>
      </c>
      <c r="E2296" s="9">
        <v>-56197.1783</v>
      </c>
      <c r="F2296" s="9">
        <v>1953702.9619</v>
      </c>
      <c r="G2296" s="9">
        <v>101672.62639999999</v>
      </c>
      <c r="H2296" s="9">
        <v>415686.67139999999</v>
      </c>
      <c r="I2296" s="9">
        <v>86438.53</v>
      </c>
      <c r="J2296" s="9">
        <v>92044.3027</v>
      </c>
      <c r="K2296" s="9">
        <v>15574.9074</v>
      </c>
      <c r="L2296" s="9">
        <v>2690167.3634000001</v>
      </c>
      <c r="M2296" s="9">
        <f t="shared" si="245"/>
        <v>76469.395300000004</v>
      </c>
      <c r="N2296" s="26"/>
      <c r="O2296" s="26"/>
      <c r="P2296" s="26"/>
      <c r="Q2296" s="26"/>
      <c r="R2296" s="26"/>
      <c r="S2296" s="26"/>
      <c r="T2296" s="26"/>
      <c r="U2296" s="26"/>
      <c r="V2296" s="33">
        <f t="shared" si="246"/>
        <v>-56197.1783</v>
      </c>
      <c r="W2296" s="26"/>
      <c r="X2296" s="26"/>
      <c r="Y2296" s="26"/>
      <c r="Z2296" s="26"/>
      <c r="AA2296" s="26"/>
      <c r="AB2296" s="38">
        <v>2014</v>
      </c>
      <c r="AC2296" s="38">
        <v>2002</v>
      </c>
      <c r="AD2296" s="39">
        <v>126.5561804</v>
      </c>
      <c r="AE2296" s="33">
        <v>-152425.2941</v>
      </c>
      <c r="AF2296" s="33">
        <v>2036808.1936000001</v>
      </c>
      <c r="AG2296" s="33">
        <v>106509.8227</v>
      </c>
      <c r="AH2296" s="33">
        <v>174580.01949999999</v>
      </c>
      <c r="AI2296" s="33">
        <v>139957.1476</v>
      </c>
      <c r="AJ2296" s="33">
        <v>241487.73240000001</v>
      </c>
      <c r="AK2296" s="33">
        <v>130258.8172</v>
      </c>
      <c r="AL2296" s="33">
        <v>2721509.3927000002</v>
      </c>
      <c r="AM2296" s="33">
        <f t="shared" si="247"/>
        <v>111228.9152</v>
      </c>
      <c r="AN2296" s="33"/>
      <c r="AO2296" s="33"/>
      <c r="AP2296" s="33"/>
      <c r="AQ2296" s="33"/>
      <c r="AR2296" s="33"/>
      <c r="AS2296" s="33"/>
      <c r="AT2296" s="33"/>
      <c r="AU2296" s="33"/>
      <c r="AV2296" s="33">
        <f t="shared" si="248"/>
        <v>-152425.2941</v>
      </c>
      <c r="AW2296" s="33"/>
      <c r="AX2296" s="33"/>
      <c r="AY2296" s="33"/>
      <c r="AZ2296" s="33"/>
      <c r="BA2296" s="38">
        <v>2291</v>
      </c>
      <c r="BB2296" s="38">
        <v>2015</v>
      </c>
      <c r="BC2296" s="38">
        <v>2003</v>
      </c>
      <c r="BD2296" s="39">
        <v>107.2128158</v>
      </c>
      <c r="BE2296" s="33">
        <f t="shared" si="249"/>
        <v>-147091.21384704299</v>
      </c>
      <c r="BF2296" s="33">
        <v>2105847.4234000002</v>
      </c>
      <c r="BG2296" s="33">
        <v>106509.8227</v>
      </c>
      <c r="BH2296" s="33">
        <v>172714.679</v>
      </c>
      <c r="BI2296" s="33">
        <v>126215.53825295701</v>
      </c>
      <c r="BJ2296" s="33">
        <v>266590.8174</v>
      </c>
      <c r="BK2296" s="33">
        <v>122957.33869999999</v>
      </c>
      <c r="BL2296" s="33">
        <v>2802012.1559000001</v>
      </c>
      <c r="BM2296" s="33">
        <f t="shared" si="250"/>
        <v>143633.47870000001</v>
      </c>
      <c r="BN2296" s="9"/>
      <c r="BO2296" s="9"/>
      <c r="BP2296" s="9"/>
      <c r="BQ2296" s="9"/>
      <c r="BR2296" s="9"/>
      <c r="BS2296" s="9"/>
      <c r="BT2296" s="9"/>
      <c r="BU2296" s="9"/>
      <c r="BV2296" s="33">
        <f t="shared" si="251"/>
        <v>-147091.21384704299</v>
      </c>
      <c r="BW2296" s="9"/>
      <c r="BX2296" s="9"/>
      <c r="BY2296" s="9"/>
      <c r="BZ2296" s="9"/>
      <c r="CA2296" s="21"/>
      <c r="CB2296" s="21"/>
      <c r="CC2296" s="21"/>
      <c r="CD2296" s="22"/>
      <c r="CE2296" s="9"/>
      <c r="CF2296" s="9"/>
      <c r="CG2296" s="9"/>
      <c r="CH2296" s="9"/>
      <c r="CI2296" s="9"/>
      <c r="CJ2296" s="9"/>
      <c r="CK2296" s="9"/>
      <c r="CL2296" s="9"/>
      <c r="CM2296" s="10"/>
      <c r="CN2296" s="4"/>
      <c r="CO2296" s="4"/>
      <c r="CP2296" s="4"/>
      <c r="CQ2296" s="4"/>
      <c r="CR2296" s="4"/>
      <c r="CS2296" s="4"/>
      <c r="CT2296" s="4"/>
      <c r="CU2296" s="4"/>
      <c r="CV2296" s="4"/>
      <c r="CW2296" s="4"/>
      <c r="CX2296" s="4"/>
      <c r="CY2296" s="4"/>
      <c r="CZ2296" s="4"/>
      <c r="DD2296" s="3"/>
      <c r="DE2296" s="4"/>
      <c r="DF2296" s="4"/>
      <c r="DG2296" s="4"/>
      <c r="DH2296" s="4"/>
      <c r="DI2296" s="4"/>
      <c r="DJ2296" s="4"/>
      <c r="DK2296" s="4"/>
      <c r="DL2296" s="4"/>
      <c r="DM2296" s="4"/>
      <c r="DN2296" s="4"/>
      <c r="DO2296" s="4"/>
      <c r="DP2296" s="4"/>
      <c r="DQ2296" s="4"/>
      <c r="DR2296" s="4"/>
      <c r="DS2296" s="4"/>
      <c r="DT2296" s="4"/>
      <c r="DU2296" s="4"/>
      <c r="DV2296" s="4"/>
      <c r="DW2296" s="4"/>
      <c r="DX2296" s="4"/>
      <c r="DY2296" s="4"/>
      <c r="DZ2296" s="4"/>
      <c r="EE2296" s="4"/>
      <c r="EF2296" s="4"/>
      <c r="EG2296" s="4"/>
      <c r="EH2296" s="4"/>
      <c r="EI2296" s="4"/>
      <c r="EJ2296" s="4"/>
      <c r="EK2296" s="4"/>
      <c r="EL2296" s="4"/>
      <c r="EM2296" s="4"/>
      <c r="EN2296" s="4"/>
      <c r="EO2296" s="4"/>
      <c r="EP2296" s="4"/>
      <c r="EQ2296" s="4"/>
      <c r="ER2296" s="4"/>
      <c r="ES2296" s="4"/>
      <c r="ET2296" s="4"/>
      <c r="EU2296" s="4"/>
      <c r="EV2296" s="4"/>
      <c r="EW2296" s="4"/>
      <c r="EX2296" s="4"/>
      <c r="EY2296" s="4"/>
      <c r="EZ2296" s="4"/>
    </row>
    <row r="2297" spans="1:156">
      <c r="A2297" s="8">
        <v>2292</v>
      </c>
      <c r="B2297" s="21">
        <v>2013</v>
      </c>
      <c r="C2297" s="21">
        <v>1978</v>
      </c>
      <c r="D2297" s="22">
        <v>138.30665930000001</v>
      </c>
      <c r="E2297" s="9">
        <v>17486.440399999999</v>
      </c>
      <c r="F2297" s="9">
        <v>1967059.5830000001</v>
      </c>
      <c r="G2297" s="9">
        <v>101672.62639999999</v>
      </c>
      <c r="H2297" s="9">
        <v>416436.74859999999</v>
      </c>
      <c r="I2297" s="9">
        <v>83645.369500000001</v>
      </c>
      <c r="J2297" s="9">
        <v>138070.82819999999</v>
      </c>
      <c r="K2297" s="9">
        <v>0</v>
      </c>
      <c r="L2297" s="9">
        <v>2689398.7152</v>
      </c>
      <c r="M2297" s="9">
        <f t="shared" si="245"/>
        <v>138070.82819999999</v>
      </c>
      <c r="N2297" s="26"/>
      <c r="O2297" s="26"/>
      <c r="P2297" s="26"/>
      <c r="Q2297" s="26"/>
      <c r="R2297" s="26"/>
      <c r="S2297" s="26"/>
      <c r="T2297" s="26"/>
      <c r="U2297" s="26"/>
      <c r="V2297" s="33">
        <f t="shared" si="246"/>
        <v>17486.440399999999</v>
      </c>
      <c r="W2297" s="26"/>
      <c r="X2297" s="26"/>
      <c r="Y2297" s="26"/>
      <c r="Z2297" s="26"/>
      <c r="AA2297" s="26"/>
      <c r="AB2297" s="38">
        <v>2014</v>
      </c>
      <c r="AC2297" s="38">
        <v>1950</v>
      </c>
      <c r="AD2297" s="39">
        <v>158.5133792</v>
      </c>
      <c r="AE2297" s="33">
        <v>180650.1856</v>
      </c>
      <c r="AF2297" s="33">
        <v>2091362.1991000001</v>
      </c>
      <c r="AG2297" s="33">
        <v>106509.8227</v>
      </c>
      <c r="AH2297" s="33">
        <v>188549.75959999999</v>
      </c>
      <c r="AI2297" s="33">
        <v>87451.376300000004</v>
      </c>
      <c r="AJ2297" s="33">
        <v>465580.98599999998</v>
      </c>
      <c r="AK2297" s="33">
        <v>27899.462800000001</v>
      </c>
      <c r="AL2297" s="33">
        <v>2730904.4953999999</v>
      </c>
      <c r="AM2297" s="33">
        <f t="shared" si="247"/>
        <v>437681.5232</v>
      </c>
      <c r="AN2297" s="33"/>
      <c r="AO2297" s="33"/>
      <c r="AP2297" s="33"/>
      <c r="AQ2297" s="33"/>
      <c r="AR2297" s="33"/>
      <c r="AS2297" s="33"/>
      <c r="AT2297" s="33"/>
      <c r="AU2297" s="33"/>
      <c r="AV2297" s="33">
        <f t="shared" si="248"/>
        <v>180650.1856</v>
      </c>
      <c r="AW2297" s="33"/>
      <c r="AX2297" s="33"/>
      <c r="AY2297" s="33"/>
      <c r="AZ2297" s="33"/>
      <c r="BA2297" s="38">
        <v>2292</v>
      </c>
      <c r="BB2297" s="38">
        <v>2015</v>
      </c>
      <c r="BC2297" s="38">
        <v>1951</v>
      </c>
      <c r="BD2297" s="39">
        <v>165.19841829999999</v>
      </c>
      <c r="BE2297" s="33">
        <f t="shared" si="249"/>
        <v>333125.40976849478</v>
      </c>
      <c r="BF2297" s="33">
        <v>2152486.3870999999</v>
      </c>
      <c r="BG2297" s="33">
        <v>106509.8227</v>
      </c>
      <c r="BH2297" s="33">
        <v>186685.0055</v>
      </c>
      <c r="BI2297" s="33">
        <v>73707.562868495006</v>
      </c>
      <c r="BJ2297" s="33">
        <v>633673.97820000001</v>
      </c>
      <c r="BK2297" s="33">
        <v>12270.442499999999</v>
      </c>
      <c r="BL2297" s="33">
        <v>2807666.9040999999</v>
      </c>
      <c r="BM2297" s="33">
        <f t="shared" si="250"/>
        <v>621403.53570000001</v>
      </c>
      <c r="BN2297" s="9"/>
      <c r="BO2297" s="9"/>
      <c r="BP2297" s="9"/>
      <c r="BQ2297" s="9"/>
      <c r="BR2297" s="9"/>
      <c r="BS2297" s="9"/>
      <c r="BT2297" s="9"/>
      <c r="BU2297" s="9"/>
      <c r="BV2297" s="33">
        <f t="shared" si="251"/>
        <v>333125.40976849478</v>
      </c>
      <c r="BW2297" s="9"/>
      <c r="BX2297" s="9"/>
      <c r="BY2297" s="9"/>
      <c r="BZ2297" s="9"/>
      <c r="CA2297" s="21"/>
      <c r="CB2297" s="21"/>
      <c r="CC2297" s="21"/>
      <c r="CD2297" s="22"/>
      <c r="CE2297" s="9"/>
      <c r="CF2297" s="9"/>
      <c r="CG2297" s="9"/>
      <c r="CH2297" s="9"/>
      <c r="CI2297" s="9"/>
      <c r="CJ2297" s="9"/>
      <c r="CK2297" s="9"/>
      <c r="CL2297" s="9"/>
      <c r="CM2297" s="10"/>
      <c r="CN2297" s="4"/>
      <c r="CO2297" s="4"/>
      <c r="CP2297" s="4"/>
      <c r="CQ2297" s="4"/>
      <c r="CR2297" s="4"/>
      <c r="CS2297" s="4"/>
      <c r="CT2297" s="4"/>
      <c r="CU2297" s="4"/>
      <c r="CV2297" s="4"/>
      <c r="CW2297" s="4"/>
      <c r="CX2297" s="4"/>
      <c r="CY2297" s="4"/>
      <c r="CZ2297" s="4"/>
      <c r="DD2297" s="3"/>
      <c r="DE2297" s="4"/>
      <c r="DF2297" s="4"/>
      <c r="DG2297" s="4"/>
      <c r="DH2297" s="4"/>
      <c r="DI2297" s="4"/>
      <c r="DJ2297" s="4"/>
      <c r="DK2297" s="4"/>
      <c r="DL2297" s="4"/>
      <c r="DM2297" s="4"/>
      <c r="DN2297" s="4"/>
      <c r="DO2297" s="4"/>
      <c r="DP2297" s="4"/>
      <c r="DQ2297" s="4"/>
      <c r="DR2297" s="4"/>
      <c r="DS2297" s="4"/>
      <c r="DT2297" s="4"/>
      <c r="DU2297" s="4"/>
      <c r="DV2297" s="4"/>
      <c r="DW2297" s="4"/>
      <c r="DX2297" s="4"/>
      <c r="DY2297" s="4"/>
      <c r="DZ2297" s="4"/>
      <c r="EE2297" s="4"/>
      <c r="EF2297" s="4"/>
      <c r="EG2297" s="4"/>
      <c r="EH2297" s="4"/>
      <c r="EI2297" s="4"/>
      <c r="EJ2297" s="4"/>
      <c r="EK2297" s="4"/>
      <c r="EL2297" s="4"/>
      <c r="EM2297" s="4"/>
      <c r="EN2297" s="4"/>
      <c r="EO2297" s="4"/>
      <c r="EP2297" s="4"/>
      <c r="EQ2297" s="4"/>
      <c r="ER2297" s="4"/>
      <c r="ES2297" s="4"/>
      <c r="ET2297" s="4"/>
      <c r="EU2297" s="4"/>
      <c r="EV2297" s="4"/>
      <c r="EW2297" s="4"/>
      <c r="EX2297" s="4"/>
      <c r="EY2297" s="4"/>
      <c r="EZ2297" s="4"/>
    </row>
    <row r="2298" spans="1:156">
      <c r="A2298" s="8">
        <v>2293</v>
      </c>
      <c r="B2298" s="21">
        <v>2013</v>
      </c>
      <c r="C2298" s="21">
        <v>1989</v>
      </c>
      <c r="D2298" s="22">
        <v>120.8120722</v>
      </c>
      <c r="E2298" s="9">
        <v>-47813.741199999997</v>
      </c>
      <c r="F2298" s="9">
        <v>1965870.9639999999</v>
      </c>
      <c r="G2298" s="9">
        <v>101672.62639999999</v>
      </c>
      <c r="H2298" s="9">
        <v>415673.42099999997</v>
      </c>
      <c r="I2298" s="9">
        <v>86487.872300000003</v>
      </c>
      <c r="J2298" s="9">
        <v>74598.688699999999</v>
      </c>
      <c r="K2298" s="9">
        <v>5167.3001000000004</v>
      </c>
      <c r="L2298" s="9">
        <v>2686950.0134999999</v>
      </c>
      <c r="M2298" s="9">
        <f t="shared" si="245"/>
        <v>69431.388600000006</v>
      </c>
      <c r="N2298" s="26"/>
      <c r="O2298" s="26"/>
      <c r="P2298" s="26"/>
      <c r="Q2298" s="26"/>
      <c r="R2298" s="26"/>
      <c r="S2298" s="26"/>
      <c r="T2298" s="26"/>
      <c r="U2298" s="26"/>
      <c r="V2298" s="33">
        <f t="shared" si="246"/>
        <v>-47813.741199999997</v>
      </c>
      <c r="W2298" s="26"/>
      <c r="X2298" s="26"/>
      <c r="Y2298" s="26"/>
      <c r="Z2298" s="26"/>
      <c r="AA2298" s="26"/>
      <c r="AB2298" s="38">
        <v>2014</v>
      </c>
      <c r="AC2298" s="38">
        <v>1947</v>
      </c>
      <c r="AD2298" s="39">
        <v>140.70919799999999</v>
      </c>
      <c r="AE2298" s="33">
        <v>124044.0965</v>
      </c>
      <c r="AF2298" s="33">
        <v>2102040.2237999998</v>
      </c>
      <c r="AG2298" s="33">
        <v>106509.8227</v>
      </c>
      <c r="AH2298" s="33">
        <v>190046.76420000001</v>
      </c>
      <c r="AI2298" s="33">
        <v>81824.830700000006</v>
      </c>
      <c r="AJ2298" s="33">
        <v>376119.05349999998</v>
      </c>
      <c r="AK2298" s="33">
        <v>8215.8266999999996</v>
      </c>
      <c r="AL2298" s="33">
        <v>2724280.7718000002</v>
      </c>
      <c r="AM2298" s="33">
        <f t="shared" si="247"/>
        <v>367903.2268</v>
      </c>
      <c r="AN2298" s="33"/>
      <c r="AO2298" s="33"/>
      <c r="AP2298" s="33"/>
      <c r="AQ2298" s="33"/>
      <c r="AR2298" s="33"/>
      <c r="AS2298" s="33"/>
      <c r="AT2298" s="33"/>
      <c r="AU2298" s="33"/>
      <c r="AV2298" s="33">
        <f t="shared" si="248"/>
        <v>124044.0965</v>
      </c>
      <c r="AW2298" s="33"/>
      <c r="AX2298" s="33"/>
      <c r="AY2298" s="33"/>
      <c r="AZ2298" s="33"/>
      <c r="BA2298" s="38">
        <v>2293</v>
      </c>
      <c r="BB2298" s="38">
        <v>2015</v>
      </c>
      <c r="BC2298" s="38">
        <v>1948</v>
      </c>
      <c r="BD2298" s="39">
        <v>171.0904736</v>
      </c>
      <c r="BE2298" s="33">
        <f t="shared" si="249"/>
        <v>134334.08694800036</v>
      </c>
      <c r="BF2298" s="33">
        <v>2096171.6679</v>
      </c>
      <c r="BG2298" s="33">
        <v>106509.8227</v>
      </c>
      <c r="BH2298" s="33">
        <v>188282.2132</v>
      </c>
      <c r="BI2298" s="33">
        <v>67704.400248000005</v>
      </c>
      <c r="BJ2298" s="33">
        <v>463154.8187</v>
      </c>
      <c r="BK2298" s="33">
        <v>143.71430000000001</v>
      </c>
      <c r="BL2298" s="33">
        <v>2787345.1214999999</v>
      </c>
      <c r="BM2298" s="33">
        <f t="shared" si="250"/>
        <v>463011.10440000001</v>
      </c>
      <c r="BN2298" s="9"/>
      <c r="BO2298" s="9"/>
      <c r="BP2298" s="9"/>
      <c r="BQ2298" s="9"/>
      <c r="BR2298" s="9"/>
      <c r="BS2298" s="9"/>
      <c r="BT2298" s="9"/>
      <c r="BU2298" s="9"/>
      <c r="BV2298" s="33">
        <f t="shared" si="251"/>
        <v>134334.08694800036</v>
      </c>
      <c r="BW2298" s="9"/>
      <c r="BX2298" s="9"/>
      <c r="BY2298" s="9"/>
      <c r="BZ2298" s="9"/>
      <c r="CA2298" s="21"/>
      <c r="CB2298" s="21"/>
      <c r="CC2298" s="21"/>
      <c r="CD2298" s="22"/>
      <c r="CE2298" s="9"/>
      <c r="CF2298" s="9"/>
      <c r="CG2298" s="9"/>
      <c r="CH2298" s="9"/>
      <c r="CI2298" s="9"/>
      <c r="CJ2298" s="9"/>
      <c r="CK2298" s="9"/>
      <c r="CL2298" s="9"/>
      <c r="CM2298" s="10"/>
      <c r="CN2298" s="4"/>
      <c r="CO2298" s="4"/>
      <c r="CP2298" s="4"/>
      <c r="CQ2298" s="4"/>
      <c r="CR2298" s="4"/>
      <c r="CS2298" s="4"/>
      <c r="CT2298" s="4"/>
      <c r="CU2298" s="4"/>
      <c r="CV2298" s="4"/>
      <c r="CW2298" s="4"/>
      <c r="CX2298" s="4"/>
      <c r="CY2298" s="4"/>
      <c r="CZ2298" s="4"/>
      <c r="DD2298" s="3"/>
      <c r="DE2298" s="4"/>
      <c r="DF2298" s="4"/>
      <c r="DG2298" s="4"/>
      <c r="DH2298" s="4"/>
      <c r="DI2298" s="4"/>
      <c r="DJ2298" s="4"/>
      <c r="DK2298" s="4"/>
      <c r="DL2298" s="4"/>
      <c r="DM2298" s="4"/>
      <c r="DN2298" s="4"/>
      <c r="DO2298" s="4"/>
      <c r="DP2298" s="4"/>
      <c r="DQ2298" s="4"/>
      <c r="DR2298" s="4"/>
      <c r="DS2298" s="4"/>
      <c r="DT2298" s="4"/>
      <c r="DU2298" s="4"/>
      <c r="DV2298" s="4"/>
      <c r="DW2298" s="4"/>
      <c r="DX2298" s="4"/>
      <c r="DY2298" s="4"/>
      <c r="DZ2298" s="4"/>
      <c r="EE2298" s="4"/>
      <c r="EF2298" s="4"/>
      <c r="EG2298" s="4"/>
      <c r="EH2298" s="4"/>
      <c r="EI2298" s="4"/>
      <c r="EJ2298" s="4"/>
      <c r="EK2298" s="4"/>
      <c r="EL2298" s="4"/>
      <c r="EM2298" s="4"/>
      <c r="EN2298" s="4"/>
      <c r="EO2298" s="4"/>
      <c r="EP2298" s="4"/>
      <c r="EQ2298" s="4"/>
      <c r="ER2298" s="4"/>
      <c r="ES2298" s="4"/>
      <c r="ET2298" s="4"/>
      <c r="EU2298" s="4"/>
      <c r="EV2298" s="4"/>
      <c r="EW2298" s="4"/>
      <c r="EX2298" s="4"/>
      <c r="EY2298" s="4"/>
      <c r="EZ2298" s="4"/>
    </row>
    <row r="2299" spans="1:156">
      <c r="A2299" s="8">
        <v>2294</v>
      </c>
      <c r="B2299" s="21">
        <v>2013</v>
      </c>
      <c r="C2299" s="21">
        <v>1970</v>
      </c>
      <c r="D2299" s="22">
        <v>124.7922181</v>
      </c>
      <c r="E2299" s="9">
        <v>-91379.146399999998</v>
      </c>
      <c r="F2299" s="9">
        <v>1905001.1947999999</v>
      </c>
      <c r="G2299" s="9">
        <v>101672.62639999999</v>
      </c>
      <c r="H2299" s="9">
        <v>415311.4388</v>
      </c>
      <c r="I2299" s="9">
        <v>87835.832500000004</v>
      </c>
      <c r="J2299" s="9">
        <v>92961.322199999995</v>
      </c>
      <c r="K2299" s="9">
        <v>8815.6029999999992</v>
      </c>
      <c r="L2299" s="9">
        <v>2685345.9582000002</v>
      </c>
      <c r="M2299" s="9">
        <f t="shared" si="245"/>
        <v>84145.719199999992</v>
      </c>
      <c r="N2299" s="26"/>
      <c r="O2299" s="26"/>
      <c r="P2299" s="26"/>
      <c r="Q2299" s="26"/>
      <c r="R2299" s="26"/>
      <c r="S2299" s="26"/>
      <c r="T2299" s="26"/>
      <c r="U2299" s="26"/>
      <c r="V2299" s="33">
        <f t="shared" si="246"/>
        <v>-91379.146399999998</v>
      </c>
      <c r="W2299" s="26"/>
      <c r="X2299" s="26"/>
      <c r="Y2299" s="26"/>
      <c r="Z2299" s="26"/>
      <c r="AA2299" s="26"/>
      <c r="AB2299" s="38">
        <v>2014</v>
      </c>
      <c r="AC2299" s="38">
        <v>1946</v>
      </c>
      <c r="AD2299" s="39">
        <v>142.18066379999999</v>
      </c>
      <c r="AE2299" s="33">
        <v>5079.1815999999999</v>
      </c>
      <c r="AF2299" s="33">
        <v>1995095.1118000001</v>
      </c>
      <c r="AG2299" s="33">
        <v>106509.8227</v>
      </c>
      <c r="AH2299" s="33">
        <v>188403.60269999999</v>
      </c>
      <c r="AI2299" s="33">
        <v>88000.712599999999</v>
      </c>
      <c r="AJ2299" s="33">
        <v>361334.4387</v>
      </c>
      <c r="AK2299" s="33">
        <v>3560.4823000000001</v>
      </c>
      <c r="AL2299" s="33">
        <v>2730704.0246000001</v>
      </c>
      <c r="AM2299" s="33">
        <f t="shared" si="247"/>
        <v>357773.95640000002</v>
      </c>
      <c r="AN2299" s="33"/>
      <c r="AO2299" s="33"/>
      <c r="AP2299" s="33"/>
      <c r="AQ2299" s="33"/>
      <c r="AR2299" s="33"/>
      <c r="AS2299" s="33"/>
      <c r="AT2299" s="33"/>
      <c r="AU2299" s="33"/>
      <c r="AV2299" s="33">
        <f t="shared" si="248"/>
        <v>5079.1815999999999</v>
      </c>
      <c r="AW2299" s="33"/>
      <c r="AX2299" s="33"/>
      <c r="AY2299" s="33"/>
      <c r="AZ2299" s="33"/>
      <c r="BA2299" s="38">
        <v>2294</v>
      </c>
      <c r="BB2299" s="38">
        <v>2015</v>
      </c>
      <c r="BC2299" s="38">
        <v>1947</v>
      </c>
      <c r="BD2299" s="39">
        <v>140.70919799999999</v>
      </c>
      <c r="BE2299" s="33">
        <f t="shared" si="249"/>
        <v>118991.13247268554</v>
      </c>
      <c r="BF2299" s="33">
        <v>2013258.4952</v>
      </c>
      <c r="BG2299" s="33">
        <v>106509.8227</v>
      </c>
      <c r="BH2299" s="33">
        <v>183913.99840000001</v>
      </c>
      <c r="BI2299" s="33">
        <v>84122.4930726858</v>
      </c>
      <c r="BJ2299" s="33">
        <v>546100.1827</v>
      </c>
      <c r="BK2299" s="33">
        <v>12255.031199999999</v>
      </c>
      <c r="BL2299" s="33">
        <v>2802658.8284</v>
      </c>
      <c r="BM2299" s="33">
        <f t="shared" si="250"/>
        <v>533845.15150000004</v>
      </c>
      <c r="BN2299" s="9"/>
      <c r="BO2299" s="9"/>
      <c r="BP2299" s="9"/>
      <c r="BQ2299" s="9"/>
      <c r="BR2299" s="9"/>
      <c r="BS2299" s="9"/>
      <c r="BT2299" s="9"/>
      <c r="BU2299" s="9"/>
      <c r="BV2299" s="33">
        <f t="shared" si="251"/>
        <v>118991.13247268554</v>
      </c>
      <c r="BW2299" s="9"/>
      <c r="BX2299" s="9"/>
      <c r="BY2299" s="9"/>
      <c r="BZ2299" s="9"/>
      <c r="CA2299" s="21"/>
      <c r="CB2299" s="21"/>
      <c r="CC2299" s="21"/>
      <c r="CD2299" s="22"/>
      <c r="CE2299" s="9"/>
      <c r="CF2299" s="9"/>
      <c r="CG2299" s="9"/>
      <c r="CH2299" s="9"/>
      <c r="CI2299" s="9"/>
      <c r="CJ2299" s="9"/>
      <c r="CK2299" s="9"/>
      <c r="CL2299" s="9"/>
      <c r="CM2299" s="10"/>
      <c r="CN2299" s="4"/>
      <c r="CO2299" s="4"/>
      <c r="CP2299" s="4"/>
      <c r="CQ2299" s="4"/>
      <c r="CR2299" s="4"/>
      <c r="CS2299" s="4"/>
      <c r="CT2299" s="4"/>
      <c r="CU2299" s="4"/>
      <c r="CV2299" s="4"/>
      <c r="CW2299" s="4"/>
      <c r="CX2299" s="4"/>
      <c r="CY2299" s="4"/>
      <c r="CZ2299" s="4"/>
      <c r="DD2299" s="3"/>
      <c r="DE2299" s="4"/>
      <c r="DF2299" s="4"/>
      <c r="DG2299" s="4"/>
      <c r="DH2299" s="4"/>
      <c r="DI2299" s="4"/>
      <c r="DJ2299" s="4"/>
      <c r="DK2299" s="4"/>
      <c r="DL2299" s="4"/>
      <c r="DM2299" s="4"/>
      <c r="DN2299" s="4"/>
      <c r="DO2299" s="4"/>
      <c r="DP2299" s="4"/>
      <c r="DQ2299" s="4"/>
      <c r="DR2299" s="4"/>
      <c r="DS2299" s="4"/>
      <c r="DT2299" s="4"/>
      <c r="DU2299" s="4"/>
      <c r="DV2299" s="4"/>
      <c r="DW2299" s="4"/>
      <c r="DX2299" s="4"/>
      <c r="DY2299" s="4"/>
      <c r="DZ2299" s="4"/>
      <c r="EE2299" s="4"/>
      <c r="EF2299" s="4"/>
      <c r="EG2299" s="4"/>
      <c r="EH2299" s="4"/>
      <c r="EI2299" s="4"/>
      <c r="EJ2299" s="4"/>
      <c r="EK2299" s="4"/>
      <c r="EL2299" s="4"/>
      <c r="EM2299" s="4"/>
      <c r="EN2299" s="4"/>
      <c r="EO2299" s="4"/>
      <c r="EP2299" s="4"/>
      <c r="EQ2299" s="4"/>
      <c r="ER2299" s="4"/>
      <c r="ES2299" s="4"/>
      <c r="ET2299" s="4"/>
      <c r="EU2299" s="4"/>
      <c r="EV2299" s="4"/>
      <c r="EW2299" s="4"/>
      <c r="EX2299" s="4"/>
      <c r="EY2299" s="4"/>
      <c r="EZ2299" s="4"/>
    </row>
    <row r="2300" spans="1:156">
      <c r="A2300" s="8">
        <v>2295</v>
      </c>
      <c r="B2300" s="21">
        <v>2013</v>
      </c>
      <c r="C2300" s="21">
        <v>1987</v>
      </c>
      <c r="D2300" s="22">
        <v>105.1904648</v>
      </c>
      <c r="E2300" s="9">
        <v>-29393.430700000001</v>
      </c>
      <c r="F2300" s="9">
        <v>1947164.8293000001</v>
      </c>
      <c r="G2300" s="9">
        <v>101672.62639999999</v>
      </c>
      <c r="H2300" s="9">
        <v>415510.75880000001</v>
      </c>
      <c r="I2300" s="9">
        <v>87093.598800000007</v>
      </c>
      <c r="J2300" s="9">
        <v>117671.09020000001</v>
      </c>
      <c r="K2300" s="9">
        <v>11597.4848</v>
      </c>
      <c r="L2300" s="9">
        <v>2686908.8494000002</v>
      </c>
      <c r="M2300" s="9">
        <f t="shared" si="245"/>
        <v>106073.6054</v>
      </c>
      <c r="N2300" s="26"/>
      <c r="O2300" s="26"/>
      <c r="P2300" s="26"/>
      <c r="Q2300" s="26"/>
      <c r="R2300" s="26"/>
      <c r="S2300" s="26"/>
      <c r="T2300" s="26"/>
      <c r="U2300" s="26"/>
      <c r="V2300" s="33">
        <f t="shared" si="246"/>
        <v>-29393.430700000001</v>
      </c>
      <c r="W2300" s="26"/>
      <c r="X2300" s="26"/>
      <c r="Y2300" s="26"/>
      <c r="Z2300" s="26"/>
      <c r="AA2300" s="26"/>
      <c r="AB2300" s="38">
        <v>2014</v>
      </c>
      <c r="AC2300" s="38">
        <v>1963</v>
      </c>
      <c r="AD2300" s="39">
        <v>129.95508799999999</v>
      </c>
      <c r="AE2300" s="33">
        <v>178765.38219999999</v>
      </c>
      <c r="AF2300" s="33">
        <v>2022204.5185</v>
      </c>
      <c r="AG2300" s="33">
        <v>106509.8227</v>
      </c>
      <c r="AH2300" s="33">
        <v>191267.2402</v>
      </c>
      <c r="AI2300" s="33">
        <v>77237.627800000002</v>
      </c>
      <c r="AJ2300" s="33">
        <v>505475.86440000002</v>
      </c>
      <c r="AK2300" s="33">
        <v>1662.2456999999999</v>
      </c>
      <c r="AL2300" s="33">
        <v>2722267.4456000002</v>
      </c>
      <c r="AM2300" s="33">
        <f t="shared" si="247"/>
        <v>503813.61869999999</v>
      </c>
      <c r="AN2300" s="33"/>
      <c r="AO2300" s="33"/>
      <c r="AP2300" s="33"/>
      <c r="AQ2300" s="33"/>
      <c r="AR2300" s="33"/>
      <c r="AS2300" s="33"/>
      <c r="AT2300" s="33"/>
      <c r="AU2300" s="33"/>
      <c r="AV2300" s="33">
        <f t="shared" si="248"/>
        <v>178765.38219999999</v>
      </c>
      <c r="AW2300" s="33"/>
      <c r="AX2300" s="33"/>
      <c r="AY2300" s="33"/>
      <c r="AZ2300" s="33"/>
      <c r="BA2300" s="38">
        <v>2295</v>
      </c>
      <c r="BB2300" s="38">
        <v>2015</v>
      </c>
      <c r="BC2300" s="38">
        <v>1964</v>
      </c>
      <c r="BD2300" s="39">
        <v>136.84781240000001</v>
      </c>
      <c r="BE2300" s="33">
        <f t="shared" si="249"/>
        <v>4532.7331350147724</v>
      </c>
      <c r="BF2300" s="33">
        <v>2030314.0264999999</v>
      </c>
      <c r="BG2300" s="33">
        <v>106509.8227</v>
      </c>
      <c r="BH2300" s="33">
        <v>182299.18350000001</v>
      </c>
      <c r="BI2300" s="33">
        <v>90191.833135014705</v>
      </c>
      <c r="BJ2300" s="33">
        <v>406765.96159999998</v>
      </c>
      <c r="BK2300" s="33">
        <v>14459.660599999999</v>
      </c>
      <c r="BL2300" s="33">
        <v>2797088.4336999999</v>
      </c>
      <c r="BM2300" s="33">
        <f t="shared" si="250"/>
        <v>392306.30099999998</v>
      </c>
      <c r="BN2300" s="9"/>
      <c r="BO2300" s="9"/>
      <c r="BP2300" s="9"/>
      <c r="BQ2300" s="9"/>
      <c r="BR2300" s="9"/>
      <c r="BS2300" s="9"/>
      <c r="BT2300" s="9"/>
      <c r="BU2300" s="9"/>
      <c r="BV2300" s="33">
        <f t="shared" si="251"/>
        <v>4532.7331350147724</v>
      </c>
      <c r="BW2300" s="9"/>
      <c r="BX2300" s="9"/>
      <c r="BY2300" s="9"/>
      <c r="BZ2300" s="9"/>
      <c r="CA2300" s="21"/>
      <c r="CB2300" s="21"/>
      <c r="CC2300" s="21"/>
      <c r="CD2300" s="22"/>
      <c r="CE2300" s="9"/>
      <c r="CF2300" s="9"/>
      <c r="CG2300" s="9"/>
      <c r="CH2300" s="9"/>
      <c r="CI2300" s="9"/>
      <c r="CJ2300" s="9"/>
      <c r="CK2300" s="9"/>
      <c r="CL2300" s="9"/>
      <c r="CM2300" s="10"/>
      <c r="CN2300" s="4"/>
      <c r="CO2300" s="4"/>
      <c r="CP2300" s="4"/>
      <c r="CQ2300" s="4"/>
      <c r="CR2300" s="4"/>
      <c r="CS2300" s="4"/>
      <c r="CT2300" s="4"/>
      <c r="CU2300" s="4"/>
      <c r="CV2300" s="4"/>
      <c r="CW2300" s="4"/>
      <c r="CX2300" s="4"/>
      <c r="CY2300" s="4"/>
      <c r="CZ2300" s="4"/>
      <c r="DD2300" s="3"/>
      <c r="DE2300" s="4"/>
      <c r="DF2300" s="4"/>
      <c r="DG2300" s="4"/>
      <c r="DH2300" s="4"/>
      <c r="DI2300" s="4"/>
      <c r="DJ2300" s="4"/>
      <c r="DK2300" s="4"/>
      <c r="DL2300" s="4"/>
      <c r="DM2300" s="4"/>
      <c r="DN2300" s="4"/>
      <c r="DO2300" s="4"/>
      <c r="DP2300" s="4"/>
      <c r="DQ2300" s="4"/>
      <c r="DR2300" s="4"/>
      <c r="DS2300" s="4"/>
      <c r="DT2300" s="4"/>
      <c r="DU2300" s="4"/>
      <c r="DV2300" s="4"/>
      <c r="DW2300" s="4"/>
      <c r="DX2300" s="4"/>
      <c r="DY2300" s="4"/>
      <c r="DZ2300" s="4"/>
      <c r="EE2300" s="4"/>
      <c r="EF2300" s="4"/>
      <c r="EG2300" s="4"/>
      <c r="EH2300" s="4"/>
      <c r="EI2300" s="4"/>
      <c r="EJ2300" s="4"/>
      <c r="EK2300" s="4"/>
      <c r="EL2300" s="4"/>
      <c r="EM2300" s="4"/>
      <c r="EN2300" s="4"/>
      <c r="EO2300" s="4"/>
      <c r="EP2300" s="4"/>
      <c r="EQ2300" s="4"/>
      <c r="ER2300" s="4"/>
      <c r="ES2300" s="4"/>
      <c r="ET2300" s="4"/>
      <c r="EU2300" s="4"/>
      <c r="EV2300" s="4"/>
      <c r="EW2300" s="4"/>
      <c r="EX2300" s="4"/>
      <c r="EY2300" s="4"/>
      <c r="EZ2300" s="4"/>
    </row>
    <row r="2301" spans="1:156">
      <c r="A2301" s="8">
        <v>2296</v>
      </c>
      <c r="B2301" s="21">
        <v>2013</v>
      </c>
      <c r="C2301" s="21">
        <v>1968</v>
      </c>
      <c r="D2301" s="22">
        <v>129.60285930000001</v>
      </c>
      <c r="E2301" s="9">
        <v>-36824.240700000002</v>
      </c>
      <c r="F2301" s="9">
        <v>1979365.9367</v>
      </c>
      <c r="G2301" s="9">
        <v>101672.62639999999</v>
      </c>
      <c r="H2301" s="9">
        <v>416535.88520000002</v>
      </c>
      <c r="I2301" s="9">
        <v>83276.201700000005</v>
      </c>
      <c r="J2301" s="9">
        <v>75159.051099999997</v>
      </c>
      <c r="K2301" s="9">
        <v>9138.2024000000001</v>
      </c>
      <c r="L2301" s="9">
        <v>2683695.7393999998</v>
      </c>
      <c r="M2301" s="9">
        <f t="shared" si="245"/>
        <v>66020.848700000002</v>
      </c>
      <c r="N2301" s="26"/>
      <c r="O2301" s="26"/>
      <c r="P2301" s="26"/>
      <c r="Q2301" s="26"/>
      <c r="R2301" s="26"/>
      <c r="S2301" s="26"/>
      <c r="T2301" s="26"/>
      <c r="U2301" s="26"/>
      <c r="V2301" s="33">
        <f t="shared" si="246"/>
        <v>-36824.240700000002</v>
      </c>
      <c r="W2301" s="26"/>
      <c r="X2301" s="26"/>
      <c r="Y2301" s="26"/>
      <c r="Z2301" s="26"/>
      <c r="AA2301" s="26"/>
      <c r="AB2301" s="38">
        <v>2014</v>
      </c>
      <c r="AC2301" s="38">
        <v>1968</v>
      </c>
      <c r="AD2301" s="39">
        <v>129.60285930000001</v>
      </c>
      <c r="AE2301" s="33">
        <v>51983.578000000001</v>
      </c>
      <c r="AF2301" s="33">
        <v>2120120.4402999999</v>
      </c>
      <c r="AG2301" s="33">
        <v>106509.8227</v>
      </c>
      <c r="AH2301" s="33">
        <v>192306.2623</v>
      </c>
      <c r="AI2301" s="33">
        <v>73332.425700000007</v>
      </c>
      <c r="AJ2301" s="33">
        <v>282421.31349999999</v>
      </c>
      <c r="AK2301" s="33">
        <v>11275.468800000001</v>
      </c>
      <c r="AL2301" s="33">
        <v>2711431.2176000001</v>
      </c>
      <c r="AM2301" s="33">
        <f t="shared" si="247"/>
        <v>271145.84470000002</v>
      </c>
      <c r="AN2301" s="33"/>
      <c r="AO2301" s="33"/>
      <c r="AP2301" s="33"/>
      <c r="AQ2301" s="33"/>
      <c r="AR2301" s="33"/>
      <c r="AS2301" s="33"/>
      <c r="AT2301" s="33"/>
      <c r="AU2301" s="33"/>
      <c r="AV2301" s="33">
        <f t="shared" si="248"/>
        <v>51983.578000000001</v>
      </c>
      <c r="AW2301" s="33"/>
      <c r="AX2301" s="33"/>
      <c r="AY2301" s="33"/>
      <c r="AZ2301" s="33"/>
      <c r="BA2301" s="38">
        <v>2296</v>
      </c>
      <c r="BB2301" s="38">
        <v>2015</v>
      </c>
      <c r="BC2301" s="38">
        <v>1969</v>
      </c>
      <c r="BD2301" s="39">
        <v>154.8868702</v>
      </c>
      <c r="BE2301" s="33">
        <f t="shared" si="249"/>
        <v>193347.78567441367</v>
      </c>
      <c r="BF2301" s="33">
        <v>2171088.8744999999</v>
      </c>
      <c r="BG2301" s="33">
        <v>106509.8227</v>
      </c>
      <c r="BH2301" s="33">
        <v>187066.09080000001</v>
      </c>
      <c r="BI2301" s="33">
        <v>72275.240174414095</v>
      </c>
      <c r="BJ2301" s="33">
        <v>455411.8112</v>
      </c>
      <c r="BK2301" s="33">
        <v>8680.8014999999996</v>
      </c>
      <c r="BL2301" s="33">
        <v>2790323.2522</v>
      </c>
      <c r="BM2301" s="33">
        <f t="shared" si="250"/>
        <v>446731.0097</v>
      </c>
      <c r="BN2301" s="9"/>
      <c r="BO2301" s="9"/>
      <c r="BP2301" s="9"/>
      <c r="BQ2301" s="9"/>
      <c r="BR2301" s="9"/>
      <c r="BS2301" s="9"/>
      <c r="BT2301" s="9"/>
      <c r="BU2301" s="9"/>
      <c r="BV2301" s="33">
        <f t="shared" si="251"/>
        <v>193347.78567441367</v>
      </c>
      <c r="BW2301" s="9"/>
      <c r="BX2301" s="9"/>
      <c r="BY2301" s="9"/>
      <c r="BZ2301" s="9"/>
      <c r="CA2301" s="21"/>
      <c r="CB2301" s="21"/>
      <c r="CC2301" s="21"/>
      <c r="CD2301" s="22"/>
      <c r="CE2301" s="9"/>
      <c r="CF2301" s="9"/>
      <c r="CG2301" s="9"/>
      <c r="CH2301" s="9"/>
      <c r="CI2301" s="9"/>
      <c r="CJ2301" s="9"/>
      <c r="CK2301" s="9"/>
      <c r="CL2301" s="9"/>
      <c r="CM2301" s="10"/>
      <c r="CN2301" s="4"/>
      <c r="CO2301" s="4"/>
      <c r="CP2301" s="4"/>
      <c r="CQ2301" s="4"/>
      <c r="CR2301" s="4"/>
      <c r="CS2301" s="4"/>
      <c r="CT2301" s="4"/>
      <c r="CU2301" s="4"/>
      <c r="CV2301" s="4"/>
      <c r="CW2301" s="4"/>
      <c r="CX2301" s="4"/>
      <c r="CY2301" s="4"/>
      <c r="CZ2301" s="4"/>
      <c r="DD2301" s="3"/>
      <c r="DE2301" s="4"/>
      <c r="DF2301" s="4"/>
      <c r="DG2301" s="4"/>
      <c r="DH2301" s="4"/>
      <c r="DI2301" s="4"/>
      <c r="DJ2301" s="4"/>
      <c r="DK2301" s="4"/>
      <c r="DL2301" s="4"/>
      <c r="DM2301" s="4"/>
      <c r="DN2301" s="4"/>
      <c r="DO2301" s="4"/>
      <c r="DP2301" s="4"/>
      <c r="DQ2301" s="4"/>
      <c r="DR2301" s="4"/>
      <c r="DS2301" s="4"/>
      <c r="DT2301" s="4"/>
      <c r="DU2301" s="4"/>
      <c r="DV2301" s="4"/>
      <c r="DW2301" s="4"/>
      <c r="DX2301" s="4"/>
      <c r="DY2301" s="4"/>
      <c r="DZ2301" s="4"/>
      <c r="EE2301" s="4"/>
      <c r="EF2301" s="4"/>
      <c r="EG2301" s="4"/>
      <c r="EH2301" s="4"/>
      <c r="EI2301" s="4"/>
      <c r="EJ2301" s="4"/>
      <c r="EK2301" s="4"/>
      <c r="EL2301" s="4"/>
      <c r="EM2301" s="4"/>
      <c r="EN2301" s="4"/>
      <c r="EO2301" s="4"/>
      <c r="EP2301" s="4"/>
      <c r="EQ2301" s="4"/>
      <c r="ER2301" s="4"/>
      <c r="ES2301" s="4"/>
      <c r="ET2301" s="4"/>
      <c r="EU2301" s="4"/>
      <c r="EV2301" s="4"/>
      <c r="EW2301" s="4"/>
      <c r="EX2301" s="4"/>
      <c r="EY2301" s="4"/>
      <c r="EZ2301" s="4"/>
    </row>
    <row r="2302" spans="1:156">
      <c r="A2302" s="8">
        <v>2297</v>
      </c>
      <c r="B2302" s="21">
        <v>2013</v>
      </c>
      <c r="C2302" s="21">
        <v>1998</v>
      </c>
      <c r="D2302" s="22">
        <v>141.2795888</v>
      </c>
      <c r="E2302" s="9">
        <v>-26281.725699999999</v>
      </c>
      <c r="F2302" s="9">
        <v>1926103.9032000001</v>
      </c>
      <c r="G2302" s="9">
        <v>101672.62639999999</v>
      </c>
      <c r="H2302" s="9">
        <v>415536.91259999998</v>
      </c>
      <c r="I2302" s="9">
        <v>86996.2065</v>
      </c>
      <c r="J2302" s="9">
        <v>147731.8579</v>
      </c>
      <c r="K2302" s="9">
        <v>12062.9303</v>
      </c>
      <c r="L2302" s="9">
        <v>2692260.3021</v>
      </c>
      <c r="M2302" s="9">
        <f t="shared" si="245"/>
        <v>135668.9276</v>
      </c>
      <c r="N2302" s="26"/>
      <c r="O2302" s="26"/>
      <c r="P2302" s="26"/>
      <c r="Q2302" s="26"/>
      <c r="R2302" s="26"/>
      <c r="S2302" s="26"/>
      <c r="T2302" s="26"/>
      <c r="U2302" s="26"/>
      <c r="V2302" s="33">
        <f t="shared" si="246"/>
        <v>-26281.725699999999</v>
      </c>
      <c r="W2302" s="26"/>
      <c r="X2302" s="26"/>
      <c r="Y2302" s="26"/>
      <c r="Z2302" s="26"/>
      <c r="AA2302" s="26"/>
      <c r="AB2302" s="38">
        <v>2014</v>
      </c>
      <c r="AC2302" s="38">
        <v>1993</v>
      </c>
      <c r="AD2302" s="39">
        <v>116.7870363</v>
      </c>
      <c r="AE2302" s="33">
        <v>-177245.29310000001</v>
      </c>
      <c r="AF2302" s="33">
        <v>2048426.1964</v>
      </c>
      <c r="AG2302" s="33">
        <v>106509.8227</v>
      </c>
      <c r="AH2302" s="33">
        <v>179746.8095</v>
      </c>
      <c r="AI2302" s="33">
        <v>120537.5815</v>
      </c>
      <c r="AJ2302" s="33">
        <v>226678.329</v>
      </c>
      <c r="AK2302" s="33">
        <v>143665.2873</v>
      </c>
      <c r="AL2302" s="33">
        <v>2715478.7448</v>
      </c>
      <c r="AM2302" s="33">
        <f t="shared" si="247"/>
        <v>83013.041700000002</v>
      </c>
      <c r="AN2302" s="33"/>
      <c r="AO2302" s="33"/>
      <c r="AP2302" s="33"/>
      <c r="AQ2302" s="33"/>
      <c r="AR2302" s="33"/>
      <c r="AS2302" s="33"/>
      <c r="AT2302" s="33"/>
      <c r="AU2302" s="33"/>
      <c r="AV2302" s="33">
        <f t="shared" si="248"/>
        <v>-177245.29310000001</v>
      </c>
      <c r="AW2302" s="33"/>
      <c r="AX2302" s="33"/>
      <c r="AY2302" s="33"/>
      <c r="AZ2302" s="33"/>
      <c r="BA2302" s="38">
        <v>2297</v>
      </c>
      <c r="BB2302" s="38">
        <v>2015</v>
      </c>
      <c r="BC2302" s="38">
        <v>1994</v>
      </c>
      <c r="BD2302" s="39">
        <v>97.75743104</v>
      </c>
      <c r="BE2302" s="33">
        <f t="shared" si="249"/>
        <v>-222318.6034681173</v>
      </c>
      <c r="BF2302" s="33">
        <v>2097329.6398</v>
      </c>
      <c r="BG2302" s="33">
        <v>106509.8227</v>
      </c>
      <c r="BH2302" s="33">
        <v>175919.75779999999</v>
      </c>
      <c r="BI2302" s="33">
        <v>114169.134231883</v>
      </c>
      <c r="BJ2302" s="33">
        <v>130897.0757</v>
      </c>
      <c r="BK2302" s="33">
        <v>78021.407999999996</v>
      </c>
      <c r="BL2302" s="33">
        <v>2769122.6257000002</v>
      </c>
      <c r="BM2302" s="33">
        <f t="shared" si="250"/>
        <v>52875.667700000005</v>
      </c>
      <c r="BN2302" s="9"/>
      <c r="BO2302" s="9"/>
      <c r="BP2302" s="9"/>
      <c r="BQ2302" s="9"/>
      <c r="BR2302" s="9"/>
      <c r="BS2302" s="9"/>
      <c r="BT2302" s="9"/>
      <c r="BU2302" s="9"/>
      <c r="BV2302" s="33">
        <f t="shared" si="251"/>
        <v>-222318.6034681173</v>
      </c>
      <c r="BW2302" s="9"/>
      <c r="BX2302" s="9"/>
      <c r="BY2302" s="9"/>
      <c r="BZ2302" s="9"/>
      <c r="CA2302" s="21"/>
      <c r="CB2302" s="21"/>
      <c r="CC2302" s="21"/>
      <c r="CD2302" s="22"/>
      <c r="CE2302" s="9"/>
      <c r="CF2302" s="9"/>
      <c r="CG2302" s="9"/>
      <c r="CH2302" s="9"/>
      <c r="CI2302" s="9"/>
      <c r="CJ2302" s="9"/>
      <c r="CK2302" s="9"/>
      <c r="CL2302" s="9"/>
      <c r="CM2302" s="10"/>
      <c r="CN2302" s="4"/>
      <c r="CO2302" s="4"/>
      <c r="CP2302" s="4"/>
      <c r="CQ2302" s="4"/>
      <c r="CR2302" s="4"/>
      <c r="CS2302" s="4"/>
      <c r="CT2302" s="4"/>
      <c r="CU2302" s="4"/>
      <c r="CV2302" s="4"/>
      <c r="CW2302" s="4"/>
      <c r="CX2302" s="4"/>
      <c r="CY2302" s="4"/>
      <c r="CZ2302" s="4"/>
      <c r="DD2302" s="3"/>
      <c r="DE2302" s="4"/>
      <c r="DF2302" s="4"/>
      <c r="DG2302" s="4"/>
      <c r="DH2302" s="4"/>
      <c r="DI2302" s="4"/>
      <c r="DJ2302" s="4"/>
      <c r="DK2302" s="4"/>
      <c r="DL2302" s="4"/>
      <c r="DM2302" s="4"/>
      <c r="DN2302" s="4"/>
      <c r="DO2302" s="4"/>
      <c r="DP2302" s="4"/>
      <c r="DQ2302" s="4"/>
      <c r="DR2302" s="4"/>
      <c r="DS2302" s="4"/>
      <c r="DT2302" s="4"/>
      <c r="DU2302" s="4"/>
      <c r="DV2302" s="4"/>
      <c r="DW2302" s="4"/>
      <c r="DX2302" s="4"/>
      <c r="DY2302" s="4"/>
      <c r="DZ2302" s="4"/>
      <c r="EE2302" s="4"/>
      <c r="EF2302" s="4"/>
      <c r="EG2302" s="4"/>
      <c r="EH2302" s="4"/>
      <c r="EI2302" s="4"/>
      <c r="EJ2302" s="4"/>
      <c r="EK2302" s="4"/>
      <c r="EL2302" s="4"/>
      <c r="EM2302" s="4"/>
      <c r="EN2302" s="4"/>
      <c r="EO2302" s="4"/>
      <c r="EP2302" s="4"/>
      <c r="EQ2302" s="4"/>
      <c r="ER2302" s="4"/>
      <c r="ES2302" s="4"/>
      <c r="ET2302" s="4"/>
      <c r="EU2302" s="4"/>
      <c r="EV2302" s="4"/>
      <c r="EW2302" s="4"/>
      <c r="EX2302" s="4"/>
      <c r="EY2302" s="4"/>
      <c r="EZ2302" s="4"/>
    </row>
    <row r="2303" spans="1:156">
      <c r="A2303" s="8">
        <v>2298</v>
      </c>
      <c r="B2303" s="21">
        <v>2013</v>
      </c>
      <c r="C2303" s="21">
        <v>1959</v>
      </c>
      <c r="D2303" s="22">
        <v>157.36598480000001</v>
      </c>
      <c r="E2303" s="9">
        <v>3130.6844999999998</v>
      </c>
      <c r="F2303" s="9">
        <v>1926802.9013</v>
      </c>
      <c r="G2303" s="9">
        <v>101672.62639999999</v>
      </c>
      <c r="H2303" s="9">
        <v>416530.0711</v>
      </c>
      <c r="I2303" s="9">
        <v>83297.852299999999</v>
      </c>
      <c r="J2303" s="9">
        <v>164613.0097</v>
      </c>
      <c r="K2303" s="9">
        <v>0</v>
      </c>
      <c r="L2303" s="9">
        <v>2689785.7763</v>
      </c>
      <c r="M2303" s="9">
        <f t="shared" si="245"/>
        <v>164613.0097</v>
      </c>
      <c r="N2303" s="26"/>
      <c r="O2303" s="26"/>
      <c r="P2303" s="26"/>
      <c r="Q2303" s="26"/>
      <c r="R2303" s="26"/>
      <c r="S2303" s="26"/>
      <c r="T2303" s="26"/>
      <c r="U2303" s="26"/>
      <c r="V2303" s="33">
        <f t="shared" si="246"/>
        <v>3130.6844999999998</v>
      </c>
      <c r="W2303" s="26"/>
      <c r="X2303" s="26"/>
      <c r="Y2303" s="26"/>
      <c r="Z2303" s="26"/>
      <c r="AA2303" s="26"/>
      <c r="AB2303" s="38">
        <v>2014</v>
      </c>
      <c r="AC2303" s="38">
        <v>1952</v>
      </c>
      <c r="AD2303" s="39">
        <v>147.2903905</v>
      </c>
      <c r="AE2303" s="33">
        <v>210818.90119999999</v>
      </c>
      <c r="AF2303" s="33">
        <v>2072821.0427999999</v>
      </c>
      <c r="AG2303" s="33">
        <v>106509.8227</v>
      </c>
      <c r="AH2303" s="33">
        <v>191565.9988</v>
      </c>
      <c r="AI2303" s="33">
        <v>76114.732900000003</v>
      </c>
      <c r="AJ2303" s="33">
        <v>494885.799</v>
      </c>
      <c r="AK2303" s="33">
        <v>8422.1772999999994</v>
      </c>
      <c r="AL2303" s="33">
        <v>2722656.3176000002</v>
      </c>
      <c r="AM2303" s="33">
        <f t="shared" si="247"/>
        <v>486463.62170000002</v>
      </c>
      <c r="AN2303" s="33"/>
      <c r="AO2303" s="33"/>
      <c r="AP2303" s="33"/>
      <c r="AQ2303" s="33"/>
      <c r="AR2303" s="33"/>
      <c r="AS2303" s="33"/>
      <c r="AT2303" s="33"/>
      <c r="AU2303" s="33"/>
      <c r="AV2303" s="33">
        <f t="shared" si="248"/>
        <v>210818.90119999999</v>
      </c>
      <c r="AW2303" s="33"/>
      <c r="AX2303" s="33"/>
      <c r="AY2303" s="33"/>
      <c r="AZ2303" s="33"/>
      <c r="BA2303" s="38">
        <v>2298</v>
      </c>
      <c r="BB2303" s="38">
        <v>2015</v>
      </c>
      <c r="BC2303" s="38">
        <v>1953</v>
      </c>
      <c r="BD2303" s="39">
        <v>133.47564790000001</v>
      </c>
      <c r="BE2303" s="33">
        <f t="shared" si="249"/>
        <v>94571.303290009499</v>
      </c>
      <c r="BF2303" s="33">
        <v>2116473.0055999998</v>
      </c>
      <c r="BG2303" s="33">
        <v>106509.8227</v>
      </c>
      <c r="BH2303" s="33">
        <v>180943.6447</v>
      </c>
      <c r="BI2303" s="33">
        <v>95286.674390009401</v>
      </c>
      <c r="BJ2303" s="33">
        <v>464783.39240000001</v>
      </c>
      <c r="BK2303" s="33">
        <v>54084.114699999998</v>
      </c>
      <c r="BL2303" s="33">
        <v>2815341.1217999998</v>
      </c>
      <c r="BM2303" s="33">
        <f t="shared" si="250"/>
        <v>410699.27770000004</v>
      </c>
      <c r="BN2303" s="9"/>
      <c r="BO2303" s="9"/>
      <c r="BP2303" s="9"/>
      <c r="BQ2303" s="9"/>
      <c r="BR2303" s="9"/>
      <c r="BS2303" s="9"/>
      <c r="BT2303" s="9"/>
      <c r="BU2303" s="9"/>
      <c r="BV2303" s="33">
        <f t="shared" si="251"/>
        <v>94571.303290009499</v>
      </c>
      <c r="BW2303" s="9"/>
      <c r="BX2303" s="9"/>
      <c r="BY2303" s="9"/>
      <c r="BZ2303" s="9"/>
      <c r="CA2303" s="21"/>
      <c r="CB2303" s="21"/>
      <c r="CC2303" s="21"/>
      <c r="CD2303" s="22"/>
      <c r="CE2303" s="9"/>
      <c r="CF2303" s="9"/>
      <c r="CG2303" s="9"/>
      <c r="CH2303" s="9"/>
      <c r="CI2303" s="9"/>
      <c r="CJ2303" s="9"/>
      <c r="CK2303" s="9"/>
      <c r="CL2303" s="9"/>
      <c r="CM2303" s="10"/>
      <c r="CN2303" s="4"/>
      <c r="CO2303" s="4"/>
      <c r="CP2303" s="4"/>
      <c r="CQ2303" s="4"/>
      <c r="CR2303" s="4"/>
      <c r="CS2303" s="4"/>
      <c r="CT2303" s="4"/>
      <c r="CU2303" s="4"/>
      <c r="CV2303" s="4"/>
      <c r="CW2303" s="4"/>
      <c r="CX2303" s="4"/>
      <c r="CY2303" s="4"/>
      <c r="CZ2303" s="4"/>
      <c r="DD2303" s="3"/>
      <c r="DE2303" s="4"/>
      <c r="DF2303" s="4"/>
      <c r="DG2303" s="4"/>
      <c r="DH2303" s="4"/>
      <c r="DI2303" s="4"/>
      <c r="DJ2303" s="4"/>
      <c r="DK2303" s="4"/>
      <c r="DL2303" s="4"/>
      <c r="DM2303" s="4"/>
      <c r="DN2303" s="4"/>
      <c r="DO2303" s="4"/>
      <c r="DP2303" s="4"/>
      <c r="DQ2303" s="4"/>
      <c r="DR2303" s="4"/>
      <c r="DS2303" s="4"/>
      <c r="DT2303" s="4"/>
      <c r="DU2303" s="4"/>
      <c r="DV2303" s="4"/>
      <c r="DW2303" s="4"/>
      <c r="DX2303" s="4"/>
      <c r="DY2303" s="4"/>
      <c r="DZ2303" s="4"/>
      <c r="EE2303" s="4"/>
      <c r="EF2303" s="4"/>
      <c r="EG2303" s="4"/>
      <c r="EH2303" s="4"/>
      <c r="EI2303" s="4"/>
      <c r="EJ2303" s="4"/>
      <c r="EK2303" s="4"/>
      <c r="EL2303" s="4"/>
      <c r="EM2303" s="4"/>
      <c r="EN2303" s="4"/>
      <c r="EO2303" s="4"/>
      <c r="EP2303" s="4"/>
      <c r="EQ2303" s="4"/>
      <c r="ER2303" s="4"/>
      <c r="ES2303" s="4"/>
      <c r="ET2303" s="4"/>
      <c r="EU2303" s="4"/>
      <c r="EV2303" s="4"/>
      <c r="EW2303" s="4"/>
      <c r="EX2303" s="4"/>
      <c r="EY2303" s="4"/>
      <c r="EZ2303" s="4"/>
    </row>
    <row r="2304" spans="1:156">
      <c r="A2304" s="8">
        <v>2299</v>
      </c>
      <c r="B2304" s="21">
        <v>2013</v>
      </c>
      <c r="C2304" s="21">
        <v>1980</v>
      </c>
      <c r="D2304" s="22">
        <v>121.8353111</v>
      </c>
      <c r="E2304" s="9">
        <v>-47972.8505</v>
      </c>
      <c r="F2304" s="9">
        <v>1946139.5824</v>
      </c>
      <c r="G2304" s="9">
        <v>101672.62639999999</v>
      </c>
      <c r="H2304" s="9">
        <v>415511.71429999999</v>
      </c>
      <c r="I2304" s="9">
        <v>87090.040699999998</v>
      </c>
      <c r="J2304" s="9">
        <v>110435.26210000001</v>
      </c>
      <c r="K2304" s="9">
        <v>14377.647000000001</v>
      </c>
      <c r="L2304" s="9">
        <v>2694444.4293999998</v>
      </c>
      <c r="M2304" s="9">
        <f t="shared" si="245"/>
        <v>96057.61510000001</v>
      </c>
      <c r="N2304" s="26"/>
      <c r="O2304" s="26"/>
      <c r="P2304" s="26"/>
      <c r="Q2304" s="26"/>
      <c r="R2304" s="26"/>
      <c r="S2304" s="26"/>
      <c r="T2304" s="26"/>
      <c r="U2304" s="26"/>
      <c r="V2304" s="33">
        <f t="shared" si="246"/>
        <v>-47972.8505</v>
      </c>
      <c r="W2304" s="26"/>
      <c r="X2304" s="26"/>
      <c r="Y2304" s="26"/>
      <c r="Z2304" s="26"/>
      <c r="AA2304" s="26"/>
      <c r="AB2304" s="38">
        <v>2014</v>
      </c>
      <c r="AC2304" s="38">
        <v>2005</v>
      </c>
      <c r="AD2304" s="39">
        <v>109.369305</v>
      </c>
      <c r="AE2304" s="33">
        <v>-84883.868100000007</v>
      </c>
      <c r="AF2304" s="33">
        <v>2062849.8329</v>
      </c>
      <c r="AG2304" s="33">
        <v>106509.8227</v>
      </c>
      <c r="AH2304" s="33">
        <v>189984.97279999999</v>
      </c>
      <c r="AI2304" s="33">
        <v>82057.075800000006</v>
      </c>
      <c r="AJ2304" s="33">
        <v>217519.56280000001</v>
      </c>
      <c r="AK2304" s="33">
        <v>29796.999500000002</v>
      </c>
      <c r="AL2304" s="33">
        <v>2714008.1357</v>
      </c>
      <c r="AM2304" s="33">
        <f t="shared" si="247"/>
        <v>187722.56330000001</v>
      </c>
      <c r="AN2304" s="33"/>
      <c r="AO2304" s="33"/>
      <c r="AP2304" s="33"/>
      <c r="AQ2304" s="33"/>
      <c r="AR2304" s="33"/>
      <c r="AS2304" s="33"/>
      <c r="AT2304" s="33"/>
      <c r="AU2304" s="33"/>
      <c r="AV2304" s="33">
        <f t="shared" si="248"/>
        <v>-84883.868100000007</v>
      </c>
      <c r="AW2304" s="33"/>
      <c r="AX2304" s="33"/>
      <c r="AY2304" s="33"/>
      <c r="AZ2304" s="33"/>
      <c r="BA2304" s="38">
        <v>2299</v>
      </c>
      <c r="BB2304" s="38">
        <v>2015</v>
      </c>
      <c r="BC2304" s="38">
        <v>2006</v>
      </c>
      <c r="BD2304" s="39">
        <v>140.6011187</v>
      </c>
      <c r="BE2304" s="33">
        <f t="shared" si="249"/>
        <v>51222.943371414673</v>
      </c>
      <c r="BF2304" s="33">
        <v>2097937.6775000002</v>
      </c>
      <c r="BG2304" s="33">
        <v>106509.8227</v>
      </c>
      <c r="BH2304" s="33">
        <v>184358.46160000001</v>
      </c>
      <c r="BI2304" s="33">
        <v>82451.962071414804</v>
      </c>
      <c r="BJ2304" s="33">
        <v>425462.92790000001</v>
      </c>
      <c r="BK2304" s="33">
        <v>47118.409</v>
      </c>
      <c r="BL2304" s="33">
        <v>2798379.4994000001</v>
      </c>
      <c r="BM2304" s="33">
        <f t="shared" si="250"/>
        <v>378344.51890000002</v>
      </c>
      <c r="BN2304" s="9"/>
      <c r="BO2304" s="9"/>
      <c r="BP2304" s="9"/>
      <c r="BQ2304" s="9"/>
      <c r="BR2304" s="9"/>
      <c r="BS2304" s="9"/>
      <c r="BT2304" s="9"/>
      <c r="BU2304" s="9"/>
      <c r="BV2304" s="33">
        <f t="shared" si="251"/>
        <v>51222.943371414673</v>
      </c>
      <c r="BW2304" s="9"/>
      <c r="BX2304" s="9"/>
      <c r="BY2304" s="9"/>
      <c r="BZ2304" s="9"/>
      <c r="CA2304" s="21"/>
      <c r="CB2304" s="21"/>
      <c r="CC2304" s="21"/>
      <c r="CD2304" s="22"/>
      <c r="CE2304" s="9"/>
      <c r="CF2304" s="9"/>
      <c r="CG2304" s="9"/>
      <c r="CH2304" s="9"/>
      <c r="CI2304" s="9"/>
      <c r="CJ2304" s="9"/>
      <c r="CK2304" s="9"/>
      <c r="CL2304" s="9"/>
      <c r="CM2304" s="10"/>
      <c r="CN2304" s="4"/>
      <c r="CO2304" s="4"/>
      <c r="CP2304" s="4"/>
      <c r="CQ2304" s="4"/>
      <c r="CR2304" s="4"/>
      <c r="CS2304" s="4"/>
      <c r="CT2304" s="4"/>
      <c r="CU2304" s="4"/>
      <c r="CV2304" s="4"/>
      <c r="CW2304" s="4"/>
      <c r="CX2304" s="4"/>
      <c r="CY2304" s="4"/>
      <c r="CZ2304" s="4"/>
      <c r="DD2304" s="3"/>
      <c r="DE2304" s="4"/>
      <c r="DF2304" s="4"/>
      <c r="DG2304" s="4"/>
      <c r="DH2304" s="4"/>
      <c r="DI2304" s="4"/>
      <c r="DJ2304" s="4"/>
      <c r="DK2304" s="4"/>
      <c r="DL2304" s="4"/>
      <c r="DM2304" s="4"/>
      <c r="DN2304" s="4"/>
      <c r="DO2304" s="4"/>
      <c r="DP2304" s="4"/>
      <c r="DQ2304" s="4"/>
      <c r="DR2304" s="4"/>
      <c r="DS2304" s="4"/>
      <c r="DT2304" s="4"/>
      <c r="DU2304" s="4"/>
      <c r="DV2304" s="4"/>
      <c r="DW2304" s="4"/>
      <c r="DX2304" s="4"/>
      <c r="DY2304" s="4"/>
      <c r="DZ2304" s="4"/>
      <c r="EE2304" s="4"/>
      <c r="EF2304" s="4"/>
      <c r="EG2304" s="4"/>
      <c r="EH2304" s="4"/>
      <c r="EI2304" s="4"/>
      <c r="EJ2304" s="4"/>
      <c r="EK2304" s="4"/>
      <c r="EL2304" s="4"/>
      <c r="EM2304" s="4"/>
      <c r="EN2304" s="4"/>
      <c r="EO2304" s="4"/>
      <c r="EP2304" s="4"/>
      <c r="EQ2304" s="4"/>
      <c r="ER2304" s="4"/>
      <c r="ES2304" s="4"/>
      <c r="ET2304" s="4"/>
      <c r="EU2304" s="4"/>
      <c r="EV2304" s="4"/>
      <c r="EW2304" s="4"/>
      <c r="EX2304" s="4"/>
      <c r="EY2304" s="4"/>
      <c r="EZ2304" s="4"/>
    </row>
    <row r="2305" spans="1:156">
      <c r="A2305" s="8">
        <v>2300</v>
      </c>
      <c r="B2305" s="21">
        <v>2013</v>
      </c>
      <c r="C2305" s="21">
        <v>1958</v>
      </c>
      <c r="D2305" s="22">
        <v>135.44914199999999</v>
      </c>
      <c r="E2305" s="9">
        <v>-43459.9326</v>
      </c>
      <c r="F2305" s="9">
        <v>1950148.3251</v>
      </c>
      <c r="G2305" s="9">
        <v>101672.62639999999</v>
      </c>
      <c r="H2305" s="9">
        <v>415331.20970000001</v>
      </c>
      <c r="I2305" s="9">
        <v>87762.209300000002</v>
      </c>
      <c r="J2305" s="9">
        <v>110881.1024</v>
      </c>
      <c r="K2305" s="9">
        <v>13295.3107</v>
      </c>
      <c r="L2305" s="9">
        <v>2695960.0946999998</v>
      </c>
      <c r="M2305" s="9">
        <f t="shared" si="245"/>
        <v>97585.791700000002</v>
      </c>
      <c r="N2305" s="26"/>
      <c r="O2305" s="26"/>
      <c r="P2305" s="26"/>
      <c r="Q2305" s="26"/>
      <c r="R2305" s="26"/>
      <c r="S2305" s="26"/>
      <c r="T2305" s="26"/>
      <c r="U2305" s="26"/>
      <c r="V2305" s="33">
        <f t="shared" si="246"/>
        <v>-43459.9326</v>
      </c>
      <c r="W2305" s="26"/>
      <c r="X2305" s="26"/>
      <c r="Y2305" s="26"/>
      <c r="Z2305" s="26"/>
      <c r="AA2305" s="26"/>
      <c r="AB2305" s="38">
        <v>2014</v>
      </c>
      <c r="AC2305" s="38">
        <v>1981</v>
      </c>
      <c r="AD2305" s="39">
        <v>140.5062116</v>
      </c>
      <c r="AE2305" s="33">
        <v>98251.529899999994</v>
      </c>
      <c r="AF2305" s="33">
        <v>2067255.8488</v>
      </c>
      <c r="AG2305" s="33">
        <v>106509.8227</v>
      </c>
      <c r="AH2305" s="33">
        <v>191349.7341</v>
      </c>
      <c r="AI2305" s="33">
        <v>76927.571599999996</v>
      </c>
      <c r="AJ2305" s="33">
        <v>391188.36829999997</v>
      </c>
      <c r="AK2305" s="33">
        <v>8628.2013000000006</v>
      </c>
      <c r="AL2305" s="33">
        <v>2726351.6142000002</v>
      </c>
      <c r="AM2305" s="33">
        <f t="shared" si="247"/>
        <v>382560.16699999996</v>
      </c>
      <c r="AN2305" s="33"/>
      <c r="AO2305" s="33"/>
      <c r="AP2305" s="33"/>
      <c r="AQ2305" s="33"/>
      <c r="AR2305" s="33"/>
      <c r="AS2305" s="33"/>
      <c r="AT2305" s="33"/>
      <c r="AU2305" s="33"/>
      <c r="AV2305" s="33">
        <f t="shared" si="248"/>
        <v>98251.529899999994</v>
      </c>
      <c r="AW2305" s="33"/>
      <c r="AX2305" s="33"/>
      <c r="AY2305" s="33"/>
      <c r="AZ2305" s="33"/>
      <c r="BA2305" s="38">
        <v>2300</v>
      </c>
      <c r="BB2305" s="38">
        <v>2015</v>
      </c>
      <c r="BC2305" s="38">
        <v>1982</v>
      </c>
      <c r="BD2305" s="39">
        <v>170.52547989999999</v>
      </c>
      <c r="BE2305" s="33">
        <f t="shared" si="249"/>
        <v>254242.77395195235</v>
      </c>
      <c r="BF2305" s="33">
        <v>2152128.5419999999</v>
      </c>
      <c r="BG2305" s="33">
        <v>106509.8227</v>
      </c>
      <c r="BH2305" s="33">
        <v>187027.2138</v>
      </c>
      <c r="BI2305" s="33">
        <v>72421.360651952302</v>
      </c>
      <c r="BJ2305" s="33">
        <v>534740.50040000002</v>
      </c>
      <c r="BK2305" s="33">
        <v>1628.6497999999999</v>
      </c>
      <c r="BL2305" s="33">
        <v>2796956.0158000002</v>
      </c>
      <c r="BM2305" s="33">
        <f t="shared" si="250"/>
        <v>533111.85060000001</v>
      </c>
      <c r="BN2305" s="9"/>
      <c r="BO2305" s="9"/>
      <c r="BP2305" s="9"/>
      <c r="BQ2305" s="9"/>
      <c r="BR2305" s="9"/>
      <c r="BS2305" s="9"/>
      <c r="BT2305" s="9"/>
      <c r="BU2305" s="9"/>
      <c r="BV2305" s="33">
        <f t="shared" si="251"/>
        <v>254242.77395195235</v>
      </c>
      <c r="BW2305" s="9"/>
      <c r="BX2305" s="9"/>
      <c r="BY2305" s="9"/>
      <c r="BZ2305" s="9"/>
      <c r="CA2305" s="21"/>
      <c r="CB2305" s="21"/>
      <c r="CC2305" s="21"/>
      <c r="CD2305" s="22"/>
      <c r="CE2305" s="9"/>
      <c r="CF2305" s="9"/>
      <c r="CG2305" s="9"/>
      <c r="CH2305" s="9"/>
      <c r="CI2305" s="9"/>
      <c r="CJ2305" s="9"/>
      <c r="CK2305" s="9"/>
      <c r="CL2305" s="9"/>
      <c r="CM2305" s="10"/>
      <c r="CN2305" s="4"/>
      <c r="CO2305" s="4"/>
      <c r="CP2305" s="4"/>
      <c r="CQ2305" s="4"/>
      <c r="CR2305" s="4"/>
      <c r="CS2305" s="4"/>
      <c r="CT2305" s="4"/>
      <c r="CU2305" s="4"/>
      <c r="CV2305" s="4"/>
      <c r="CW2305" s="4"/>
      <c r="CX2305" s="4"/>
      <c r="CY2305" s="4"/>
      <c r="CZ2305" s="4"/>
      <c r="DD2305" s="3"/>
      <c r="DE2305" s="4"/>
      <c r="DF2305" s="4"/>
      <c r="DG2305" s="4"/>
      <c r="DH2305" s="4"/>
      <c r="DI2305" s="4"/>
      <c r="DJ2305" s="4"/>
      <c r="DK2305" s="4"/>
      <c r="DL2305" s="4"/>
      <c r="DM2305" s="4"/>
      <c r="DN2305" s="4"/>
      <c r="DO2305" s="4"/>
      <c r="DP2305" s="4"/>
      <c r="DQ2305" s="4"/>
      <c r="DR2305" s="4"/>
      <c r="DS2305" s="4"/>
      <c r="DT2305" s="4"/>
      <c r="DU2305" s="4"/>
      <c r="DV2305" s="4"/>
      <c r="DW2305" s="4"/>
      <c r="DX2305" s="4"/>
      <c r="DY2305" s="4"/>
      <c r="DZ2305" s="4"/>
      <c r="EE2305" s="4"/>
      <c r="EF2305" s="4"/>
      <c r="EG2305" s="4"/>
      <c r="EH2305" s="4"/>
      <c r="EI2305" s="4"/>
      <c r="EJ2305" s="4"/>
      <c r="EK2305" s="4"/>
      <c r="EL2305" s="4"/>
      <c r="EM2305" s="4"/>
      <c r="EN2305" s="4"/>
      <c r="EO2305" s="4"/>
      <c r="EP2305" s="4"/>
      <c r="EQ2305" s="4"/>
      <c r="ER2305" s="4"/>
      <c r="ES2305" s="4"/>
      <c r="ET2305" s="4"/>
      <c r="EU2305" s="4"/>
      <c r="EV2305" s="4"/>
      <c r="EW2305" s="4"/>
      <c r="EX2305" s="4"/>
      <c r="EY2305" s="4"/>
      <c r="EZ2305" s="4"/>
    </row>
    <row r="2306" spans="1:156">
      <c r="A2306" s="8">
        <v>2301</v>
      </c>
      <c r="B2306" s="21">
        <v>2013</v>
      </c>
      <c r="C2306" s="21">
        <v>1980</v>
      </c>
      <c r="D2306" s="22">
        <v>121.8353111</v>
      </c>
      <c r="E2306" s="9">
        <v>-54077.644800000002</v>
      </c>
      <c r="F2306" s="9">
        <v>1944180.1325999999</v>
      </c>
      <c r="G2306" s="9">
        <v>101672.62639999999</v>
      </c>
      <c r="H2306" s="9">
        <v>415405.49219999998</v>
      </c>
      <c r="I2306" s="9">
        <v>87485.593699999998</v>
      </c>
      <c r="J2306" s="9">
        <v>95224.794800000003</v>
      </c>
      <c r="K2306" s="9">
        <v>4436.3576999999996</v>
      </c>
      <c r="L2306" s="9">
        <v>2693609.9268</v>
      </c>
      <c r="M2306" s="9">
        <f t="shared" si="245"/>
        <v>90788.43710000001</v>
      </c>
      <c r="N2306" s="26"/>
      <c r="O2306" s="26"/>
      <c r="P2306" s="26"/>
      <c r="Q2306" s="26"/>
      <c r="R2306" s="26"/>
      <c r="S2306" s="26"/>
      <c r="T2306" s="26"/>
      <c r="U2306" s="26"/>
      <c r="V2306" s="33">
        <f t="shared" si="246"/>
        <v>-54077.644800000002</v>
      </c>
      <c r="W2306" s="26"/>
      <c r="X2306" s="26"/>
      <c r="Y2306" s="26"/>
      <c r="Z2306" s="26"/>
      <c r="AA2306" s="26"/>
      <c r="AB2306" s="38">
        <v>2014</v>
      </c>
      <c r="AC2306" s="38">
        <v>1953</v>
      </c>
      <c r="AD2306" s="39">
        <v>133.47564790000001</v>
      </c>
      <c r="AE2306" s="33">
        <v>-55292.474699999999</v>
      </c>
      <c r="AF2306" s="33">
        <v>2005618.2694999999</v>
      </c>
      <c r="AG2306" s="33">
        <v>106509.8227</v>
      </c>
      <c r="AH2306" s="33">
        <v>184364.92310000001</v>
      </c>
      <c r="AI2306" s="33">
        <v>103180.2352</v>
      </c>
      <c r="AJ2306" s="33">
        <v>306864.2574</v>
      </c>
      <c r="AK2306" s="33">
        <v>41039.831299999998</v>
      </c>
      <c r="AL2306" s="33">
        <v>2720790.1512000002</v>
      </c>
      <c r="AM2306" s="33">
        <f t="shared" si="247"/>
        <v>265824.42609999998</v>
      </c>
      <c r="AN2306" s="33"/>
      <c r="AO2306" s="33"/>
      <c r="AP2306" s="33"/>
      <c r="AQ2306" s="33"/>
      <c r="AR2306" s="33"/>
      <c r="AS2306" s="33"/>
      <c r="AT2306" s="33"/>
      <c r="AU2306" s="33"/>
      <c r="AV2306" s="33">
        <f t="shared" si="248"/>
        <v>-55292.474699999999</v>
      </c>
      <c r="AW2306" s="33"/>
      <c r="AX2306" s="33"/>
      <c r="AY2306" s="33"/>
      <c r="AZ2306" s="33"/>
      <c r="BA2306" s="38">
        <v>2301</v>
      </c>
      <c r="BB2306" s="38">
        <v>2015</v>
      </c>
      <c r="BC2306" s="38">
        <v>1954</v>
      </c>
      <c r="BD2306" s="39">
        <v>155.51180840000001</v>
      </c>
      <c r="BE2306" s="33">
        <f t="shared" si="249"/>
        <v>197318.88508097967</v>
      </c>
      <c r="BF2306" s="33">
        <v>2077415.7784</v>
      </c>
      <c r="BG2306" s="33">
        <v>106509.8227</v>
      </c>
      <c r="BH2306" s="33">
        <v>186603.5643</v>
      </c>
      <c r="BI2306" s="33">
        <v>74013.662680979702</v>
      </c>
      <c r="BJ2306" s="33">
        <v>547695.46340000001</v>
      </c>
      <c r="BK2306" s="33">
        <v>1314.6745000000001</v>
      </c>
      <c r="BL2306" s="33">
        <v>2793604.7319</v>
      </c>
      <c r="BM2306" s="33">
        <f t="shared" si="250"/>
        <v>546380.78890000004</v>
      </c>
      <c r="BN2306" s="9"/>
      <c r="BO2306" s="9"/>
      <c r="BP2306" s="9"/>
      <c r="BQ2306" s="9"/>
      <c r="BR2306" s="9"/>
      <c r="BS2306" s="9"/>
      <c r="BT2306" s="9"/>
      <c r="BU2306" s="9"/>
      <c r="BV2306" s="33">
        <f t="shared" si="251"/>
        <v>197318.88508097967</v>
      </c>
      <c r="BW2306" s="9"/>
      <c r="BX2306" s="9"/>
      <c r="BY2306" s="9"/>
      <c r="BZ2306" s="9"/>
      <c r="CA2306" s="21"/>
      <c r="CB2306" s="21"/>
      <c r="CC2306" s="21"/>
      <c r="CD2306" s="22"/>
      <c r="CE2306" s="9"/>
      <c r="CF2306" s="9"/>
      <c r="CG2306" s="9"/>
      <c r="CH2306" s="9"/>
      <c r="CI2306" s="9"/>
      <c r="CJ2306" s="9"/>
      <c r="CK2306" s="9"/>
      <c r="CL2306" s="9"/>
      <c r="CM2306" s="10"/>
      <c r="CN2306" s="4"/>
      <c r="CO2306" s="4"/>
      <c r="CP2306" s="4"/>
      <c r="CQ2306" s="4"/>
      <c r="CR2306" s="4"/>
      <c r="CS2306" s="4"/>
      <c r="CT2306" s="4"/>
      <c r="CU2306" s="4"/>
      <c r="CV2306" s="4"/>
      <c r="CW2306" s="4"/>
      <c r="CX2306" s="4"/>
      <c r="CY2306" s="4"/>
      <c r="CZ2306" s="4"/>
      <c r="DD2306" s="3"/>
      <c r="DE2306" s="4"/>
      <c r="DF2306" s="4"/>
      <c r="DG2306" s="4"/>
      <c r="DH2306" s="4"/>
      <c r="DI2306" s="4"/>
      <c r="DJ2306" s="4"/>
      <c r="DK2306" s="4"/>
      <c r="DL2306" s="4"/>
      <c r="DM2306" s="4"/>
      <c r="DN2306" s="4"/>
      <c r="DO2306" s="4"/>
      <c r="DP2306" s="4"/>
      <c r="DQ2306" s="4"/>
      <c r="DR2306" s="4"/>
      <c r="DS2306" s="4"/>
      <c r="DT2306" s="4"/>
      <c r="DU2306" s="4"/>
      <c r="DV2306" s="4"/>
      <c r="DW2306" s="4"/>
      <c r="DX2306" s="4"/>
      <c r="DY2306" s="4"/>
      <c r="DZ2306" s="4"/>
      <c r="EE2306" s="4"/>
      <c r="EF2306" s="4"/>
      <c r="EG2306" s="4"/>
      <c r="EH2306" s="4"/>
      <c r="EI2306" s="4"/>
      <c r="EJ2306" s="4"/>
      <c r="EK2306" s="4"/>
      <c r="EL2306" s="4"/>
      <c r="EM2306" s="4"/>
      <c r="EN2306" s="4"/>
      <c r="EO2306" s="4"/>
      <c r="EP2306" s="4"/>
      <c r="EQ2306" s="4"/>
      <c r="ER2306" s="4"/>
      <c r="ES2306" s="4"/>
      <c r="ET2306" s="4"/>
      <c r="EU2306" s="4"/>
      <c r="EV2306" s="4"/>
      <c r="EW2306" s="4"/>
      <c r="EX2306" s="4"/>
      <c r="EY2306" s="4"/>
      <c r="EZ2306" s="4"/>
    </row>
    <row r="2307" spans="1:156">
      <c r="A2307" s="8">
        <v>2302</v>
      </c>
      <c r="B2307" s="21">
        <v>2013</v>
      </c>
      <c r="C2307" s="21">
        <v>1969</v>
      </c>
      <c r="D2307" s="22">
        <v>154.8868702</v>
      </c>
      <c r="E2307" s="9">
        <v>-8724.5614000000005</v>
      </c>
      <c r="F2307" s="9">
        <v>1920502.1813000001</v>
      </c>
      <c r="G2307" s="9">
        <v>101672.62639999999</v>
      </c>
      <c r="H2307" s="9">
        <v>415483.76289999997</v>
      </c>
      <c r="I2307" s="9">
        <v>87194.126999999993</v>
      </c>
      <c r="J2307" s="9">
        <v>161202.09229999999</v>
      </c>
      <c r="K2307" s="9">
        <v>2250.6170999999999</v>
      </c>
      <c r="L2307" s="9">
        <v>2692528.7341</v>
      </c>
      <c r="M2307" s="9">
        <f t="shared" si="245"/>
        <v>158951.47519999999</v>
      </c>
      <c r="N2307" s="26"/>
      <c r="O2307" s="26"/>
      <c r="P2307" s="26"/>
      <c r="Q2307" s="26"/>
      <c r="R2307" s="26"/>
      <c r="S2307" s="26"/>
      <c r="T2307" s="26"/>
      <c r="U2307" s="26"/>
      <c r="V2307" s="33">
        <f t="shared" si="246"/>
        <v>-8724.5614000000005</v>
      </c>
      <c r="W2307" s="26"/>
      <c r="X2307" s="26"/>
      <c r="Y2307" s="26"/>
      <c r="Z2307" s="26"/>
      <c r="AA2307" s="26"/>
      <c r="AB2307" s="38">
        <v>2014</v>
      </c>
      <c r="AC2307" s="38">
        <v>1936</v>
      </c>
      <c r="AD2307" s="39">
        <v>113.9190562</v>
      </c>
      <c r="AE2307" s="33">
        <v>-195718.39540000001</v>
      </c>
      <c r="AF2307" s="33">
        <v>1975670.5495</v>
      </c>
      <c r="AG2307" s="33">
        <v>106509.8227</v>
      </c>
      <c r="AH2307" s="33">
        <v>178757.0037</v>
      </c>
      <c r="AI2307" s="33">
        <v>124257.802</v>
      </c>
      <c r="AJ2307" s="33">
        <v>221601.97070000001</v>
      </c>
      <c r="AK2307" s="33">
        <v>75492.521599999993</v>
      </c>
      <c r="AL2307" s="33">
        <v>2727023.0225999998</v>
      </c>
      <c r="AM2307" s="33">
        <f t="shared" si="247"/>
        <v>146109.44910000003</v>
      </c>
      <c r="AN2307" s="33"/>
      <c r="AO2307" s="33"/>
      <c r="AP2307" s="33"/>
      <c r="AQ2307" s="33"/>
      <c r="AR2307" s="33"/>
      <c r="AS2307" s="33"/>
      <c r="AT2307" s="33"/>
      <c r="AU2307" s="33"/>
      <c r="AV2307" s="33">
        <f t="shared" si="248"/>
        <v>-195718.39540000001</v>
      </c>
      <c r="AW2307" s="33"/>
      <c r="AX2307" s="33"/>
      <c r="AY2307" s="33"/>
      <c r="AZ2307" s="33"/>
      <c r="BA2307" s="38">
        <v>2302</v>
      </c>
      <c r="BB2307" s="38">
        <v>2015</v>
      </c>
      <c r="BC2307" s="38">
        <v>1937</v>
      </c>
      <c r="BD2307" s="39">
        <v>92.292621330000003</v>
      </c>
      <c r="BE2307" s="33">
        <f t="shared" si="249"/>
        <v>-341239.53204810806</v>
      </c>
      <c r="BF2307" s="33">
        <v>2052731.2058999999</v>
      </c>
      <c r="BG2307" s="33">
        <v>106509.8227</v>
      </c>
      <c r="BH2307" s="33">
        <v>172861.7763</v>
      </c>
      <c r="BI2307" s="33">
        <v>125662.667951892</v>
      </c>
      <c r="BJ2307" s="33">
        <v>102570.3401</v>
      </c>
      <c r="BK2307" s="33">
        <v>129038.1214</v>
      </c>
      <c r="BL2307" s="33">
        <v>2772537.2236000001</v>
      </c>
      <c r="BM2307" s="33">
        <f t="shared" si="250"/>
        <v>-26467.781300000002</v>
      </c>
      <c r="BN2307" s="9"/>
      <c r="BO2307" s="9"/>
      <c r="BP2307" s="9"/>
      <c r="BQ2307" s="9"/>
      <c r="BR2307" s="9"/>
      <c r="BS2307" s="9"/>
      <c r="BT2307" s="9"/>
      <c r="BU2307" s="9"/>
      <c r="BV2307" s="33">
        <f t="shared" si="251"/>
        <v>-341239.53204810806</v>
      </c>
      <c r="BW2307" s="9"/>
      <c r="BX2307" s="9"/>
      <c r="BY2307" s="9"/>
      <c r="BZ2307" s="9"/>
      <c r="CA2307" s="21"/>
      <c r="CB2307" s="21"/>
      <c r="CC2307" s="21"/>
      <c r="CD2307" s="22"/>
      <c r="CE2307" s="9"/>
      <c r="CF2307" s="9"/>
      <c r="CG2307" s="9"/>
      <c r="CH2307" s="9"/>
      <c r="CI2307" s="9"/>
      <c r="CJ2307" s="9"/>
      <c r="CK2307" s="9"/>
      <c r="CL2307" s="9"/>
      <c r="CM2307" s="10"/>
      <c r="CN2307" s="4"/>
      <c r="CO2307" s="4"/>
      <c r="CP2307" s="4"/>
      <c r="CQ2307" s="4"/>
      <c r="CR2307" s="4"/>
      <c r="CS2307" s="4"/>
      <c r="CT2307" s="4"/>
      <c r="CU2307" s="4"/>
      <c r="CV2307" s="4"/>
      <c r="CW2307" s="4"/>
      <c r="CX2307" s="4"/>
      <c r="CY2307" s="4"/>
      <c r="CZ2307" s="4"/>
      <c r="DD2307" s="3"/>
      <c r="DE2307" s="4"/>
      <c r="DF2307" s="4"/>
      <c r="DG2307" s="4"/>
      <c r="DH2307" s="4"/>
      <c r="DI2307" s="4"/>
      <c r="DJ2307" s="4"/>
      <c r="DK2307" s="4"/>
      <c r="DL2307" s="4"/>
      <c r="DM2307" s="4"/>
      <c r="DN2307" s="4"/>
      <c r="DO2307" s="4"/>
      <c r="DP2307" s="4"/>
      <c r="DQ2307" s="4"/>
      <c r="DR2307" s="4"/>
      <c r="DS2307" s="4"/>
      <c r="DT2307" s="4"/>
      <c r="DU2307" s="4"/>
      <c r="DV2307" s="4"/>
      <c r="DW2307" s="4"/>
      <c r="DX2307" s="4"/>
      <c r="DY2307" s="4"/>
      <c r="DZ2307" s="4"/>
      <c r="EE2307" s="4"/>
      <c r="EF2307" s="4"/>
      <c r="EG2307" s="4"/>
      <c r="EH2307" s="4"/>
      <c r="EI2307" s="4"/>
      <c r="EJ2307" s="4"/>
      <c r="EK2307" s="4"/>
      <c r="EL2307" s="4"/>
      <c r="EM2307" s="4"/>
      <c r="EN2307" s="4"/>
      <c r="EO2307" s="4"/>
      <c r="EP2307" s="4"/>
      <c r="EQ2307" s="4"/>
      <c r="ER2307" s="4"/>
      <c r="ES2307" s="4"/>
      <c r="ET2307" s="4"/>
      <c r="EU2307" s="4"/>
      <c r="EV2307" s="4"/>
      <c r="EW2307" s="4"/>
      <c r="EX2307" s="4"/>
      <c r="EY2307" s="4"/>
      <c r="EZ2307" s="4"/>
    </row>
    <row r="2308" spans="1:156">
      <c r="A2308" s="8">
        <v>2303</v>
      </c>
      <c r="B2308" s="21">
        <v>2013</v>
      </c>
      <c r="C2308" s="21">
        <v>1996</v>
      </c>
      <c r="D2308" s="22">
        <v>184.8110351</v>
      </c>
      <c r="E2308" s="9">
        <v>15175.7153</v>
      </c>
      <c r="F2308" s="9">
        <v>1937286.0061000001</v>
      </c>
      <c r="G2308" s="9">
        <v>101672.62639999999</v>
      </c>
      <c r="H2308" s="9">
        <v>415783.09250000003</v>
      </c>
      <c r="I2308" s="9">
        <v>86079.474000000002</v>
      </c>
      <c r="J2308" s="9">
        <v>173943.18</v>
      </c>
      <c r="K2308" s="9">
        <v>4365.7061999999996</v>
      </c>
      <c r="L2308" s="9">
        <v>2695222.9575999998</v>
      </c>
      <c r="M2308" s="9">
        <f t="shared" si="245"/>
        <v>169577.47380000001</v>
      </c>
      <c r="N2308" s="26"/>
      <c r="O2308" s="26"/>
      <c r="P2308" s="26"/>
      <c r="Q2308" s="26"/>
      <c r="R2308" s="26"/>
      <c r="S2308" s="26"/>
      <c r="T2308" s="26"/>
      <c r="U2308" s="26"/>
      <c r="V2308" s="33">
        <f t="shared" si="246"/>
        <v>15175.7153</v>
      </c>
      <c r="W2308" s="26"/>
      <c r="X2308" s="26"/>
      <c r="Y2308" s="26"/>
      <c r="Z2308" s="26"/>
      <c r="AA2308" s="26"/>
      <c r="AB2308" s="38">
        <v>2014</v>
      </c>
      <c r="AC2308" s="38">
        <v>1978</v>
      </c>
      <c r="AD2308" s="39">
        <v>138.30665930000001</v>
      </c>
      <c r="AE2308" s="33">
        <v>2409.1356000000001</v>
      </c>
      <c r="AF2308" s="33">
        <v>2063536.3588</v>
      </c>
      <c r="AG2308" s="33">
        <v>106509.8227</v>
      </c>
      <c r="AH2308" s="33">
        <v>188607.59080000001</v>
      </c>
      <c r="AI2308" s="33">
        <v>87234.015799999994</v>
      </c>
      <c r="AJ2308" s="33">
        <v>304916.9952</v>
      </c>
      <c r="AK2308" s="33">
        <v>33103.443099999997</v>
      </c>
      <c r="AL2308" s="33">
        <v>2715292.2045</v>
      </c>
      <c r="AM2308" s="33">
        <f t="shared" si="247"/>
        <v>271813.55210000003</v>
      </c>
      <c r="AN2308" s="33"/>
      <c r="AO2308" s="33"/>
      <c r="AP2308" s="33"/>
      <c r="AQ2308" s="33"/>
      <c r="AR2308" s="33"/>
      <c r="AS2308" s="33"/>
      <c r="AT2308" s="33"/>
      <c r="AU2308" s="33"/>
      <c r="AV2308" s="33">
        <f t="shared" si="248"/>
        <v>2409.1356000000001</v>
      </c>
      <c r="AW2308" s="33"/>
      <c r="AX2308" s="33"/>
      <c r="AY2308" s="33"/>
      <c r="AZ2308" s="33"/>
      <c r="BA2308" s="38">
        <v>2303</v>
      </c>
      <c r="BB2308" s="38">
        <v>2015</v>
      </c>
      <c r="BC2308" s="38">
        <v>1979</v>
      </c>
      <c r="BD2308" s="39">
        <v>108.16205739999999</v>
      </c>
      <c r="BE2308" s="33">
        <f t="shared" si="249"/>
        <v>-153925.06117387628</v>
      </c>
      <c r="BF2308" s="33">
        <v>2126249.6727</v>
      </c>
      <c r="BG2308" s="33">
        <v>106509.8227</v>
      </c>
      <c r="BH2308" s="33">
        <v>180657.6433</v>
      </c>
      <c r="BI2308" s="33">
        <v>96361.620826123806</v>
      </c>
      <c r="BJ2308" s="33">
        <v>192946.10060000001</v>
      </c>
      <c r="BK2308" s="33">
        <v>76130.201700000005</v>
      </c>
      <c r="BL2308" s="33">
        <v>2780519.7196</v>
      </c>
      <c r="BM2308" s="33">
        <f t="shared" si="250"/>
        <v>116815.8989</v>
      </c>
      <c r="BN2308" s="9"/>
      <c r="BO2308" s="9"/>
      <c r="BP2308" s="9"/>
      <c r="BQ2308" s="9"/>
      <c r="BR2308" s="9"/>
      <c r="BS2308" s="9"/>
      <c r="BT2308" s="9"/>
      <c r="BU2308" s="9"/>
      <c r="BV2308" s="33">
        <f t="shared" si="251"/>
        <v>-153925.06117387628</v>
      </c>
      <c r="BW2308" s="9"/>
      <c r="BX2308" s="9"/>
      <c r="BY2308" s="9"/>
      <c r="BZ2308" s="9"/>
      <c r="CA2308" s="21"/>
      <c r="CB2308" s="21"/>
      <c r="CC2308" s="21"/>
      <c r="CD2308" s="22"/>
      <c r="CE2308" s="9"/>
      <c r="CF2308" s="9"/>
      <c r="CG2308" s="9"/>
      <c r="CH2308" s="9"/>
      <c r="CI2308" s="9"/>
      <c r="CJ2308" s="9"/>
      <c r="CK2308" s="9"/>
      <c r="CL2308" s="9"/>
      <c r="CM2308" s="10"/>
      <c r="CN2308" s="4"/>
      <c r="CO2308" s="4"/>
      <c r="CP2308" s="4"/>
      <c r="CQ2308" s="4"/>
      <c r="CR2308" s="4"/>
      <c r="CS2308" s="4"/>
      <c r="CT2308" s="4"/>
      <c r="CU2308" s="4"/>
      <c r="CV2308" s="4"/>
      <c r="CW2308" s="4"/>
      <c r="CX2308" s="4"/>
      <c r="CY2308" s="4"/>
      <c r="CZ2308" s="4"/>
      <c r="DD2308" s="3"/>
      <c r="DE2308" s="4"/>
      <c r="DF2308" s="4"/>
      <c r="DG2308" s="4"/>
      <c r="DH2308" s="4"/>
      <c r="DI2308" s="4"/>
      <c r="DJ2308" s="4"/>
      <c r="DK2308" s="4"/>
      <c r="DL2308" s="4"/>
      <c r="DM2308" s="4"/>
      <c r="DN2308" s="4"/>
      <c r="DO2308" s="4"/>
      <c r="DP2308" s="4"/>
      <c r="DQ2308" s="4"/>
      <c r="DR2308" s="4"/>
      <c r="DS2308" s="4"/>
      <c r="DT2308" s="4"/>
      <c r="DU2308" s="4"/>
      <c r="DV2308" s="4"/>
      <c r="DW2308" s="4"/>
      <c r="DX2308" s="4"/>
      <c r="DY2308" s="4"/>
      <c r="DZ2308" s="4"/>
      <c r="EE2308" s="4"/>
      <c r="EF2308" s="4"/>
      <c r="EG2308" s="4"/>
      <c r="EH2308" s="4"/>
      <c r="EI2308" s="4"/>
      <c r="EJ2308" s="4"/>
      <c r="EK2308" s="4"/>
      <c r="EL2308" s="4"/>
      <c r="EM2308" s="4"/>
      <c r="EN2308" s="4"/>
      <c r="EO2308" s="4"/>
      <c r="EP2308" s="4"/>
      <c r="EQ2308" s="4"/>
      <c r="ER2308" s="4"/>
      <c r="ES2308" s="4"/>
      <c r="ET2308" s="4"/>
      <c r="EU2308" s="4"/>
      <c r="EV2308" s="4"/>
      <c r="EW2308" s="4"/>
      <c r="EX2308" s="4"/>
      <c r="EY2308" s="4"/>
      <c r="EZ2308" s="4"/>
    </row>
    <row r="2309" spans="1:156">
      <c r="A2309" s="8">
        <v>2304</v>
      </c>
      <c r="B2309" s="21">
        <v>2013</v>
      </c>
      <c r="C2309" s="21">
        <v>2003</v>
      </c>
      <c r="D2309" s="22">
        <v>107.2128158</v>
      </c>
      <c r="E2309" s="9">
        <v>-78258.431899999996</v>
      </c>
      <c r="F2309" s="9">
        <v>1926775.4935999999</v>
      </c>
      <c r="G2309" s="9">
        <v>101672.62639999999</v>
      </c>
      <c r="H2309" s="9">
        <v>415117.3248</v>
      </c>
      <c r="I2309" s="9">
        <v>88558.680300000007</v>
      </c>
      <c r="J2309" s="9">
        <v>89492.5432</v>
      </c>
      <c r="K2309" s="9">
        <v>8365.1656000000003</v>
      </c>
      <c r="L2309" s="9">
        <v>2691509.9347000001</v>
      </c>
      <c r="M2309" s="9">
        <f t="shared" si="245"/>
        <v>81127.377600000007</v>
      </c>
      <c r="N2309" s="26"/>
      <c r="O2309" s="26"/>
      <c r="P2309" s="26"/>
      <c r="Q2309" s="26"/>
      <c r="R2309" s="26"/>
      <c r="S2309" s="26"/>
      <c r="T2309" s="26"/>
      <c r="U2309" s="26"/>
      <c r="V2309" s="33">
        <f t="shared" si="246"/>
        <v>-78258.431899999996</v>
      </c>
      <c r="W2309" s="26"/>
      <c r="X2309" s="26"/>
      <c r="Y2309" s="26"/>
      <c r="Z2309" s="26"/>
      <c r="AA2309" s="26"/>
      <c r="AB2309" s="38">
        <v>2014</v>
      </c>
      <c r="AC2309" s="38">
        <v>1944</v>
      </c>
      <c r="AD2309" s="39">
        <v>86.51293957</v>
      </c>
      <c r="AE2309" s="33">
        <v>-270154.79519999999</v>
      </c>
      <c r="AF2309" s="33">
        <v>2026979.2272999999</v>
      </c>
      <c r="AG2309" s="33">
        <v>106509.8227</v>
      </c>
      <c r="AH2309" s="33">
        <v>177705.22</v>
      </c>
      <c r="AI2309" s="33">
        <v>128210.969</v>
      </c>
      <c r="AJ2309" s="33">
        <v>79958.387799999997</v>
      </c>
      <c r="AK2309" s="33">
        <v>81767.689499999993</v>
      </c>
      <c r="AL2309" s="33">
        <v>2707750.7324999999</v>
      </c>
      <c r="AM2309" s="33">
        <f t="shared" si="247"/>
        <v>-1809.3016999999963</v>
      </c>
      <c r="AN2309" s="33"/>
      <c r="AO2309" s="33"/>
      <c r="AP2309" s="33"/>
      <c r="AQ2309" s="33"/>
      <c r="AR2309" s="33"/>
      <c r="AS2309" s="33"/>
      <c r="AT2309" s="33"/>
      <c r="AU2309" s="33"/>
      <c r="AV2309" s="33">
        <f t="shared" si="248"/>
        <v>-270154.79519999999</v>
      </c>
      <c r="AW2309" s="33"/>
      <c r="AX2309" s="33"/>
      <c r="AY2309" s="33"/>
      <c r="AZ2309" s="33"/>
      <c r="BA2309" s="38">
        <v>2304</v>
      </c>
      <c r="BB2309" s="38">
        <v>2015</v>
      </c>
      <c r="BC2309" s="38">
        <v>1945</v>
      </c>
      <c r="BD2309" s="39">
        <v>108.2331054</v>
      </c>
      <c r="BE2309" s="33">
        <f t="shared" si="249"/>
        <v>-313749.69940251391</v>
      </c>
      <c r="BF2309" s="33">
        <v>2046124.6850999999</v>
      </c>
      <c r="BG2309" s="33">
        <v>106509.8227</v>
      </c>
      <c r="BH2309" s="33">
        <v>170965.02489999999</v>
      </c>
      <c r="BI2309" s="33">
        <v>132791.67609748599</v>
      </c>
      <c r="BJ2309" s="33">
        <v>135281.9878</v>
      </c>
      <c r="BK2309" s="33">
        <v>121650.4957</v>
      </c>
      <c r="BL2309" s="33">
        <v>2783772.4002999999</v>
      </c>
      <c r="BM2309" s="33">
        <f t="shared" si="250"/>
        <v>13631.492100000003</v>
      </c>
      <c r="BN2309" s="9"/>
      <c r="BO2309" s="9"/>
      <c r="BP2309" s="9"/>
      <c r="BQ2309" s="9"/>
      <c r="BR2309" s="9"/>
      <c r="BS2309" s="9"/>
      <c r="BT2309" s="9"/>
      <c r="BU2309" s="9"/>
      <c r="BV2309" s="33">
        <f t="shared" si="251"/>
        <v>-313749.69940251391</v>
      </c>
      <c r="BW2309" s="9"/>
      <c r="BX2309" s="9"/>
      <c r="BY2309" s="9"/>
      <c r="BZ2309" s="9"/>
      <c r="CA2309" s="21"/>
      <c r="CB2309" s="21"/>
      <c r="CC2309" s="21"/>
      <c r="CD2309" s="22"/>
      <c r="CE2309" s="9"/>
      <c r="CF2309" s="9"/>
      <c r="CG2309" s="9"/>
      <c r="CH2309" s="9"/>
      <c r="CI2309" s="9"/>
      <c r="CJ2309" s="9"/>
      <c r="CK2309" s="9"/>
      <c r="CL2309" s="9"/>
      <c r="CM2309" s="10"/>
      <c r="CN2309" s="4"/>
      <c r="CO2309" s="4"/>
      <c r="CP2309" s="4"/>
      <c r="CQ2309" s="4"/>
      <c r="CR2309" s="4"/>
      <c r="CS2309" s="4"/>
      <c r="CT2309" s="4"/>
      <c r="CU2309" s="4"/>
      <c r="CV2309" s="4"/>
      <c r="CW2309" s="4"/>
      <c r="CX2309" s="4"/>
      <c r="CY2309" s="4"/>
      <c r="CZ2309" s="4"/>
      <c r="DD2309" s="3"/>
      <c r="DE2309" s="4"/>
      <c r="DF2309" s="4"/>
      <c r="DG2309" s="4"/>
      <c r="DH2309" s="4"/>
      <c r="DI2309" s="4"/>
      <c r="DJ2309" s="4"/>
      <c r="DK2309" s="4"/>
      <c r="DL2309" s="4"/>
      <c r="DM2309" s="4"/>
      <c r="DN2309" s="4"/>
      <c r="DO2309" s="4"/>
      <c r="DP2309" s="4"/>
      <c r="DQ2309" s="4"/>
      <c r="DR2309" s="4"/>
      <c r="DS2309" s="4"/>
      <c r="DT2309" s="4"/>
      <c r="DU2309" s="4"/>
      <c r="DV2309" s="4"/>
      <c r="DW2309" s="4"/>
      <c r="DX2309" s="4"/>
      <c r="DY2309" s="4"/>
      <c r="DZ2309" s="4"/>
      <c r="EE2309" s="4"/>
      <c r="EF2309" s="4"/>
      <c r="EG2309" s="4"/>
      <c r="EH2309" s="4"/>
      <c r="EI2309" s="4"/>
      <c r="EJ2309" s="4"/>
      <c r="EK2309" s="4"/>
      <c r="EL2309" s="4"/>
      <c r="EM2309" s="4"/>
      <c r="EN2309" s="4"/>
      <c r="EO2309" s="4"/>
      <c r="EP2309" s="4"/>
      <c r="EQ2309" s="4"/>
      <c r="ER2309" s="4"/>
      <c r="ES2309" s="4"/>
      <c r="ET2309" s="4"/>
      <c r="EU2309" s="4"/>
      <c r="EV2309" s="4"/>
      <c r="EW2309" s="4"/>
      <c r="EX2309" s="4"/>
      <c r="EY2309" s="4"/>
      <c r="EZ2309" s="4"/>
    </row>
    <row r="2310" spans="1:156">
      <c r="A2310" s="8">
        <v>2305</v>
      </c>
      <c r="B2310" s="21">
        <v>2013</v>
      </c>
      <c r="C2310" s="21">
        <v>1998</v>
      </c>
      <c r="D2310" s="22">
        <v>141.2795888</v>
      </c>
      <c r="E2310" s="9">
        <v>-8843.3024999999998</v>
      </c>
      <c r="F2310" s="9">
        <v>1976524.6458000001</v>
      </c>
      <c r="G2310" s="9">
        <v>101672.62639999999</v>
      </c>
      <c r="H2310" s="9">
        <v>415508.34350000002</v>
      </c>
      <c r="I2310" s="9">
        <v>87102.592900000003</v>
      </c>
      <c r="J2310" s="9">
        <v>114411.83259999999</v>
      </c>
      <c r="K2310" s="9">
        <v>15635.7565</v>
      </c>
      <c r="L2310" s="9">
        <v>2688427.5871000001</v>
      </c>
      <c r="M2310" s="9">
        <f t="shared" si="245"/>
        <v>98776.076099999991</v>
      </c>
      <c r="N2310" s="26"/>
      <c r="O2310" s="26"/>
      <c r="P2310" s="26"/>
      <c r="Q2310" s="26"/>
      <c r="R2310" s="26"/>
      <c r="S2310" s="26"/>
      <c r="T2310" s="26"/>
      <c r="U2310" s="26"/>
      <c r="V2310" s="33">
        <f t="shared" si="246"/>
        <v>-8843.3024999999998</v>
      </c>
      <c r="W2310" s="26"/>
      <c r="X2310" s="26"/>
      <c r="Y2310" s="26"/>
      <c r="Z2310" s="26"/>
      <c r="AA2310" s="26"/>
      <c r="AB2310" s="38">
        <v>2014</v>
      </c>
      <c r="AC2310" s="38">
        <v>1963</v>
      </c>
      <c r="AD2310" s="39">
        <v>129.95508799999999</v>
      </c>
      <c r="AE2310" s="33">
        <v>116438.7841</v>
      </c>
      <c r="AF2310" s="33">
        <v>2081983.1362000001</v>
      </c>
      <c r="AG2310" s="33">
        <v>106509.8227</v>
      </c>
      <c r="AH2310" s="33">
        <v>191212.49540000001</v>
      </c>
      <c r="AI2310" s="33">
        <v>77443.388000000006</v>
      </c>
      <c r="AJ2310" s="33">
        <v>380826.20159999997</v>
      </c>
      <c r="AK2310" s="33">
        <v>1210.6222</v>
      </c>
      <c r="AL2310" s="33">
        <v>2720325.6376</v>
      </c>
      <c r="AM2310" s="33">
        <f t="shared" si="247"/>
        <v>379615.57939999999</v>
      </c>
      <c r="AN2310" s="33"/>
      <c r="AO2310" s="33"/>
      <c r="AP2310" s="33"/>
      <c r="AQ2310" s="33"/>
      <c r="AR2310" s="33"/>
      <c r="AS2310" s="33"/>
      <c r="AT2310" s="33"/>
      <c r="AU2310" s="33"/>
      <c r="AV2310" s="33">
        <f t="shared" si="248"/>
        <v>116438.7841</v>
      </c>
      <c r="AW2310" s="33"/>
      <c r="AX2310" s="33"/>
      <c r="AY2310" s="33"/>
      <c r="AZ2310" s="33"/>
      <c r="BA2310" s="38">
        <v>2305</v>
      </c>
      <c r="BB2310" s="38">
        <v>2015</v>
      </c>
      <c r="BC2310" s="38">
        <v>1964</v>
      </c>
      <c r="BD2310" s="39">
        <v>136.84781240000001</v>
      </c>
      <c r="BE2310" s="33">
        <f t="shared" si="249"/>
        <v>817.31650214083493</v>
      </c>
      <c r="BF2310" s="33">
        <v>2122634.6694999998</v>
      </c>
      <c r="BG2310" s="33">
        <v>106509.8227</v>
      </c>
      <c r="BH2310" s="33">
        <v>182885.6667</v>
      </c>
      <c r="BI2310" s="33">
        <v>87987.514602141106</v>
      </c>
      <c r="BJ2310" s="33">
        <v>317267.47139999998</v>
      </c>
      <c r="BK2310" s="33">
        <v>29681.891599999999</v>
      </c>
      <c r="BL2310" s="33">
        <v>2786785.9367999998</v>
      </c>
      <c r="BM2310" s="33">
        <f t="shared" si="250"/>
        <v>287585.57980000001</v>
      </c>
      <c r="BN2310" s="9"/>
      <c r="BO2310" s="9"/>
      <c r="BP2310" s="9"/>
      <c r="BQ2310" s="9"/>
      <c r="BR2310" s="9"/>
      <c r="BS2310" s="9"/>
      <c r="BT2310" s="9"/>
      <c r="BU2310" s="9"/>
      <c r="BV2310" s="33">
        <f t="shared" si="251"/>
        <v>817.31650214083493</v>
      </c>
      <c r="BW2310" s="9"/>
      <c r="BX2310" s="9"/>
      <c r="BY2310" s="9"/>
      <c r="BZ2310" s="9"/>
      <c r="CA2310" s="21"/>
      <c r="CB2310" s="21"/>
      <c r="CC2310" s="21"/>
      <c r="CD2310" s="22"/>
      <c r="CE2310" s="9"/>
      <c r="CF2310" s="9"/>
      <c r="CG2310" s="9"/>
      <c r="CH2310" s="9"/>
      <c r="CI2310" s="9"/>
      <c r="CJ2310" s="9"/>
      <c r="CK2310" s="9"/>
      <c r="CL2310" s="9"/>
      <c r="CM2310" s="10"/>
      <c r="CN2310" s="4"/>
      <c r="CO2310" s="4"/>
      <c r="CP2310" s="4"/>
      <c r="CQ2310" s="4"/>
      <c r="CR2310" s="4"/>
      <c r="CS2310" s="4"/>
      <c r="CT2310" s="4"/>
      <c r="CU2310" s="4"/>
      <c r="CV2310" s="4"/>
      <c r="CW2310" s="4"/>
      <c r="CX2310" s="4"/>
      <c r="CY2310" s="4"/>
      <c r="CZ2310" s="4"/>
      <c r="DD2310" s="3"/>
      <c r="DE2310" s="4"/>
      <c r="DF2310" s="4"/>
      <c r="DG2310" s="4"/>
      <c r="DH2310" s="4"/>
      <c r="DI2310" s="4"/>
      <c r="DJ2310" s="4"/>
      <c r="DK2310" s="4"/>
      <c r="DL2310" s="4"/>
      <c r="DM2310" s="4"/>
      <c r="DN2310" s="4"/>
      <c r="DO2310" s="4"/>
      <c r="DP2310" s="4"/>
      <c r="DQ2310" s="4"/>
      <c r="DR2310" s="4"/>
      <c r="DS2310" s="4"/>
      <c r="DT2310" s="4"/>
      <c r="DU2310" s="4"/>
      <c r="DV2310" s="4"/>
      <c r="DW2310" s="4"/>
      <c r="DX2310" s="4"/>
      <c r="DY2310" s="4"/>
      <c r="DZ2310" s="4"/>
      <c r="EE2310" s="4"/>
      <c r="EF2310" s="4"/>
      <c r="EG2310" s="4"/>
      <c r="EH2310" s="4"/>
      <c r="EI2310" s="4"/>
      <c r="EJ2310" s="4"/>
      <c r="EK2310" s="4"/>
      <c r="EL2310" s="4"/>
      <c r="EM2310" s="4"/>
      <c r="EN2310" s="4"/>
      <c r="EO2310" s="4"/>
      <c r="EP2310" s="4"/>
      <c r="EQ2310" s="4"/>
      <c r="ER2310" s="4"/>
      <c r="ES2310" s="4"/>
      <c r="ET2310" s="4"/>
      <c r="EU2310" s="4"/>
      <c r="EV2310" s="4"/>
      <c r="EW2310" s="4"/>
      <c r="EX2310" s="4"/>
      <c r="EY2310" s="4"/>
      <c r="EZ2310" s="4"/>
    </row>
    <row r="2311" spans="1:156">
      <c r="A2311" s="8">
        <v>2306</v>
      </c>
      <c r="B2311" s="21">
        <v>2013</v>
      </c>
      <c r="C2311" s="21">
        <v>1956</v>
      </c>
      <c r="D2311" s="22">
        <v>179.89372280000001</v>
      </c>
      <c r="E2311" s="9">
        <v>-88587.163799999995</v>
      </c>
      <c r="F2311" s="9">
        <v>1915553.0074</v>
      </c>
      <c r="G2311" s="9">
        <v>101672.62639999999</v>
      </c>
      <c r="H2311" s="9">
        <v>415321.42420000001</v>
      </c>
      <c r="I2311" s="9">
        <v>87798.648499999996</v>
      </c>
      <c r="J2311" s="9">
        <v>86096.153200000001</v>
      </c>
      <c r="K2311" s="9">
        <v>5429.9741999999997</v>
      </c>
      <c r="L2311" s="9">
        <v>2689599.0493999999</v>
      </c>
      <c r="M2311" s="9">
        <f t="shared" ref="M2311:M2374" si="252">J2311-K2311</f>
        <v>80666.179000000004</v>
      </c>
      <c r="N2311" s="26"/>
      <c r="O2311" s="26"/>
      <c r="P2311" s="26"/>
      <c r="Q2311" s="26"/>
      <c r="R2311" s="26"/>
      <c r="S2311" s="26"/>
      <c r="T2311" s="26"/>
      <c r="U2311" s="26"/>
      <c r="V2311" s="33">
        <f t="shared" ref="V2311:V2374" si="253">E2311</f>
        <v>-88587.163799999995</v>
      </c>
      <c r="W2311" s="26"/>
      <c r="X2311" s="26"/>
      <c r="Y2311" s="26"/>
      <c r="Z2311" s="26"/>
      <c r="AA2311" s="26"/>
      <c r="AB2311" s="38">
        <v>2014</v>
      </c>
      <c r="AC2311" s="38">
        <v>1984</v>
      </c>
      <c r="AD2311" s="39">
        <v>159.0187081</v>
      </c>
      <c r="AE2311" s="33">
        <v>155135.2512</v>
      </c>
      <c r="AF2311" s="33">
        <v>2035312.0268000001</v>
      </c>
      <c r="AG2311" s="33">
        <v>106509.8227</v>
      </c>
      <c r="AH2311" s="33">
        <v>191671.8075</v>
      </c>
      <c r="AI2311" s="33">
        <v>75717.047000000006</v>
      </c>
      <c r="AJ2311" s="33">
        <v>485589.43579999998</v>
      </c>
      <c r="AK2311" s="33">
        <v>0</v>
      </c>
      <c r="AL2311" s="33">
        <v>2739664.8886000002</v>
      </c>
      <c r="AM2311" s="33">
        <f t="shared" ref="AM2311:AM2374" si="254">AJ2311-AK2311</f>
        <v>485589.43579999998</v>
      </c>
      <c r="AN2311" s="33"/>
      <c r="AO2311" s="33"/>
      <c r="AP2311" s="33"/>
      <c r="AQ2311" s="33"/>
      <c r="AR2311" s="33"/>
      <c r="AS2311" s="33"/>
      <c r="AT2311" s="33"/>
      <c r="AU2311" s="33"/>
      <c r="AV2311" s="33">
        <f t="shared" ref="AV2311:AV2374" si="255">AE2311</f>
        <v>155135.2512</v>
      </c>
      <c r="AW2311" s="33"/>
      <c r="AX2311" s="33"/>
      <c r="AY2311" s="33"/>
      <c r="AZ2311" s="33"/>
      <c r="BA2311" s="38">
        <v>2306</v>
      </c>
      <c r="BB2311" s="38">
        <v>2015</v>
      </c>
      <c r="BC2311" s="38">
        <v>1985</v>
      </c>
      <c r="BD2311" s="39">
        <v>118.7752141</v>
      </c>
      <c r="BE2311" s="33">
        <f t="shared" ref="BE2311:BE2374" si="256">SUM(BF2311:BJ2311)-SUM(BK2311:BL2311)</f>
        <v>-129545.81575266831</v>
      </c>
      <c r="BF2311" s="33">
        <v>2047096.8759999999</v>
      </c>
      <c r="BG2311" s="33">
        <v>106509.8227</v>
      </c>
      <c r="BH2311" s="33">
        <v>184646.139</v>
      </c>
      <c r="BI2311" s="33">
        <v>81370.716247332006</v>
      </c>
      <c r="BJ2311" s="33">
        <v>260272.94639999999</v>
      </c>
      <c r="BK2311" s="33">
        <v>32049.082699999999</v>
      </c>
      <c r="BL2311" s="33">
        <v>2777393.2333999998</v>
      </c>
      <c r="BM2311" s="33">
        <f t="shared" ref="BM2311:BM2374" si="257">BJ2311-BK2311</f>
        <v>228223.86369999999</v>
      </c>
      <c r="BN2311" s="9"/>
      <c r="BO2311" s="9"/>
      <c r="BP2311" s="9"/>
      <c r="BQ2311" s="9"/>
      <c r="BR2311" s="9"/>
      <c r="BS2311" s="9"/>
      <c r="BT2311" s="9"/>
      <c r="BU2311" s="9"/>
      <c r="BV2311" s="33">
        <f t="shared" ref="BV2311:BV2374" si="258">BE2311</f>
        <v>-129545.81575266831</v>
      </c>
      <c r="BW2311" s="9"/>
      <c r="BX2311" s="9"/>
      <c r="BY2311" s="9"/>
      <c r="BZ2311" s="9"/>
      <c r="CA2311" s="21"/>
      <c r="CB2311" s="21"/>
      <c r="CC2311" s="21"/>
      <c r="CD2311" s="22"/>
      <c r="CE2311" s="9"/>
      <c r="CF2311" s="9"/>
      <c r="CG2311" s="9"/>
      <c r="CH2311" s="9"/>
      <c r="CI2311" s="9"/>
      <c r="CJ2311" s="9"/>
      <c r="CK2311" s="9"/>
      <c r="CL2311" s="9"/>
      <c r="CM2311" s="10"/>
      <c r="CN2311" s="4"/>
      <c r="CO2311" s="4"/>
      <c r="CP2311" s="4"/>
      <c r="CQ2311" s="4"/>
      <c r="CR2311" s="4"/>
      <c r="CS2311" s="4"/>
      <c r="CT2311" s="4"/>
      <c r="CU2311" s="4"/>
      <c r="CV2311" s="4"/>
      <c r="CW2311" s="4"/>
      <c r="CX2311" s="4"/>
      <c r="CY2311" s="4"/>
      <c r="CZ2311" s="4"/>
      <c r="DD2311" s="3"/>
      <c r="DE2311" s="4"/>
      <c r="DF2311" s="4"/>
      <c r="DG2311" s="4"/>
      <c r="DH2311" s="4"/>
      <c r="DI2311" s="4"/>
      <c r="DJ2311" s="4"/>
      <c r="DK2311" s="4"/>
      <c r="DL2311" s="4"/>
      <c r="DM2311" s="4"/>
      <c r="DN2311" s="4"/>
      <c r="DO2311" s="4"/>
      <c r="DP2311" s="4"/>
      <c r="DQ2311" s="4"/>
      <c r="DR2311" s="4"/>
      <c r="DS2311" s="4"/>
      <c r="DT2311" s="4"/>
      <c r="DU2311" s="4"/>
      <c r="DV2311" s="4"/>
      <c r="DW2311" s="4"/>
      <c r="DX2311" s="4"/>
      <c r="DY2311" s="4"/>
      <c r="DZ2311" s="4"/>
      <c r="EE2311" s="4"/>
      <c r="EF2311" s="4"/>
      <c r="EG2311" s="4"/>
      <c r="EH2311" s="4"/>
      <c r="EI2311" s="4"/>
      <c r="EJ2311" s="4"/>
      <c r="EK2311" s="4"/>
      <c r="EL2311" s="4"/>
      <c r="EM2311" s="4"/>
      <c r="EN2311" s="4"/>
      <c r="EO2311" s="4"/>
      <c r="EP2311" s="4"/>
      <c r="EQ2311" s="4"/>
      <c r="ER2311" s="4"/>
      <c r="ES2311" s="4"/>
      <c r="ET2311" s="4"/>
      <c r="EU2311" s="4"/>
      <c r="EV2311" s="4"/>
      <c r="EW2311" s="4"/>
      <c r="EX2311" s="4"/>
      <c r="EY2311" s="4"/>
      <c r="EZ2311" s="4"/>
    </row>
    <row r="2312" spans="1:156">
      <c r="A2312" s="8">
        <v>2307</v>
      </c>
      <c r="B2312" s="21">
        <v>2013</v>
      </c>
      <c r="C2312" s="21">
        <v>1969</v>
      </c>
      <c r="D2312" s="22">
        <v>154.8868702</v>
      </c>
      <c r="E2312" s="9">
        <v>-26825.317999999999</v>
      </c>
      <c r="F2312" s="9">
        <v>1948395.1624</v>
      </c>
      <c r="G2312" s="9">
        <v>101672.62639999999</v>
      </c>
      <c r="H2312" s="9">
        <v>415658.25420000002</v>
      </c>
      <c r="I2312" s="9">
        <v>86544.3508</v>
      </c>
      <c r="J2312" s="9">
        <v>116677.9534</v>
      </c>
      <c r="K2312" s="9">
        <v>4312.0217000000002</v>
      </c>
      <c r="L2312" s="9">
        <v>2691461.6434999998</v>
      </c>
      <c r="M2312" s="9">
        <f t="shared" si="252"/>
        <v>112365.9317</v>
      </c>
      <c r="N2312" s="26"/>
      <c r="O2312" s="26"/>
      <c r="P2312" s="26"/>
      <c r="Q2312" s="26"/>
      <c r="R2312" s="26"/>
      <c r="S2312" s="26"/>
      <c r="T2312" s="26"/>
      <c r="U2312" s="26"/>
      <c r="V2312" s="33">
        <f t="shared" si="253"/>
        <v>-26825.317999999999</v>
      </c>
      <c r="W2312" s="26"/>
      <c r="X2312" s="26"/>
      <c r="Y2312" s="26"/>
      <c r="Z2312" s="26"/>
      <c r="AA2312" s="26"/>
      <c r="AB2312" s="38">
        <v>2014</v>
      </c>
      <c r="AC2312" s="38">
        <v>1973</v>
      </c>
      <c r="AD2312" s="39">
        <v>98.382095480000004</v>
      </c>
      <c r="AE2312" s="33">
        <v>-126505.36990000001</v>
      </c>
      <c r="AF2312" s="33">
        <v>2090627.8921999999</v>
      </c>
      <c r="AG2312" s="33">
        <v>106509.8227</v>
      </c>
      <c r="AH2312" s="33">
        <v>186900.4412</v>
      </c>
      <c r="AI2312" s="33">
        <v>93650.3992</v>
      </c>
      <c r="AJ2312" s="33">
        <v>156637.5514</v>
      </c>
      <c r="AK2312" s="33">
        <v>50449.104399999997</v>
      </c>
      <c r="AL2312" s="33">
        <v>2710382.3722000001</v>
      </c>
      <c r="AM2312" s="33">
        <f t="shared" si="254"/>
        <v>106188.447</v>
      </c>
      <c r="AN2312" s="33"/>
      <c r="AO2312" s="33"/>
      <c r="AP2312" s="33"/>
      <c r="AQ2312" s="33"/>
      <c r="AR2312" s="33"/>
      <c r="AS2312" s="33"/>
      <c r="AT2312" s="33"/>
      <c r="AU2312" s="33"/>
      <c r="AV2312" s="33">
        <f t="shared" si="255"/>
        <v>-126505.36990000001</v>
      </c>
      <c r="AW2312" s="33"/>
      <c r="AX2312" s="33"/>
      <c r="AY2312" s="33"/>
      <c r="AZ2312" s="33"/>
      <c r="BA2312" s="38">
        <v>2307</v>
      </c>
      <c r="BB2312" s="38">
        <v>2015</v>
      </c>
      <c r="BC2312" s="38">
        <v>1974</v>
      </c>
      <c r="BD2312" s="39">
        <v>194.84334010000001</v>
      </c>
      <c r="BE2312" s="33">
        <f t="shared" si="256"/>
        <v>179123.99893197371</v>
      </c>
      <c r="BF2312" s="33">
        <v>2132458.9076</v>
      </c>
      <c r="BG2312" s="33">
        <v>106509.8227</v>
      </c>
      <c r="BH2312" s="33">
        <v>185640.56109999999</v>
      </c>
      <c r="BI2312" s="33">
        <v>77633.144931973904</v>
      </c>
      <c r="BJ2312" s="33">
        <v>498132.43079999997</v>
      </c>
      <c r="BK2312" s="33">
        <v>17766.272499999999</v>
      </c>
      <c r="BL2312" s="33">
        <v>2803484.5956999999</v>
      </c>
      <c r="BM2312" s="33">
        <f t="shared" si="257"/>
        <v>480366.15829999995</v>
      </c>
      <c r="BN2312" s="9"/>
      <c r="BO2312" s="9"/>
      <c r="BP2312" s="9"/>
      <c r="BQ2312" s="9"/>
      <c r="BR2312" s="9"/>
      <c r="BS2312" s="9"/>
      <c r="BT2312" s="9"/>
      <c r="BU2312" s="9"/>
      <c r="BV2312" s="33">
        <f t="shared" si="258"/>
        <v>179123.99893197371</v>
      </c>
      <c r="BW2312" s="9"/>
      <c r="BX2312" s="9"/>
      <c r="BY2312" s="9"/>
      <c r="BZ2312" s="9"/>
      <c r="CA2312" s="21"/>
      <c r="CB2312" s="21"/>
      <c r="CC2312" s="21"/>
      <c r="CD2312" s="22"/>
      <c r="CE2312" s="9"/>
      <c r="CF2312" s="9"/>
      <c r="CG2312" s="9"/>
      <c r="CH2312" s="9"/>
      <c r="CI2312" s="9"/>
      <c r="CJ2312" s="9"/>
      <c r="CK2312" s="9"/>
      <c r="CL2312" s="9"/>
      <c r="CM2312" s="10"/>
      <c r="CN2312" s="4"/>
      <c r="CO2312" s="4"/>
      <c r="CP2312" s="4"/>
      <c r="CQ2312" s="4"/>
      <c r="CR2312" s="4"/>
      <c r="CS2312" s="4"/>
      <c r="CT2312" s="4"/>
      <c r="CU2312" s="4"/>
      <c r="CV2312" s="4"/>
      <c r="CW2312" s="4"/>
      <c r="CX2312" s="4"/>
      <c r="CY2312" s="4"/>
      <c r="CZ2312" s="4"/>
      <c r="DD2312" s="3"/>
      <c r="DE2312" s="4"/>
      <c r="DF2312" s="4"/>
      <c r="DG2312" s="4"/>
      <c r="DH2312" s="4"/>
      <c r="DI2312" s="4"/>
      <c r="DJ2312" s="4"/>
      <c r="DK2312" s="4"/>
      <c r="DL2312" s="4"/>
      <c r="DM2312" s="4"/>
      <c r="DN2312" s="4"/>
      <c r="DO2312" s="4"/>
      <c r="DP2312" s="4"/>
      <c r="DQ2312" s="4"/>
      <c r="DR2312" s="4"/>
      <c r="DS2312" s="4"/>
      <c r="DT2312" s="4"/>
      <c r="DU2312" s="4"/>
      <c r="DV2312" s="4"/>
      <c r="DW2312" s="4"/>
      <c r="DX2312" s="4"/>
      <c r="DY2312" s="4"/>
      <c r="DZ2312" s="4"/>
      <c r="EE2312" s="4"/>
      <c r="EF2312" s="4"/>
      <c r="EG2312" s="4"/>
      <c r="EH2312" s="4"/>
      <c r="EI2312" s="4"/>
      <c r="EJ2312" s="4"/>
      <c r="EK2312" s="4"/>
      <c r="EL2312" s="4"/>
      <c r="EM2312" s="4"/>
      <c r="EN2312" s="4"/>
      <c r="EO2312" s="4"/>
      <c r="EP2312" s="4"/>
      <c r="EQ2312" s="4"/>
      <c r="ER2312" s="4"/>
      <c r="ES2312" s="4"/>
      <c r="ET2312" s="4"/>
      <c r="EU2312" s="4"/>
      <c r="EV2312" s="4"/>
      <c r="EW2312" s="4"/>
      <c r="EX2312" s="4"/>
      <c r="EY2312" s="4"/>
      <c r="EZ2312" s="4"/>
    </row>
    <row r="2313" spans="1:156">
      <c r="A2313" s="8">
        <v>2308</v>
      </c>
      <c r="B2313" s="21">
        <v>2013</v>
      </c>
      <c r="C2313" s="21">
        <v>1987</v>
      </c>
      <c r="D2313" s="22">
        <v>105.1904648</v>
      </c>
      <c r="E2313" s="9">
        <v>-78352.640299999999</v>
      </c>
      <c r="F2313" s="9">
        <v>1936583.3149000001</v>
      </c>
      <c r="G2313" s="9">
        <v>101672.62639999999</v>
      </c>
      <c r="H2313" s="9">
        <v>415856.25880000001</v>
      </c>
      <c r="I2313" s="9">
        <v>85807.015299999999</v>
      </c>
      <c r="J2313" s="9">
        <v>83008.626399999994</v>
      </c>
      <c r="K2313" s="9">
        <v>10224.244500000001</v>
      </c>
      <c r="L2313" s="9">
        <v>2691056.2376000001</v>
      </c>
      <c r="M2313" s="9">
        <f t="shared" si="252"/>
        <v>72784.381899999993</v>
      </c>
      <c r="N2313" s="26"/>
      <c r="O2313" s="26"/>
      <c r="P2313" s="26"/>
      <c r="Q2313" s="26"/>
      <c r="R2313" s="26"/>
      <c r="S2313" s="26"/>
      <c r="T2313" s="26"/>
      <c r="U2313" s="26"/>
      <c r="V2313" s="33">
        <f t="shared" si="253"/>
        <v>-78352.640299999999</v>
      </c>
      <c r="W2313" s="26"/>
      <c r="X2313" s="26"/>
      <c r="Y2313" s="26"/>
      <c r="Z2313" s="26"/>
      <c r="AA2313" s="26"/>
      <c r="AB2313" s="38">
        <v>2014</v>
      </c>
      <c r="AC2313" s="38">
        <v>1946</v>
      </c>
      <c r="AD2313" s="39">
        <v>142.18066379999999</v>
      </c>
      <c r="AE2313" s="33">
        <v>-11687.8845</v>
      </c>
      <c r="AF2313" s="33">
        <v>2037156.2753000001</v>
      </c>
      <c r="AG2313" s="33">
        <v>106509.8227</v>
      </c>
      <c r="AH2313" s="33">
        <v>188515.62950000001</v>
      </c>
      <c r="AI2313" s="33">
        <v>87579.655599999998</v>
      </c>
      <c r="AJ2313" s="33">
        <v>302442.52120000002</v>
      </c>
      <c r="AK2313" s="33">
        <v>11327.084500000001</v>
      </c>
      <c r="AL2313" s="33">
        <v>2722564.7042999999</v>
      </c>
      <c r="AM2313" s="33">
        <f t="shared" si="254"/>
        <v>291115.43670000002</v>
      </c>
      <c r="AN2313" s="33"/>
      <c r="AO2313" s="33"/>
      <c r="AP2313" s="33"/>
      <c r="AQ2313" s="33"/>
      <c r="AR2313" s="33"/>
      <c r="AS2313" s="33"/>
      <c r="AT2313" s="33"/>
      <c r="AU2313" s="33"/>
      <c r="AV2313" s="33">
        <f t="shared" si="255"/>
        <v>-11687.8845</v>
      </c>
      <c r="AW2313" s="33"/>
      <c r="AX2313" s="33"/>
      <c r="AY2313" s="33"/>
      <c r="AZ2313" s="33"/>
      <c r="BA2313" s="38">
        <v>2308</v>
      </c>
      <c r="BB2313" s="38">
        <v>2015</v>
      </c>
      <c r="BC2313" s="38">
        <v>1947</v>
      </c>
      <c r="BD2313" s="39">
        <v>140.70919799999999</v>
      </c>
      <c r="BE2313" s="33">
        <f t="shared" si="256"/>
        <v>77028.480563342571</v>
      </c>
      <c r="BF2313" s="33">
        <v>2104033.6296000001</v>
      </c>
      <c r="BG2313" s="33">
        <v>106509.8227</v>
      </c>
      <c r="BH2313" s="33">
        <v>184687.44260000001</v>
      </c>
      <c r="BI2313" s="33">
        <v>81215.4752633428</v>
      </c>
      <c r="BJ2313" s="33">
        <v>386140.66590000002</v>
      </c>
      <c r="BK2313" s="33">
        <v>5703.5024000000003</v>
      </c>
      <c r="BL2313" s="33">
        <v>2779855.0531000001</v>
      </c>
      <c r="BM2313" s="33">
        <f t="shared" si="257"/>
        <v>380437.16350000002</v>
      </c>
      <c r="BN2313" s="9"/>
      <c r="BO2313" s="9"/>
      <c r="BP2313" s="9"/>
      <c r="BQ2313" s="9"/>
      <c r="BR2313" s="9"/>
      <c r="BS2313" s="9"/>
      <c r="BT2313" s="9"/>
      <c r="BU2313" s="9"/>
      <c r="BV2313" s="33">
        <f t="shared" si="258"/>
        <v>77028.480563342571</v>
      </c>
      <c r="BW2313" s="9"/>
      <c r="BX2313" s="9"/>
      <c r="BY2313" s="9"/>
      <c r="BZ2313" s="9"/>
      <c r="CA2313" s="21"/>
      <c r="CB2313" s="21"/>
      <c r="CC2313" s="21"/>
      <c r="CD2313" s="22"/>
      <c r="CE2313" s="9"/>
      <c r="CF2313" s="9"/>
      <c r="CG2313" s="9"/>
      <c r="CH2313" s="9"/>
      <c r="CI2313" s="9"/>
      <c r="CJ2313" s="9"/>
      <c r="CK2313" s="9"/>
      <c r="CL2313" s="9"/>
      <c r="CM2313" s="10"/>
      <c r="CN2313" s="4"/>
      <c r="CO2313" s="4"/>
      <c r="CP2313" s="4"/>
      <c r="CQ2313" s="4"/>
      <c r="CR2313" s="4"/>
      <c r="CS2313" s="4"/>
      <c r="CT2313" s="4"/>
      <c r="CU2313" s="4"/>
      <c r="CV2313" s="4"/>
      <c r="CW2313" s="4"/>
      <c r="CX2313" s="4"/>
      <c r="CY2313" s="4"/>
      <c r="CZ2313" s="4"/>
      <c r="DD2313" s="3"/>
      <c r="DE2313" s="4"/>
      <c r="DF2313" s="4"/>
      <c r="DG2313" s="4"/>
      <c r="DH2313" s="4"/>
      <c r="DI2313" s="4"/>
      <c r="DJ2313" s="4"/>
      <c r="DK2313" s="4"/>
      <c r="DL2313" s="4"/>
      <c r="DM2313" s="4"/>
      <c r="DN2313" s="4"/>
      <c r="DO2313" s="4"/>
      <c r="DP2313" s="4"/>
      <c r="DQ2313" s="4"/>
      <c r="DR2313" s="4"/>
      <c r="DS2313" s="4"/>
      <c r="DT2313" s="4"/>
      <c r="DU2313" s="4"/>
      <c r="DV2313" s="4"/>
      <c r="DW2313" s="4"/>
      <c r="DX2313" s="4"/>
      <c r="DY2313" s="4"/>
      <c r="DZ2313" s="4"/>
      <c r="EE2313" s="4"/>
      <c r="EF2313" s="4"/>
      <c r="EG2313" s="4"/>
      <c r="EH2313" s="4"/>
      <c r="EI2313" s="4"/>
      <c r="EJ2313" s="4"/>
      <c r="EK2313" s="4"/>
      <c r="EL2313" s="4"/>
      <c r="EM2313" s="4"/>
      <c r="EN2313" s="4"/>
      <c r="EO2313" s="4"/>
      <c r="EP2313" s="4"/>
      <c r="EQ2313" s="4"/>
      <c r="ER2313" s="4"/>
      <c r="ES2313" s="4"/>
      <c r="ET2313" s="4"/>
      <c r="EU2313" s="4"/>
      <c r="EV2313" s="4"/>
      <c r="EW2313" s="4"/>
      <c r="EX2313" s="4"/>
      <c r="EY2313" s="4"/>
      <c r="EZ2313" s="4"/>
    </row>
    <row r="2314" spans="1:156">
      <c r="A2314" s="8">
        <v>2309</v>
      </c>
      <c r="B2314" s="21">
        <v>2013</v>
      </c>
      <c r="C2314" s="21">
        <v>1993</v>
      </c>
      <c r="D2314" s="22">
        <v>116.7870363</v>
      </c>
      <c r="E2314" s="9">
        <v>45141.910400000001</v>
      </c>
      <c r="F2314" s="9">
        <v>1939644.0215</v>
      </c>
      <c r="G2314" s="9">
        <v>101672.62639999999</v>
      </c>
      <c r="H2314" s="9">
        <v>415245.18550000002</v>
      </c>
      <c r="I2314" s="9">
        <v>88082.548699999999</v>
      </c>
      <c r="J2314" s="9">
        <v>197380.44750000001</v>
      </c>
      <c r="K2314" s="9">
        <v>4840.3760000000002</v>
      </c>
      <c r="L2314" s="9">
        <v>2692042.5433999998</v>
      </c>
      <c r="M2314" s="9">
        <f t="shared" si="252"/>
        <v>192540.07150000002</v>
      </c>
      <c r="N2314" s="26"/>
      <c r="O2314" s="26"/>
      <c r="P2314" s="26"/>
      <c r="Q2314" s="26"/>
      <c r="R2314" s="26"/>
      <c r="S2314" s="26"/>
      <c r="T2314" s="26"/>
      <c r="U2314" s="26"/>
      <c r="V2314" s="33">
        <f t="shared" si="253"/>
        <v>45141.910400000001</v>
      </c>
      <c r="W2314" s="26"/>
      <c r="X2314" s="26"/>
      <c r="Y2314" s="26"/>
      <c r="Z2314" s="26"/>
      <c r="AA2314" s="26"/>
      <c r="AB2314" s="38">
        <v>2014</v>
      </c>
      <c r="AC2314" s="38">
        <v>1948</v>
      </c>
      <c r="AD2314" s="39">
        <v>171.0904736</v>
      </c>
      <c r="AE2314" s="33">
        <v>329512.45569999999</v>
      </c>
      <c r="AF2314" s="33">
        <v>2106722.5561000002</v>
      </c>
      <c r="AG2314" s="33">
        <v>106509.8227</v>
      </c>
      <c r="AH2314" s="33">
        <v>192937.72820000001</v>
      </c>
      <c r="AI2314" s="33">
        <v>70959.0383</v>
      </c>
      <c r="AJ2314" s="33">
        <v>580887.45050000004</v>
      </c>
      <c r="AK2314" s="33">
        <v>3510.5477000000001</v>
      </c>
      <c r="AL2314" s="33">
        <v>2724993.5924999998</v>
      </c>
      <c r="AM2314" s="33">
        <f t="shared" si="254"/>
        <v>577376.90280000004</v>
      </c>
      <c r="AN2314" s="33"/>
      <c r="AO2314" s="33"/>
      <c r="AP2314" s="33"/>
      <c r="AQ2314" s="33"/>
      <c r="AR2314" s="33"/>
      <c r="AS2314" s="33"/>
      <c r="AT2314" s="33"/>
      <c r="AU2314" s="33"/>
      <c r="AV2314" s="33">
        <f t="shared" si="255"/>
        <v>329512.45569999999</v>
      </c>
      <c r="AW2314" s="33"/>
      <c r="AX2314" s="33"/>
      <c r="AY2314" s="33"/>
      <c r="AZ2314" s="33"/>
      <c r="BA2314" s="38">
        <v>2309</v>
      </c>
      <c r="BB2314" s="38">
        <v>2015</v>
      </c>
      <c r="BC2314" s="38">
        <v>1949</v>
      </c>
      <c r="BD2314" s="39">
        <v>130.26025490000001</v>
      </c>
      <c r="BE2314" s="33">
        <f t="shared" si="256"/>
        <v>-43670.204547409434</v>
      </c>
      <c r="BF2314" s="33">
        <v>2157615.6902000001</v>
      </c>
      <c r="BG2314" s="33">
        <v>106509.8227</v>
      </c>
      <c r="BH2314" s="33">
        <v>184410.7188</v>
      </c>
      <c r="BI2314" s="33">
        <v>82255.551552590798</v>
      </c>
      <c r="BJ2314" s="33">
        <v>302707.6459</v>
      </c>
      <c r="BK2314" s="33">
        <v>75653.984899999996</v>
      </c>
      <c r="BL2314" s="33">
        <v>2801515.6488000001</v>
      </c>
      <c r="BM2314" s="33">
        <f t="shared" si="257"/>
        <v>227053.66100000002</v>
      </c>
      <c r="BN2314" s="9"/>
      <c r="BO2314" s="9"/>
      <c r="BP2314" s="9"/>
      <c r="BQ2314" s="9"/>
      <c r="BR2314" s="9"/>
      <c r="BS2314" s="9"/>
      <c r="BT2314" s="9"/>
      <c r="BU2314" s="9"/>
      <c r="BV2314" s="33">
        <f t="shared" si="258"/>
        <v>-43670.204547409434</v>
      </c>
      <c r="BW2314" s="9"/>
      <c r="BX2314" s="9"/>
      <c r="BY2314" s="9"/>
      <c r="BZ2314" s="9"/>
      <c r="CA2314" s="21"/>
      <c r="CB2314" s="21"/>
      <c r="CC2314" s="21"/>
      <c r="CD2314" s="22"/>
      <c r="CE2314" s="9"/>
      <c r="CF2314" s="9"/>
      <c r="CG2314" s="9"/>
      <c r="CH2314" s="9"/>
      <c r="CI2314" s="9"/>
      <c r="CJ2314" s="9"/>
      <c r="CK2314" s="9"/>
      <c r="CL2314" s="9"/>
      <c r="CM2314" s="10"/>
      <c r="CN2314" s="4"/>
      <c r="CO2314" s="4"/>
      <c r="CP2314" s="4"/>
      <c r="CQ2314" s="4"/>
      <c r="CR2314" s="4"/>
      <c r="CS2314" s="4"/>
      <c r="CT2314" s="4"/>
      <c r="CU2314" s="4"/>
      <c r="CV2314" s="4"/>
      <c r="CW2314" s="4"/>
      <c r="CX2314" s="4"/>
      <c r="CY2314" s="4"/>
      <c r="CZ2314" s="4"/>
      <c r="DD2314" s="3"/>
      <c r="DE2314" s="4"/>
      <c r="DF2314" s="4"/>
      <c r="DG2314" s="4"/>
      <c r="DH2314" s="4"/>
      <c r="DI2314" s="4"/>
      <c r="DJ2314" s="4"/>
      <c r="DK2314" s="4"/>
      <c r="DL2314" s="4"/>
      <c r="DM2314" s="4"/>
      <c r="DN2314" s="4"/>
      <c r="DO2314" s="4"/>
      <c r="DP2314" s="4"/>
      <c r="DQ2314" s="4"/>
      <c r="DR2314" s="4"/>
      <c r="DS2314" s="4"/>
      <c r="DT2314" s="4"/>
      <c r="DU2314" s="4"/>
      <c r="DV2314" s="4"/>
      <c r="DW2314" s="4"/>
      <c r="DX2314" s="4"/>
      <c r="DY2314" s="4"/>
      <c r="DZ2314" s="4"/>
      <c r="EE2314" s="4"/>
      <c r="EF2314" s="4"/>
      <c r="EG2314" s="4"/>
      <c r="EH2314" s="4"/>
      <c r="EI2314" s="4"/>
      <c r="EJ2314" s="4"/>
      <c r="EK2314" s="4"/>
      <c r="EL2314" s="4"/>
      <c r="EM2314" s="4"/>
      <c r="EN2314" s="4"/>
      <c r="EO2314" s="4"/>
      <c r="EP2314" s="4"/>
      <c r="EQ2314" s="4"/>
      <c r="ER2314" s="4"/>
      <c r="ES2314" s="4"/>
      <c r="ET2314" s="4"/>
      <c r="EU2314" s="4"/>
      <c r="EV2314" s="4"/>
      <c r="EW2314" s="4"/>
      <c r="EX2314" s="4"/>
      <c r="EY2314" s="4"/>
      <c r="EZ2314" s="4"/>
    </row>
    <row r="2315" spans="1:156">
      <c r="A2315" s="8">
        <v>2310</v>
      </c>
      <c r="B2315" s="21">
        <v>2013</v>
      </c>
      <c r="C2315" s="21">
        <v>1978</v>
      </c>
      <c r="D2315" s="22">
        <v>138.30665930000001</v>
      </c>
      <c r="E2315" s="9">
        <v>-312.52370000000002</v>
      </c>
      <c r="F2315" s="9">
        <v>1935108.3603000001</v>
      </c>
      <c r="G2315" s="9">
        <v>101672.62639999999</v>
      </c>
      <c r="H2315" s="9">
        <v>416436.74859999999</v>
      </c>
      <c r="I2315" s="9">
        <v>83645.369500000001</v>
      </c>
      <c r="J2315" s="9">
        <v>153603.48670000001</v>
      </c>
      <c r="K2315" s="9">
        <v>0</v>
      </c>
      <c r="L2315" s="9">
        <v>2690779.1151999999</v>
      </c>
      <c r="M2315" s="9">
        <f t="shared" si="252"/>
        <v>153603.48670000001</v>
      </c>
      <c r="N2315" s="26"/>
      <c r="O2315" s="26"/>
      <c r="P2315" s="26"/>
      <c r="Q2315" s="26"/>
      <c r="R2315" s="26"/>
      <c r="S2315" s="26"/>
      <c r="T2315" s="26"/>
      <c r="U2315" s="26"/>
      <c r="V2315" s="33">
        <f t="shared" si="253"/>
        <v>-312.52370000000002</v>
      </c>
      <c r="W2315" s="26"/>
      <c r="X2315" s="26"/>
      <c r="Y2315" s="26"/>
      <c r="Z2315" s="26"/>
      <c r="AA2315" s="26"/>
      <c r="AB2315" s="38">
        <v>2014</v>
      </c>
      <c r="AC2315" s="38">
        <v>1981</v>
      </c>
      <c r="AD2315" s="39">
        <v>140.5062116</v>
      </c>
      <c r="AE2315" s="33">
        <v>188156.4627</v>
      </c>
      <c r="AF2315" s="33">
        <v>2011623.507</v>
      </c>
      <c r="AG2315" s="33">
        <v>106509.8227</v>
      </c>
      <c r="AH2315" s="33">
        <v>190722.99460000001</v>
      </c>
      <c r="AI2315" s="33">
        <v>79283.194600000003</v>
      </c>
      <c r="AJ2315" s="33">
        <v>532708.54729999998</v>
      </c>
      <c r="AK2315" s="33">
        <v>3566.9131000000002</v>
      </c>
      <c r="AL2315" s="33">
        <v>2729124.6904000002</v>
      </c>
      <c r="AM2315" s="33">
        <f t="shared" si="254"/>
        <v>529141.63419999997</v>
      </c>
      <c r="AN2315" s="33"/>
      <c r="AO2315" s="33"/>
      <c r="AP2315" s="33"/>
      <c r="AQ2315" s="33"/>
      <c r="AR2315" s="33"/>
      <c r="AS2315" s="33"/>
      <c r="AT2315" s="33"/>
      <c r="AU2315" s="33"/>
      <c r="AV2315" s="33">
        <f t="shared" si="255"/>
        <v>188156.4627</v>
      </c>
      <c r="AW2315" s="33"/>
      <c r="AX2315" s="33"/>
      <c r="AY2315" s="33"/>
      <c r="AZ2315" s="33"/>
      <c r="BA2315" s="38">
        <v>2310</v>
      </c>
      <c r="BB2315" s="38">
        <v>2015</v>
      </c>
      <c r="BC2315" s="38">
        <v>1982</v>
      </c>
      <c r="BD2315" s="39">
        <v>170.52547989999999</v>
      </c>
      <c r="BE2315" s="33">
        <f t="shared" si="256"/>
        <v>100889.8761487389</v>
      </c>
      <c r="BF2315" s="33">
        <v>2026925.5793000001</v>
      </c>
      <c r="BG2315" s="33">
        <v>106509.8227</v>
      </c>
      <c r="BH2315" s="33">
        <v>186777.50159999999</v>
      </c>
      <c r="BI2315" s="33">
        <v>73359.912948738202</v>
      </c>
      <c r="BJ2315" s="33">
        <v>505301.89659999998</v>
      </c>
      <c r="BK2315" s="33">
        <v>338.62830000000002</v>
      </c>
      <c r="BL2315" s="33">
        <v>2797646.2086999998</v>
      </c>
      <c r="BM2315" s="33">
        <f t="shared" si="257"/>
        <v>504963.2683</v>
      </c>
      <c r="BN2315" s="9"/>
      <c r="BO2315" s="9"/>
      <c r="BP2315" s="9"/>
      <c r="BQ2315" s="9"/>
      <c r="BR2315" s="9"/>
      <c r="BS2315" s="9"/>
      <c r="BT2315" s="9"/>
      <c r="BU2315" s="9"/>
      <c r="BV2315" s="33">
        <f t="shared" si="258"/>
        <v>100889.8761487389</v>
      </c>
      <c r="BW2315" s="9"/>
      <c r="BX2315" s="9"/>
      <c r="BY2315" s="9"/>
      <c r="BZ2315" s="9"/>
      <c r="CA2315" s="21"/>
      <c r="CB2315" s="21"/>
      <c r="CC2315" s="21"/>
      <c r="CD2315" s="22"/>
      <c r="CE2315" s="9"/>
      <c r="CF2315" s="9"/>
      <c r="CG2315" s="9"/>
      <c r="CH2315" s="9"/>
      <c r="CI2315" s="9"/>
      <c r="CJ2315" s="9"/>
      <c r="CK2315" s="9"/>
      <c r="CL2315" s="9"/>
      <c r="CM2315" s="10"/>
      <c r="CN2315" s="4"/>
      <c r="CO2315" s="4"/>
      <c r="CP2315" s="4"/>
      <c r="CQ2315" s="4"/>
      <c r="CR2315" s="4"/>
      <c r="CS2315" s="4"/>
      <c r="CT2315" s="4"/>
      <c r="CU2315" s="4"/>
      <c r="CV2315" s="4"/>
      <c r="CW2315" s="4"/>
      <c r="CX2315" s="4"/>
      <c r="CY2315" s="4"/>
      <c r="CZ2315" s="4"/>
      <c r="DD2315" s="3"/>
      <c r="DE2315" s="4"/>
      <c r="DF2315" s="4"/>
      <c r="DG2315" s="4"/>
      <c r="DH2315" s="4"/>
      <c r="DI2315" s="4"/>
      <c r="DJ2315" s="4"/>
      <c r="DK2315" s="4"/>
      <c r="DL2315" s="4"/>
      <c r="DM2315" s="4"/>
      <c r="DN2315" s="4"/>
      <c r="DO2315" s="4"/>
      <c r="DP2315" s="4"/>
      <c r="DQ2315" s="4"/>
      <c r="DR2315" s="4"/>
      <c r="DS2315" s="4"/>
      <c r="DT2315" s="4"/>
      <c r="DU2315" s="4"/>
      <c r="DV2315" s="4"/>
      <c r="DW2315" s="4"/>
      <c r="DX2315" s="4"/>
      <c r="DY2315" s="4"/>
      <c r="DZ2315" s="4"/>
      <c r="EE2315" s="4"/>
      <c r="EF2315" s="4"/>
      <c r="EG2315" s="4"/>
      <c r="EH2315" s="4"/>
      <c r="EI2315" s="4"/>
      <c r="EJ2315" s="4"/>
      <c r="EK2315" s="4"/>
      <c r="EL2315" s="4"/>
      <c r="EM2315" s="4"/>
      <c r="EN2315" s="4"/>
      <c r="EO2315" s="4"/>
      <c r="EP2315" s="4"/>
      <c r="EQ2315" s="4"/>
      <c r="ER2315" s="4"/>
      <c r="ES2315" s="4"/>
      <c r="ET2315" s="4"/>
      <c r="EU2315" s="4"/>
      <c r="EV2315" s="4"/>
      <c r="EW2315" s="4"/>
      <c r="EX2315" s="4"/>
      <c r="EY2315" s="4"/>
      <c r="EZ2315" s="4"/>
    </row>
    <row r="2316" spans="1:156">
      <c r="A2316" s="8">
        <v>2311</v>
      </c>
      <c r="B2316" s="21">
        <v>2013</v>
      </c>
      <c r="C2316" s="21">
        <v>1995</v>
      </c>
      <c r="D2316" s="22">
        <v>131.04328570000001</v>
      </c>
      <c r="E2316" s="9">
        <v>-52831.036999999997</v>
      </c>
      <c r="F2316" s="9">
        <v>1914579.7905999999</v>
      </c>
      <c r="G2316" s="9">
        <v>101672.62639999999</v>
      </c>
      <c r="H2316" s="9">
        <v>415752.59639999998</v>
      </c>
      <c r="I2316" s="9">
        <v>86193.036600000007</v>
      </c>
      <c r="J2316" s="9">
        <v>118820.3527</v>
      </c>
      <c r="K2316" s="9">
        <v>1175.0637999999999</v>
      </c>
      <c r="L2316" s="9">
        <v>2688674.3758999999</v>
      </c>
      <c r="M2316" s="9">
        <f t="shared" si="252"/>
        <v>117645.2889</v>
      </c>
      <c r="N2316" s="26"/>
      <c r="O2316" s="26"/>
      <c r="P2316" s="26"/>
      <c r="Q2316" s="26"/>
      <c r="R2316" s="26"/>
      <c r="S2316" s="26"/>
      <c r="T2316" s="26"/>
      <c r="U2316" s="26"/>
      <c r="V2316" s="33">
        <f t="shared" si="253"/>
        <v>-52831.036999999997</v>
      </c>
      <c r="W2316" s="26"/>
      <c r="X2316" s="26"/>
      <c r="Y2316" s="26"/>
      <c r="Z2316" s="26"/>
      <c r="AA2316" s="26"/>
      <c r="AB2316" s="38">
        <v>2014</v>
      </c>
      <c r="AC2316" s="38">
        <v>2006</v>
      </c>
      <c r="AD2316" s="39">
        <v>140.6011187</v>
      </c>
      <c r="AE2316" s="33">
        <v>-34477.695099999997</v>
      </c>
      <c r="AF2316" s="33">
        <v>1982936.4909000001</v>
      </c>
      <c r="AG2316" s="33">
        <v>106509.8227</v>
      </c>
      <c r="AH2316" s="33">
        <v>189036.27220000001</v>
      </c>
      <c r="AI2316" s="33">
        <v>85622.801300000006</v>
      </c>
      <c r="AJ2316" s="33">
        <v>340851.11320000002</v>
      </c>
      <c r="AK2316" s="33">
        <v>13469.768400000001</v>
      </c>
      <c r="AL2316" s="33">
        <v>2725964.4271</v>
      </c>
      <c r="AM2316" s="33">
        <f t="shared" si="254"/>
        <v>327381.34480000002</v>
      </c>
      <c r="AN2316" s="33"/>
      <c r="AO2316" s="33"/>
      <c r="AP2316" s="33"/>
      <c r="AQ2316" s="33"/>
      <c r="AR2316" s="33"/>
      <c r="AS2316" s="33"/>
      <c r="AT2316" s="33"/>
      <c r="AU2316" s="33"/>
      <c r="AV2316" s="33">
        <f t="shared" si="255"/>
        <v>-34477.695099999997</v>
      </c>
      <c r="AW2316" s="33"/>
      <c r="AX2316" s="33"/>
      <c r="AY2316" s="33"/>
      <c r="AZ2316" s="33"/>
      <c r="BA2316" s="38">
        <v>2311</v>
      </c>
      <c r="BB2316" s="38">
        <v>2015</v>
      </c>
      <c r="BC2316" s="38">
        <v>2007</v>
      </c>
      <c r="BD2316" s="39">
        <v>122.3188318</v>
      </c>
      <c r="BE2316" s="33">
        <f t="shared" si="256"/>
        <v>-95745.668686837889</v>
      </c>
      <c r="BF2316" s="33">
        <v>2044163.4709999999</v>
      </c>
      <c r="BG2316" s="33">
        <v>106509.8227</v>
      </c>
      <c r="BH2316" s="33">
        <v>183834.36439999999</v>
      </c>
      <c r="BI2316" s="33">
        <v>84421.800113162506</v>
      </c>
      <c r="BJ2316" s="33">
        <v>285497.5993</v>
      </c>
      <c r="BK2316" s="33">
        <v>25837.180700000001</v>
      </c>
      <c r="BL2316" s="33">
        <v>2774335.5455</v>
      </c>
      <c r="BM2316" s="33">
        <f t="shared" si="257"/>
        <v>259660.4186</v>
      </c>
      <c r="BN2316" s="9"/>
      <c r="BO2316" s="9"/>
      <c r="BP2316" s="9"/>
      <c r="BQ2316" s="9"/>
      <c r="BR2316" s="9"/>
      <c r="BS2316" s="9"/>
      <c r="BT2316" s="9"/>
      <c r="BU2316" s="9"/>
      <c r="BV2316" s="33">
        <f t="shared" si="258"/>
        <v>-95745.668686837889</v>
      </c>
      <c r="BW2316" s="9"/>
      <c r="BX2316" s="9"/>
      <c r="BY2316" s="9"/>
      <c r="BZ2316" s="9"/>
      <c r="CA2316" s="21"/>
      <c r="CB2316" s="21"/>
      <c r="CC2316" s="21"/>
      <c r="CD2316" s="22"/>
      <c r="CE2316" s="9"/>
      <c r="CF2316" s="9"/>
      <c r="CG2316" s="9"/>
      <c r="CH2316" s="9"/>
      <c r="CI2316" s="9"/>
      <c r="CJ2316" s="9"/>
      <c r="CK2316" s="9"/>
      <c r="CL2316" s="9"/>
      <c r="CM2316" s="10"/>
      <c r="CN2316" s="4"/>
      <c r="CO2316" s="4"/>
      <c r="CP2316" s="4"/>
      <c r="CQ2316" s="4"/>
      <c r="CR2316" s="4"/>
      <c r="CS2316" s="4"/>
      <c r="CT2316" s="4"/>
      <c r="CU2316" s="4"/>
      <c r="CV2316" s="4"/>
      <c r="CW2316" s="4"/>
      <c r="CX2316" s="4"/>
      <c r="CY2316" s="4"/>
      <c r="CZ2316" s="4"/>
      <c r="DD2316" s="3"/>
      <c r="DE2316" s="4"/>
      <c r="DF2316" s="4"/>
      <c r="DG2316" s="4"/>
      <c r="DH2316" s="4"/>
      <c r="DI2316" s="4"/>
      <c r="DJ2316" s="4"/>
      <c r="DK2316" s="4"/>
      <c r="DL2316" s="4"/>
      <c r="DM2316" s="4"/>
      <c r="DN2316" s="4"/>
      <c r="DO2316" s="4"/>
      <c r="DP2316" s="4"/>
      <c r="DQ2316" s="4"/>
      <c r="DR2316" s="4"/>
      <c r="DS2316" s="4"/>
      <c r="DT2316" s="4"/>
      <c r="DU2316" s="4"/>
      <c r="DV2316" s="4"/>
      <c r="DW2316" s="4"/>
      <c r="DX2316" s="4"/>
      <c r="DY2316" s="4"/>
      <c r="DZ2316" s="4"/>
      <c r="EE2316" s="4"/>
      <c r="EF2316" s="4"/>
      <c r="EG2316" s="4"/>
      <c r="EH2316" s="4"/>
      <c r="EI2316" s="4"/>
      <c r="EJ2316" s="4"/>
      <c r="EK2316" s="4"/>
      <c r="EL2316" s="4"/>
      <c r="EM2316" s="4"/>
      <c r="EN2316" s="4"/>
      <c r="EO2316" s="4"/>
      <c r="EP2316" s="4"/>
      <c r="EQ2316" s="4"/>
      <c r="ER2316" s="4"/>
      <c r="ES2316" s="4"/>
      <c r="ET2316" s="4"/>
      <c r="EU2316" s="4"/>
      <c r="EV2316" s="4"/>
      <c r="EW2316" s="4"/>
      <c r="EX2316" s="4"/>
      <c r="EY2316" s="4"/>
      <c r="EZ2316" s="4"/>
    </row>
    <row r="2317" spans="1:156">
      <c r="A2317" s="8">
        <v>2312</v>
      </c>
      <c r="B2317" s="21">
        <v>2013</v>
      </c>
      <c r="C2317" s="21">
        <v>1956</v>
      </c>
      <c r="D2317" s="22">
        <v>179.89372280000001</v>
      </c>
      <c r="E2317" s="9">
        <v>-94565.660099999994</v>
      </c>
      <c r="F2317" s="9">
        <v>1920454.5736</v>
      </c>
      <c r="G2317" s="9">
        <v>101672.62639999999</v>
      </c>
      <c r="H2317" s="9">
        <v>415296.05459999997</v>
      </c>
      <c r="I2317" s="9">
        <v>87893.120800000004</v>
      </c>
      <c r="J2317" s="9">
        <v>71929.337</v>
      </c>
      <c r="K2317" s="9">
        <v>6315.5082000000002</v>
      </c>
      <c r="L2317" s="9">
        <v>2685495.8643</v>
      </c>
      <c r="M2317" s="9">
        <f t="shared" si="252"/>
        <v>65613.828800000003</v>
      </c>
      <c r="N2317" s="26"/>
      <c r="O2317" s="26"/>
      <c r="P2317" s="26"/>
      <c r="Q2317" s="26"/>
      <c r="R2317" s="26"/>
      <c r="S2317" s="26"/>
      <c r="T2317" s="26"/>
      <c r="U2317" s="26"/>
      <c r="V2317" s="33">
        <f t="shared" si="253"/>
        <v>-94565.660099999994</v>
      </c>
      <c r="W2317" s="26"/>
      <c r="X2317" s="26"/>
      <c r="Y2317" s="26"/>
      <c r="Z2317" s="26"/>
      <c r="AA2317" s="26"/>
      <c r="AB2317" s="38">
        <v>2014</v>
      </c>
      <c r="AC2317" s="38">
        <v>2005</v>
      </c>
      <c r="AD2317" s="39">
        <v>109.369305</v>
      </c>
      <c r="AE2317" s="33">
        <v>-73933.301900000006</v>
      </c>
      <c r="AF2317" s="33">
        <v>2043850.0573</v>
      </c>
      <c r="AG2317" s="33">
        <v>106509.8227</v>
      </c>
      <c r="AH2317" s="33">
        <v>190354.47880000001</v>
      </c>
      <c r="AI2317" s="33">
        <v>80668.274399999995</v>
      </c>
      <c r="AJ2317" s="33">
        <v>236784.2524</v>
      </c>
      <c r="AK2317" s="33">
        <v>18184.1453</v>
      </c>
      <c r="AL2317" s="33">
        <v>2713916.0421000002</v>
      </c>
      <c r="AM2317" s="33">
        <f t="shared" si="254"/>
        <v>218600.10709999999</v>
      </c>
      <c r="AN2317" s="33"/>
      <c r="AO2317" s="33"/>
      <c r="AP2317" s="33"/>
      <c r="AQ2317" s="33"/>
      <c r="AR2317" s="33"/>
      <c r="AS2317" s="33"/>
      <c r="AT2317" s="33"/>
      <c r="AU2317" s="33"/>
      <c r="AV2317" s="33">
        <f t="shared" si="255"/>
        <v>-73933.301900000006</v>
      </c>
      <c r="AW2317" s="33"/>
      <c r="AX2317" s="33"/>
      <c r="AY2317" s="33"/>
      <c r="AZ2317" s="33"/>
      <c r="BA2317" s="38">
        <v>2312</v>
      </c>
      <c r="BB2317" s="38">
        <v>2015</v>
      </c>
      <c r="BC2317" s="38">
        <v>2006</v>
      </c>
      <c r="BD2317" s="39">
        <v>140.6011187</v>
      </c>
      <c r="BE2317" s="33">
        <f t="shared" si="256"/>
        <v>-47737.958399509545</v>
      </c>
      <c r="BF2317" s="33">
        <v>2086225.2797999999</v>
      </c>
      <c r="BG2317" s="33">
        <v>106509.8227</v>
      </c>
      <c r="BH2317" s="33">
        <v>185259.39840000001</v>
      </c>
      <c r="BI2317" s="33">
        <v>79065.758800490497</v>
      </c>
      <c r="BJ2317" s="33">
        <v>299120.24219999998</v>
      </c>
      <c r="BK2317" s="33">
        <v>28865.302199999998</v>
      </c>
      <c r="BL2317" s="33">
        <v>2775053.1581000001</v>
      </c>
      <c r="BM2317" s="33">
        <f t="shared" si="257"/>
        <v>270254.94</v>
      </c>
      <c r="BN2317" s="9"/>
      <c r="BO2317" s="9"/>
      <c r="BP2317" s="9"/>
      <c r="BQ2317" s="9"/>
      <c r="BR2317" s="9"/>
      <c r="BS2317" s="9"/>
      <c r="BT2317" s="9"/>
      <c r="BU2317" s="9"/>
      <c r="BV2317" s="33">
        <f t="shared" si="258"/>
        <v>-47737.958399509545</v>
      </c>
      <c r="BW2317" s="9"/>
      <c r="BX2317" s="9"/>
      <c r="BY2317" s="9"/>
      <c r="BZ2317" s="9"/>
      <c r="CA2317" s="21"/>
      <c r="CB2317" s="21"/>
      <c r="CC2317" s="21"/>
      <c r="CD2317" s="22"/>
      <c r="CE2317" s="9"/>
      <c r="CF2317" s="9"/>
      <c r="CG2317" s="9"/>
      <c r="CH2317" s="9"/>
      <c r="CI2317" s="9"/>
      <c r="CJ2317" s="9"/>
      <c r="CK2317" s="9"/>
      <c r="CL2317" s="9"/>
      <c r="CM2317" s="10"/>
      <c r="CN2317" s="4"/>
      <c r="CO2317" s="4"/>
      <c r="CP2317" s="4"/>
      <c r="CQ2317" s="4"/>
      <c r="CR2317" s="4"/>
      <c r="CS2317" s="4"/>
      <c r="CT2317" s="4"/>
      <c r="CU2317" s="4"/>
      <c r="CV2317" s="4"/>
      <c r="CW2317" s="4"/>
      <c r="CX2317" s="4"/>
      <c r="CY2317" s="4"/>
      <c r="CZ2317" s="4"/>
      <c r="DD2317" s="3"/>
      <c r="DE2317" s="4"/>
      <c r="DF2317" s="4"/>
      <c r="DG2317" s="4"/>
      <c r="DH2317" s="4"/>
      <c r="DI2317" s="4"/>
      <c r="DJ2317" s="4"/>
      <c r="DK2317" s="4"/>
      <c r="DL2317" s="4"/>
      <c r="DM2317" s="4"/>
      <c r="DN2317" s="4"/>
      <c r="DO2317" s="4"/>
      <c r="DP2317" s="4"/>
      <c r="DQ2317" s="4"/>
      <c r="DR2317" s="4"/>
      <c r="DS2317" s="4"/>
      <c r="DT2317" s="4"/>
      <c r="DU2317" s="4"/>
      <c r="DV2317" s="4"/>
      <c r="DW2317" s="4"/>
      <c r="DX2317" s="4"/>
      <c r="DY2317" s="4"/>
      <c r="DZ2317" s="4"/>
      <c r="EE2317" s="4"/>
      <c r="EF2317" s="4"/>
      <c r="EG2317" s="4"/>
      <c r="EH2317" s="4"/>
      <c r="EI2317" s="4"/>
      <c r="EJ2317" s="4"/>
      <c r="EK2317" s="4"/>
      <c r="EL2317" s="4"/>
      <c r="EM2317" s="4"/>
      <c r="EN2317" s="4"/>
      <c r="EO2317" s="4"/>
      <c r="EP2317" s="4"/>
      <c r="EQ2317" s="4"/>
      <c r="ER2317" s="4"/>
      <c r="ES2317" s="4"/>
      <c r="ET2317" s="4"/>
      <c r="EU2317" s="4"/>
      <c r="EV2317" s="4"/>
      <c r="EW2317" s="4"/>
      <c r="EX2317" s="4"/>
      <c r="EY2317" s="4"/>
      <c r="EZ2317" s="4"/>
    </row>
    <row r="2318" spans="1:156">
      <c r="A2318" s="8">
        <v>2313</v>
      </c>
      <c r="B2318" s="21">
        <v>2013</v>
      </c>
      <c r="C2318" s="21">
        <v>1985</v>
      </c>
      <c r="D2318" s="22">
        <v>118.7752141</v>
      </c>
      <c r="E2318" s="9">
        <v>-21351.473399999999</v>
      </c>
      <c r="F2318" s="9">
        <v>1969909.4933</v>
      </c>
      <c r="G2318" s="9">
        <v>101672.62639999999</v>
      </c>
      <c r="H2318" s="9">
        <v>416068.41259999998</v>
      </c>
      <c r="I2318" s="9">
        <v>85016.990399999995</v>
      </c>
      <c r="J2318" s="9">
        <v>96997.6342</v>
      </c>
      <c r="K2318" s="9">
        <v>2210.384</v>
      </c>
      <c r="L2318" s="9">
        <v>2688806.2463000002</v>
      </c>
      <c r="M2318" s="9">
        <f t="shared" si="252"/>
        <v>94787.250199999995</v>
      </c>
      <c r="N2318" s="26"/>
      <c r="O2318" s="26"/>
      <c r="P2318" s="26"/>
      <c r="Q2318" s="26"/>
      <c r="R2318" s="26"/>
      <c r="S2318" s="26"/>
      <c r="T2318" s="26"/>
      <c r="U2318" s="26"/>
      <c r="V2318" s="33">
        <f t="shared" si="253"/>
        <v>-21351.473399999999</v>
      </c>
      <c r="W2318" s="26"/>
      <c r="X2318" s="26"/>
      <c r="Y2318" s="26"/>
      <c r="Z2318" s="26"/>
      <c r="AA2318" s="26"/>
      <c r="AB2318" s="38">
        <v>2014</v>
      </c>
      <c r="AC2318" s="38">
        <v>1948</v>
      </c>
      <c r="AD2318" s="39">
        <v>171.0904736</v>
      </c>
      <c r="AE2318" s="33">
        <v>189517.93979999999</v>
      </c>
      <c r="AF2318" s="33">
        <v>2069249.2949000001</v>
      </c>
      <c r="AG2318" s="33">
        <v>106509.8227</v>
      </c>
      <c r="AH2318" s="33">
        <v>192968.69690000001</v>
      </c>
      <c r="AI2318" s="33">
        <v>70842.641600000003</v>
      </c>
      <c r="AJ2318" s="33">
        <v>475633.80129999999</v>
      </c>
      <c r="AK2318" s="33">
        <v>1009.8511</v>
      </c>
      <c r="AL2318" s="33">
        <v>2724676.4665000001</v>
      </c>
      <c r="AM2318" s="33">
        <f t="shared" si="254"/>
        <v>474623.95019999996</v>
      </c>
      <c r="AN2318" s="33"/>
      <c r="AO2318" s="33"/>
      <c r="AP2318" s="33"/>
      <c r="AQ2318" s="33"/>
      <c r="AR2318" s="33"/>
      <c r="AS2318" s="33"/>
      <c r="AT2318" s="33"/>
      <c r="AU2318" s="33"/>
      <c r="AV2318" s="33">
        <f t="shared" si="255"/>
        <v>189517.93979999999</v>
      </c>
      <c r="AW2318" s="33"/>
      <c r="AX2318" s="33"/>
      <c r="AY2318" s="33"/>
      <c r="AZ2318" s="33"/>
      <c r="BA2318" s="38">
        <v>2313</v>
      </c>
      <c r="BB2318" s="38">
        <v>2015</v>
      </c>
      <c r="BC2318" s="38">
        <v>1949</v>
      </c>
      <c r="BD2318" s="39">
        <v>130.26025490000001</v>
      </c>
      <c r="BE2318" s="33">
        <f t="shared" si="256"/>
        <v>-91090.557801627554</v>
      </c>
      <c r="BF2318" s="33">
        <v>2092331.3629999999</v>
      </c>
      <c r="BG2318" s="33">
        <v>106509.8227</v>
      </c>
      <c r="BH2318" s="33">
        <v>185761.42050000001</v>
      </c>
      <c r="BI2318" s="33">
        <v>77178.890498372697</v>
      </c>
      <c r="BJ2318" s="33">
        <v>271509.5416</v>
      </c>
      <c r="BK2318" s="33">
        <v>42867.718699999998</v>
      </c>
      <c r="BL2318" s="33">
        <v>2781513.8774000001</v>
      </c>
      <c r="BM2318" s="33">
        <f t="shared" si="257"/>
        <v>228641.8229</v>
      </c>
      <c r="BN2318" s="9"/>
      <c r="BO2318" s="9"/>
      <c r="BP2318" s="9"/>
      <c r="BQ2318" s="9"/>
      <c r="BR2318" s="9"/>
      <c r="BS2318" s="9"/>
      <c r="BT2318" s="9"/>
      <c r="BU2318" s="9"/>
      <c r="BV2318" s="33">
        <f t="shared" si="258"/>
        <v>-91090.557801627554</v>
      </c>
      <c r="BW2318" s="9"/>
      <c r="BX2318" s="9"/>
      <c r="BY2318" s="9"/>
      <c r="BZ2318" s="9"/>
      <c r="CA2318" s="21"/>
      <c r="CB2318" s="21"/>
      <c r="CC2318" s="21"/>
      <c r="CD2318" s="22"/>
      <c r="CE2318" s="9"/>
      <c r="CF2318" s="9"/>
      <c r="CG2318" s="9"/>
      <c r="CH2318" s="9"/>
      <c r="CI2318" s="9"/>
      <c r="CJ2318" s="9"/>
      <c r="CK2318" s="9"/>
      <c r="CL2318" s="9"/>
      <c r="CM2318" s="10"/>
      <c r="CN2318" s="4"/>
      <c r="CO2318" s="4"/>
      <c r="CP2318" s="4"/>
      <c r="CQ2318" s="4"/>
      <c r="CR2318" s="4"/>
      <c r="CS2318" s="4"/>
      <c r="CT2318" s="4"/>
      <c r="CU2318" s="4"/>
      <c r="CV2318" s="4"/>
      <c r="CW2318" s="4"/>
      <c r="CX2318" s="4"/>
      <c r="CY2318" s="4"/>
      <c r="CZ2318" s="4"/>
      <c r="DD2318" s="3"/>
      <c r="DE2318" s="4"/>
      <c r="DF2318" s="4"/>
      <c r="DG2318" s="4"/>
      <c r="DH2318" s="4"/>
      <c r="DI2318" s="4"/>
      <c r="DJ2318" s="4"/>
      <c r="DK2318" s="4"/>
      <c r="DL2318" s="4"/>
      <c r="DM2318" s="4"/>
      <c r="DN2318" s="4"/>
      <c r="DO2318" s="4"/>
      <c r="DP2318" s="4"/>
      <c r="DQ2318" s="4"/>
      <c r="DR2318" s="4"/>
      <c r="DS2318" s="4"/>
      <c r="DT2318" s="4"/>
      <c r="DU2318" s="4"/>
      <c r="DV2318" s="4"/>
      <c r="DW2318" s="4"/>
      <c r="DX2318" s="4"/>
      <c r="DY2318" s="4"/>
      <c r="DZ2318" s="4"/>
      <c r="EE2318" s="4"/>
      <c r="EF2318" s="4"/>
      <c r="EG2318" s="4"/>
      <c r="EH2318" s="4"/>
      <c r="EI2318" s="4"/>
      <c r="EJ2318" s="4"/>
      <c r="EK2318" s="4"/>
      <c r="EL2318" s="4"/>
      <c r="EM2318" s="4"/>
      <c r="EN2318" s="4"/>
      <c r="EO2318" s="4"/>
      <c r="EP2318" s="4"/>
      <c r="EQ2318" s="4"/>
      <c r="ER2318" s="4"/>
      <c r="ES2318" s="4"/>
      <c r="ET2318" s="4"/>
      <c r="EU2318" s="4"/>
      <c r="EV2318" s="4"/>
      <c r="EW2318" s="4"/>
      <c r="EX2318" s="4"/>
      <c r="EY2318" s="4"/>
      <c r="EZ2318" s="4"/>
    </row>
    <row r="2319" spans="1:156">
      <c r="A2319" s="8">
        <v>2314</v>
      </c>
      <c r="B2319" s="21">
        <v>2013</v>
      </c>
      <c r="C2319" s="21">
        <v>1989</v>
      </c>
      <c r="D2319" s="22">
        <v>120.8120722</v>
      </c>
      <c r="E2319" s="9">
        <v>-38582.939599999998</v>
      </c>
      <c r="F2319" s="9">
        <v>1977288.9324</v>
      </c>
      <c r="G2319" s="9">
        <v>101672.62639999999</v>
      </c>
      <c r="H2319" s="9">
        <v>415350.37050000002</v>
      </c>
      <c r="I2319" s="9">
        <v>87690.857499999998</v>
      </c>
      <c r="J2319" s="9">
        <v>75818.047999999995</v>
      </c>
      <c r="K2319" s="9">
        <v>8340.0125000000007</v>
      </c>
      <c r="L2319" s="9">
        <v>2688063.7620000001</v>
      </c>
      <c r="M2319" s="9">
        <f t="shared" si="252"/>
        <v>67478.035499999998</v>
      </c>
      <c r="N2319" s="26"/>
      <c r="O2319" s="26"/>
      <c r="P2319" s="26"/>
      <c r="Q2319" s="26"/>
      <c r="R2319" s="26"/>
      <c r="S2319" s="26"/>
      <c r="T2319" s="26"/>
      <c r="U2319" s="26"/>
      <c r="V2319" s="33">
        <f t="shared" si="253"/>
        <v>-38582.939599999998</v>
      </c>
      <c r="W2319" s="26"/>
      <c r="X2319" s="26"/>
      <c r="Y2319" s="26"/>
      <c r="Z2319" s="26"/>
      <c r="AA2319" s="26"/>
      <c r="AB2319" s="38">
        <v>2014</v>
      </c>
      <c r="AC2319" s="38">
        <v>2004</v>
      </c>
      <c r="AD2319" s="39">
        <v>112.34405529999999</v>
      </c>
      <c r="AE2319" s="33">
        <v>-132079.48389999999</v>
      </c>
      <c r="AF2319" s="33">
        <v>2103958.3942</v>
      </c>
      <c r="AG2319" s="33">
        <v>106509.8227</v>
      </c>
      <c r="AH2319" s="33">
        <v>181722.4994</v>
      </c>
      <c r="AI2319" s="33">
        <v>113111.8796</v>
      </c>
      <c r="AJ2319" s="33">
        <v>164727.4247</v>
      </c>
      <c r="AK2319" s="33">
        <v>94176.183499999999</v>
      </c>
      <c r="AL2319" s="33">
        <v>2707933.3210999998</v>
      </c>
      <c r="AM2319" s="33">
        <f t="shared" si="254"/>
        <v>70551.241200000004</v>
      </c>
      <c r="AN2319" s="33"/>
      <c r="AO2319" s="33"/>
      <c r="AP2319" s="33"/>
      <c r="AQ2319" s="33"/>
      <c r="AR2319" s="33"/>
      <c r="AS2319" s="33"/>
      <c r="AT2319" s="33"/>
      <c r="AU2319" s="33"/>
      <c r="AV2319" s="33">
        <f t="shared" si="255"/>
        <v>-132079.48389999999</v>
      </c>
      <c r="AW2319" s="33"/>
      <c r="AX2319" s="33"/>
      <c r="AY2319" s="33"/>
      <c r="AZ2319" s="33"/>
      <c r="BA2319" s="38">
        <v>2314</v>
      </c>
      <c r="BB2319" s="38">
        <v>2015</v>
      </c>
      <c r="BC2319" s="38">
        <v>2005</v>
      </c>
      <c r="BD2319" s="39">
        <v>109.369305</v>
      </c>
      <c r="BE2319" s="33">
        <f t="shared" si="256"/>
        <v>-87734.180148604326</v>
      </c>
      <c r="BF2319" s="33">
        <v>2141133.3610999999</v>
      </c>
      <c r="BG2319" s="33">
        <v>106509.8227</v>
      </c>
      <c r="BH2319" s="33">
        <v>185785.3737</v>
      </c>
      <c r="BI2319" s="33">
        <v>77088.861551395996</v>
      </c>
      <c r="BJ2319" s="33">
        <v>226244.77280000001</v>
      </c>
      <c r="BK2319" s="33">
        <v>45334.835800000001</v>
      </c>
      <c r="BL2319" s="33">
        <v>2779161.5362</v>
      </c>
      <c r="BM2319" s="33">
        <f t="shared" si="257"/>
        <v>180909.93700000001</v>
      </c>
      <c r="BN2319" s="9"/>
      <c r="BO2319" s="9"/>
      <c r="BP2319" s="9"/>
      <c r="BQ2319" s="9"/>
      <c r="BR2319" s="9"/>
      <c r="BS2319" s="9"/>
      <c r="BT2319" s="9"/>
      <c r="BU2319" s="9"/>
      <c r="BV2319" s="33">
        <f t="shared" si="258"/>
        <v>-87734.180148604326</v>
      </c>
      <c r="BW2319" s="9"/>
      <c r="BX2319" s="9"/>
      <c r="BY2319" s="9"/>
      <c r="BZ2319" s="9"/>
      <c r="CA2319" s="21"/>
      <c r="CB2319" s="21"/>
      <c r="CC2319" s="21"/>
      <c r="CD2319" s="22"/>
      <c r="CE2319" s="9"/>
      <c r="CF2319" s="9"/>
      <c r="CG2319" s="9"/>
      <c r="CH2319" s="9"/>
      <c r="CI2319" s="9"/>
      <c r="CJ2319" s="9"/>
      <c r="CK2319" s="9"/>
      <c r="CL2319" s="9"/>
      <c r="CM2319" s="10"/>
      <c r="CN2319" s="4"/>
      <c r="CO2319" s="4"/>
      <c r="CP2319" s="4"/>
      <c r="CQ2319" s="4"/>
      <c r="CR2319" s="4"/>
      <c r="CS2319" s="4"/>
      <c r="CT2319" s="4"/>
      <c r="CU2319" s="4"/>
      <c r="CV2319" s="4"/>
      <c r="CW2319" s="4"/>
      <c r="CX2319" s="4"/>
      <c r="CY2319" s="4"/>
      <c r="CZ2319" s="4"/>
      <c r="DD2319" s="3"/>
      <c r="DE2319" s="4"/>
      <c r="DF2319" s="4"/>
      <c r="DG2319" s="4"/>
      <c r="DH2319" s="4"/>
      <c r="DI2319" s="4"/>
      <c r="DJ2319" s="4"/>
      <c r="DK2319" s="4"/>
      <c r="DL2319" s="4"/>
      <c r="DM2319" s="4"/>
      <c r="DN2319" s="4"/>
      <c r="DO2319" s="4"/>
      <c r="DP2319" s="4"/>
      <c r="DQ2319" s="4"/>
      <c r="DR2319" s="4"/>
      <c r="DS2319" s="4"/>
      <c r="DT2319" s="4"/>
      <c r="DU2319" s="4"/>
      <c r="DV2319" s="4"/>
      <c r="DW2319" s="4"/>
      <c r="DX2319" s="4"/>
      <c r="DY2319" s="4"/>
      <c r="DZ2319" s="4"/>
      <c r="EE2319" s="4"/>
      <c r="EF2319" s="4"/>
      <c r="EG2319" s="4"/>
      <c r="EH2319" s="4"/>
      <c r="EI2319" s="4"/>
      <c r="EJ2319" s="4"/>
      <c r="EK2319" s="4"/>
      <c r="EL2319" s="4"/>
      <c r="EM2319" s="4"/>
      <c r="EN2319" s="4"/>
      <c r="EO2319" s="4"/>
      <c r="EP2319" s="4"/>
      <c r="EQ2319" s="4"/>
      <c r="ER2319" s="4"/>
      <c r="ES2319" s="4"/>
      <c r="ET2319" s="4"/>
      <c r="EU2319" s="4"/>
      <c r="EV2319" s="4"/>
      <c r="EW2319" s="4"/>
      <c r="EX2319" s="4"/>
      <c r="EY2319" s="4"/>
      <c r="EZ2319" s="4"/>
    </row>
    <row r="2320" spans="1:156">
      <c r="A2320" s="8">
        <v>2315</v>
      </c>
      <c r="B2320" s="21">
        <v>2013</v>
      </c>
      <c r="C2320" s="21">
        <v>1978</v>
      </c>
      <c r="D2320" s="22">
        <v>138.30665930000001</v>
      </c>
      <c r="E2320" s="9">
        <v>5299.5451000000003</v>
      </c>
      <c r="F2320" s="9">
        <v>1958589.8810000001</v>
      </c>
      <c r="G2320" s="9">
        <v>101672.62639999999</v>
      </c>
      <c r="H2320" s="9">
        <v>416436.74859999999</v>
      </c>
      <c r="I2320" s="9">
        <v>83645.369500000001</v>
      </c>
      <c r="J2320" s="9">
        <v>135415.7689</v>
      </c>
      <c r="K2320" s="9">
        <v>0</v>
      </c>
      <c r="L2320" s="9">
        <v>2690460.8494000002</v>
      </c>
      <c r="M2320" s="9">
        <f t="shared" si="252"/>
        <v>135415.7689</v>
      </c>
      <c r="N2320" s="26"/>
      <c r="O2320" s="26"/>
      <c r="P2320" s="26"/>
      <c r="Q2320" s="26"/>
      <c r="R2320" s="26"/>
      <c r="S2320" s="26"/>
      <c r="T2320" s="26"/>
      <c r="U2320" s="26"/>
      <c r="V2320" s="33">
        <f t="shared" si="253"/>
        <v>5299.5451000000003</v>
      </c>
      <c r="W2320" s="26"/>
      <c r="X2320" s="26"/>
      <c r="Y2320" s="26"/>
      <c r="Z2320" s="26"/>
      <c r="AA2320" s="26"/>
      <c r="AB2320" s="38">
        <v>2014</v>
      </c>
      <c r="AC2320" s="38">
        <v>1933</v>
      </c>
      <c r="AD2320" s="39">
        <v>142.748829</v>
      </c>
      <c r="AE2320" s="33">
        <v>11485.0617</v>
      </c>
      <c r="AF2320" s="33">
        <v>2057553.8178999999</v>
      </c>
      <c r="AG2320" s="33">
        <v>106509.8227</v>
      </c>
      <c r="AH2320" s="33">
        <v>187550.2617</v>
      </c>
      <c r="AI2320" s="33">
        <v>91208.025200000004</v>
      </c>
      <c r="AJ2320" s="33">
        <v>345602.8456</v>
      </c>
      <c r="AK2320" s="33">
        <v>49954.511100000003</v>
      </c>
      <c r="AL2320" s="33">
        <v>2726985.2001999998</v>
      </c>
      <c r="AM2320" s="33">
        <f t="shared" si="254"/>
        <v>295648.3345</v>
      </c>
      <c r="AN2320" s="33"/>
      <c r="AO2320" s="33"/>
      <c r="AP2320" s="33"/>
      <c r="AQ2320" s="33"/>
      <c r="AR2320" s="33"/>
      <c r="AS2320" s="33"/>
      <c r="AT2320" s="33"/>
      <c r="AU2320" s="33"/>
      <c r="AV2320" s="33">
        <f t="shared" si="255"/>
        <v>11485.0617</v>
      </c>
      <c r="AW2320" s="33"/>
      <c r="AX2320" s="33"/>
      <c r="AY2320" s="33"/>
      <c r="AZ2320" s="33"/>
      <c r="BA2320" s="38">
        <v>2315</v>
      </c>
      <c r="BB2320" s="38">
        <v>2015</v>
      </c>
      <c r="BC2320" s="38">
        <v>1934</v>
      </c>
      <c r="BD2320" s="39">
        <v>151.97348650000001</v>
      </c>
      <c r="BE2320" s="33">
        <f t="shared" si="256"/>
        <v>208809.49305524258</v>
      </c>
      <c r="BF2320" s="33">
        <v>2062669.6853</v>
      </c>
      <c r="BG2320" s="33">
        <v>106509.8227</v>
      </c>
      <c r="BH2320" s="33">
        <v>187265.47589999999</v>
      </c>
      <c r="BI2320" s="33">
        <v>71525.844055242895</v>
      </c>
      <c r="BJ2320" s="33">
        <v>600076.08909999998</v>
      </c>
      <c r="BK2320" s="33">
        <v>12576.733</v>
      </c>
      <c r="BL2320" s="33">
        <v>2806660.6910000001</v>
      </c>
      <c r="BM2320" s="33">
        <f t="shared" si="257"/>
        <v>587499.35609999998</v>
      </c>
      <c r="BN2320" s="9"/>
      <c r="BO2320" s="9"/>
      <c r="BP2320" s="9"/>
      <c r="BQ2320" s="9"/>
      <c r="BR2320" s="9"/>
      <c r="BS2320" s="9"/>
      <c r="BT2320" s="9"/>
      <c r="BU2320" s="9"/>
      <c r="BV2320" s="33">
        <f t="shared" si="258"/>
        <v>208809.49305524258</v>
      </c>
      <c r="BW2320" s="9"/>
      <c r="BX2320" s="9"/>
      <c r="BY2320" s="9"/>
      <c r="BZ2320" s="9"/>
      <c r="CA2320" s="21"/>
      <c r="CB2320" s="21"/>
      <c r="CC2320" s="21"/>
      <c r="CD2320" s="22"/>
      <c r="CE2320" s="9"/>
      <c r="CF2320" s="9"/>
      <c r="CG2320" s="9"/>
      <c r="CH2320" s="9"/>
      <c r="CI2320" s="9"/>
      <c r="CJ2320" s="9"/>
      <c r="CK2320" s="9"/>
      <c r="CL2320" s="9"/>
      <c r="CM2320" s="10"/>
      <c r="CN2320" s="4"/>
      <c r="CO2320" s="4"/>
      <c r="CP2320" s="4"/>
      <c r="CQ2320" s="4"/>
      <c r="CR2320" s="4"/>
      <c r="CS2320" s="4"/>
      <c r="CT2320" s="4"/>
      <c r="CU2320" s="4"/>
      <c r="CV2320" s="4"/>
      <c r="CW2320" s="4"/>
      <c r="CX2320" s="4"/>
      <c r="CY2320" s="4"/>
      <c r="CZ2320" s="4"/>
      <c r="DD2320" s="3"/>
      <c r="DE2320" s="4"/>
      <c r="DF2320" s="4"/>
      <c r="DG2320" s="4"/>
      <c r="DH2320" s="4"/>
      <c r="DI2320" s="4"/>
      <c r="DJ2320" s="4"/>
      <c r="DK2320" s="4"/>
      <c r="DL2320" s="4"/>
      <c r="DM2320" s="4"/>
      <c r="DN2320" s="4"/>
      <c r="DO2320" s="4"/>
      <c r="DP2320" s="4"/>
      <c r="DQ2320" s="4"/>
      <c r="DR2320" s="4"/>
      <c r="DS2320" s="4"/>
      <c r="DT2320" s="4"/>
      <c r="DU2320" s="4"/>
      <c r="DV2320" s="4"/>
      <c r="DW2320" s="4"/>
      <c r="DX2320" s="4"/>
      <c r="DY2320" s="4"/>
      <c r="DZ2320" s="4"/>
      <c r="EE2320" s="4"/>
      <c r="EF2320" s="4"/>
      <c r="EG2320" s="4"/>
      <c r="EH2320" s="4"/>
      <c r="EI2320" s="4"/>
      <c r="EJ2320" s="4"/>
      <c r="EK2320" s="4"/>
      <c r="EL2320" s="4"/>
      <c r="EM2320" s="4"/>
      <c r="EN2320" s="4"/>
      <c r="EO2320" s="4"/>
      <c r="EP2320" s="4"/>
      <c r="EQ2320" s="4"/>
      <c r="ER2320" s="4"/>
      <c r="ES2320" s="4"/>
      <c r="ET2320" s="4"/>
      <c r="EU2320" s="4"/>
      <c r="EV2320" s="4"/>
      <c r="EW2320" s="4"/>
      <c r="EX2320" s="4"/>
      <c r="EY2320" s="4"/>
      <c r="EZ2320" s="4"/>
    </row>
    <row r="2321" spans="1:156">
      <c r="A2321" s="8">
        <v>2316</v>
      </c>
      <c r="B2321" s="21">
        <v>2013</v>
      </c>
      <c r="C2321" s="21">
        <v>1974</v>
      </c>
      <c r="D2321" s="22">
        <v>194.84334010000001</v>
      </c>
      <c r="E2321" s="9">
        <v>-72073.216799999995</v>
      </c>
      <c r="F2321" s="9">
        <v>1988073.6205</v>
      </c>
      <c r="G2321" s="9">
        <v>101672.62639999999</v>
      </c>
      <c r="H2321" s="9">
        <v>415645.35369999998</v>
      </c>
      <c r="I2321" s="9">
        <v>86592.390199999994</v>
      </c>
      <c r="J2321" s="9">
        <v>43001.906600000002</v>
      </c>
      <c r="K2321" s="9">
        <v>23005.354899999998</v>
      </c>
      <c r="L2321" s="9">
        <v>2684053.7593999999</v>
      </c>
      <c r="M2321" s="9">
        <f t="shared" si="252"/>
        <v>19996.551700000004</v>
      </c>
      <c r="N2321" s="26"/>
      <c r="O2321" s="26"/>
      <c r="P2321" s="26"/>
      <c r="Q2321" s="26"/>
      <c r="R2321" s="26"/>
      <c r="S2321" s="26"/>
      <c r="T2321" s="26"/>
      <c r="U2321" s="26"/>
      <c r="V2321" s="33">
        <f t="shared" si="253"/>
        <v>-72073.216799999995</v>
      </c>
      <c r="W2321" s="26"/>
      <c r="X2321" s="26"/>
      <c r="Y2321" s="26"/>
      <c r="Z2321" s="26"/>
      <c r="AA2321" s="26"/>
      <c r="AB2321" s="38">
        <v>2014</v>
      </c>
      <c r="AC2321" s="38">
        <v>1967</v>
      </c>
      <c r="AD2321" s="39">
        <v>143.80169509999999</v>
      </c>
      <c r="AE2321" s="33">
        <v>113472.33409999999</v>
      </c>
      <c r="AF2321" s="33">
        <v>2093327.1804</v>
      </c>
      <c r="AG2321" s="33">
        <v>106509.8227</v>
      </c>
      <c r="AH2321" s="33">
        <v>188692.73190000001</v>
      </c>
      <c r="AI2321" s="33">
        <v>86914.009900000005</v>
      </c>
      <c r="AJ2321" s="33">
        <v>400967.23249999998</v>
      </c>
      <c r="AK2321" s="33">
        <v>32244.0664</v>
      </c>
      <c r="AL2321" s="33">
        <v>2730694.5769000002</v>
      </c>
      <c r="AM2321" s="33">
        <f t="shared" si="254"/>
        <v>368723.16609999997</v>
      </c>
      <c r="AN2321" s="33"/>
      <c r="AO2321" s="33"/>
      <c r="AP2321" s="33"/>
      <c r="AQ2321" s="33"/>
      <c r="AR2321" s="33"/>
      <c r="AS2321" s="33"/>
      <c r="AT2321" s="33"/>
      <c r="AU2321" s="33"/>
      <c r="AV2321" s="33">
        <f t="shared" si="255"/>
        <v>113472.33409999999</v>
      </c>
      <c r="AW2321" s="33"/>
      <c r="AX2321" s="33"/>
      <c r="AY2321" s="33"/>
      <c r="AZ2321" s="33"/>
      <c r="BA2321" s="38">
        <v>2316</v>
      </c>
      <c r="BB2321" s="38">
        <v>2015</v>
      </c>
      <c r="BC2321" s="38">
        <v>1968</v>
      </c>
      <c r="BD2321" s="39">
        <v>129.60285930000001</v>
      </c>
      <c r="BE2321" s="33">
        <f t="shared" si="256"/>
        <v>68536.258593736682</v>
      </c>
      <c r="BF2321" s="33">
        <v>2125715.5923000001</v>
      </c>
      <c r="BG2321" s="33">
        <v>106509.8227</v>
      </c>
      <c r="BH2321" s="33">
        <v>186860.01790000001</v>
      </c>
      <c r="BI2321" s="33">
        <v>73049.772693737003</v>
      </c>
      <c r="BJ2321" s="33">
        <v>360093.6972</v>
      </c>
      <c r="BK2321" s="33">
        <v>4913.8702999999996</v>
      </c>
      <c r="BL2321" s="33">
        <v>2778778.7738999999</v>
      </c>
      <c r="BM2321" s="33">
        <f t="shared" si="257"/>
        <v>355179.82689999999</v>
      </c>
      <c r="BN2321" s="9"/>
      <c r="BO2321" s="9"/>
      <c r="BP2321" s="9"/>
      <c r="BQ2321" s="9"/>
      <c r="BR2321" s="9"/>
      <c r="BS2321" s="9"/>
      <c r="BT2321" s="9"/>
      <c r="BU2321" s="9"/>
      <c r="BV2321" s="33">
        <f t="shared" si="258"/>
        <v>68536.258593736682</v>
      </c>
      <c r="BW2321" s="9"/>
      <c r="BX2321" s="9"/>
      <c r="BY2321" s="9"/>
      <c r="BZ2321" s="9"/>
      <c r="CA2321" s="21"/>
      <c r="CB2321" s="21"/>
      <c r="CC2321" s="21"/>
      <c r="CD2321" s="22"/>
      <c r="CE2321" s="9"/>
      <c r="CF2321" s="9"/>
      <c r="CG2321" s="9"/>
      <c r="CH2321" s="9"/>
      <c r="CI2321" s="9"/>
      <c r="CJ2321" s="9"/>
      <c r="CK2321" s="9"/>
      <c r="CL2321" s="9"/>
      <c r="CM2321" s="10"/>
      <c r="CN2321" s="4"/>
      <c r="CO2321" s="4"/>
      <c r="CP2321" s="4"/>
      <c r="CQ2321" s="4"/>
      <c r="CR2321" s="4"/>
      <c r="CS2321" s="4"/>
      <c r="CT2321" s="4"/>
      <c r="CU2321" s="4"/>
      <c r="CV2321" s="4"/>
      <c r="CW2321" s="4"/>
      <c r="CX2321" s="4"/>
      <c r="CY2321" s="4"/>
      <c r="CZ2321" s="4"/>
      <c r="DD2321" s="3"/>
      <c r="DE2321" s="4"/>
      <c r="DF2321" s="4"/>
      <c r="DG2321" s="4"/>
      <c r="DH2321" s="4"/>
      <c r="DI2321" s="4"/>
      <c r="DJ2321" s="4"/>
      <c r="DK2321" s="4"/>
      <c r="DL2321" s="4"/>
      <c r="DM2321" s="4"/>
      <c r="DN2321" s="4"/>
      <c r="DO2321" s="4"/>
      <c r="DP2321" s="4"/>
      <c r="DQ2321" s="4"/>
      <c r="DR2321" s="4"/>
      <c r="DS2321" s="4"/>
      <c r="DT2321" s="4"/>
      <c r="DU2321" s="4"/>
      <c r="DV2321" s="4"/>
      <c r="DW2321" s="4"/>
      <c r="DX2321" s="4"/>
      <c r="DY2321" s="4"/>
      <c r="DZ2321" s="4"/>
      <c r="EE2321" s="4"/>
      <c r="EF2321" s="4"/>
      <c r="EG2321" s="4"/>
      <c r="EH2321" s="4"/>
      <c r="EI2321" s="4"/>
      <c r="EJ2321" s="4"/>
      <c r="EK2321" s="4"/>
      <c r="EL2321" s="4"/>
      <c r="EM2321" s="4"/>
      <c r="EN2321" s="4"/>
      <c r="EO2321" s="4"/>
      <c r="EP2321" s="4"/>
      <c r="EQ2321" s="4"/>
      <c r="ER2321" s="4"/>
      <c r="ES2321" s="4"/>
      <c r="ET2321" s="4"/>
      <c r="EU2321" s="4"/>
      <c r="EV2321" s="4"/>
      <c r="EW2321" s="4"/>
      <c r="EX2321" s="4"/>
      <c r="EY2321" s="4"/>
      <c r="EZ2321" s="4"/>
    </row>
    <row r="2322" spans="1:156">
      <c r="A2322" s="8">
        <v>2317</v>
      </c>
      <c r="B2322" s="21">
        <v>2013</v>
      </c>
      <c r="C2322" s="21">
        <v>1956</v>
      </c>
      <c r="D2322" s="22">
        <v>179.89372280000001</v>
      </c>
      <c r="E2322" s="9">
        <v>-89716.428499999995</v>
      </c>
      <c r="F2322" s="9">
        <v>1941788.8944000001</v>
      </c>
      <c r="G2322" s="9">
        <v>101672.62639999999</v>
      </c>
      <c r="H2322" s="9">
        <v>415598.72409999999</v>
      </c>
      <c r="I2322" s="9">
        <v>86766.030899999998</v>
      </c>
      <c r="J2322" s="9">
        <v>61118.041700000002</v>
      </c>
      <c r="K2322" s="9">
        <v>8627.1167000000005</v>
      </c>
      <c r="L2322" s="9">
        <v>2688033.6294</v>
      </c>
      <c r="M2322" s="9">
        <f t="shared" si="252"/>
        <v>52490.925000000003</v>
      </c>
      <c r="N2322" s="26"/>
      <c r="O2322" s="26"/>
      <c r="P2322" s="26"/>
      <c r="Q2322" s="26"/>
      <c r="R2322" s="26"/>
      <c r="S2322" s="26"/>
      <c r="T2322" s="26"/>
      <c r="U2322" s="26"/>
      <c r="V2322" s="33">
        <f t="shared" si="253"/>
        <v>-89716.428499999995</v>
      </c>
      <c r="W2322" s="26"/>
      <c r="X2322" s="26"/>
      <c r="Y2322" s="26"/>
      <c r="Z2322" s="26"/>
      <c r="AA2322" s="26"/>
      <c r="AB2322" s="38">
        <v>2014</v>
      </c>
      <c r="AC2322" s="38">
        <v>1933</v>
      </c>
      <c r="AD2322" s="39">
        <v>142.748829</v>
      </c>
      <c r="AE2322" s="33">
        <v>-31979.7814</v>
      </c>
      <c r="AF2322" s="33">
        <v>2055244.9158999999</v>
      </c>
      <c r="AG2322" s="33">
        <v>106509.8227</v>
      </c>
      <c r="AH2322" s="33">
        <v>187924.6759</v>
      </c>
      <c r="AI2322" s="33">
        <v>89800.776199999993</v>
      </c>
      <c r="AJ2322" s="33">
        <v>285722.11680000002</v>
      </c>
      <c r="AK2322" s="33">
        <v>30582.727800000001</v>
      </c>
      <c r="AL2322" s="33">
        <v>2726599.361</v>
      </c>
      <c r="AM2322" s="33">
        <f t="shared" si="254"/>
        <v>255139.38900000002</v>
      </c>
      <c r="AN2322" s="33"/>
      <c r="AO2322" s="33"/>
      <c r="AP2322" s="33"/>
      <c r="AQ2322" s="33"/>
      <c r="AR2322" s="33"/>
      <c r="AS2322" s="33"/>
      <c r="AT2322" s="33"/>
      <c r="AU2322" s="33"/>
      <c r="AV2322" s="33">
        <f t="shared" si="255"/>
        <v>-31979.7814</v>
      </c>
      <c r="AW2322" s="33"/>
      <c r="AX2322" s="33"/>
      <c r="AY2322" s="33"/>
      <c r="AZ2322" s="33"/>
      <c r="BA2322" s="38">
        <v>2317</v>
      </c>
      <c r="BB2322" s="38">
        <v>2015</v>
      </c>
      <c r="BC2322" s="38">
        <v>1934</v>
      </c>
      <c r="BD2322" s="39">
        <v>151.97348650000001</v>
      </c>
      <c r="BE2322" s="33">
        <f t="shared" si="256"/>
        <v>217962.77562758094</v>
      </c>
      <c r="BF2322" s="33">
        <v>2097206.1831999999</v>
      </c>
      <c r="BG2322" s="33">
        <v>106509.8227</v>
      </c>
      <c r="BH2322" s="33">
        <v>187811.8559</v>
      </c>
      <c r="BI2322" s="33">
        <v>69472.2551275812</v>
      </c>
      <c r="BJ2322" s="33">
        <v>569746.60930000001</v>
      </c>
      <c r="BK2322" s="33">
        <v>13832.062400000001</v>
      </c>
      <c r="BL2322" s="33">
        <v>2798951.8881999999</v>
      </c>
      <c r="BM2322" s="33">
        <f t="shared" si="257"/>
        <v>555914.54689999996</v>
      </c>
      <c r="BN2322" s="9"/>
      <c r="BO2322" s="9"/>
      <c r="BP2322" s="9"/>
      <c r="BQ2322" s="9"/>
      <c r="BR2322" s="9"/>
      <c r="BS2322" s="9"/>
      <c r="BT2322" s="9"/>
      <c r="BU2322" s="9"/>
      <c r="BV2322" s="33">
        <f t="shared" si="258"/>
        <v>217962.77562758094</v>
      </c>
      <c r="BW2322" s="9"/>
      <c r="BX2322" s="9"/>
      <c r="BY2322" s="9"/>
      <c r="BZ2322" s="9"/>
      <c r="CA2322" s="21"/>
      <c r="CB2322" s="21"/>
      <c r="CC2322" s="21"/>
      <c r="CD2322" s="22"/>
      <c r="CE2322" s="9"/>
      <c r="CF2322" s="9"/>
      <c r="CG2322" s="9"/>
      <c r="CH2322" s="9"/>
      <c r="CI2322" s="9"/>
      <c r="CJ2322" s="9"/>
      <c r="CK2322" s="9"/>
      <c r="CL2322" s="9"/>
      <c r="CM2322" s="10"/>
      <c r="CN2322" s="4"/>
      <c r="CO2322" s="4"/>
      <c r="CP2322" s="4"/>
      <c r="CQ2322" s="4"/>
      <c r="CR2322" s="4"/>
      <c r="CS2322" s="4"/>
      <c r="CT2322" s="4"/>
      <c r="CU2322" s="4"/>
      <c r="CV2322" s="4"/>
      <c r="CW2322" s="4"/>
      <c r="CX2322" s="4"/>
      <c r="CY2322" s="4"/>
      <c r="CZ2322" s="4"/>
      <c r="DD2322" s="3"/>
      <c r="DE2322" s="4"/>
      <c r="DF2322" s="4"/>
      <c r="DG2322" s="4"/>
      <c r="DH2322" s="4"/>
      <c r="DI2322" s="4"/>
      <c r="DJ2322" s="4"/>
      <c r="DK2322" s="4"/>
      <c r="DL2322" s="4"/>
      <c r="DM2322" s="4"/>
      <c r="DN2322" s="4"/>
      <c r="DO2322" s="4"/>
      <c r="DP2322" s="4"/>
      <c r="DQ2322" s="4"/>
      <c r="DR2322" s="4"/>
      <c r="DS2322" s="4"/>
      <c r="DT2322" s="4"/>
      <c r="DU2322" s="4"/>
      <c r="DV2322" s="4"/>
      <c r="DW2322" s="4"/>
      <c r="DX2322" s="4"/>
      <c r="DY2322" s="4"/>
      <c r="DZ2322" s="4"/>
      <c r="EE2322" s="4"/>
      <c r="EF2322" s="4"/>
      <c r="EG2322" s="4"/>
      <c r="EH2322" s="4"/>
      <c r="EI2322" s="4"/>
      <c r="EJ2322" s="4"/>
      <c r="EK2322" s="4"/>
      <c r="EL2322" s="4"/>
      <c r="EM2322" s="4"/>
      <c r="EN2322" s="4"/>
      <c r="EO2322" s="4"/>
      <c r="EP2322" s="4"/>
      <c r="EQ2322" s="4"/>
      <c r="ER2322" s="4"/>
      <c r="ES2322" s="4"/>
      <c r="ET2322" s="4"/>
      <c r="EU2322" s="4"/>
      <c r="EV2322" s="4"/>
      <c r="EW2322" s="4"/>
      <c r="EX2322" s="4"/>
      <c r="EY2322" s="4"/>
      <c r="EZ2322" s="4"/>
    </row>
    <row r="2323" spans="1:156">
      <c r="A2323" s="8">
        <v>2318</v>
      </c>
      <c r="B2323" s="21">
        <v>2013</v>
      </c>
      <c r="C2323" s="21">
        <v>1989</v>
      </c>
      <c r="D2323" s="22">
        <v>120.8120722</v>
      </c>
      <c r="E2323" s="9">
        <v>-53657.110500000003</v>
      </c>
      <c r="F2323" s="9">
        <v>1961879.5959000001</v>
      </c>
      <c r="G2323" s="9">
        <v>101672.62639999999</v>
      </c>
      <c r="H2323" s="9">
        <v>415523.36540000001</v>
      </c>
      <c r="I2323" s="9">
        <v>87046.653699999995</v>
      </c>
      <c r="J2323" s="9">
        <v>75643.494600000005</v>
      </c>
      <c r="K2323" s="9">
        <v>5456.6418000000003</v>
      </c>
      <c r="L2323" s="9">
        <v>2689966.2047000001</v>
      </c>
      <c r="M2323" s="9">
        <f t="shared" si="252"/>
        <v>70186.852800000008</v>
      </c>
      <c r="N2323" s="26"/>
      <c r="O2323" s="26"/>
      <c r="P2323" s="26"/>
      <c r="Q2323" s="26"/>
      <c r="R2323" s="26"/>
      <c r="S2323" s="26"/>
      <c r="T2323" s="26"/>
      <c r="U2323" s="26"/>
      <c r="V2323" s="33">
        <f t="shared" si="253"/>
        <v>-53657.110500000003</v>
      </c>
      <c r="W2323" s="26"/>
      <c r="X2323" s="26"/>
      <c r="Y2323" s="26"/>
      <c r="Z2323" s="26"/>
      <c r="AA2323" s="26"/>
      <c r="AB2323" s="38">
        <v>2014</v>
      </c>
      <c r="AC2323" s="38">
        <v>2001</v>
      </c>
      <c r="AD2323" s="39">
        <v>79.308135870000001</v>
      </c>
      <c r="AE2323" s="33">
        <v>-300934.41269999999</v>
      </c>
      <c r="AF2323" s="33">
        <v>2082166.6103000001</v>
      </c>
      <c r="AG2323" s="33">
        <v>106509.8227</v>
      </c>
      <c r="AH2323" s="33">
        <v>169348.60089999999</v>
      </c>
      <c r="AI2323" s="33">
        <v>159619.62270000001</v>
      </c>
      <c r="AJ2323" s="33">
        <v>64406.741999999998</v>
      </c>
      <c r="AK2323" s="33">
        <v>173226.0913</v>
      </c>
      <c r="AL2323" s="33">
        <v>2709759.7201</v>
      </c>
      <c r="AM2323" s="33">
        <f t="shared" si="254"/>
        <v>-108819.3493</v>
      </c>
      <c r="AN2323" s="33"/>
      <c r="AO2323" s="33"/>
      <c r="AP2323" s="33"/>
      <c r="AQ2323" s="33"/>
      <c r="AR2323" s="33"/>
      <c r="AS2323" s="33"/>
      <c r="AT2323" s="33"/>
      <c r="AU2323" s="33"/>
      <c r="AV2323" s="33">
        <f t="shared" si="255"/>
        <v>-300934.41269999999</v>
      </c>
      <c r="AW2323" s="33"/>
      <c r="AX2323" s="33"/>
      <c r="AY2323" s="33"/>
      <c r="AZ2323" s="33"/>
      <c r="BA2323" s="38">
        <v>2318</v>
      </c>
      <c r="BB2323" s="38">
        <v>2015</v>
      </c>
      <c r="BC2323" s="38">
        <v>2002</v>
      </c>
      <c r="BD2323" s="39">
        <v>126.5561804</v>
      </c>
      <c r="BE2323" s="33">
        <f t="shared" si="256"/>
        <v>-111638.42350047547</v>
      </c>
      <c r="BF2323" s="33">
        <v>2165664.8133999999</v>
      </c>
      <c r="BG2323" s="33">
        <v>106509.8227</v>
      </c>
      <c r="BH2323" s="33">
        <v>175955.89129999999</v>
      </c>
      <c r="BI2323" s="33">
        <v>114033.325099525</v>
      </c>
      <c r="BJ2323" s="33">
        <v>256936.09469999999</v>
      </c>
      <c r="BK2323" s="33">
        <v>134545.52249999999</v>
      </c>
      <c r="BL2323" s="33">
        <v>2796192.8481999999</v>
      </c>
      <c r="BM2323" s="33">
        <f t="shared" si="257"/>
        <v>122390.5722</v>
      </c>
      <c r="BN2323" s="9"/>
      <c r="BO2323" s="9"/>
      <c r="BP2323" s="9"/>
      <c r="BQ2323" s="9"/>
      <c r="BR2323" s="9"/>
      <c r="BS2323" s="9"/>
      <c r="BT2323" s="9"/>
      <c r="BU2323" s="9"/>
      <c r="BV2323" s="33">
        <f t="shared" si="258"/>
        <v>-111638.42350047547</v>
      </c>
      <c r="BW2323" s="9"/>
      <c r="BX2323" s="9"/>
      <c r="BY2323" s="9"/>
      <c r="BZ2323" s="9"/>
      <c r="CA2323" s="21"/>
      <c r="CB2323" s="21"/>
      <c r="CC2323" s="21"/>
      <c r="CD2323" s="22"/>
      <c r="CE2323" s="9"/>
      <c r="CF2323" s="9"/>
      <c r="CG2323" s="9"/>
      <c r="CH2323" s="9"/>
      <c r="CI2323" s="9"/>
      <c r="CJ2323" s="9"/>
      <c r="CK2323" s="9"/>
      <c r="CL2323" s="9"/>
      <c r="CM2323" s="10"/>
      <c r="CN2323" s="4"/>
      <c r="CO2323" s="4"/>
      <c r="CP2323" s="4"/>
      <c r="CQ2323" s="4"/>
      <c r="CR2323" s="4"/>
      <c r="CS2323" s="4"/>
      <c r="CT2323" s="4"/>
      <c r="CU2323" s="4"/>
      <c r="CV2323" s="4"/>
      <c r="CW2323" s="4"/>
      <c r="CX2323" s="4"/>
      <c r="CY2323" s="4"/>
      <c r="CZ2323" s="4"/>
      <c r="DD2323" s="3"/>
      <c r="DE2323" s="4"/>
      <c r="DF2323" s="4"/>
      <c r="DG2323" s="4"/>
      <c r="DH2323" s="4"/>
      <c r="DI2323" s="4"/>
      <c r="DJ2323" s="4"/>
      <c r="DK2323" s="4"/>
      <c r="DL2323" s="4"/>
      <c r="DM2323" s="4"/>
      <c r="DN2323" s="4"/>
      <c r="DO2323" s="4"/>
      <c r="DP2323" s="4"/>
      <c r="DQ2323" s="4"/>
      <c r="DR2323" s="4"/>
      <c r="DS2323" s="4"/>
      <c r="DT2323" s="4"/>
      <c r="DU2323" s="4"/>
      <c r="DV2323" s="4"/>
      <c r="DW2323" s="4"/>
      <c r="DX2323" s="4"/>
      <c r="DY2323" s="4"/>
      <c r="DZ2323" s="4"/>
      <c r="EE2323" s="4"/>
      <c r="EF2323" s="4"/>
      <c r="EG2323" s="4"/>
      <c r="EH2323" s="4"/>
      <c r="EI2323" s="4"/>
      <c r="EJ2323" s="4"/>
      <c r="EK2323" s="4"/>
      <c r="EL2323" s="4"/>
      <c r="EM2323" s="4"/>
      <c r="EN2323" s="4"/>
      <c r="EO2323" s="4"/>
      <c r="EP2323" s="4"/>
      <c r="EQ2323" s="4"/>
      <c r="ER2323" s="4"/>
      <c r="ES2323" s="4"/>
      <c r="ET2323" s="4"/>
      <c r="EU2323" s="4"/>
      <c r="EV2323" s="4"/>
      <c r="EW2323" s="4"/>
      <c r="EX2323" s="4"/>
      <c r="EY2323" s="4"/>
      <c r="EZ2323" s="4"/>
    </row>
    <row r="2324" spans="1:156">
      <c r="A2324" s="8">
        <v>2319</v>
      </c>
      <c r="B2324" s="21">
        <v>2013</v>
      </c>
      <c r="C2324" s="21">
        <v>2003</v>
      </c>
      <c r="D2324" s="22">
        <v>107.2128158</v>
      </c>
      <c r="E2324" s="9">
        <v>-41789.735099999998</v>
      </c>
      <c r="F2324" s="9">
        <v>1972705.2041</v>
      </c>
      <c r="G2324" s="9">
        <v>101672.62639999999</v>
      </c>
      <c r="H2324" s="9">
        <v>415654.60979999998</v>
      </c>
      <c r="I2324" s="9">
        <v>86557.921900000001</v>
      </c>
      <c r="J2324" s="9">
        <v>82539.537800000006</v>
      </c>
      <c r="K2324" s="9">
        <v>12898.761699999999</v>
      </c>
      <c r="L2324" s="9">
        <v>2688020.8735000002</v>
      </c>
      <c r="M2324" s="9">
        <f t="shared" si="252"/>
        <v>69640.776100000003</v>
      </c>
      <c r="N2324" s="26"/>
      <c r="O2324" s="26"/>
      <c r="P2324" s="26"/>
      <c r="Q2324" s="26"/>
      <c r="R2324" s="26"/>
      <c r="S2324" s="26"/>
      <c r="T2324" s="26"/>
      <c r="U2324" s="26"/>
      <c r="V2324" s="33">
        <f t="shared" si="253"/>
        <v>-41789.735099999998</v>
      </c>
      <c r="W2324" s="26"/>
      <c r="X2324" s="26"/>
      <c r="Y2324" s="26"/>
      <c r="Z2324" s="26"/>
      <c r="AA2324" s="26"/>
      <c r="AB2324" s="38">
        <v>2014</v>
      </c>
      <c r="AC2324" s="38">
        <v>2008</v>
      </c>
      <c r="AD2324" s="39">
        <v>121.24909940000001</v>
      </c>
      <c r="AE2324" s="33">
        <v>-59782.188000000002</v>
      </c>
      <c r="AF2324" s="33">
        <v>2115144.4389999998</v>
      </c>
      <c r="AG2324" s="33">
        <v>106509.8227</v>
      </c>
      <c r="AH2324" s="33">
        <v>183688.79079999999</v>
      </c>
      <c r="AI2324" s="33">
        <v>105721.50290000001</v>
      </c>
      <c r="AJ2324" s="33">
        <v>242814.03510000001</v>
      </c>
      <c r="AK2324" s="33">
        <v>89578.941699999996</v>
      </c>
      <c r="AL2324" s="33">
        <v>2724081.8366999999</v>
      </c>
      <c r="AM2324" s="33">
        <f t="shared" si="254"/>
        <v>153235.09340000001</v>
      </c>
      <c r="AN2324" s="33"/>
      <c r="AO2324" s="33"/>
      <c r="AP2324" s="33"/>
      <c r="AQ2324" s="33"/>
      <c r="AR2324" s="33"/>
      <c r="AS2324" s="33"/>
      <c r="AT2324" s="33"/>
      <c r="AU2324" s="33"/>
      <c r="AV2324" s="33">
        <f t="shared" si="255"/>
        <v>-59782.188000000002</v>
      </c>
      <c r="AW2324" s="33"/>
      <c r="AX2324" s="33"/>
      <c r="AY2324" s="33"/>
      <c r="AZ2324" s="33"/>
      <c r="BA2324" s="38">
        <v>2319</v>
      </c>
      <c r="BB2324" s="38">
        <v>2015</v>
      </c>
      <c r="BC2324" s="38">
        <v>1929</v>
      </c>
      <c r="BD2324" s="39">
        <v>94.527411990000004</v>
      </c>
      <c r="BE2324" s="33">
        <f t="shared" si="256"/>
        <v>-282514.81708446145</v>
      </c>
      <c r="BF2324" s="33">
        <v>2123316.9383</v>
      </c>
      <c r="BG2324" s="33">
        <v>106509.8227</v>
      </c>
      <c r="BH2324" s="33">
        <v>170565.20050000001</v>
      </c>
      <c r="BI2324" s="33">
        <v>134294.430815539</v>
      </c>
      <c r="BJ2324" s="33">
        <v>102320.1262</v>
      </c>
      <c r="BK2324" s="33">
        <v>133241.62729999999</v>
      </c>
      <c r="BL2324" s="33">
        <v>2786279.7083000001</v>
      </c>
      <c r="BM2324" s="33">
        <f t="shared" si="257"/>
        <v>-30921.501099999994</v>
      </c>
      <c r="BN2324" s="9"/>
      <c r="BO2324" s="9"/>
      <c r="BP2324" s="9"/>
      <c r="BQ2324" s="9"/>
      <c r="BR2324" s="9"/>
      <c r="BS2324" s="9"/>
      <c r="BT2324" s="9"/>
      <c r="BU2324" s="9"/>
      <c r="BV2324" s="33">
        <f t="shared" si="258"/>
        <v>-282514.81708446145</v>
      </c>
      <c r="BW2324" s="9"/>
      <c r="BX2324" s="9"/>
      <c r="BY2324" s="9"/>
      <c r="BZ2324" s="9"/>
      <c r="CA2324" s="21"/>
      <c r="CB2324" s="21"/>
      <c r="CC2324" s="21"/>
      <c r="CD2324" s="22"/>
      <c r="CE2324" s="9"/>
      <c r="CF2324" s="9"/>
      <c r="CG2324" s="9"/>
      <c r="CH2324" s="9"/>
      <c r="CI2324" s="9"/>
      <c r="CJ2324" s="9"/>
      <c r="CK2324" s="9"/>
      <c r="CL2324" s="9"/>
      <c r="CM2324" s="10"/>
      <c r="CN2324" s="4"/>
      <c r="CO2324" s="4"/>
      <c r="CP2324" s="4"/>
      <c r="CQ2324" s="4"/>
      <c r="CR2324" s="4"/>
      <c r="CS2324" s="4"/>
      <c r="CT2324" s="4"/>
      <c r="CU2324" s="4"/>
      <c r="CV2324" s="4"/>
      <c r="CW2324" s="4"/>
      <c r="CX2324" s="4"/>
      <c r="CY2324" s="4"/>
      <c r="CZ2324" s="4"/>
      <c r="DD2324" s="3"/>
      <c r="DE2324" s="4"/>
      <c r="DF2324" s="4"/>
      <c r="DG2324" s="4"/>
      <c r="DH2324" s="4"/>
      <c r="DI2324" s="4"/>
      <c r="DJ2324" s="4"/>
      <c r="DK2324" s="4"/>
      <c r="DL2324" s="4"/>
      <c r="DM2324" s="4"/>
      <c r="DN2324" s="4"/>
      <c r="DO2324" s="4"/>
      <c r="DP2324" s="4"/>
      <c r="DQ2324" s="4"/>
      <c r="DR2324" s="4"/>
      <c r="DS2324" s="4"/>
      <c r="DT2324" s="4"/>
      <c r="DU2324" s="4"/>
      <c r="DV2324" s="4"/>
      <c r="DW2324" s="4"/>
      <c r="DX2324" s="4"/>
      <c r="DY2324" s="4"/>
      <c r="DZ2324" s="4"/>
      <c r="EE2324" s="4"/>
      <c r="EF2324" s="4"/>
      <c r="EG2324" s="4"/>
      <c r="EH2324" s="4"/>
      <c r="EI2324" s="4"/>
      <c r="EJ2324" s="4"/>
      <c r="EK2324" s="4"/>
      <c r="EL2324" s="4"/>
      <c r="EM2324" s="4"/>
      <c r="EN2324" s="4"/>
      <c r="EO2324" s="4"/>
      <c r="EP2324" s="4"/>
      <c r="EQ2324" s="4"/>
      <c r="ER2324" s="4"/>
      <c r="ES2324" s="4"/>
      <c r="ET2324" s="4"/>
      <c r="EU2324" s="4"/>
      <c r="EV2324" s="4"/>
      <c r="EW2324" s="4"/>
      <c r="EX2324" s="4"/>
      <c r="EY2324" s="4"/>
      <c r="EZ2324" s="4"/>
    </row>
    <row r="2325" spans="1:156">
      <c r="A2325" s="8">
        <v>2320</v>
      </c>
      <c r="B2325" s="21">
        <v>2013</v>
      </c>
      <c r="C2325" s="21">
        <v>1956</v>
      </c>
      <c r="D2325" s="22">
        <v>179.89372280000001</v>
      </c>
      <c r="E2325" s="9">
        <v>-43300.974800000004</v>
      </c>
      <c r="F2325" s="9">
        <v>1984020.7148</v>
      </c>
      <c r="G2325" s="9">
        <v>101672.62639999999</v>
      </c>
      <c r="H2325" s="9">
        <v>415296.11869999999</v>
      </c>
      <c r="I2325" s="9">
        <v>87892.881999999998</v>
      </c>
      <c r="J2325" s="9">
        <v>68843.591100000005</v>
      </c>
      <c r="K2325" s="9">
        <v>19480.560799999999</v>
      </c>
      <c r="L2325" s="9">
        <v>2681546.3470999999</v>
      </c>
      <c r="M2325" s="9">
        <f t="shared" si="252"/>
        <v>49363.030300000006</v>
      </c>
      <c r="N2325" s="26"/>
      <c r="O2325" s="26"/>
      <c r="P2325" s="26"/>
      <c r="Q2325" s="26"/>
      <c r="R2325" s="26"/>
      <c r="S2325" s="26"/>
      <c r="T2325" s="26"/>
      <c r="U2325" s="26"/>
      <c r="V2325" s="33">
        <f t="shared" si="253"/>
        <v>-43300.974800000004</v>
      </c>
      <c r="W2325" s="26"/>
      <c r="X2325" s="26"/>
      <c r="Y2325" s="26"/>
      <c r="Z2325" s="26"/>
      <c r="AA2325" s="26"/>
      <c r="AB2325" s="38">
        <v>2014</v>
      </c>
      <c r="AC2325" s="38">
        <v>1935</v>
      </c>
      <c r="AD2325" s="39">
        <v>122.9110288</v>
      </c>
      <c r="AE2325" s="33">
        <v>-60950.148699999998</v>
      </c>
      <c r="AF2325" s="33">
        <v>2052870.4675</v>
      </c>
      <c r="AG2325" s="33">
        <v>106509.8227</v>
      </c>
      <c r="AH2325" s="33">
        <v>186037.40280000001</v>
      </c>
      <c r="AI2325" s="33">
        <v>96894.160099999994</v>
      </c>
      <c r="AJ2325" s="33">
        <v>259365.65830000001</v>
      </c>
      <c r="AK2325" s="33">
        <v>51830.861100000002</v>
      </c>
      <c r="AL2325" s="33">
        <v>2710796.7990000001</v>
      </c>
      <c r="AM2325" s="33">
        <f t="shared" si="254"/>
        <v>207534.7972</v>
      </c>
      <c r="AN2325" s="33"/>
      <c r="AO2325" s="33"/>
      <c r="AP2325" s="33"/>
      <c r="AQ2325" s="33"/>
      <c r="AR2325" s="33"/>
      <c r="AS2325" s="33"/>
      <c r="AT2325" s="33"/>
      <c r="AU2325" s="33"/>
      <c r="AV2325" s="33">
        <f t="shared" si="255"/>
        <v>-60950.148699999998</v>
      </c>
      <c r="AW2325" s="33"/>
      <c r="AX2325" s="33"/>
      <c r="AY2325" s="33"/>
      <c r="AZ2325" s="33"/>
      <c r="BA2325" s="38">
        <v>2320</v>
      </c>
      <c r="BB2325" s="38">
        <v>2015</v>
      </c>
      <c r="BC2325" s="38">
        <v>1936</v>
      </c>
      <c r="BD2325" s="39">
        <v>113.9190562</v>
      </c>
      <c r="BE2325" s="33">
        <f t="shared" si="256"/>
        <v>-204863.38251205208</v>
      </c>
      <c r="BF2325" s="33">
        <v>2078873.8728</v>
      </c>
      <c r="BG2325" s="33">
        <v>106509.8227</v>
      </c>
      <c r="BH2325" s="33">
        <v>168758.48879999999</v>
      </c>
      <c r="BI2325" s="33">
        <v>141085.02148794799</v>
      </c>
      <c r="BJ2325" s="33">
        <v>227914.87899999999</v>
      </c>
      <c r="BK2325" s="33">
        <v>128564.0288</v>
      </c>
      <c r="BL2325" s="33">
        <v>2799441.4385000002</v>
      </c>
      <c r="BM2325" s="33">
        <f t="shared" si="257"/>
        <v>99350.850199999986</v>
      </c>
      <c r="BN2325" s="9"/>
      <c r="BO2325" s="9"/>
      <c r="BP2325" s="9"/>
      <c r="BQ2325" s="9"/>
      <c r="BR2325" s="9"/>
      <c r="BS2325" s="9"/>
      <c r="BT2325" s="9"/>
      <c r="BU2325" s="9"/>
      <c r="BV2325" s="33">
        <f t="shared" si="258"/>
        <v>-204863.38251205208</v>
      </c>
      <c r="BW2325" s="9"/>
      <c r="BX2325" s="9"/>
      <c r="BY2325" s="9"/>
      <c r="BZ2325" s="9"/>
      <c r="CA2325" s="21"/>
      <c r="CB2325" s="21"/>
      <c r="CC2325" s="21"/>
      <c r="CD2325" s="22"/>
      <c r="CE2325" s="9"/>
      <c r="CF2325" s="9"/>
      <c r="CG2325" s="9"/>
      <c r="CH2325" s="9"/>
      <c r="CI2325" s="9"/>
      <c r="CJ2325" s="9"/>
      <c r="CK2325" s="9"/>
      <c r="CL2325" s="9"/>
      <c r="CM2325" s="10"/>
      <c r="CN2325" s="4"/>
      <c r="CO2325" s="4"/>
      <c r="CP2325" s="4"/>
      <c r="CQ2325" s="4"/>
      <c r="CR2325" s="4"/>
      <c r="CS2325" s="4"/>
      <c r="CT2325" s="4"/>
      <c r="CU2325" s="4"/>
      <c r="CV2325" s="4"/>
      <c r="CW2325" s="4"/>
      <c r="CX2325" s="4"/>
      <c r="CY2325" s="4"/>
      <c r="CZ2325" s="4"/>
      <c r="DD2325" s="3"/>
      <c r="DE2325" s="4"/>
      <c r="DF2325" s="4"/>
      <c r="DG2325" s="4"/>
      <c r="DH2325" s="4"/>
      <c r="DI2325" s="4"/>
      <c r="DJ2325" s="4"/>
      <c r="DK2325" s="4"/>
      <c r="DL2325" s="4"/>
      <c r="DM2325" s="4"/>
      <c r="DN2325" s="4"/>
      <c r="DO2325" s="4"/>
      <c r="DP2325" s="4"/>
      <c r="DQ2325" s="4"/>
      <c r="DR2325" s="4"/>
      <c r="DS2325" s="4"/>
      <c r="DT2325" s="4"/>
      <c r="DU2325" s="4"/>
      <c r="DV2325" s="4"/>
      <c r="DW2325" s="4"/>
      <c r="DX2325" s="4"/>
      <c r="DY2325" s="4"/>
      <c r="DZ2325" s="4"/>
      <c r="EE2325" s="4"/>
      <c r="EF2325" s="4"/>
      <c r="EG2325" s="4"/>
      <c r="EH2325" s="4"/>
      <c r="EI2325" s="4"/>
      <c r="EJ2325" s="4"/>
      <c r="EK2325" s="4"/>
      <c r="EL2325" s="4"/>
      <c r="EM2325" s="4"/>
      <c r="EN2325" s="4"/>
      <c r="EO2325" s="4"/>
      <c r="EP2325" s="4"/>
      <c r="EQ2325" s="4"/>
      <c r="ER2325" s="4"/>
      <c r="ES2325" s="4"/>
      <c r="ET2325" s="4"/>
      <c r="EU2325" s="4"/>
      <c r="EV2325" s="4"/>
      <c r="EW2325" s="4"/>
      <c r="EX2325" s="4"/>
      <c r="EY2325" s="4"/>
      <c r="EZ2325" s="4"/>
    </row>
    <row r="2326" spans="1:156">
      <c r="A2326" s="8">
        <v>2321</v>
      </c>
      <c r="B2326" s="21">
        <v>2013</v>
      </c>
      <c r="C2326" s="21">
        <v>1985</v>
      </c>
      <c r="D2326" s="22">
        <v>118.7752141</v>
      </c>
      <c r="E2326" s="9">
        <v>-45312.826500000003</v>
      </c>
      <c r="F2326" s="9">
        <v>1945099.2601999999</v>
      </c>
      <c r="G2326" s="9">
        <v>101672.62639999999</v>
      </c>
      <c r="H2326" s="9">
        <v>416145.24070000002</v>
      </c>
      <c r="I2326" s="9">
        <v>84730.895399999994</v>
      </c>
      <c r="J2326" s="9">
        <v>97080.915800000002</v>
      </c>
      <c r="K2326" s="9">
        <v>869.02440000000001</v>
      </c>
      <c r="L2326" s="9">
        <v>2689172.7407</v>
      </c>
      <c r="M2326" s="9">
        <f t="shared" si="252"/>
        <v>96211.891400000008</v>
      </c>
      <c r="N2326" s="26"/>
      <c r="O2326" s="26"/>
      <c r="P2326" s="26"/>
      <c r="Q2326" s="26"/>
      <c r="R2326" s="26"/>
      <c r="S2326" s="26"/>
      <c r="T2326" s="26"/>
      <c r="U2326" s="26"/>
      <c r="V2326" s="33">
        <f t="shared" si="253"/>
        <v>-45312.826500000003</v>
      </c>
      <c r="W2326" s="26"/>
      <c r="X2326" s="26"/>
      <c r="Y2326" s="26"/>
      <c r="Z2326" s="26"/>
      <c r="AA2326" s="26"/>
      <c r="AB2326" s="38">
        <v>2014</v>
      </c>
      <c r="AC2326" s="38">
        <v>1930</v>
      </c>
      <c r="AD2326" s="39">
        <v>94.463451000000006</v>
      </c>
      <c r="AE2326" s="33">
        <v>-288854.69500000001</v>
      </c>
      <c r="AF2326" s="33">
        <v>2089938.9846999999</v>
      </c>
      <c r="AG2326" s="33">
        <v>106509.8227</v>
      </c>
      <c r="AH2326" s="33">
        <v>175795.22769999999</v>
      </c>
      <c r="AI2326" s="33">
        <v>135389.7439</v>
      </c>
      <c r="AJ2326" s="33">
        <v>80674.264599999995</v>
      </c>
      <c r="AK2326" s="33">
        <v>171097.38529999999</v>
      </c>
      <c r="AL2326" s="33">
        <v>2706065.3531999998</v>
      </c>
      <c r="AM2326" s="33">
        <f t="shared" si="254"/>
        <v>-90423.120699999999</v>
      </c>
      <c r="AN2326" s="33"/>
      <c r="AO2326" s="33"/>
      <c r="AP2326" s="33"/>
      <c r="AQ2326" s="33"/>
      <c r="AR2326" s="33"/>
      <c r="AS2326" s="33"/>
      <c r="AT2326" s="33"/>
      <c r="AU2326" s="33"/>
      <c r="AV2326" s="33">
        <f t="shared" si="255"/>
        <v>-288854.69500000001</v>
      </c>
      <c r="AW2326" s="33"/>
      <c r="AX2326" s="33"/>
      <c r="AY2326" s="33"/>
      <c r="AZ2326" s="33"/>
      <c r="BA2326" s="38">
        <v>2321</v>
      </c>
      <c r="BB2326" s="38">
        <v>2015</v>
      </c>
      <c r="BC2326" s="38">
        <v>1931</v>
      </c>
      <c r="BD2326" s="39">
        <v>87.262880030000005</v>
      </c>
      <c r="BE2326" s="33">
        <f t="shared" si="256"/>
        <v>-333830.40721756779</v>
      </c>
      <c r="BF2326" s="33">
        <v>2094073.3806</v>
      </c>
      <c r="BG2326" s="33">
        <v>106509.8227</v>
      </c>
      <c r="BH2326" s="33">
        <v>169378.02420000001</v>
      </c>
      <c r="BI2326" s="33">
        <v>138756.475582432</v>
      </c>
      <c r="BJ2326" s="33">
        <v>74049.565400000007</v>
      </c>
      <c r="BK2326" s="33">
        <v>144578.8823</v>
      </c>
      <c r="BL2326" s="33">
        <v>2772018.7933999998</v>
      </c>
      <c r="BM2326" s="33">
        <f t="shared" si="257"/>
        <v>-70529.316899999991</v>
      </c>
      <c r="BN2326" s="9"/>
      <c r="BO2326" s="9"/>
      <c r="BP2326" s="9"/>
      <c r="BQ2326" s="9"/>
      <c r="BR2326" s="9"/>
      <c r="BS2326" s="9"/>
      <c r="BT2326" s="9"/>
      <c r="BU2326" s="9"/>
      <c r="BV2326" s="33">
        <f t="shared" si="258"/>
        <v>-333830.40721756779</v>
      </c>
      <c r="BW2326" s="9"/>
      <c r="BX2326" s="9"/>
      <c r="BY2326" s="9"/>
      <c r="BZ2326" s="9"/>
      <c r="CA2326" s="21"/>
      <c r="CB2326" s="21"/>
      <c r="CC2326" s="21"/>
      <c r="CD2326" s="22"/>
      <c r="CE2326" s="9"/>
      <c r="CF2326" s="9"/>
      <c r="CG2326" s="9"/>
      <c r="CH2326" s="9"/>
      <c r="CI2326" s="9"/>
      <c r="CJ2326" s="9"/>
      <c r="CK2326" s="9"/>
      <c r="CL2326" s="9"/>
      <c r="CM2326" s="10"/>
      <c r="CN2326" s="4"/>
      <c r="CO2326" s="4"/>
      <c r="CP2326" s="4"/>
      <c r="CQ2326" s="4"/>
      <c r="CR2326" s="4"/>
      <c r="CS2326" s="4"/>
      <c r="CT2326" s="4"/>
      <c r="CU2326" s="4"/>
      <c r="CV2326" s="4"/>
      <c r="CW2326" s="4"/>
      <c r="CX2326" s="4"/>
      <c r="CY2326" s="4"/>
      <c r="CZ2326" s="4"/>
      <c r="DD2326" s="3"/>
      <c r="DE2326" s="4"/>
      <c r="DF2326" s="4"/>
      <c r="DG2326" s="4"/>
      <c r="DH2326" s="4"/>
      <c r="DI2326" s="4"/>
      <c r="DJ2326" s="4"/>
      <c r="DK2326" s="4"/>
      <c r="DL2326" s="4"/>
      <c r="DM2326" s="4"/>
      <c r="DN2326" s="4"/>
      <c r="DO2326" s="4"/>
      <c r="DP2326" s="4"/>
      <c r="DQ2326" s="4"/>
      <c r="DR2326" s="4"/>
      <c r="DS2326" s="4"/>
      <c r="DT2326" s="4"/>
      <c r="DU2326" s="4"/>
      <c r="DV2326" s="4"/>
      <c r="DW2326" s="4"/>
      <c r="DX2326" s="4"/>
      <c r="DY2326" s="4"/>
      <c r="DZ2326" s="4"/>
      <c r="EE2326" s="4"/>
      <c r="EF2326" s="4"/>
      <c r="EG2326" s="4"/>
      <c r="EH2326" s="4"/>
      <c r="EI2326" s="4"/>
      <c r="EJ2326" s="4"/>
      <c r="EK2326" s="4"/>
      <c r="EL2326" s="4"/>
      <c r="EM2326" s="4"/>
      <c r="EN2326" s="4"/>
      <c r="EO2326" s="4"/>
      <c r="EP2326" s="4"/>
      <c r="EQ2326" s="4"/>
      <c r="ER2326" s="4"/>
      <c r="ES2326" s="4"/>
      <c r="ET2326" s="4"/>
      <c r="EU2326" s="4"/>
      <c r="EV2326" s="4"/>
      <c r="EW2326" s="4"/>
      <c r="EX2326" s="4"/>
      <c r="EY2326" s="4"/>
      <c r="EZ2326" s="4"/>
    </row>
    <row r="2327" spans="1:156">
      <c r="A2327" s="8">
        <v>2322</v>
      </c>
      <c r="B2327" s="21">
        <v>2013</v>
      </c>
      <c r="C2327" s="21">
        <v>1977</v>
      </c>
      <c r="D2327" s="22">
        <v>78.848646959999996</v>
      </c>
      <c r="E2327" s="9">
        <v>-80096.088199999998</v>
      </c>
      <c r="F2327" s="9">
        <v>1945250.3303</v>
      </c>
      <c r="G2327" s="9">
        <v>101672.62639999999</v>
      </c>
      <c r="H2327" s="9">
        <v>415881.49109999998</v>
      </c>
      <c r="I2327" s="9">
        <v>85713.054300000003</v>
      </c>
      <c r="J2327" s="9">
        <v>62779.014600000002</v>
      </c>
      <c r="K2327" s="9">
        <v>6723.1828999999998</v>
      </c>
      <c r="L2327" s="9">
        <v>2684669.4221000001</v>
      </c>
      <c r="M2327" s="9">
        <f t="shared" si="252"/>
        <v>56055.831700000002</v>
      </c>
      <c r="N2327" s="26"/>
      <c r="O2327" s="26"/>
      <c r="P2327" s="26"/>
      <c r="Q2327" s="26"/>
      <c r="R2327" s="26"/>
      <c r="S2327" s="26"/>
      <c r="T2327" s="26"/>
      <c r="U2327" s="26"/>
      <c r="V2327" s="33">
        <f t="shared" si="253"/>
        <v>-80096.088199999998</v>
      </c>
      <c r="W2327" s="26"/>
      <c r="X2327" s="26"/>
      <c r="Y2327" s="26"/>
      <c r="Z2327" s="26"/>
      <c r="AA2327" s="26"/>
      <c r="AB2327" s="38">
        <v>2014</v>
      </c>
      <c r="AC2327" s="38">
        <v>2007</v>
      </c>
      <c r="AD2327" s="39">
        <v>122.3188318</v>
      </c>
      <c r="AE2327" s="33">
        <v>51780.737099999998</v>
      </c>
      <c r="AF2327" s="33">
        <v>2095223.6011999999</v>
      </c>
      <c r="AG2327" s="33">
        <v>106509.8227</v>
      </c>
      <c r="AH2327" s="33">
        <v>187990.60560000001</v>
      </c>
      <c r="AI2327" s="33">
        <v>89552.977100000004</v>
      </c>
      <c r="AJ2327" s="33">
        <v>332379.8346</v>
      </c>
      <c r="AK2327" s="33">
        <v>40726.700400000002</v>
      </c>
      <c r="AL2327" s="33">
        <v>2719149.4035999998</v>
      </c>
      <c r="AM2327" s="33">
        <f t="shared" si="254"/>
        <v>291653.13419999997</v>
      </c>
      <c r="AN2327" s="33"/>
      <c r="AO2327" s="33"/>
      <c r="AP2327" s="33"/>
      <c r="AQ2327" s="33"/>
      <c r="AR2327" s="33"/>
      <c r="AS2327" s="33"/>
      <c r="AT2327" s="33"/>
      <c r="AU2327" s="33"/>
      <c r="AV2327" s="33">
        <f t="shared" si="255"/>
        <v>51780.737099999998</v>
      </c>
      <c r="AW2327" s="33"/>
      <c r="AX2327" s="33"/>
      <c r="AY2327" s="33"/>
      <c r="AZ2327" s="33"/>
      <c r="BA2327" s="38">
        <v>2322</v>
      </c>
      <c r="BB2327" s="38">
        <v>2015</v>
      </c>
      <c r="BC2327" s="38">
        <v>2008</v>
      </c>
      <c r="BD2327" s="39">
        <v>121.24909940000001</v>
      </c>
      <c r="BE2327" s="33">
        <f t="shared" si="256"/>
        <v>-63149.396561799105</v>
      </c>
      <c r="BF2327" s="33">
        <v>2092108.7076999999</v>
      </c>
      <c r="BG2327" s="33">
        <v>106509.8227</v>
      </c>
      <c r="BH2327" s="33">
        <v>180566.08439999999</v>
      </c>
      <c r="BI2327" s="33">
        <v>96705.748438201103</v>
      </c>
      <c r="BJ2327" s="33">
        <v>318115.48450000002</v>
      </c>
      <c r="BK2327" s="33">
        <v>60682.185700000002</v>
      </c>
      <c r="BL2327" s="33">
        <v>2796473.0586000001</v>
      </c>
      <c r="BM2327" s="33">
        <f t="shared" si="257"/>
        <v>257433.29880000002</v>
      </c>
      <c r="BN2327" s="9"/>
      <c r="BO2327" s="9"/>
      <c r="BP2327" s="9"/>
      <c r="BQ2327" s="9"/>
      <c r="BR2327" s="9"/>
      <c r="BS2327" s="9"/>
      <c r="BT2327" s="9"/>
      <c r="BU2327" s="9"/>
      <c r="BV2327" s="33">
        <f t="shared" si="258"/>
        <v>-63149.396561799105</v>
      </c>
      <c r="BW2327" s="9"/>
      <c r="BX2327" s="9"/>
      <c r="BY2327" s="9"/>
      <c r="BZ2327" s="9"/>
      <c r="CA2327" s="21"/>
      <c r="CB2327" s="21"/>
      <c r="CC2327" s="21"/>
      <c r="CD2327" s="22"/>
      <c r="CE2327" s="9"/>
      <c r="CF2327" s="9"/>
      <c r="CG2327" s="9"/>
      <c r="CH2327" s="9"/>
      <c r="CI2327" s="9"/>
      <c r="CJ2327" s="9"/>
      <c r="CK2327" s="9"/>
      <c r="CL2327" s="9"/>
      <c r="CM2327" s="10"/>
      <c r="CN2327" s="4"/>
      <c r="CO2327" s="4"/>
      <c r="CP2327" s="4"/>
      <c r="CQ2327" s="4"/>
      <c r="CR2327" s="4"/>
      <c r="CS2327" s="4"/>
      <c r="CT2327" s="4"/>
      <c r="CU2327" s="4"/>
      <c r="CV2327" s="4"/>
      <c r="CW2327" s="4"/>
      <c r="CX2327" s="4"/>
      <c r="CY2327" s="4"/>
      <c r="CZ2327" s="4"/>
      <c r="DD2327" s="3"/>
      <c r="DE2327" s="4"/>
      <c r="DF2327" s="4"/>
      <c r="DG2327" s="4"/>
      <c r="DH2327" s="4"/>
      <c r="DI2327" s="4"/>
      <c r="DJ2327" s="4"/>
      <c r="DK2327" s="4"/>
      <c r="DL2327" s="4"/>
      <c r="DM2327" s="4"/>
      <c r="DN2327" s="4"/>
      <c r="DO2327" s="4"/>
      <c r="DP2327" s="4"/>
      <c r="DQ2327" s="4"/>
      <c r="DR2327" s="4"/>
      <c r="DS2327" s="4"/>
      <c r="DT2327" s="4"/>
      <c r="DU2327" s="4"/>
      <c r="DV2327" s="4"/>
      <c r="DW2327" s="4"/>
      <c r="DX2327" s="4"/>
      <c r="DY2327" s="4"/>
      <c r="DZ2327" s="4"/>
      <c r="EE2327" s="4"/>
      <c r="EF2327" s="4"/>
      <c r="EG2327" s="4"/>
      <c r="EH2327" s="4"/>
      <c r="EI2327" s="4"/>
      <c r="EJ2327" s="4"/>
      <c r="EK2327" s="4"/>
      <c r="EL2327" s="4"/>
      <c r="EM2327" s="4"/>
      <c r="EN2327" s="4"/>
      <c r="EO2327" s="4"/>
      <c r="EP2327" s="4"/>
      <c r="EQ2327" s="4"/>
      <c r="ER2327" s="4"/>
      <c r="ES2327" s="4"/>
      <c r="ET2327" s="4"/>
      <c r="EU2327" s="4"/>
      <c r="EV2327" s="4"/>
      <c r="EW2327" s="4"/>
      <c r="EX2327" s="4"/>
      <c r="EY2327" s="4"/>
      <c r="EZ2327" s="4"/>
    </row>
    <row r="2328" spans="1:156">
      <c r="A2328" s="8">
        <v>2323</v>
      </c>
      <c r="B2328" s="21">
        <v>2013</v>
      </c>
      <c r="C2328" s="21">
        <v>1986</v>
      </c>
      <c r="D2328" s="22">
        <v>143.2179874</v>
      </c>
      <c r="E2328" s="9">
        <v>-1988.8445999999999</v>
      </c>
      <c r="F2328" s="9">
        <v>1981689.8333999999</v>
      </c>
      <c r="G2328" s="9">
        <v>101672.62639999999</v>
      </c>
      <c r="H2328" s="9">
        <v>415077.47369999997</v>
      </c>
      <c r="I2328" s="9">
        <v>88707.078999999998</v>
      </c>
      <c r="J2328" s="9">
        <v>112220.5432</v>
      </c>
      <c r="K2328" s="9">
        <v>12208.206899999999</v>
      </c>
      <c r="L2328" s="9">
        <v>2689148.1935000001</v>
      </c>
      <c r="M2328" s="9">
        <f t="shared" si="252"/>
        <v>100012.3363</v>
      </c>
      <c r="N2328" s="26"/>
      <c r="O2328" s="26"/>
      <c r="P2328" s="26"/>
      <c r="Q2328" s="26"/>
      <c r="R2328" s="26"/>
      <c r="S2328" s="26"/>
      <c r="T2328" s="26"/>
      <c r="U2328" s="26"/>
      <c r="V2328" s="33">
        <f t="shared" si="253"/>
        <v>-1988.8445999999999</v>
      </c>
      <c r="W2328" s="26"/>
      <c r="X2328" s="26"/>
      <c r="Y2328" s="26"/>
      <c r="Z2328" s="26"/>
      <c r="AA2328" s="26"/>
      <c r="AB2328" s="38">
        <v>2014</v>
      </c>
      <c r="AC2328" s="38">
        <v>1972</v>
      </c>
      <c r="AD2328" s="39">
        <v>186.30179999999999</v>
      </c>
      <c r="AE2328" s="33">
        <v>185655.57709999999</v>
      </c>
      <c r="AF2328" s="33">
        <v>2054192.7581</v>
      </c>
      <c r="AG2328" s="33">
        <v>106509.8227</v>
      </c>
      <c r="AH2328" s="33">
        <v>191512.57689999999</v>
      </c>
      <c r="AI2328" s="33">
        <v>76315.520900000003</v>
      </c>
      <c r="AJ2328" s="33">
        <v>508185.20569999999</v>
      </c>
      <c r="AK2328" s="33">
        <v>2663.3112000000001</v>
      </c>
      <c r="AL2328" s="33">
        <v>2748396.9959</v>
      </c>
      <c r="AM2328" s="33">
        <f t="shared" si="254"/>
        <v>505521.89449999999</v>
      </c>
      <c r="AN2328" s="33"/>
      <c r="AO2328" s="33"/>
      <c r="AP2328" s="33"/>
      <c r="AQ2328" s="33"/>
      <c r="AR2328" s="33"/>
      <c r="AS2328" s="33"/>
      <c r="AT2328" s="33"/>
      <c r="AU2328" s="33"/>
      <c r="AV2328" s="33">
        <f t="shared" si="255"/>
        <v>185655.57709999999</v>
      </c>
      <c r="AW2328" s="33"/>
      <c r="AX2328" s="33"/>
      <c r="AY2328" s="33"/>
      <c r="AZ2328" s="33"/>
      <c r="BA2328" s="38">
        <v>2323</v>
      </c>
      <c r="BB2328" s="38">
        <v>2015</v>
      </c>
      <c r="BC2328" s="38">
        <v>1973</v>
      </c>
      <c r="BD2328" s="39">
        <v>98.382095480000004</v>
      </c>
      <c r="BE2328" s="33">
        <f t="shared" si="256"/>
        <v>-177009.02422952419</v>
      </c>
      <c r="BF2328" s="33">
        <v>2122352.6460000002</v>
      </c>
      <c r="BG2328" s="33">
        <v>106509.8227</v>
      </c>
      <c r="BH2328" s="33">
        <v>182634.98639999999</v>
      </c>
      <c r="BI2328" s="33">
        <v>88929.705570476304</v>
      </c>
      <c r="BJ2328" s="33">
        <v>151878.07380000001</v>
      </c>
      <c r="BK2328" s="33">
        <v>51616.689599999998</v>
      </c>
      <c r="BL2328" s="33">
        <v>2777697.5691</v>
      </c>
      <c r="BM2328" s="33">
        <f t="shared" si="257"/>
        <v>100261.38420000001</v>
      </c>
      <c r="BN2328" s="9"/>
      <c r="BO2328" s="9"/>
      <c r="BP2328" s="9"/>
      <c r="BQ2328" s="9"/>
      <c r="BR2328" s="9"/>
      <c r="BS2328" s="9"/>
      <c r="BT2328" s="9"/>
      <c r="BU2328" s="9"/>
      <c r="BV2328" s="33">
        <f t="shared" si="258"/>
        <v>-177009.02422952419</v>
      </c>
      <c r="BW2328" s="9"/>
      <c r="BX2328" s="9"/>
      <c r="BY2328" s="9"/>
      <c r="BZ2328" s="9"/>
      <c r="CA2328" s="21"/>
      <c r="CB2328" s="21"/>
      <c r="CC2328" s="21"/>
      <c r="CD2328" s="22"/>
      <c r="CE2328" s="9"/>
      <c r="CF2328" s="9"/>
      <c r="CG2328" s="9"/>
      <c r="CH2328" s="9"/>
      <c r="CI2328" s="9"/>
      <c r="CJ2328" s="9"/>
      <c r="CK2328" s="9"/>
      <c r="CL2328" s="9"/>
      <c r="CM2328" s="10"/>
      <c r="CN2328" s="4"/>
      <c r="CO2328" s="4"/>
      <c r="CP2328" s="4"/>
      <c r="CQ2328" s="4"/>
      <c r="CR2328" s="4"/>
      <c r="CS2328" s="4"/>
      <c r="CT2328" s="4"/>
      <c r="CU2328" s="4"/>
      <c r="CV2328" s="4"/>
      <c r="CW2328" s="4"/>
      <c r="CX2328" s="4"/>
      <c r="CY2328" s="4"/>
      <c r="CZ2328" s="4"/>
      <c r="DD2328" s="3"/>
      <c r="DE2328" s="4"/>
      <c r="DF2328" s="4"/>
      <c r="DG2328" s="4"/>
      <c r="DH2328" s="4"/>
      <c r="DI2328" s="4"/>
      <c r="DJ2328" s="4"/>
      <c r="DK2328" s="4"/>
      <c r="DL2328" s="4"/>
      <c r="DM2328" s="4"/>
      <c r="DN2328" s="4"/>
      <c r="DO2328" s="4"/>
      <c r="DP2328" s="4"/>
      <c r="DQ2328" s="4"/>
      <c r="DR2328" s="4"/>
      <c r="DS2328" s="4"/>
      <c r="DT2328" s="4"/>
      <c r="DU2328" s="4"/>
      <c r="DV2328" s="4"/>
      <c r="DW2328" s="4"/>
      <c r="DX2328" s="4"/>
      <c r="DY2328" s="4"/>
      <c r="DZ2328" s="4"/>
      <c r="EE2328" s="4"/>
      <c r="EF2328" s="4"/>
      <c r="EG2328" s="4"/>
      <c r="EH2328" s="4"/>
      <c r="EI2328" s="4"/>
      <c r="EJ2328" s="4"/>
      <c r="EK2328" s="4"/>
      <c r="EL2328" s="4"/>
      <c r="EM2328" s="4"/>
      <c r="EN2328" s="4"/>
      <c r="EO2328" s="4"/>
      <c r="EP2328" s="4"/>
      <c r="EQ2328" s="4"/>
      <c r="ER2328" s="4"/>
      <c r="ES2328" s="4"/>
      <c r="ET2328" s="4"/>
      <c r="EU2328" s="4"/>
      <c r="EV2328" s="4"/>
      <c r="EW2328" s="4"/>
      <c r="EX2328" s="4"/>
      <c r="EY2328" s="4"/>
      <c r="EZ2328" s="4"/>
    </row>
    <row r="2329" spans="1:156">
      <c r="A2329" s="8">
        <v>2324</v>
      </c>
      <c r="B2329" s="21">
        <v>2013</v>
      </c>
      <c r="C2329" s="21">
        <v>1960</v>
      </c>
      <c r="D2329" s="22">
        <v>144.04261149999999</v>
      </c>
      <c r="E2329" s="9">
        <v>-75009.999500000005</v>
      </c>
      <c r="F2329" s="9">
        <v>1928141.4945</v>
      </c>
      <c r="G2329" s="9">
        <v>101672.62639999999</v>
      </c>
      <c r="H2329" s="9">
        <v>415942.47970000003</v>
      </c>
      <c r="I2329" s="9">
        <v>85485.943199999994</v>
      </c>
      <c r="J2329" s="9">
        <v>86251.394700000004</v>
      </c>
      <c r="K2329" s="9">
        <v>2377.7348999999999</v>
      </c>
      <c r="L2329" s="9">
        <v>2690126.2031</v>
      </c>
      <c r="M2329" s="9">
        <f t="shared" si="252"/>
        <v>83873.659800000009</v>
      </c>
      <c r="N2329" s="26"/>
      <c r="O2329" s="26"/>
      <c r="P2329" s="26"/>
      <c r="Q2329" s="26"/>
      <c r="R2329" s="26"/>
      <c r="S2329" s="26"/>
      <c r="T2329" s="26"/>
      <c r="U2329" s="26"/>
      <c r="V2329" s="33">
        <f t="shared" si="253"/>
        <v>-75009.999500000005</v>
      </c>
      <c r="W2329" s="26"/>
      <c r="X2329" s="26"/>
      <c r="Y2329" s="26"/>
      <c r="Z2329" s="26"/>
      <c r="AA2329" s="26"/>
      <c r="AB2329" s="38">
        <v>2014</v>
      </c>
      <c r="AC2329" s="38">
        <v>1941</v>
      </c>
      <c r="AD2329" s="39">
        <v>99.84141047</v>
      </c>
      <c r="AE2329" s="33">
        <v>-192080.9596</v>
      </c>
      <c r="AF2329" s="33">
        <v>2025276.6857</v>
      </c>
      <c r="AG2329" s="33">
        <v>106509.8227</v>
      </c>
      <c r="AH2329" s="33">
        <v>180941.7371</v>
      </c>
      <c r="AI2329" s="33">
        <v>116046.40300000001</v>
      </c>
      <c r="AJ2329" s="33">
        <v>165516.44200000001</v>
      </c>
      <c r="AK2329" s="33">
        <v>74498.104099999997</v>
      </c>
      <c r="AL2329" s="33">
        <v>2711873.946</v>
      </c>
      <c r="AM2329" s="33">
        <f t="shared" si="254"/>
        <v>91018.337900000013</v>
      </c>
      <c r="AN2329" s="33"/>
      <c r="AO2329" s="33"/>
      <c r="AP2329" s="33"/>
      <c r="AQ2329" s="33"/>
      <c r="AR2329" s="33"/>
      <c r="AS2329" s="33"/>
      <c r="AT2329" s="33"/>
      <c r="AU2329" s="33"/>
      <c r="AV2329" s="33">
        <f t="shared" si="255"/>
        <v>-192080.9596</v>
      </c>
      <c r="AW2329" s="33"/>
      <c r="AX2329" s="33"/>
      <c r="AY2329" s="33"/>
      <c r="AZ2329" s="33"/>
      <c r="BA2329" s="38">
        <v>2324</v>
      </c>
      <c r="BB2329" s="38">
        <v>2015</v>
      </c>
      <c r="BC2329" s="38">
        <v>1942</v>
      </c>
      <c r="BD2329" s="39">
        <v>129.83243809999999</v>
      </c>
      <c r="BE2329" s="33">
        <f t="shared" si="256"/>
        <v>-31490.146663994063</v>
      </c>
      <c r="BF2329" s="33">
        <v>2060751.8256000001</v>
      </c>
      <c r="BG2329" s="33">
        <v>106509.8227</v>
      </c>
      <c r="BH2329" s="33">
        <v>185909.9137</v>
      </c>
      <c r="BI2329" s="33">
        <v>76620.773536005596</v>
      </c>
      <c r="BJ2329" s="33">
        <v>314628.10489999998</v>
      </c>
      <c r="BK2329" s="33">
        <v>4080.9926999999998</v>
      </c>
      <c r="BL2329" s="33">
        <v>2771829.5943999998</v>
      </c>
      <c r="BM2329" s="33">
        <f t="shared" si="257"/>
        <v>310547.11219999997</v>
      </c>
      <c r="BN2329" s="9"/>
      <c r="BO2329" s="9"/>
      <c r="BP2329" s="9"/>
      <c r="BQ2329" s="9"/>
      <c r="BR2329" s="9"/>
      <c r="BS2329" s="9"/>
      <c r="BT2329" s="9"/>
      <c r="BU2329" s="9"/>
      <c r="BV2329" s="33">
        <f t="shared" si="258"/>
        <v>-31490.146663994063</v>
      </c>
      <c r="BW2329" s="9"/>
      <c r="BX2329" s="9"/>
      <c r="BY2329" s="9"/>
      <c r="BZ2329" s="9"/>
      <c r="CA2329" s="21"/>
      <c r="CB2329" s="21"/>
      <c r="CC2329" s="21"/>
      <c r="CD2329" s="22"/>
      <c r="CE2329" s="9"/>
      <c r="CF2329" s="9"/>
      <c r="CG2329" s="9"/>
      <c r="CH2329" s="9"/>
      <c r="CI2329" s="9"/>
      <c r="CJ2329" s="9"/>
      <c r="CK2329" s="9"/>
      <c r="CL2329" s="9"/>
      <c r="CM2329" s="10"/>
      <c r="CN2329" s="4"/>
      <c r="CO2329" s="4"/>
      <c r="CP2329" s="4"/>
      <c r="CQ2329" s="4"/>
      <c r="CR2329" s="4"/>
      <c r="CS2329" s="4"/>
      <c r="CT2329" s="4"/>
      <c r="CU2329" s="4"/>
      <c r="CV2329" s="4"/>
      <c r="CW2329" s="4"/>
      <c r="CX2329" s="4"/>
      <c r="CY2329" s="4"/>
      <c r="CZ2329" s="4"/>
      <c r="DD2329" s="3"/>
      <c r="DE2329" s="4"/>
      <c r="DF2329" s="4"/>
      <c r="DG2329" s="4"/>
      <c r="DH2329" s="4"/>
      <c r="DI2329" s="4"/>
      <c r="DJ2329" s="4"/>
      <c r="DK2329" s="4"/>
      <c r="DL2329" s="4"/>
      <c r="DM2329" s="4"/>
      <c r="DN2329" s="4"/>
      <c r="DO2329" s="4"/>
      <c r="DP2329" s="4"/>
      <c r="DQ2329" s="4"/>
      <c r="DR2329" s="4"/>
      <c r="DS2329" s="4"/>
      <c r="DT2329" s="4"/>
      <c r="DU2329" s="4"/>
      <c r="DV2329" s="4"/>
      <c r="DW2329" s="4"/>
      <c r="DX2329" s="4"/>
      <c r="DY2329" s="4"/>
      <c r="DZ2329" s="4"/>
      <c r="EE2329" s="4"/>
      <c r="EF2329" s="4"/>
      <c r="EG2329" s="4"/>
      <c r="EH2329" s="4"/>
      <c r="EI2329" s="4"/>
      <c r="EJ2329" s="4"/>
      <c r="EK2329" s="4"/>
      <c r="EL2329" s="4"/>
      <c r="EM2329" s="4"/>
      <c r="EN2329" s="4"/>
      <c r="EO2329" s="4"/>
      <c r="EP2329" s="4"/>
      <c r="EQ2329" s="4"/>
      <c r="ER2329" s="4"/>
      <c r="ES2329" s="4"/>
      <c r="ET2329" s="4"/>
      <c r="EU2329" s="4"/>
      <c r="EV2329" s="4"/>
      <c r="EW2329" s="4"/>
      <c r="EX2329" s="4"/>
      <c r="EY2329" s="4"/>
      <c r="EZ2329" s="4"/>
    </row>
    <row r="2330" spans="1:156">
      <c r="A2330" s="8">
        <v>2325</v>
      </c>
      <c r="B2330" s="21">
        <v>2013</v>
      </c>
      <c r="C2330" s="21">
        <v>1960</v>
      </c>
      <c r="D2330" s="22">
        <v>144.04261149999999</v>
      </c>
      <c r="E2330" s="9">
        <v>-40580.946000000004</v>
      </c>
      <c r="F2330" s="9">
        <v>1964156.9632999999</v>
      </c>
      <c r="G2330" s="9">
        <v>101672.62639999999</v>
      </c>
      <c r="H2330" s="9">
        <v>415759.87809999997</v>
      </c>
      <c r="I2330" s="9">
        <v>86165.920599999998</v>
      </c>
      <c r="J2330" s="9">
        <v>96874.036300000007</v>
      </c>
      <c r="K2330" s="9">
        <v>15586.5473</v>
      </c>
      <c r="L2330" s="9">
        <v>2689623.8234999999</v>
      </c>
      <c r="M2330" s="9">
        <f t="shared" si="252"/>
        <v>81287.489000000001</v>
      </c>
      <c r="N2330" s="26"/>
      <c r="O2330" s="26"/>
      <c r="P2330" s="26"/>
      <c r="Q2330" s="26"/>
      <c r="R2330" s="26"/>
      <c r="S2330" s="26"/>
      <c r="T2330" s="26"/>
      <c r="U2330" s="26"/>
      <c r="V2330" s="33">
        <f t="shared" si="253"/>
        <v>-40580.946000000004</v>
      </c>
      <c r="W2330" s="26"/>
      <c r="X2330" s="26"/>
      <c r="Y2330" s="26"/>
      <c r="Z2330" s="26"/>
      <c r="AA2330" s="26"/>
      <c r="AB2330" s="38">
        <v>2014</v>
      </c>
      <c r="AC2330" s="38">
        <v>1935</v>
      </c>
      <c r="AD2330" s="39">
        <v>122.9110288</v>
      </c>
      <c r="AE2330" s="33">
        <v>-60393.264999999999</v>
      </c>
      <c r="AF2330" s="33">
        <v>2031480.3970999999</v>
      </c>
      <c r="AG2330" s="33">
        <v>106509.8227</v>
      </c>
      <c r="AH2330" s="33">
        <v>185311.21090000001</v>
      </c>
      <c r="AI2330" s="33">
        <v>99623.578500000003</v>
      </c>
      <c r="AJ2330" s="33">
        <v>262118.10260000001</v>
      </c>
      <c r="AK2330" s="33">
        <v>33055.423799999997</v>
      </c>
      <c r="AL2330" s="33">
        <v>2712380.9530000002</v>
      </c>
      <c r="AM2330" s="33">
        <f t="shared" si="254"/>
        <v>229062.67880000002</v>
      </c>
      <c r="AN2330" s="33"/>
      <c r="AO2330" s="33"/>
      <c r="AP2330" s="33"/>
      <c r="AQ2330" s="33"/>
      <c r="AR2330" s="33"/>
      <c r="AS2330" s="33"/>
      <c r="AT2330" s="33"/>
      <c r="AU2330" s="33"/>
      <c r="AV2330" s="33">
        <f t="shared" si="255"/>
        <v>-60393.264999999999</v>
      </c>
      <c r="AW2330" s="33"/>
      <c r="AX2330" s="33"/>
      <c r="AY2330" s="33"/>
      <c r="AZ2330" s="33"/>
      <c r="BA2330" s="38">
        <v>2325</v>
      </c>
      <c r="BB2330" s="38">
        <v>2015</v>
      </c>
      <c r="BC2330" s="38">
        <v>1936</v>
      </c>
      <c r="BD2330" s="39">
        <v>113.9190562</v>
      </c>
      <c r="BE2330" s="33">
        <f t="shared" si="256"/>
        <v>-232954.45265610889</v>
      </c>
      <c r="BF2330" s="33">
        <v>2074044.4807</v>
      </c>
      <c r="BG2330" s="33">
        <v>106509.8227</v>
      </c>
      <c r="BH2330" s="33">
        <v>174771.18460000001</v>
      </c>
      <c r="BI2330" s="33">
        <v>118486.08794389101</v>
      </c>
      <c r="BJ2330" s="33">
        <v>141192.86369999999</v>
      </c>
      <c r="BK2330" s="33">
        <v>75937.121100000004</v>
      </c>
      <c r="BL2330" s="33">
        <v>2772021.7711999998</v>
      </c>
      <c r="BM2330" s="33">
        <f t="shared" si="257"/>
        <v>65255.742599999983</v>
      </c>
      <c r="BN2330" s="9"/>
      <c r="BO2330" s="9"/>
      <c r="BP2330" s="9"/>
      <c r="BQ2330" s="9"/>
      <c r="BR2330" s="9"/>
      <c r="BS2330" s="9"/>
      <c r="BT2330" s="9"/>
      <c r="BU2330" s="9"/>
      <c r="BV2330" s="33">
        <f t="shared" si="258"/>
        <v>-232954.45265610889</v>
      </c>
      <c r="BW2330" s="9"/>
      <c r="BX2330" s="9"/>
      <c r="BY2330" s="9"/>
      <c r="BZ2330" s="9"/>
      <c r="CA2330" s="21"/>
      <c r="CB2330" s="21"/>
      <c r="CC2330" s="21"/>
      <c r="CD2330" s="22"/>
      <c r="CE2330" s="9"/>
      <c r="CF2330" s="9"/>
      <c r="CG2330" s="9"/>
      <c r="CH2330" s="9"/>
      <c r="CI2330" s="9"/>
      <c r="CJ2330" s="9"/>
      <c r="CK2330" s="9"/>
      <c r="CL2330" s="9"/>
      <c r="CM2330" s="10"/>
      <c r="CN2330" s="4"/>
      <c r="CO2330" s="4"/>
      <c r="CP2330" s="4"/>
      <c r="CQ2330" s="4"/>
      <c r="CR2330" s="4"/>
      <c r="CS2330" s="4"/>
      <c r="CT2330" s="4"/>
      <c r="CU2330" s="4"/>
      <c r="CV2330" s="4"/>
      <c r="CW2330" s="4"/>
      <c r="CX2330" s="4"/>
      <c r="CY2330" s="4"/>
      <c r="CZ2330" s="4"/>
      <c r="DD2330" s="3"/>
      <c r="DE2330" s="4"/>
      <c r="DF2330" s="4"/>
      <c r="DG2330" s="4"/>
      <c r="DH2330" s="4"/>
      <c r="DI2330" s="4"/>
      <c r="DJ2330" s="4"/>
      <c r="DK2330" s="4"/>
      <c r="DL2330" s="4"/>
      <c r="DM2330" s="4"/>
      <c r="DN2330" s="4"/>
      <c r="DO2330" s="4"/>
      <c r="DP2330" s="4"/>
      <c r="DQ2330" s="4"/>
      <c r="DR2330" s="4"/>
      <c r="DS2330" s="4"/>
      <c r="DT2330" s="4"/>
      <c r="DU2330" s="4"/>
      <c r="DV2330" s="4"/>
      <c r="DW2330" s="4"/>
      <c r="DX2330" s="4"/>
      <c r="DY2330" s="4"/>
      <c r="DZ2330" s="4"/>
      <c r="EE2330" s="4"/>
      <c r="EF2330" s="4"/>
      <c r="EG2330" s="4"/>
      <c r="EH2330" s="4"/>
      <c r="EI2330" s="4"/>
      <c r="EJ2330" s="4"/>
      <c r="EK2330" s="4"/>
      <c r="EL2330" s="4"/>
      <c r="EM2330" s="4"/>
      <c r="EN2330" s="4"/>
      <c r="EO2330" s="4"/>
      <c r="EP2330" s="4"/>
      <c r="EQ2330" s="4"/>
      <c r="ER2330" s="4"/>
      <c r="ES2330" s="4"/>
      <c r="ET2330" s="4"/>
      <c r="EU2330" s="4"/>
      <c r="EV2330" s="4"/>
      <c r="EW2330" s="4"/>
      <c r="EX2330" s="4"/>
      <c r="EY2330" s="4"/>
      <c r="EZ2330" s="4"/>
    </row>
    <row r="2331" spans="1:156">
      <c r="A2331" s="8">
        <v>2326</v>
      </c>
      <c r="B2331" s="21">
        <v>2013</v>
      </c>
      <c r="C2331" s="21">
        <v>1971</v>
      </c>
      <c r="D2331" s="22">
        <v>171.1430752</v>
      </c>
      <c r="E2331" s="9">
        <v>-61515.378799999999</v>
      </c>
      <c r="F2331" s="9">
        <v>1945540.7856999999</v>
      </c>
      <c r="G2331" s="9">
        <v>101672.62639999999</v>
      </c>
      <c r="H2331" s="9">
        <v>415266.72950000002</v>
      </c>
      <c r="I2331" s="9">
        <v>88002.322400000005</v>
      </c>
      <c r="J2331" s="9">
        <v>82422.091400000005</v>
      </c>
      <c r="K2331" s="9">
        <v>6092.84</v>
      </c>
      <c r="L2331" s="9">
        <v>2688327.0943</v>
      </c>
      <c r="M2331" s="9">
        <f t="shared" si="252"/>
        <v>76329.251400000008</v>
      </c>
      <c r="N2331" s="26"/>
      <c r="O2331" s="26"/>
      <c r="P2331" s="26"/>
      <c r="Q2331" s="26"/>
      <c r="R2331" s="26"/>
      <c r="S2331" s="26"/>
      <c r="T2331" s="26"/>
      <c r="U2331" s="26"/>
      <c r="V2331" s="33">
        <f t="shared" si="253"/>
        <v>-61515.378799999999</v>
      </c>
      <c r="W2331" s="26"/>
      <c r="X2331" s="26"/>
      <c r="Y2331" s="26"/>
      <c r="Z2331" s="26"/>
      <c r="AA2331" s="26"/>
      <c r="AB2331" s="38">
        <v>2014</v>
      </c>
      <c r="AC2331" s="38">
        <v>1954</v>
      </c>
      <c r="AD2331" s="39">
        <v>155.51180840000001</v>
      </c>
      <c r="AE2331" s="33">
        <v>162393.54550000001</v>
      </c>
      <c r="AF2331" s="33">
        <v>2046358.0393000001</v>
      </c>
      <c r="AG2331" s="33">
        <v>106509.8227</v>
      </c>
      <c r="AH2331" s="33">
        <v>191877.45060000001</v>
      </c>
      <c r="AI2331" s="33">
        <v>74944.130099999995</v>
      </c>
      <c r="AJ2331" s="33">
        <v>476776.1237</v>
      </c>
      <c r="AK2331" s="33">
        <v>6339.8885</v>
      </c>
      <c r="AL2331" s="33">
        <v>2727732.1324</v>
      </c>
      <c r="AM2331" s="33">
        <f t="shared" si="254"/>
        <v>470436.2352</v>
      </c>
      <c r="AN2331" s="33"/>
      <c r="AO2331" s="33"/>
      <c r="AP2331" s="33"/>
      <c r="AQ2331" s="33"/>
      <c r="AR2331" s="33"/>
      <c r="AS2331" s="33"/>
      <c r="AT2331" s="33"/>
      <c r="AU2331" s="33"/>
      <c r="AV2331" s="33">
        <f t="shared" si="255"/>
        <v>162393.54550000001</v>
      </c>
      <c r="AW2331" s="33"/>
      <c r="AX2331" s="33"/>
      <c r="AY2331" s="33"/>
      <c r="AZ2331" s="33"/>
      <c r="BA2331" s="38">
        <v>2326</v>
      </c>
      <c r="BB2331" s="38">
        <v>2015</v>
      </c>
      <c r="BC2331" s="38">
        <v>1955</v>
      </c>
      <c r="BD2331" s="39">
        <v>130.9657498</v>
      </c>
      <c r="BE2331" s="33">
        <f t="shared" si="256"/>
        <v>-23258.402526624035</v>
      </c>
      <c r="BF2331" s="33">
        <v>2077256.5789999999</v>
      </c>
      <c r="BG2331" s="33">
        <v>106509.8227</v>
      </c>
      <c r="BH2331" s="33">
        <v>180822.92329999999</v>
      </c>
      <c r="BI2331" s="33">
        <v>95740.410173376004</v>
      </c>
      <c r="BJ2331" s="33">
        <v>337321.75099999999</v>
      </c>
      <c r="BK2331" s="33">
        <v>28240.182400000002</v>
      </c>
      <c r="BL2331" s="33">
        <v>2792669.7063000002</v>
      </c>
      <c r="BM2331" s="33">
        <f t="shared" si="257"/>
        <v>309081.5686</v>
      </c>
      <c r="BN2331" s="9"/>
      <c r="BO2331" s="9"/>
      <c r="BP2331" s="9"/>
      <c r="BQ2331" s="9"/>
      <c r="BR2331" s="9"/>
      <c r="BS2331" s="9"/>
      <c r="BT2331" s="9"/>
      <c r="BU2331" s="9"/>
      <c r="BV2331" s="33">
        <f t="shared" si="258"/>
        <v>-23258.402526624035</v>
      </c>
      <c r="BW2331" s="9"/>
      <c r="BX2331" s="9"/>
      <c r="BY2331" s="9"/>
      <c r="BZ2331" s="9"/>
      <c r="CA2331" s="21"/>
      <c r="CB2331" s="21"/>
      <c r="CC2331" s="21"/>
      <c r="CD2331" s="22"/>
      <c r="CE2331" s="9"/>
      <c r="CF2331" s="9"/>
      <c r="CG2331" s="9"/>
      <c r="CH2331" s="9"/>
      <c r="CI2331" s="9"/>
      <c r="CJ2331" s="9"/>
      <c r="CK2331" s="9"/>
      <c r="CL2331" s="9"/>
      <c r="CM2331" s="10"/>
      <c r="CN2331" s="4"/>
      <c r="CO2331" s="4"/>
      <c r="CP2331" s="4"/>
      <c r="CQ2331" s="4"/>
      <c r="CR2331" s="4"/>
      <c r="CS2331" s="4"/>
      <c r="CT2331" s="4"/>
      <c r="CU2331" s="4"/>
      <c r="CV2331" s="4"/>
      <c r="CW2331" s="4"/>
      <c r="CX2331" s="4"/>
      <c r="CY2331" s="4"/>
      <c r="CZ2331" s="4"/>
      <c r="DD2331" s="3"/>
      <c r="DE2331" s="4"/>
      <c r="DF2331" s="4"/>
      <c r="DG2331" s="4"/>
      <c r="DH2331" s="4"/>
      <c r="DI2331" s="4"/>
      <c r="DJ2331" s="4"/>
      <c r="DK2331" s="4"/>
      <c r="DL2331" s="4"/>
      <c r="DM2331" s="4"/>
      <c r="DN2331" s="4"/>
      <c r="DO2331" s="4"/>
      <c r="DP2331" s="4"/>
      <c r="DQ2331" s="4"/>
      <c r="DR2331" s="4"/>
      <c r="DS2331" s="4"/>
      <c r="DT2331" s="4"/>
      <c r="DU2331" s="4"/>
      <c r="DV2331" s="4"/>
      <c r="DW2331" s="4"/>
      <c r="DX2331" s="4"/>
      <c r="DY2331" s="4"/>
      <c r="DZ2331" s="4"/>
      <c r="EE2331" s="4"/>
      <c r="EF2331" s="4"/>
      <c r="EG2331" s="4"/>
      <c r="EH2331" s="4"/>
      <c r="EI2331" s="4"/>
      <c r="EJ2331" s="4"/>
      <c r="EK2331" s="4"/>
      <c r="EL2331" s="4"/>
      <c r="EM2331" s="4"/>
      <c r="EN2331" s="4"/>
      <c r="EO2331" s="4"/>
      <c r="EP2331" s="4"/>
      <c r="EQ2331" s="4"/>
      <c r="ER2331" s="4"/>
      <c r="ES2331" s="4"/>
      <c r="ET2331" s="4"/>
      <c r="EU2331" s="4"/>
      <c r="EV2331" s="4"/>
      <c r="EW2331" s="4"/>
      <c r="EX2331" s="4"/>
      <c r="EY2331" s="4"/>
      <c r="EZ2331" s="4"/>
    </row>
    <row r="2332" spans="1:156">
      <c r="A2332" s="8">
        <v>2327</v>
      </c>
      <c r="B2332" s="21">
        <v>2013</v>
      </c>
      <c r="C2332" s="21">
        <v>2003</v>
      </c>
      <c r="D2332" s="22">
        <v>107.2128158</v>
      </c>
      <c r="E2332" s="9">
        <v>-70451.755399999995</v>
      </c>
      <c r="F2332" s="9">
        <v>1943742.2419</v>
      </c>
      <c r="G2332" s="9">
        <v>101672.62639999999</v>
      </c>
      <c r="H2332" s="9">
        <v>415485.74089999998</v>
      </c>
      <c r="I2332" s="9">
        <v>87186.761199999994</v>
      </c>
      <c r="J2332" s="9">
        <v>81007.456000000006</v>
      </c>
      <c r="K2332" s="9">
        <v>9372.8675000000003</v>
      </c>
      <c r="L2332" s="9">
        <v>2690173.7143000001</v>
      </c>
      <c r="M2332" s="9">
        <f t="shared" si="252"/>
        <v>71634.588500000013</v>
      </c>
      <c r="N2332" s="26"/>
      <c r="O2332" s="26"/>
      <c r="P2332" s="26"/>
      <c r="Q2332" s="26"/>
      <c r="R2332" s="26"/>
      <c r="S2332" s="26"/>
      <c r="T2332" s="26"/>
      <c r="U2332" s="26"/>
      <c r="V2332" s="33">
        <f t="shared" si="253"/>
        <v>-70451.755399999995</v>
      </c>
      <c r="W2332" s="26"/>
      <c r="X2332" s="26"/>
      <c r="Y2332" s="26"/>
      <c r="Z2332" s="26"/>
      <c r="AA2332" s="26"/>
      <c r="AB2332" s="38">
        <v>2014</v>
      </c>
      <c r="AC2332" s="38">
        <v>1986</v>
      </c>
      <c r="AD2332" s="39">
        <v>143.2179874</v>
      </c>
      <c r="AE2332" s="33">
        <v>91218.740699999995</v>
      </c>
      <c r="AF2332" s="33">
        <v>2040645.2071</v>
      </c>
      <c r="AG2332" s="33">
        <v>106509.8227</v>
      </c>
      <c r="AH2332" s="33">
        <v>190414.9442</v>
      </c>
      <c r="AI2332" s="33">
        <v>80441.013099999996</v>
      </c>
      <c r="AJ2332" s="33">
        <v>409545.90240000002</v>
      </c>
      <c r="AK2332" s="33">
        <v>5887.6449000000002</v>
      </c>
      <c r="AL2332" s="33">
        <v>2730450.5038999999</v>
      </c>
      <c r="AM2332" s="33">
        <f t="shared" si="254"/>
        <v>403658.25750000001</v>
      </c>
      <c r="AN2332" s="33"/>
      <c r="AO2332" s="33"/>
      <c r="AP2332" s="33"/>
      <c r="AQ2332" s="33"/>
      <c r="AR2332" s="33"/>
      <c r="AS2332" s="33"/>
      <c r="AT2332" s="33"/>
      <c r="AU2332" s="33"/>
      <c r="AV2332" s="33">
        <f t="shared" si="255"/>
        <v>91218.740699999995</v>
      </c>
      <c r="AW2332" s="33"/>
      <c r="AX2332" s="33"/>
      <c r="AY2332" s="33"/>
      <c r="AZ2332" s="33"/>
      <c r="BA2332" s="38">
        <v>2327</v>
      </c>
      <c r="BB2332" s="38">
        <v>2015</v>
      </c>
      <c r="BC2332" s="38">
        <v>1987</v>
      </c>
      <c r="BD2332" s="39">
        <v>105.1904648</v>
      </c>
      <c r="BE2332" s="33">
        <f t="shared" si="256"/>
        <v>-162030.15203871811</v>
      </c>
      <c r="BF2332" s="33">
        <v>2102921.6266000001</v>
      </c>
      <c r="BG2332" s="33">
        <v>106509.8227</v>
      </c>
      <c r="BH2332" s="33">
        <v>181970.94219999999</v>
      </c>
      <c r="BI2332" s="33">
        <v>91425.539661282193</v>
      </c>
      <c r="BJ2332" s="33">
        <v>187676.87340000001</v>
      </c>
      <c r="BK2332" s="33">
        <v>58826.959300000002</v>
      </c>
      <c r="BL2332" s="33">
        <v>2773707.9972999999</v>
      </c>
      <c r="BM2332" s="33">
        <f t="shared" si="257"/>
        <v>128849.91410000001</v>
      </c>
      <c r="BN2332" s="9"/>
      <c r="BO2332" s="9"/>
      <c r="BP2332" s="9"/>
      <c r="BQ2332" s="9"/>
      <c r="BR2332" s="9"/>
      <c r="BS2332" s="9"/>
      <c r="BT2332" s="9"/>
      <c r="BU2332" s="9"/>
      <c r="BV2332" s="33">
        <f t="shared" si="258"/>
        <v>-162030.15203871811</v>
      </c>
      <c r="BW2332" s="9"/>
      <c r="BX2332" s="9"/>
      <c r="BY2332" s="9"/>
      <c r="BZ2332" s="9"/>
      <c r="CA2332" s="21"/>
      <c r="CB2332" s="21"/>
      <c r="CC2332" s="21"/>
      <c r="CD2332" s="22"/>
      <c r="CE2332" s="9"/>
      <c r="CF2332" s="9"/>
      <c r="CG2332" s="9"/>
      <c r="CH2332" s="9"/>
      <c r="CI2332" s="9"/>
      <c r="CJ2332" s="9"/>
      <c r="CK2332" s="9"/>
      <c r="CL2332" s="9"/>
      <c r="CM2332" s="10"/>
      <c r="CN2332" s="4"/>
      <c r="CO2332" s="4"/>
      <c r="CP2332" s="4"/>
      <c r="CQ2332" s="4"/>
      <c r="CR2332" s="4"/>
      <c r="CS2332" s="4"/>
      <c r="CT2332" s="4"/>
      <c r="CU2332" s="4"/>
      <c r="CV2332" s="4"/>
      <c r="CW2332" s="4"/>
      <c r="CX2332" s="4"/>
      <c r="CY2332" s="4"/>
      <c r="CZ2332" s="4"/>
      <c r="DD2332" s="3"/>
      <c r="DE2332" s="4"/>
      <c r="DF2332" s="4"/>
      <c r="DG2332" s="4"/>
      <c r="DH2332" s="4"/>
      <c r="DI2332" s="4"/>
      <c r="DJ2332" s="4"/>
      <c r="DK2332" s="4"/>
      <c r="DL2332" s="4"/>
      <c r="DM2332" s="4"/>
      <c r="DN2332" s="4"/>
      <c r="DO2332" s="4"/>
      <c r="DP2332" s="4"/>
      <c r="DQ2332" s="4"/>
      <c r="DR2332" s="4"/>
      <c r="DS2332" s="4"/>
      <c r="DT2332" s="4"/>
      <c r="DU2332" s="4"/>
      <c r="DV2332" s="4"/>
      <c r="DW2332" s="4"/>
      <c r="DX2332" s="4"/>
      <c r="DY2332" s="4"/>
      <c r="DZ2332" s="4"/>
      <c r="EE2332" s="4"/>
      <c r="EF2332" s="4"/>
      <c r="EG2332" s="4"/>
      <c r="EH2332" s="4"/>
      <c r="EI2332" s="4"/>
      <c r="EJ2332" s="4"/>
      <c r="EK2332" s="4"/>
      <c r="EL2332" s="4"/>
      <c r="EM2332" s="4"/>
      <c r="EN2332" s="4"/>
      <c r="EO2332" s="4"/>
      <c r="EP2332" s="4"/>
      <c r="EQ2332" s="4"/>
      <c r="ER2332" s="4"/>
      <c r="ES2332" s="4"/>
      <c r="ET2332" s="4"/>
      <c r="EU2332" s="4"/>
      <c r="EV2332" s="4"/>
      <c r="EW2332" s="4"/>
      <c r="EX2332" s="4"/>
      <c r="EY2332" s="4"/>
      <c r="EZ2332" s="4"/>
    </row>
    <row r="2333" spans="1:156">
      <c r="A2333" s="8">
        <v>2328</v>
      </c>
      <c r="B2333" s="21">
        <v>2013</v>
      </c>
      <c r="C2333" s="21">
        <v>1998</v>
      </c>
      <c r="D2333" s="22">
        <v>141.2795888</v>
      </c>
      <c r="E2333" s="9">
        <v>-11988.5834</v>
      </c>
      <c r="F2333" s="9">
        <v>1927798.4886</v>
      </c>
      <c r="G2333" s="9">
        <v>101672.62639999999</v>
      </c>
      <c r="H2333" s="9">
        <v>415318.26850000001</v>
      </c>
      <c r="I2333" s="9">
        <v>87810.4</v>
      </c>
      <c r="J2333" s="9">
        <v>150660.3504</v>
      </c>
      <c r="K2333" s="9">
        <v>3050.3615</v>
      </c>
      <c r="L2333" s="9">
        <v>2692198.3558999998</v>
      </c>
      <c r="M2333" s="9">
        <f t="shared" si="252"/>
        <v>147609.9889</v>
      </c>
      <c r="N2333" s="26"/>
      <c r="O2333" s="26"/>
      <c r="P2333" s="26"/>
      <c r="Q2333" s="26"/>
      <c r="R2333" s="26"/>
      <c r="S2333" s="26"/>
      <c r="T2333" s="26"/>
      <c r="U2333" s="26"/>
      <c r="V2333" s="33">
        <f t="shared" si="253"/>
        <v>-11988.5834</v>
      </c>
      <c r="W2333" s="26"/>
      <c r="X2333" s="26"/>
      <c r="Y2333" s="26"/>
      <c r="Z2333" s="26"/>
      <c r="AA2333" s="26"/>
      <c r="AB2333" s="38">
        <v>2014</v>
      </c>
      <c r="AC2333" s="38">
        <v>1935</v>
      </c>
      <c r="AD2333" s="39">
        <v>122.9110288</v>
      </c>
      <c r="AE2333" s="33">
        <v>4374.3433000000005</v>
      </c>
      <c r="AF2333" s="33">
        <v>2026356.7967000001</v>
      </c>
      <c r="AG2333" s="33">
        <v>106509.8227</v>
      </c>
      <c r="AH2333" s="33">
        <v>186631.65340000001</v>
      </c>
      <c r="AI2333" s="33">
        <v>94660.647599999997</v>
      </c>
      <c r="AJ2333" s="33">
        <v>324319.05160000001</v>
      </c>
      <c r="AK2333" s="33">
        <v>25254.523799999999</v>
      </c>
      <c r="AL2333" s="33">
        <v>2708849.105</v>
      </c>
      <c r="AM2333" s="33">
        <f t="shared" si="254"/>
        <v>299064.52779999998</v>
      </c>
      <c r="AN2333" s="33"/>
      <c r="AO2333" s="33"/>
      <c r="AP2333" s="33"/>
      <c r="AQ2333" s="33"/>
      <c r="AR2333" s="33"/>
      <c r="AS2333" s="33"/>
      <c r="AT2333" s="33"/>
      <c r="AU2333" s="33"/>
      <c r="AV2333" s="33">
        <f t="shared" si="255"/>
        <v>4374.3433000000005</v>
      </c>
      <c r="AW2333" s="33"/>
      <c r="AX2333" s="33"/>
      <c r="AY2333" s="33"/>
      <c r="AZ2333" s="33"/>
      <c r="BA2333" s="38">
        <v>2328</v>
      </c>
      <c r="BB2333" s="38">
        <v>2015</v>
      </c>
      <c r="BC2333" s="38">
        <v>1936</v>
      </c>
      <c r="BD2333" s="39">
        <v>113.9190562</v>
      </c>
      <c r="BE2333" s="33">
        <f t="shared" si="256"/>
        <v>-194075.53118548263</v>
      </c>
      <c r="BF2333" s="33">
        <v>2097107.4257</v>
      </c>
      <c r="BG2333" s="33">
        <v>106509.8227</v>
      </c>
      <c r="BH2333" s="33">
        <v>170808.33840000001</v>
      </c>
      <c r="BI2333" s="33">
        <v>133380.588014518</v>
      </c>
      <c r="BJ2333" s="33">
        <v>207727.02369999999</v>
      </c>
      <c r="BK2333" s="33">
        <v>115575.95209999999</v>
      </c>
      <c r="BL2333" s="33">
        <v>2794032.7776000001</v>
      </c>
      <c r="BM2333" s="33">
        <f t="shared" si="257"/>
        <v>92151.071599999996</v>
      </c>
      <c r="BN2333" s="9"/>
      <c r="BO2333" s="9"/>
      <c r="BP2333" s="9"/>
      <c r="BQ2333" s="9"/>
      <c r="BR2333" s="9"/>
      <c r="BS2333" s="9"/>
      <c r="BT2333" s="9"/>
      <c r="BU2333" s="9"/>
      <c r="BV2333" s="33">
        <f t="shared" si="258"/>
        <v>-194075.53118548263</v>
      </c>
      <c r="BW2333" s="9"/>
      <c r="BX2333" s="9"/>
      <c r="BY2333" s="9"/>
      <c r="BZ2333" s="9"/>
      <c r="CA2333" s="21"/>
      <c r="CB2333" s="21"/>
      <c r="CC2333" s="21"/>
      <c r="CD2333" s="22"/>
      <c r="CE2333" s="9"/>
      <c r="CF2333" s="9"/>
      <c r="CG2333" s="9"/>
      <c r="CH2333" s="9"/>
      <c r="CI2333" s="9"/>
      <c r="CJ2333" s="9"/>
      <c r="CK2333" s="9"/>
      <c r="CL2333" s="9"/>
      <c r="CM2333" s="10"/>
      <c r="CN2333" s="4"/>
      <c r="CO2333" s="4"/>
      <c r="CP2333" s="4"/>
      <c r="CQ2333" s="4"/>
      <c r="CR2333" s="4"/>
      <c r="CS2333" s="4"/>
      <c r="CT2333" s="4"/>
      <c r="CU2333" s="4"/>
      <c r="CV2333" s="4"/>
      <c r="CW2333" s="4"/>
      <c r="CX2333" s="4"/>
      <c r="CY2333" s="4"/>
      <c r="CZ2333" s="4"/>
      <c r="DD2333" s="3"/>
      <c r="DE2333" s="4"/>
      <c r="DF2333" s="4"/>
      <c r="DG2333" s="4"/>
      <c r="DH2333" s="4"/>
      <c r="DI2333" s="4"/>
      <c r="DJ2333" s="4"/>
      <c r="DK2333" s="4"/>
      <c r="DL2333" s="4"/>
      <c r="DM2333" s="4"/>
      <c r="DN2333" s="4"/>
      <c r="DO2333" s="4"/>
      <c r="DP2333" s="4"/>
      <c r="DQ2333" s="4"/>
      <c r="DR2333" s="4"/>
      <c r="DS2333" s="4"/>
      <c r="DT2333" s="4"/>
      <c r="DU2333" s="4"/>
      <c r="DV2333" s="4"/>
      <c r="DW2333" s="4"/>
      <c r="DX2333" s="4"/>
      <c r="DY2333" s="4"/>
      <c r="DZ2333" s="4"/>
      <c r="EE2333" s="4"/>
      <c r="EF2333" s="4"/>
      <c r="EG2333" s="4"/>
      <c r="EH2333" s="4"/>
      <c r="EI2333" s="4"/>
      <c r="EJ2333" s="4"/>
      <c r="EK2333" s="4"/>
      <c r="EL2333" s="4"/>
      <c r="EM2333" s="4"/>
      <c r="EN2333" s="4"/>
      <c r="EO2333" s="4"/>
      <c r="EP2333" s="4"/>
      <c r="EQ2333" s="4"/>
      <c r="ER2333" s="4"/>
      <c r="ES2333" s="4"/>
      <c r="ET2333" s="4"/>
      <c r="EU2333" s="4"/>
      <c r="EV2333" s="4"/>
      <c r="EW2333" s="4"/>
      <c r="EX2333" s="4"/>
      <c r="EY2333" s="4"/>
      <c r="EZ2333" s="4"/>
    </row>
    <row r="2334" spans="1:156">
      <c r="A2334" s="8">
        <v>2329</v>
      </c>
      <c r="B2334" s="21">
        <v>2013</v>
      </c>
      <c r="C2334" s="21">
        <v>1988</v>
      </c>
      <c r="D2334" s="22">
        <v>96.405491260000005</v>
      </c>
      <c r="E2334" s="9">
        <v>-20266.575799999999</v>
      </c>
      <c r="F2334" s="9">
        <v>1961105.6986</v>
      </c>
      <c r="G2334" s="9">
        <v>101672.62639999999</v>
      </c>
      <c r="H2334" s="9">
        <v>415427.96250000002</v>
      </c>
      <c r="I2334" s="9">
        <v>87401.918099999995</v>
      </c>
      <c r="J2334" s="9">
        <v>109993.6905</v>
      </c>
      <c r="K2334" s="9">
        <v>7077.7790000000005</v>
      </c>
      <c r="L2334" s="9">
        <v>2688790.693</v>
      </c>
      <c r="M2334" s="9">
        <f t="shared" si="252"/>
        <v>102915.9115</v>
      </c>
      <c r="N2334" s="26"/>
      <c r="O2334" s="26"/>
      <c r="P2334" s="26"/>
      <c r="Q2334" s="26"/>
      <c r="R2334" s="26"/>
      <c r="S2334" s="26"/>
      <c r="T2334" s="26"/>
      <c r="U2334" s="26"/>
      <c r="V2334" s="33">
        <f t="shared" si="253"/>
        <v>-20266.575799999999</v>
      </c>
      <c r="W2334" s="26"/>
      <c r="X2334" s="26"/>
      <c r="Y2334" s="26"/>
      <c r="Z2334" s="26"/>
      <c r="AA2334" s="26"/>
      <c r="AB2334" s="38">
        <v>2014</v>
      </c>
      <c r="AC2334" s="38">
        <v>1960</v>
      </c>
      <c r="AD2334" s="39">
        <v>144.04261149999999</v>
      </c>
      <c r="AE2334" s="33">
        <v>256178.98569999999</v>
      </c>
      <c r="AF2334" s="33">
        <v>2060933.2697999999</v>
      </c>
      <c r="AG2334" s="33">
        <v>106509.8227</v>
      </c>
      <c r="AH2334" s="33">
        <v>191536.2255</v>
      </c>
      <c r="AI2334" s="33">
        <v>76226.636899999998</v>
      </c>
      <c r="AJ2334" s="33">
        <v>553459.47620000003</v>
      </c>
      <c r="AK2334" s="33">
        <v>6468.8924999999999</v>
      </c>
      <c r="AL2334" s="33">
        <v>2726017.5529</v>
      </c>
      <c r="AM2334" s="33">
        <f t="shared" si="254"/>
        <v>546990.58370000008</v>
      </c>
      <c r="AN2334" s="33"/>
      <c r="AO2334" s="33"/>
      <c r="AP2334" s="33"/>
      <c r="AQ2334" s="33"/>
      <c r="AR2334" s="33"/>
      <c r="AS2334" s="33"/>
      <c r="AT2334" s="33"/>
      <c r="AU2334" s="33"/>
      <c r="AV2334" s="33">
        <f t="shared" si="255"/>
        <v>256178.98569999999</v>
      </c>
      <c r="AW2334" s="33"/>
      <c r="AX2334" s="33"/>
      <c r="AY2334" s="33"/>
      <c r="AZ2334" s="33"/>
      <c r="BA2334" s="38">
        <v>2329</v>
      </c>
      <c r="BB2334" s="38">
        <v>2015</v>
      </c>
      <c r="BC2334" s="38">
        <v>1961</v>
      </c>
      <c r="BD2334" s="39">
        <v>139.37192200000001</v>
      </c>
      <c r="BE2334" s="33">
        <f t="shared" si="256"/>
        <v>72370.204583636019</v>
      </c>
      <c r="BF2334" s="33">
        <v>2060299.2956999999</v>
      </c>
      <c r="BG2334" s="33">
        <v>106509.8227</v>
      </c>
      <c r="BH2334" s="33">
        <v>185172.51259999999</v>
      </c>
      <c r="BI2334" s="33">
        <v>79392.322183636206</v>
      </c>
      <c r="BJ2334" s="33">
        <v>446902.09740000003</v>
      </c>
      <c r="BK2334" s="33">
        <v>11142.7138</v>
      </c>
      <c r="BL2334" s="33">
        <v>2794763.1321999999</v>
      </c>
      <c r="BM2334" s="33">
        <f t="shared" si="257"/>
        <v>435759.3836</v>
      </c>
      <c r="BN2334" s="9"/>
      <c r="BO2334" s="9"/>
      <c r="BP2334" s="9"/>
      <c r="BQ2334" s="9"/>
      <c r="BR2334" s="9"/>
      <c r="BS2334" s="9"/>
      <c r="BT2334" s="9"/>
      <c r="BU2334" s="9"/>
      <c r="BV2334" s="33">
        <f t="shared" si="258"/>
        <v>72370.204583636019</v>
      </c>
      <c r="BW2334" s="9"/>
      <c r="BX2334" s="9"/>
      <c r="BY2334" s="9"/>
      <c r="BZ2334" s="9"/>
      <c r="CA2334" s="21"/>
      <c r="CB2334" s="21"/>
      <c r="CC2334" s="21"/>
      <c r="CD2334" s="22"/>
      <c r="CE2334" s="9"/>
      <c r="CF2334" s="9"/>
      <c r="CG2334" s="9"/>
      <c r="CH2334" s="9"/>
      <c r="CI2334" s="9"/>
      <c r="CJ2334" s="9"/>
      <c r="CK2334" s="9"/>
      <c r="CL2334" s="9"/>
      <c r="CM2334" s="10"/>
      <c r="CN2334" s="4"/>
      <c r="CO2334" s="4"/>
      <c r="CP2334" s="4"/>
      <c r="CQ2334" s="4"/>
      <c r="CR2334" s="4"/>
      <c r="CS2334" s="4"/>
      <c r="CT2334" s="4"/>
      <c r="CU2334" s="4"/>
      <c r="CV2334" s="4"/>
      <c r="CW2334" s="4"/>
      <c r="CX2334" s="4"/>
      <c r="CY2334" s="4"/>
      <c r="CZ2334" s="4"/>
      <c r="DD2334" s="3"/>
      <c r="DE2334" s="4"/>
      <c r="DF2334" s="4"/>
      <c r="DG2334" s="4"/>
      <c r="DH2334" s="4"/>
      <c r="DI2334" s="4"/>
      <c r="DJ2334" s="4"/>
      <c r="DK2334" s="4"/>
      <c r="DL2334" s="4"/>
      <c r="DM2334" s="4"/>
      <c r="DN2334" s="4"/>
      <c r="DO2334" s="4"/>
      <c r="DP2334" s="4"/>
      <c r="DQ2334" s="4"/>
      <c r="DR2334" s="4"/>
      <c r="DS2334" s="4"/>
      <c r="DT2334" s="4"/>
      <c r="DU2334" s="4"/>
      <c r="DV2334" s="4"/>
      <c r="DW2334" s="4"/>
      <c r="DX2334" s="4"/>
      <c r="DY2334" s="4"/>
      <c r="DZ2334" s="4"/>
      <c r="EE2334" s="4"/>
      <c r="EF2334" s="4"/>
      <c r="EG2334" s="4"/>
      <c r="EH2334" s="4"/>
      <c r="EI2334" s="4"/>
      <c r="EJ2334" s="4"/>
      <c r="EK2334" s="4"/>
      <c r="EL2334" s="4"/>
      <c r="EM2334" s="4"/>
      <c r="EN2334" s="4"/>
      <c r="EO2334" s="4"/>
      <c r="EP2334" s="4"/>
      <c r="EQ2334" s="4"/>
      <c r="ER2334" s="4"/>
      <c r="ES2334" s="4"/>
      <c r="ET2334" s="4"/>
      <c r="EU2334" s="4"/>
      <c r="EV2334" s="4"/>
      <c r="EW2334" s="4"/>
      <c r="EX2334" s="4"/>
      <c r="EY2334" s="4"/>
      <c r="EZ2334" s="4"/>
    </row>
    <row r="2335" spans="1:156">
      <c r="A2335" s="8">
        <v>2330</v>
      </c>
      <c r="B2335" s="21">
        <v>2013</v>
      </c>
      <c r="C2335" s="21">
        <v>1949</v>
      </c>
      <c r="D2335" s="22">
        <v>130.26025490000001</v>
      </c>
      <c r="E2335" s="9">
        <v>-96958.417000000001</v>
      </c>
      <c r="F2335" s="9">
        <v>1962069.9298</v>
      </c>
      <c r="G2335" s="9">
        <v>101672.62639999999</v>
      </c>
      <c r="H2335" s="9">
        <v>415034.04139999999</v>
      </c>
      <c r="I2335" s="9">
        <v>88868.813599999994</v>
      </c>
      <c r="J2335" s="9">
        <v>83771.256599999993</v>
      </c>
      <c r="K2335" s="9">
        <v>63301.395400000001</v>
      </c>
      <c r="L2335" s="9">
        <v>2685073.6894</v>
      </c>
      <c r="M2335" s="9">
        <f t="shared" si="252"/>
        <v>20469.861199999992</v>
      </c>
      <c r="N2335" s="26"/>
      <c r="O2335" s="26"/>
      <c r="P2335" s="26"/>
      <c r="Q2335" s="26"/>
      <c r="R2335" s="26"/>
      <c r="S2335" s="26"/>
      <c r="T2335" s="26"/>
      <c r="U2335" s="26"/>
      <c r="V2335" s="33">
        <f t="shared" si="253"/>
        <v>-96958.417000000001</v>
      </c>
      <c r="W2335" s="26"/>
      <c r="X2335" s="26"/>
      <c r="Y2335" s="26"/>
      <c r="Z2335" s="26"/>
      <c r="AA2335" s="26"/>
      <c r="AB2335" s="38">
        <v>2014</v>
      </c>
      <c r="AC2335" s="38">
        <v>2006</v>
      </c>
      <c r="AD2335" s="39">
        <v>140.6011187</v>
      </c>
      <c r="AE2335" s="33">
        <v>39369.934699999998</v>
      </c>
      <c r="AF2335" s="33">
        <v>2068579.7812000001</v>
      </c>
      <c r="AG2335" s="33">
        <v>106509.8227</v>
      </c>
      <c r="AH2335" s="33">
        <v>189692.62390000001</v>
      </c>
      <c r="AI2335" s="33">
        <v>83155.8799</v>
      </c>
      <c r="AJ2335" s="33">
        <v>335455.73700000002</v>
      </c>
      <c r="AK2335" s="33">
        <v>17928.841700000001</v>
      </c>
      <c r="AL2335" s="33">
        <v>2726095.0682000001</v>
      </c>
      <c r="AM2335" s="33">
        <f t="shared" si="254"/>
        <v>317526.89530000003</v>
      </c>
      <c r="AN2335" s="33"/>
      <c r="AO2335" s="33"/>
      <c r="AP2335" s="33"/>
      <c r="AQ2335" s="33"/>
      <c r="AR2335" s="33"/>
      <c r="AS2335" s="33"/>
      <c r="AT2335" s="33"/>
      <c r="AU2335" s="33"/>
      <c r="AV2335" s="33">
        <f t="shared" si="255"/>
        <v>39369.934699999998</v>
      </c>
      <c r="AW2335" s="33"/>
      <c r="AX2335" s="33"/>
      <c r="AY2335" s="33"/>
      <c r="AZ2335" s="33"/>
      <c r="BA2335" s="38">
        <v>2330</v>
      </c>
      <c r="BB2335" s="38">
        <v>2015</v>
      </c>
      <c r="BC2335" s="38">
        <v>2007</v>
      </c>
      <c r="BD2335" s="39">
        <v>122.3188318</v>
      </c>
      <c r="BE2335" s="33">
        <f t="shared" si="256"/>
        <v>56856.785776944831</v>
      </c>
      <c r="BF2335" s="33">
        <v>2110924.0850999998</v>
      </c>
      <c r="BG2335" s="33">
        <v>106509.8227</v>
      </c>
      <c r="BH2335" s="33">
        <v>183589.02600000001</v>
      </c>
      <c r="BI2335" s="33">
        <v>85343.913576945095</v>
      </c>
      <c r="BJ2335" s="33">
        <v>414016.40059999999</v>
      </c>
      <c r="BK2335" s="33">
        <v>44483.595600000001</v>
      </c>
      <c r="BL2335" s="33">
        <v>2799042.8665999998</v>
      </c>
      <c r="BM2335" s="33">
        <f t="shared" si="257"/>
        <v>369532.80499999999</v>
      </c>
      <c r="BN2335" s="9"/>
      <c r="BO2335" s="9"/>
      <c r="BP2335" s="9"/>
      <c r="BQ2335" s="9"/>
      <c r="BR2335" s="9"/>
      <c r="BS2335" s="9"/>
      <c r="BT2335" s="9"/>
      <c r="BU2335" s="9"/>
      <c r="BV2335" s="33">
        <f t="shared" si="258"/>
        <v>56856.785776944831</v>
      </c>
      <c r="BW2335" s="9"/>
      <c r="BX2335" s="9"/>
      <c r="BY2335" s="9"/>
      <c r="BZ2335" s="9"/>
      <c r="CA2335" s="21"/>
      <c r="CB2335" s="21"/>
      <c r="CC2335" s="21"/>
      <c r="CD2335" s="22"/>
      <c r="CE2335" s="9"/>
      <c r="CF2335" s="9"/>
      <c r="CG2335" s="9"/>
      <c r="CH2335" s="9"/>
      <c r="CI2335" s="9"/>
      <c r="CJ2335" s="9"/>
      <c r="CK2335" s="9"/>
      <c r="CL2335" s="9"/>
      <c r="CM2335" s="10"/>
      <c r="CN2335" s="4"/>
      <c r="CO2335" s="4"/>
      <c r="CP2335" s="4"/>
      <c r="CQ2335" s="4"/>
      <c r="CR2335" s="4"/>
      <c r="CS2335" s="4"/>
      <c r="CT2335" s="4"/>
      <c r="CU2335" s="4"/>
      <c r="CV2335" s="4"/>
      <c r="CW2335" s="4"/>
      <c r="CX2335" s="4"/>
      <c r="CY2335" s="4"/>
      <c r="CZ2335" s="4"/>
      <c r="DD2335" s="3"/>
      <c r="DE2335" s="4"/>
      <c r="DF2335" s="4"/>
      <c r="DG2335" s="4"/>
      <c r="DH2335" s="4"/>
      <c r="DI2335" s="4"/>
      <c r="DJ2335" s="4"/>
      <c r="DK2335" s="4"/>
      <c r="DL2335" s="4"/>
      <c r="DM2335" s="4"/>
      <c r="DN2335" s="4"/>
      <c r="DO2335" s="4"/>
      <c r="DP2335" s="4"/>
      <c r="DQ2335" s="4"/>
      <c r="DR2335" s="4"/>
      <c r="DS2335" s="4"/>
      <c r="DT2335" s="4"/>
      <c r="DU2335" s="4"/>
      <c r="DV2335" s="4"/>
      <c r="DW2335" s="4"/>
      <c r="DX2335" s="4"/>
      <c r="DY2335" s="4"/>
      <c r="DZ2335" s="4"/>
      <c r="EE2335" s="4"/>
      <c r="EF2335" s="4"/>
      <c r="EG2335" s="4"/>
      <c r="EH2335" s="4"/>
      <c r="EI2335" s="4"/>
      <c r="EJ2335" s="4"/>
      <c r="EK2335" s="4"/>
      <c r="EL2335" s="4"/>
      <c r="EM2335" s="4"/>
      <c r="EN2335" s="4"/>
      <c r="EO2335" s="4"/>
      <c r="EP2335" s="4"/>
      <c r="EQ2335" s="4"/>
      <c r="ER2335" s="4"/>
      <c r="ES2335" s="4"/>
      <c r="ET2335" s="4"/>
      <c r="EU2335" s="4"/>
      <c r="EV2335" s="4"/>
      <c r="EW2335" s="4"/>
      <c r="EX2335" s="4"/>
      <c r="EY2335" s="4"/>
      <c r="EZ2335" s="4"/>
    </row>
    <row r="2336" spans="1:156">
      <c r="A2336" s="8">
        <v>2331</v>
      </c>
      <c r="B2336" s="21">
        <v>2013</v>
      </c>
      <c r="C2336" s="21">
        <v>1951</v>
      </c>
      <c r="D2336" s="22">
        <v>165.19841829999999</v>
      </c>
      <c r="E2336" s="9">
        <v>-101976.07829999999</v>
      </c>
      <c r="F2336" s="9">
        <v>1920130.28</v>
      </c>
      <c r="G2336" s="9">
        <v>101672.62639999999</v>
      </c>
      <c r="H2336" s="9">
        <v>415695.12719999999</v>
      </c>
      <c r="I2336" s="9">
        <v>86407.041899999997</v>
      </c>
      <c r="J2336" s="9">
        <v>70503.501099999994</v>
      </c>
      <c r="K2336" s="9">
        <v>10022.112300000001</v>
      </c>
      <c r="L2336" s="9">
        <v>2686362.5425999998</v>
      </c>
      <c r="M2336" s="9">
        <f t="shared" si="252"/>
        <v>60481.388799999993</v>
      </c>
      <c r="N2336" s="26"/>
      <c r="O2336" s="26"/>
      <c r="P2336" s="26"/>
      <c r="Q2336" s="26"/>
      <c r="R2336" s="26"/>
      <c r="S2336" s="26"/>
      <c r="T2336" s="26"/>
      <c r="U2336" s="26"/>
      <c r="V2336" s="33">
        <f t="shared" si="253"/>
        <v>-101976.07829999999</v>
      </c>
      <c r="W2336" s="26"/>
      <c r="X2336" s="26"/>
      <c r="Y2336" s="26"/>
      <c r="Z2336" s="26"/>
      <c r="AA2336" s="26"/>
      <c r="AB2336" s="38">
        <v>2014</v>
      </c>
      <c r="AC2336" s="38">
        <v>1977</v>
      </c>
      <c r="AD2336" s="39">
        <v>78.848646959999996</v>
      </c>
      <c r="AE2336" s="33">
        <v>-278370.56390000001</v>
      </c>
      <c r="AF2336" s="33">
        <v>2056387.3716</v>
      </c>
      <c r="AG2336" s="33">
        <v>106509.8227</v>
      </c>
      <c r="AH2336" s="33">
        <v>178166.25080000001</v>
      </c>
      <c r="AI2336" s="33">
        <v>126478.1681</v>
      </c>
      <c r="AJ2336" s="33">
        <v>46599.805999999997</v>
      </c>
      <c r="AK2336" s="33">
        <v>90281.241899999994</v>
      </c>
      <c r="AL2336" s="33">
        <v>2702230.7412999999</v>
      </c>
      <c r="AM2336" s="33">
        <f t="shared" si="254"/>
        <v>-43681.435899999997</v>
      </c>
      <c r="AN2336" s="33"/>
      <c r="AO2336" s="33"/>
      <c r="AP2336" s="33"/>
      <c r="AQ2336" s="33"/>
      <c r="AR2336" s="33"/>
      <c r="AS2336" s="33"/>
      <c r="AT2336" s="33"/>
      <c r="AU2336" s="33"/>
      <c r="AV2336" s="33">
        <f t="shared" si="255"/>
        <v>-278370.56390000001</v>
      </c>
      <c r="AW2336" s="33"/>
      <c r="AX2336" s="33"/>
      <c r="AY2336" s="33"/>
      <c r="AZ2336" s="33"/>
      <c r="BA2336" s="38">
        <v>2331</v>
      </c>
      <c r="BB2336" s="38">
        <v>2015</v>
      </c>
      <c r="BC2336" s="38">
        <v>1978</v>
      </c>
      <c r="BD2336" s="39">
        <v>138.30665930000001</v>
      </c>
      <c r="BE2336" s="33">
        <f t="shared" si="256"/>
        <v>-38323.720970166847</v>
      </c>
      <c r="BF2336" s="33">
        <v>2107882.4035999998</v>
      </c>
      <c r="BG2336" s="33">
        <v>106509.8227</v>
      </c>
      <c r="BH2336" s="33">
        <v>184861.0821</v>
      </c>
      <c r="BI2336" s="33">
        <v>80562.844829833601</v>
      </c>
      <c r="BJ2336" s="33">
        <v>292409.29619999998</v>
      </c>
      <c r="BK2336" s="33">
        <v>29533.662700000001</v>
      </c>
      <c r="BL2336" s="33">
        <v>2781015.5077</v>
      </c>
      <c r="BM2336" s="33">
        <f t="shared" si="257"/>
        <v>262875.6335</v>
      </c>
      <c r="BN2336" s="9"/>
      <c r="BO2336" s="9"/>
      <c r="BP2336" s="9"/>
      <c r="BQ2336" s="9"/>
      <c r="BR2336" s="9"/>
      <c r="BS2336" s="9"/>
      <c r="BT2336" s="9"/>
      <c r="BU2336" s="9"/>
      <c r="BV2336" s="33">
        <f t="shared" si="258"/>
        <v>-38323.720970166847</v>
      </c>
      <c r="BW2336" s="9"/>
      <c r="BX2336" s="9"/>
      <c r="BY2336" s="9"/>
      <c r="BZ2336" s="9"/>
      <c r="CA2336" s="21"/>
      <c r="CB2336" s="21"/>
      <c r="CC2336" s="21"/>
      <c r="CD2336" s="22"/>
      <c r="CE2336" s="9"/>
      <c r="CF2336" s="9"/>
      <c r="CG2336" s="9"/>
      <c r="CH2336" s="9"/>
      <c r="CI2336" s="9"/>
      <c r="CJ2336" s="9"/>
      <c r="CK2336" s="9"/>
      <c r="CL2336" s="9"/>
      <c r="CM2336" s="10"/>
      <c r="CN2336" s="4"/>
      <c r="CO2336" s="4"/>
      <c r="CP2336" s="4"/>
      <c r="CQ2336" s="4"/>
      <c r="CR2336" s="4"/>
      <c r="CS2336" s="4"/>
      <c r="CT2336" s="4"/>
      <c r="CU2336" s="4"/>
      <c r="CV2336" s="4"/>
      <c r="CW2336" s="4"/>
      <c r="CX2336" s="4"/>
      <c r="CY2336" s="4"/>
      <c r="CZ2336" s="4"/>
      <c r="DD2336" s="3"/>
      <c r="DE2336" s="4"/>
      <c r="DF2336" s="4"/>
      <c r="DG2336" s="4"/>
      <c r="DH2336" s="4"/>
      <c r="DI2336" s="4"/>
      <c r="DJ2336" s="4"/>
      <c r="DK2336" s="4"/>
      <c r="DL2336" s="4"/>
      <c r="DM2336" s="4"/>
      <c r="DN2336" s="4"/>
      <c r="DO2336" s="4"/>
      <c r="DP2336" s="4"/>
      <c r="DQ2336" s="4"/>
      <c r="DR2336" s="4"/>
      <c r="DS2336" s="4"/>
      <c r="DT2336" s="4"/>
      <c r="DU2336" s="4"/>
      <c r="DV2336" s="4"/>
      <c r="DW2336" s="4"/>
      <c r="DX2336" s="4"/>
      <c r="DY2336" s="4"/>
      <c r="DZ2336" s="4"/>
      <c r="EE2336" s="4"/>
      <c r="EF2336" s="4"/>
      <c r="EG2336" s="4"/>
      <c r="EH2336" s="4"/>
      <c r="EI2336" s="4"/>
      <c r="EJ2336" s="4"/>
      <c r="EK2336" s="4"/>
      <c r="EL2336" s="4"/>
      <c r="EM2336" s="4"/>
      <c r="EN2336" s="4"/>
      <c r="EO2336" s="4"/>
      <c r="EP2336" s="4"/>
      <c r="EQ2336" s="4"/>
      <c r="ER2336" s="4"/>
      <c r="ES2336" s="4"/>
      <c r="ET2336" s="4"/>
      <c r="EU2336" s="4"/>
      <c r="EV2336" s="4"/>
      <c r="EW2336" s="4"/>
      <c r="EX2336" s="4"/>
      <c r="EY2336" s="4"/>
      <c r="EZ2336" s="4"/>
    </row>
    <row r="2337" spans="1:156">
      <c r="A2337" s="8">
        <v>2332</v>
      </c>
      <c r="B2337" s="21">
        <v>2013</v>
      </c>
      <c r="C2337" s="21">
        <v>1965</v>
      </c>
      <c r="D2337" s="22">
        <v>166.12631579999999</v>
      </c>
      <c r="E2337" s="9">
        <v>-85089.172699999996</v>
      </c>
      <c r="F2337" s="9">
        <v>1908229.2751</v>
      </c>
      <c r="G2337" s="9">
        <v>101672.62639999999</v>
      </c>
      <c r="H2337" s="9">
        <v>415452.62550000002</v>
      </c>
      <c r="I2337" s="9">
        <v>87310.077099999995</v>
      </c>
      <c r="J2337" s="9">
        <v>91689.411200000002</v>
      </c>
      <c r="K2337" s="9">
        <v>1276.1005</v>
      </c>
      <c r="L2337" s="9">
        <v>2688167.0876000002</v>
      </c>
      <c r="M2337" s="9">
        <f t="shared" si="252"/>
        <v>90413.310700000002</v>
      </c>
      <c r="N2337" s="26"/>
      <c r="O2337" s="26"/>
      <c r="P2337" s="26"/>
      <c r="Q2337" s="26"/>
      <c r="R2337" s="26"/>
      <c r="S2337" s="26"/>
      <c r="T2337" s="26"/>
      <c r="U2337" s="26"/>
      <c r="V2337" s="33">
        <f t="shared" si="253"/>
        <v>-85089.172699999996</v>
      </c>
      <c r="W2337" s="26"/>
      <c r="X2337" s="26"/>
      <c r="Y2337" s="26"/>
      <c r="Z2337" s="26"/>
      <c r="AA2337" s="26"/>
      <c r="AB2337" s="38">
        <v>2014</v>
      </c>
      <c r="AC2337" s="38">
        <v>1931</v>
      </c>
      <c r="AD2337" s="39">
        <v>87.262880030000005</v>
      </c>
      <c r="AE2337" s="33">
        <v>-288535.73749999999</v>
      </c>
      <c r="AF2337" s="33">
        <v>1996604.2875000001</v>
      </c>
      <c r="AG2337" s="33">
        <v>106509.8227</v>
      </c>
      <c r="AH2337" s="33">
        <v>167548.09030000001</v>
      </c>
      <c r="AI2337" s="33">
        <v>166386.90700000001</v>
      </c>
      <c r="AJ2337" s="33">
        <v>166208.60389999999</v>
      </c>
      <c r="AK2337" s="33">
        <v>183774.46170000001</v>
      </c>
      <c r="AL2337" s="33">
        <v>2708018.9871</v>
      </c>
      <c r="AM2337" s="33">
        <f t="shared" si="254"/>
        <v>-17565.857800000027</v>
      </c>
      <c r="AN2337" s="33"/>
      <c r="AO2337" s="33"/>
      <c r="AP2337" s="33"/>
      <c r="AQ2337" s="33"/>
      <c r="AR2337" s="33"/>
      <c r="AS2337" s="33"/>
      <c r="AT2337" s="33"/>
      <c r="AU2337" s="33"/>
      <c r="AV2337" s="33">
        <f t="shared" si="255"/>
        <v>-288535.73749999999</v>
      </c>
      <c r="AW2337" s="33"/>
      <c r="AX2337" s="33"/>
      <c r="AY2337" s="33"/>
      <c r="AZ2337" s="33"/>
      <c r="BA2337" s="38">
        <v>2332</v>
      </c>
      <c r="BB2337" s="38">
        <v>2015</v>
      </c>
      <c r="BC2337" s="38">
        <v>1932</v>
      </c>
      <c r="BD2337" s="39">
        <v>133.21170939999999</v>
      </c>
      <c r="BE2337" s="33">
        <f t="shared" si="256"/>
        <v>-203963.40864797682</v>
      </c>
      <c r="BF2337" s="33">
        <v>2099743.6727999998</v>
      </c>
      <c r="BG2337" s="33">
        <v>106509.8227</v>
      </c>
      <c r="BH2337" s="33">
        <v>158732.334</v>
      </c>
      <c r="BI2337" s="33">
        <v>178768.68555202399</v>
      </c>
      <c r="BJ2337" s="33">
        <v>331426.28940000001</v>
      </c>
      <c r="BK2337" s="33">
        <v>262690.09279999998</v>
      </c>
      <c r="BL2337" s="33">
        <v>2816454.1203000001</v>
      </c>
      <c r="BM2337" s="33">
        <f t="shared" si="257"/>
        <v>68736.196600000025</v>
      </c>
      <c r="BN2337" s="9"/>
      <c r="BO2337" s="9"/>
      <c r="BP2337" s="9"/>
      <c r="BQ2337" s="9"/>
      <c r="BR2337" s="9"/>
      <c r="BS2337" s="9"/>
      <c r="BT2337" s="9"/>
      <c r="BU2337" s="9"/>
      <c r="BV2337" s="33">
        <f t="shared" si="258"/>
        <v>-203963.40864797682</v>
      </c>
      <c r="BW2337" s="9"/>
      <c r="BX2337" s="9"/>
      <c r="BY2337" s="9"/>
      <c r="BZ2337" s="9"/>
      <c r="CA2337" s="21"/>
      <c r="CB2337" s="21"/>
      <c r="CC2337" s="21"/>
      <c r="CD2337" s="22"/>
      <c r="CE2337" s="9"/>
      <c r="CF2337" s="9"/>
      <c r="CG2337" s="9"/>
      <c r="CH2337" s="9"/>
      <c r="CI2337" s="9"/>
      <c r="CJ2337" s="9"/>
      <c r="CK2337" s="9"/>
      <c r="CL2337" s="9"/>
      <c r="CM2337" s="10"/>
      <c r="CN2337" s="4"/>
      <c r="CO2337" s="4"/>
      <c r="CP2337" s="4"/>
      <c r="CQ2337" s="4"/>
      <c r="CR2337" s="4"/>
      <c r="CS2337" s="4"/>
      <c r="CT2337" s="4"/>
      <c r="CU2337" s="4"/>
      <c r="CV2337" s="4"/>
      <c r="CW2337" s="4"/>
      <c r="CX2337" s="4"/>
      <c r="CY2337" s="4"/>
      <c r="CZ2337" s="4"/>
      <c r="DD2337" s="3"/>
      <c r="DE2337" s="4"/>
      <c r="DF2337" s="4"/>
      <c r="DG2337" s="4"/>
      <c r="DH2337" s="4"/>
      <c r="DI2337" s="4"/>
      <c r="DJ2337" s="4"/>
      <c r="DK2337" s="4"/>
      <c r="DL2337" s="4"/>
      <c r="DM2337" s="4"/>
      <c r="DN2337" s="4"/>
      <c r="DO2337" s="4"/>
      <c r="DP2337" s="4"/>
      <c r="DQ2337" s="4"/>
      <c r="DR2337" s="4"/>
      <c r="DS2337" s="4"/>
      <c r="DT2337" s="4"/>
      <c r="DU2337" s="4"/>
      <c r="DV2337" s="4"/>
      <c r="DW2337" s="4"/>
      <c r="DX2337" s="4"/>
      <c r="DY2337" s="4"/>
      <c r="DZ2337" s="4"/>
      <c r="EE2337" s="4"/>
      <c r="EF2337" s="4"/>
      <c r="EG2337" s="4"/>
      <c r="EH2337" s="4"/>
      <c r="EI2337" s="4"/>
      <c r="EJ2337" s="4"/>
      <c r="EK2337" s="4"/>
      <c r="EL2337" s="4"/>
      <c r="EM2337" s="4"/>
      <c r="EN2337" s="4"/>
      <c r="EO2337" s="4"/>
      <c r="EP2337" s="4"/>
      <c r="EQ2337" s="4"/>
      <c r="ER2337" s="4"/>
      <c r="ES2337" s="4"/>
      <c r="ET2337" s="4"/>
      <c r="EU2337" s="4"/>
      <c r="EV2337" s="4"/>
      <c r="EW2337" s="4"/>
      <c r="EX2337" s="4"/>
      <c r="EY2337" s="4"/>
      <c r="EZ2337" s="4"/>
    </row>
    <row r="2338" spans="1:156">
      <c r="A2338" s="8">
        <v>2333</v>
      </c>
      <c r="B2338" s="21">
        <v>2013</v>
      </c>
      <c r="C2338" s="21">
        <v>1996</v>
      </c>
      <c r="D2338" s="22">
        <v>184.8110351</v>
      </c>
      <c r="E2338" s="9">
        <v>-8141.5856999999996</v>
      </c>
      <c r="F2338" s="9">
        <v>1942364.3707000001</v>
      </c>
      <c r="G2338" s="9">
        <v>101672.62639999999</v>
      </c>
      <c r="H2338" s="9">
        <v>415934.90429999999</v>
      </c>
      <c r="I2338" s="9">
        <v>85514.152600000001</v>
      </c>
      <c r="J2338" s="9">
        <v>141140.10829999999</v>
      </c>
      <c r="K2338" s="9">
        <v>4305.9947000000002</v>
      </c>
      <c r="L2338" s="9">
        <v>2690461.7533999998</v>
      </c>
      <c r="M2338" s="9">
        <f t="shared" si="252"/>
        <v>136834.11359999998</v>
      </c>
      <c r="N2338" s="26"/>
      <c r="O2338" s="26"/>
      <c r="P2338" s="26"/>
      <c r="Q2338" s="26"/>
      <c r="R2338" s="26"/>
      <c r="S2338" s="26"/>
      <c r="T2338" s="26"/>
      <c r="U2338" s="26"/>
      <c r="V2338" s="33">
        <f t="shared" si="253"/>
        <v>-8141.5856999999996</v>
      </c>
      <c r="W2338" s="26"/>
      <c r="X2338" s="26"/>
      <c r="Y2338" s="26"/>
      <c r="Z2338" s="26"/>
      <c r="AA2338" s="26"/>
      <c r="AB2338" s="38">
        <v>2014</v>
      </c>
      <c r="AC2338" s="38">
        <v>1967</v>
      </c>
      <c r="AD2338" s="39">
        <v>143.80169509999999</v>
      </c>
      <c r="AE2338" s="33">
        <v>83162.464500000002</v>
      </c>
      <c r="AF2338" s="33">
        <v>2065229.4214000001</v>
      </c>
      <c r="AG2338" s="33">
        <v>106509.8227</v>
      </c>
      <c r="AH2338" s="33">
        <v>189535.46950000001</v>
      </c>
      <c r="AI2338" s="33">
        <v>83746.550199999998</v>
      </c>
      <c r="AJ2338" s="33">
        <v>381937.14110000001</v>
      </c>
      <c r="AK2338" s="33">
        <v>20827.68</v>
      </c>
      <c r="AL2338" s="33">
        <v>2722968.2604999999</v>
      </c>
      <c r="AM2338" s="33">
        <f t="shared" si="254"/>
        <v>361109.46110000001</v>
      </c>
      <c r="AN2338" s="33"/>
      <c r="AO2338" s="33"/>
      <c r="AP2338" s="33"/>
      <c r="AQ2338" s="33"/>
      <c r="AR2338" s="33"/>
      <c r="AS2338" s="33"/>
      <c r="AT2338" s="33"/>
      <c r="AU2338" s="33"/>
      <c r="AV2338" s="33">
        <f t="shared" si="255"/>
        <v>83162.464500000002</v>
      </c>
      <c r="AW2338" s="33"/>
      <c r="AX2338" s="33"/>
      <c r="AY2338" s="33"/>
      <c r="AZ2338" s="33"/>
      <c r="BA2338" s="38">
        <v>2333</v>
      </c>
      <c r="BB2338" s="38">
        <v>2015</v>
      </c>
      <c r="BC2338" s="38">
        <v>1968</v>
      </c>
      <c r="BD2338" s="39">
        <v>129.60285930000001</v>
      </c>
      <c r="BE2338" s="33">
        <f t="shared" si="256"/>
        <v>100036.34114273312</v>
      </c>
      <c r="BF2338" s="33">
        <v>2104865.9087</v>
      </c>
      <c r="BG2338" s="33">
        <v>106509.8227</v>
      </c>
      <c r="BH2338" s="33">
        <v>187449.35260000001</v>
      </c>
      <c r="BI2338" s="33">
        <v>70834.736842733502</v>
      </c>
      <c r="BJ2338" s="33">
        <v>419090.23129999998</v>
      </c>
      <c r="BK2338" s="33">
        <v>3607.7842000000001</v>
      </c>
      <c r="BL2338" s="33">
        <v>2785105.9268</v>
      </c>
      <c r="BM2338" s="33">
        <f t="shared" si="257"/>
        <v>415482.44709999999</v>
      </c>
      <c r="BN2338" s="9"/>
      <c r="BO2338" s="9"/>
      <c r="BP2338" s="9"/>
      <c r="BQ2338" s="9"/>
      <c r="BR2338" s="9"/>
      <c r="BS2338" s="9"/>
      <c r="BT2338" s="9"/>
      <c r="BU2338" s="9"/>
      <c r="BV2338" s="33">
        <f t="shared" si="258"/>
        <v>100036.34114273312</v>
      </c>
      <c r="BW2338" s="9"/>
      <c r="BX2338" s="9"/>
      <c r="BY2338" s="9"/>
      <c r="BZ2338" s="9"/>
      <c r="CA2338" s="21"/>
      <c r="CB2338" s="21"/>
      <c r="CC2338" s="21"/>
      <c r="CD2338" s="22"/>
      <c r="CE2338" s="9"/>
      <c r="CF2338" s="9"/>
      <c r="CG2338" s="9"/>
      <c r="CH2338" s="9"/>
      <c r="CI2338" s="9"/>
      <c r="CJ2338" s="9"/>
      <c r="CK2338" s="9"/>
      <c r="CL2338" s="9"/>
      <c r="CM2338" s="10"/>
      <c r="CN2338" s="4"/>
      <c r="CO2338" s="4"/>
      <c r="CP2338" s="4"/>
      <c r="CQ2338" s="4"/>
      <c r="CR2338" s="4"/>
      <c r="CS2338" s="4"/>
      <c r="CT2338" s="4"/>
      <c r="CU2338" s="4"/>
      <c r="CV2338" s="4"/>
      <c r="CW2338" s="4"/>
      <c r="CX2338" s="4"/>
      <c r="CY2338" s="4"/>
      <c r="CZ2338" s="4"/>
      <c r="DD2338" s="3"/>
      <c r="DE2338" s="4"/>
      <c r="DF2338" s="4"/>
      <c r="DG2338" s="4"/>
      <c r="DH2338" s="4"/>
      <c r="DI2338" s="4"/>
      <c r="DJ2338" s="4"/>
      <c r="DK2338" s="4"/>
      <c r="DL2338" s="4"/>
      <c r="DM2338" s="4"/>
      <c r="DN2338" s="4"/>
      <c r="DO2338" s="4"/>
      <c r="DP2338" s="4"/>
      <c r="DQ2338" s="4"/>
      <c r="DR2338" s="4"/>
      <c r="DS2338" s="4"/>
      <c r="DT2338" s="4"/>
      <c r="DU2338" s="4"/>
      <c r="DV2338" s="4"/>
      <c r="DW2338" s="4"/>
      <c r="DX2338" s="4"/>
      <c r="DY2338" s="4"/>
      <c r="DZ2338" s="4"/>
      <c r="EE2338" s="4"/>
      <c r="EF2338" s="4"/>
      <c r="EG2338" s="4"/>
      <c r="EH2338" s="4"/>
      <c r="EI2338" s="4"/>
      <c r="EJ2338" s="4"/>
      <c r="EK2338" s="4"/>
      <c r="EL2338" s="4"/>
      <c r="EM2338" s="4"/>
      <c r="EN2338" s="4"/>
      <c r="EO2338" s="4"/>
      <c r="EP2338" s="4"/>
      <c r="EQ2338" s="4"/>
      <c r="ER2338" s="4"/>
      <c r="ES2338" s="4"/>
      <c r="ET2338" s="4"/>
      <c r="EU2338" s="4"/>
      <c r="EV2338" s="4"/>
      <c r="EW2338" s="4"/>
      <c r="EX2338" s="4"/>
      <c r="EY2338" s="4"/>
      <c r="EZ2338" s="4"/>
    </row>
    <row r="2339" spans="1:156">
      <c r="A2339" s="8">
        <v>2334</v>
      </c>
      <c r="B2339" s="21">
        <v>2013</v>
      </c>
      <c r="C2339" s="21">
        <v>2002</v>
      </c>
      <c r="D2339" s="22">
        <v>126.5561804</v>
      </c>
      <c r="E2339" s="9">
        <v>-33690.651700000002</v>
      </c>
      <c r="F2339" s="9">
        <v>1987614.6069</v>
      </c>
      <c r="G2339" s="9">
        <v>101672.62639999999</v>
      </c>
      <c r="H2339" s="9">
        <v>415573.0624</v>
      </c>
      <c r="I2339" s="9">
        <v>86861.590500000006</v>
      </c>
      <c r="J2339" s="9">
        <v>66702.728099999993</v>
      </c>
      <c r="K2339" s="9">
        <v>8595.2189999999991</v>
      </c>
      <c r="L2339" s="9">
        <v>2683520.0471000001</v>
      </c>
      <c r="M2339" s="9">
        <f t="shared" si="252"/>
        <v>58107.509099999996</v>
      </c>
      <c r="N2339" s="26"/>
      <c r="O2339" s="26"/>
      <c r="P2339" s="26"/>
      <c r="Q2339" s="26"/>
      <c r="R2339" s="26"/>
      <c r="S2339" s="26"/>
      <c r="T2339" s="26"/>
      <c r="U2339" s="26"/>
      <c r="V2339" s="33">
        <f t="shared" si="253"/>
        <v>-33690.651700000002</v>
      </c>
      <c r="W2339" s="26"/>
      <c r="X2339" s="26"/>
      <c r="Y2339" s="26"/>
      <c r="Z2339" s="26"/>
      <c r="AA2339" s="26"/>
      <c r="AB2339" s="38">
        <v>2014</v>
      </c>
      <c r="AC2339" s="38">
        <v>1937</v>
      </c>
      <c r="AD2339" s="39">
        <v>92.292621330000003</v>
      </c>
      <c r="AE2339" s="33">
        <v>-287309.85590000002</v>
      </c>
      <c r="AF2339" s="33">
        <v>2124535.5575999999</v>
      </c>
      <c r="AG2339" s="33">
        <v>106509.8227</v>
      </c>
      <c r="AH2339" s="33">
        <v>174491.96109999999</v>
      </c>
      <c r="AI2339" s="33">
        <v>140288.1182</v>
      </c>
      <c r="AJ2339" s="33">
        <v>114979.1854</v>
      </c>
      <c r="AK2339" s="33">
        <v>237686.29139999999</v>
      </c>
      <c r="AL2339" s="33">
        <v>2710428.2094999999</v>
      </c>
      <c r="AM2339" s="33">
        <f t="shared" si="254"/>
        <v>-122707.10599999999</v>
      </c>
      <c r="AN2339" s="33"/>
      <c r="AO2339" s="33"/>
      <c r="AP2339" s="33"/>
      <c r="AQ2339" s="33"/>
      <c r="AR2339" s="33"/>
      <c r="AS2339" s="33"/>
      <c r="AT2339" s="33"/>
      <c r="AU2339" s="33"/>
      <c r="AV2339" s="33">
        <f t="shared" si="255"/>
        <v>-287309.85590000002</v>
      </c>
      <c r="AW2339" s="33"/>
      <c r="AX2339" s="33"/>
      <c r="AY2339" s="33"/>
      <c r="AZ2339" s="33"/>
      <c r="BA2339" s="38">
        <v>2334</v>
      </c>
      <c r="BB2339" s="38">
        <v>2015</v>
      </c>
      <c r="BC2339" s="38">
        <v>1938</v>
      </c>
      <c r="BD2339" s="39">
        <v>137.05777069999999</v>
      </c>
      <c r="BE2339" s="33">
        <f t="shared" si="256"/>
        <v>49139.075069601182</v>
      </c>
      <c r="BF2339" s="33">
        <v>2159977.3539999998</v>
      </c>
      <c r="BG2339" s="33">
        <v>106509.8227</v>
      </c>
      <c r="BH2339" s="33">
        <v>183804.96739999999</v>
      </c>
      <c r="BI2339" s="33">
        <v>84532.290069601702</v>
      </c>
      <c r="BJ2339" s="33">
        <v>348098.82809999998</v>
      </c>
      <c r="BK2339" s="33">
        <v>37164.767200000002</v>
      </c>
      <c r="BL2339" s="33">
        <v>2796619.42</v>
      </c>
      <c r="BM2339" s="33">
        <f t="shared" si="257"/>
        <v>310934.06089999998</v>
      </c>
      <c r="BN2339" s="9"/>
      <c r="BO2339" s="9"/>
      <c r="BP2339" s="9"/>
      <c r="BQ2339" s="9"/>
      <c r="BR2339" s="9"/>
      <c r="BS2339" s="9"/>
      <c r="BT2339" s="9"/>
      <c r="BU2339" s="9"/>
      <c r="BV2339" s="33">
        <f t="shared" si="258"/>
        <v>49139.075069601182</v>
      </c>
      <c r="BW2339" s="9"/>
      <c r="BX2339" s="9"/>
      <c r="BY2339" s="9"/>
      <c r="BZ2339" s="9"/>
      <c r="CA2339" s="21"/>
      <c r="CB2339" s="21"/>
      <c r="CC2339" s="21"/>
      <c r="CD2339" s="22"/>
      <c r="CE2339" s="9"/>
      <c r="CF2339" s="9"/>
      <c r="CG2339" s="9"/>
      <c r="CH2339" s="9"/>
      <c r="CI2339" s="9"/>
      <c r="CJ2339" s="9"/>
      <c r="CK2339" s="9"/>
      <c r="CL2339" s="9"/>
      <c r="CM2339" s="10"/>
      <c r="CN2339" s="4"/>
      <c r="CO2339" s="4"/>
      <c r="CP2339" s="4"/>
      <c r="CQ2339" s="4"/>
      <c r="CR2339" s="4"/>
      <c r="CS2339" s="4"/>
      <c r="CT2339" s="4"/>
      <c r="CU2339" s="4"/>
      <c r="CV2339" s="4"/>
      <c r="CW2339" s="4"/>
      <c r="CX2339" s="4"/>
      <c r="CY2339" s="4"/>
      <c r="CZ2339" s="4"/>
      <c r="DD2339" s="3"/>
      <c r="DE2339" s="4"/>
      <c r="DF2339" s="4"/>
      <c r="DG2339" s="4"/>
      <c r="DH2339" s="4"/>
      <c r="DI2339" s="4"/>
      <c r="DJ2339" s="4"/>
      <c r="DK2339" s="4"/>
      <c r="DL2339" s="4"/>
      <c r="DM2339" s="4"/>
      <c r="DN2339" s="4"/>
      <c r="DO2339" s="4"/>
      <c r="DP2339" s="4"/>
      <c r="DQ2339" s="4"/>
      <c r="DR2339" s="4"/>
      <c r="DS2339" s="4"/>
      <c r="DT2339" s="4"/>
      <c r="DU2339" s="4"/>
      <c r="DV2339" s="4"/>
      <c r="DW2339" s="4"/>
      <c r="DX2339" s="4"/>
      <c r="DY2339" s="4"/>
      <c r="DZ2339" s="4"/>
      <c r="EE2339" s="4"/>
      <c r="EF2339" s="4"/>
      <c r="EG2339" s="4"/>
      <c r="EH2339" s="4"/>
      <c r="EI2339" s="4"/>
      <c r="EJ2339" s="4"/>
      <c r="EK2339" s="4"/>
      <c r="EL2339" s="4"/>
      <c r="EM2339" s="4"/>
      <c r="EN2339" s="4"/>
      <c r="EO2339" s="4"/>
      <c r="EP2339" s="4"/>
      <c r="EQ2339" s="4"/>
      <c r="ER2339" s="4"/>
      <c r="ES2339" s="4"/>
      <c r="ET2339" s="4"/>
      <c r="EU2339" s="4"/>
      <c r="EV2339" s="4"/>
      <c r="EW2339" s="4"/>
      <c r="EX2339" s="4"/>
      <c r="EY2339" s="4"/>
      <c r="EZ2339" s="4"/>
    </row>
    <row r="2340" spans="1:156">
      <c r="A2340" s="8">
        <v>2335</v>
      </c>
      <c r="B2340" s="21">
        <v>2013</v>
      </c>
      <c r="C2340" s="21">
        <v>1971</v>
      </c>
      <c r="D2340" s="22">
        <v>171.1430752</v>
      </c>
      <c r="E2340" s="9">
        <v>-33423.456899999997</v>
      </c>
      <c r="F2340" s="9">
        <v>1966980.6231</v>
      </c>
      <c r="G2340" s="9">
        <v>101672.62639999999</v>
      </c>
      <c r="H2340" s="9">
        <v>415570.35600000003</v>
      </c>
      <c r="I2340" s="9">
        <v>86871.668900000004</v>
      </c>
      <c r="J2340" s="9">
        <v>92311.933099999995</v>
      </c>
      <c r="K2340" s="9">
        <v>7721.9102999999996</v>
      </c>
      <c r="L2340" s="9">
        <v>2689108.7541</v>
      </c>
      <c r="M2340" s="9">
        <f t="shared" si="252"/>
        <v>84590.022799999992</v>
      </c>
      <c r="N2340" s="26"/>
      <c r="O2340" s="26"/>
      <c r="P2340" s="26"/>
      <c r="Q2340" s="26"/>
      <c r="R2340" s="26"/>
      <c r="S2340" s="26"/>
      <c r="T2340" s="26"/>
      <c r="U2340" s="26"/>
      <c r="V2340" s="33">
        <f t="shared" si="253"/>
        <v>-33423.456899999997</v>
      </c>
      <c r="W2340" s="26"/>
      <c r="X2340" s="26"/>
      <c r="Y2340" s="26"/>
      <c r="Z2340" s="26"/>
      <c r="AA2340" s="26"/>
      <c r="AB2340" s="38">
        <v>2014</v>
      </c>
      <c r="AC2340" s="38">
        <v>1985</v>
      </c>
      <c r="AD2340" s="39">
        <v>118.7752141</v>
      </c>
      <c r="AE2340" s="33">
        <v>-56975.315900000001</v>
      </c>
      <c r="AF2340" s="33">
        <v>2103846.1033999999</v>
      </c>
      <c r="AG2340" s="33">
        <v>106509.8227</v>
      </c>
      <c r="AH2340" s="33">
        <v>189289.49479999999</v>
      </c>
      <c r="AI2340" s="33">
        <v>84671.054999999993</v>
      </c>
      <c r="AJ2340" s="33">
        <v>248246.79749999999</v>
      </c>
      <c r="AK2340" s="33">
        <v>68373.7546</v>
      </c>
      <c r="AL2340" s="33">
        <v>2721164.8347999998</v>
      </c>
      <c r="AM2340" s="33">
        <f t="shared" si="254"/>
        <v>179873.0429</v>
      </c>
      <c r="AN2340" s="33"/>
      <c r="AO2340" s="33"/>
      <c r="AP2340" s="33"/>
      <c r="AQ2340" s="33"/>
      <c r="AR2340" s="33"/>
      <c r="AS2340" s="33"/>
      <c r="AT2340" s="33"/>
      <c r="AU2340" s="33"/>
      <c r="AV2340" s="33">
        <f t="shared" si="255"/>
        <v>-56975.315900000001</v>
      </c>
      <c r="AW2340" s="33"/>
      <c r="AX2340" s="33"/>
      <c r="AY2340" s="33"/>
      <c r="AZ2340" s="33"/>
      <c r="BA2340" s="38">
        <v>2335</v>
      </c>
      <c r="BB2340" s="38">
        <v>2015</v>
      </c>
      <c r="BC2340" s="38">
        <v>1986</v>
      </c>
      <c r="BD2340" s="39">
        <v>143.2179874</v>
      </c>
      <c r="BE2340" s="33">
        <f t="shared" si="256"/>
        <v>103401.60001101997</v>
      </c>
      <c r="BF2340" s="33">
        <v>2198868.8933999999</v>
      </c>
      <c r="BG2340" s="33">
        <v>106509.8227</v>
      </c>
      <c r="BH2340" s="33">
        <v>186660.07629999999</v>
      </c>
      <c r="BI2340" s="33">
        <v>73801.260311020495</v>
      </c>
      <c r="BJ2340" s="33">
        <v>351644.14199999999</v>
      </c>
      <c r="BK2340" s="33">
        <v>25004.465899999999</v>
      </c>
      <c r="BL2340" s="33">
        <v>2789078.1288000001</v>
      </c>
      <c r="BM2340" s="33">
        <f t="shared" si="257"/>
        <v>326639.67609999998</v>
      </c>
      <c r="BN2340" s="9"/>
      <c r="BO2340" s="9"/>
      <c r="BP2340" s="9"/>
      <c r="BQ2340" s="9"/>
      <c r="BR2340" s="9"/>
      <c r="BS2340" s="9"/>
      <c r="BT2340" s="9"/>
      <c r="BU2340" s="9"/>
      <c r="BV2340" s="33">
        <f t="shared" si="258"/>
        <v>103401.60001101997</v>
      </c>
      <c r="BW2340" s="9"/>
      <c r="BX2340" s="9"/>
      <c r="BY2340" s="9"/>
      <c r="BZ2340" s="9"/>
      <c r="CA2340" s="21"/>
      <c r="CB2340" s="21"/>
      <c r="CC2340" s="21"/>
      <c r="CD2340" s="22"/>
      <c r="CE2340" s="9"/>
      <c r="CF2340" s="9"/>
      <c r="CG2340" s="9"/>
      <c r="CH2340" s="9"/>
      <c r="CI2340" s="9"/>
      <c r="CJ2340" s="9"/>
      <c r="CK2340" s="9"/>
      <c r="CL2340" s="9"/>
      <c r="CM2340" s="10"/>
      <c r="CN2340" s="4"/>
      <c r="CO2340" s="4"/>
      <c r="CP2340" s="4"/>
      <c r="CQ2340" s="4"/>
      <c r="CR2340" s="4"/>
      <c r="CS2340" s="4"/>
      <c r="CT2340" s="4"/>
      <c r="CU2340" s="4"/>
      <c r="CV2340" s="4"/>
      <c r="CW2340" s="4"/>
      <c r="CX2340" s="4"/>
      <c r="CY2340" s="4"/>
      <c r="CZ2340" s="4"/>
      <c r="DD2340" s="3"/>
      <c r="DE2340" s="4"/>
      <c r="DF2340" s="4"/>
      <c r="DG2340" s="4"/>
      <c r="DH2340" s="4"/>
      <c r="DI2340" s="4"/>
      <c r="DJ2340" s="4"/>
      <c r="DK2340" s="4"/>
      <c r="DL2340" s="4"/>
      <c r="DM2340" s="4"/>
      <c r="DN2340" s="4"/>
      <c r="DO2340" s="4"/>
      <c r="DP2340" s="4"/>
      <c r="DQ2340" s="4"/>
      <c r="DR2340" s="4"/>
      <c r="DS2340" s="4"/>
      <c r="DT2340" s="4"/>
      <c r="DU2340" s="4"/>
      <c r="DV2340" s="4"/>
      <c r="DW2340" s="4"/>
      <c r="DX2340" s="4"/>
      <c r="DY2340" s="4"/>
      <c r="DZ2340" s="4"/>
      <c r="EE2340" s="4"/>
      <c r="EF2340" s="4"/>
      <c r="EG2340" s="4"/>
      <c r="EH2340" s="4"/>
      <c r="EI2340" s="4"/>
      <c r="EJ2340" s="4"/>
      <c r="EK2340" s="4"/>
      <c r="EL2340" s="4"/>
      <c r="EM2340" s="4"/>
      <c r="EN2340" s="4"/>
      <c r="EO2340" s="4"/>
      <c r="EP2340" s="4"/>
      <c r="EQ2340" s="4"/>
      <c r="ER2340" s="4"/>
      <c r="ES2340" s="4"/>
      <c r="ET2340" s="4"/>
      <c r="EU2340" s="4"/>
      <c r="EV2340" s="4"/>
      <c r="EW2340" s="4"/>
      <c r="EX2340" s="4"/>
      <c r="EY2340" s="4"/>
      <c r="EZ2340" s="4"/>
    </row>
    <row r="2341" spans="1:156">
      <c r="A2341" s="8">
        <v>2336</v>
      </c>
      <c r="B2341" s="21">
        <v>2013</v>
      </c>
      <c r="C2341" s="21">
        <v>1989</v>
      </c>
      <c r="D2341" s="22">
        <v>120.8120722</v>
      </c>
      <c r="E2341" s="9">
        <v>-51508.508300000001</v>
      </c>
      <c r="F2341" s="9">
        <v>1942853.4221999999</v>
      </c>
      <c r="G2341" s="9">
        <v>101672.62639999999</v>
      </c>
      <c r="H2341" s="9">
        <v>415566.54369999998</v>
      </c>
      <c r="I2341" s="9">
        <v>86885.8652</v>
      </c>
      <c r="J2341" s="9">
        <v>94099.975600000005</v>
      </c>
      <c r="K2341" s="9">
        <v>5019.0495000000001</v>
      </c>
      <c r="L2341" s="9">
        <v>2687567.8919000002</v>
      </c>
      <c r="M2341" s="9">
        <f t="shared" si="252"/>
        <v>89080.926100000012</v>
      </c>
      <c r="N2341" s="26"/>
      <c r="O2341" s="26"/>
      <c r="P2341" s="26"/>
      <c r="Q2341" s="26"/>
      <c r="R2341" s="26"/>
      <c r="S2341" s="26"/>
      <c r="T2341" s="26"/>
      <c r="U2341" s="26"/>
      <c r="V2341" s="33">
        <f t="shared" si="253"/>
        <v>-51508.508300000001</v>
      </c>
      <c r="W2341" s="26"/>
      <c r="X2341" s="26"/>
      <c r="Y2341" s="26"/>
      <c r="Z2341" s="26"/>
      <c r="AA2341" s="26"/>
      <c r="AB2341" s="38">
        <v>2014</v>
      </c>
      <c r="AC2341" s="38">
        <v>1930</v>
      </c>
      <c r="AD2341" s="39">
        <v>94.463451000000006</v>
      </c>
      <c r="AE2341" s="33">
        <v>-281132.88270000002</v>
      </c>
      <c r="AF2341" s="33">
        <v>2086853.7990999999</v>
      </c>
      <c r="AG2341" s="33">
        <v>106509.8227</v>
      </c>
      <c r="AH2341" s="33">
        <v>173424.83530000001</v>
      </c>
      <c r="AI2341" s="33">
        <v>144298.9491</v>
      </c>
      <c r="AJ2341" s="33">
        <v>81276.7592</v>
      </c>
      <c r="AK2341" s="33">
        <v>167455.21410000001</v>
      </c>
      <c r="AL2341" s="33">
        <v>2706041.8341000001</v>
      </c>
      <c r="AM2341" s="33">
        <f t="shared" si="254"/>
        <v>-86178.454900000012</v>
      </c>
      <c r="AN2341" s="33"/>
      <c r="AO2341" s="33"/>
      <c r="AP2341" s="33"/>
      <c r="AQ2341" s="33"/>
      <c r="AR2341" s="33"/>
      <c r="AS2341" s="33"/>
      <c r="AT2341" s="33"/>
      <c r="AU2341" s="33"/>
      <c r="AV2341" s="33">
        <f t="shared" si="255"/>
        <v>-281132.88270000002</v>
      </c>
      <c r="AW2341" s="33"/>
      <c r="AX2341" s="33"/>
      <c r="AY2341" s="33"/>
      <c r="AZ2341" s="33"/>
      <c r="BA2341" s="38">
        <v>2336</v>
      </c>
      <c r="BB2341" s="38">
        <v>2015</v>
      </c>
      <c r="BC2341" s="38">
        <v>1931</v>
      </c>
      <c r="BD2341" s="39">
        <v>87.262880030000005</v>
      </c>
      <c r="BE2341" s="33">
        <f t="shared" si="256"/>
        <v>-289574.40613299469</v>
      </c>
      <c r="BF2341" s="33">
        <v>2085655.2923000001</v>
      </c>
      <c r="BG2341" s="33">
        <v>106509.8227</v>
      </c>
      <c r="BH2341" s="33">
        <v>170850.5245</v>
      </c>
      <c r="BI2341" s="33">
        <v>133222.030267005</v>
      </c>
      <c r="BJ2341" s="33">
        <v>112656.3069</v>
      </c>
      <c r="BK2341" s="33">
        <v>123242.5689</v>
      </c>
      <c r="BL2341" s="33">
        <v>2775225.8139</v>
      </c>
      <c r="BM2341" s="33">
        <f t="shared" si="257"/>
        <v>-10586.262000000002</v>
      </c>
      <c r="BN2341" s="9"/>
      <c r="BO2341" s="9"/>
      <c r="BP2341" s="9"/>
      <c r="BQ2341" s="9"/>
      <c r="BR2341" s="9"/>
      <c r="BS2341" s="9"/>
      <c r="BT2341" s="9"/>
      <c r="BU2341" s="9"/>
      <c r="BV2341" s="33">
        <f t="shared" si="258"/>
        <v>-289574.40613299469</v>
      </c>
      <c r="BW2341" s="9"/>
      <c r="BX2341" s="9"/>
      <c r="BY2341" s="9"/>
      <c r="BZ2341" s="9"/>
      <c r="CA2341" s="21"/>
      <c r="CB2341" s="21"/>
      <c r="CC2341" s="21"/>
      <c r="CD2341" s="22"/>
      <c r="CE2341" s="9"/>
      <c r="CF2341" s="9"/>
      <c r="CG2341" s="9"/>
      <c r="CH2341" s="9"/>
      <c r="CI2341" s="9"/>
      <c r="CJ2341" s="9"/>
      <c r="CK2341" s="9"/>
      <c r="CL2341" s="9"/>
      <c r="CM2341" s="10"/>
      <c r="CN2341" s="4"/>
      <c r="CO2341" s="4"/>
      <c r="CP2341" s="4"/>
      <c r="CQ2341" s="4"/>
      <c r="CR2341" s="4"/>
      <c r="CS2341" s="4"/>
      <c r="CT2341" s="4"/>
      <c r="CU2341" s="4"/>
      <c r="CV2341" s="4"/>
      <c r="CW2341" s="4"/>
      <c r="CX2341" s="4"/>
      <c r="CY2341" s="4"/>
      <c r="CZ2341" s="4"/>
      <c r="DD2341" s="3"/>
      <c r="DE2341" s="4"/>
      <c r="DF2341" s="4"/>
      <c r="DG2341" s="4"/>
      <c r="DH2341" s="4"/>
      <c r="DI2341" s="4"/>
      <c r="DJ2341" s="4"/>
      <c r="DK2341" s="4"/>
      <c r="DL2341" s="4"/>
      <c r="DM2341" s="4"/>
      <c r="DN2341" s="4"/>
      <c r="DO2341" s="4"/>
      <c r="DP2341" s="4"/>
      <c r="DQ2341" s="4"/>
      <c r="DR2341" s="4"/>
      <c r="DS2341" s="4"/>
      <c r="DT2341" s="4"/>
      <c r="DU2341" s="4"/>
      <c r="DV2341" s="4"/>
      <c r="DW2341" s="4"/>
      <c r="DX2341" s="4"/>
      <c r="DY2341" s="4"/>
      <c r="DZ2341" s="4"/>
      <c r="EE2341" s="4"/>
      <c r="EF2341" s="4"/>
      <c r="EG2341" s="4"/>
      <c r="EH2341" s="4"/>
      <c r="EI2341" s="4"/>
      <c r="EJ2341" s="4"/>
      <c r="EK2341" s="4"/>
      <c r="EL2341" s="4"/>
      <c r="EM2341" s="4"/>
      <c r="EN2341" s="4"/>
      <c r="EO2341" s="4"/>
      <c r="EP2341" s="4"/>
      <c r="EQ2341" s="4"/>
      <c r="ER2341" s="4"/>
      <c r="ES2341" s="4"/>
      <c r="ET2341" s="4"/>
      <c r="EU2341" s="4"/>
      <c r="EV2341" s="4"/>
      <c r="EW2341" s="4"/>
      <c r="EX2341" s="4"/>
      <c r="EY2341" s="4"/>
      <c r="EZ2341" s="4"/>
    </row>
    <row r="2342" spans="1:156">
      <c r="A2342" s="8">
        <v>2337</v>
      </c>
      <c r="B2342" s="21">
        <v>2013</v>
      </c>
      <c r="C2342" s="21">
        <v>1960</v>
      </c>
      <c r="D2342" s="22">
        <v>144.04261149999999</v>
      </c>
      <c r="E2342" s="9">
        <v>-50791.851000000002</v>
      </c>
      <c r="F2342" s="9">
        <v>1937472.2899</v>
      </c>
      <c r="G2342" s="9">
        <v>101672.62639999999</v>
      </c>
      <c r="H2342" s="9">
        <v>415817.23869999999</v>
      </c>
      <c r="I2342" s="9">
        <v>85952.319300000003</v>
      </c>
      <c r="J2342" s="9">
        <v>100188.82460000001</v>
      </c>
      <c r="K2342" s="9">
        <v>1756.2407000000001</v>
      </c>
      <c r="L2342" s="9">
        <v>2690138.9092000001</v>
      </c>
      <c r="M2342" s="9">
        <f t="shared" si="252"/>
        <v>98432.583900000012</v>
      </c>
      <c r="N2342" s="26"/>
      <c r="O2342" s="26"/>
      <c r="P2342" s="26"/>
      <c r="Q2342" s="26"/>
      <c r="R2342" s="26"/>
      <c r="S2342" s="26"/>
      <c r="T2342" s="26"/>
      <c r="U2342" s="26"/>
      <c r="V2342" s="33">
        <f t="shared" si="253"/>
        <v>-50791.851000000002</v>
      </c>
      <c r="W2342" s="26"/>
      <c r="X2342" s="26"/>
      <c r="Y2342" s="26"/>
      <c r="Z2342" s="26"/>
      <c r="AA2342" s="26"/>
      <c r="AB2342" s="38">
        <v>2014</v>
      </c>
      <c r="AC2342" s="38">
        <v>1949</v>
      </c>
      <c r="AD2342" s="39">
        <v>130.26025490000001</v>
      </c>
      <c r="AE2342" s="33">
        <v>-57810.5501</v>
      </c>
      <c r="AF2342" s="33">
        <v>2060460.7243999999</v>
      </c>
      <c r="AG2342" s="33">
        <v>106509.8227</v>
      </c>
      <c r="AH2342" s="33">
        <v>188734.2929</v>
      </c>
      <c r="AI2342" s="33">
        <v>86757.801500000001</v>
      </c>
      <c r="AJ2342" s="33">
        <v>272151.67940000002</v>
      </c>
      <c r="AK2342" s="33">
        <v>50213.400600000001</v>
      </c>
      <c r="AL2342" s="33">
        <v>2722211.4704</v>
      </c>
      <c r="AM2342" s="33">
        <f t="shared" si="254"/>
        <v>221938.27880000003</v>
      </c>
      <c r="AN2342" s="33"/>
      <c r="AO2342" s="33"/>
      <c r="AP2342" s="33"/>
      <c r="AQ2342" s="33"/>
      <c r="AR2342" s="33"/>
      <c r="AS2342" s="33"/>
      <c r="AT2342" s="33"/>
      <c r="AU2342" s="33"/>
      <c r="AV2342" s="33">
        <f t="shared" si="255"/>
        <v>-57810.5501</v>
      </c>
      <c r="AW2342" s="33"/>
      <c r="AX2342" s="33"/>
      <c r="AY2342" s="33"/>
      <c r="AZ2342" s="33"/>
      <c r="BA2342" s="38">
        <v>2337</v>
      </c>
      <c r="BB2342" s="38">
        <v>2015</v>
      </c>
      <c r="BC2342" s="38">
        <v>1950</v>
      </c>
      <c r="BD2342" s="39">
        <v>158.5133792</v>
      </c>
      <c r="BE2342" s="33">
        <f t="shared" si="256"/>
        <v>125449.74607682042</v>
      </c>
      <c r="BF2342" s="33">
        <v>2129472.3484999998</v>
      </c>
      <c r="BG2342" s="33">
        <v>106509.8227</v>
      </c>
      <c r="BH2342" s="33">
        <v>184401.62700000001</v>
      </c>
      <c r="BI2342" s="33">
        <v>82289.723376820606</v>
      </c>
      <c r="BJ2342" s="33">
        <v>439472.26169999997</v>
      </c>
      <c r="BK2342" s="33">
        <v>20362.397799999999</v>
      </c>
      <c r="BL2342" s="33">
        <v>2796333.6394000002</v>
      </c>
      <c r="BM2342" s="33">
        <f t="shared" si="257"/>
        <v>419109.8639</v>
      </c>
      <c r="BN2342" s="9"/>
      <c r="BO2342" s="9"/>
      <c r="BP2342" s="9"/>
      <c r="BQ2342" s="9"/>
      <c r="BR2342" s="9"/>
      <c r="BS2342" s="9"/>
      <c r="BT2342" s="9"/>
      <c r="BU2342" s="9"/>
      <c r="BV2342" s="33">
        <f t="shared" si="258"/>
        <v>125449.74607682042</v>
      </c>
      <c r="BW2342" s="9"/>
      <c r="BX2342" s="9"/>
      <c r="BY2342" s="9"/>
      <c r="BZ2342" s="9"/>
      <c r="CA2342" s="21"/>
      <c r="CB2342" s="21"/>
      <c r="CC2342" s="21"/>
      <c r="CD2342" s="22"/>
      <c r="CE2342" s="9"/>
      <c r="CF2342" s="9"/>
      <c r="CG2342" s="9"/>
      <c r="CH2342" s="9"/>
      <c r="CI2342" s="9"/>
      <c r="CJ2342" s="9"/>
      <c r="CK2342" s="9"/>
      <c r="CL2342" s="9"/>
      <c r="CM2342" s="10"/>
      <c r="CN2342" s="4"/>
      <c r="CO2342" s="4"/>
      <c r="CP2342" s="4"/>
      <c r="CQ2342" s="4"/>
      <c r="CR2342" s="4"/>
      <c r="CS2342" s="4"/>
      <c r="CT2342" s="4"/>
      <c r="CU2342" s="4"/>
      <c r="CV2342" s="4"/>
      <c r="CW2342" s="4"/>
      <c r="CX2342" s="4"/>
      <c r="CY2342" s="4"/>
      <c r="CZ2342" s="4"/>
      <c r="DD2342" s="3"/>
      <c r="DE2342" s="4"/>
      <c r="DF2342" s="4"/>
      <c r="DG2342" s="4"/>
      <c r="DH2342" s="4"/>
      <c r="DI2342" s="4"/>
      <c r="DJ2342" s="4"/>
      <c r="DK2342" s="4"/>
      <c r="DL2342" s="4"/>
      <c r="DM2342" s="4"/>
      <c r="DN2342" s="4"/>
      <c r="DO2342" s="4"/>
      <c r="DP2342" s="4"/>
      <c r="DQ2342" s="4"/>
      <c r="DR2342" s="4"/>
      <c r="DS2342" s="4"/>
      <c r="DT2342" s="4"/>
      <c r="DU2342" s="4"/>
      <c r="DV2342" s="4"/>
      <c r="DW2342" s="4"/>
      <c r="DX2342" s="4"/>
      <c r="DY2342" s="4"/>
      <c r="DZ2342" s="4"/>
      <c r="EE2342" s="4"/>
      <c r="EF2342" s="4"/>
      <c r="EG2342" s="4"/>
      <c r="EH2342" s="4"/>
      <c r="EI2342" s="4"/>
      <c r="EJ2342" s="4"/>
      <c r="EK2342" s="4"/>
      <c r="EL2342" s="4"/>
      <c r="EM2342" s="4"/>
      <c r="EN2342" s="4"/>
      <c r="EO2342" s="4"/>
      <c r="EP2342" s="4"/>
      <c r="EQ2342" s="4"/>
      <c r="ER2342" s="4"/>
      <c r="ES2342" s="4"/>
      <c r="ET2342" s="4"/>
      <c r="EU2342" s="4"/>
      <c r="EV2342" s="4"/>
      <c r="EW2342" s="4"/>
      <c r="EX2342" s="4"/>
      <c r="EY2342" s="4"/>
      <c r="EZ2342" s="4"/>
    </row>
    <row r="2343" spans="1:156">
      <c r="A2343" s="8">
        <v>2338</v>
      </c>
      <c r="B2343" s="21">
        <v>2013</v>
      </c>
      <c r="C2343" s="21">
        <v>1967</v>
      </c>
      <c r="D2343" s="22">
        <v>143.80169509999999</v>
      </c>
      <c r="E2343" s="9">
        <v>-107708.3676</v>
      </c>
      <c r="F2343" s="9">
        <v>1918379.0796999999</v>
      </c>
      <c r="G2343" s="9">
        <v>101672.62639999999</v>
      </c>
      <c r="H2343" s="9">
        <v>415746.47220000002</v>
      </c>
      <c r="I2343" s="9">
        <v>86215.841899999999</v>
      </c>
      <c r="J2343" s="9">
        <v>60844.000599999999</v>
      </c>
      <c r="K2343" s="9">
        <v>7814.3319000000001</v>
      </c>
      <c r="L2343" s="9">
        <v>2682752.0564999999</v>
      </c>
      <c r="M2343" s="9">
        <f t="shared" si="252"/>
        <v>53029.668700000002</v>
      </c>
      <c r="N2343" s="26"/>
      <c r="O2343" s="26"/>
      <c r="P2343" s="26"/>
      <c r="Q2343" s="26"/>
      <c r="R2343" s="26"/>
      <c r="S2343" s="26"/>
      <c r="T2343" s="26"/>
      <c r="U2343" s="26"/>
      <c r="V2343" s="33">
        <f t="shared" si="253"/>
        <v>-107708.3676</v>
      </c>
      <c r="W2343" s="26"/>
      <c r="X2343" s="26"/>
      <c r="Y2343" s="26"/>
      <c r="Z2343" s="26"/>
      <c r="AA2343" s="26"/>
      <c r="AB2343" s="38">
        <v>2014</v>
      </c>
      <c r="AC2343" s="38">
        <v>1970</v>
      </c>
      <c r="AD2343" s="39">
        <v>124.7922181</v>
      </c>
      <c r="AE2343" s="33">
        <v>-48778.972600000001</v>
      </c>
      <c r="AF2343" s="33">
        <v>2012687.3885999999</v>
      </c>
      <c r="AG2343" s="33">
        <v>106509.8227</v>
      </c>
      <c r="AH2343" s="33">
        <v>188615.3389</v>
      </c>
      <c r="AI2343" s="33">
        <v>87204.894499999995</v>
      </c>
      <c r="AJ2343" s="33">
        <v>290544.78810000001</v>
      </c>
      <c r="AK2343" s="33">
        <v>14409.956899999999</v>
      </c>
      <c r="AL2343" s="33">
        <v>2719931.2483999999</v>
      </c>
      <c r="AM2343" s="33">
        <f t="shared" si="254"/>
        <v>276134.83120000002</v>
      </c>
      <c r="AN2343" s="33"/>
      <c r="AO2343" s="33"/>
      <c r="AP2343" s="33"/>
      <c r="AQ2343" s="33"/>
      <c r="AR2343" s="33"/>
      <c r="AS2343" s="33"/>
      <c r="AT2343" s="33"/>
      <c r="AU2343" s="33"/>
      <c r="AV2343" s="33">
        <f t="shared" si="255"/>
        <v>-48778.972600000001</v>
      </c>
      <c r="AW2343" s="33"/>
      <c r="AX2343" s="33"/>
      <c r="AY2343" s="33"/>
      <c r="AZ2343" s="33"/>
      <c r="BA2343" s="38">
        <v>2338</v>
      </c>
      <c r="BB2343" s="38">
        <v>2015</v>
      </c>
      <c r="BC2343" s="38">
        <v>1971</v>
      </c>
      <c r="BD2343" s="39">
        <v>171.1430752</v>
      </c>
      <c r="BE2343" s="33">
        <f t="shared" si="256"/>
        <v>229877.98674854776</v>
      </c>
      <c r="BF2343" s="33">
        <v>2092675.2416000001</v>
      </c>
      <c r="BG2343" s="33">
        <v>106509.8227</v>
      </c>
      <c r="BH2343" s="33">
        <v>184065.98300000001</v>
      </c>
      <c r="BI2343" s="33">
        <v>83551.253548547698</v>
      </c>
      <c r="BJ2343" s="33">
        <v>585928.96750000003</v>
      </c>
      <c r="BK2343" s="33">
        <v>9654.6177000000007</v>
      </c>
      <c r="BL2343" s="33">
        <v>2813198.6639</v>
      </c>
      <c r="BM2343" s="33">
        <f t="shared" si="257"/>
        <v>576274.34980000008</v>
      </c>
      <c r="BN2343" s="9"/>
      <c r="BO2343" s="9"/>
      <c r="BP2343" s="9"/>
      <c r="BQ2343" s="9"/>
      <c r="BR2343" s="9"/>
      <c r="BS2343" s="9"/>
      <c r="BT2343" s="9"/>
      <c r="BU2343" s="9"/>
      <c r="BV2343" s="33">
        <f t="shared" si="258"/>
        <v>229877.98674854776</v>
      </c>
      <c r="BW2343" s="9"/>
      <c r="BX2343" s="9"/>
      <c r="BY2343" s="9"/>
      <c r="BZ2343" s="9"/>
      <c r="CA2343" s="21"/>
      <c r="CB2343" s="21"/>
      <c r="CC2343" s="21"/>
      <c r="CD2343" s="22"/>
      <c r="CE2343" s="9"/>
      <c r="CF2343" s="9"/>
      <c r="CG2343" s="9"/>
      <c r="CH2343" s="9"/>
      <c r="CI2343" s="9"/>
      <c r="CJ2343" s="9"/>
      <c r="CK2343" s="9"/>
      <c r="CL2343" s="9"/>
      <c r="CM2343" s="10"/>
      <c r="CN2343" s="4"/>
      <c r="CO2343" s="4"/>
      <c r="CP2343" s="4"/>
      <c r="CQ2343" s="4"/>
      <c r="CR2343" s="4"/>
      <c r="CS2343" s="4"/>
      <c r="CT2343" s="4"/>
      <c r="CU2343" s="4"/>
      <c r="CV2343" s="4"/>
      <c r="CW2343" s="4"/>
      <c r="CX2343" s="4"/>
      <c r="CY2343" s="4"/>
      <c r="CZ2343" s="4"/>
      <c r="DD2343" s="3"/>
      <c r="DE2343" s="4"/>
      <c r="DF2343" s="4"/>
      <c r="DG2343" s="4"/>
      <c r="DH2343" s="4"/>
      <c r="DI2343" s="4"/>
      <c r="DJ2343" s="4"/>
      <c r="DK2343" s="4"/>
      <c r="DL2343" s="4"/>
      <c r="DM2343" s="4"/>
      <c r="DN2343" s="4"/>
      <c r="DO2343" s="4"/>
      <c r="DP2343" s="4"/>
      <c r="DQ2343" s="4"/>
      <c r="DR2343" s="4"/>
      <c r="DS2343" s="4"/>
      <c r="DT2343" s="4"/>
      <c r="DU2343" s="4"/>
      <c r="DV2343" s="4"/>
      <c r="DW2343" s="4"/>
      <c r="DX2343" s="4"/>
      <c r="DY2343" s="4"/>
      <c r="DZ2343" s="4"/>
      <c r="EE2343" s="4"/>
      <c r="EF2343" s="4"/>
      <c r="EG2343" s="4"/>
      <c r="EH2343" s="4"/>
      <c r="EI2343" s="4"/>
      <c r="EJ2343" s="4"/>
      <c r="EK2343" s="4"/>
      <c r="EL2343" s="4"/>
      <c r="EM2343" s="4"/>
      <c r="EN2343" s="4"/>
      <c r="EO2343" s="4"/>
      <c r="EP2343" s="4"/>
      <c r="EQ2343" s="4"/>
      <c r="ER2343" s="4"/>
      <c r="ES2343" s="4"/>
      <c r="ET2343" s="4"/>
      <c r="EU2343" s="4"/>
      <c r="EV2343" s="4"/>
      <c r="EW2343" s="4"/>
      <c r="EX2343" s="4"/>
      <c r="EY2343" s="4"/>
      <c r="EZ2343" s="4"/>
    </row>
    <row r="2344" spans="1:156">
      <c r="A2344" s="8">
        <v>2339</v>
      </c>
      <c r="B2344" s="21">
        <v>2013</v>
      </c>
      <c r="C2344" s="21">
        <v>1984</v>
      </c>
      <c r="D2344" s="22">
        <v>159.0187081</v>
      </c>
      <c r="E2344" s="9">
        <v>85123.302500000005</v>
      </c>
      <c r="F2344" s="9">
        <v>1991131.5530999999</v>
      </c>
      <c r="G2344" s="9">
        <v>101672.62639999999</v>
      </c>
      <c r="H2344" s="9">
        <v>416436.74859999999</v>
      </c>
      <c r="I2344" s="9">
        <v>83645.369500000001</v>
      </c>
      <c r="J2344" s="9">
        <v>177221.0214</v>
      </c>
      <c r="K2344" s="9">
        <v>0</v>
      </c>
      <c r="L2344" s="9">
        <v>2684984.0164999999</v>
      </c>
      <c r="M2344" s="9">
        <f t="shared" si="252"/>
        <v>177221.0214</v>
      </c>
      <c r="N2344" s="26"/>
      <c r="O2344" s="26"/>
      <c r="P2344" s="26"/>
      <c r="Q2344" s="26"/>
      <c r="R2344" s="26"/>
      <c r="S2344" s="26"/>
      <c r="T2344" s="26"/>
      <c r="U2344" s="26"/>
      <c r="V2344" s="33">
        <f t="shared" si="253"/>
        <v>85123.302500000005</v>
      </c>
      <c r="W2344" s="26"/>
      <c r="X2344" s="26"/>
      <c r="Y2344" s="26"/>
      <c r="Z2344" s="26"/>
      <c r="AA2344" s="26"/>
      <c r="AB2344" s="38">
        <v>2014</v>
      </c>
      <c r="AC2344" s="38">
        <v>1955</v>
      </c>
      <c r="AD2344" s="39">
        <v>130.9657498</v>
      </c>
      <c r="AE2344" s="33">
        <v>3971.5106999999998</v>
      </c>
      <c r="AF2344" s="33">
        <v>2063068.8529000001</v>
      </c>
      <c r="AG2344" s="33">
        <v>106509.8227</v>
      </c>
      <c r="AH2344" s="33">
        <v>182440.39600000001</v>
      </c>
      <c r="AI2344" s="33">
        <v>110413.63959999999</v>
      </c>
      <c r="AJ2344" s="33">
        <v>334769.54359999998</v>
      </c>
      <c r="AK2344" s="33">
        <v>68253.381200000003</v>
      </c>
      <c r="AL2344" s="33">
        <v>2724977.3629000001</v>
      </c>
      <c r="AM2344" s="33">
        <f t="shared" si="254"/>
        <v>266516.16239999997</v>
      </c>
      <c r="AN2344" s="33"/>
      <c r="AO2344" s="33"/>
      <c r="AP2344" s="33"/>
      <c r="AQ2344" s="33"/>
      <c r="AR2344" s="33"/>
      <c r="AS2344" s="33"/>
      <c r="AT2344" s="33"/>
      <c r="AU2344" s="33"/>
      <c r="AV2344" s="33">
        <f t="shared" si="255"/>
        <v>3971.5106999999998</v>
      </c>
      <c r="AW2344" s="33"/>
      <c r="AX2344" s="33"/>
      <c r="AY2344" s="33"/>
      <c r="AZ2344" s="33"/>
      <c r="BA2344" s="38">
        <v>2339</v>
      </c>
      <c r="BB2344" s="38">
        <v>2015</v>
      </c>
      <c r="BC2344" s="38">
        <v>1956</v>
      </c>
      <c r="BD2344" s="39">
        <v>179.89372280000001</v>
      </c>
      <c r="BE2344" s="33">
        <f t="shared" si="256"/>
        <v>228879.06740549998</v>
      </c>
      <c r="BF2344" s="33">
        <v>2066582.2686000001</v>
      </c>
      <c r="BG2344" s="33">
        <v>106509.8227</v>
      </c>
      <c r="BH2344" s="33">
        <v>186043.10870000001</v>
      </c>
      <c r="BI2344" s="33">
        <v>76120.155305499502</v>
      </c>
      <c r="BJ2344" s="33">
        <v>602668.05949999997</v>
      </c>
      <c r="BK2344" s="33">
        <v>4048.7914000000001</v>
      </c>
      <c r="BL2344" s="33">
        <v>2804995.5559999999</v>
      </c>
      <c r="BM2344" s="33">
        <f t="shared" si="257"/>
        <v>598619.26809999999</v>
      </c>
      <c r="BN2344" s="9"/>
      <c r="BO2344" s="9"/>
      <c r="BP2344" s="9"/>
      <c r="BQ2344" s="9"/>
      <c r="BR2344" s="9"/>
      <c r="BS2344" s="9"/>
      <c r="BT2344" s="9"/>
      <c r="BU2344" s="9"/>
      <c r="BV2344" s="33">
        <f t="shared" si="258"/>
        <v>228879.06740549998</v>
      </c>
      <c r="BW2344" s="9"/>
      <c r="BX2344" s="9"/>
      <c r="BY2344" s="9"/>
      <c r="BZ2344" s="9"/>
      <c r="CA2344" s="21"/>
      <c r="CB2344" s="21"/>
      <c r="CC2344" s="21"/>
      <c r="CD2344" s="22"/>
      <c r="CE2344" s="9"/>
      <c r="CF2344" s="9"/>
      <c r="CG2344" s="9"/>
      <c r="CH2344" s="9"/>
      <c r="CI2344" s="9"/>
      <c r="CJ2344" s="9"/>
      <c r="CK2344" s="9"/>
      <c r="CL2344" s="9"/>
      <c r="CM2344" s="10"/>
      <c r="CN2344" s="4"/>
      <c r="CO2344" s="4"/>
      <c r="CP2344" s="4"/>
      <c r="CQ2344" s="4"/>
      <c r="CR2344" s="4"/>
      <c r="CS2344" s="4"/>
      <c r="CT2344" s="4"/>
      <c r="CU2344" s="4"/>
      <c r="CV2344" s="4"/>
      <c r="CW2344" s="4"/>
      <c r="CX2344" s="4"/>
      <c r="CY2344" s="4"/>
      <c r="CZ2344" s="4"/>
      <c r="DD2344" s="3"/>
      <c r="DE2344" s="4"/>
      <c r="DF2344" s="4"/>
      <c r="DG2344" s="4"/>
      <c r="DH2344" s="4"/>
      <c r="DI2344" s="4"/>
      <c r="DJ2344" s="4"/>
      <c r="DK2344" s="4"/>
      <c r="DL2344" s="4"/>
      <c r="DM2344" s="4"/>
      <c r="DN2344" s="4"/>
      <c r="DO2344" s="4"/>
      <c r="DP2344" s="4"/>
      <c r="DQ2344" s="4"/>
      <c r="DR2344" s="4"/>
      <c r="DS2344" s="4"/>
      <c r="DT2344" s="4"/>
      <c r="DU2344" s="4"/>
      <c r="DV2344" s="4"/>
      <c r="DW2344" s="4"/>
      <c r="DX2344" s="4"/>
      <c r="DY2344" s="4"/>
      <c r="DZ2344" s="4"/>
      <c r="EE2344" s="4"/>
      <c r="EF2344" s="4"/>
      <c r="EG2344" s="4"/>
      <c r="EH2344" s="4"/>
      <c r="EI2344" s="4"/>
      <c r="EJ2344" s="4"/>
      <c r="EK2344" s="4"/>
      <c r="EL2344" s="4"/>
      <c r="EM2344" s="4"/>
      <c r="EN2344" s="4"/>
      <c r="EO2344" s="4"/>
      <c r="EP2344" s="4"/>
      <c r="EQ2344" s="4"/>
      <c r="ER2344" s="4"/>
      <c r="ES2344" s="4"/>
      <c r="ET2344" s="4"/>
      <c r="EU2344" s="4"/>
      <c r="EV2344" s="4"/>
      <c r="EW2344" s="4"/>
      <c r="EX2344" s="4"/>
      <c r="EY2344" s="4"/>
      <c r="EZ2344" s="4"/>
    </row>
    <row r="2345" spans="1:156">
      <c r="A2345" s="8">
        <v>2340</v>
      </c>
      <c r="B2345" s="21">
        <v>2013</v>
      </c>
      <c r="C2345" s="21">
        <v>1964</v>
      </c>
      <c r="D2345" s="22">
        <v>136.84781240000001</v>
      </c>
      <c r="E2345" s="9">
        <v>17125.962800000001</v>
      </c>
      <c r="F2345" s="9">
        <v>1957666.9069000001</v>
      </c>
      <c r="G2345" s="9">
        <v>101672.62639999999</v>
      </c>
      <c r="H2345" s="9">
        <v>415947.9694</v>
      </c>
      <c r="I2345" s="9">
        <v>85465.500499999995</v>
      </c>
      <c r="J2345" s="9">
        <v>146452.57339999999</v>
      </c>
      <c r="K2345" s="9">
        <v>1805.4894999999999</v>
      </c>
      <c r="L2345" s="9">
        <v>2688274.1242999998</v>
      </c>
      <c r="M2345" s="9">
        <f t="shared" si="252"/>
        <v>144647.0839</v>
      </c>
      <c r="N2345" s="26"/>
      <c r="O2345" s="26"/>
      <c r="P2345" s="26"/>
      <c r="Q2345" s="26"/>
      <c r="R2345" s="26"/>
      <c r="S2345" s="26"/>
      <c r="T2345" s="26"/>
      <c r="U2345" s="26"/>
      <c r="V2345" s="33">
        <f t="shared" si="253"/>
        <v>17125.962800000001</v>
      </c>
      <c r="W2345" s="26"/>
      <c r="X2345" s="26"/>
      <c r="Y2345" s="26"/>
      <c r="Z2345" s="26"/>
      <c r="AA2345" s="26"/>
      <c r="AB2345" s="38">
        <v>2014</v>
      </c>
      <c r="AC2345" s="38">
        <v>1972</v>
      </c>
      <c r="AD2345" s="39">
        <v>186.30179999999999</v>
      </c>
      <c r="AE2345" s="33">
        <v>196789.25330000001</v>
      </c>
      <c r="AF2345" s="33">
        <v>2049577.3299</v>
      </c>
      <c r="AG2345" s="33">
        <v>106509.8227</v>
      </c>
      <c r="AH2345" s="33">
        <v>191859.9958</v>
      </c>
      <c r="AI2345" s="33">
        <v>75009.734599999996</v>
      </c>
      <c r="AJ2345" s="33">
        <v>523751.3382</v>
      </c>
      <c r="AK2345" s="33">
        <v>7815.1851999999999</v>
      </c>
      <c r="AL2345" s="33">
        <v>2742103.7826</v>
      </c>
      <c r="AM2345" s="33">
        <f t="shared" si="254"/>
        <v>515936.15299999999</v>
      </c>
      <c r="AN2345" s="33"/>
      <c r="AO2345" s="33"/>
      <c r="AP2345" s="33"/>
      <c r="AQ2345" s="33"/>
      <c r="AR2345" s="33"/>
      <c r="AS2345" s="33"/>
      <c r="AT2345" s="33"/>
      <c r="AU2345" s="33"/>
      <c r="AV2345" s="33">
        <f t="shared" si="255"/>
        <v>196789.25330000001</v>
      </c>
      <c r="AW2345" s="33"/>
      <c r="AX2345" s="33"/>
      <c r="AY2345" s="33"/>
      <c r="AZ2345" s="33"/>
      <c r="BA2345" s="38">
        <v>2340</v>
      </c>
      <c r="BB2345" s="38">
        <v>2015</v>
      </c>
      <c r="BC2345" s="38">
        <v>1973</v>
      </c>
      <c r="BD2345" s="39">
        <v>98.382095480000004</v>
      </c>
      <c r="BE2345" s="33">
        <f t="shared" si="256"/>
        <v>-159591.27195346681</v>
      </c>
      <c r="BF2345" s="33">
        <v>2082862.3422999999</v>
      </c>
      <c r="BG2345" s="33">
        <v>106509.8227</v>
      </c>
      <c r="BH2345" s="33">
        <v>182484.4534</v>
      </c>
      <c r="BI2345" s="33">
        <v>89495.489446533495</v>
      </c>
      <c r="BJ2345" s="33">
        <v>205561.84179999999</v>
      </c>
      <c r="BK2345" s="33">
        <v>42176.356500000002</v>
      </c>
      <c r="BL2345" s="33">
        <v>2784328.8651000001</v>
      </c>
      <c r="BM2345" s="33">
        <f t="shared" si="257"/>
        <v>163385.4853</v>
      </c>
      <c r="BN2345" s="9"/>
      <c r="BO2345" s="9"/>
      <c r="BP2345" s="9"/>
      <c r="BQ2345" s="9"/>
      <c r="BR2345" s="9"/>
      <c r="BS2345" s="9"/>
      <c r="BT2345" s="9"/>
      <c r="BU2345" s="9"/>
      <c r="BV2345" s="33">
        <f t="shared" si="258"/>
        <v>-159591.27195346681</v>
      </c>
      <c r="BW2345" s="9"/>
      <c r="BX2345" s="9"/>
      <c r="BY2345" s="9"/>
      <c r="BZ2345" s="9"/>
      <c r="CA2345" s="21"/>
      <c r="CB2345" s="21"/>
      <c r="CC2345" s="21"/>
      <c r="CD2345" s="22"/>
      <c r="CE2345" s="9"/>
      <c r="CF2345" s="9"/>
      <c r="CG2345" s="9"/>
      <c r="CH2345" s="9"/>
      <c r="CI2345" s="9"/>
      <c r="CJ2345" s="9"/>
      <c r="CK2345" s="9"/>
      <c r="CL2345" s="9"/>
      <c r="CM2345" s="10"/>
      <c r="CN2345" s="4"/>
      <c r="CO2345" s="4"/>
      <c r="CP2345" s="4"/>
      <c r="CQ2345" s="4"/>
      <c r="CR2345" s="4"/>
      <c r="CS2345" s="4"/>
      <c r="CT2345" s="4"/>
      <c r="CU2345" s="4"/>
      <c r="CV2345" s="4"/>
      <c r="CW2345" s="4"/>
      <c r="CX2345" s="4"/>
      <c r="CY2345" s="4"/>
      <c r="CZ2345" s="4"/>
      <c r="DD2345" s="3"/>
      <c r="DE2345" s="4"/>
      <c r="DF2345" s="4"/>
      <c r="DG2345" s="4"/>
      <c r="DH2345" s="4"/>
      <c r="DI2345" s="4"/>
      <c r="DJ2345" s="4"/>
      <c r="DK2345" s="4"/>
      <c r="DL2345" s="4"/>
      <c r="DM2345" s="4"/>
      <c r="DN2345" s="4"/>
      <c r="DO2345" s="4"/>
      <c r="DP2345" s="4"/>
      <c r="DQ2345" s="4"/>
      <c r="DR2345" s="4"/>
      <c r="DS2345" s="4"/>
      <c r="DT2345" s="4"/>
      <c r="DU2345" s="4"/>
      <c r="DV2345" s="4"/>
      <c r="DW2345" s="4"/>
      <c r="DX2345" s="4"/>
      <c r="DY2345" s="4"/>
      <c r="DZ2345" s="4"/>
      <c r="EE2345" s="4"/>
      <c r="EF2345" s="4"/>
      <c r="EG2345" s="4"/>
      <c r="EH2345" s="4"/>
      <c r="EI2345" s="4"/>
      <c r="EJ2345" s="4"/>
      <c r="EK2345" s="4"/>
      <c r="EL2345" s="4"/>
      <c r="EM2345" s="4"/>
      <c r="EN2345" s="4"/>
      <c r="EO2345" s="4"/>
      <c r="EP2345" s="4"/>
      <c r="EQ2345" s="4"/>
      <c r="ER2345" s="4"/>
      <c r="ES2345" s="4"/>
      <c r="ET2345" s="4"/>
      <c r="EU2345" s="4"/>
      <c r="EV2345" s="4"/>
      <c r="EW2345" s="4"/>
      <c r="EX2345" s="4"/>
      <c r="EY2345" s="4"/>
      <c r="EZ2345" s="4"/>
    </row>
    <row r="2346" spans="1:156">
      <c r="A2346" s="8">
        <v>2341</v>
      </c>
      <c r="B2346" s="21">
        <v>2013</v>
      </c>
      <c r="C2346" s="21">
        <v>1997</v>
      </c>
      <c r="D2346" s="22">
        <v>193.73167799999999</v>
      </c>
      <c r="E2346" s="9">
        <v>396.19290000000001</v>
      </c>
      <c r="F2346" s="9">
        <v>1956368.2429</v>
      </c>
      <c r="G2346" s="9">
        <v>101672.62639999999</v>
      </c>
      <c r="H2346" s="9">
        <v>416436.74859999999</v>
      </c>
      <c r="I2346" s="9">
        <v>83645.369500000001</v>
      </c>
      <c r="J2346" s="9">
        <v>134305.58919999999</v>
      </c>
      <c r="K2346" s="9">
        <v>0</v>
      </c>
      <c r="L2346" s="9">
        <v>2692032.3838</v>
      </c>
      <c r="M2346" s="9">
        <f t="shared" si="252"/>
        <v>134305.58919999999</v>
      </c>
      <c r="N2346" s="26"/>
      <c r="O2346" s="26"/>
      <c r="P2346" s="26"/>
      <c r="Q2346" s="26"/>
      <c r="R2346" s="26"/>
      <c r="S2346" s="26"/>
      <c r="T2346" s="26"/>
      <c r="U2346" s="26"/>
      <c r="V2346" s="33">
        <f t="shared" si="253"/>
        <v>396.19290000000001</v>
      </c>
      <c r="W2346" s="26"/>
      <c r="X2346" s="26"/>
      <c r="Y2346" s="26"/>
      <c r="Z2346" s="26"/>
      <c r="AA2346" s="26"/>
      <c r="AB2346" s="38">
        <v>2014</v>
      </c>
      <c r="AC2346" s="38">
        <v>1999</v>
      </c>
      <c r="AD2346" s="39">
        <v>160.9222432</v>
      </c>
      <c r="AE2346" s="33">
        <v>188001.18410000001</v>
      </c>
      <c r="AF2346" s="33">
        <v>2110706.3593000001</v>
      </c>
      <c r="AG2346" s="33">
        <v>106509.8227</v>
      </c>
      <c r="AH2346" s="33">
        <v>189829.8259</v>
      </c>
      <c r="AI2346" s="33">
        <v>82640.201300000001</v>
      </c>
      <c r="AJ2346" s="33">
        <v>448687.0172</v>
      </c>
      <c r="AK2346" s="33">
        <v>13490.8051</v>
      </c>
      <c r="AL2346" s="33">
        <v>2736881.2371</v>
      </c>
      <c r="AM2346" s="33">
        <f t="shared" si="254"/>
        <v>435196.2121</v>
      </c>
      <c r="AN2346" s="33"/>
      <c r="AO2346" s="33"/>
      <c r="AP2346" s="33"/>
      <c r="AQ2346" s="33"/>
      <c r="AR2346" s="33"/>
      <c r="AS2346" s="33"/>
      <c r="AT2346" s="33"/>
      <c r="AU2346" s="33"/>
      <c r="AV2346" s="33">
        <f t="shared" si="255"/>
        <v>188001.18410000001</v>
      </c>
      <c r="AW2346" s="33"/>
      <c r="AX2346" s="33"/>
      <c r="AY2346" s="33"/>
      <c r="AZ2346" s="33"/>
      <c r="BA2346" s="38">
        <v>2341</v>
      </c>
      <c r="BB2346" s="38">
        <v>2015</v>
      </c>
      <c r="BC2346" s="38">
        <v>2000</v>
      </c>
      <c r="BD2346" s="39">
        <v>130.36176699999999</v>
      </c>
      <c r="BE2346" s="33">
        <f t="shared" si="256"/>
        <v>71537.976292408071</v>
      </c>
      <c r="BF2346" s="33">
        <v>2143712.9599000001</v>
      </c>
      <c r="BG2346" s="33">
        <v>106509.8227</v>
      </c>
      <c r="BH2346" s="33">
        <v>186072.6623</v>
      </c>
      <c r="BI2346" s="33">
        <v>76009.077092407693</v>
      </c>
      <c r="BJ2346" s="33">
        <v>336622.05099999998</v>
      </c>
      <c r="BK2346" s="33">
        <v>9469.7734</v>
      </c>
      <c r="BL2346" s="33">
        <v>2767918.8232999998</v>
      </c>
      <c r="BM2346" s="33">
        <f t="shared" si="257"/>
        <v>327152.27759999997</v>
      </c>
      <c r="BN2346" s="9"/>
      <c r="BO2346" s="9"/>
      <c r="BP2346" s="9"/>
      <c r="BQ2346" s="9"/>
      <c r="BR2346" s="9"/>
      <c r="BS2346" s="9"/>
      <c r="BT2346" s="9"/>
      <c r="BU2346" s="9"/>
      <c r="BV2346" s="33">
        <f t="shared" si="258"/>
        <v>71537.976292408071</v>
      </c>
      <c r="BW2346" s="9"/>
      <c r="BX2346" s="9"/>
      <c r="BY2346" s="9"/>
      <c r="BZ2346" s="9"/>
      <c r="CA2346" s="21"/>
      <c r="CB2346" s="21"/>
      <c r="CC2346" s="21"/>
      <c r="CD2346" s="22"/>
      <c r="CE2346" s="9"/>
      <c r="CF2346" s="9"/>
      <c r="CG2346" s="9"/>
      <c r="CH2346" s="9"/>
      <c r="CI2346" s="9"/>
      <c r="CJ2346" s="9"/>
      <c r="CK2346" s="9"/>
      <c r="CL2346" s="9"/>
      <c r="CM2346" s="10"/>
      <c r="CN2346" s="4"/>
      <c r="CO2346" s="4"/>
      <c r="CP2346" s="4"/>
      <c r="CQ2346" s="4"/>
      <c r="CR2346" s="4"/>
      <c r="CS2346" s="4"/>
      <c r="CT2346" s="4"/>
      <c r="CU2346" s="4"/>
      <c r="CV2346" s="4"/>
      <c r="CW2346" s="4"/>
      <c r="CX2346" s="4"/>
      <c r="CY2346" s="4"/>
      <c r="CZ2346" s="4"/>
      <c r="DD2346" s="3"/>
      <c r="DE2346" s="4"/>
      <c r="DF2346" s="4"/>
      <c r="DG2346" s="4"/>
      <c r="DH2346" s="4"/>
      <c r="DI2346" s="4"/>
      <c r="DJ2346" s="4"/>
      <c r="DK2346" s="4"/>
      <c r="DL2346" s="4"/>
      <c r="DM2346" s="4"/>
      <c r="DN2346" s="4"/>
      <c r="DO2346" s="4"/>
      <c r="DP2346" s="4"/>
      <c r="DQ2346" s="4"/>
      <c r="DR2346" s="4"/>
      <c r="DS2346" s="4"/>
      <c r="DT2346" s="4"/>
      <c r="DU2346" s="4"/>
      <c r="DV2346" s="4"/>
      <c r="DW2346" s="4"/>
      <c r="DX2346" s="4"/>
      <c r="DY2346" s="4"/>
      <c r="DZ2346" s="4"/>
      <c r="EE2346" s="4"/>
      <c r="EF2346" s="4"/>
      <c r="EG2346" s="4"/>
      <c r="EH2346" s="4"/>
      <c r="EI2346" s="4"/>
      <c r="EJ2346" s="4"/>
      <c r="EK2346" s="4"/>
      <c r="EL2346" s="4"/>
      <c r="EM2346" s="4"/>
      <c r="EN2346" s="4"/>
      <c r="EO2346" s="4"/>
      <c r="EP2346" s="4"/>
      <c r="EQ2346" s="4"/>
      <c r="ER2346" s="4"/>
      <c r="ES2346" s="4"/>
      <c r="ET2346" s="4"/>
      <c r="EU2346" s="4"/>
      <c r="EV2346" s="4"/>
      <c r="EW2346" s="4"/>
      <c r="EX2346" s="4"/>
      <c r="EY2346" s="4"/>
      <c r="EZ2346" s="4"/>
    </row>
    <row r="2347" spans="1:156">
      <c r="A2347" s="8">
        <v>2342</v>
      </c>
      <c r="B2347" s="21">
        <v>2013</v>
      </c>
      <c r="C2347" s="21">
        <v>2001</v>
      </c>
      <c r="D2347" s="22">
        <v>79.308135870000001</v>
      </c>
      <c r="E2347" s="9">
        <v>-83796.359800000006</v>
      </c>
      <c r="F2347" s="9">
        <v>1913209.8132</v>
      </c>
      <c r="G2347" s="9">
        <v>101672.62639999999</v>
      </c>
      <c r="H2347" s="9">
        <v>415350.96429999999</v>
      </c>
      <c r="I2347" s="9">
        <v>87688.646500000003</v>
      </c>
      <c r="J2347" s="9">
        <v>90595.661699999997</v>
      </c>
      <c r="K2347" s="9">
        <v>3265.0077000000001</v>
      </c>
      <c r="L2347" s="9">
        <v>2689049.0641000001</v>
      </c>
      <c r="M2347" s="9">
        <f t="shared" si="252"/>
        <v>87330.653999999995</v>
      </c>
      <c r="N2347" s="26"/>
      <c r="O2347" s="26"/>
      <c r="P2347" s="26"/>
      <c r="Q2347" s="26"/>
      <c r="R2347" s="26"/>
      <c r="S2347" s="26"/>
      <c r="T2347" s="26"/>
      <c r="U2347" s="26"/>
      <c r="V2347" s="33">
        <f t="shared" si="253"/>
        <v>-83796.359800000006</v>
      </c>
      <c r="W2347" s="26"/>
      <c r="X2347" s="26"/>
      <c r="Y2347" s="26"/>
      <c r="Z2347" s="26"/>
      <c r="AA2347" s="26"/>
      <c r="AB2347" s="38">
        <v>2014</v>
      </c>
      <c r="AC2347" s="38">
        <v>1931</v>
      </c>
      <c r="AD2347" s="39">
        <v>87.262880030000005</v>
      </c>
      <c r="AE2347" s="33">
        <v>-318168.58850000001</v>
      </c>
      <c r="AF2347" s="33">
        <v>1992110.7860000001</v>
      </c>
      <c r="AG2347" s="33">
        <v>106509.8227</v>
      </c>
      <c r="AH2347" s="33">
        <v>169650.55239999999</v>
      </c>
      <c r="AI2347" s="33">
        <v>158484.7273</v>
      </c>
      <c r="AJ2347" s="33">
        <v>111435.35030000001</v>
      </c>
      <c r="AK2347" s="33">
        <v>143017.97169999999</v>
      </c>
      <c r="AL2347" s="33">
        <v>2713341.8555000001</v>
      </c>
      <c r="AM2347" s="33">
        <f t="shared" si="254"/>
        <v>-31582.621399999989</v>
      </c>
      <c r="AN2347" s="33"/>
      <c r="AO2347" s="33"/>
      <c r="AP2347" s="33"/>
      <c r="AQ2347" s="33"/>
      <c r="AR2347" s="33"/>
      <c r="AS2347" s="33"/>
      <c r="AT2347" s="33"/>
      <c r="AU2347" s="33"/>
      <c r="AV2347" s="33">
        <f t="shared" si="255"/>
        <v>-318168.58850000001</v>
      </c>
      <c r="AW2347" s="33"/>
      <c r="AX2347" s="33"/>
      <c r="AY2347" s="33"/>
      <c r="AZ2347" s="33"/>
      <c r="BA2347" s="38">
        <v>2342</v>
      </c>
      <c r="BB2347" s="38">
        <v>2015</v>
      </c>
      <c r="BC2347" s="38">
        <v>1932</v>
      </c>
      <c r="BD2347" s="39">
        <v>133.21170939999999</v>
      </c>
      <c r="BE2347" s="33">
        <f t="shared" si="256"/>
        <v>-147462.11147795431</v>
      </c>
      <c r="BF2347" s="33">
        <v>2120443.4893999998</v>
      </c>
      <c r="BG2347" s="33">
        <v>106509.8227</v>
      </c>
      <c r="BH2347" s="33">
        <v>168282.47880000001</v>
      </c>
      <c r="BI2347" s="33">
        <v>142874.12222204599</v>
      </c>
      <c r="BJ2347" s="33">
        <v>271091.3602</v>
      </c>
      <c r="BK2347" s="33">
        <v>166911.5258</v>
      </c>
      <c r="BL2347" s="33">
        <v>2789751.8590000002</v>
      </c>
      <c r="BM2347" s="33">
        <f t="shared" si="257"/>
        <v>104179.83439999999</v>
      </c>
      <c r="BN2347" s="9"/>
      <c r="BO2347" s="9"/>
      <c r="BP2347" s="9"/>
      <c r="BQ2347" s="9"/>
      <c r="BR2347" s="9"/>
      <c r="BS2347" s="9"/>
      <c r="BT2347" s="9"/>
      <c r="BU2347" s="9"/>
      <c r="BV2347" s="33">
        <f t="shared" si="258"/>
        <v>-147462.11147795431</v>
      </c>
      <c r="BW2347" s="9"/>
      <c r="BX2347" s="9"/>
      <c r="BY2347" s="9"/>
      <c r="BZ2347" s="9"/>
      <c r="CA2347" s="21"/>
      <c r="CB2347" s="21"/>
      <c r="CC2347" s="21"/>
      <c r="CD2347" s="22"/>
      <c r="CE2347" s="9"/>
      <c r="CF2347" s="9"/>
      <c r="CG2347" s="9"/>
      <c r="CH2347" s="9"/>
      <c r="CI2347" s="9"/>
      <c r="CJ2347" s="9"/>
      <c r="CK2347" s="9"/>
      <c r="CL2347" s="9"/>
      <c r="CM2347" s="10"/>
      <c r="CN2347" s="4"/>
      <c r="CO2347" s="4"/>
      <c r="CP2347" s="4"/>
      <c r="CQ2347" s="4"/>
      <c r="CR2347" s="4"/>
      <c r="CS2347" s="4"/>
      <c r="CT2347" s="4"/>
      <c r="CU2347" s="4"/>
      <c r="CV2347" s="4"/>
      <c r="CW2347" s="4"/>
      <c r="CX2347" s="4"/>
      <c r="CY2347" s="4"/>
      <c r="CZ2347" s="4"/>
      <c r="DD2347" s="3"/>
      <c r="DE2347" s="4"/>
      <c r="DF2347" s="4"/>
      <c r="DG2347" s="4"/>
      <c r="DH2347" s="4"/>
      <c r="DI2347" s="4"/>
      <c r="DJ2347" s="4"/>
      <c r="DK2347" s="4"/>
      <c r="DL2347" s="4"/>
      <c r="DM2347" s="4"/>
      <c r="DN2347" s="4"/>
      <c r="DO2347" s="4"/>
      <c r="DP2347" s="4"/>
      <c r="DQ2347" s="4"/>
      <c r="DR2347" s="4"/>
      <c r="DS2347" s="4"/>
      <c r="DT2347" s="4"/>
      <c r="DU2347" s="4"/>
      <c r="DV2347" s="4"/>
      <c r="DW2347" s="4"/>
      <c r="DX2347" s="4"/>
      <c r="DY2347" s="4"/>
      <c r="DZ2347" s="4"/>
      <c r="EE2347" s="4"/>
      <c r="EF2347" s="4"/>
      <c r="EG2347" s="4"/>
      <c r="EH2347" s="4"/>
      <c r="EI2347" s="4"/>
      <c r="EJ2347" s="4"/>
      <c r="EK2347" s="4"/>
      <c r="EL2347" s="4"/>
      <c r="EM2347" s="4"/>
      <c r="EN2347" s="4"/>
      <c r="EO2347" s="4"/>
      <c r="EP2347" s="4"/>
      <c r="EQ2347" s="4"/>
      <c r="ER2347" s="4"/>
      <c r="ES2347" s="4"/>
      <c r="ET2347" s="4"/>
      <c r="EU2347" s="4"/>
      <c r="EV2347" s="4"/>
      <c r="EW2347" s="4"/>
      <c r="EX2347" s="4"/>
      <c r="EY2347" s="4"/>
      <c r="EZ2347" s="4"/>
    </row>
    <row r="2348" spans="1:156">
      <c r="A2348" s="8">
        <v>2343</v>
      </c>
      <c r="B2348" s="21">
        <v>2013</v>
      </c>
      <c r="C2348" s="21">
        <v>1977</v>
      </c>
      <c r="D2348" s="22">
        <v>78.848646959999996</v>
      </c>
      <c r="E2348" s="9">
        <v>-56965.968099999998</v>
      </c>
      <c r="F2348" s="9">
        <v>1989412.6014</v>
      </c>
      <c r="G2348" s="9">
        <v>101672.62639999999</v>
      </c>
      <c r="H2348" s="9">
        <v>415853.3334</v>
      </c>
      <c r="I2348" s="9">
        <v>85817.908800000005</v>
      </c>
      <c r="J2348" s="9">
        <v>49372.134700000002</v>
      </c>
      <c r="K2348" s="9">
        <v>14424.9761</v>
      </c>
      <c r="L2348" s="9">
        <v>2684669.5967999999</v>
      </c>
      <c r="M2348" s="9">
        <f t="shared" si="252"/>
        <v>34947.158600000002</v>
      </c>
      <c r="N2348" s="26"/>
      <c r="O2348" s="26"/>
      <c r="P2348" s="26"/>
      <c r="Q2348" s="26"/>
      <c r="R2348" s="26"/>
      <c r="S2348" s="26"/>
      <c r="T2348" s="26"/>
      <c r="U2348" s="26"/>
      <c r="V2348" s="33">
        <f t="shared" si="253"/>
        <v>-56965.968099999998</v>
      </c>
      <c r="W2348" s="26"/>
      <c r="X2348" s="26"/>
      <c r="Y2348" s="26"/>
      <c r="Z2348" s="26"/>
      <c r="AA2348" s="26"/>
      <c r="AB2348" s="38">
        <v>2014</v>
      </c>
      <c r="AC2348" s="38">
        <v>1964</v>
      </c>
      <c r="AD2348" s="39">
        <v>136.84781240000001</v>
      </c>
      <c r="AE2348" s="33">
        <v>-105.27589999999999</v>
      </c>
      <c r="AF2348" s="33">
        <v>2114664.6921000001</v>
      </c>
      <c r="AG2348" s="33">
        <v>106509.8227</v>
      </c>
      <c r="AH2348" s="33">
        <v>186677.16020000001</v>
      </c>
      <c r="AI2348" s="33">
        <v>94489.608900000007</v>
      </c>
      <c r="AJ2348" s="33">
        <v>288158.8774</v>
      </c>
      <c r="AK2348" s="33">
        <v>71155.465599999996</v>
      </c>
      <c r="AL2348" s="33">
        <v>2719449.9714000002</v>
      </c>
      <c r="AM2348" s="33">
        <f t="shared" si="254"/>
        <v>217003.4118</v>
      </c>
      <c r="AN2348" s="33"/>
      <c r="AO2348" s="33"/>
      <c r="AP2348" s="33"/>
      <c r="AQ2348" s="33"/>
      <c r="AR2348" s="33"/>
      <c r="AS2348" s="33"/>
      <c r="AT2348" s="33"/>
      <c r="AU2348" s="33"/>
      <c r="AV2348" s="33">
        <f t="shared" si="255"/>
        <v>-105.27589999999999</v>
      </c>
      <c r="AW2348" s="33"/>
      <c r="AX2348" s="33"/>
      <c r="AY2348" s="33"/>
      <c r="AZ2348" s="33"/>
      <c r="BA2348" s="38">
        <v>2343</v>
      </c>
      <c r="BB2348" s="38">
        <v>2015</v>
      </c>
      <c r="BC2348" s="38">
        <v>1965</v>
      </c>
      <c r="BD2348" s="39">
        <v>166.12631579999999</v>
      </c>
      <c r="BE2348" s="33">
        <f t="shared" si="256"/>
        <v>292480.17484915769</v>
      </c>
      <c r="BF2348" s="33">
        <v>2156853.2507000002</v>
      </c>
      <c r="BG2348" s="33">
        <v>106509.8227</v>
      </c>
      <c r="BH2348" s="33">
        <v>186283.05910000001</v>
      </c>
      <c r="BI2348" s="33">
        <v>75218.293049157699</v>
      </c>
      <c r="BJ2348" s="33">
        <v>574463.26870000002</v>
      </c>
      <c r="BK2348" s="33">
        <v>8767.1882999999998</v>
      </c>
      <c r="BL2348" s="33">
        <v>2798080.3311000001</v>
      </c>
      <c r="BM2348" s="33">
        <f t="shared" si="257"/>
        <v>565696.08039999998</v>
      </c>
      <c r="BN2348" s="9"/>
      <c r="BO2348" s="9"/>
      <c r="BP2348" s="9"/>
      <c r="BQ2348" s="9"/>
      <c r="BR2348" s="9"/>
      <c r="BS2348" s="9"/>
      <c r="BT2348" s="9"/>
      <c r="BU2348" s="9"/>
      <c r="BV2348" s="33">
        <f t="shared" si="258"/>
        <v>292480.17484915769</v>
      </c>
      <c r="BW2348" s="9"/>
      <c r="BX2348" s="9"/>
      <c r="BY2348" s="9"/>
      <c r="BZ2348" s="9"/>
      <c r="CA2348" s="21"/>
      <c r="CB2348" s="21"/>
      <c r="CC2348" s="21"/>
      <c r="CD2348" s="22"/>
      <c r="CE2348" s="9"/>
      <c r="CF2348" s="9"/>
      <c r="CG2348" s="9"/>
      <c r="CH2348" s="9"/>
      <c r="CI2348" s="9"/>
      <c r="CJ2348" s="9"/>
      <c r="CK2348" s="9"/>
      <c r="CL2348" s="9"/>
      <c r="CM2348" s="10"/>
      <c r="CN2348" s="4"/>
      <c r="CO2348" s="4"/>
      <c r="CP2348" s="4"/>
      <c r="CQ2348" s="4"/>
      <c r="CR2348" s="4"/>
      <c r="CS2348" s="4"/>
      <c r="CT2348" s="4"/>
      <c r="CU2348" s="4"/>
      <c r="CV2348" s="4"/>
      <c r="CW2348" s="4"/>
      <c r="CX2348" s="4"/>
      <c r="CY2348" s="4"/>
      <c r="CZ2348" s="4"/>
      <c r="DD2348" s="3"/>
      <c r="DE2348" s="4"/>
      <c r="DF2348" s="4"/>
      <c r="DG2348" s="4"/>
      <c r="DH2348" s="4"/>
      <c r="DI2348" s="4"/>
      <c r="DJ2348" s="4"/>
      <c r="DK2348" s="4"/>
      <c r="DL2348" s="4"/>
      <c r="DM2348" s="4"/>
      <c r="DN2348" s="4"/>
      <c r="DO2348" s="4"/>
      <c r="DP2348" s="4"/>
      <c r="DQ2348" s="4"/>
      <c r="DR2348" s="4"/>
      <c r="DS2348" s="4"/>
      <c r="DT2348" s="4"/>
      <c r="DU2348" s="4"/>
      <c r="DV2348" s="4"/>
      <c r="DW2348" s="4"/>
      <c r="DX2348" s="4"/>
      <c r="DY2348" s="4"/>
      <c r="DZ2348" s="4"/>
      <c r="EE2348" s="4"/>
      <c r="EF2348" s="4"/>
      <c r="EG2348" s="4"/>
      <c r="EH2348" s="4"/>
      <c r="EI2348" s="4"/>
      <c r="EJ2348" s="4"/>
      <c r="EK2348" s="4"/>
      <c r="EL2348" s="4"/>
      <c r="EM2348" s="4"/>
      <c r="EN2348" s="4"/>
      <c r="EO2348" s="4"/>
      <c r="EP2348" s="4"/>
      <c r="EQ2348" s="4"/>
      <c r="ER2348" s="4"/>
      <c r="ES2348" s="4"/>
      <c r="ET2348" s="4"/>
      <c r="EU2348" s="4"/>
      <c r="EV2348" s="4"/>
      <c r="EW2348" s="4"/>
      <c r="EX2348" s="4"/>
      <c r="EY2348" s="4"/>
      <c r="EZ2348" s="4"/>
    </row>
    <row r="2349" spans="1:156">
      <c r="A2349" s="8">
        <v>2344</v>
      </c>
      <c r="B2349" s="21">
        <v>2013</v>
      </c>
      <c r="C2349" s="21">
        <v>1951</v>
      </c>
      <c r="D2349" s="22">
        <v>165.19841829999999</v>
      </c>
      <c r="E2349" s="9">
        <v>-100734.9356</v>
      </c>
      <c r="F2349" s="9">
        <v>1926722.7884</v>
      </c>
      <c r="G2349" s="9">
        <v>101672.62639999999</v>
      </c>
      <c r="H2349" s="9">
        <v>415322.97509999998</v>
      </c>
      <c r="I2349" s="9">
        <v>87792.873500000002</v>
      </c>
      <c r="J2349" s="9">
        <v>70057.678199999995</v>
      </c>
      <c r="K2349" s="9">
        <v>16580.412899999999</v>
      </c>
      <c r="L2349" s="9">
        <v>2685723.4643000001</v>
      </c>
      <c r="M2349" s="9">
        <f t="shared" si="252"/>
        <v>53477.265299999999</v>
      </c>
      <c r="N2349" s="26"/>
      <c r="O2349" s="26"/>
      <c r="P2349" s="26"/>
      <c r="Q2349" s="26"/>
      <c r="R2349" s="26"/>
      <c r="S2349" s="26"/>
      <c r="T2349" s="26"/>
      <c r="U2349" s="26"/>
      <c r="V2349" s="33">
        <f t="shared" si="253"/>
        <v>-100734.9356</v>
      </c>
      <c r="W2349" s="26"/>
      <c r="X2349" s="26"/>
      <c r="Y2349" s="26"/>
      <c r="Z2349" s="26"/>
      <c r="AA2349" s="26"/>
      <c r="AB2349" s="38">
        <v>2014</v>
      </c>
      <c r="AC2349" s="38">
        <v>1980</v>
      </c>
      <c r="AD2349" s="39">
        <v>121.8353111</v>
      </c>
      <c r="AE2349" s="33">
        <v>-103515.90360000001</v>
      </c>
      <c r="AF2349" s="33">
        <v>2051040.1586</v>
      </c>
      <c r="AG2349" s="33">
        <v>106509.8227</v>
      </c>
      <c r="AH2349" s="33">
        <v>178936.9823</v>
      </c>
      <c r="AI2349" s="33">
        <v>123581.34600000001</v>
      </c>
      <c r="AJ2349" s="33">
        <v>247880.36319999999</v>
      </c>
      <c r="AK2349" s="33">
        <v>89051.260699999999</v>
      </c>
      <c r="AL2349" s="33">
        <v>2722413.3157000002</v>
      </c>
      <c r="AM2349" s="33">
        <f t="shared" si="254"/>
        <v>158829.10249999998</v>
      </c>
      <c r="AN2349" s="33"/>
      <c r="AO2349" s="33"/>
      <c r="AP2349" s="33"/>
      <c r="AQ2349" s="33"/>
      <c r="AR2349" s="33"/>
      <c r="AS2349" s="33"/>
      <c r="AT2349" s="33"/>
      <c r="AU2349" s="33"/>
      <c r="AV2349" s="33">
        <f t="shared" si="255"/>
        <v>-103515.90360000001</v>
      </c>
      <c r="AW2349" s="33"/>
      <c r="AX2349" s="33"/>
      <c r="AY2349" s="33"/>
      <c r="AZ2349" s="33"/>
      <c r="BA2349" s="38">
        <v>2344</v>
      </c>
      <c r="BB2349" s="38">
        <v>2015</v>
      </c>
      <c r="BC2349" s="38">
        <v>1981</v>
      </c>
      <c r="BD2349" s="39">
        <v>140.5062116</v>
      </c>
      <c r="BE2349" s="33">
        <f t="shared" si="256"/>
        <v>75992.579721048474</v>
      </c>
      <c r="BF2349" s="33">
        <v>2069630.4793</v>
      </c>
      <c r="BG2349" s="33">
        <v>106509.8227</v>
      </c>
      <c r="BH2349" s="33">
        <v>186708.64069999999</v>
      </c>
      <c r="BI2349" s="33">
        <v>73618.729221048503</v>
      </c>
      <c r="BJ2349" s="33">
        <v>426597.27980000002</v>
      </c>
      <c r="BK2349" s="33">
        <v>7554.1733000000004</v>
      </c>
      <c r="BL2349" s="33">
        <v>2779518.1987000001</v>
      </c>
      <c r="BM2349" s="33">
        <f t="shared" si="257"/>
        <v>419043.10649999999</v>
      </c>
      <c r="BN2349" s="9"/>
      <c r="BO2349" s="9"/>
      <c r="BP2349" s="9"/>
      <c r="BQ2349" s="9"/>
      <c r="BR2349" s="9"/>
      <c r="BS2349" s="9"/>
      <c r="BT2349" s="9"/>
      <c r="BU2349" s="9"/>
      <c r="BV2349" s="33">
        <f t="shared" si="258"/>
        <v>75992.579721048474</v>
      </c>
      <c r="BW2349" s="9"/>
      <c r="BX2349" s="9"/>
      <c r="BY2349" s="9"/>
      <c r="BZ2349" s="9"/>
      <c r="CA2349" s="21"/>
      <c r="CB2349" s="21"/>
      <c r="CC2349" s="21"/>
      <c r="CD2349" s="22"/>
      <c r="CE2349" s="9"/>
      <c r="CF2349" s="9"/>
      <c r="CG2349" s="9"/>
      <c r="CH2349" s="9"/>
      <c r="CI2349" s="9"/>
      <c r="CJ2349" s="9"/>
      <c r="CK2349" s="9"/>
      <c r="CL2349" s="9"/>
      <c r="CM2349" s="10"/>
      <c r="CN2349" s="4"/>
      <c r="CO2349" s="4"/>
      <c r="CP2349" s="4"/>
      <c r="CQ2349" s="4"/>
      <c r="CR2349" s="4"/>
      <c r="CS2349" s="4"/>
      <c r="CT2349" s="4"/>
      <c r="CU2349" s="4"/>
      <c r="CV2349" s="4"/>
      <c r="CW2349" s="4"/>
      <c r="CX2349" s="4"/>
      <c r="CY2349" s="4"/>
      <c r="CZ2349" s="4"/>
      <c r="DD2349" s="3"/>
      <c r="DE2349" s="4"/>
      <c r="DF2349" s="4"/>
      <c r="DG2349" s="4"/>
      <c r="DH2349" s="4"/>
      <c r="DI2349" s="4"/>
      <c r="DJ2349" s="4"/>
      <c r="DK2349" s="4"/>
      <c r="DL2349" s="4"/>
      <c r="DM2349" s="4"/>
      <c r="DN2349" s="4"/>
      <c r="DO2349" s="4"/>
      <c r="DP2349" s="4"/>
      <c r="DQ2349" s="4"/>
      <c r="DR2349" s="4"/>
      <c r="DS2349" s="4"/>
      <c r="DT2349" s="4"/>
      <c r="DU2349" s="4"/>
      <c r="DV2349" s="4"/>
      <c r="DW2349" s="4"/>
      <c r="DX2349" s="4"/>
      <c r="DY2349" s="4"/>
      <c r="DZ2349" s="4"/>
      <c r="EE2349" s="4"/>
      <c r="EF2349" s="4"/>
      <c r="EG2349" s="4"/>
      <c r="EH2349" s="4"/>
      <c r="EI2349" s="4"/>
      <c r="EJ2349" s="4"/>
      <c r="EK2349" s="4"/>
      <c r="EL2349" s="4"/>
      <c r="EM2349" s="4"/>
      <c r="EN2349" s="4"/>
      <c r="EO2349" s="4"/>
      <c r="EP2349" s="4"/>
      <c r="EQ2349" s="4"/>
      <c r="ER2349" s="4"/>
      <c r="ES2349" s="4"/>
      <c r="ET2349" s="4"/>
      <c r="EU2349" s="4"/>
      <c r="EV2349" s="4"/>
      <c r="EW2349" s="4"/>
      <c r="EX2349" s="4"/>
      <c r="EY2349" s="4"/>
      <c r="EZ2349" s="4"/>
    </row>
    <row r="2350" spans="1:156">
      <c r="A2350" s="8">
        <v>2345</v>
      </c>
      <c r="B2350" s="21">
        <v>2013</v>
      </c>
      <c r="C2350" s="21">
        <v>1977</v>
      </c>
      <c r="D2350" s="22">
        <v>78.848646959999996</v>
      </c>
      <c r="E2350" s="9">
        <v>-65104.797599999998</v>
      </c>
      <c r="F2350" s="9">
        <v>1955945.4982</v>
      </c>
      <c r="G2350" s="9">
        <v>101672.62639999999</v>
      </c>
      <c r="H2350" s="9">
        <v>415972.10460000002</v>
      </c>
      <c r="I2350" s="9">
        <v>85375.625</v>
      </c>
      <c r="J2350" s="9">
        <v>71695.982699999993</v>
      </c>
      <c r="K2350" s="9">
        <v>9447.5951999999997</v>
      </c>
      <c r="L2350" s="9">
        <v>2686319.0394000001</v>
      </c>
      <c r="M2350" s="9">
        <f t="shared" si="252"/>
        <v>62248.387499999997</v>
      </c>
      <c r="N2350" s="26"/>
      <c r="O2350" s="26"/>
      <c r="P2350" s="26"/>
      <c r="Q2350" s="26"/>
      <c r="R2350" s="26"/>
      <c r="S2350" s="26"/>
      <c r="T2350" s="26"/>
      <c r="U2350" s="26"/>
      <c r="V2350" s="33">
        <f t="shared" si="253"/>
        <v>-65104.797599999998</v>
      </c>
      <c r="W2350" s="26"/>
      <c r="X2350" s="26"/>
      <c r="Y2350" s="26"/>
      <c r="Z2350" s="26"/>
      <c r="AA2350" s="26"/>
      <c r="AB2350" s="38">
        <v>2014</v>
      </c>
      <c r="AC2350" s="38">
        <v>1972</v>
      </c>
      <c r="AD2350" s="39">
        <v>186.30179999999999</v>
      </c>
      <c r="AE2350" s="33">
        <v>153940.4486</v>
      </c>
      <c r="AF2350" s="33">
        <v>2035146.0171000001</v>
      </c>
      <c r="AG2350" s="33">
        <v>106509.8227</v>
      </c>
      <c r="AH2350" s="33">
        <v>191879.84669999999</v>
      </c>
      <c r="AI2350" s="33">
        <v>74935.124299999996</v>
      </c>
      <c r="AJ2350" s="33">
        <v>491440.6716</v>
      </c>
      <c r="AK2350" s="33">
        <v>0</v>
      </c>
      <c r="AL2350" s="33">
        <v>2745971.0337</v>
      </c>
      <c r="AM2350" s="33">
        <f t="shared" si="254"/>
        <v>491440.6716</v>
      </c>
      <c r="AN2350" s="33"/>
      <c r="AO2350" s="33"/>
      <c r="AP2350" s="33"/>
      <c r="AQ2350" s="33"/>
      <c r="AR2350" s="33"/>
      <c r="AS2350" s="33"/>
      <c r="AT2350" s="33"/>
      <c r="AU2350" s="33"/>
      <c r="AV2350" s="33">
        <f t="shared" si="255"/>
        <v>153940.4486</v>
      </c>
      <c r="AW2350" s="33"/>
      <c r="AX2350" s="33"/>
      <c r="AY2350" s="33"/>
      <c r="AZ2350" s="33"/>
      <c r="BA2350" s="38">
        <v>2345</v>
      </c>
      <c r="BB2350" s="38">
        <v>2015</v>
      </c>
      <c r="BC2350" s="38">
        <v>1973</v>
      </c>
      <c r="BD2350" s="39">
        <v>98.382095480000004</v>
      </c>
      <c r="BE2350" s="33">
        <f t="shared" si="256"/>
        <v>-187535.86231772788</v>
      </c>
      <c r="BF2350" s="33">
        <v>2045636.4487999999</v>
      </c>
      <c r="BG2350" s="33">
        <v>106509.8227</v>
      </c>
      <c r="BH2350" s="33">
        <v>183558.8523</v>
      </c>
      <c r="BI2350" s="33">
        <v>85457.322282272304</v>
      </c>
      <c r="BJ2350" s="33">
        <v>183803.43650000001</v>
      </c>
      <c r="BK2350" s="33">
        <v>27259.155500000001</v>
      </c>
      <c r="BL2350" s="33">
        <v>2765242.5893999999</v>
      </c>
      <c r="BM2350" s="33">
        <f t="shared" si="257"/>
        <v>156544.28100000002</v>
      </c>
      <c r="BN2350" s="9"/>
      <c r="BO2350" s="9"/>
      <c r="BP2350" s="9"/>
      <c r="BQ2350" s="9"/>
      <c r="BR2350" s="9"/>
      <c r="BS2350" s="9"/>
      <c r="BT2350" s="9"/>
      <c r="BU2350" s="9"/>
      <c r="BV2350" s="33">
        <f t="shared" si="258"/>
        <v>-187535.86231772788</v>
      </c>
      <c r="BW2350" s="9"/>
      <c r="BX2350" s="9"/>
      <c r="BY2350" s="9"/>
      <c r="BZ2350" s="9"/>
      <c r="CA2350" s="21"/>
      <c r="CB2350" s="21"/>
      <c r="CC2350" s="21"/>
      <c r="CD2350" s="22"/>
      <c r="CE2350" s="9"/>
      <c r="CF2350" s="9"/>
      <c r="CG2350" s="9"/>
      <c r="CH2350" s="9"/>
      <c r="CI2350" s="9"/>
      <c r="CJ2350" s="9"/>
      <c r="CK2350" s="9"/>
      <c r="CL2350" s="9"/>
      <c r="CM2350" s="10"/>
      <c r="CN2350" s="4"/>
      <c r="CO2350" s="4"/>
      <c r="CP2350" s="4"/>
      <c r="CQ2350" s="4"/>
      <c r="CR2350" s="4"/>
      <c r="CS2350" s="4"/>
      <c r="CT2350" s="4"/>
      <c r="CU2350" s="4"/>
      <c r="CV2350" s="4"/>
      <c r="CW2350" s="4"/>
      <c r="CX2350" s="4"/>
      <c r="CY2350" s="4"/>
      <c r="CZ2350" s="4"/>
      <c r="DD2350" s="3"/>
      <c r="DE2350" s="4"/>
      <c r="DF2350" s="4"/>
      <c r="DG2350" s="4"/>
      <c r="DH2350" s="4"/>
      <c r="DI2350" s="4"/>
      <c r="DJ2350" s="4"/>
      <c r="DK2350" s="4"/>
      <c r="DL2350" s="4"/>
      <c r="DM2350" s="4"/>
      <c r="DN2350" s="4"/>
      <c r="DO2350" s="4"/>
      <c r="DP2350" s="4"/>
      <c r="DQ2350" s="4"/>
      <c r="DR2350" s="4"/>
      <c r="DS2350" s="4"/>
      <c r="DT2350" s="4"/>
      <c r="DU2350" s="4"/>
      <c r="DV2350" s="4"/>
      <c r="DW2350" s="4"/>
      <c r="DX2350" s="4"/>
      <c r="DY2350" s="4"/>
      <c r="DZ2350" s="4"/>
      <c r="EE2350" s="4"/>
      <c r="EF2350" s="4"/>
      <c r="EG2350" s="4"/>
      <c r="EH2350" s="4"/>
      <c r="EI2350" s="4"/>
      <c r="EJ2350" s="4"/>
      <c r="EK2350" s="4"/>
      <c r="EL2350" s="4"/>
      <c r="EM2350" s="4"/>
      <c r="EN2350" s="4"/>
      <c r="EO2350" s="4"/>
      <c r="EP2350" s="4"/>
      <c r="EQ2350" s="4"/>
      <c r="ER2350" s="4"/>
      <c r="ES2350" s="4"/>
      <c r="ET2350" s="4"/>
      <c r="EU2350" s="4"/>
      <c r="EV2350" s="4"/>
      <c r="EW2350" s="4"/>
      <c r="EX2350" s="4"/>
      <c r="EY2350" s="4"/>
      <c r="EZ2350" s="4"/>
    </row>
    <row r="2351" spans="1:156">
      <c r="A2351" s="8">
        <v>2346</v>
      </c>
      <c r="B2351" s="21">
        <v>2013</v>
      </c>
      <c r="C2351" s="21">
        <v>1949</v>
      </c>
      <c r="D2351" s="22">
        <v>130.26025490000001</v>
      </c>
      <c r="E2351" s="9">
        <v>-112489.93180000001</v>
      </c>
      <c r="F2351" s="9">
        <v>1920496.4394</v>
      </c>
      <c r="G2351" s="9">
        <v>101672.62639999999</v>
      </c>
      <c r="H2351" s="9">
        <v>415577.55200000003</v>
      </c>
      <c r="I2351" s="9">
        <v>86844.872099999993</v>
      </c>
      <c r="J2351" s="9">
        <v>66189.073199999999</v>
      </c>
      <c r="K2351" s="9">
        <v>13400.4573</v>
      </c>
      <c r="L2351" s="9">
        <v>2689870.0375999999</v>
      </c>
      <c r="M2351" s="9">
        <f t="shared" si="252"/>
        <v>52788.615899999997</v>
      </c>
      <c r="N2351" s="26"/>
      <c r="O2351" s="26"/>
      <c r="P2351" s="26"/>
      <c r="Q2351" s="26"/>
      <c r="R2351" s="26"/>
      <c r="S2351" s="26"/>
      <c r="T2351" s="26"/>
      <c r="U2351" s="26"/>
      <c r="V2351" s="33">
        <f t="shared" si="253"/>
        <v>-112489.93180000001</v>
      </c>
      <c r="W2351" s="26"/>
      <c r="X2351" s="26"/>
      <c r="Y2351" s="26"/>
      <c r="Z2351" s="26"/>
      <c r="AA2351" s="26"/>
      <c r="AB2351" s="38">
        <v>2014</v>
      </c>
      <c r="AC2351" s="38">
        <v>1931</v>
      </c>
      <c r="AD2351" s="39">
        <v>87.262880030000005</v>
      </c>
      <c r="AE2351" s="33">
        <v>-334749.5846</v>
      </c>
      <c r="AF2351" s="33">
        <v>2030893.6518999999</v>
      </c>
      <c r="AG2351" s="33">
        <v>106509.8227</v>
      </c>
      <c r="AH2351" s="33">
        <v>170855.58869999999</v>
      </c>
      <c r="AI2351" s="33">
        <v>153955.5552</v>
      </c>
      <c r="AJ2351" s="33">
        <v>80375.782600000006</v>
      </c>
      <c r="AK2351" s="33">
        <v>171307.77729999999</v>
      </c>
      <c r="AL2351" s="33">
        <v>2706032.2083000001</v>
      </c>
      <c r="AM2351" s="33">
        <f t="shared" si="254"/>
        <v>-90931.994699999981</v>
      </c>
      <c r="AN2351" s="33"/>
      <c r="AO2351" s="33"/>
      <c r="AP2351" s="33"/>
      <c r="AQ2351" s="33"/>
      <c r="AR2351" s="33"/>
      <c r="AS2351" s="33"/>
      <c r="AT2351" s="33"/>
      <c r="AU2351" s="33"/>
      <c r="AV2351" s="33">
        <f t="shared" si="255"/>
        <v>-334749.5846</v>
      </c>
      <c r="AW2351" s="33"/>
      <c r="AX2351" s="33"/>
      <c r="AY2351" s="33"/>
      <c r="AZ2351" s="33"/>
      <c r="BA2351" s="38">
        <v>2346</v>
      </c>
      <c r="BB2351" s="38">
        <v>2015</v>
      </c>
      <c r="BC2351" s="38">
        <v>1932</v>
      </c>
      <c r="BD2351" s="39">
        <v>133.21170939999999</v>
      </c>
      <c r="BE2351" s="33">
        <f t="shared" si="256"/>
        <v>-184568.28745297808</v>
      </c>
      <c r="BF2351" s="33">
        <v>2092580.6976000001</v>
      </c>
      <c r="BG2351" s="33">
        <v>106509.8227</v>
      </c>
      <c r="BH2351" s="33">
        <v>169790.6697</v>
      </c>
      <c r="BI2351" s="33">
        <v>137205.53264702199</v>
      </c>
      <c r="BJ2351" s="33">
        <v>237903.45060000001</v>
      </c>
      <c r="BK2351" s="33">
        <v>146017.23069999999</v>
      </c>
      <c r="BL2351" s="33">
        <v>2782541.23</v>
      </c>
      <c r="BM2351" s="33">
        <f t="shared" si="257"/>
        <v>91886.219900000026</v>
      </c>
      <c r="BN2351" s="9"/>
      <c r="BO2351" s="9"/>
      <c r="BP2351" s="9"/>
      <c r="BQ2351" s="9"/>
      <c r="BR2351" s="9"/>
      <c r="BS2351" s="9"/>
      <c r="BT2351" s="9"/>
      <c r="BU2351" s="9"/>
      <c r="BV2351" s="33">
        <f t="shared" si="258"/>
        <v>-184568.28745297808</v>
      </c>
      <c r="BW2351" s="9"/>
      <c r="BX2351" s="9"/>
      <c r="BY2351" s="9"/>
      <c r="BZ2351" s="9"/>
      <c r="CA2351" s="21"/>
      <c r="CB2351" s="21"/>
      <c r="CC2351" s="21"/>
      <c r="CD2351" s="22"/>
      <c r="CE2351" s="9"/>
      <c r="CF2351" s="9"/>
      <c r="CG2351" s="9"/>
      <c r="CH2351" s="9"/>
      <c r="CI2351" s="9"/>
      <c r="CJ2351" s="9"/>
      <c r="CK2351" s="9"/>
      <c r="CL2351" s="9"/>
      <c r="CM2351" s="10"/>
      <c r="CN2351" s="4"/>
      <c r="CO2351" s="4"/>
      <c r="CP2351" s="4"/>
      <c r="CQ2351" s="4"/>
      <c r="CR2351" s="4"/>
      <c r="CS2351" s="4"/>
      <c r="CT2351" s="4"/>
      <c r="CU2351" s="4"/>
      <c r="CV2351" s="4"/>
      <c r="CW2351" s="4"/>
      <c r="CX2351" s="4"/>
      <c r="CY2351" s="4"/>
      <c r="CZ2351" s="4"/>
      <c r="DD2351" s="3"/>
      <c r="DE2351" s="4"/>
      <c r="DF2351" s="4"/>
      <c r="DG2351" s="4"/>
      <c r="DH2351" s="4"/>
      <c r="DI2351" s="4"/>
      <c r="DJ2351" s="4"/>
      <c r="DK2351" s="4"/>
      <c r="DL2351" s="4"/>
      <c r="DM2351" s="4"/>
      <c r="DN2351" s="4"/>
      <c r="DO2351" s="4"/>
      <c r="DP2351" s="4"/>
      <c r="DQ2351" s="4"/>
      <c r="DR2351" s="4"/>
      <c r="DS2351" s="4"/>
      <c r="DT2351" s="4"/>
      <c r="DU2351" s="4"/>
      <c r="DV2351" s="4"/>
      <c r="DW2351" s="4"/>
      <c r="DX2351" s="4"/>
      <c r="DY2351" s="4"/>
      <c r="DZ2351" s="4"/>
      <c r="EE2351" s="4"/>
      <c r="EF2351" s="4"/>
      <c r="EG2351" s="4"/>
      <c r="EH2351" s="4"/>
      <c r="EI2351" s="4"/>
      <c r="EJ2351" s="4"/>
      <c r="EK2351" s="4"/>
      <c r="EL2351" s="4"/>
      <c r="EM2351" s="4"/>
      <c r="EN2351" s="4"/>
      <c r="EO2351" s="4"/>
      <c r="EP2351" s="4"/>
      <c r="EQ2351" s="4"/>
      <c r="ER2351" s="4"/>
      <c r="ES2351" s="4"/>
      <c r="ET2351" s="4"/>
      <c r="EU2351" s="4"/>
      <c r="EV2351" s="4"/>
      <c r="EW2351" s="4"/>
      <c r="EX2351" s="4"/>
      <c r="EY2351" s="4"/>
      <c r="EZ2351" s="4"/>
    </row>
    <row r="2352" spans="1:156">
      <c r="A2352" s="8">
        <v>2347</v>
      </c>
      <c r="B2352" s="21">
        <v>2013</v>
      </c>
      <c r="C2352" s="21">
        <v>1961</v>
      </c>
      <c r="D2352" s="22">
        <v>139.37192200000001</v>
      </c>
      <c r="E2352" s="9">
        <v>-19133.667399999998</v>
      </c>
      <c r="F2352" s="9">
        <v>1952874.2671000001</v>
      </c>
      <c r="G2352" s="9">
        <v>101672.62639999999</v>
      </c>
      <c r="H2352" s="9">
        <v>415096.74579999998</v>
      </c>
      <c r="I2352" s="9">
        <v>88635.312900000004</v>
      </c>
      <c r="J2352" s="9">
        <v>125057.62880000001</v>
      </c>
      <c r="K2352" s="9">
        <v>11642.535900000001</v>
      </c>
      <c r="L2352" s="9">
        <v>2690827.7126000002</v>
      </c>
      <c r="M2352" s="9">
        <f t="shared" si="252"/>
        <v>113415.0929</v>
      </c>
      <c r="N2352" s="26"/>
      <c r="O2352" s="26"/>
      <c r="P2352" s="26"/>
      <c r="Q2352" s="26"/>
      <c r="R2352" s="26"/>
      <c r="S2352" s="26"/>
      <c r="T2352" s="26"/>
      <c r="U2352" s="26"/>
      <c r="V2352" s="33">
        <f t="shared" si="253"/>
        <v>-19133.667399999998</v>
      </c>
      <c r="W2352" s="26"/>
      <c r="X2352" s="26"/>
      <c r="Y2352" s="26"/>
      <c r="Z2352" s="26"/>
      <c r="AA2352" s="26"/>
      <c r="AB2352" s="38">
        <v>2014</v>
      </c>
      <c r="AC2352" s="38">
        <v>1969</v>
      </c>
      <c r="AD2352" s="39">
        <v>154.8868702</v>
      </c>
      <c r="AE2352" s="33">
        <v>92288.551800000001</v>
      </c>
      <c r="AF2352" s="33">
        <v>2084115.4497</v>
      </c>
      <c r="AG2352" s="33">
        <v>106509.8227</v>
      </c>
      <c r="AH2352" s="33">
        <v>192451.4964</v>
      </c>
      <c r="AI2352" s="33">
        <v>72786.558199999999</v>
      </c>
      <c r="AJ2352" s="33">
        <v>363443.51770000003</v>
      </c>
      <c r="AK2352" s="33">
        <v>1853.961</v>
      </c>
      <c r="AL2352" s="33">
        <v>2725164.3319999999</v>
      </c>
      <c r="AM2352" s="33">
        <f t="shared" si="254"/>
        <v>361589.55670000002</v>
      </c>
      <c r="AN2352" s="33"/>
      <c r="AO2352" s="33"/>
      <c r="AP2352" s="33"/>
      <c r="AQ2352" s="33"/>
      <c r="AR2352" s="33"/>
      <c r="AS2352" s="33"/>
      <c r="AT2352" s="33"/>
      <c r="AU2352" s="33"/>
      <c r="AV2352" s="33">
        <f t="shared" si="255"/>
        <v>92288.551800000001</v>
      </c>
      <c r="AW2352" s="33"/>
      <c r="AX2352" s="33"/>
      <c r="AY2352" s="33"/>
      <c r="AZ2352" s="33"/>
      <c r="BA2352" s="38">
        <v>2347</v>
      </c>
      <c r="BB2352" s="38">
        <v>2015</v>
      </c>
      <c r="BC2352" s="38">
        <v>1970</v>
      </c>
      <c r="BD2352" s="39">
        <v>124.7922181</v>
      </c>
      <c r="BE2352" s="33">
        <f t="shared" si="256"/>
        <v>-64470.008458553348</v>
      </c>
      <c r="BF2352" s="33">
        <v>2133481.1598999999</v>
      </c>
      <c r="BG2352" s="33">
        <v>106509.8227</v>
      </c>
      <c r="BH2352" s="33">
        <v>184080.56969999999</v>
      </c>
      <c r="BI2352" s="33">
        <v>83496.428641446895</v>
      </c>
      <c r="BJ2352" s="33">
        <v>249412.30660000001</v>
      </c>
      <c r="BK2352" s="33">
        <v>43776.585899999998</v>
      </c>
      <c r="BL2352" s="33">
        <v>2777673.7100999998</v>
      </c>
      <c r="BM2352" s="33">
        <f t="shared" si="257"/>
        <v>205635.72070000001</v>
      </c>
      <c r="BN2352" s="9"/>
      <c r="BO2352" s="9"/>
      <c r="BP2352" s="9"/>
      <c r="BQ2352" s="9"/>
      <c r="BR2352" s="9"/>
      <c r="BS2352" s="9"/>
      <c r="BT2352" s="9"/>
      <c r="BU2352" s="9"/>
      <c r="BV2352" s="33">
        <f t="shared" si="258"/>
        <v>-64470.008458553348</v>
      </c>
      <c r="BW2352" s="9"/>
      <c r="BX2352" s="9"/>
      <c r="BY2352" s="9"/>
      <c r="BZ2352" s="9"/>
      <c r="CA2352" s="21"/>
      <c r="CB2352" s="21"/>
      <c r="CC2352" s="21"/>
      <c r="CD2352" s="22"/>
      <c r="CE2352" s="9"/>
      <c r="CF2352" s="9"/>
      <c r="CG2352" s="9"/>
      <c r="CH2352" s="9"/>
      <c r="CI2352" s="9"/>
      <c r="CJ2352" s="9"/>
      <c r="CK2352" s="9"/>
      <c r="CL2352" s="9"/>
      <c r="CM2352" s="10"/>
      <c r="CN2352" s="4"/>
      <c r="CO2352" s="4"/>
      <c r="CP2352" s="4"/>
      <c r="CQ2352" s="4"/>
      <c r="CR2352" s="4"/>
      <c r="CS2352" s="4"/>
      <c r="CT2352" s="4"/>
      <c r="CU2352" s="4"/>
      <c r="CV2352" s="4"/>
      <c r="CW2352" s="4"/>
      <c r="CX2352" s="4"/>
      <c r="CY2352" s="4"/>
      <c r="CZ2352" s="4"/>
      <c r="DD2352" s="3"/>
      <c r="DE2352" s="4"/>
      <c r="DF2352" s="4"/>
      <c r="DG2352" s="4"/>
      <c r="DH2352" s="4"/>
      <c r="DI2352" s="4"/>
      <c r="DJ2352" s="4"/>
      <c r="DK2352" s="4"/>
      <c r="DL2352" s="4"/>
      <c r="DM2352" s="4"/>
      <c r="DN2352" s="4"/>
      <c r="DO2352" s="4"/>
      <c r="DP2352" s="4"/>
      <c r="DQ2352" s="4"/>
      <c r="DR2352" s="4"/>
      <c r="DS2352" s="4"/>
      <c r="DT2352" s="4"/>
      <c r="DU2352" s="4"/>
      <c r="DV2352" s="4"/>
      <c r="DW2352" s="4"/>
      <c r="DX2352" s="4"/>
      <c r="DY2352" s="4"/>
      <c r="DZ2352" s="4"/>
      <c r="EE2352" s="4"/>
      <c r="EF2352" s="4"/>
      <c r="EG2352" s="4"/>
      <c r="EH2352" s="4"/>
      <c r="EI2352" s="4"/>
      <c r="EJ2352" s="4"/>
      <c r="EK2352" s="4"/>
      <c r="EL2352" s="4"/>
      <c r="EM2352" s="4"/>
      <c r="EN2352" s="4"/>
      <c r="EO2352" s="4"/>
      <c r="EP2352" s="4"/>
      <c r="EQ2352" s="4"/>
      <c r="ER2352" s="4"/>
      <c r="ES2352" s="4"/>
      <c r="ET2352" s="4"/>
      <c r="EU2352" s="4"/>
      <c r="EV2352" s="4"/>
      <c r="EW2352" s="4"/>
      <c r="EX2352" s="4"/>
      <c r="EY2352" s="4"/>
      <c r="EZ2352" s="4"/>
    </row>
    <row r="2353" spans="1:156">
      <c r="A2353" s="8">
        <v>2348</v>
      </c>
      <c r="B2353" s="21">
        <v>2013</v>
      </c>
      <c r="C2353" s="21">
        <v>1954</v>
      </c>
      <c r="D2353" s="22">
        <v>155.51180840000001</v>
      </c>
      <c r="E2353" s="9">
        <v>-84814.841700000004</v>
      </c>
      <c r="F2353" s="9">
        <v>1951691.1662999999</v>
      </c>
      <c r="G2353" s="9">
        <v>101672.62639999999</v>
      </c>
      <c r="H2353" s="9">
        <v>416508.07829999999</v>
      </c>
      <c r="I2353" s="9">
        <v>83379.7497</v>
      </c>
      <c r="J2353" s="9">
        <v>49205.144399999997</v>
      </c>
      <c r="K2353" s="9">
        <v>2919.4349000000002</v>
      </c>
      <c r="L2353" s="9">
        <v>2684352.1719999998</v>
      </c>
      <c r="M2353" s="9">
        <f t="shared" si="252"/>
        <v>46285.709499999997</v>
      </c>
      <c r="N2353" s="26"/>
      <c r="O2353" s="26"/>
      <c r="P2353" s="26"/>
      <c r="Q2353" s="26"/>
      <c r="R2353" s="26"/>
      <c r="S2353" s="26"/>
      <c r="T2353" s="26"/>
      <c r="U2353" s="26"/>
      <c r="V2353" s="33">
        <f t="shared" si="253"/>
        <v>-84814.841700000004</v>
      </c>
      <c r="W2353" s="26"/>
      <c r="X2353" s="26"/>
      <c r="Y2353" s="26"/>
      <c r="Z2353" s="26"/>
      <c r="AA2353" s="26"/>
      <c r="AB2353" s="38">
        <v>2014</v>
      </c>
      <c r="AC2353" s="38">
        <v>1954</v>
      </c>
      <c r="AD2353" s="39">
        <v>155.51180840000001</v>
      </c>
      <c r="AE2353" s="33">
        <v>243118.932</v>
      </c>
      <c r="AF2353" s="33">
        <v>2062766.0665</v>
      </c>
      <c r="AG2353" s="33">
        <v>106509.8227</v>
      </c>
      <c r="AH2353" s="33">
        <v>191903.5379</v>
      </c>
      <c r="AI2353" s="33">
        <v>74846.080000000002</v>
      </c>
      <c r="AJ2353" s="33">
        <v>533390.90989999997</v>
      </c>
      <c r="AK2353" s="33">
        <v>2808.8071</v>
      </c>
      <c r="AL2353" s="33">
        <v>2723488.6779</v>
      </c>
      <c r="AM2353" s="33">
        <f t="shared" si="254"/>
        <v>530582.10279999999</v>
      </c>
      <c r="AN2353" s="33"/>
      <c r="AO2353" s="33"/>
      <c r="AP2353" s="33"/>
      <c r="AQ2353" s="33"/>
      <c r="AR2353" s="33"/>
      <c r="AS2353" s="33"/>
      <c r="AT2353" s="33"/>
      <c r="AU2353" s="33"/>
      <c r="AV2353" s="33">
        <f t="shared" si="255"/>
        <v>243118.932</v>
      </c>
      <c r="AW2353" s="33"/>
      <c r="AX2353" s="33"/>
      <c r="AY2353" s="33"/>
      <c r="AZ2353" s="33"/>
      <c r="BA2353" s="38">
        <v>2348</v>
      </c>
      <c r="BB2353" s="38">
        <v>2015</v>
      </c>
      <c r="BC2353" s="38">
        <v>1955</v>
      </c>
      <c r="BD2353" s="39">
        <v>130.9657498</v>
      </c>
      <c r="BE2353" s="33">
        <f t="shared" si="256"/>
        <v>-14270.178009750322</v>
      </c>
      <c r="BF2353" s="33">
        <v>2112806.4652</v>
      </c>
      <c r="BG2353" s="33">
        <v>106509.8227</v>
      </c>
      <c r="BH2353" s="33">
        <v>181989.64989999999</v>
      </c>
      <c r="BI2353" s="33">
        <v>91355.226090249795</v>
      </c>
      <c r="BJ2353" s="33">
        <v>311074.63579999999</v>
      </c>
      <c r="BK2353" s="33">
        <v>33814.148399999998</v>
      </c>
      <c r="BL2353" s="33">
        <v>2784191.8292999999</v>
      </c>
      <c r="BM2353" s="33">
        <f t="shared" si="257"/>
        <v>277260.48739999998</v>
      </c>
      <c r="BN2353" s="9"/>
      <c r="BO2353" s="9"/>
      <c r="BP2353" s="9"/>
      <c r="BQ2353" s="9"/>
      <c r="BR2353" s="9"/>
      <c r="BS2353" s="9"/>
      <c r="BT2353" s="9"/>
      <c r="BU2353" s="9"/>
      <c r="BV2353" s="33">
        <f t="shared" si="258"/>
        <v>-14270.178009750322</v>
      </c>
      <c r="BW2353" s="9"/>
      <c r="BX2353" s="9"/>
      <c r="BY2353" s="9"/>
      <c r="BZ2353" s="9"/>
      <c r="CA2353" s="21"/>
      <c r="CB2353" s="21"/>
      <c r="CC2353" s="21"/>
      <c r="CD2353" s="22"/>
      <c r="CE2353" s="9"/>
      <c r="CF2353" s="9"/>
      <c r="CG2353" s="9"/>
      <c r="CH2353" s="9"/>
      <c r="CI2353" s="9"/>
      <c r="CJ2353" s="9"/>
      <c r="CK2353" s="9"/>
      <c r="CL2353" s="9"/>
      <c r="CM2353" s="10"/>
      <c r="CN2353" s="4"/>
      <c r="CO2353" s="4"/>
      <c r="CP2353" s="4"/>
      <c r="CQ2353" s="4"/>
      <c r="CR2353" s="4"/>
      <c r="CS2353" s="4"/>
      <c r="CT2353" s="4"/>
      <c r="CU2353" s="4"/>
      <c r="CV2353" s="4"/>
      <c r="CW2353" s="4"/>
      <c r="CX2353" s="4"/>
      <c r="CY2353" s="4"/>
      <c r="CZ2353" s="4"/>
      <c r="DD2353" s="3"/>
      <c r="DE2353" s="4"/>
      <c r="DF2353" s="4"/>
      <c r="DG2353" s="4"/>
      <c r="DH2353" s="4"/>
      <c r="DI2353" s="4"/>
      <c r="DJ2353" s="4"/>
      <c r="DK2353" s="4"/>
      <c r="DL2353" s="4"/>
      <c r="DM2353" s="4"/>
      <c r="DN2353" s="4"/>
      <c r="DO2353" s="4"/>
      <c r="DP2353" s="4"/>
      <c r="DQ2353" s="4"/>
      <c r="DR2353" s="4"/>
      <c r="DS2353" s="4"/>
      <c r="DT2353" s="4"/>
      <c r="DU2353" s="4"/>
      <c r="DV2353" s="4"/>
      <c r="DW2353" s="4"/>
      <c r="DX2353" s="4"/>
      <c r="DY2353" s="4"/>
      <c r="DZ2353" s="4"/>
      <c r="EE2353" s="4"/>
      <c r="EF2353" s="4"/>
      <c r="EG2353" s="4"/>
      <c r="EH2353" s="4"/>
      <c r="EI2353" s="4"/>
      <c r="EJ2353" s="4"/>
      <c r="EK2353" s="4"/>
      <c r="EL2353" s="4"/>
      <c r="EM2353" s="4"/>
      <c r="EN2353" s="4"/>
      <c r="EO2353" s="4"/>
      <c r="EP2353" s="4"/>
      <c r="EQ2353" s="4"/>
      <c r="ER2353" s="4"/>
      <c r="ES2353" s="4"/>
      <c r="ET2353" s="4"/>
      <c r="EU2353" s="4"/>
      <c r="EV2353" s="4"/>
      <c r="EW2353" s="4"/>
      <c r="EX2353" s="4"/>
      <c r="EY2353" s="4"/>
      <c r="EZ2353" s="4"/>
    </row>
    <row r="2354" spans="1:156">
      <c r="A2354" s="8">
        <v>2349</v>
      </c>
      <c r="B2354" s="21">
        <v>2013</v>
      </c>
      <c r="C2354" s="21">
        <v>1986</v>
      </c>
      <c r="D2354" s="22">
        <v>143.2179874</v>
      </c>
      <c r="E2354" s="9">
        <v>-34868.910300000003</v>
      </c>
      <c r="F2354" s="9">
        <v>1917301.1669000001</v>
      </c>
      <c r="G2354" s="9">
        <v>101672.62639999999</v>
      </c>
      <c r="H2354" s="9">
        <v>415317.82890000002</v>
      </c>
      <c r="I2354" s="9">
        <v>87812.036999999997</v>
      </c>
      <c r="J2354" s="9">
        <v>135907.67749999999</v>
      </c>
      <c r="K2354" s="9">
        <v>4374.2175999999999</v>
      </c>
      <c r="L2354" s="9">
        <v>2688506.0293999999</v>
      </c>
      <c r="M2354" s="9">
        <f t="shared" si="252"/>
        <v>131533.45989999999</v>
      </c>
      <c r="N2354" s="26"/>
      <c r="O2354" s="26"/>
      <c r="P2354" s="26"/>
      <c r="Q2354" s="26"/>
      <c r="R2354" s="26"/>
      <c r="S2354" s="26"/>
      <c r="T2354" s="26"/>
      <c r="U2354" s="26"/>
      <c r="V2354" s="33">
        <f t="shared" si="253"/>
        <v>-34868.910300000003</v>
      </c>
      <c r="W2354" s="26"/>
      <c r="X2354" s="26"/>
      <c r="Y2354" s="26"/>
      <c r="Z2354" s="26"/>
      <c r="AA2354" s="26"/>
      <c r="AB2354" s="38">
        <v>2014</v>
      </c>
      <c r="AC2354" s="38">
        <v>1989</v>
      </c>
      <c r="AD2354" s="39">
        <v>120.8120722</v>
      </c>
      <c r="AE2354" s="33">
        <v>-152797.0649</v>
      </c>
      <c r="AF2354" s="33">
        <v>2052013.4427</v>
      </c>
      <c r="AG2354" s="33">
        <v>106509.8227</v>
      </c>
      <c r="AH2354" s="33">
        <v>181945.4013</v>
      </c>
      <c r="AI2354" s="33">
        <v>112274.09510000001</v>
      </c>
      <c r="AJ2354" s="33">
        <v>208190.14420000001</v>
      </c>
      <c r="AK2354" s="33">
        <v>94918.264999999999</v>
      </c>
      <c r="AL2354" s="33">
        <v>2718811.7058999999</v>
      </c>
      <c r="AM2354" s="33">
        <f t="shared" si="254"/>
        <v>113271.87920000001</v>
      </c>
      <c r="AN2354" s="33"/>
      <c r="AO2354" s="33"/>
      <c r="AP2354" s="33"/>
      <c r="AQ2354" s="33"/>
      <c r="AR2354" s="33"/>
      <c r="AS2354" s="33"/>
      <c r="AT2354" s="33"/>
      <c r="AU2354" s="33"/>
      <c r="AV2354" s="33">
        <f t="shared" si="255"/>
        <v>-152797.0649</v>
      </c>
      <c r="AW2354" s="33"/>
      <c r="AX2354" s="33"/>
      <c r="AY2354" s="33"/>
      <c r="AZ2354" s="33"/>
      <c r="BA2354" s="38">
        <v>2349</v>
      </c>
      <c r="BB2354" s="38">
        <v>2015</v>
      </c>
      <c r="BC2354" s="38">
        <v>1990</v>
      </c>
      <c r="BD2354" s="39">
        <v>135.3888048</v>
      </c>
      <c r="BE2354" s="33">
        <f t="shared" si="256"/>
        <v>98417.575174778234</v>
      </c>
      <c r="BF2354" s="33">
        <v>2103711.8261000002</v>
      </c>
      <c r="BG2354" s="33">
        <v>106509.8227</v>
      </c>
      <c r="BH2354" s="33">
        <v>184214.9221</v>
      </c>
      <c r="BI2354" s="33">
        <v>82991.460574778204</v>
      </c>
      <c r="BJ2354" s="33">
        <v>423217.78509999998</v>
      </c>
      <c r="BK2354" s="33">
        <v>7621.3738000000003</v>
      </c>
      <c r="BL2354" s="33">
        <v>2794606.8676</v>
      </c>
      <c r="BM2354" s="33">
        <f t="shared" si="257"/>
        <v>415596.41129999998</v>
      </c>
      <c r="BN2354" s="9"/>
      <c r="BO2354" s="9"/>
      <c r="BP2354" s="9"/>
      <c r="BQ2354" s="9"/>
      <c r="BR2354" s="9"/>
      <c r="BS2354" s="9"/>
      <c r="BT2354" s="9"/>
      <c r="BU2354" s="9"/>
      <c r="BV2354" s="33">
        <f t="shared" si="258"/>
        <v>98417.575174778234</v>
      </c>
      <c r="BW2354" s="9"/>
      <c r="BX2354" s="9"/>
      <c r="BY2354" s="9"/>
      <c r="BZ2354" s="9"/>
      <c r="CA2354" s="21"/>
      <c r="CB2354" s="21"/>
      <c r="CC2354" s="21"/>
      <c r="CD2354" s="22"/>
      <c r="CE2354" s="9"/>
      <c r="CF2354" s="9"/>
      <c r="CG2354" s="9"/>
      <c r="CH2354" s="9"/>
      <c r="CI2354" s="9"/>
      <c r="CJ2354" s="9"/>
      <c r="CK2354" s="9"/>
      <c r="CL2354" s="9"/>
      <c r="CM2354" s="10"/>
      <c r="CN2354" s="4"/>
      <c r="CO2354" s="4"/>
      <c r="CP2354" s="4"/>
      <c r="CQ2354" s="4"/>
      <c r="CR2354" s="4"/>
      <c r="CS2354" s="4"/>
      <c r="CT2354" s="4"/>
      <c r="CU2354" s="4"/>
      <c r="CV2354" s="4"/>
      <c r="CW2354" s="4"/>
      <c r="CX2354" s="4"/>
      <c r="CY2354" s="4"/>
      <c r="CZ2354" s="4"/>
      <c r="DD2354" s="3"/>
      <c r="DE2354" s="4"/>
      <c r="DF2354" s="4"/>
      <c r="DG2354" s="4"/>
      <c r="DH2354" s="4"/>
      <c r="DI2354" s="4"/>
      <c r="DJ2354" s="4"/>
      <c r="DK2354" s="4"/>
      <c r="DL2354" s="4"/>
      <c r="DM2354" s="4"/>
      <c r="DN2354" s="4"/>
      <c r="DO2354" s="4"/>
      <c r="DP2354" s="4"/>
      <c r="DQ2354" s="4"/>
      <c r="DR2354" s="4"/>
      <c r="DS2354" s="4"/>
      <c r="DT2354" s="4"/>
      <c r="DU2354" s="4"/>
      <c r="DV2354" s="4"/>
      <c r="DW2354" s="4"/>
      <c r="DX2354" s="4"/>
      <c r="DY2354" s="4"/>
      <c r="DZ2354" s="4"/>
      <c r="EE2354" s="4"/>
      <c r="EF2354" s="4"/>
      <c r="EG2354" s="4"/>
      <c r="EH2354" s="4"/>
      <c r="EI2354" s="4"/>
      <c r="EJ2354" s="4"/>
      <c r="EK2354" s="4"/>
      <c r="EL2354" s="4"/>
      <c r="EM2354" s="4"/>
      <c r="EN2354" s="4"/>
      <c r="EO2354" s="4"/>
      <c r="EP2354" s="4"/>
      <c r="EQ2354" s="4"/>
      <c r="ER2354" s="4"/>
      <c r="ES2354" s="4"/>
      <c r="ET2354" s="4"/>
      <c r="EU2354" s="4"/>
      <c r="EV2354" s="4"/>
      <c r="EW2354" s="4"/>
      <c r="EX2354" s="4"/>
      <c r="EY2354" s="4"/>
      <c r="EZ2354" s="4"/>
    </row>
    <row r="2355" spans="1:156">
      <c r="A2355" s="8">
        <v>2350</v>
      </c>
      <c r="B2355" s="21">
        <v>2013</v>
      </c>
      <c r="C2355" s="21">
        <v>2000</v>
      </c>
      <c r="D2355" s="22">
        <v>130.36176699999999</v>
      </c>
      <c r="E2355" s="9">
        <v>-21928.176200000002</v>
      </c>
      <c r="F2355" s="9">
        <v>1951615.6676</v>
      </c>
      <c r="G2355" s="9">
        <v>101672.62639999999</v>
      </c>
      <c r="H2355" s="9">
        <v>415846.20299999998</v>
      </c>
      <c r="I2355" s="9">
        <v>85844.4614</v>
      </c>
      <c r="J2355" s="9">
        <v>114725.3079</v>
      </c>
      <c r="K2355" s="9">
        <v>3632.3243000000002</v>
      </c>
      <c r="L2355" s="9">
        <v>2688000.1181999999</v>
      </c>
      <c r="M2355" s="9">
        <f t="shared" si="252"/>
        <v>111092.98360000001</v>
      </c>
      <c r="N2355" s="26"/>
      <c r="O2355" s="26"/>
      <c r="P2355" s="26"/>
      <c r="Q2355" s="26"/>
      <c r="R2355" s="26"/>
      <c r="S2355" s="26"/>
      <c r="T2355" s="26"/>
      <c r="U2355" s="26"/>
      <c r="V2355" s="33">
        <f t="shared" si="253"/>
        <v>-21928.176200000002</v>
      </c>
      <c r="W2355" s="26"/>
      <c r="X2355" s="26"/>
      <c r="Y2355" s="26"/>
      <c r="Z2355" s="26"/>
      <c r="AA2355" s="26"/>
      <c r="AB2355" s="38">
        <v>2014</v>
      </c>
      <c r="AC2355" s="38">
        <v>1959</v>
      </c>
      <c r="AD2355" s="39">
        <v>157.36598480000001</v>
      </c>
      <c r="AE2355" s="33">
        <v>278674.00069999998</v>
      </c>
      <c r="AF2355" s="33">
        <v>2056339.8722999999</v>
      </c>
      <c r="AG2355" s="33">
        <v>106509.8227</v>
      </c>
      <c r="AH2355" s="33">
        <v>191910.78099999999</v>
      </c>
      <c r="AI2355" s="33">
        <v>74818.856400000004</v>
      </c>
      <c r="AJ2355" s="33">
        <v>585643.97900000005</v>
      </c>
      <c r="AK2355" s="33">
        <v>1825.7825</v>
      </c>
      <c r="AL2355" s="33">
        <v>2734723.5282000001</v>
      </c>
      <c r="AM2355" s="33">
        <f t="shared" si="254"/>
        <v>583818.19650000008</v>
      </c>
      <c r="AN2355" s="33"/>
      <c r="AO2355" s="33"/>
      <c r="AP2355" s="33"/>
      <c r="AQ2355" s="33"/>
      <c r="AR2355" s="33"/>
      <c r="AS2355" s="33"/>
      <c r="AT2355" s="33"/>
      <c r="AU2355" s="33"/>
      <c r="AV2355" s="33">
        <f t="shared" si="255"/>
        <v>278674.00069999998</v>
      </c>
      <c r="AW2355" s="33"/>
      <c r="AX2355" s="33"/>
      <c r="AY2355" s="33"/>
      <c r="AZ2355" s="33"/>
      <c r="BA2355" s="38">
        <v>2350</v>
      </c>
      <c r="BB2355" s="38">
        <v>2015</v>
      </c>
      <c r="BC2355" s="38">
        <v>1960</v>
      </c>
      <c r="BD2355" s="39">
        <v>144.04261149999999</v>
      </c>
      <c r="BE2355" s="33">
        <f t="shared" si="256"/>
        <v>168805.37543064822</v>
      </c>
      <c r="BF2355" s="33">
        <v>2086554.8714999999</v>
      </c>
      <c r="BG2355" s="33">
        <v>106509.8227</v>
      </c>
      <c r="BH2355" s="33">
        <v>187012.8069</v>
      </c>
      <c r="BI2355" s="33">
        <v>72475.5097306479</v>
      </c>
      <c r="BJ2355" s="33">
        <v>520028.50209999998</v>
      </c>
      <c r="BK2355" s="33">
        <v>11249.4447</v>
      </c>
      <c r="BL2355" s="33">
        <v>2792526.6927999998</v>
      </c>
      <c r="BM2355" s="33">
        <f t="shared" si="257"/>
        <v>508779.05739999999</v>
      </c>
      <c r="BN2355" s="9"/>
      <c r="BO2355" s="9"/>
      <c r="BP2355" s="9"/>
      <c r="BQ2355" s="9"/>
      <c r="BR2355" s="9"/>
      <c r="BS2355" s="9"/>
      <c r="BT2355" s="9"/>
      <c r="BU2355" s="9"/>
      <c r="BV2355" s="33">
        <f t="shared" si="258"/>
        <v>168805.37543064822</v>
      </c>
      <c r="BW2355" s="9"/>
      <c r="BX2355" s="9"/>
      <c r="BY2355" s="9"/>
      <c r="BZ2355" s="9"/>
      <c r="CA2355" s="21"/>
      <c r="CB2355" s="21"/>
      <c r="CC2355" s="21"/>
      <c r="CD2355" s="22"/>
      <c r="CE2355" s="9"/>
      <c r="CF2355" s="9"/>
      <c r="CG2355" s="9"/>
      <c r="CH2355" s="9"/>
      <c r="CI2355" s="9"/>
      <c r="CJ2355" s="9"/>
      <c r="CK2355" s="9"/>
      <c r="CL2355" s="9"/>
      <c r="CM2355" s="10"/>
      <c r="CN2355" s="4"/>
      <c r="CO2355" s="4"/>
      <c r="CP2355" s="4"/>
      <c r="CQ2355" s="4"/>
      <c r="CR2355" s="4"/>
      <c r="CS2355" s="4"/>
      <c r="CT2355" s="4"/>
      <c r="CU2355" s="4"/>
      <c r="CV2355" s="4"/>
      <c r="CW2355" s="4"/>
      <c r="CX2355" s="4"/>
      <c r="CY2355" s="4"/>
      <c r="CZ2355" s="4"/>
      <c r="DD2355" s="3"/>
      <c r="DE2355" s="4"/>
      <c r="DF2355" s="4"/>
      <c r="DG2355" s="4"/>
      <c r="DH2355" s="4"/>
      <c r="DI2355" s="4"/>
      <c r="DJ2355" s="4"/>
      <c r="DK2355" s="4"/>
      <c r="DL2355" s="4"/>
      <c r="DM2355" s="4"/>
      <c r="DN2355" s="4"/>
      <c r="DO2355" s="4"/>
      <c r="DP2355" s="4"/>
      <c r="DQ2355" s="4"/>
      <c r="DR2355" s="4"/>
      <c r="DS2355" s="4"/>
      <c r="DT2355" s="4"/>
      <c r="DU2355" s="4"/>
      <c r="DV2355" s="4"/>
      <c r="DW2355" s="4"/>
      <c r="DX2355" s="4"/>
      <c r="DY2355" s="4"/>
      <c r="DZ2355" s="4"/>
      <c r="EE2355" s="4"/>
      <c r="EF2355" s="4"/>
      <c r="EG2355" s="4"/>
      <c r="EH2355" s="4"/>
      <c r="EI2355" s="4"/>
      <c r="EJ2355" s="4"/>
      <c r="EK2355" s="4"/>
      <c r="EL2355" s="4"/>
      <c r="EM2355" s="4"/>
      <c r="EN2355" s="4"/>
      <c r="EO2355" s="4"/>
      <c r="EP2355" s="4"/>
      <c r="EQ2355" s="4"/>
      <c r="ER2355" s="4"/>
      <c r="ES2355" s="4"/>
      <c r="ET2355" s="4"/>
      <c r="EU2355" s="4"/>
      <c r="EV2355" s="4"/>
      <c r="EW2355" s="4"/>
      <c r="EX2355" s="4"/>
      <c r="EY2355" s="4"/>
      <c r="EZ2355" s="4"/>
    </row>
    <row r="2356" spans="1:156">
      <c r="A2356" s="8">
        <v>2351</v>
      </c>
      <c r="B2356" s="21">
        <v>2013</v>
      </c>
      <c r="C2356" s="21">
        <v>1967</v>
      </c>
      <c r="D2356" s="22">
        <v>143.80169509999999</v>
      </c>
      <c r="E2356" s="9">
        <v>-76338.902900000001</v>
      </c>
      <c r="F2356" s="9">
        <v>1976972.0604000001</v>
      </c>
      <c r="G2356" s="9">
        <v>101672.62639999999</v>
      </c>
      <c r="H2356" s="9">
        <v>415547.56849999999</v>
      </c>
      <c r="I2356" s="9">
        <v>86956.525500000003</v>
      </c>
      <c r="J2356" s="9">
        <v>52905.132100000003</v>
      </c>
      <c r="K2356" s="9">
        <v>27156.757799999999</v>
      </c>
      <c r="L2356" s="9">
        <v>2683236.0581999999</v>
      </c>
      <c r="M2356" s="9">
        <f t="shared" si="252"/>
        <v>25748.374300000003</v>
      </c>
      <c r="N2356" s="26"/>
      <c r="O2356" s="26"/>
      <c r="P2356" s="26"/>
      <c r="Q2356" s="26"/>
      <c r="R2356" s="26"/>
      <c r="S2356" s="26"/>
      <c r="T2356" s="26"/>
      <c r="U2356" s="26"/>
      <c r="V2356" s="33">
        <f t="shared" si="253"/>
        <v>-76338.902900000001</v>
      </c>
      <c r="W2356" s="26"/>
      <c r="X2356" s="26"/>
      <c r="Y2356" s="26"/>
      <c r="Z2356" s="26"/>
      <c r="AA2356" s="26"/>
      <c r="AB2356" s="38">
        <v>2014</v>
      </c>
      <c r="AC2356" s="38">
        <v>1992</v>
      </c>
      <c r="AD2356" s="39">
        <v>96.583156709999997</v>
      </c>
      <c r="AE2356" s="33">
        <v>-183180.81709999999</v>
      </c>
      <c r="AF2356" s="33">
        <v>2044710.7087999999</v>
      </c>
      <c r="AG2356" s="33">
        <v>106509.8227</v>
      </c>
      <c r="AH2356" s="33">
        <v>181994.39449999999</v>
      </c>
      <c r="AI2356" s="33">
        <v>112089.9522</v>
      </c>
      <c r="AJ2356" s="33">
        <v>172282.4786</v>
      </c>
      <c r="AK2356" s="33">
        <v>84881.232099999994</v>
      </c>
      <c r="AL2356" s="33">
        <v>2715886.9419</v>
      </c>
      <c r="AM2356" s="33">
        <f t="shared" si="254"/>
        <v>87401.246500000008</v>
      </c>
      <c r="AN2356" s="33"/>
      <c r="AO2356" s="33"/>
      <c r="AP2356" s="33"/>
      <c r="AQ2356" s="33"/>
      <c r="AR2356" s="33"/>
      <c r="AS2356" s="33"/>
      <c r="AT2356" s="33"/>
      <c r="AU2356" s="33"/>
      <c r="AV2356" s="33">
        <f t="shared" si="255"/>
        <v>-183180.81709999999</v>
      </c>
      <c r="AW2356" s="33"/>
      <c r="AX2356" s="33"/>
      <c r="AY2356" s="33"/>
      <c r="AZ2356" s="33"/>
      <c r="BA2356" s="38">
        <v>2351</v>
      </c>
      <c r="BB2356" s="38">
        <v>2015</v>
      </c>
      <c r="BC2356" s="38">
        <v>1993</v>
      </c>
      <c r="BD2356" s="39">
        <v>116.7870363</v>
      </c>
      <c r="BE2356" s="33">
        <f t="shared" si="256"/>
        <v>-151296.7575960122</v>
      </c>
      <c r="BF2356" s="33">
        <v>2110780.4092000001</v>
      </c>
      <c r="BG2356" s="33">
        <v>106509.8227</v>
      </c>
      <c r="BH2356" s="33">
        <v>173467.14540000001</v>
      </c>
      <c r="BI2356" s="33">
        <v>123387.366303988</v>
      </c>
      <c r="BJ2356" s="33">
        <v>233832.4185</v>
      </c>
      <c r="BK2356" s="33">
        <v>106077.96309999999</v>
      </c>
      <c r="BL2356" s="33">
        <v>2793195.9566000002</v>
      </c>
      <c r="BM2356" s="33">
        <f t="shared" si="257"/>
        <v>127754.45540000001</v>
      </c>
      <c r="BN2356" s="9"/>
      <c r="BO2356" s="9"/>
      <c r="BP2356" s="9"/>
      <c r="BQ2356" s="9"/>
      <c r="BR2356" s="9"/>
      <c r="BS2356" s="9"/>
      <c r="BT2356" s="9"/>
      <c r="BU2356" s="9"/>
      <c r="BV2356" s="33">
        <f t="shared" si="258"/>
        <v>-151296.7575960122</v>
      </c>
      <c r="BW2356" s="9"/>
      <c r="BX2356" s="9"/>
      <c r="BY2356" s="9"/>
      <c r="BZ2356" s="9"/>
      <c r="CA2356" s="21"/>
      <c r="CB2356" s="21"/>
      <c r="CC2356" s="21"/>
      <c r="CD2356" s="22"/>
      <c r="CE2356" s="9"/>
      <c r="CF2356" s="9"/>
      <c r="CG2356" s="9"/>
      <c r="CH2356" s="9"/>
      <c r="CI2356" s="9"/>
      <c r="CJ2356" s="9"/>
      <c r="CK2356" s="9"/>
      <c r="CL2356" s="9"/>
      <c r="CM2356" s="10"/>
      <c r="CN2356" s="4"/>
      <c r="CO2356" s="4"/>
      <c r="CP2356" s="4"/>
      <c r="CQ2356" s="4"/>
      <c r="CR2356" s="4"/>
      <c r="CS2356" s="4"/>
      <c r="CT2356" s="4"/>
      <c r="CU2356" s="4"/>
      <c r="CV2356" s="4"/>
      <c r="CW2356" s="4"/>
      <c r="CX2356" s="4"/>
      <c r="CY2356" s="4"/>
      <c r="CZ2356" s="4"/>
      <c r="DD2356" s="3"/>
      <c r="DE2356" s="4"/>
      <c r="DF2356" s="4"/>
      <c r="DG2356" s="4"/>
      <c r="DH2356" s="4"/>
      <c r="DI2356" s="4"/>
      <c r="DJ2356" s="4"/>
      <c r="DK2356" s="4"/>
      <c r="DL2356" s="4"/>
      <c r="DM2356" s="4"/>
      <c r="DN2356" s="4"/>
      <c r="DO2356" s="4"/>
      <c r="DP2356" s="4"/>
      <c r="DQ2356" s="4"/>
      <c r="DR2356" s="4"/>
      <c r="DS2356" s="4"/>
      <c r="DT2356" s="4"/>
      <c r="DU2356" s="4"/>
      <c r="DV2356" s="4"/>
      <c r="DW2356" s="4"/>
      <c r="DX2356" s="4"/>
      <c r="DY2356" s="4"/>
      <c r="DZ2356" s="4"/>
      <c r="EE2356" s="4"/>
      <c r="EF2356" s="4"/>
      <c r="EG2356" s="4"/>
      <c r="EH2356" s="4"/>
      <c r="EI2356" s="4"/>
      <c r="EJ2356" s="4"/>
      <c r="EK2356" s="4"/>
      <c r="EL2356" s="4"/>
      <c r="EM2356" s="4"/>
      <c r="EN2356" s="4"/>
      <c r="EO2356" s="4"/>
      <c r="EP2356" s="4"/>
      <c r="EQ2356" s="4"/>
      <c r="ER2356" s="4"/>
      <c r="ES2356" s="4"/>
      <c r="ET2356" s="4"/>
      <c r="EU2356" s="4"/>
      <c r="EV2356" s="4"/>
      <c r="EW2356" s="4"/>
      <c r="EX2356" s="4"/>
      <c r="EY2356" s="4"/>
      <c r="EZ2356" s="4"/>
    </row>
    <row r="2357" spans="1:156">
      <c r="A2357" s="8">
        <v>2352</v>
      </c>
      <c r="B2357" s="21">
        <v>2013</v>
      </c>
      <c r="C2357" s="21">
        <v>1973</v>
      </c>
      <c r="D2357" s="22">
        <v>98.382095480000004</v>
      </c>
      <c r="E2357" s="9">
        <v>-123887.4999</v>
      </c>
      <c r="F2357" s="9">
        <v>1960621.3624</v>
      </c>
      <c r="G2357" s="9">
        <v>101672.62639999999</v>
      </c>
      <c r="H2357" s="9">
        <v>415108.01740000001</v>
      </c>
      <c r="I2357" s="9">
        <v>88593.339699999997</v>
      </c>
      <c r="J2357" s="9">
        <v>29109.925299999999</v>
      </c>
      <c r="K2357" s="9">
        <v>40647.481699999997</v>
      </c>
      <c r="L2357" s="9">
        <v>2678345.2894000001</v>
      </c>
      <c r="M2357" s="9">
        <f t="shared" si="252"/>
        <v>-11537.556399999998</v>
      </c>
      <c r="N2357" s="26"/>
      <c r="O2357" s="26"/>
      <c r="P2357" s="26"/>
      <c r="Q2357" s="26"/>
      <c r="R2357" s="26"/>
      <c r="S2357" s="26"/>
      <c r="T2357" s="26"/>
      <c r="U2357" s="26"/>
      <c r="V2357" s="33">
        <f t="shared" si="253"/>
        <v>-123887.4999</v>
      </c>
      <c r="W2357" s="26"/>
      <c r="X2357" s="26"/>
      <c r="Y2357" s="26"/>
      <c r="Z2357" s="26"/>
      <c r="AA2357" s="26"/>
      <c r="AB2357" s="38">
        <v>2014</v>
      </c>
      <c r="AC2357" s="38">
        <v>1945</v>
      </c>
      <c r="AD2357" s="39">
        <v>108.2331054</v>
      </c>
      <c r="AE2357" s="33">
        <v>-278793.05040000001</v>
      </c>
      <c r="AF2357" s="33">
        <v>2069149.5432</v>
      </c>
      <c r="AG2357" s="33">
        <v>106509.8227</v>
      </c>
      <c r="AH2357" s="33">
        <v>175644.15729999999</v>
      </c>
      <c r="AI2357" s="33">
        <v>135957.54730000001</v>
      </c>
      <c r="AJ2357" s="33">
        <v>145324.6954</v>
      </c>
      <c r="AK2357" s="33">
        <v>193884.33129999999</v>
      </c>
      <c r="AL2357" s="33">
        <v>2717494.4849999999</v>
      </c>
      <c r="AM2357" s="33">
        <f t="shared" si="254"/>
        <v>-48559.635899999994</v>
      </c>
      <c r="AN2357" s="33"/>
      <c r="AO2357" s="33"/>
      <c r="AP2357" s="33"/>
      <c r="AQ2357" s="33"/>
      <c r="AR2357" s="33"/>
      <c r="AS2357" s="33"/>
      <c r="AT2357" s="33"/>
      <c r="AU2357" s="33"/>
      <c r="AV2357" s="33">
        <f t="shared" si="255"/>
        <v>-278793.05040000001</v>
      </c>
      <c r="AW2357" s="33"/>
      <c r="AX2357" s="33"/>
      <c r="AY2357" s="33"/>
      <c r="AZ2357" s="33"/>
      <c r="BA2357" s="38">
        <v>2352</v>
      </c>
      <c r="BB2357" s="38">
        <v>2015</v>
      </c>
      <c r="BC2357" s="38">
        <v>1946</v>
      </c>
      <c r="BD2357" s="39">
        <v>142.18066379999999</v>
      </c>
      <c r="BE2357" s="33">
        <f t="shared" si="256"/>
        <v>29622.059182990808</v>
      </c>
      <c r="BF2357" s="33">
        <v>2057110.9187</v>
      </c>
      <c r="BG2357" s="33">
        <v>106509.8227</v>
      </c>
      <c r="BH2357" s="33">
        <v>184337.22020000001</v>
      </c>
      <c r="BI2357" s="33">
        <v>82531.7984829903</v>
      </c>
      <c r="BJ2357" s="33">
        <v>410015.86580000003</v>
      </c>
      <c r="BK2357" s="33">
        <v>15313.8056</v>
      </c>
      <c r="BL2357" s="33">
        <v>2795569.7610999998</v>
      </c>
      <c r="BM2357" s="33">
        <f t="shared" si="257"/>
        <v>394702.06020000001</v>
      </c>
      <c r="BN2357" s="9"/>
      <c r="BO2357" s="9"/>
      <c r="BP2357" s="9"/>
      <c r="BQ2357" s="9"/>
      <c r="BR2357" s="9"/>
      <c r="BS2357" s="9"/>
      <c r="BT2357" s="9"/>
      <c r="BU2357" s="9"/>
      <c r="BV2357" s="33">
        <f t="shared" si="258"/>
        <v>29622.059182990808</v>
      </c>
      <c r="BW2357" s="9"/>
      <c r="BX2357" s="9"/>
      <c r="BY2357" s="9"/>
      <c r="BZ2357" s="9"/>
      <c r="CA2357" s="21"/>
      <c r="CB2357" s="21"/>
      <c r="CC2357" s="21"/>
      <c r="CD2357" s="22"/>
      <c r="CE2357" s="9"/>
      <c r="CF2357" s="9"/>
      <c r="CG2357" s="9"/>
      <c r="CH2357" s="9"/>
      <c r="CI2357" s="9"/>
      <c r="CJ2357" s="9"/>
      <c r="CK2357" s="9"/>
      <c r="CL2357" s="9"/>
      <c r="CM2357" s="10"/>
      <c r="CN2357" s="4"/>
      <c r="CO2357" s="4"/>
      <c r="CP2357" s="4"/>
      <c r="CQ2357" s="4"/>
      <c r="CR2357" s="4"/>
      <c r="CS2357" s="4"/>
      <c r="CT2357" s="4"/>
      <c r="CU2357" s="4"/>
      <c r="CV2357" s="4"/>
      <c r="CW2357" s="4"/>
      <c r="CX2357" s="4"/>
      <c r="CY2357" s="4"/>
      <c r="CZ2357" s="4"/>
      <c r="DD2357" s="3"/>
      <c r="DE2357" s="4"/>
      <c r="DF2357" s="4"/>
      <c r="DG2357" s="4"/>
      <c r="DH2357" s="4"/>
      <c r="DI2357" s="4"/>
      <c r="DJ2357" s="4"/>
      <c r="DK2357" s="4"/>
      <c r="DL2357" s="4"/>
      <c r="DM2357" s="4"/>
      <c r="DN2357" s="4"/>
      <c r="DO2357" s="4"/>
      <c r="DP2357" s="4"/>
      <c r="DQ2357" s="4"/>
      <c r="DR2357" s="4"/>
      <c r="DS2357" s="4"/>
      <c r="DT2357" s="4"/>
      <c r="DU2357" s="4"/>
      <c r="DV2357" s="4"/>
      <c r="DW2357" s="4"/>
      <c r="DX2357" s="4"/>
      <c r="DY2357" s="4"/>
      <c r="DZ2357" s="4"/>
      <c r="EE2357" s="4"/>
      <c r="EF2357" s="4"/>
      <c r="EG2357" s="4"/>
      <c r="EH2357" s="4"/>
      <c r="EI2357" s="4"/>
      <c r="EJ2357" s="4"/>
      <c r="EK2357" s="4"/>
      <c r="EL2357" s="4"/>
      <c r="EM2357" s="4"/>
      <c r="EN2357" s="4"/>
      <c r="EO2357" s="4"/>
      <c r="EP2357" s="4"/>
      <c r="EQ2357" s="4"/>
      <c r="ER2357" s="4"/>
      <c r="ES2357" s="4"/>
      <c r="ET2357" s="4"/>
      <c r="EU2357" s="4"/>
      <c r="EV2357" s="4"/>
      <c r="EW2357" s="4"/>
      <c r="EX2357" s="4"/>
      <c r="EY2357" s="4"/>
      <c r="EZ2357" s="4"/>
    </row>
    <row r="2358" spans="1:156">
      <c r="A2358" s="8">
        <v>2353</v>
      </c>
      <c r="B2358" s="21">
        <v>2013</v>
      </c>
      <c r="C2358" s="21">
        <v>1994</v>
      </c>
      <c r="D2358" s="22">
        <v>97.75743104</v>
      </c>
      <c r="E2358" s="9">
        <v>-68469.1875</v>
      </c>
      <c r="F2358" s="9">
        <v>1965659.4199000001</v>
      </c>
      <c r="G2358" s="9">
        <v>101672.62639999999</v>
      </c>
      <c r="H2358" s="9">
        <v>415425.31559999997</v>
      </c>
      <c r="I2358" s="9">
        <v>87411.7745</v>
      </c>
      <c r="J2358" s="9">
        <v>70912.255600000004</v>
      </c>
      <c r="K2358" s="9">
        <v>23031.3776</v>
      </c>
      <c r="L2358" s="9">
        <v>2686519.2020999999</v>
      </c>
      <c r="M2358" s="9">
        <f t="shared" si="252"/>
        <v>47880.878000000004</v>
      </c>
      <c r="N2358" s="26"/>
      <c r="O2358" s="26"/>
      <c r="P2358" s="26"/>
      <c r="Q2358" s="26"/>
      <c r="R2358" s="26"/>
      <c r="S2358" s="26"/>
      <c r="T2358" s="26"/>
      <c r="U2358" s="26"/>
      <c r="V2358" s="33">
        <f t="shared" si="253"/>
        <v>-68469.1875</v>
      </c>
      <c r="W2358" s="26"/>
      <c r="X2358" s="26"/>
      <c r="Y2358" s="26"/>
      <c r="Z2358" s="26"/>
      <c r="AA2358" s="26"/>
      <c r="AB2358" s="38">
        <v>2014</v>
      </c>
      <c r="AC2358" s="38">
        <v>2005</v>
      </c>
      <c r="AD2358" s="39">
        <v>109.369305</v>
      </c>
      <c r="AE2358" s="33">
        <v>-110045.36810000001</v>
      </c>
      <c r="AF2358" s="33">
        <v>2063581.719</v>
      </c>
      <c r="AG2358" s="33">
        <v>106509.8227</v>
      </c>
      <c r="AH2358" s="33">
        <v>190192.59770000001</v>
      </c>
      <c r="AI2358" s="33">
        <v>81276.710200000001</v>
      </c>
      <c r="AJ2358" s="33">
        <v>183583.42329999999</v>
      </c>
      <c r="AK2358" s="33">
        <v>21273.566500000001</v>
      </c>
      <c r="AL2358" s="33">
        <v>2713916.0745999999</v>
      </c>
      <c r="AM2358" s="33">
        <f t="shared" si="254"/>
        <v>162309.85680000001</v>
      </c>
      <c r="AN2358" s="33"/>
      <c r="AO2358" s="33"/>
      <c r="AP2358" s="33"/>
      <c r="AQ2358" s="33"/>
      <c r="AR2358" s="33"/>
      <c r="AS2358" s="33"/>
      <c r="AT2358" s="33"/>
      <c r="AU2358" s="33"/>
      <c r="AV2358" s="33">
        <f t="shared" si="255"/>
        <v>-110045.36810000001</v>
      </c>
      <c r="AW2358" s="33"/>
      <c r="AX2358" s="33"/>
      <c r="AY2358" s="33"/>
      <c r="AZ2358" s="33"/>
      <c r="BA2358" s="38">
        <v>2353</v>
      </c>
      <c r="BB2358" s="38">
        <v>2015</v>
      </c>
      <c r="BC2358" s="38">
        <v>2006</v>
      </c>
      <c r="BD2358" s="39">
        <v>140.6011187</v>
      </c>
      <c r="BE2358" s="33">
        <f t="shared" si="256"/>
        <v>-9928.6621541152708</v>
      </c>
      <c r="BF2358" s="33">
        <v>2062373.6564</v>
      </c>
      <c r="BG2358" s="33">
        <v>106509.8227</v>
      </c>
      <c r="BH2358" s="33">
        <v>185131.91320000001</v>
      </c>
      <c r="BI2358" s="33">
        <v>79544.916545884698</v>
      </c>
      <c r="BJ2358" s="33">
        <v>367969.31550000003</v>
      </c>
      <c r="BK2358" s="33">
        <v>25369.329699999998</v>
      </c>
      <c r="BL2358" s="33">
        <v>2786088.9567999998</v>
      </c>
      <c r="BM2358" s="33">
        <f t="shared" si="257"/>
        <v>342599.98580000002</v>
      </c>
      <c r="BN2358" s="9"/>
      <c r="BO2358" s="9"/>
      <c r="BP2358" s="9"/>
      <c r="BQ2358" s="9"/>
      <c r="BR2358" s="9"/>
      <c r="BS2358" s="9"/>
      <c r="BT2358" s="9"/>
      <c r="BU2358" s="9"/>
      <c r="BV2358" s="33">
        <f t="shared" si="258"/>
        <v>-9928.6621541152708</v>
      </c>
      <c r="BW2358" s="9"/>
      <c r="BX2358" s="9"/>
      <c r="BY2358" s="9"/>
      <c r="BZ2358" s="9"/>
      <c r="CA2358" s="21"/>
      <c r="CB2358" s="21"/>
      <c r="CC2358" s="21"/>
      <c r="CD2358" s="22"/>
      <c r="CE2358" s="9"/>
      <c r="CF2358" s="9"/>
      <c r="CG2358" s="9"/>
      <c r="CH2358" s="9"/>
      <c r="CI2358" s="9"/>
      <c r="CJ2358" s="9"/>
      <c r="CK2358" s="9"/>
      <c r="CL2358" s="9"/>
      <c r="CM2358" s="10"/>
      <c r="CN2358" s="4"/>
      <c r="CO2358" s="4"/>
      <c r="CP2358" s="4"/>
      <c r="CQ2358" s="4"/>
      <c r="CR2358" s="4"/>
      <c r="CS2358" s="4"/>
      <c r="CT2358" s="4"/>
      <c r="CU2358" s="4"/>
      <c r="CV2358" s="4"/>
      <c r="CW2358" s="4"/>
      <c r="CX2358" s="4"/>
      <c r="CY2358" s="4"/>
      <c r="CZ2358" s="4"/>
      <c r="DD2358" s="3"/>
      <c r="DE2358" s="4"/>
      <c r="DF2358" s="4"/>
      <c r="DG2358" s="4"/>
      <c r="DH2358" s="4"/>
      <c r="DI2358" s="4"/>
      <c r="DJ2358" s="4"/>
      <c r="DK2358" s="4"/>
      <c r="DL2358" s="4"/>
      <c r="DM2358" s="4"/>
      <c r="DN2358" s="4"/>
      <c r="DO2358" s="4"/>
      <c r="DP2358" s="4"/>
      <c r="DQ2358" s="4"/>
      <c r="DR2358" s="4"/>
      <c r="DS2358" s="4"/>
      <c r="DT2358" s="4"/>
      <c r="DU2358" s="4"/>
      <c r="DV2358" s="4"/>
      <c r="DW2358" s="4"/>
      <c r="DX2358" s="4"/>
      <c r="DY2358" s="4"/>
      <c r="DZ2358" s="4"/>
      <c r="EE2358" s="4"/>
      <c r="EF2358" s="4"/>
      <c r="EG2358" s="4"/>
      <c r="EH2358" s="4"/>
      <c r="EI2358" s="4"/>
      <c r="EJ2358" s="4"/>
      <c r="EK2358" s="4"/>
      <c r="EL2358" s="4"/>
      <c r="EM2358" s="4"/>
      <c r="EN2358" s="4"/>
      <c r="EO2358" s="4"/>
      <c r="EP2358" s="4"/>
      <c r="EQ2358" s="4"/>
      <c r="ER2358" s="4"/>
      <c r="ES2358" s="4"/>
      <c r="ET2358" s="4"/>
      <c r="EU2358" s="4"/>
      <c r="EV2358" s="4"/>
      <c r="EW2358" s="4"/>
      <c r="EX2358" s="4"/>
      <c r="EY2358" s="4"/>
      <c r="EZ2358" s="4"/>
    </row>
    <row r="2359" spans="1:156">
      <c r="A2359" s="8">
        <v>2354</v>
      </c>
      <c r="B2359" s="21">
        <v>2013</v>
      </c>
      <c r="C2359" s="21">
        <v>2001</v>
      </c>
      <c r="D2359" s="22">
        <v>79.308135870000001</v>
      </c>
      <c r="E2359" s="9">
        <v>-51878.711799999997</v>
      </c>
      <c r="F2359" s="9">
        <v>1923212.0571999999</v>
      </c>
      <c r="G2359" s="9">
        <v>101672.62639999999</v>
      </c>
      <c r="H2359" s="9">
        <v>415336.67489999998</v>
      </c>
      <c r="I2359" s="9">
        <v>87741.857699999993</v>
      </c>
      <c r="J2359" s="9">
        <v>113732.401</v>
      </c>
      <c r="K2359" s="9">
        <v>4304.6082999999999</v>
      </c>
      <c r="L2359" s="9">
        <v>2689269.7206999999</v>
      </c>
      <c r="M2359" s="9">
        <f t="shared" si="252"/>
        <v>109427.79269999999</v>
      </c>
      <c r="N2359" s="26"/>
      <c r="O2359" s="26"/>
      <c r="P2359" s="26"/>
      <c r="Q2359" s="26"/>
      <c r="R2359" s="26"/>
      <c r="S2359" s="26"/>
      <c r="T2359" s="26"/>
      <c r="U2359" s="26"/>
      <c r="V2359" s="33">
        <f t="shared" si="253"/>
        <v>-51878.711799999997</v>
      </c>
      <c r="W2359" s="26"/>
      <c r="X2359" s="26"/>
      <c r="Y2359" s="26"/>
      <c r="Z2359" s="26"/>
      <c r="AA2359" s="26"/>
      <c r="AB2359" s="38">
        <v>2014</v>
      </c>
      <c r="AC2359" s="38">
        <v>1999</v>
      </c>
      <c r="AD2359" s="39">
        <v>160.9222432</v>
      </c>
      <c r="AE2359" s="33">
        <v>109480.74830000001</v>
      </c>
      <c r="AF2359" s="33">
        <v>1994089.4065</v>
      </c>
      <c r="AG2359" s="33">
        <v>106509.8227</v>
      </c>
      <c r="AH2359" s="33">
        <v>190445.7309</v>
      </c>
      <c r="AI2359" s="33">
        <v>80325.3</v>
      </c>
      <c r="AJ2359" s="33">
        <v>483146.71169999999</v>
      </c>
      <c r="AK2359" s="33">
        <v>3177.8447999999999</v>
      </c>
      <c r="AL2359" s="33">
        <v>2741858.3785999999</v>
      </c>
      <c r="AM2359" s="33">
        <f t="shared" si="254"/>
        <v>479968.86689999996</v>
      </c>
      <c r="AN2359" s="33"/>
      <c r="AO2359" s="33"/>
      <c r="AP2359" s="33"/>
      <c r="AQ2359" s="33"/>
      <c r="AR2359" s="33"/>
      <c r="AS2359" s="33"/>
      <c r="AT2359" s="33"/>
      <c r="AU2359" s="33"/>
      <c r="AV2359" s="33">
        <f t="shared" si="255"/>
        <v>109480.74830000001</v>
      </c>
      <c r="AW2359" s="33"/>
      <c r="AX2359" s="33"/>
      <c r="AY2359" s="33"/>
      <c r="AZ2359" s="33"/>
      <c r="BA2359" s="38">
        <v>2354</v>
      </c>
      <c r="BB2359" s="38">
        <v>2015</v>
      </c>
      <c r="BC2359" s="38">
        <v>2000</v>
      </c>
      <c r="BD2359" s="39">
        <v>130.36176699999999</v>
      </c>
      <c r="BE2359" s="33">
        <f t="shared" si="256"/>
        <v>143587.9011832187</v>
      </c>
      <c r="BF2359" s="33">
        <v>2065630.8625</v>
      </c>
      <c r="BG2359" s="33">
        <v>106509.8227</v>
      </c>
      <c r="BH2359" s="33">
        <v>185434.4472</v>
      </c>
      <c r="BI2359" s="33">
        <v>78407.831483218906</v>
      </c>
      <c r="BJ2359" s="33">
        <v>502253.42330000002</v>
      </c>
      <c r="BK2359" s="33">
        <v>1132.5550000000001</v>
      </c>
      <c r="BL2359" s="33">
        <v>2793515.9309999999</v>
      </c>
      <c r="BM2359" s="33">
        <f t="shared" si="257"/>
        <v>501120.86830000003</v>
      </c>
      <c r="BN2359" s="9"/>
      <c r="BO2359" s="9"/>
      <c r="BP2359" s="9"/>
      <c r="BQ2359" s="9"/>
      <c r="BR2359" s="9"/>
      <c r="BS2359" s="9"/>
      <c r="BT2359" s="9"/>
      <c r="BU2359" s="9"/>
      <c r="BV2359" s="33">
        <f t="shared" si="258"/>
        <v>143587.9011832187</v>
      </c>
      <c r="BW2359" s="9"/>
      <c r="BX2359" s="9"/>
      <c r="BY2359" s="9"/>
      <c r="BZ2359" s="9"/>
      <c r="CA2359" s="21"/>
      <c r="CB2359" s="21"/>
      <c r="CC2359" s="21"/>
      <c r="CD2359" s="22"/>
      <c r="CE2359" s="9"/>
      <c r="CF2359" s="9"/>
      <c r="CG2359" s="9"/>
      <c r="CH2359" s="9"/>
      <c r="CI2359" s="9"/>
      <c r="CJ2359" s="9"/>
      <c r="CK2359" s="9"/>
      <c r="CL2359" s="9"/>
      <c r="CM2359" s="10"/>
      <c r="CN2359" s="4"/>
      <c r="CO2359" s="4"/>
      <c r="CP2359" s="4"/>
      <c r="CQ2359" s="4"/>
      <c r="CR2359" s="4"/>
      <c r="CS2359" s="4"/>
      <c r="CT2359" s="4"/>
      <c r="CU2359" s="4"/>
      <c r="CV2359" s="4"/>
      <c r="CW2359" s="4"/>
      <c r="CX2359" s="4"/>
      <c r="CY2359" s="4"/>
      <c r="CZ2359" s="4"/>
      <c r="DD2359" s="3"/>
      <c r="DE2359" s="4"/>
      <c r="DF2359" s="4"/>
      <c r="DG2359" s="4"/>
      <c r="DH2359" s="4"/>
      <c r="DI2359" s="4"/>
      <c r="DJ2359" s="4"/>
      <c r="DK2359" s="4"/>
      <c r="DL2359" s="4"/>
      <c r="DM2359" s="4"/>
      <c r="DN2359" s="4"/>
      <c r="DO2359" s="4"/>
      <c r="DP2359" s="4"/>
      <c r="DQ2359" s="4"/>
      <c r="DR2359" s="4"/>
      <c r="DS2359" s="4"/>
      <c r="DT2359" s="4"/>
      <c r="DU2359" s="4"/>
      <c r="DV2359" s="4"/>
      <c r="DW2359" s="4"/>
      <c r="DX2359" s="4"/>
      <c r="DY2359" s="4"/>
      <c r="DZ2359" s="4"/>
      <c r="EE2359" s="4"/>
      <c r="EF2359" s="4"/>
      <c r="EG2359" s="4"/>
      <c r="EH2359" s="4"/>
      <c r="EI2359" s="4"/>
      <c r="EJ2359" s="4"/>
      <c r="EK2359" s="4"/>
      <c r="EL2359" s="4"/>
      <c r="EM2359" s="4"/>
      <c r="EN2359" s="4"/>
      <c r="EO2359" s="4"/>
      <c r="EP2359" s="4"/>
      <c r="EQ2359" s="4"/>
      <c r="ER2359" s="4"/>
      <c r="ES2359" s="4"/>
      <c r="ET2359" s="4"/>
      <c r="EU2359" s="4"/>
      <c r="EV2359" s="4"/>
      <c r="EW2359" s="4"/>
      <c r="EX2359" s="4"/>
      <c r="EY2359" s="4"/>
      <c r="EZ2359" s="4"/>
    </row>
    <row r="2360" spans="1:156">
      <c r="A2360" s="8">
        <v>2355</v>
      </c>
      <c r="B2360" s="21">
        <v>2013</v>
      </c>
      <c r="C2360" s="21">
        <v>1953</v>
      </c>
      <c r="D2360" s="22">
        <v>133.47564790000001</v>
      </c>
      <c r="E2360" s="9">
        <v>-92485.964500000002</v>
      </c>
      <c r="F2360" s="9">
        <v>1907992.5393999999</v>
      </c>
      <c r="G2360" s="9">
        <v>101672.62639999999</v>
      </c>
      <c r="H2360" s="9">
        <v>415371.06319999998</v>
      </c>
      <c r="I2360" s="9">
        <v>87613.801600000006</v>
      </c>
      <c r="J2360" s="9">
        <v>90910.404599999994</v>
      </c>
      <c r="K2360" s="9">
        <v>4071.2919000000002</v>
      </c>
      <c r="L2360" s="9">
        <v>2691975.1076000002</v>
      </c>
      <c r="M2360" s="9">
        <f t="shared" si="252"/>
        <v>86839.112699999998</v>
      </c>
      <c r="N2360" s="26"/>
      <c r="O2360" s="26"/>
      <c r="P2360" s="26"/>
      <c r="Q2360" s="26"/>
      <c r="R2360" s="26"/>
      <c r="S2360" s="26"/>
      <c r="T2360" s="26"/>
      <c r="U2360" s="26"/>
      <c r="V2360" s="33">
        <f t="shared" si="253"/>
        <v>-92485.964500000002</v>
      </c>
      <c r="W2360" s="26"/>
      <c r="X2360" s="26"/>
      <c r="Y2360" s="26"/>
      <c r="Z2360" s="26"/>
      <c r="AA2360" s="26"/>
      <c r="AB2360" s="38">
        <v>2014</v>
      </c>
      <c r="AC2360" s="38">
        <v>2006</v>
      </c>
      <c r="AD2360" s="39">
        <v>140.6011187</v>
      </c>
      <c r="AE2360" s="33">
        <v>-13384.2215</v>
      </c>
      <c r="AF2360" s="33">
        <v>2002688.8252000001</v>
      </c>
      <c r="AG2360" s="33">
        <v>106509.8227</v>
      </c>
      <c r="AH2360" s="33">
        <v>189816.77110000001</v>
      </c>
      <c r="AI2360" s="33">
        <v>82689.267900000006</v>
      </c>
      <c r="AJ2360" s="33">
        <v>343304.6385</v>
      </c>
      <c r="AK2360" s="33">
        <v>11513.5656</v>
      </c>
      <c r="AL2360" s="33">
        <v>2726879.9815000002</v>
      </c>
      <c r="AM2360" s="33">
        <f t="shared" si="254"/>
        <v>331791.07290000003</v>
      </c>
      <c r="AN2360" s="33"/>
      <c r="AO2360" s="33"/>
      <c r="AP2360" s="33"/>
      <c r="AQ2360" s="33"/>
      <c r="AR2360" s="33"/>
      <c r="AS2360" s="33"/>
      <c r="AT2360" s="33"/>
      <c r="AU2360" s="33"/>
      <c r="AV2360" s="33">
        <f t="shared" si="255"/>
        <v>-13384.2215</v>
      </c>
      <c r="AW2360" s="33"/>
      <c r="AX2360" s="33"/>
      <c r="AY2360" s="33"/>
      <c r="AZ2360" s="33"/>
      <c r="BA2360" s="38">
        <v>2355</v>
      </c>
      <c r="BB2360" s="38">
        <v>2015</v>
      </c>
      <c r="BC2360" s="38">
        <v>2007</v>
      </c>
      <c r="BD2360" s="39">
        <v>122.3188318</v>
      </c>
      <c r="BE2360" s="33">
        <f t="shared" si="256"/>
        <v>-23234.734797556419</v>
      </c>
      <c r="BF2360" s="33">
        <v>2051199.8785000001</v>
      </c>
      <c r="BG2360" s="33">
        <v>106509.8227</v>
      </c>
      <c r="BH2360" s="33">
        <v>183668.19680000001</v>
      </c>
      <c r="BI2360" s="33">
        <v>85046.347302443406</v>
      </c>
      <c r="BJ2360" s="33">
        <v>364618.51880000002</v>
      </c>
      <c r="BK2360" s="33">
        <v>25746.136399999999</v>
      </c>
      <c r="BL2360" s="33">
        <v>2788531.3624999998</v>
      </c>
      <c r="BM2360" s="33">
        <f t="shared" si="257"/>
        <v>338872.3824</v>
      </c>
      <c r="BN2360" s="9"/>
      <c r="BO2360" s="9"/>
      <c r="BP2360" s="9"/>
      <c r="BQ2360" s="9"/>
      <c r="BR2360" s="9"/>
      <c r="BS2360" s="9"/>
      <c r="BT2360" s="9"/>
      <c r="BU2360" s="9"/>
      <c r="BV2360" s="33">
        <f t="shared" si="258"/>
        <v>-23234.734797556419</v>
      </c>
      <c r="BW2360" s="9"/>
      <c r="BX2360" s="9"/>
      <c r="BY2360" s="9"/>
      <c r="BZ2360" s="9"/>
      <c r="CA2360" s="21"/>
      <c r="CB2360" s="21"/>
      <c r="CC2360" s="21"/>
      <c r="CD2360" s="22"/>
      <c r="CE2360" s="9"/>
      <c r="CF2360" s="9"/>
      <c r="CG2360" s="9"/>
      <c r="CH2360" s="9"/>
      <c r="CI2360" s="9"/>
      <c r="CJ2360" s="9"/>
      <c r="CK2360" s="9"/>
      <c r="CL2360" s="9"/>
      <c r="CM2360" s="10"/>
      <c r="CN2360" s="4"/>
      <c r="CO2360" s="4"/>
      <c r="CP2360" s="4"/>
      <c r="CQ2360" s="4"/>
      <c r="CR2360" s="4"/>
      <c r="CS2360" s="4"/>
      <c r="CT2360" s="4"/>
      <c r="CU2360" s="4"/>
      <c r="CV2360" s="4"/>
      <c r="CW2360" s="4"/>
      <c r="CX2360" s="4"/>
      <c r="CY2360" s="4"/>
      <c r="CZ2360" s="4"/>
      <c r="DD2360" s="3"/>
      <c r="DE2360" s="4"/>
      <c r="DF2360" s="4"/>
      <c r="DG2360" s="4"/>
      <c r="DH2360" s="4"/>
      <c r="DI2360" s="4"/>
      <c r="DJ2360" s="4"/>
      <c r="DK2360" s="4"/>
      <c r="DL2360" s="4"/>
      <c r="DM2360" s="4"/>
      <c r="DN2360" s="4"/>
      <c r="DO2360" s="4"/>
      <c r="DP2360" s="4"/>
      <c r="DQ2360" s="4"/>
      <c r="DR2360" s="4"/>
      <c r="DS2360" s="4"/>
      <c r="DT2360" s="4"/>
      <c r="DU2360" s="4"/>
      <c r="DV2360" s="4"/>
      <c r="DW2360" s="4"/>
      <c r="DX2360" s="4"/>
      <c r="DY2360" s="4"/>
      <c r="DZ2360" s="4"/>
      <c r="EE2360" s="4"/>
      <c r="EF2360" s="4"/>
      <c r="EG2360" s="4"/>
      <c r="EH2360" s="4"/>
      <c r="EI2360" s="4"/>
      <c r="EJ2360" s="4"/>
      <c r="EK2360" s="4"/>
      <c r="EL2360" s="4"/>
      <c r="EM2360" s="4"/>
      <c r="EN2360" s="4"/>
      <c r="EO2360" s="4"/>
      <c r="EP2360" s="4"/>
      <c r="EQ2360" s="4"/>
      <c r="ER2360" s="4"/>
      <c r="ES2360" s="4"/>
      <c r="ET2360" s="4"/>
      <c r="EU2360" s="4"/>
      <c r="EV2360" s="4"/>
      <c r="EW2360" s="4"/>
      <c r="EX2360" s="4"/>
      <c r="EY2360" s="4"/>
      <c r="EZ2360" s="4"/>
    </row>
    <row r="2361" spans="1:156">
      <c r="A2361" s="8">
        <v>2356</v>
      </c>
      <c r="B2361" s="21">
        <v>2013</v>
      </c>
      <c r="C2361" s="21">
        <v>1961</v>
      </c>
      <c r="D2361" s="22">
        <v>139.37192200000001</v>
      </c>
      <c r="E2361" s="9">
        <v>-43546.947999999997</v>
      </c>
      <c r="F2361" s="9">
        <v>1939284.436</v>
      </c>
      <c r="G2361" s="9">
        <v>101672.62639999999</v>
      </c>
      <c r="H2361" s="9">
        <v>415561.60090000002</v>
      </c>
      <c r="I2361" s="9">
        <v>86904.271500000003</v>
      </c>
      <c r="J2361" s="9">
        <v>111360.8763</v>
      </c>
      <c r="K2361" s="9">
        <v>6162.5384999999997</v>
      </c>
      <c r="L2361" s="9">
        <v>2692168.2206999999</v>
      </c>
      <c r="M2361" s="9">
        <f t="shared" si="252"/>
        <v>105198.33780000001</v>
      </c>
      <c r="N2361" s="26"/>
      <c r="O2361" s="26"/>
      <c r="P2361" s="26"/>
      <c r="Q2361" s="26"/>
      <c r="R2361" s="26"/>
      <c r="S2361" s="26"/>
      <c r="T2361" s="26"/>
      <c r="U2361" s="26"/>
      <c r="V2361" s="33">
        <f t="shared" si="253"/>
        <v>-43546.947999999997</v>
      </c>
      <c r="W2361" s="26"/>
      <c r="X2361" s="26"/>
      <c r="Y2361" s="26"/>
      <c r="Z2361" s="26"/>
      <c r="AA2361" s="26"/>
      <c r="AB2361" s="38">
        <v>2014</v>
      </c>
      <c r="AC2361" s="38">
        <v>1988</v>
      </c>
      <c r="AD2361" s="39">
        <v>96.405491260000005</v>
      </c>
      <c r="AE2361" s="33">
        <v>-268918.31079999998</v>
      </c>
      <c r="AF2361" s="33">
        <v>2038275.3905</v>
      </c>
      <c r="AG2361" s="33">
        <v>106509.8227</v>
      </c>
      <c r="AH2361" s="33">
        <v>173473.11850000001</v>
      </c>
      <c r="AI2361" s="33">
        <v>144117.47500000001</v>
      </c>
      <c r="AJ2361" s="33">
        <v>139520.26930000001</v>
      </c>
      <c r="AK2361" s="33">
        <v>161685.83100000001</v>
      </c>
      <c r="AL2361" s="33">
        <v>2709128.5559</v>
      </c>
      <c r="AM2361" s="33">
        <f t="shared" si="254"/>
        <v>-22165.561699999991</v>
      </c>
      <c r="AN2361" s="33"/>
      <c r="AO2361" s="33"/>
      <c r="AP2361" s="33"/>
      <c r="AQ2361" s="33"/>
      <c r="AR2361" s="33"/>
      <c r="AS2361" s="33"/>
      <c r="AT2361" s="33"/>
      <c r="AU2361" s="33"/>
      <c r="AV2361" s="33">
        <f t="shared" si="255"/>
        <v>-268918.31079999998</v>
      </c>
      <c r="AW2361" s="33"/>
      <c r="AX2361" s="33"/>
      <c r="AY2361" s="33"/>
      <c r="AZ2361" s="33"/>
      <c r="BA2361" s="38">
        <v>2356</v>
      </c>
      <c r="BB2361" s="38">
        <v>2015</v>
      </c>
      <c r="BC2361" s="38">
        <v>1989</v>
      </c>
      <c r="BD2361" s="39">
        <v>120.8120722</v>
      </c>
      <c r="BE2361" s="33">
        <f t="shared" si="256"/>
        <v>-165110.03646174958</v>
      </c>
      <c r="BF2361" s="33">
        <v>2098173.2686000001</v>
      </c>
      <c r="BG2361" s="33">
        <v>106509.8227</v>
      </c>
      <c r="BH2361" s="33">
        <v>176988.1122</v>
      </c>
      <c r="BI2361" s="33">
        <v>110153.685638251</v>
      </c>
      <c r="BJ2361" s="33">
        <v>236760.75200000001</v>
      </c>
      <c r="BK2361" s="33">
        <v>98253.795499999993</v>
      </c>
      <c r="BL2361" s="33">
        <v>2795441.8821</v>
      </c>
      <c r="BM2361" s="33">
        <f t="shared" si="257"/>
        <v>138506.95650000003</v>
      </c>
      <c r="BN2361" s="9"/>
      <c r="BO2361" s="9"/>
      <c r="BP2361" s="9"/>
      <c r="BQ2361" s="9"/>
      <c r="BR2361" s="9"/>
      <c r="BS2361" s="9"/>
      <c r="BT2361" s="9"/>
      <c r="BU2361" s="9"/>
      <c r="BV2361" s="33">
        <f t="shared" si="258"/>
        <v>-165110.03646174958</v>
      </c>
      <c r="BW2361" s="9"/>
      <c r="BX2361" s="9"/>
      <c r="BY2361" s="9"/>
      <c r="BZ2361" s="9"/>
      <c r="CA2361" s="21"/>
      <c r="CB2361" s="21"/>
      <c r="CC2361" s="21"/>
      <c r="CD2361" s="22"/>
      <c r="CE2361" s="9"/>
      <c r="CF2361" s="9"/>
      <c r="CG2361" s="9"/>
      <c r="CH2361" s="9"/>
      <c r="CI2361" s="9"/>
      <c r="CJ2361" s="9"/>
      <c r="CK2361" s="9"/>
      <c r="CL2361" s="9"/>
      <c r="CM2361" s="10"/>
      <c r="CN2361" s="4"/>
      <c r="CO2361" s="4"/>
      <c r="CP2361" s="4"/>
      <c r="CQ2361" s="4"/>
      <c r="CR2361" s="4"/>
      <c r="CS2361" s="4"/>
      <c r="CT2361" s="4"/>
      <c r="CU2361" s="4"/>
      <c r="CV2361" s="4"/>
      <c r="CW2361" s="4"/>
      <c r="CX2361" s="4"/>
      <c r="CY2361" s="4"/>
      <c r="CZ2361" s="4"/>
      <c r="DD2361" s="3"/>
      <c r="DE2361" s="4"/>
      <c r="DF2361" s="4"/>
      <c r="DG2361" s="4"/>
      <c r="DH2361" s="4"/>
      <c r="DI2361" s="4"/>
      <c r="DJ2361" s="4"/>
      <c r="DK2361" s="4"/>
      <c r="DL2361" s="4"/>
      <c r="DM2361" s="4"/>
      <c r="DN2361" s="4"/>
      <c r="DO2361" s="4"/>
      <c r="DP2361" s="4"/>
      <c r="DQ2361" s="4"/>
      <c r="DR2361" s="4"/>
      <c r="DS2361" s="4"/>
      <c r="DT2361" s="4"/>
      <c r="DU2361" s="4"/>
      <c r="DV2361" s="4"/>
      <c r="DW2361" s="4"/>
      <c r="DX2361" s="4"/>
      <c r="DY2361" s="4"/>
      <c r="DZ2361" s="4"/>
      <c r="EE2361" s="4"/>
      <c r="EF2361" s="4"/>
      <c r="EG2361" s="4"/>
      <c r="EH2361" s="4"/>
      <c r="EI2361" s="4"/>
      <c r="EJ2361" s="4"/>
      <c r="EK2361" s="4"/>
      <c r="EL2361" s="4"/>
      <c r="EM2361" s="4"/>
      <c r="EN2361" s="4"/>
      <c r="EO2361" s="4"/>
      <c r="EP2361" s="4"/>
      <c r="EQ2361" s="4"/>
      <c r="ER2361" s="4"/>
      <c r="ES2361" s="4"/>
      <c r="ET2361" s="4"/>
      <c r="EU2361" s="4"/>
      <c r="EV2361" s="4"/>
      <c r="EW2361" s="4"/>
      <c r="EX2361" s="4"/>
      <c r="EY2361" s="4"/>
      <c r="EZ2361" s="4"/>
    </row>
    <row r="2362" spans="1:156">
      <c r="A2362" s="8">
        <v>2357</v>
      </c>
      <c r="B2362" s="21">
        <v>2013</v>
      </c>
      <c r="C2362" s="21">
        <v>1985</v>
      </c>
      <c r="D2362" s="22">
        <v>118.7752141</v>
      </c>
      <c r="E2362" s="9">
        <v>-29053.1564</v>
      </c>
      <c r="F2362" s="9">
        <v>1973800.9079</v>
      </c>
      <c r="G2362" s="9">
        <v>101672.62639999999</v>
      </c>
      <c r="H2362" s="9">
        <v>416066.63620000001</v>
      </c>
      <c r="I2362" s="9">
        <v>85023.605299999996</v>
      </c>
      <c r="J2362" s="9">
        <v>88231.068299999999</v>
      </c>
      <c r="K2362" s="9">
        <v>8311.3935000000001</v>
      </c>
      <c r="L2362" s="9">
        <v>2685536.6071000001</v>
      </c>
      <c r="M2362" s="9">
        <f t="shared" si="252"/>
        <v>79919.674799999993</v>
      </c>
      <c r="N2362" s="26"/>
      <c r="O2362" s="26"/>
      <c r="P2362" s="26"/>
      <c r="Q2362" s="26"/>
      <c r="R2362" s="26"/>
      <c r="S2362" s="26"/>
      <c r="T2362" s="26"/>
      <c r="U2362" s="26"/>
      <c r="V2362" s="33">
        <f t="shared" si="253"/>
        <v>-29053.1564</v>
      </c>
      <c r="W2362" s="26"/>
      <c r="X2362" s="26"/>
      <c r="Y2362" s="26"/>
      <c r="Z2362" s="26"/>
      <c r="AA2362" s="26"/>
      <c r="AB2362" s="38">
        <v>2014</v>
      </c>
      <c r="AC2362" s="38">
        <v>1940</v>
      </c>
      <c r="AD2362" s="39">
        <v>109.1286128</v>
      </c>
      <c r="AE2362" s="33">
        <v>-111784.02650000001</v>
      </c>
      <c r="AF2362" s="33">
        <v>2097239.1579999998</v>
      </c>
      <c r="AG2362" s="33">
        <v>106509.8227</v>
      </c>
      <c r="AH2362" s="33">
        <v>182562.7475</v>
      </c>
      <c r="AI2362" s="33">
        <v>109953.7769</v>
      </c>
      <c r="AJ2362" s="33">
        <v>230921.86809999999</v>
      </c>
      <c r="AK2362" s="33">
        <v>122690.5551</v>
      </c>
      <c r="AL2362" s="33">
        <v>2716280.8446</v>
      </c>
      <c r="AM2362" s="33">
        <f t="shared" si="254"/>
        <v>108231.31299999999</v>
      </c>
      <c r="AN2362" s="33"/>
      <c r="AO2362" s="33"/>
      <c r="AP2362" s="33"/>
      <c r="AQ2362" s="33"/>
      <c r="AR2362" s="33"/>
      <c r="AS2362" s="33"/>
      <c r="AT2362" s="33"/>
      <c r="AU2362" s="33"/>
      <c r="AV2362" s="33">
        <f t="shared" si="255"/>
        <v>-111784.02650000001</v>
      </c>
      <c r="AW2362" s="33"/>
      <c r="AX2362" s="33"/>
      <c r="AY2362" s="33"/>
      <c r="AZ2362" s="33"/>
      <c r="BA2362" s="38">
        <v>2357</v>
      </c>
      <c r="BB2362" s="38">
        <v>2015</v>
      </c>
      <c r="BC2362" s="38">
        <v>1941</v>
      </c>
      <c r="BD2362" s="39">
        <v>99.84141047</v>
      </c>
      <c r="BE2362" s="33">
        <f t="shared" si="256"/>
        <v>-235001.94008601829</v>
      </c>
      <c r="BF2362" s="33">
        <v>2123165.2675000001</v>
      </c>
      <c r="BG2362" s="33">
        <v>106509.8227</v>
      </c>
      <c r="BH2362" s="33">
        <v>173412.43650000001</v>
      </c>
      <c r="BI2362" s="33">
        <v>123592.991713982</v>
      </c>
      <c r="BJ2362" s="33">
        <v>149201.48439999999</v>
      </c>
      <c r="BK2362" s="33">
        <v>116951.7579</v>
      </c>
      <c r="BL2362" s="33">
        <v>2793932.1850000001</v>
      </c>
      <c r="BM2362" s="33">
        <f t="shared" si="257"/>
        <v>32249.72649999999</v>
      </c>
      <c r="BN2362" s="9"/>
      <c r="BO2362" s="9"/>
      <c r="BP2362" s="9"/>
      <c r="BQ2362" s="9"/>
      <c r="BR2362" s="9"/>
      <c r="BS2362" s="9"/>
      <c r="BT2362" s="9"/>
      <c r="BU2362" s="9"/>
      <c r="BV2362" s="33">
        <f t="shared" si="258"/>
        <v>-235001.94008601829</v>
      </c>
      <c r="BW2362" s="9"/>
      <c r="BX2362" s="9"/>
      <c r="BY2362" s="9"/>
      <c r="BZ2362" s="9"/>
      <c r="CA2362" s="21"/>
      <c r="CB2362" s="21"/>
      <c r="CC2362" s="21"/>
      <c r="CD2362" s="22"/>
      <c r="CE2362" s="9"/>
      <c r="CF2362" s="9"/>
      <c r="CG2362" s="9"/>
      <c r="CH2362" s="9"/>
      <c r="CI2362" s="9"/>
      <c r="CJ2362" s="9"/>
      <c r="CK2362" s="9"/>
      <c r="CL2362" s="9"/>
      <c r="CM2362" s="10"/>
      <c r="CN2362" s="4"/>
      <c r="CO2362" s="4"/>
      <c r="CP2362" s="4"/>
      <c r="CQ2362" s="4"/>
      <c r="CR2362" s="4"/>
      <c r="CS2362" s="4"/>
      <c r="CT2362" s="4"/>
      <c r="CU2362" s="4"/>
      <c r="CV2362" s="4"/>
      <c r="CW2362" s="4"/>
      <c r="CX2362" s="4"/>
      <c r="CY2362" s="4"/>
      <c r="CZ2362" s="4"/>
      <c r="DD2362" s="3"/>
      <c r="DE2362" s="4"/>
      <c r="DF2362" s="4"/>
      <c r="DG2362" s="4"/>
      <c r="DH2362" s="4"/>
      <c r="DI2362" s="4"/>
      <c r="DJ2362" s="4"/>
      <c r="DK2362" s="4"/>
      <c r="DL2362" s="4"/>
      <c r="DM2362" s="4"/>
      <c r="DN2362" s="4"/>
      <c r="DO2362" s="4"/>
      <c r="DP2362" s="4"/>
      <c r="DQ2362" s="4"/>
      <c r="DR2362" s="4"/>
      <c r="DS2362" s="4"/>
      <c r="DT2362" s="4"/>
      <c r="DU2362" s="4"/>
      <c r="DV2362" s="4"/>
      <c r="DW2362" s="4"/>
      <c r="DX2362" s="4"/>
      <c r="DY2362" s="4"/>
      <c r="DZ2362" s="4"/>
      <c r="EE2362" s="4"/>
      <c r="EF2362" s="4"/>
      <c r="EG2362" s="4"/>
      <c r="EH2362" s="4"/>
      <c r="EI2362" s="4"/>
      <c r="EJ2362" s="4"/>
      <c r="EK2362" s="4"/>
      <c r="EL2362" s="4"/>
      <c r="EM2362" s="4"/>
      <c r="EN2362" s="4"/>
      <c r="EO2362" s="4"/>
      <c r="EP2362" s="4"/>
      <c r="EQ2362" s="4"/>
      <c r="ER2362" s="4"/>
      <c r="ES2362" s="4"/>
      <c r="ET2362" s="4"/>
      <c r="EU2362" s="4"/>
      <c r="EV2362" s="4"/>
      <c r="EW2362" s="4"/>
      <c r="EX2362" s="4"/>
      <c r="EY2362" s="4"/>
      <c r="EZ2362" s="4"/>
    </row>
    <row r="2363" spans="1:156">
      <c r="A2363" s="8">
        <v>2358</v>
      </c>
      <c r="B2363" s="21">
        <v>2013</v>
      </c>
      <c r="C2363" s="21">
        <v>1973</v>
      </c>
      <c r="D2363" s="22">
        <v>98.382095480000004</v>
      </c>
      <c r="E2363" s="9">
        <v>-146860.8738</v>
      </c>
      <c r="F2363" s="9">
        <v>1907538.8936000001</v>
      </c>
      <c r="G2363" s="9">
        <v>101672.62639999999</v>
      </c>
      <c r="H2363" s="9">
        <v>415623.41759999999</v>
      </c>
      <c r="I2363" s="9">
        <v>86674.076499999996</v>
      </c>
      <c r="J2363" s="9">
        <v>38433.230900000002</v>
      </c>
      <c r="K2363" s="9">
        <v>14023.7736</v>
      </c>
      <c r="L2363" s="9">
        <v>2682779.3451999999</v>
      </c>
      <c r="M2363" s="9">
        <f t="shared" si="252"/>
        <v>24409.457300000002</v>
      </c>
      <c r="N2363" s="26"/>
      <c r="O2363" s="26"/>
      <c r="P2363" s="26"/>
      <c r="Q2363" s="26"/>
      <c r="R2363" s="26"/>
      <c r="S2363" s="26"/>
      <c r="T2363" s="26"/>
      <c r="U2363" s="26"/>
      <c r="V2363" s="33">
        <f t="shared" si="253"/>
        <v>-146860.8738</v>
      </c>
      <c r="W2363" s="26"/>
      <c r="X2363" s="26"/>
      <c r="Y2363" s="26"/>
      <c r="Z2363" s="26"/>
      <c r="AA2363" s="26"/>
      <c r="AB2363" s="38">
        <v>2014</v>
      </c>
      <c r="AC2363" s="38">
        <v>1943</v>
      </c>
      <c r="AD2363" s="39">
        <v>149.93026549999999</v>
      </c>
      <c r="AE2363" s="33">
        <v>-96397.415999999997</v>
      </c>
      <c r="AF2363" s="33">
        <v>2005665.5127999999</v>
      </c>
      <c r="AG2363" s="33">
        <v>106509.8227</v>
      </c>
      <c r="AH2363" s="33">
        <v>188640.5165</v>
      </c>
      <c r="AI2363" s="33">
        <v>87110.263300000006</v>
      </c>
      <c r="AJ2363" s="33">
        <v>261883.27859999999</v>
      </c>
      <c r="AK2363" s="33">
        <v>17169.148499999999</v>
      </c>
      <c r="AL2363" s="33">
        <v>2729037.6614000001</v>
      </c>
      <c r="AM2363" s="33">
        <f t="shared" si="254"/>
        <v>244714.13009999998</v>
      </c>
      <c r="AN2363" s="33"/>
      <c r="AO2363" s="33"/>
      <c r="AP2363" s="33"/>
      <c r="AQ2363" s="33"/>
      <c r="AR2363" s="33"/>
      <c r="AS2363" s="33"/>
      <c r="AT2363" s="33"/>
      <c r="AU2363" s="33"/>
      <c r="AV2363" s="33">
        <f t="shared" si="255"/>
        <v>-96397.415999999997</v>
      </c>
      <c r="AW2363" s="33"/>
      <c r="AX2363" s="33"/>
      <c r="AY2363" s="33"/>
      <c r="AZ2363" s="33"/>
      <c r="BA2363" s="38">
        <v>2358</v>
      </c>
      <c r="BB2363" s="38">
        <v>2015</v>
      </c>
      <c r="BC2363" s="38">
        <v>1944</v>
      </c>
      <c r="BD2363" s="39">
        <v>86.51293957</v>
      </c>
      <c r="BE2363" s="33">
        <f t="shared" si="256"/>
        <v>-347136.32473403215</v>
      </c>
      <c r="BF2363" s="33">
        <v>2126096.0715999999</v>
      </c>
      <c r="BG2363" s="33">
        <v>106509.8227</v>
      </c>
      <c r="BH2363" s="33">
        <v>163132.06659999999</v>
      </c>
      <c r="BI2363" s="33">
        <v>162232.13226596799</v>
      </c>
      <c r="BJ2363" s="33">
        <v>74699.8995</v>
      </c>
      <c r="BK2363" s="33">
        <v>174772.64869999999</v>
      </c>
      <c r="BL2363" s="33">
        <v>2805033.6686999998</v>
      </c>
      <c r="BM2363" s="33">
        <f t="shared" si="257"/>
        <v>-100072.74919999999</v>
      </c>
      <c r="BN2363" s="9"/>
      <c r="BO2363" s="9"/>
      <c r="BP2363" s="9"/>
      <c r="BQ2363" s="9"/>
      <c r="BR2363" s="9"/>
      <c r="BS2363" s="9"/>
      <c r="BT2363" s="9"/>
      <c r="BU2363" s="9"/>
      <c r="BV2363" s="33">
        <f t="shared" si="258"/>
        <v>-347136.32473403215</v>
      </c>
      <c r="BW2363" s="9"/>
      <c r="BX2363" s="9"/>
      <c r="BY2363" s="9"/>
      <c r="BZ2363" s="9"/>
      <c r="CA2363" s="21"/>
      <c r="CB2363" s="21"/>
      <c r="CC2363" s="21"/>
      <c r="CD2363" s="22"/>
      <c r="CE2363" s="9"/>
      <c r="CF2363" s="9"/>
      <c r="CG2363" s="9"/>
      <c r="CH2363" s="9"/>
      <c r="CI2363" s="9"/>
      <c r="CJ2363" s="9"/>
      <c r="CK2363" s="9"/>
      <c r="CL2363" s="9"/>
      <c r="CM2363" s="10"/>
      <c r="CN2363" s="4"/>
      <c r="CO2363" s="4"/>
      <c r="CP2363" s="4"/>
      <c r="CQ2363" s="4"/>
      <c r="CR2363" s="4"/>
      <c r="CS2363" s="4"/>
      <c r="CT2363" s="4"/>
      <c r="CU2363" s="4"/>
      <c r="CV2363" s="4"/>
      <c r="CW2363" s="4"/>
      <c r="CX2363" s="4"/>
      <c r="CY2363" s="4"/>
      <c r="CZ2363" s="4"/>
      <c r="DD2363" s="3"/>
      <c r="DE2363" s="4"/>
      <c r="DF2363" s="4"/>
      <c r="DG2363" s="4"/>
      <c r="DH2363" s="4"/>
      <c r="DI2363" s="4"/>
      <c r="DJ2363" s="4"/>
      <c r="DK2363" s="4"/>
      <c r="DL2363" s="4"/>
      <c r="DM2363" s="4"/>
      <c r="DN2363" s="4"/>
      <c r="DO2363" s="4"/>
      <c r="DP2363" s="4"/>
      <c r="DQ2363" s="4"/>
      <c r="DR2363" s="4"/>
      <c r="DS2363" s="4"/>
      <c r="DT2363" s="4"/>
      <c r="DU2363" s="4"/>
      <c r="DV2363" s="4"/>
      <c r="DW2363" s="4"/>
      <c r="DX2363" s="4"/>
      <c r="DY2363" s="4"/>
      <c r="DZ2363" s="4"/>
      <c r="EE2363" s="4"/>
      <c r="EF2363" s="4"/>
      <c r="EG2363" s="4"/>
      <c r="EH2363" s="4"/>
      <c r="EI2363" s="4"/>
      <c r="EJ2363" s="4"/>
      <c r="EK2363" s="4"/>
      <c r="EL2363" s="4"/>
      <c r="EM2363" s="4"/>
      <c r="EN2363" s="4"/>
      <c r="EO2363" s="4"/>
      <c r="EP2363" s="4"/>
      <c r="EQ2363" s="4"/>
      <c r="ER2363" s="4"/>
      <c r="ES2363" s="4"/>
      <c r="ET2363" s="4"/>
      <c r="EU2363" s="4"/>
      <c r="EV2363" s="4"/>
      <c r="EW2363" s="4"/>
      <c r="EX2363" s="4"/>
      <c r="EY2363" s="4"/>
      <c r="EZ2363" s="4"/>
    </row>
    <row r="2364" spans="1:156">
      <c r="A2364" s="8">
        <v>2359</v>
      </c>
      <c r="B2364" s="21">
        <v>2013</v>
      </c>
      <c r="C2364" s="21">
        <v>1985</v>
      </c>
      <c r="D2364" s="22">
        <v>118.7752141</v>
      </c>
      <c r="E2364" s="9">
        <v>-54655.169399999999</v>
      </c>
      <c r="F2364" s="9">
        <v>1926075.0819999999</v>
      </c>
      <c r="G2364" s="9">
        <v>101672.62639999999</v>
      </c>
      <c r="H2364" s="9">
        <v>415977.45329999999</v>
      </c>
      <c r="I2364" s="9">
        <v>85355.707599999994</v>
      </c>
      <c r="J2364" s="9">
        <v>104858.74280000001</v>
      </c>
      <c r="K2364" s="9">
        <v>34.369500000000002</v>
      </c>
      <c r="L2364" s="9">
        <v>2688560.4119000002</v>
      </c>
      <c r="M2364" s="9">
        <f t="shared" si="252"/>
        <v>104824.37330000001</v>
      </c>
      <c r="N2364" s="26"/>
      <c r="O2364" s="26"/>
      <c r="P2364" s="26"/>
      <c r="Q2364" s="26"/>
      <c r="R2364" s="26"/>
      <c r="S2364" s="26"/>
      <c r="T2364" s="26"/>
      <c r="U2364" s="26"/>
      <c r="V2364" s="33">
        <f t="shared" si="253"/>
        <v>-54655.169399999999</v>
      </c>
      <c r="W2364" s="26"/>
      <c r="X2364" s="26"/>
      <c r="Y2364" s="26"/>
      <c r="Z2364" s="26"/>
      <c r="AA2364" s="26"/>
      <c r="AB2364" s="38">
        <v>2014</v>
      </c>
      <c r="AC2364" s="38">
        <v>1970</v>
      </c>
      <c r="AD2364" s="39">
        <v>124.7922181</v>
      </c>
      <c r="AE2364" s="33">
        <v>-117412.2</v>
      </c>
      <c r="AF2364" s="33">
        <v>1986062.9376000001</v>
      </c>
      <c r="AG2364" s="33">
        <v>106509.8227</v>
      </c>
      <c r="AH2364" s="33">
        <v>188723.77499999999</v>
      </c>
      <c r="AI2364" s="33">
        <v>86797.333499999993</v>
      </c>
      <c r="AJ2364" s="33">
        <v>250694.3192</v>
      </c>
      <c r="AK2364" s="33">
        <v>18598.070400000001</v>
      </c>
      <c r="AL2364" s="33">
        <v>2717602.3176000002</v>
      </c>
      <c r="AM2364" s="33">
        <f t="shared" si="254"/>
        <v>232096.2488</v>
      </c>
      <c r="AN2364" s="33"/>
      <c r="AO2364" s="33"/>
      <c r="AP2364" s="33"/>
      <c r="AQ2364" s="33"/>
      <c r="AR2364" s="33"/>
      <c r="AS2364" s="33"/>
      <c r="AT2364" s="33"/>
      <c r="AU2364" s="33"/>
      <c r="AV2364" s="33">
        <f t="shared" si="255"/>
        <v>-117412.2</v>
      </c>
      <c r="AW2364" s="33"/>
      <c r="AX2364" s="33"/>
      <c r="AY2364" s="33"/>
      <c r="AZ2364" s="33"/>
      <c r="BA2364" s="38">
        <v>2359</v>
      </c>
      <c r="BB2364" s="38">
        <v>2015</v>
      </c>
      <c r="BC2364" s="38">
        <v>1971</v>
      </c>
      <c r="BD2364" s="39">
        <v>171.1430752</v>
      </c>
      <c r="BE2364" s="33">
        <f t="shared" si="256"/>
        <v>-23113.97772413725</v>
      </c>
      <c r="BF2364" s="33">
        <v>2039114.733</v>
      </c>
      <c r="BG2364" s="33">
        <v>106509.8227</v>
      </c>
      <c r="BH2364" s="33">
        <v>184729.76579999999</v>
      </c>
      <c r="BI2364" s="33">
        <v>81056.4019758621</v>
      </c>
      <c r="BJ2364" s="33">
        <v>362231.91</v>
      </c>
      <c r="BK2364" s="33">
        <v>4363.3459999999995</v>
      </c>
      <c r="BL2364" s="33">
        <v>2792393.2651999998</v>
      </c>
      <c r="BM2364" s="33">
        <f t="shared" si="257"/>
        <v>357868.56399999995</v>
      </c>
      <c r="BN2364" s="9"/>
      <c r="BO2364" s="9"/>
      <c r="BP2364" s="9"/>
      <c r="BQ2364" s="9"/>
      <c r="BR2364" s="9"/>
      <c r="BS2364" s="9"/>
      <c r="BT2364" s="9"/>
      <c r="BU2364" s="9"/>
      <c r="BV2364" s="33">
        <f t="shared" si="258"/>
        <v>-23113.97772413725</v>
      </c>
      <c r="BW2364" s="9"/>
      <c r="BX2364" s="9"/>
      <c r="BY2364" s="9"/>
      <c r="BZ2364" s="9"/>
      <c r="CA2364" s="21"/>
      <c r="CB2364" s="21"/>
      <c r="CC2364" s="21"/>
      <c r="CD2364" s="22"/>
      <c r="CE2364" s="9"/>
      <c r="CF2364" s="9"/>
      <c r="CG2364" s="9"/>
      <c r="CH2364" s="9"/>
      <c r="CI2364" s="9"/>
      <c r="CJ2364" s="9"/>
      <c r="CK2364" s="9"/>
      <c r="CL2364" s="9"/>
      <c r="CM2364" s="10"/>
      <c r="CN2364" s="4"/>
      <c r="CO2364" s="4"/>
      <c r="CP2364" s="4"/>
      <c r="CQ2364" s="4"/>
      <c r="CR2364" s="4"/>
      <c r="CS2364" s="4"/>
      <c r="CT2364" s="4"/>
      <c r="CU2364" s="4"/>
      <c r="CV2364" s="4"/>
      <c r="CW2364" s="4"/>
      <c r="CX2364" s="4"/>
      <c r="CY2364" s="4"/>
      <c r="CZ2364" s="4"/>
      <c r="DD2364" s="3"/>
      <c r="DE2364" s="4"/>
      <c r="DF2364" s="4"/>
      <c r="DG2364" s="4"/>
      <c r="DH2364" s="4"/>
      <c r="DI2364" s="4"/>
      <c r="DJ2364" s="4"/>
      <c r="DK2364" s="4"/>
      <c r="DL2364" s="4"/>
      <c r="DM2364" s="4"/>
      <c r="DN2364" s="4"/>
      <c r="DO2364" s="4"/>
      <c r="DP2364" s="4"/>
      <c r="DQ2364" s="4"/>
      <c r="DR2364" s="4"/>
      <c r="DS2364" s="4"/>
      <c r="DT2364" s="4"/>
      <c r="DU2364" s="4"/>
      <c r="DV2364" s="4"/>
      <c r="DW2364" s="4"/>
      <c r="DX2364" s="4"/>
      <c r="DY2364" s="4"/>
      <c r="DZ2364" s="4"/>
      <c r="EE2364" s="4"/>
      <c r="EF2364" s="4"/>
      <c r="EG2364" s="4"/>
      <c r="EH2364" s="4"/>
      <c r="EI2364" s="4"/>
      <c r="EJ2364" s="4"/>
      <c r="EK2364" s="4"/>
      <c r="EL2364" s="4"/>
      <c r="EM2364" s="4"/>
      <c r="EN2364" s="4"/>
      <c r="EO2364" s="4"/>
      <c r="EP2364" s="4"/>
      <c r="EQ2364" s="4"/>
      <c r="ER2364" s="4"/>
      <c r="ES2364" s="4"/>
      <c r="ET2364" s="4"/>
      <c r="EU2364" s="4"/>
      <c r="EV2364" s="4"/>
      <c r="EW2364" s="4"/>
      <c r="EX2364" s="4"/>
      <c r="EY2364" s="4"/>
      <c r="EZ2364" s="4"/>
    </row>
    <row r="2365" spans="1:156">
      <c r="A2365" s="8">
        <v>2360</v>
      </c>
      <c r="B2365" s="21">
        <v>2013</v>
      </c>
      <c r="C2365" s="21">
        <v>1993</v>
      </c>
      <c r="D2365" s="22">
        <v>116.7870363</v>
      </c>
      <c r="E2365" s="9">
        <v>49702.972199999997</v>
      </c>
      <c r="F2365" s="9">
        <v>1980145.1832000001</v>
      </c>
      <c r="G2365" s="9">
        <v>101672.62639999999</v>
      </c>
      <c r="H2365" s="9">
        <v>415070.37770000001</v>
      </c>
      <c r="I2365" s="9">
        <v>88733.503200000006</v>
      </c>
      <c r="J2365" s="9">
        <v>166895.60219999999</v>
      </c>
      <c r="K2365" s="9">
        <v>10759.9175</v>
      </c>
      <c r="L2365" s="9">
        <v>2692054.4029999999</v>
      </c>
      <c r="M2365" s="9">
        <f t="shared" si="252"/>
        <v>156135.68469999998</v>
      </c>
      <c r="N2365" s="26"/>
      <c r="O2365" s="26"/>
      <c r="P2365" s="26"/>
      <c r="Q2365" s="26"/>
      <c r="R2365" s="26"/>
      <c r="S2365" s="26"/>
      <c r="T2365" s="26"/>
      <c r="U2365" s="26"/>
      <c r="V2365" s="33">
        <f t="shared" si="253"/>
        <v>49702.972199999997</v>
      </c>
      <c r="W2365" s="26"/>
      <c r="X2365" s="26"/>
      <c r="Y2365" s="26"/>
      <c r="Z2365" s="26"/>
      <c r="AA2365" s="26"/>
      <c r="AB2365" s="38">
        <v>2014</v>
      </c>
      <c r="AC2365" s="38">
        <v>1939</v>
      </c>
      <c r="AD2365" s="39">
        <v>108.2014492</v>
      </c>
      <c r="AE2365" s="33">
        <v>-171882.73269999999</v>
      </c>
      <c r="AF2365" s="33">
        <v>2092882.8581999999</v>
      </c>
      <c r="AG2365" s="33">
        <v>106509.8227</v>
      </c>
      <c r="AH2365" s="33">
        <v>175289.28649999999</v>
      </c>
      <c r="AI2365" s="33">
        <v>137291.34229999999</v>
      </c>
      <c r="AJ2365" s="33">
        <v>163232.22990000001</v>
      </c>
      <c r="AK2365" s="33">
        <v>132811.82860000001</v>
      </c>
      <c r="AL2365" s="33">
        <v>2714276.4438</v>
      </c>
      <c r="AM2365" s="33">
        <f t="shared" si="254"/>
        <v>30420.401299999998</v>
      </c>
      <c r="AN2365" s="33"/>
      <c r="AO2365" s="33"/>
      <c r="AP2365" s="33"/>
      <c r="AQ2365" s="33"/>
      <c r="AR2365" s="33"/>
      <c r="AS2365" s="33"/>
      <c r="AT2365" s="33"/>
      <c r="AU2365" s="33"/>
      <c r="AV2365" s="33">
        <f t="shared" si="255"/>
        <v>-171882.73269999999</v>
      </c>
      <c r="AW2365" s="33"/>
      <c r="AX2365" s="33"/>
      <c r="AY2365" s="33"/>
      <c r="AZ2365" s="33"/>
      <c r="BA2365" s="38">
        <v>2360</v>
      </c>
      <c r="BB2365" s="38">
        <v>2015</v>
      </c>
      <c r="BC2365" s="38">
        <v>1940</v>
      </c>
      <c r="BD2365" s="39">
        <v>109.1286128</v>
      </c>
      <c r="BE2365" s="33">
        <f t="shared" si="256"/>
        <v>-131551.57411084184</v>
      </c>
      <c r="BF2365" s="33">
        <v>2158052.1197000002</v>
      </c>
      <c r="BG2365" s="33">
        <v>106509.8227</v>
      </c>
      <c r="BH2365" s="33">
        <v>179111.54949999999</v>
      </c>
      <c r="BI2365" s="33">
        <v>102172.670089158</v>
      </c>
      <c r="BJ2365" s="33">
        <v>210264.83249999999</v>
      </c>
      <c r="BK2365" s="33">
        <v>91770.193899999998</v>
      </c>
      <c r="BL2365" s="33">
        <v>2795892.3747</v>
      </c>
      <c r="BM2365" s="33">
        <f t="shared" si="257"/>
        <v>118494.63859999999</v>
      </c>
      <c r="BN2365" s="9"/>
      <c r="BO2365" s="9"/>
      <c r="BP2365" s="9"/>
      <c r="BQ2365" s="9"/>
      <c r="BR2365" s="9"/>
      <c r="BS2365" s="9"/>
      <c r="BT2365" s="9"/>
      <c r="BU2365" s="9"/>
      <c r="BV2365" s="33">
        <f t="shared" si="258"/>
        <v>-131551.57411084184</v>
      </c>
      <c r="BW2365" s="9"/>
      <c r="BX2365" s="9"/>
      <c r="BY2365" s="9"/>
      <c r="BZ2365" s="9"/>
      <c r="CA2365" s="21"/>
      <c r="CB2365" s="21"/>
      <c r="CC2365" s="21"/>
      <c r="CD2365" s="22"/>
      <c r="CE2365" s="9"/>
      <c r="CF2365" s="9"/>
      <c r="CG2365" s="9"/>
      <c r="CH2365" s="9"/>
      <c r="CI2365" s="9"/>
      <c r="CJ2365" s="9"/>
      <c r="CK2365" s="9"/>
      <c r="CL2365" s="9"/>
      <c r="CM2365" s="10"/>
      <c r="CN2365" s="4"/>
      <c r="CO2365" s="4"/>
      <c r="CP2365" s="4"/>
      <c r="CQ2365" s="4"/>
      <c r="CR2365" s="4"/>
      <c r="CS2365" s="4"/>
      <c r="CT2365" s="4"/>
      <c r="CU2365" s="4"/>
      <c r="CV2365" s="4"/>
      <c r="CW2365" s="4"/>
      <c r="CX2365" s="4"/>
      <c r="CY2365" s="4"/>
      <c r="CZ2365" s="4"/>
      <c r="DD2365" s="3"/>
      <c r="DE2365" s="4"/>
      <c r="DF2365" s="4"/>
      <c r="DG2365" s="4"/>
      <c r="DH2365" s="4"/>
      <c r="DI2365" s="4"/>
      <c r="DJ2365" s="4"/>
      <c r="DK2365" s="4"/>
      <c r="DL2365" s="4"/>
      <c r="DM2365" s="4"/>
      <c r="DN2365" s="4"/>
      <c r="DO2365" s="4"/>
      <c r="DP2365" s="4"/>
      <c r="DQ2365" s="4"/>
      <c r="DR2365" s="4"/>
      <c r="DS2365" s="4"/>
      <c r="DT2365" s="4"/>
      <c r="DU2365" s="4"/>
      <c r="DV2365" s="4"/>
      <c r="DW2365" s="4"/>
      <c r="DX2365" s="4"/>
      <c r="DY2365" s="4"/>
      <c r="DZ2365" s="4"/>
      <c r="EE2365" s="4"/>
      <c r="EF2365" s="4"/>
      <c r="EG2365" s="4"/>
      <c r="EH2365" s="4"/>
      <c r="EI2365" s="4"/>
      <c r="EJ2365" s="4"/>
      <c r="EK2365" s="4"/>
      <c r="EL2365" s="4"/>
      <c r="EM2365" s="4"/>
      <c r="EN2365" s="4"/>
      <c r="EO2365" s="4"/>
      <c r="EP2365" s="4"/>
      <c r="EQ2365" s="4"/>
      <c r="ER2365" s="4"/>
      <c r="ES2365" s="4"/>
      <c r="ET2365" s="4"/>
      <c r="EU2365" s="4"/>
      <c r="EV2365" s="4"/>
      <c r="EW2365" s="4"/>
      <c r="EX2365" s="4"/>
      <c r="EY2365" s="4"/>
      <c r="EZ2365" s="4"/>
    </row>
    <row r="2366" spans="1:156">
      <c r="A2366" s="8">
        <v>2361</v>
      </c>
      <c r="B2366" s="21">
        <v>2013</v>
      </c>
      <c r="C2366" s="21">
        <v>2003</v>
      </c>
      <c r="D2366" s="22">
        <v>107.2128158</v>
      </c>
      <c r="E2366" s="9">
        <v>-114669.16160000001</v>
      </c>
      <c r="F2366" s="9">
        <v>1890036.31</v>
      </c>
      <c r="G2366" s="9">
        <v>101672.62639999999</v>
      </c>
      <c r="H2366" s="9">
        <v>415528.67709999997</v>
      </c>
      <c r="I2366" s="9">
        <v>87026.873800000001</v>
      </c>
      <c r="J2366" s="9">
        <v>84327.452799999999</v>
      </c>
      <c r="K2366" s="9">
        <v>3562.5097999999998</v>
      </c>
      <c r="L2366" s="9">
        <v>2689698.5918999999</v>
      </c>
      <c r="M2366" s="9">
        <f t="shared" si="252"/>
        <v>80764.942999999999</v>
      </c>
      <c r="N2366" s="26"/>
      <c r="O2366" s="26"/>
      <c r="P2366" s="26"/>
      <c r="Q2366" s="26"/>
      <c r="R2366" s="26"/>
      <c r="S2366" s="26"/>
      <c r="T2366" s="26"/>
      <c r="U2366" s="26"/>
      <c r="V2366" s="33">
        <f t="shared" si="253"/>
        <v>-114669.16160000001</v>
      </c>
      <c r="W2366" s="26"/>
      <c r="X2366" s="26"/>
      <c r="Y2366" s="26"/>
      <c r="Z2366" s="26"/>
      <c r="AA2366" s="26"/>
      <c r="AB2366" s="38">
        <v>2014</v>
      </c>
      <c r="AC2366" s="38">
        <v>1974</v>
      </c>
      <c r="AD2366" s="39">
        <v>194.84334010000001</v>
      </c>
      <c r="AE2366" s="33">
        <v>-70263.502600000007</v>
      </c>
      <c r="AF2366" s="33">
        <v>1966376.8603999999</v>
      </c>
      <c r="AG2366" s="33">
        <v>106509.8227</v>
      </c>
      <c r="AH2366" s="33">
        <v>190650.4276</v>
      </c>
      <c r="AI2366" s="33">
        <v>79555.940199999997</v>
      </c>
      <c r="AJ2366" s="33">
        <v>342603.20740000001</v>
      </c>
      <c r="AK2366" s="33">
        <v>4039.8366999999998</v>
      </c>
      <c r="AL2366" s="33">
        <v>2751919.9241999998</v>
      </c>
      <c r="AM2366" s="33">
        <f t="shared" si="254"/>
        <v>338563.37070000003</v>
      </c>
      <c r="AN2366" s="33"/>
      <c r="AO2366" s="33"/>
      <c r="AP2366" s="33"/>
      <c r="AQ2366" s="33"/>
      <c r="AR2366" s="33"/>
      <c r="AS2366" s="33"/>
      <c r="AT2366" s="33"/>
      <c r="AU2366" s="33"/>
      <c r="AV2366" s="33">
        <f t="shared" si="255"/>
        <v>-70263.502600000007</v>
      </c>
      <c r="AW2366" s="33"/>
      <c r="AX2366" s="33"/>
      <c r="AY2366" s="33"/>
      <c r="AZ2366" s="33"/>
      <c r="BA2366" s="38">
        <v>2361</v>
      </c>
      <c r="BB2366" s="38">
        <v>2015</v>
      </c>
      <c r="BC2366" s="38">
        <v>1975</v>
      </c>
      <c r="BD2366" s="39">
        <v>140.76798020000001</v>
      </c>
      <c r="BE2366" s="33">
        <f t="shared" si="256"/>
        <v>-95269.336872981396</v>
      </c>
      <c r="BF2366" s="33">
        <v>2000977.6983</v>
      </c>
      <c r="BG2366" s="33">
        <v>106509.8227</v>
      </c>
      <c r="BH2366" s="33">
        <v>185180.96419999999</v>
      </c>
      <c r="BI2366" s="33">
        <v>79360.556327019105</v>
      </c>
      <c r="BJ2366" s="33">
        <v>312894.93530000001</v>
      </c>
      <c r="BK2366" s="33">
        <v>1254.8770999999999</v>
      </c>
      <c r="BL2366" s="33">
        <v>2778938.4366000001</v>
      </c>
      <c r="BM2366" s="33">
        <f t="shared" si="257"/>
        <v>311640.05820000003</v>
      </c>
      <c r="BN2366" s="9"/>
      <c r="BO2366" s="9"/>
      <c r="BP2366" s="9"/>
      <c r="BQ2366" s="9"/>
      <c r="BR2366" s="9"/>
      <c r="BS2366" s="9"/>
      <c r="BT2366" s="9"/>
      <c r="BU2366" s="9"/>
      <c r="BV2366" s="33">
        <f t="shared" si="258"/>
        <v>-95269.336872981396</v>
      </c>
      <c r="BW2366" s="9"/>
      <c r="BX2366" s="9"/>
      <c r="BY2366" s="9"/>
      <c r="BZ2366" s="9"/>
      <c r="CA2366" s="21"/>
      <c r="CB2366" s="21"/>
      <c r="CC2366" s="21"/>
      <c r="CD2366" s="22"/>
      <c r="CE2366" s="9"/>
      <c r="CF2366" s="9"/>
      <c r="CG2366" s="9"/>
      <c r="CH2366" s="9"/>
      <c r="CI2366" s="9"/>
      <c r="CJ2366" s="9"/>
      <c r="CK2366" s="9"/>
      <c r="CL2366" s="9"/>
      <c r="CM2366" s="10"/>
      <c r="CN2366" s="4"/>
      <c r="CO2366" s="4"/>
      <c r="CP2366" s="4"/>
      <c r="CQ2366" s="4"/>
      <c r="CR2366" s="4"/>
      <c r="CS2366" s="4"/>
      <c r="CT2366" s="4"/>
      <c r="CU2366" s="4"/>
      <c r="CV2366" s="4"/>
      <c r="CW2366" s="4"/>
      <c r="CX2366" s="4"/>
      <c r="CY2366" s="4"/>
      <c r="CZ2366" s="4"/>
      <c r="DD2366" s="3"/>
      <c r="DE2366" s="4"/>
      <c r="DF2366" s="4"/>
      <c r="DG2366" s="4"/>
      <c r="DH2366" s="4"/>
      <c r="DI2366" s="4"/>
      <c r="DJ2366" s="4"/>
      <c r="DK2366" s="4"/>
      <c r="DL2366" s="4"/>
      <c r="DM2366" s="4"/>
      <c r="DN2366" s="4"/>
      <c r="DO2366" s="4"/>
      <c r="DP2366" s="4"/>
      <c r="DQ2366" s="4"/>
      <c r="DR2366" s="4"/>
      <c r="DS2366" s="4"/>
      <c r="DT2366" s="4"/>
      <c r="DU2366" s="4"/>
      <c r="DV2366" s="4"/>
      <c r="DW2366" s="4"/>
      <c r="DX2366" s="4"/>
      <c r="DY2366" s="4"/>
      <c r="DZ2366" s="4"/>
      <c r="EE2366" s="4"/>
      <c r="EF2366" s="4"/>
      <c r="EG2366" s="4"/>
      <c r="EH2366" s="4"/>
      <c r="EI2366" s="4"/>
      <c r="EJ2366" s="4"/>
      <c r="EK2366" s="4"/>
      <c r="EL2366" s="4"/>
      <c r="EM2366" s="4"/>
      <c r="EN2366" s="4"/>
      <c r="EO2366" s="4"/>
      <c r="EP2366" s="4"/>
      <c r="EQ2366" s="4"/>
      <c r="ER2366" s="4"/>
      <c r="ES2366" s="4"/>
      <c r="ET2366" s="4"/>
      <c r="EU2366" s="4"/>
      <c r="EV2366" s="4"/>
      <c r="EW2366" s="4"/>
      <c r="EX2366" s="4"/>
      <c r="EY2366" s="4"/>
      <c r="EZ2366" s="4"/>
    </row>
    <row r="2367" spans="1:156">
      <c r="A2367" s="8">
        <v>2362</v>
      </c>
      <c r="B2367" s="21">
        <v>2013</v>
      </c>
      <c r="C2367" s="21">
        <v>1974</v>
      </c>
      <c r="D2367" s="22">
        <v>194.84334010000001</v>
      </c>
      <c r="E2367" s="9">
        <v>-128495.64750000001</v>
      </c>
      <c r="F2367" s="9">
        <v>1888850.5600999999</v>
      </c>
      <c r="G2367" s="9">
        <v>101672.62639999999</v>
      </c>
      <c r="H2367" s="9">
        <v>415703.41139999998</v>
      </c>
      <c r="I2367" s="9">
        <v>86376.193100000004</v>
      </c>
      <c r="J2367" s="9">
        <v>69428.415399999998</v>
      </c>
      <c r="K2367" s="9">
        <v>3441.2775999999999</v>
      </c>
      <c r="L2367" s="9">
        <v>2687085.5762999998</v>
      </c>
      <c r="M2367" s="9">
        <f t="shared" si="252"/>
        <v>65987.137799999997</v>
      </c>
      <c r="N2367" s="26"/>
      <c r="O2367" s="26"/>
      <c r="P2367" s="26"/>
      <c r="Q2367" s="26"/>
      <c r="R2367" s="26"/>
      <c r="S2367" s="26"/>
      <c r="T2367" s="26"/>
      <c r="U2367" s="26"/>
      <c r="V2367" s="33">
        <f t="shared" si="253"/>
        <v>-128495.64750000001</v>
      </c>
      <c r="W2367" s="26"/>
      <c r="X2367" s="26"/>
      <c r="Y2367" s="26"/>
      <c r="Z2367" s="26"/>
      <c r="AA2367" s="26"/>
      <c r="AB2367" s="38">
        <v>2014</v>
      </c>
      <c r="AC2367" s="38">
        <v>1936</v>
      </c>
      <c r="AD2367" s="39">
        <v>113.9190562</v>
      </c>
      <c r="AE2367" s="33">
        <v>-212208.1698</v>
      </c>
      <c r="AF2367" s="33">
        <v>1996374.4055999999</v>
      </c>
      <c r="AG2367" s="33">
        <v>106509.8227</v>
      </c>
      <c r="AH2367" s="33">
        <v>177173.9841</v>
      </c>
      <c r="AI2367" s="33">
        <v>130207.6385</v>
      </c>
      <c r="AJ2367" s="33">
        <v>188407.6275</v>
      </c>
      <c r="AK2367" s="33">
        <v>94505.989799999996</v>
      </c>
      <c r="AL2367" s="33">
        <v>2716375.6584000001</v>
      </c>
      <c r="AM2367" s="33">
        <f t="shared" si="254"/>
        <v>93901.637700000007</v>
      </c>
      <c r="AN2367" s="33"/>
      <c r="AO2367" s="33"/>
      <c r="AP2367" s="33"/>
      <c r="AQ2367" s="33"/>
      <c r="AR2367" s="33"/>
      <c r="AS2367" s="33"/>
      <c r="AT2367" s="33"/>
      <c r="AU2367" s="33"/>
      <c r="AV2367" s="33">
        <f t="shared" si="255"/>
        <v>-212208.1698</v>
      </c>
      <c r="AW2367" s="33"/>
      <c r="AX2367" s="33"/>
      <c r="AY2367" s="33"/>
      <c r="AZ2367" s="33"/>
      <c r="BA2367" s="38">
        <v>2362</v>
      </c>
      <c r="BB2367" s="38">
        <v>2015</v>
      </c>
      <c r="BC2367" s="38">
        <v>1937</v>
      </c>
      <c r="BD2367" s="39">
        <v>92.292621330000003</v>
      </c>
      <c r="BE2367" s="33">
        <f t="shared" si="256"/>
        <v>-301841.53353817761</v>
      </c>
      <c r="BF2367" s="33">
        <v>2046465.5851</v>
      </c>
      <c r="BG2367" s="33">
        <v>106509.8227</v>
      </c>
      <c r="BH2367" s="33">
        <v>171072.2034</v>
      </c>
      <c r="BI2367" s="33">
        <v>132388.84196182201</v>
      </c>
      <c r="BJ2367" s="33">
        <v>139782.01879999999</v>
      </c>
      <c r="BK2367" s="33">
        <v>111809.54240000001</v>
      </c>
      <c r="BL2367" s="33">
        <v>2786250.4630999998</v>
      </c>
      <c r="BM2367" s="33">
        <f t="shared" si="257"/>
        <v>27972.476399999985</v>
      </c>
      <c r="BN2367" s="9"/>
      <c r="BO2367" s="9"/>
      <c r="BP2367" s="9"/>
      <c r="BQ2367" s="9"/>
      <c r="BR2367" s="9"/>
      <c r="BS2367" s="9"/>
      <c r="BT2367" s="9"/>
      <c r="BU2367" s="9"/>
      <c r="BV2367" s="33">
        <f t="shared" si="258"/>
        <v>-301841.53353817761</v>
      </c>
      <c r="BW2367" s="9"/>
      <c r="BX2367" s="9"/>
      <c r="BY2367" s="9"/>
      <c r="BZ2367" s="9"/>
      <c r="CA2367" s="21"/>
      <c r="CB2367" s="21"/>
      <c r="CC2367" s="21"/>
      <c r="CD2367" s="22"/>
      <c r="CE2367" s="9"/>
      <c r="CF2367" s="9"/>
      <c r="CG2367" s="9"/>
      <c r="CH2367" s="9"/>
      <c r="CI2367" s="9"/>
      <c r="CJ2367" s="9"/>
      <c r="CK2367" s="9"/>
      <c r="CL2367" s="9"/>
      <c r="CM2367" s="10"/>
      <c r="CN2367" s="4"/>
      <c r="CO2367" s="4"/>
      <c r="CP2367" s="4"/>
      <c r="CQ2367" s="4"/>
      <c r="CR2367" s="4"/>
      <c r="CS2367" s="4"/>
      <c r="CT2367" s="4"/>
      <c r="CU2367" s="4"/>
      <c r="CV2367" s="4"/>
      <c r="CW2367" s="4"/>
      <c r="CX2367" s="4"/>
      <c r="CY2367" s="4"/>
      <c r="CZ2367" s="4"/>
      <c r="DD2367" s="3"/>
      <c r="DE2367" s="4"/>
      <c r="DF2367" s="4"/>
      <c r="DG2367" s="4"/>
      <c r="DH2367" s="4"/>
      <c r="DI2367" s="4"/>
      <c r="DJ2367" s="4"/>
      <c r="DK2367" s="4"/>
      <c r="DL2367" s="4"/>
      <c r="DM2367" s="4"/>
      <c r="DN2367" s="4"/>
      <c r="DO2367" s="4"/>
      <c r="DP2367" s="4"/>
      <c r="DQ2367" s="4"/>
      <c r="DR2367" s="4"/>
      <c r="DS2367" s="4"/>
      <c r="DT2367" s="4"/>
      <c r="DU2367" s="4"/>
      <c r="DV2367" s="4"/>
      <c r="DW2367" s="4"/>
      <c r="DX2367" s="4"/>
      <c r="DY2367" s="4"/>
      <c r="DZ2367" s="4"/>
      <c r="EE2367" s="4"/>
      <c r="EF2367" s="4"/>
      <c r="EG2367" s="4"/>
      <c r="EH2367" s="4"/>
      <c r="EI2367" s="4"/>
      <c r="EJ2367" s="4"/>
      <c r="EK2367" s="4"/>
      <c r="EL2367" s="4"/>
      <c r="EM2367" s="4"/>
      <c r="EN2367" s="4"/>
      <c r="EO2367" s="4"/>
      <c r="EP2367" s="4"/>
      <c r="EQ2367" s="4"/>
      <c r="ER2367" s="4"/>
      <c r="ES2367" s="4"/>
      <c r="ET2367" s="4"/>
      <c r="EU2367" s="4"/>
      <c r="EV2367" s="4"/>
      <c r="EW2367" s="4"/>
      <c r="EX2367" s="4"/>
      <c r="EY2367" s="4"/>
      <c r="EZ2367" s="4"/>
    </row>
    <row r="2368" spans="1:156">
      <c r="A2368" s="8">
        <v>2363</v>
      </c>
      <c r="B2368" s="21">
        <v>2013</v>
      </c>
      <c r="C2368" s="21">
        <v>1965</v>
      </c>
      <c r="D2368" s="22">
        <v>166.12631579999999</v>
      </c>
      <c r="E2368" s="9">
        <v>-63344.316700000003</v>
      </c>
      <c r="F2368" s="9">
        <v>1953413.9521999999</v>
      </c>
      <c r="G2368" s="9">
        <v>101672.62639999999</v>
      </c>
      <c r="H2368" s="9">
        <v>415348.7304</v>
      </c>
      <c r="I2368" s="9">
        <v>87696.964999999997</v>
      </c>
      <c r="J2368" s="9">
        <v>70760.092600000004</v>
      </c>
      <c r="K2368" s="9">
        <v>6212.0969999999998</v>
      </c>
      <c r="L2368" s="9">
        <v>2686024.5863000001</v>
      </c>
      <c r="M2368" s="9">
        <f t="shared" si="252"/>
        <v>64547.995600000002</v>
      </c>
      <c r="N2368" s="26"/>
      <c r="O2368" s="26"/>
      <c r="P2368" s="26"/>
      <c r="Q2368" s="26"/>
      <c r="R2368" s="26"/>
      <c r="S2368" s="26"/>
      <c r="T2368" s="26"/>
      <c r="U2368" s="26"/>
      <c r="V2368" s="33">
        <f t="shared" si="253"/>
        <v>-63344.316700000003</v>
      </c>
      <c r="W2368" s="26"/>
      <c r="X2368" s="26"/>
      <c r="Y2368" s="26"/>
      <c r="Z2368" s="26"/>
      <c r="AA2368" s="26"/>
      <c r="AB2368" s="38">
        <v>2014</v>
      </c>
      <c r="AC2368" s="38">
        <v>1980</v>
      </c>
      <c r="AD2368" s="39">
        <v>121.8353111</v>
      </c>
      <c r="AE2368" s="33">
        <v>-66433.438599999994</v>
      </c>
      <c r="AF2368" s="33">
        <v>2038592.7634000001</v>
      </c>
      <c r="AG2368" s="33">
        <v>106509.8227</v>
      </c>
      <c r="AH2368" s="33">
        <v>181016.23579999999</v>
      </c>
      <c r="AI2368" s="33">
        <v>115766.397</v>
      </c>
      <c r="AJ2368" s="33">
        <v>283656.6164</v>
      </c>
      <c r="AK2368" s="33">
        <v>74247.746899999998</v>
      </c>
      <c r="AL2368" s="33">
        <v>2717727.5271000001</v>
      </c>
      <c r="AM2368" s="33">
        <f t="shared" si="254"/>
        <v>209408.8695</v>
      </c>
      <c r="AN2368" s="33"/>
      <c r="AO2368" s="33"/>
      <c r="AP2368" s="33"/>
      <c r="AQ2368" s="33"/>
      <c r="AR2368" s="33"/>
      <c r="AS2368" s="33"/>
      <c r="AT2368" s="33"/>
      <c r="AU2368" s="33"/>
      <c r="AV2368" s="33">
        <f t="shared" si="255"/>
        <v>-66433.438599999994</v>
      </c>
      <c r="AW2368" s="33"/>
      <c r="AX2368" s="33"/>
      <c r="AY2368" s="33"/>
      <c r="AZ2368" s="33"/>
      <c r="BA2368" s="38">
        <v>2363</v>
      </c>
      <c r="BB2368" s="38">
        <v>2015</v>
      </c>
      <c r="BC2368" s="38">
        <v>1981</v>
      </c>
      <c r="BD2368" s="39">
        <v>140.5062116</v>
      </c>
      <c r="BE2368" s="33">
        <f t="shared" si="256"/>
        <v>115603.57539679995</v>
      </c>
      <c r="BF2368" s="33">
        <v>2103362.3788999999</v>
      </c>
      <c r="BG2368" s="33">
        <v>106509.8227</v>
      </c>
      <c r="BH2368" s="33">
        <v>186491.405</v>
      </c>
      <c r="BI2368" s="33">
        <v>74435.217596800707</v>
      </c>
      <c r="BJ2368" s="33">
        <v>442090.67330000002</v>
      </c>
      <c r="BK2368" s="33">
        <v>8296.0432000000001</v>
      </c>
      <c r="BL2368" s="33">
        <v>2788989.8788999999</v>
      </c>
      <c r="BM2368" s="33">
        <f t="shared" si="257"/>
        <v>433794.63010000001</v>
      </c>
      <c r="BN2368" s="9"/>
      <c r="BO2368" s="9"/>
      <c r="BP2368" s="9"/>
      <c r="BQ2368" s="9"/>
      <c r="BR2368" s="9"/>
      <c r="BS2368" s="9"/>
      <c r="BT2368" s="9"/>
      <c r="BU2368" s="9"/>
      <c r="BV2368" s="33">
        <f t="shared" si="258"/>
        <v>115603.57539679995</v>
      </c>
      <c r="BW2368" s="9"/>
      <c r="BX2368" s="9"/>
      <c r="BY2368" s="9"/>
      <c r="BZ2368" s="9"/>
      <c r="CA2368" s="21"/>
      <c r="CB2368" s="21"/>
      <c r="CC2368" s="21"/>
      <c r="CD2368" s="22"/>
      <c r="CE2368" s="9"/>
      <c r="CF2368" s="9"/>
      <c r="CG2368" s="9"/>
      <c r="CH2368" s="9"/>
      <c r="CI2368" s="9"/>
      <c r="CJ2368" s="9"/>
      <c r="CK2368" s="9"/>
      <c r="CL2368" s="9"/>
      <c r="CM2368" s="10"/>
      <c r="CN2368" s="4"/>
      <c r="CO2368" s="4"/>
      <c r="CP2368" s="4"/>
      <c r="CQ2368" s="4"/>
      <c r="CR2368" s="4"/>
      <c r="CS2368" s="4"/>
      <c r="CT2368" s="4"/>
      <c r="CU2368" s="4"/>
      <c r="CV2368" s="4"/>
      <c r="CW2368" s="4"/>
      <c r="CX2368" s="4"/>
      <c r="CY2368" s="4"/>
      <c r="CZ2368" s="4"/>
      <c r="DD2368" s="3"/>
      <c r="DE2368" s="4"/>
      <c r="DF2368" s="4"/>
      <c r="DG2368" s="4"/>
      <c r="DH2368" s="4"/>
      <c r="DI2368" s="4"/>
      <c r="DJ2368" s="4"/>
      <c r="DK2368" s="4"/>
      <c r="DL2368" s="4"/>
      <c r="DM2368" s="4"/>
      <c r="DN2368" s="4"/>
      <c r="DO2368" s="4"/>
      <c r="DP2368" s="4"/>
      <c r="DQ2368" s="4"/>
      <c r="DR2368" s="4"/>
      <c r="DS2368" s="4"/>
      <c r="DT2368" s="4"/>
      <c r="DU2368" s="4"/>
      <c r="DV2368" s="4"/>
      <c r="DW2368" s="4"/>
      <c r="DX2368" s="4"/>
      <c r="DY2368" s="4"/>
      <c r="DZ2368" s="4"/>
      <c r="EE2368" s="4"/>
      <c r="EF2368" s="4"/>
      <c r="EG2368" s="4"/>
      <c r="EH2368" s="4"/>
      <c r="EI2368" s="4"/>
      <c r="EJ2368" s="4"/>
      <c r="EK2368" s="4"/>
      <c r="EL2368" s="4"/>
      <c r="EM2368" s="4"/>
      <c r="EN2368" s="4"/>
      <c r="EO2368" s="4"/>
      <c r="EP2368" s="4"/>
      <c r="EQ2368" s="4"/>
      <c r="ER2368" s="4"/>
      <c r="ES2368" s="4"/>
      <c r="ET2368" s="4"/>
      <c r="EU2368" s="4"/>
      <c r="EV2368" s="4"/>
      <c r="EW2368" s="4"/>
      <c r="EX2368" s="4"/>
      <c r="EY2368" s="4"/>
      <c r="EZ2368" s="4"/>
    </row>
    <row r="2369" spans="1:156">
      <c r="A2369" s="8">
        <v>2364</v>
      </c>
      <c r="B2369" s="21">
        <v>2013</v>
      </c>
      <c r="C2369" s="21">
        <v>1983</v>
      </c>
      <c r="D2369" s="22">
        <v>158.51116959999999</v>
      </c>
      <c r="E2369" s="9">
        <v>26519.978599999999</v>
      </c>
      <c r="F2369" s="9">
        <v>1971198.9321000001</v>
      </c>
      <c r="G2369" s="9">
        <v>101672.62639999999</v>
      </c>
      <c r="H2369" s="9">
        <v>415270.4682</v>
      </c>
      <c r="I2369" s="9">
        <v>87988.400299999994</v>
      </c>
      <c r="J2369" s="9">
        <v>140116.8547</v>
      </c>
      <c r="K2369" s="9">
        <v>4531.2704999999996</v>
      </c>
      <c r="L2369" s="9">
        <v>2685196.0326</v>
      </c>
      <c r="M2369" s="9">
        <f t="shared" si="252"/>
        <v>135585.58419999998</v>
      </c>
      <c r="N2369" s="26"/>
      <c r="O2369" s="26"/>
      <c r="P2369" s="26"/>
      <c r="Q2369" s="26"/>
      <c r="R2369" s="26"/>
      <c r="S2369" s="26"/>
      <c r="T2369" s="26"/>
      <c r="U2369" s="26"/>
      <c r="V2369" s="33">
        <f t="shared" si="253"/>
        <v>26519.978599999999</v>
      </c>
      <c r="W2369" s="26"/>
      <c r="X2369" s="26"/>
      <c r="Y2369" s="26"/>
      <c r="Z2369" s="26"/>
      <c r="AA2369" s="26"/>
      <c r="AB2369" s="38">
        <v>2014</v>
      </c>
      <c r="AC2369" s="38">
        <v>1963</v>
      </c>
      <c r="AD2369" s="39">
        <v>129.95508799999999</v>
      </c>
      <c r="AE2369" s="33">
        <v>72877.379499999995</v>
      </c>
      <c r="AF2369" s="33">
        <v>2100032.4347999999</v>
      </c>
      <c r="AG2369" s="33">
        <v>106509.8227</v>
      </c>
      <c r="AH2369" s="33">
        <v>191413.20019999999</v>
      </c>
      <c r="AI2369" s="33">
        <v>76689.031700000007</v>
      </c>
      <c r="AJ2369" s="33">
        <v>314155.55540000001</v>
      </c>
      <c r="AK2369" s="33">
        <v>2655.4899</v>
      </c>
      <c r="AL2369" s="33">
        <v>2713267.1754000001</v>
      </c>
      <c r="AM2369" s="33">
        <f t="shared" si="254"/>
        <v>311500.06550000003</v>
      </c>
      <c r="AN2369" s="33"/>
      <c r="AO2369" s="33"/>
      <c r="AP2369" s="33"/>
      <c r="AQ2369" s="33"/>
      <c r="AR2369" s="33"/>
      <c r="AS2369" s="33"/>
      <c r="AT2369" s="33"/>
      <c r="AU2369" s="33"/>
      <c r="AV2369" s="33">
        <f t="shared" si="255"/>
        <v>72877.379499999995</v>
      </c>
      <c r="AW2369" s="33"/>
      <c r="AX2369" s="33"/>
      <c r="AY2369" s="33"/>
      <c r="AZ2369" s="33"/>
      <c r="BA2369" s="38">
        <v>2364</v>
      </c>
      <c r="BB2369" s="38">
        <v>2015</v>
      </c>
      <c r="BC2369" s="38">
        <v>1964</v>
      </c>
      <c r="BD2369" s="39">
        <v>136.84781240000001</v>
      </c>
      <c r="BE2369" s="33">
        <f t="shared" si="256"/>
        <v>-58366.861714922823</v>
      </c>
      <c r="BF2369" s="33">
        <v>2110924.4780000001</v>
      </c>
      <c r="BG2369" s="33">
        <v>106509.8227</v>
      </c>
      <c r="BH2369" s="33">
        <v>182694.7684</v>
      </c>
      <c r="BI2369" s="33">
        <v>88705.012885077595</v>
      </c>
      <c r="BJ2369" s="33">
        <v>271968.07980000001</v>
      </c>
      <c r="BK2369" s="33">
        <v>36642.763599999998</v>
      </c>
      <c r="BL2369" s="33">
        <v>2782526.2598999999</v>
      </c>
      <c r="BM2369" s="33">
        <f t="shared" si="257"/>
        <v>235325.3162</v>
      </c>
      <c r="BN2369" s="9"/>
      <c r="BO2369" s="9"/>
      <c r="BP2369" s="9"/>
      <c r="BQ2369" s="9"/>
      <c r="BR2369" s="9"/>
      <c r="BS2369" s="9"/>
      <c r="BT2369" s="9"/>
      <c r="BU2369" s="9"/>
      <c r="BV2369" s="33">
        <f t="shared" si="258"/>
        <v>-58366.861714922823</v>
      </c>
      <c r="BW2369" s="9"/>
      <c r="BX2369" s="9"/>
      <c r="BY2369" s="9"/>
      <c r="BZ2369" s="9"/>
      <c r="CA2369" s="21"/>
      <c r="CB2369" s="21"/>
      <c r="CC2369" s="21"/>
      <c r="CD2369" s="22"/>
      <c r="CE2369" s="9"/>
      <c r="CF2369" s="9"/>
      <c r="CG2369" s="9"/>
      <c r="CH2369" s="9"/>
      <c r="CI2369" s="9"/>
      <c r="CJ2369" s="9"/>
      <c r="CK2369" s="9"/>
      <c r="CL2369" s="9"/>
      <c r="CM2369" s="10"/>
      <c r="CN2369" s="4"/>
      <c r="CO2369" s="4"/>
      <c r="CP2369" s="4"/>
      <c r="CQ2369" s="4"/>
      <c r="CR2369" s="4"/>
      <c r="CS2369" s="4"/>
      <c r="CT2369" s="4"/>
      <c r="CU2369" s="4"/>
      <c r="CV2369" s="4"/>
      <c r="CW2369" s="4"/>
      <c r="CX2369" s="4"/>
      <c r="CY2369" s="4"/>
      <c r="CZ2369" s="4"/>
      <c r="DD2369" s="3"/>
      <c r="DE2369" s="4"/>
      <c r="DF2369" s="4"/>
      <c r="DG2369" s="4"/>
      <c r="DH2369" s="4"/>
      <c r="DI2369" s="4"/>
      <c r="DJ2369" s="4"/>
      <c r="DK2369" s="4"/>
      <c r="DL2369" s="4"/>
      <c r="DM2369" s="4"/>
      <c r="DN2369" s="4"/>
      <c r="DO2369" s="4"/>
      <c r="DP2369" s="4"/>
      <c r="DQ2369" s="4"/>
      <c r="DR2369" s="4"/>
      <c r="DS2369" s="4"/>
      <c r="DT2369" s="4"/>
      <c r="DU2369" s="4"/>
      <c r="DV2369" s="4"/>
      <c r="DW2369" s="4"/>
      <c r="DX2369" s="4"/>
      <c r="DY2369" s="4"/>
      <c r="DZ2369" s="4"/>
      <c r="EE2369" s="4"/>
      <c r="EF2369" s="4"/>
      <c r="EG2369" s="4"/>
      <c r="EH2369" s="4"/>
      <c r="EI2369" s="4"/>
      <c r="EJ2369" s="4"/>
      <c r="EK2369" s="4"/>
      <c r="EL2369" s="4"/>
      <c r="EM2369" s="4"/>
      <c r="EN2369" s="4"/>
      <c r="EO2369" s="4"/>
      <c r="EP2369" s="4"/>
      <c r="EQ2369" s="4"/>
      <c r="ER2369" s="4"/>
      <c r="ES2369" s="4"/>
      <c r="ET2369" s="4"/>
      <c r="EU2369" s="4"/>
      <c r="EV2369" s="4"/>
      <c r="EW2369" s="4"/>
      <c r="EX2369" s="4"/>
      <c r="EY2369" s="4"/>
      <c r="EZ2369" s="4"/>
    </row>
    <row r="2370" spans="1:156">
      <c r="A2370" s="8">
        <v>2365</v>
      </c>
      <c r="B2370" s="21">
        <v>2013</v>
      </c>
      <c r="C2370" s="21">
        <v>1958</v>
      </c>
      <c r="D2370" s="22">
        <v>135.44914199999999</v>
      </c>
      <c r="E2370" s="9">
        <v>-3483.5875000000001</v>
      </c>
      <c r="F2370" s="9">
        <v>1949612.7586999999</v>
      </c>
      <c r="G2370" s="9">
        <v>101672.62639999999</v>
      </c>
      <c r="H2370" s="9">
        <v>415605.26689999999</v>
      </c>
      <c r="I2370" s="9">
        <v>86741.666400000002</v>
      </c>
      <c r="J2370" s="9">
        <v>146592.5171</v>
      </c>
      <c r="K2370" s="9">
        <v>14470.786</v>
      </c>
      <c r="L2370" s="9">
        <v>2689237.6370999999</v>
      </c>
      <c r="M2370" s="9">
        <f t="shared" si="252"/>
        <v>132121.7311</v>
      </c>
      <c r="N2370" s="26"/>
      <c r="O2370" s="26"/>
      <c r="P2370" s="26"/>
      <c r="Q2370" s="26"/>
      <c r="R2370" s="26"/>
      <c r="S2370" s="26"/>
      <c r="T2370" s="26"/>
      <c r="U2370" s="26"/>
      <c r="V2370" s="33">
        <f t="shared" si="253"/>
        <v>-3483.5875000000001</v>
      </c>
      <c r="W2370" s="26"/>
      <c r="X2370" s="26"/>
      <c r="Y2370" s="26"/>
      <c r="Z2370" s="26"/>
      <c r="AA2370" s="26"/>
      <c r="AB2370" s="38">
        <v>2014</v>
      </c>
      <c r="AC2370" s="38">
        <v>2005</v>
      </c>
      <c r="AD2370" s="39">
        <v>109.369305</v>
      </c>
      <c r="AE2370" s="33">
        <v>-79059.874100000001</v>
      </c>
      <c r="AF2370" s="33">
        <v>2032184.6129000001</v>
      </c>
      <c r="AG2370" s="33">
        <v>106509.8227</v>
      </c>
      <c r="AH2370" s="33">
        <v>190375.40090000001</v>
      </c>
      <c r="AI2370" s="33">
        <v>80589.638000000006</v>
      </c>
      <c r="AJ2370" s="33">
        <v>244276.5099</v>
      </c>
      <c r="AK2370" s="33">
        <v>18388.3825</v>
      </c>
      <c r="AL2370" s="33">
        <v>2714607.4759</v>
      </c>
      <c r="AM2370" s="33">
        <f t="shared" si="254"/>
        <v>225888.1274</v>
      </c>
      <c r="AN2370" s="33"/>
      <c r="AO2370" s="33"/>
      <c r="AP2370" s="33"/>
      <c r="AQ2370" s="33"/>
      <c r="AR2370" s="33"/>
      <c r="AS2370" s="33"/>
      <c r="AT2370" s="33"/>
      <c r="AU2370" s="33"/>
      <c r="AV2370" s="33">
        <f t="shared" si="255"/>
        <v>-79059.874100000001</v>
      </c>
      <c r="AW2370" s="33"/>
      <c r="AX2370" s="33"/>
      <c r="AY2370" s="33"/>
      <c r="AZ2370" s="33"/>
      <c r="BA2370" s="38">
        <v>2365</v>
      </c>
      <c r="BB2370" s="38">
        <v>2015</v>
      </c>
      <c r="BC2370" s="38">
        <v>2006</v>
      </c>
      <c r="BD2370" s="39">
        <v>140.6011187</v>
      </c>
      <c r="BE2370" s="33">
        <f t="shared" si="256"/>
        <v>-44937.832441130653</v>
      </c>
      <c r="BF2370" s="33">
        <v>2030453.0686000001</v>
      </c>
      <c r="BG2370" s="33">
        <v>106509.8227</v>
      </c>
      <c r="BH2370" s="33">
        <v>184634.63159999999</v>
      </c>
      <c r="BI2370" s="33">
        <v>81413.967058869195</v>
      </c>
      <c r="BJ2370" s="33">
        <v>370911.61430000002</v>
      </c>
      <c r="BK2370" s="33">
        <v>26844.829000000002</v>
      </c>
      <c r="BL2370" s="33">
        <v>2792016.1077000001</v>
      </c>
      <c r="BM2370" s="33">
        <f t="shared" si="257"/>
        <v>344066.78529999999</v>
      </c>
      <c r="BN2370" s="9"/>
      <c r="BO2370" s="9"/>
      <c r="BP2370" s="9"/>
      <c r="BQ2370" s="9"/>
      <c r="BR2370" s="9"/>
      <c r="BS2370" s="9"/>
      <c r="BT2370" s="9"/>
      <c r="BU2370" s="9"/>
      <c r="BV2370" s="33">
        <f t="shared" si="258"/>
        <v>-44937.832441130653</v>
      </c>
      <c r="BW2370" s="9"/>
      <c r="BX2370" s="9"/>
      <c r="BY2370" s="9"/>
      <c r="BZ2370" s="9"/>
      <c r="CA2370" s="21"/>
      <c r="CB2370" s="21"/>
      <c r="CC2370" s="21"/>
      <c r="CD2370" s="22"/>
      <c r="CE2370" s="9"/>
      <c r="CF2370" s="9"/>
      <c r="CG2370" s="9"/>
      <c r="CH2370" s="9"/>
      <c r="CI2370" s="9"/>
      <c r="CJ2370" s="9"/>
      <c r="CK2370" s="9"/>
      <c r="CL2370" s="9"/>
      <c r="CM2370" s="10"/>
      <c r="CN2370" s="4"/>
      <c r="CO2370" s="4"/>
      <c r="CP2370" s="4"/>
      <c r="CQ2370" s="4"/>
      <c r="CR2370" s="4"/>
      <c r="CS2370" s="4"/>
      <c r="CT2370" s="4"/>
      <c r="CU2370" s="4"/>
      <c r="CV2370" s="4"/>
      <c r="CW2370" s="4"/>
      <c r="CX2370" s="4"/>
      <c r="CY2370" s="4"/>
      <c r="CZ2370" s="4"/>
      <c r="DD2370" s="3"/>
      <c r="DE2370" s="4"/>
      <c r="DF2370" s="4"/>
      <c r="DG2370" s="4"/>
      <c r="DH2370" s="4"/>
      <c r="DI2370" s="4"/>
      <c r="DJ2370" s="4"/>
      <c r="DK2370" s="4"/>
      <c r="DL2370" s="4"/>
      <c r="DM2370" s="4"/>
      <c r="DN2370" s="4"/>
      <c r="DO2370" s="4"/>
      <c r="DP2370" s="4"/>
      <c r="DQ2370" s="4"/>
      <c r="DR2370" s="4"/>
      <c r="DS2370" s="4"/>
      <c r="DT2370" s="4"/>
      <c r="DU2370" s="4"/>
      <c r="DV2370" s="4"/>
      <c r="DW2370" s="4"/>
      <c r="DX2370" s="4"/>
      <c r="DY2370" s="4"/>
      <c r="DZ2370" s="4"/>
      <c r="EE2370" s="4"/>
      <c r="EF2370" s="4"/>
      <c r="EG2370" s="4"/>
      <c r="EH2370" s="4"/>
      <c r="EI2370" s="4"/>
      <c r="EJ2370" s="4"/>
      <c r="EK2370" s="4"/>
      <c r="EL2370" s="4"/>
      <c r="EM2370" s="4"/>
      <c r="EN2370" s="4"/>
      <c r="EO2370" s="4"/>
      <c r="EP2370" s="4"/>
      <c r="EQ2370" s="4"/>
      <c r="ER2370" s="4"/>
      <c r="ES2370" s="4"/>
      <c r="ET2370" s="4"/>
      <c r="EU2370" s="4"/>
      <c r="EV2370" s="4"/>
      <c r="EW2370" s="4"/>
      <c r="EX2370" s="4"/>
      <c r="EY2370" s="4"/>
      <c r="EZ2370" s="4"/>
    </row>
    <row r="2371" spans="1:156">
      <c r="A2371" s="8">
        <v>2366</v>
      </c>
      <c r="B2371" s="21">
        <v>2013</v>
      </c>
      <c r="C2371" s="21">
        <v>1987</v>
      </c>
      <c r="D2371" s="22">
        <v>105.1904648</v>
      </c>
      <c r="E2371" s="9">
        <v>-60606.785000000003</v>
      </c>
      <c r="F2371" s="9">
        <v>1920474.2692</v>
      </c>
      <c r="G2371" s="9">
        <v>101672.62639999999</v>
      </c>
      <c r="H2371" s="9">
        <v>415849.0441</v>
      </c>
      <c r="I2371" s="9">
        <v>85833.881599999993</v>
      </c>
      <c r="J2371" s="9">
        <v>112266.4944</v>
      </c>
      <c r="K2371" s="9">
        <v>5570.6507000000001</v>
      </c>
      <c r="L2371" s="9">
        <v>2691132.45</v>
      </c>
      <c r="M2371" s="9">
        <f t="shared" si="252"/>
        <v>106695.8437</v>
      </c>
      <c r="N2371" s="26"/>
      <c r="O2371" s="26"/>
      <c r="P2371" s="26"/>
      <c r="Q2371" s="26"/>
      <c r="R2371" s="26"/>
      <c r="S2371" s="26"/>
      <c r="T2371" s="26"/>
      <c r="U2371" s="26"/>
      <c r="V2371" s="33">
        <f t="shared" si="253"/>
        <v>-60606.785000000003</v>
      </c>
      <c r="W2371" s="26"/>
      <c r="X2371" s="26"/>
      <c r="Y2371" s="26"/>
      <c r="Z2371" s="26"/>
      <c r="AA2371" s="26"/>
      <c r="AB2371" s="38">
        <v>2014</v>
      </c>
      <c r="AC2371" s="38">
        <v>1951</v>
      </c>
      <c r="AD2371" s="39">
        <v>165.19841829999999</v>
      </c>
      <c r="AE2371" s="33">
        <v>173479.03099999999</v>
      </c>
      <c r="AF2371" s="33">
        <v>2006979.3703999999</v>
      </c>
      <c r="AG2371" s="33">
        <v>106509.8227</v>
      </c>
      <c r="AH2371" s="33">
        <v>192281.1943</v>
      </c>
      <c r="AI2371" s="33">
        <v>73426.644799999995</v>
      </c>
      <c r="AJ2371" s="33">
        <v>536236.62840000005</v>
      </c>
      <c r="AK2371" s="33">
        <v>0</v>
      </c>
      <c r="AL2371" s="33">
        <v>2741954.6296000001</v>
      </c>
      <c r="AM2371" s="33">
        <f t="shared" si="254"/>
        <v>536236.62840000005</v>
      </c>
      <c r="AN2371" s="33"/>
      <c r="AO2371" s="33"/>
      <c r="AP2371" s="33"/>
      <c r="AQ2371" s="33"/>
      <c r="AR2371" s="33"/>
      <c r="AS2371" s="33"/>
      <c r="AT2371" s="33"/>
      <c r="AU2371" s="33"/>
      <c r="AV2371" s="33">
        <f t="shared" si="255"/>
        <v>173479.03099999999</v>
      </c>
      <c r="AW2371" s="33"/>
      <c r="AX2371" s="33"/>
      <c r="AY2371" s="33"/>
      <c r="AZ2371" s="33"/>
      <c r="BA2371" s="38">
        <v>2366</v>
      </c>
      <c r="BB2371" s="38">
        <v>2015</v>
      </c>
      <c r="BC2371" s="38">
        <v>1952</v>
      </c>
      <c r="BD2371" s="39">
        <v>147.2903905</v>
      </c>
      <c r="BE2371" s="33">
        <f t="shared" si="256"/>
        <v>175195.17205849988</v>
      </c>
      <c r="BF2371" s="33">
        <v>2066605.0101999999</v>
      </c>
      <c r="BG2371" s="33">
        <v>106509.8227</v>
      </c>
      <c r="BH2371" s="33">
        <v>185911.43150000001</v>
      </c>
      <c r="BI2371" s="33">
        <v>76615.068958499905</v>
      </c>
      <c r="BJ2371" s="33">
        <v>563663.69429999997</v>
      </c>
      <c r="BK2371" s="33">
        <v>11668.2204</v>
      </c>
      <c r="BL2371" s="33">
        <v>2812441.6351999999</v>
      </c>
      <c r="BM2371" s="33">
        <f t="shared" si="257"/>
        <v>551995.47389999998</v>
      </c>
      <c r="BN2371" s="9"/>
      <c r="BO2371" s="9"/>
      <c r="BP2371" s="9"/>
      <c r="BQ2371" s="9"/>
      <c r="BR2371" s="9"/>
      <c r="BS2371" s="9"/>
      <c r="BT2371" s="9"/>
      <c r="BU2371" s="9"/>
      <c r="BV2371" s="33">
        <f t="shared" si="258"/>
        <v>175195.17205849988</v>
      </c>
      <c r="BW2371" s="9"/>
      <c r="BX2371" s="9"/>
      <c r="BY2371" s="9"/>
      <c r="BZ2371" s="9"/>
      <c r="CA2371" s="21"/>
      <c r="CB2371" s="21"/>
      <c r="CC2371" s="21"/>
      <c r="CD2371" s="22"/>
      <c r="CE2371" s="9"/>
      <c r="CF2371" s="9"/>
      <c r="CG2371" s="9"/>
      <c r="CH2371" s="9"/>
      <c r="CI2371" s="9"/>
      <c r="CJ2371" s="9"/>
      <c r="CK2371" s="9"/>
      <c r="CL2371" s="9"/>
      <c r="CM2371" s="10"/>
      <c r="CN2371" s="4"/>
      <c r="CO2371" s="4"/>
      <c r="CP2371" s="4"/>
      <c r="CQ2371" s="4"/>
      <c r="CR2371" s="4"/>
      <c r="CS2371" s="4"/>
      <c r="CT2371" s="4"/>
      <c r="CU2371" s="4"/>
      <c r="CV2371" s="4"/>
      <c r="CW2371" s="4"/>
      <c r="CX2371" s="4"/>
      <c r="CY2371" s="4"/>
      <c r="CZ2371" s="4"/>
      <c r="DD2371" s="3"/>
      <c r="DE2371" s="4"/>
      <c r="DF2371" s="4"/>
      <c r="DG2371" s="4"/>
      <c r="DH2371" s="4"/>
      <c r="DI2371" s="4"/>
      <c r="DJ2371" s="4"/>
      <c r="DK2371" s="4"/>
      <c r="DL2371" s="4"/>
      <c r="DM2371" s="4"/>
      <c r="DN2371" s="4"/>
      <c r="DO2371" s="4"/>
      <c r="DP2371" s="4"/>
      <c r="DQ2371" s="4"/>
      <c r="DR2371" s="4"/>
      <c r="DS2371" s="4"/>
      <c r="DT2371" s="4"/>
      <c r="DU2371" s="4"/>
      <c r="DV2371" s="4"/>
      <c r="DW2371" s="4"/>
      <c r="DX2371" s="4"/>
      <c r="DY2371" s="4"/>
      <c r="DZ2371" s="4"/>
      <c r="EE2371" s="4"/>
      <c r="EF2371" s="4"/>
      <c r="EG2371" s="4"/>
      <c r="EH2371" s="4"/>
      <c r="EI2371" s="4"/>
      <c r="EJ2371" s="4"/>
      <c r="EK2371" s="4"/>
      <c r="EL2371" s="4"/>
      <c r="EM2371" s="4"/>
      <c r="EN2371" s="4"/>
      <c r="EO2371" s="4"/>
      <c r="EP2371" s="4"/>
      <c r="EQ2371" s="4"/>
      <c r="ER2371" s="4"/>
      <c r="ES2371" s="4"/>
      <c r="ET2371" s="4"/>
      <c r="EU2371" s="4"/>
      <c r="EV2371" s="4"/>
      <c r="EW2371" s="4"/>
      <c r="EX2371" s="4"/>
      <c r="EY2371" s="4"/>
      <c r="EZ2371" s="4"/>
    </row>
    <row r="2372" spans="1:156">
      <c r="A2372" s="8">
        <v>2367</v>
      </c>
      <c r="B2372" s="21">
        <v>2013</v>
      </c>
      <c r="C2372" s="21">
        <v>1988</v>
      </c>
      <c r="D2372" s="22">
        <v>96.405491260000005</v>
      </c>
      <c r="E2372" s="9">
        <v>-6455.3239000000003</v>
      </c>
      <c r="F2372" s="9">
        <v>1965084.4097</v>
      </c>
      <c r="G2372" s="9">
        <v>101672.62639999999</v>
      </c>
      <c r="H2372" s="9">
        <v>415510.73210000002</v>
      </c>
      <c r="I2372" s="9">
        <v>87093.698199999999</v>
      </c>
      <c r="J2372" s="9">
        <v>119249.0153</v>
      </c>
      <c r="K2372" s="9">
        <v>7696.7560999999996</v>
      </c>
      <c r="L2372" s="9">
        <v>2687369.0493999999</v>
      </c>
      <c r="M2372" s="9">
        <f t="shared" si="252"/>
        <v>111552.2592</v>
      </c>
      <c r="N2372" s="26"/>
      <c r="O2372" s="26"/>
      <c r="P2372" s="26"/>
      <c r="Q2372" s="26"/>
      <c r="R2372" s="26"/>
      <c r="S2372" s="26"/>
      <c r="T2372" s="26"/>
      <c r="U2372" s="26"/>
      <c r="V2372" s="33">
        <f t="shared" si="253"/>
        <v>-6455.3239000000003</v>
      </c>
      <c r="W2372" s="26"/>
      <c r="X2372" s="26"/>
      <c r="Y2372" s="26"/>
      <c r="Z2372" s="26"/>
      <c r="AA2372" s="26"/>
      <c r="AB2372" s="38">
        <v>2014</v>
      </c>
      <c r="AC2372" s="38">
        <v>1933</v>
      </c>
      <c r="AD2372" s="39">
        <v>142.748829</v>
      </c>
      <c r="AE2372" s="33">
        <v>-7206.3689999999997</v>
      </c>
      <c r="AF2372" s="33">
        <v>2045627.5658</v>
      </c>
      <c r="AG2372" s="33">
        <v>106509.8227</v>
      </c>
      <c r="AH2372" s="33">
        <v>187486.8461</v>
      </c>
      <c r="AI2372" s="33">
        <v>91446.3753</v>
      </c>
      <c r="AJ2372" s="33">
        <v>325253.07120000001</v>
      </c>
      <c r="AK2372" s="33">
        <v>39619.893600000003</v>
      </c>
      <c r="AL2372" s="33">
        <v>2723910.1564000002</v>
      </c>
      <c r="AM2372" s="33">
        <f t="shared" si="254"/>
        <v>285633.1776</v>
      </c>
      <c r="AN2372" s="33"/>
      <c r="AO2372" s="33"/>
      <c r="AP2372" s="33"/>
      <c r="AQ2372" s="33"/>
      <c r="AR2372" s="33"/>
      <c r="AS2372" s="33"/>
      <c r="AT2372" s="33"/>
      <c r="AU2372" s="33"/>
      <c r="AV2372" s="33">
        <f t="shared" si="255"/>
        <v>-7206.3689999999997</v>
      </c>
      <c r="AW2372" s="33"/>
      <c r="AX2372" s="33"/>
      <c r="AY2372" s="33"/>
      <c r="AZ2372" s="33"/>
      <c r="BA2372" s="38">
        <v>2367</v>
      </c>
      <c r="BB2372" s="38">
        <v>2015</v>
      </c>
      <c r="BC2372" s="38">
        <v>1934</v>
      </c>
      <c r="BD2372" s="39">
        <v>151.97348650000001</v>
      </c>
      <c r="BE2372" s="33">
        <f t="shared" si="256"/>
        <v>78088.105100233573</v>
      </c>
      <c r="BF2372" s="33">
        <v>2069448.1869999999</v>
      </c>
      <c r="BG2372" s="33">
        <v>106509.8227</v>
      </c>
      <c r="BH2372" s="33">
        <v>187817.06599999999</v>
      </c>
      <c r="BI2372" s="33">
        <v>69452.672900234102</v>
      </c>
      <c r="BJ2372" s="33">
        <v>432260.44990000001</v>
      </c>
      <c r="BK2372" s="33">
        <v>7547.2358000000004</v>
      </c>
      <c r="BL2372" s="33">
        <v>2779852.8576000002</v>
      </c>
      <c r="BM2372" s="33">
        <f t="shared" si="257"/>
        <v>424713.21409999998</v>
      </c>
      <c r="BN2372" s="9"/>
      <c r="BO2372" s="9"/>
      <c r="BP2372" s="9"/>
      <c r="BQ2372" s="9"/>
      <c r="BR2372" s="9"/>
      <c r="BS2372" s="9"/>
      <c r="BT2372" s="9"/>
      <c r="BU2372" s="9"/>
      <c r="BV2372" s="33">
        <f t="shared" si="258"/>
        <v>78088.105100233573</v>
      </c>
      <c r="BW2372" s="9"/>
      <c r="BX2372" s="9"/>
      <c r="BY2372" s="9"/>
      <c r="BZ2372" s="9"/>
      <c r="CA2372" s="21"/>
      <c r="CB2372" s="21"/>
      <c r="CC2372" s="21"/>
      <c r="CD2372" s="22"/>
      <c r="CE2372" s="9"/>
      <c r="CF2372" s="9"/>
      <c r="CG2372" s="9"/>
      <c r="CH2372" s="9"/>
      <c r="CI2372" s="9"/>
      <c r="CJ2372" s="9"/>
      <c r="CK2372" s="9"/>
      <c r="CL2372" s="9"/>
      <c r="CM2372" s="10"/>
      <c r="CN2372" s="4"/>
      <c r="CO2372" s="4"/>
      <c r="CP2372" s="4"/>
      <c r="CQ2372" s="4"/>
      <c r="CR2372" s="4"/>
      <c r="CS2372" s="4"/>
      <c r="CT2372" s="4"/>
      <c r="CU2372" s="4"/>
      <c r="CV2372" s="4"/>
      <c r="CW2372" s="4"/>
      <c r="CX2372" s="4"/>
      <c r="CY2372" s="4"/>
      <c r="CZ2372" s="4"/>
      <c r="DD2372" s="3"/>
      <c r="DE2372" s="4"/>
      <c r="DF2372" s="4"/>
      <c r="DG2372" s="4"/>
      <c r="DH2372" s="4"/>
      <c r="DI2372" s="4"/>
      <c r="DJ2372" s="4"/>
      <c r="DK2372" s="4"/>
      <c r="DL2372" s="4"/>
      <c r="DM2372" s="4"/>
      <c r="DN2372" s="4"/>
      <c r="DO2372" s="4"/>
      <c r="DP2372" s="4"/>
      <c r="DQ2372" s="4"/>
      <c r="DR2372" s="4"/>
      <c r="DS2372" s="4"/>
      <c r="DT2372" s="4"/>
      <c r="DU2372" s="4"/>
      <c r="DV2372" s="4"/>
      <c r="DW2372" s="4"/>
      <c r="DX2372" s="4"/>
      <c r="DY2372" s="4"/>
      <c r="DZ2372" s="4"/>
      <c r="EE2372" s="4"/>
      <c r="EF2372" s="4"/>
      <c r="EG2372" s="4"/>
      <c r="EH2372" s="4"/>
      <c r="EI2372" s="4"/>
      <c r="EJ2372" s="4"/>
      <c r="EK2372" s="4"/>
      <c r="EL2372" s="4"/>
      <c r="EM2372" s="4"/>
      <c r="EN2372" s="4"/>
      <c r="EO2372" s="4"/>
      <c r="EP2372" s="4"/>
      <c r="EQ2372" s="4"/>
      <c r="ER2372" s="4"/>
      <c r="ES2372" s="4"/>
      <c r="ET2372" s="4"/>
      <c r="EU2372" s="4"/>
      <c r="EV2372" s="4"/>
      <c r="EW2372" s="4"/>
      <c r="EX2372" s="4"/>
      <c r="EY2372" s="4"/>
      <c r="EZ2372" s="4"/>
    </row>
    <row r="2373" spans="1:156">
      <c r="A2373" s="8">
        <v>2368</v>
      </c>
      <c r="B2373" s="21">
        <v>2013</v>
      </c>
      <c r="C2373" s="21">
        <v>1993</v>
      </c>
      <c r="D2373" s="22">
        <v>116.7870363</v>
      </c>
      <c r="E2373" s="9">
        <v>-44066.162700000001</v>
      </c>
      <c r="F2373" s="9">
        <v>1910126.7718</v>
      </c>
      <c r="G2373" s="9">
        <v>101672.62639999999</v>
      </c>
      <c r="H2373" s="9">
        <v>415127.6507</v>
      </c>
      <c r="I2373" s="9">
        <v>88520.228300000002</v>
      </c>
      <c r="J2373" s="9">
        <v>139160.9088</v>
      </c>
      <c r="K2373" s="9">
        <v>2788.8606</v>
      </c>
      <c r="L2373" s="9">
        <v>2695885.4882</v>
      </c>
      <c r="M2373" s="9">
        <f t="shared" si="252"/>
        <v>136372.04820000002</v>
      </c>
      <c r="N2373" s="26"/>
      <c r="O2373" s="26"/>
      <c r="P2373" s="26"/>
      <c r="Q2373" s="26"/>
      <c r="R2373" s="26"/>
      <c r="S2373" s="26"/>
      <c r="T2373" s="26"/>
      <c r="U2373" s="26"/>
      <c r="V2373" s="33">
        <f t="shared" si="253"/>
        <v>-44066.162700000001</v>
      </c>
      <c r="W2373" s="26"/>
      <c r="X2373" s="26"/>
      <c r="Y2373" s="26"/>
      <c r="Z2373" s="26"/>
      <c r="AA2373" s="26"/>
      <c r="AB2373" s="38">
        <v>2014</v>
      </c>
      <c r="AC2373" s="38">
        <v>1997</v>
      </c>
      <c r="AD2373" s="39">
        <v>193.73167799999999</v>
      </c>
      <c r="AE2373" s="33">
        <v>161932.81</v>
      </c>
      <c r="AF2373" s="33">
        <v>2014398.5728</v>
      </c>
      <c r="AG2373" s="33">
        <v>106509.8227</v>
      </c>
      <c r="AH2373" s="33">
        <v>191383.64689999999</v>
      </c>
      <c r="AI2373" s="33">
        <v>76800.109100000001</v>
      </c>
      <c r="AJ2373" s="33">
        <v>532631.16769999999</v>
      </c>
      <c r="AK2373" s="33">
        <v>660.14919999999995</v>
      </c>
      <c r="AL2373" s="33">
        <v>2759130.36</v>
      </c>
      <c r="AM2373" s="33">
        <f t="shared" si="254"/>
        <v>531971.01850000001</v>
      </c>
      <c r="AN2373" s="33"/>
      <c r="AO2373" s="33"/>
      <c r="AP2373" s="33"/>
      <c r="AQ2373" s="33"/>
      <c r="AR2373" s="33"/>
      <c r="AS2373" s="33"/>
      <c r="AT2373" s="33"/>
      <c r="AU2373" s="33"/>
      <c r="AV2373" s="33">
        <f t="shared" si="255"/>
        <v>161932.81</v>
      </c>
      <c r="AW2373" s="33"/>
      <c r="AX2373" s="33"/>
      <c r="AY2373" s="33"/>
      <c r="AZ2373" s="33"/>
      <c r="BA2373" s="38">
        <v>2368</v>
      </c>
      <c r="BB2373" s="38">
        <v>2015</v>
      </c>
      <c r="BC2373" s="38">
        <v>1998</v>
      </c>
      <c r="BD2373" s="39">
        <v>141.2795888</v>
      </c>
      <c r="BE2373" s="33">
        <f t="shared" si="256"/>
        <v>42368.286158039235</v>
      </c>
      <c r="BF2373" s="33">
        <v>2039004.8565</v>
      </c>
      <c r="BG2373" s="33">
        <v>106509.8227</v>
      </c>
      <c r="BH2373" s="33">
        <v>186727.28419999999</v>
      </c>
      <c r="BI2373" s="33">
        <v>73548.657158038593</v>
      </c>
      <c r="BJ2373" s="33">
        <v>421704.30560000002</v>
      </c>
      <c r="BK2373" s="33">
        <v>4959.8702000000003</v>
      </c>
      <c r="BL2373" s="33">
        <v>2780166.7697999999</v>
      </c>
      <c r="BM2373" s="33">
        <f t="shared" si="257"/>
        <v>416744.43540000002</v>
      </c>
      <c r="BN2373" s="9"/>
      <c r="BO2373" s="9"/>
      <c r="BP2373" s="9"/>
      <c r="BQ2373" s="9"/>
      <c r="BR2373" s="9"/>
      <c r="BS2373" s="9"/>
      <c r="BT2373" s="9"/>
      <c r="BU2373" s="9"/>
      <c r="BV2373" s="33">
        <f t="shared" si="258"/>
        <v>42368.286158039235</v>
      </c>
      <c r="BW2373" s="9"/>
      <c r="BX2373" s="9"/>
      <c r="BY2373" s="9"/>
      <c r="BZ2373" s="9"/>
      <c r="CA2373" s="21"/>
      <c r="CB2373" s="21"/>
      <c r="CC2373" s="21"/>
      <c r="CD2373" s="22"/>
      <c r="CE2373" s="9"/>
      <c r="CF2373" s="9"/>
      <c r="CG2373" s="9"/>
      <c r="CH2373" s="9"/>
      <c r="CI2373" s="9"/>
      <c r="CJ2373" s="9"/>
      <c r="CK2373" s="9"/>
      <c r="CL2373" s="9"/>
      <c r="CM2373" s="10"/>
      <c r="CN2373" s="4"/>
      <c r="CO2373" s="4"/>
      <c r="CP2373" s="4"/>
      <c r="CQ2373" s="4"/>
      <c r="CR2373" s="4"/>
      <c r="CS2373" s="4"/>
      <c r="CT2373" s="4"/>
      <c r="CU2373" s="4"/>
      <c r="CV2373" s="4"/>
      <c r="CW2373" s="4"/>
      <c r="CX2373" s="4"/>
      <c r="CY2373" s="4"/>
      <c r="CZ2373" s="4"/>
      <c r="DD2373" s="3"/>
      <c r="DE2373" s="4"/>
      <c r="DF2373" s="4"/>
      <c r="DG2373" s="4"/>
      <c r="DH2373" s="4"/>
      <c r="DI2373" s="4"/>
      <c r="DJ2373" s="4"/>
      <c r="DK2373" s="4"/>
      <c r="DL2373" s="4"/>
      <c r="DM2373" s="4"/>
      <c r="DN2373" s="4"/>
      <c r="DO2373" s="4"/>
      <c r="DP2373" s="4"/>
      <c r="DQ2373" s="4"/>
      <c r="DR2373" s="4"/>
      <c r="DS2373" s="4"/>
      <c r="DT2373" s="4"/>
      <c r="DU2373" s="4"/>
      <c r="DV2373" s="4"/>
      <c r="DW2373" s="4"/>
      <c r="DX2373" s="4"/>
      <c r="DY2373" s="4"/>
      <c r="DZ2373" s="4"/>
      <c r="EE2373" s="4"/>
      <c r="EF2373" s="4"/>
      <c r="EG2373" s="4"/>
      <c r="EH2373" s="4"/>
      <c r="EI2373" s="4"/>
      <c r="EJ2373" s="4"/>
      <c r="EK2373" s="4"/>
      <c r="EL2373" s="4"/>
      <c r="EM2373" s="4"/>
      <c r="EN2373" s="4"/>
      <c r="EO2373" s="4"/>
      <c r="EP2373" s="4"/>
      <c r="EQ2373" s="4"/>
      <c r="ER2373" s="4"/>
      <c r="ES2373" s="4"/>
      <c r="ET2373" s="4"/>
      <c r="EU2373" s="4"/>
      <c r="EV2373" s="4"/>
      <c r="EW2373" s="4"/>
      <c r="EX2373" s="4"/>
      <c r="EY2373" s="4"/>
      <c r="EZ2373" s="4"/>
    </row>
    <row r="2374" spans="1:156">
      <c r="A2374" s="8">
        <v>2369</v>
      </c>
      <c r="B2374" s="21">
        <v>2013</v>
      </c>
      <c r="C2374" s="21">
        <v>1988</v>
      </c>
      <c r="D2374" s="22">
        <v>96.405491260000005</v>
      </c>
      <c r="E2374" s="9">
        <v>849.19949999999994</v>
      </c>
      <c r="F2374" s="9">
        <v>1974507.2272999999</v>
      </c>
      <c r="G2374" s="9">
        <v>101672.62639999999</v>
      </c>
      <c r="H2374" s="9">
        <v>415270.78139999998</v>
      </c>
      <c r="I2374" s="9">
        <v>87987.233800000002</v>
      </c>
      <c r="J2374" s="9">
        <v>123304.6534</v>
      </c>
      <c r="K2374" s="9">
        <v>10514.0867</v>
      </c>
      <c r="L2374" s="9">
        <v>2691379.2363</v>
      </c>
      <c r="M2374" s="9">
        <f t="shared" si="252"/>
        <v>112790.5667</v>
      </c>
      <c r="N2374" s="26"/>
      <c r="O2374" s="26"/>
      <c r="P2374" s="26"/>
      <c r="Q2374" s="26"/>
      <c r="R2374" s="26"/>
      <c r="S2374" s="26"/>
      <c r="T2374" s="26"/>
      <c r="U2374" s="26"/>
      <c r="V2374" s="33">
        <f t="shared" si="253"/>
        <v>849.19949999999994</v>
      </c>
      <c r="W2374" s="26"/>
      <c r="X2374" s="26"/>
      <c r="Y2374" s="26"/>
      <c r="Z2374" s="26"/>
      <c r="AA2374" s="26"/>
      <c r="AB2374" s="38">
        <v>2014</v>
      </c>
      <c r="AC2374" s="38">
        <v>2007</v>
      </c>
      <c r="AD2374" s="39">
        <v>122.3188318</v>
      </c>
      <c r="AE2374" s="33">
        <v>70250.214699999997</v>
      </c>
      <c r="AF2374" s="33">
        <v>2089764.2520999999</v>
      </c>
      <c r="AG2374" s="33">
        <v>106509.8227</v>
      </c>
      <c r="AH2374" s="33">
        <v>187903.63130000001</v>
      </c>
      <c r="AI2374" s="33">
        <v>89879.872799999997</v>
      </c>
      <c r="AJ2374" s="33">
        <v>353337.39840000001</v>
      </c>
      <c r="AK2374" s="33">
        <v>44321.988100000002</v>
      </c>
      <c r="AL2374" s="33">
        <v>2712822.7746000001</v>
      </c>
      <c r="AM2374" s="33">
        <f t="shared" si="254"/>
        <v>309015.41029999999</v>
      </c>
      <c r="AN2374" s="33"/>
      <c r="AO2374" s="33"/>
      <c r="AP2374" s="33"/>
      <c r="AQ2374" s="33"/>
      <c r="AR2374" s="33"/>
      <c r="AS2374" s="33"/>
      <c r="AT2374" s="33"/>
      <c r="AU2374" s="33"/>
      <c r="AV2374" s="33">
        <f t="shared" si="255"/>
        <v>70250.214699999997</v>
      </c>
      <c r="AW2374" s="33"/>
      <c r="AX2374" s="33"/>
      <c r="AY2374" s="33"/>
      <c r="AZ2374" s="33"/>
      <c r="BA2374" s="38">
        <v>2369</v>
      </c>
      <c r="BB2374" s="38">
        <v>2015</v>
      </c>
      <c r="BC2374" s="38">
        <v>2008</v>
      </c>
      <c r="BD2374" s="39">
        <v>121.24909940000001</v>
      </c>
      <c r="BE2374" s="33">
        <f t="shared" si="256"/>
        <v>-88092.492240787018</v>
      </c>
      <c r="BF2374" s="33">
        <v>2138209.2156000002</v>
      </c>
      <c r="BG2374" s="33">
        <v>106509.8227</v>
      </c>
      <c r="BH2374" s="33">
        <v>177555.1783</v>
      </c>
      <c r="BI2374" s="33">
        <v>108022.347259213</v>
      </c>
      <c r="BJ2374" s="33">
        <v>293289.90470000001</v>
      </c>
      <c r="BK2374" s="33">
        <v>93651.725399999996</v>
      </c>
      <c r="BL2374" s="33">
        <v>2818027.2354000001</v>
      </c>
      <c r="BM2374" s="33">
        <f t="shared" si="257"/>
        <v>199638.17930000002</v>
      </c>
      <c r="BN2374" s="9"/>
      <c r="BO2374" s="9"/>
      <c r="BP2374" s="9"/>
      <c r="BQ2374" s="9"/>
      <c r="BR2374" s="9"/>
      <c r="BS2374" s="9"/>
      <c r="BT2374" s="9"/>
      <c r="BU2374" s="9"/>
      <c r="BV2374" s="33">
        <f t="shared" si="258"/>
        <v>-88092.492240787018</v>
      </c>
      <c r="BW2374" s="9"/>
      <c r="BX2374" s="9"/>
      <c r="BY2374" s="9"/>
      <c r="BZ2374" s="9"/>
      <c r="CA2374" s="21"/>
      <c r="CB2374" s="21"/>
      <c r="CC2374" s="21"/>
      <c r="CD2374" s="22"/>
      <c r="CE2374" s="9"/>
      <c r="CF2374" s="9"/>
      <c r="CG2374" s="9"/>
      <c r="CH2374" s="9"/>
      <c r="CI2374" s="9"/>
      <c r="CJ2374" s="9"/>
      <c r="CK2374" s="9"/>
      <c r="CL2374" s="9"/>
      <c r="CM2374" s="10"/>
      <c r="CN2374" s="4"/>
      <c r="CO2374" s="4"/>
      <c r="CP2374" s="4"/>
      <c r="CQ2374" s="4"/>
      <c r="CR2374" s="4"/>
      <c r="CS2374" s="4"/>
      <c r="CT2374" s="4"/>
      <c r="CU2374" s="4"/>
      <c r="CV2374" s="4"/>
      <c r="CW2374" s="4"/>
      <c r="CX2374" s="4"/>
      <c r="CY2374" s="4"/>
      <c r="CZ2374" s="4"/>
      <c r="DD2374" s="3"/>
      <c r="DE2374" s="4"/>
      <c r="DF2374" s="4"/>
      <c r="DG2374" s="4"/>
      <c r="DH2374" s="4"/>
      <c r="DI2374" s="4"/>
      <c r="DJ2374" s="4"/>
      <c r="DK2374" s="4"/>
      <c r="DL2374" s="4"/>
      <c r="DM2374" s="4"/>
      <c r="DN2374" s="4"/>
      <c r="DO2374" s="4"/>
      <c r="DP2374" s="4"/>
      <c r="DQ2374" s="4"/>
      <c r="DR2374" s="4"/>
      <c r="DS2374" s="4"/>
      <c r="DT2374" s="4"/>
      <c r="DU2374" s="4"/>
      <c r="DV2374" s="4"/>
      <c r="DW2374" s="4"/>
      <c r="DX2374" s="4"/>
      <c r="DY2374" s="4"/>
      <c r="DZ2374" s="4"/>
      <c r="EE2374" s="4"/>
      <c r="EF2374" s="4"/>
      <c r="EG2374" s="4"/>
      <c r="EH2374" s="4"/>
      <c r="EI2374" s="4"/>
      <c r="EJ2374" s="4"/>
      <c r="EK2374" s="4"/>
      <c r="EL2374" s="4"/>
      <c r="EM2374" s="4"/>
      <c r="EN2374" s="4"/>
      <c r="EO2374" s="4"/>
      <c r="EP2374" s="4"/>
      <c r="EQ2374" s="4"/>
      <c r="ER2374" s="4"/>
      <c r="ES2374" s="4"/>
      <c r="ET2374" s="4"/>
      <c r="EU2374" s="4"/>
      <c r="EV2374" s="4"/>
      <c r="EW2374" s="4"/>
      <c r="EX2374" s="4"/>
      <c r="EY2374" s="4"/>
      <c r="EZ2374" s="4"/>
    </row>
    <row r="2375" spans="1:156">
      <c r="A2375" s="8">
        <v>2370</v>
      </c>
      <c r="B2375" s="21">
        <v>2013</v>
      </c>
      <c r="C2375" s="21">
        <v>1951</v>
      </c>
      <c r="D2375" s="22">
        <v>165.19841829999999</v>
      </c>
      <c r="E2375" s="9">
        <v>-116814.76609999999</v>
      </c>
      <c r="F2375" s="9">
        <v>1904754.9535000001</v>
      </c>
      <c r="G2375" s="9">
        <v>101672.62639999999</v>
      </c>
      <c r="H2375" s="9">
        <v>415620.63150000002</v>
      </c>
      <c r="I2375" s="9">
        <v>86684.451499999996</v>
      </c>
      <c r="J2375" s="9">
        <v>68543.962299999999</v>
      </c>
      <c r="K2375" s="9">
        <v>7737.8670000000002</v>
      </c>
      <c r="L2375" s="9">
        <v>2686353.5243000002</v>
      </c>
      <c r="M2375" s="9">
        <f t="shared" ref="M2375:M2438" si="259">J2375-K2375</f>
        <v>60806.095300000001</v>
      </c>
      <c r="N2375" s="26"/>
      <c r="O2375" s="26"/>
      <c r="P2375" s="26"/>
      <c r="Q2375" s="26"/>
      <c r="R2375" s="26"/>
      <c r="S2375" s="26"/>
      <c r="T2375" s="26"/>
      <c r="U2375" s="26"/>
      <c r="V2375" s="33">
        <f t="shared" ref="V2375:V2438" si="260">E2375</f>
        <v>-116814.76609999999</v>
      </c>
      <c r="W2375" s="26"/>
      <c r="X2375" s="26"/>
      <c r="Y2375" s="26"/>
      <c r="Z2375" s="26"/>
      <c r="AA2375" s="26"/>
      <c r="AB2375" s="38">
        <v>2014</v>
      </c>
      <c r="AC2375" s="38">
        <v>1972</v>
      </c>
      <c r="AD2375" s="39">
        <v>186.30179999999999</v>
      </c>
      <c r="AE2375" s="33">
        <v>102949.7767</v>
      </c>
      <c r="AF2375" s="33">
        <v>1983876.9966</v>
      </c>
      <c r="AG2375" s="33">
        <v>106509.8227</v>
      </c>
      <c r="AH2375" s="33">
        <v>191322.96350000001</v>
      </c>
      <c r="AI2375" s="33">
        <v>77028.189899999998</v>
      </c>
      <c r="AJ2375" s="33">
        <v>494853.40840000001</v>
      </c>
      <c r="AK2375" s="33">
        <v>1669.193</v>
      </c>
      <c r="AL2375" s="33">
        <v>2748972.4112999998</v>
      </c>
      <c r="AM2375" s="33">
        <f t="shared" ref="AM2375:AM2438" si="261">AJ2375-AK2375</f>
        <v>493184.21539999999</v>
      </c>
      <c r="AN2375" s="33"/>
      <c r="AO2375" s="33"/>
      <c r="AP2375" s="33"/>
      <c r="AQ2375" s="33"/>
      <c r="AR2375" s="33"/>
      <c r="AS2375" s="33"/>
      <c r="AT2375" s="33"/>
      <c r="AU2375" s="33"/>
      <c r="AV2375" s="33">
        <f t="shared" ref="AV2375:AV2438" si="262">AE2375</f>
        <v>102949.7767</v>
      </c>
      <c r="AW2375" s="33"/>
      <c r="AX2375" s="33"/>
      <c r="AY2375" s="33"/>
      <c r="AZ2375" s="33"/>
      <c r="BA2375" s="38">
        <v>2370</v>
      </c>
      <c r="BB2375" s="38">
        <v>2015</v>
      </c>
      <c r="BC2375" s="38">
        <v>1973</v>
      </c>
      <c r="BD2375" s="39">
        <v>98.382095480000004</v>
      </c>
      <c r="BE2375" s="33">
        <f t="shared" ref="BE2375:BE2438" si="263">SUM(BF2375:BJ2375)-SUM(BK2375:BL2375)</f>
        <v>-214001.1163573782</v>
      </c>
      <c r="BF2375" s="33">
        <v>2015444.8757</v>
      </c>
      <c r="BG2375" s="33">
        <v>106509.8227</v>
      </c>
      <c r="BH2375" s="33">
        <v>183182.45550000001</v>
      </c>
      <c r="BI2375" s="33">
        <v>86872.023242621901</v>
      </c>
      <c r="BJ2375" s="33">
        <v>189897.44769999999</v>
      </c>
      <c r="BK2375" s="33">
        <v>27492.7984</v>
      </c>
      <c r="BL2375" s="33">
        <v>2768414.9427999998</v>
      </c>
      <c r="BM2375" s="33">
        <f t="shared" ref="BM2375:BM2438" si="264">BJ2375-BK2375</f>
        <v>162404.64929999999</v>
      </c>
      <c r="BN2375" s="9"/>
      <c r="BO2375" s="9"/>
      <c r="BP2375" s="9"/>
      <c r="BQ2375" s="9"/>
      <c r="BR2375" s="9"/>
      <c r="BS2375" s="9"/>
      <c r="BT2375" s="9"/>
      <c r="BU2375" s="9"/>
      <c r="BV2375" s="33">
        <f t="shared" ref="BV2375:BV2438" si="265">BE2375</f>
        <v>-214001.1163573782</v>
      </c>
      <c r="BW2375" s="9"/>
      <c r="BX2375" s="9"/>
      <c r="BY2375" s="9"/>
      <c r="BZ2375" s="9"/>
      <c r="CA2375" s="21"/>
      <c r="CB2375" s="21"/>
      <c r="CC2375" s="21"/>
      <c r="CD2375" s="22"/>
      <c r="CE2375" s="9"/>
      <c r="CF2375" s="9"/>
      <c r="CG2375" s="9"/>
      <c r="CH2375" s="9"/>
      <c r="CI2375" s="9"/>
      <c r="CJ2375" s="9"/>
      <c r="CK2375" s="9"/>
      <c r="CL2375" s="9"/>
      <c r="CM2375" s="10"/>
      <c r="CN2375" s="4"/>
      <c r="CO2375" s="4"/>
      <c r="CP2375" s="4"/>
      <c r="CQ2375" s="4"/>
      <c r="CR2375" s="4"/>
      <c r="CS2375" s="4"/>
      <c r="CT2375" s="4"/>
      <c r="CU2375" s="4"/>
      <c r="CV2375" s="4"/>
      <c r="CW2375" s="4"/>
      <c r="CX2375" s="4"/>
      <c r="CY2375" s="4"/>
      <c r="CZ2375" s="4"/>
      <c r="DD2375" s="3"/>
      <c r="DE2375" s="4"/>
      <c r="DF2375" s="4"/>
      <c r="DG2375" s="4"/>
      <c r="DH2375" s="4"/>
      <c r="DI2375" s="4"/>
      <c r="DJ2375" s="4"/>
      <c r="DK2375" s="4"/>
      <c r="DL2375" s="4"/>
      <c r="DM2375" s="4"/>
      <c r="DN2375" s="4"/>
      <c r="DO2375" s="4"/>
      <c r="DP2375" s="4"/>
      <c r="DQ2375" s="4"/>
      <c r="DR2375" s="4"/>
      <c r="DS2375" s="4"/>
      <c r="DT2375" s="4"/>
      <c r="DU2375" s="4"/>
      <c r="DV2375" s="4"/>
      <c r="DW2375" s="4"/>
      <c r="DX2375" s="4"/>
      <c r="DY2375" s="4"/>
      <c r="DZ2375" s="4"/>
      <c r="EE2375" s="4"/>
      <c r="EF2375" s="4"/>
      <c r="EG2375" s="4"/>
      <c r="EH2375" s="4"/>
      <c r="EI2375" s="4"/>
      <c r="EJ2375" s="4"/>
      <c r="EK2375" s="4"/>
      <c r="EL2375" s="4"/>
      <c r="EM2375" s="4"/>
      <c r="EN2375" s="4"/>
      <c r="EO2375" s="4"/>
      <c r="EP2375" s="4"/>
      <c r="EQ2375" s="4"/>
      <c r="ER2375" s="4"/>
      <c r="ES2375" s="4"/>
      <c r="ET2375" s="4"/>
      <c r="EU2375" s="4"/>
      <c r="EV2375" s="4"/>
      <c r="EW2375" s="4"/>
      <c r="EX2375" s="4"/>
      <c r="EY2375" s="4"/>
      <c r="EZ2375" s="4"/>
    </row>
    <row r="2376" spans="1:156">
      <c r="A2376" s="8">
        <v>2371</v>
      </c>
      <c r="B2376" s="21">
        <v>2013</v>
      </c>
      <c r="C2376" s="21">
        <v>1977</v>
      </c>
      <c r="D2376" s="22">
        <v>78.848646959999996</v>
      </c>
      <c r="E2376" s="9">
        <v>-48021.624100000001</v>
      </c>
      <c r="F2376" s="9">
        <v>1968113.4753</v>
      </c>
      <c r="G2376" s="9">
        <v>101672.62639999999</v>
      </c>
      <c r="H2376" s="9">
        <v>415932.73239999998</v>
      </c>
      <c r="I2376" s="9">
        <v>85522.2405</v>
      </c>
      <c r="J2376" s="9">
        <v>71521.431100000002</v>
      </c>
      <c r="K2376" s="9">
        <v>8860.2032999999992</v>
      </c>
      <c r="L2376" s="9">
        <v>2681923.9265000001</v>
      </c>
      <c r="M2376" s="9">
        <f t="shared" si="259"/>
        <v>62661.227800000001</v>
      </c>
      <c r="N2376" s="26"/>
      <c r="O2376" s="26"/>
      <c r="P2376" s="26"/>
      <c r="Q2376" s="26"/>
      <c r="R2376" s="26"/>
      <c r="S2376" s="26"/>
      <c r="T2376" s="26"/>
      <c r="U2376" s="26"/>
      <c r="V2376" s="33">
        <f t="shared" si="260"/>
        <v>-48021.624100000001</v>
      </c>
      <c r="W2376" s="26"/>
      <c r="X2376" s="26"/>
      <c r="Y2376" s="26"/>
      <c r="Z2376" s="26"/>
      <c r="AA2376" s="26"/>
      <c r="AB2376" s="38">
        <v>2014</v>
      </c>
      <c r="AC2376" s="38">
        <v>1950</v>
      </c>
      <c r="AD2376" s="39">
        <v>158.5133792</v>
      </c>
      <c r="AE2376" s="33">
        <v>254412.08670000001</v>
      </c>
      <c r="AF2376" s="33">
        <v>2053358.8677000001</v>
      </c>
      <c r="AG2376" s="33">
        <v>106509.8227</v>
      </c>
      <c r="AH2376" s="33">
        <v>189041.18400000001</v>
      </c>
      <c r="AI2376" s="33">
        <v>85604.340200000006</v>
      </c>
      <c r="AJ2376" s="33">
        <v>576623.87280000001</v>
      </c>
      <c r="AK2376" s="33">
        <v>23984.422999999999</v>
      </c>
      <c r="AL2376" s="33">
        <v>2732741.5776</v>
      </c>
      <c r="AM2376" s="33">
        <f t="shared" si="261"/>
        <v>552639.44980000006</v>
      </c>
      <c r="AN2376" s="33"/>
      <c r="AO2376" s="33"/>
      <c r="AP2376" s="33"/>
      <c r="AQ2376" s="33"/>
      <c r="AR2376" s="33"/>
      <c r="AS2376" s="33"/>
      <c r="AT2376" s="33"/>
      <c r="AU2376" s="33"/>
      <c r="AV2376" s="33">
        <f t="shared" si="262"/>
        <v>254412.08670000001</v>
      </c>
      <c r="AW2376" s="33"/>
      <c r="AX2376" s="33"/>
      <c r="AY2376" s="33"/>
      <c r="AZ2376" s="33"/>
      <c r="BA2376" s="38">
        <v>2371</v>
      </c>
      <c r="BB2376" s="38">
        <v>2015</v>
      </c>
      <c r="BC2376" s="38">
        <v>1951</v>
      </c>
      <c r="BD2376" s="39">
        <v>165.19841829999999</v>
      </c>
      <c r="BE2376" s="33">
        <f t="shared" si="263"/>
        <v>378665.27936499519</v>
      </c>
      <c r="BF2376" s="33">
        <v>2119270.2111</v>
      </c>
      <c r="BG2376" s="33">
        <v>106509.8227</v>
      </c>
      <c r="BH2376" s="33">
        <v>187045.391</v>
      </c>
      <c r="BI2376" s="33">
        <v>72353.041064995195</v>
      </c>
      <c r="BJ2376" s="33">
        <v>701809.88340000005</v>
      </c>
      <c r="BK2376" s="33">
        <v>2323.6997000000001</v>
      </c>
      <c r="BL2376" s="33">
        <v>2805999.3701999998</v>
      </c>
      <c r="BM2376" s="33">
        <f t="shared" si="264"/>
        <v>699486.18370000005</v>
      </c>
      <c r="BN2376" s="9"/>
      <c r="BO2376" s="9"/>
      <c r="BP2376" s="9"/>
      <c r="BQ2376" s="9"/>
      <c r="BR2376" s="9"/>
      <c r="BS2376" s="9"/>
      <c r="BT2376" s="9"/>
      <c r="BU2376" s="9"/>
      <c r="BV2376" s="33">
        <f t="shared" si="265"/>
        <v>378665.27936499519</v>
      </c>
      <c r="BW2376" s="9"/>
      <c r="BX2376" s="9"/>
      <c r="BY2376" s="9"/>
      <c r="BZ2376" s="9"/>
      <c r="CA2376" s="21"/>
      <c r="CB2376" s="21"/>
      <c r="CC2376" s="21"/>
      <c r="CD2376" s="22"/>
      <c r="CE2376" s="9"/>
      <c r="CF2376" s="9"/>
      <c r="CG2376" s="9"/>
      <c r="CH2376" s="9"/>
      <c r="CI2376" s="9"/>
      <c r="CJ2376" s="9"/>
      <c r="CK2376" s="9"/>
      <c r="CL2376" s="9"/>
      <c r="CM2376" s="10"/>
      <c r="CN2376" s="4"/>
      <c r="CO2376" s="4"/>
      <c r="CP2376" s="4"/>
      <c r="CQ2376" s="4"/>
      <c r="CR2376" s="4"/>
      <c r="CS2376" s="4"/>
      <c r="CT2376" s="4"/>
      <c r="CU2376" s="4"/>
      <c r="CV2376" s="4"/>
      <c r="CW2376" s="4"/>
      <c r="CX2376" s="4"/>
      <c r="CY2376" s="4"/>
      <c r="CZ2376" s="4"/>
      <c r="DD2376" s="3"/>
      <c r="DE2376" s="4"/>
      <c r="DF2376" s="4"/>
      <c r="DG2376" s="4"/>
      <c r="DH2376" s="4"/>
      <c r="DI2376" s="4"/>
      <c r="DJ2376" s="4"/>
      <c r="DK2376" s="4"/>
      <c r="DL2376" s="4"/>
      <c r="DM2376" s="4"/>
      <c r="DN2376" s="4"/>
      <c r="DO2376" s="4"/>
      <c r="DP2376" s="4"/>
      <c r="DQ2376" s="4"/>
      <c r="DR2376" s="4"/>
      <c r="DS2376" s="4"/>
      <c r="DT2376" s="4"/>
      <c r="DU2376" s="4"/>
      <c r="DV2376" s="4"/>
      <c r="DW2376" s="4"/>
      <c r="DX2376" s="4"/>
      <c r="DY2376" s="4"/>
      <c r="DZ2376" s="4"/>
      <c r="EE2376" s="4"/>
      <c r="EF2376" s="4"/>
      <c r="EG2376" s="4"/>
      <c r="EH2376" s="4"/>
      <c r="EI2376" s="4"/>
      <c r="EJ2376" s="4"/>
      <c r="EK2376" s="4"/>
      <c r="EL2376" s="4"/>
      <c r="EM2376" s="4"/>
      <c r="EN2376" s="4"/>
      <c r="EO2376" s="4"/>
      <c r="EP2376" s="4"/>
      <c r="EQ2376" s="4"/>
      <c r="ER2376" s="4"/>
      <c r="ES2376" s="4"/>
      <c r="ET2376" s="4"/>
      <c r="EU2376" s="4"/>
      <c r="EV2376" s="4"/>
      <c r="EW2376" s="4"/>
      <c r="EX2376" s="4"/>
      <c r="EY2376" s="4"/>
      <c r="EZ2376" s="4"/>
    </row>
    <row r="2377" spans="1:156">
      <c r="A2377" s="8">
        <v>2372</v>
      </c>
      <c r="B2377" s="21">
        <v>2013</v>
      </c>
      <c r="C2377" s="21">
        <v>1989</v>
      </c>
      <c r="D2377" s="22">
        <v>120.8120722</v>
      </c>
      <c r="E2377" s="9">
        <v>-56788.8361</v>
      </c>
      <c r="F2377" s="9">
        <v>1929493.6181000001</v>
      </c>
      <c r="G2377" s="9">
        <v>101672.62639999999</v>
      </c>
      <c r="H2377" s="9">
        <v>414935.62040000001</v>
      </c>
      <c r="I2377" s="9">
        <v>89235.316699999996</v>
      </c>
      <c r="J2377" s="9">
        <v>95604.883100000006</v>
      </c>
      <c r="K2377" s="9">
        <v>3786.4438</v>
      </c>
      <c r="L2377" s="9">
        <v>2683944.4571000002</v>
      </c>
      <c r="M2377" s="9">
        <f t="shared" si="259"/>
        <v>91818.439300000013</v>
      </c>
      <c r="N2377" s="26"/>
      <c r="O2377" s="26"/>
      <c r="P2377" s="26"/>
      <c r="Q2377" s="26"/>
      <c r="R2377" s="26"/>
      <c r="S2377" s="26"/>
      <c r="T2377" s="26"/>
      <c r="U2377" s="26"/>
      <c r="V2377" s="33">
        <f t="shared" si="260"/>
        <v>-56788.8361</v>
      </c>
      <c r="W2377" s="26"/>
      <c r="X2377" s="26"/>
      <c r="Y2377" s="26"/>
      <c r="Z2377" s="26"/>
      <c r="AA2377" s="26"/>
      <c r="AB2377" s="38">
        <v>2014</v>
      </c>
      <c r="AC2377" s="38">
        <v>2002</v>
      </c>
      <c r="AD2377" s="39">
        <v>126.5561804</v>
      </c>
      <c r="AE2377" s="33">
        <v>-74220.197100000005</v>
      </c>
      <c r="AF2377" s="33">
        <v>2025577.0856000001</v>
      </c>
      <c r="AG2377" s="33">
        <v>106509.8227</v>
      </c>
      <c r="AH2377" s="33">
        <v>175830.65890000001</v>
      </c>
      <c r="AI2377" s="33">
        <v>135256.57430000001</v>
      </c>
      <c r="AJ2377" s="33">
        <v>290326.58270000003</v>
      </c>
      <c r="AK2377" s="33">
        <v>86972.224600000001</v>
      </c>
      <c r="AL2377" s="33">
        <v>2720748.6968</v>
      </c>
      <c r="AM2377" s="33">
        <f t="shared" si="261"/>
        <v>203354.35810000001</v>
      </c>
      <c r="AN2377" s="33"/>
      <c r="AO2377" s="33"/>
      <c r="AP2377" s="33"/>
      <c r="AQ2377" s="33"/>
      <c r="AR2377" s="33"/>
      <c r="AS2377" s="33"/>
      <c r="AT2377" s="33"/>
      <c r="AU2377" s="33"/>
      <c r="AV2377" s="33">
        <f t="shared" si="262"/>
        <v>-74220.197100000005</v>
      </c>
      <c r="AW2377" s="33"/>
      <c r="AX2377" s="33"/>
      <c r="AY2377" s="33"/>
      <c r="AZ2377" s="33"/>
      <c r="BA2377" s="38">
        <v>2372</v>
      </c>
      <c r="BB2377" s="38">
        <v>2015</v>
      </c>
      <c r="BC2377" s="38">
        <v>2003</v>
      </c>
      <c r="BD2377" s="39">
        <v>107.2128158</v>
      </c>
      <c r="BE2377" s="33">
        <f t="shared" si="263"/>
        <v>-159022.62477499945</v>
      </c>
      <c r="BF2377" s="33">
        <v>2060988.2064</v>
      </c>
      <c r="BG2377" s="33">
        <v>106509.8227</v>
      </c>
      <c r="BH2377" s="33">
        <v>176341.2212</v>
      </c>
      <c r="BI2377" s="33">
        <v>112585.049025001</v>
      </c>
      <c r="BJ2377" s="33">
        <v>256493.73139999999</v>
      </c>
      <c r="BK2377" s="33">
        <v>80143.5144</v>
      </c>
      <c r="BL2377" s="33">
        <v>2791797.1411000001</v>
      </c>
      <c r="BM2377" s="33">
        <f t="shared" si="264"/>
        <v>176350.217</v>
      </c>
      <c r="BN2377" s="9"/>
      <c r="BO2377" s="9"/>
      <c r="BP2377" s="9"/>
      <c r="BQ2377" s="9"/>
      <c r="BR2377" s="9"/>
      <c r="BS2377" s="9"/>
      <c r="BT2377" s="9"/>
      <c r="BU2377" s="9"/>
      <c r="BV2377" s="33">
        <f t="shared" si="265"/>
        <v>-159022.62477499945</v>
      </c>
      <c r="BW2377" s="9"/>
      <c r="BX2377" s="9"/>
      <c r="BY2377" s="9"/>
      <c r="BZ2377" s="9"/>
      <c r="CA2377" s="21"/>
      <c r="CB2377" s="21"/>
      <c r="CC2377" s="21"/>
      <c r="CD2377" s="22"/>
      <c r="CE2377" s="9"/>
      <c r="CF2377" s="9"/>
      <c r="CG2377" s="9"/>
      <c r="CH2377" s="9"/>
      <c r="CI2377" s="9"/>
      <c r="CJ2377" s="9"/>
      <c r="CK2377" s="9"/>
      <c r="CL2377" s="9"/>
      <c r="CM2377" s="10"/>
      <c r="CN2377" s="4"/>
      <c r="CO2377" s="4"/>
      <c r="CP2377" s="4"/>
      <c r="CQ2377" s="4"/>
      <c r="CR2377" s="4"/>
      <c r="CS2377" s="4"/>
      <c r="CT2377" s="4"/>
      <c r="CU2377" s="4"/>
      <c r="CV2377" s="4"/>
      <c r="CW2377" s="4"/>
      <c r="CX2377" s="4"/>
      <c r="CY2377" s="4"/>
      <c r="CZ2377" s="4"/>
      <c r="DD2377" s="3"/>
      <c r="DE2377" s="4"/>
      <c r="DF2377" s="4"/>
      <c r="DG2377" s="4"/>
      <c r="DH2377" s="4"/>
      <c r="DI2377" s="4"/>
      <c r="DJ2377" s="4"/>
      <c r="DK2377" s="4"/>
      <c r="DL2377" s="4"/>
      <c r="DM2377" s="4"/>
      <c r="DN2377" s="4"/>
      <c r="DO2377" s="4"/>
      <c r="DP2377" s="4"/>
      <c r="DQ2377" s="4"/>
      <c r="DR2377" s="4"/>
      <c r="DS2377" s="4"/>
      <c r="DT2377" s="4"/>
      <c r="DU2377" s="4"/>
      <c r="DV2377" s="4"/>
      <c r="DW2377" s="4"/>
      <c r="DX2377" s="4"/>
      <c r="DY2377" s="4"/>
      <c r="DZ2377" s="4"/>
      <c r="EE2377" s="4"/>
      <c r="EF2377" s="4"/>
      <c r="EG2377" s="4"/>
      <c r="EH2377" s="4"/>
      <c r="EI2377" s="4"/>
      <c r="EJ2377" s="4"/>
      <c r="EK2377" s="4"/>
      <c r="EL2377" s="4"/>
      <c r="EM2377" s="4"/>
      <c r="EN2377" s="4"/>
      <c r="EO2377" s="4"/>
      <c r="EP2377" s="4"/>
      <c r="EQ2377" s="4"/>
      <c r="ER2377" s="4"/>
      <c r="ES2377" s="4"/>
      <c r="ET2377" s="4"/>
      <c r="EU2377" s="4"/>
      <c r="EV2377" s="4"/>
      <c r="EW2377" s="4"/>
      <c r="EX2377" s="4"/>
      <c r="EY2377" s="4"/>
      <c r="EZ2377" s="4"/>
    </row>
    <row r="2378" spans="1:156">
      <c r="A2378" s="8">
        <v>2373</v>
      </c>
      <c r="B2378" s="21">
        <v>2013</v>
      </c>
      <c r="C2378" s="21">
        <v>1997</v>
      </c>
      <c r="D2378" s="22">
        <v>193.73167799999999</v>
      </c>
      <c r="E2378" s="9">
        <v>-14221.6785</v>
      </c>
      <c r="F2378" s="9">
        <v>1947741.8259000001</v>
      </c>
      <c r="G2378" s="9">
        <v>101672.62639999999</v>
      </c>
      <c r="H2378" s="9">
        <v>416436.74859999999</v>
      </c>
      <c r="I2378" s="9">
        <v>83645.369500000001</v>
      </c>
      <c r="J2378" s="9">
        <v>128941.5579</v>
      </c>
      <c r="K2378" s="9">
        <v>0</v>
      </c>
      <c r="L2378" s="9">
        <v>2692659.8067999999</v>
      </c>
      <c r="M2378" s="9">
        <f t="shared" si="259"/>
        <v>128941.5579</v>
      </c>
      <c r="N2378" s="26"/>
      <c r="O2378" s="26"/>
      <c r="P2378" s="26"/>
      <c r="Q2378" s="26"/>
      <c r="R2378" s="26"/>
      <c r="S2378" s="26"/>
      <c r="T2378" s="26"/>
      <c r="U2378" s="26"/>
      <c r="V2378" s="33">
        <f t="shared" si="260"/>
        <v>-14221.6785</v>
      </c>
      <c r="W2378" s="26"/>
      <c r="X2378" s="26"/>
      <c r="Y2378" s="26"/>
      <c r="Z2378" s="26"/>
      <c r="AA2378" s="26"/>
      <c r="AB2378" s="38">
        <v>2014</v>
      </c>
      <c r="AC2378" s="38">
        <v>1963</v>
      </c>
      <c r="AD2378" s="39">
        <v>129.95508799999999</v>
      </c>
      <c r="AE2378" s="33">
        <v>27512.2785</v>
      </c>
      <c r="AF2378" s="33">
        <v>2032388.8351</v>
      </c>
      <c r="AG2378" s="33">
        <v>106509.8227</v>
      </c>
      <c r="AH2378" s="33">
        <v>191757.63260000001</v>
      </c>
      <c r="AI2378" s="33">
        <v>75394.470100000006</v>
      </c>
      <c r="AJ2378" s="33">
        <v>336345.50280000002</v>
      </c>
      <c r="AK2378" s="33">
        <v>0</v>
      </c>
      <c r="AL2378" s="33">
        <v>2714883.9848000002</v>
      </c>
      <c r="AM2378" s="33">
        <f t="shared" si="261"/>
        <v>336345.50280000002</v>
      </c>
      <c r="AN2378" s="33"/>
      <c r="AO2378" s="33"/>
      <c r="AP2378" s="33"/>
      <c r="AQ2378" s="33"/>
      <c r="AR2378" s="33"/>
      <c r="AS2378" s="33"/>
      <c r="AT2378" s="33"/>
      <c r="AU2378" s="33"/>
      <c r="AV2378" s="33">
        <f t="shared" si="262"/>
        <v>27512.2785</v>
      </c>
      <c r="AW2378" s="33"/>
      <c r="AX2378" s="33"/>
      <c r="AY2378" s="33"/>
      <c r="AZ2378" s="33"/>
      <c r="BA2378" s="38">
        <v>2373</v>
      </c>
      <c r="BB2378" s="38">
        <v>2015</v>
      </c>
      <c r="BC2378" s="38">
        <v>1964</v>
      </c>
      <c r="BD2378" s="39">
        <v>136.84781240000001</v>
      </c>
      <c r="BE2378" s="33">
        <f t="shared" si="263"/>
        <v>-29482.454920110293</v>
      </c>
      <c r="BF2378" s="33">
        <v>2084705.9306000001</v>
      </c>
      <c r="BG2378" s="33">
        <v>106509.8227</v>
      </c>
      <c r="BH2378" s="33">
        <v>183126.1121</v>
      </c>
      <c r="BI2378" s="33">
        <v>87083.792179889599</v>
      </c>
      <c r="BJ2378" s="33">
        <v>324316.39419999998</v>
      </c>
      <c r="BK2378" s="33">
        <v>30410.384399999999</v>
      </c>
      <c r="BL2378" s="33">
        <v>2784814.1222999999</v>
      </c>
      <c r="BM2378" s="33">
        <f t="shared" si="264"/>
        <v>293906.0098</v>
      </c>
      <c r="BN2378" s="9"/>
      <c r="BO2378" s="9"/>
      <c r="BP2378" s="9"/>
      <c r="BQ2378" s="9"/>
      <c r="BR2378" s="9"/>
      <c r="BS2378" s="9"/>
      <c r="BT2378" s="9"/>
      <c r="BU2378" s="9"/>
      <c r="BV2378" s="33">
        <f t="shared" si="265"/>
        <v>-29482.454920110293</v>
      </c>
      <c r="BW2378" s="9"/>
      <c r="BX2378" s="9"/>
      <c r="BY2378" s="9"/>
      <c r="BZ2378" s="9"/>
      <c r="CA2378" s="21"/>
      <c r="CB2378" s="21"/>
      <c r="CC2378" s="21"/>
      <c r="CD2378" s="22"/>
      <c r="CE2378" s="9"/>
      <c r="CF2378" s="9"/>
      <c r="CG2378" s="9"/>
      <c r="CH2378" s="9"/>
      <c r="CI2378" s="9"/>
      <c r="CJ2378" s="9"/>
      <c r="CK2378" s="9"/>
      <c r="CL2378" s="9"/>
      <c r="CM2378" s="10"/>
      <c r="CN2378" s="4"/>
      <c r="CO2378" s="4"/>
      <c r="CP2378" s="4"/>
      <c r="CQ2378" s="4"/>
      <c r="CR2378" s="4"/>
      <c r="CS2378" s="4"/>
      <c r="CT2378" s="4"/>
      <c r="CU2378" s="4"/>
      <c r="CV2378" s="4"/>
      <c r="CW2378" s="4"/>
      <c r="CX2378" s="4"/>
      <c r="CY2378" s="4"/>
      <c r="CZ2378" s="4"/>
      <c r="DD2378" s="3"/>
      <c r="DE2378" s="4"/>
      <c r="DF2378" s="4"/>
      <c r="DG2378" s="4"/>
      <c r="DH2378" s="4"/>
      <c r="DI2378" s="4"/>
      <c r="DJ2378" s="4"/>
      <c r="DK2378" s="4"/>
      <c r="DL2378" s="4"/>
      <c r="DM2378" s="4"/>
      <c r="DN2378" s="4"/>
      <c r="DO2378" s="4"/>
      <c r="DP2378" s="4"/>
      <c r="DQ2378" s="4"/>
      <c r="DR2378" s="4"/>
      <c r="DS2378" s="4"/>
      <c r="DT2378" s="4"/>
      <c r="DU2378" s="4"/>
      <c r="DV2378" s="4"/>
      <c r="DW2378" s="4"/>
      <c r="DX2378" s="4"/>
      <c r="DY2378" s="4"/>
      <c r="DZ2378" s="4"/>
      <c r="EE2378" s="4"/>
      <c r="EF2378" s="4"/>
      <c r="EG2378" s="4"/>
      <c r="EH2378" s="4"/>
      <c r="EI2378" s="4"/>
      <c r="EJ2378" s="4"/>
      <c r="EK2378" s="4"/>
      <c r="EL2378" s="4"/>
      <c r="EM2378" s="4"/>
      <c r="EN2378" s="4"/>
      <c r="EO2378" s="4"/>
      <c r="EP2378" s="4"/>
      <c r="EQ2378" s="4"/>
      <c r="ER2378" s="4"/>
      <c r="ES2378" s="4"/>
      <c r="ET2378" s="4"/>
      <c r="EU2378" s="4"/>
      <c r="EV2378" s="4"/>
      <c r="EW2378" s="4"/>
      <c r="EX2378" s="4"/>
      <c r="EY2378" s="4"/>
      <c r="EZ2378" s="4"/>
    </row>
    <row r="2379" spans="1:156">
      <c r="A2379" s="8">
        <v>2374</v>
      </c>
      <c r="B2379" s="21">
        <v>2013</v>
      </c>
      <c r="C2379" s="21">
        <v>1999</v>
      </c>
      <c r="D2379" s="22">
        <v>160.9222432</v>
      </c>
      <c r="E2379" s="9">
        <v>-80865.112899999993</v>
      </c>
      <c r="F2379" s="9">
        <v>1953004.8426999999</v>
      </c>
      <c r="G2379" s="9">
        <v>101672.62639999999</v>
      </c>
      <c r="H2379" s="9">
        <v>415910.16019999998</v>
      </c>
      <c r="I2379" s="9">
        <v>85606.295499999993</v>
      </c>
      <c r="J2379" s="9">
        <v>49668.535600000003</v>
      </c>
      <c r="K2379" s="9">
        <v>5139.5106999999998</v>
      </c>
      <c r="L2379" s="9">
        <v>2681588.0625999998</v>
      </c>
      <c r="M2379" s="9">
        <f t="shared" si="259"/>
        <v>44529.024900000004</v>
      </c>
      <c r="N2379" s="26"/>
      <c r="O2379" s="26"/>
      <c r="P2379" s="26"/>
      <c r="Q2379" s="26"/>
      <c r="R2379" s="26"/>
      <c r="S2379" s="26"/>
      <c r="T2379" s="26"/>
      <c r="U2379" s="26"/>
      <c r="V2379" s="33">
        <f t="shared" si="260"/>
        <v>-80865.112899999993</v>
      </c>
      <c r="W2379" s="26"/>
      <c r="X2379" s="26"/>
      <c r="Y2379" s="26"/>
      <c r="Z2379" s="26"/>
      <c r="AA2379" s="26"/>
      <c r="AB2379" s="38">
        <v>2014</v>
      </c>
      <c r="AC2379" s="38">
        <v>1938</v>
      </c>
      <c r="AD2379" s="39">
        <v>137.05777069999999</v>
      </c>
      <c r="AE2379" s="33">
        <v>11287.5383</v>
      </c>
      <c r="AF2379" s="33">
        <v>2035059.0652000001</v>
      </c>
      <c r="AG2379" s="33">
        <v>106509.8227</v>
      </c>
      <c r="AH2379" s="33">
        <v>187811.35490000001</v>
      </c>
      <c r="AI2379" s="33">
        <v>90226.697199999995</v>
      </c>
      <c r="AJ2379" s="33">
        <v>341364.80339999998</v>
      </c>
      <c r="AK2379" s="33">
        <v>32719.327000000001</v>
      </c>
      <c r="AL2379" s="33">
        <v>2716964.878</v>
      </c>
      <c r="AM2379" s="33">
        <f t="shared" si="261"/>
        <v>308645.47639999999</v>
      </c>
      <c r="AN2379" s="33"/>
      <c r="AO2379" s="33"/>
      <c r="AP2379" s="33"/>
      <c r="AQ2379" s="33"/>
      <c r="AR2379" s="33"/>
      <c r="AS2379" s="33"/>
      <c r="AT2379" s="33"/>
      <c r="AU2379" s="33"/>
      <c r="AV2379" s="33">
        <f t="shared" si="262"/>
        <v>11287.5383</v>
      </c>
      <c r="AW2379" s="33"/>
      <c r="AX2379" s="33"/>
      <c r="AY2379" s="33"/>
      <c r="AZ2379" s="33"/>
      <c r="BA2379" s="38">
        <v>2374</v>
      </c>
      <c r="BB2379" s="38">
        <v>2015</v>
      </c>
      <c r="BC2379" s="38">
        <v>1939</v>
      </c>
      <c r="BD2379" s="39">
        <v>108.2014492</v>
      </c>
      <c r="BE2379" s="33">
        <f t="shared" si="263"/>
        <v>-220956.23679301748</v>
      </c>
      <c r="BF2379" s="33">
        <v>2055825.6366000001</v>
      </c>
      <c r="BG2379" s="33">
        <v>106509.8227</v>
      </c>
      <c r="BH2379" s="33">
        <v>179649.80480000001</v>
      </c>
      <c r="BI2379" s="33">
        <v>100149.618306982</v>
      </c>
      <c r="BJ2379" s="33">
        <v>145207.4964</v>
      </c>
      <c r="BK2379" s="33">
        <v>46349.383600000001</v>
      </c>
      <c r="BL2379" s="33">
        <v>2761949.2319999998</v>
      </c>
      <c r="BM2379" s="33">
        <f t="shared" si="264"/>
        <v>98858.112800000003</v>
      </c>
      <c r="BN2379" s="9"/>
      <c r="BO2379" s="9"/>
      <c r="BP2379" s="9"/>
      <c r="BQ2379" s="9"/>
      <c r="BR2379" s="9"/>
      <c r="BS2379" s="9"/>
      <c r="BT2379" s="9"/>
      <c r="BU2379" s="9"/>
      <c r="BV2379" s="33">
        <f t="shared" si="265"/>
        <v>-220956.23679301748</v>
      </c>
      <c r="BW2379" s="9"/>
      <c r="BX2379" s="9"/>
      <c r="BY2379" s="9"/>
      <c r="BZ2379" s="9"/>
      <c r="CA2379" s="21"/>
      <c r="CB2379" s="21"/>
      <c r="CC2379" s="21"/>
      <c r="CD2379" s="22"/>
      <c r="CE2379" s="9"/>
      <c r="CF2379" s="9"/>
      <c r="CG2379" s="9"/>
      <c r="CH2379" s="9"/>
      <c r="CI2379" s="9"/>
      <c r="CJ2379" s="9"/>
      <c r="CK2379" s="9"/>
      <c r="CL2379" s="9"/>
      <c r="CM2379" s="10"/>
      <c r="CN2379" s="4"/>
      <c r="CO2379" s="4"/>
      <c r="CP2379" s="4"/>
      <c r="CQ2379" s="4"/>
      <c r="CR2379" s="4"/>
      <c r="CS2379" s="4"/>
      <c r="CT2379" s="4"/>
      <c r="CU2379" s="4"/>
      <c r="CV2379" s="4"/>
      <c r="CW2379" s="4"/>
      <c r="CX2379" s="4"/>
      <c r="CY2379" s="4"/>
      <c r="CZ2379" s="4"/>
      <c r="DD2379" s="3"/>
      <c r="DE2379" s="4"/>
      <c r="DF2379" s="4"/>
      <c r="DG2379" s="4"/>
      <c r="DH2379" s="4"/>
      <c r="DI2379" s="4"/>
      <c r="DJ2379" s="4"/>
      <c r="DK2379" s="4"/>
      <c r="DL2379" s="4"/>
      <c r="DM2379" s="4"/>
      <c r="DN2379" s="4"/>
      <c r="DO2379" s="4"/>
      <c r="DP2379" s="4"/>
      <c r="DQ2379" s="4"/>
      <c r="DR2379" s="4"/>
      <c r="DS2379" s="4"/>
      <c r="DT2379" s="4"/>
      <c r="DU2379" s="4"/>
      <c r="DV2379" s="4"/>
      <c r="DW2379" s="4"/>
      <c r="DX2379" s="4"/>
      <c r="DY2379" s="4"/>
      <c r="DZ2379" s="4"/>
      <c r="EE2379" s="4"/>
      <c r="EF2379" s="4"/>
      <c r="EG2379" s="4"/>
      <c r="EH2379" s="4"/>
      <c r="EI2379" s="4"/>
      <c r="EJ2379" s="4"/>
      <c r="EK2379" s="4"/>
      <c r="EL2379" s="4"/>
      <c r="EM2379" s="4"/>
      <c r="EN2379" s="4"/>
      <c r="EO2379" s="4"/>
      <c r="EP2379" s="4"/>
      <c r="EQ2379" s="4"/>
      <c r="ER2379" s="4"/>
      <c r="ES2379" s="4"/>
      <c r="ET2379" s="4"/>
      <c r="EU2379" s="4"/>
      <c r="EV2379" s="4"/>
      <c r="EW2379" s="4"/>
      <c r="EX2379" s="4"/>
      <c r="EY2379" s="4"/>
      <c r="EZ2379" s="4"/>
    </row>
    <row r="2380" spans="1:156">
      <c r="A2380" s="8">
        <v>2375</v>
      </c>
      <c r="B2380" s="21">
        <v>2013</v>
      </c>
      <c r="C2380" s="21">
        <v>1960</v>
      </c>
      <c r="D2380" s="22">
        <v>144.04261149999999</v>
      </c>
      <c r="E2380" s="9">
        <v>-49833.054799999998</v>
      </c>
      <c r="F2380" s="9">
        <v>1942717.3030999999</v>
      </c>
      <c r="G2380" s="9">
        <v>101672.62639999999</v>
      </c>
      <c r="H2380" s="9">
        <v>415780.9718</v>
      </c>
      <c r="I2380" s="9">
        <v>86087.371299999999</v>
      </c>
      <c r="J2380" s="9">
        <v>94872.612899999993</v>
      </c>
      <c r="K2380" s="9">
        <v>1999.3371</v>
      </c>
      <c r="L2380" s="9">
        <v>2688964.6030999999</v>
      </c>
      <c r="M2380" s="9">
        <f t="shared" si="259"/>
        <v>92873.275799999989</v>
      </c>
      <c r="N2380" s="26"/>
      <c r="O2380" s="26"/>
      <c r="P2380" s="26"/>
      <c r="Q2380" s="26"/>
      <c r="R2380" s="26"/>
      <c r="S2380" s="26"/>
      <c r="T2380" s="26"/>
      <c r="U2380" s="26"/>
      <c r="V2380" s="33">
        <f t="shared" si="260"/>
        <v>-49833.054799999998</v>
      </c>
      <c r="W2380" s="26"/>
      <c r="X2380" s="26"/>
      <c r="Y2380" s="26"/>
      <c r="Z2380" s="26"/>
      <c r="AA2380" s="26"/>
      <c r="AB2380" s="38">
        <v>2014</v>
      </c>
      <c r="AC2380" s="38">
        <v>1930</v>
      </c>
      <c r="AD2380" s="39">
        <v>94.463451000000006</v>
      </c>
      <c r="AE2380" s="33">
        <v>-278079.3358</v>
      </c>
      <c r="AF2380" s="33">
        <v>2055127.0305999999</v>
      </c>
      <c r="AG2380" s="33">
        <v>106509.8227</v>
      </c>
      <c r="AH2380" s="33">
        <v>171951.26519999999</v>
      </c>
      <c r="AI2380" s="33">
        <v>149837.4154</v>
      </c>
      <c r="AJ2380" s="33">
        <v>101227.90889999999</v>
      </c>
      <c r="AK2380" s="33">
        <v>152919.62590000001</v>
      </c>
      <c r="AL2380" s="33">
        <v>2709813.1526000001</v>
      </c>
      <c r="AM2380" s="33">
        <f t="shared" si="261"/>
        <v>-51691.717000000019</v>
      </c>
      <c r="AN2380" s="33"/>
      <c r="AO2380" s="33"/>
      <c r="AP2380" s="33"/>
      <c r="AQ2380" s="33"/>
      <c r="AR2380" s="33"/>
      <c r="AS2380" s="33"/>
      <c r="AT2380" s="33"/>
      <c r="AU2380" s="33"/>
      <c r="AV2380" s="33">
        <f t="shared" si="262"/>
        <v>-278079.3358</v>
      </c>
      <c r="AW2380" s="33"/>
      <c r="AX2380" s="33"/>
      <c r="AY2380" s="33"/>
      <c r="AZ2380" s="33"/>
      <c r="BA2380" s="38">
        <v>2375</v>
      </c>
      <c r="BB2380" s="38">
        <v>2015</v>
      </c>
      <c r="BC2380" s="38">
        <v>1931</v>
      </c>
      <c r="BD2380" s="39">
        <v>87.262880030000005</v>
      </c>
      <c r="BE2380" s="33">
        <f t="shared" si="263"/>
        <v>-339659.94321003975</v>
      </c>
      <c r="BF2380" s="33">
        <v>2091149.4856</v>
      </c>
      <c r="BG2380" s="33">
        <v>106509.8227</v>
      </c>
      <c r="BH2380" s="33">
        <v>163670.07980000001</v>
      </c>
      <c r="BI2380" s="33">
        <v>160209.99018995999</v>
      </c>
      <c r="BJ2380" s="33">
        <v>125552.2248</v>
      </c>
      <c r="BK2380" s="33">
        <v>188747.92439999999</v>
      </c>
      <c r="BL2380" s="33">
        <v>2798003.6219000001</v>
      </c>
      <c r="BM2380" s="33">
        <f t="shared" si="264"/>
        <v>-63195.699599999993</v>
      </c>
      <c r="BN2380" s="9"/>
      <c r="BO2380" s="9"/>
      <c r="BP2380" s="9"/>
      <c r="BQ2380" s="9"/>
      <c r="BR2380" s="9"/>
      <c r="BS2380" s="9"/>
      <c r="BT2380" s="9"/>
      <c r="BU2380" s="9"/>
      <c r="BV2380" s="33">
        <f t="shared" si="265"/>
        <v>-339659.94321003975</v>
      </c>
      <c r="BW2380" s="9"/>
      <c r="BX2380" s="9"/>
      <c r="BY2380" s="9"/>
      <c r="BZ2380" s="9"/>
      <c r="CA2380" s="21"/>
      <c r="CB2380" s="21"/>
      <c r="CC2380" s="21"/>
      <c r="CD2380" s="22"/>
      <c r="CE2380" s="9"/>
      <c r="CF2380" s="9"/>
      <c r="CG2380" s="9"/>
      <c r="CH2380" s="9"/>
      <c r="CI2380" s="9"/>
      <c r="CJ2380" s="9"/>
      <c r="CK2380" s="9"/>
      <c r="CL2380" s="9"/>
      <c r="CM2380" s="10"/>
      <c r="CN2380" s="4"/>
      <c r="CO2380" s="4"/>
      <c r="CP2380" s="4"/>
      <c r="CQ2380" s="4"/>
      <c r="CR2380" s="4"/>
      <c r="CS2380" s="4"/>
      <c r="CT2380" s="4"/>
      <c r="CU2380" s="4"/>
      <c r="CV2380" s="4"/>
      <c r="CW2380" s="4"/>
      <c r="CX2380" s="4"/>
      <c r="CY2380" s="4"/>
      <c r="CZ2380" s="4"/>
      <c r="DD2380" s="3"/>
      <c r="DE2380" s="4"/>
      <c r="DF2380" s="4"/>
      <c r="DG2380" s="4"/>
      <c r="DH2380" s="4"/>
      <c r="DI2380" s="4"/>
      <c r="DJ2380" s="4"/>
      <c r="DK2380" s="4"/>
      <c r="DL2380" s="4"/>
      <c r="DM2380" s="4"/>
      <c r="DN2380" s="4"/>
      <c r="DO2380" s="4"/>
      <c r="DP2380" s="4"/>
      <c r="DQ2380" s="4"/>
      <c r="DR2380" s="4"/>
      <c r="DS2380" s="4"/>
      <c r="DT2380" s="4"/>
      <c r="DU2380" s="4"/>
      <c r="DV2380" s="4"/>
      <c r="DW2380" s="4"/>
      <c r="DX2380" s="4"/>
      <c r="DY2380" s="4"/>
      <c r="DZ2380" s="4"/>
      <c r="EE2380" s="4"/>
      <c r="EF2380" s="4"/>
      <c r="EG2380" s="4"/>
      <c r="EH2380" s="4"/>
      <c r="EI2380" s="4"/>
      <c r="EJ2380" s="4"/>
      <c r="EK2380" s="4"/>
      <c r="EL2380" s="4"/>
      <c r="EM2380" s="4"/>
      <c r="EN2380" s="4"/>
      <c r="EO2380" s="4"/>
      <c r="EP2380" s="4"/>
      <c r="EQ2380" s="4"/>
      <c r="ER2380" s="4"/>
      <c r="ES2380" s="4"/>
      <c r="ET2380" s="4"/>
      <c r="EU2380" s="4"/>
      <c r="EV2380" s="4"/>
      <c r="EW2380" s="4"/>
      <c r="EX2380" s="4"/>
      <c r="EY2380" s="4"/>
      <c r="EZ2380" s="4"/>
    </row>
    <row r="2381" spans="1:156">
      <c r="A2381" s="8">
        <v>2376</v>
      </c>
      <c r="B2381" s="21">
        <v>2013</v>
      </c>
      <c r="C2381" s="21">
        <v>1951</v>
      </c>
      <c r="D2381" s="22">
        <v>165.19841829999999</v>
      </c>
      <c r="E2381" s="9">
        <v>-100454.0122</v>
      </c>
      <c r="F2381" s="9">
        <v>1935081.737</v>
      </c>
      <c r="G2381" s="9">
        <v>101672.62639999999</v>
      </c>
      <c r="H2381" s="9">
        <v>415705.23229999997</v>
      </c>
      <c r="I2381" s="9">
        <v>86369.412200000006</v>
      </c>
      <c r="J2381" s="9">
        <v>57764.553699999997</v>
      </c>
      <c r="K2381" s="9">
        <v>11632.9995</v>
      </c>
      <c r="L2381" s="9">
        <v>2685414.5743</v>
      </c>
      <c r="M2381" s="9">
        <f t="shared" si="259"/>
        <v>46131.554199999999</v>
      </c>
      <c r="N2381" s="26"/>
      <c r="O2381" s="26"/>
      <c r="P2381" s="26"/>
      <c r="Q2381" s="26"/>
      <c r="R2381" s="26"/>
      <c r="S2381" s="26"/>
      <c r="T2381" s="26"/>
      <c r="U2381" s="26"/>
      <c r="V2381" s="33">
        <f t="shared" si="260"/>
        <v>-100454.0122</v>
      </c>
      <c r="W2381" s="26"/>
      <c r="X2381" s="26"/>
      <c r="Y2381" s="26"/>
      <c r="Z2381" s="26"/>
      <c r="AA2381" s="26"/>
      <c r="AB2381" s="38">
        <v>2014</v>
      </c>
      <c r="AC2381" s="38">
        <v>1960</v>
      </c>
      <c r="AD2381" s="39">
        <v>144.04261149999999</v>
      </c>
      <c r="AE2381" s="33">
        <v>99179.732900000003</v>
      </c>
      <c r="AF2381" s="33">
        <v>2031583.1318000001</v>
      </c>
      <c r="AG2381" s="33">
        <v>106509.8227</v>
      </c>
      <c r="AH2381" s="33">
        <v>192184.95009999999</v>
      </c>
      <c r="AI2381" s="33">
        <v>73788.382199999993</v>
      </c>
      <c r="AJ2381" s="33">
        <v>422734.79300000001</v>
      </c>
      <c r="AK2381" s="33">
        <v>3369.8719999999998</v>
      </c>
      <c r="AL2381" s="33">
        <v>2724251.4748999998</v>
      </c>
      <c r="AM2381" s="33">
        <f t="shared" si="261"/>
        <v>419364.92100000003</v>
      </c>
      <c r="AN2381" s="33"/>
      <c r="AO2381" s="33"/>
      <c r="AP2381" s="33"/>
      <c r="AQ2381" s="33"/>
      <c r="AR2381" s="33"/>
      <c r="AS2381" s="33"/>
      <c r="AT2381" s="33"/>
      <c r="AU2381" s="33"/>
      <c r="AV2381" s="33">
        <f t="shared" si="262"/>
        <v>99179.732900000003</v>
      </c>
      <c r="AW2381" s="33"/>
      <c r="AX2381" s="33"/>
      <c r="AY2381" s="33"/>
      <c r="AZ2381" s="33"/>
      <c r="BA2381" s="38">
        <v>2376</v>
      </c>
      <c r="BB2381" s="38">
        <v>2015</v>
      </c>
      <c r="BC2381" s="38">
        <v>1961</v>
      </c>
      <c r="BD2381" s="39">
        <v>139.37192200000001</v>
      </c>
      <c r="BE2381" s="33">
        <f t="shared" si="263"/>
        <v>-34792.27964106435</v>
      </c>
      <c r="BF2381" s="33">
        <v>2026159.1558999999</v>
      </c>
      <c r="BG2381" s="33">
        <v>106509.8227</v>
      </c>
      <c r="BH2381" s="33">
        <v>185358.60380000001</v>
      </c>
      <c r="BI2381" s="33">
        <v>78692.891658935798</v>
      </c>
      <c r="BJ2381" s="33">
        <v>355975.35950000002</v>
      </c>
      <c r="BK2381" s="33">
        <v>6462.3712999999998</v>
      </c>
      <c r="BL2381" s="33">
        <v>2781025.7418999998</v>
      </c>
      <c r="BM2381" s="33">
        <f t="shared" si="264"/>
        <v>349512.98820000002</v>
      </c>
      <c r="BN2381" s="9"/>
      <c r="BO2381" s="9"/>
      <c r="BP2381" s="9"/>
      <c r="BQ2381" s="9"/>
      <c r="BR2381" s="9"/>
      <c r="BS2381" s="9"/>
      <c r="BT2381" s="9"/>
      <c r="BU2381" s="9"/>
      <c r="BV2381" s="33">
        <f t="shared" si="265"/>
        <v>-34792.27964106435</v>
      </c>
      <c r="BW2381" s="9"/>
      <c r="BX2381" s="9"/>
      <c r="BY2381" s="9"/>
      <c r="BZ2381" s="9"/>
      <c r="CA2381" s="21"/>
      <c r="CB2381" s="21"/>
      <c r="CC2381" s="21"/>
      <c r="CD2381" s="22"/>
      <c r="CE2381" s="9"/>
      <c r="CF2381" s="9"/>
      <c r="CG2381" s="9"/>
      <c r="CH2381" s="9"/>
      <c r="CI2381" s="9"/>
      <c r="CJ2381" s="9"/>
      <c r="CK2381" s="9"/>
      <c r="CL2381" s="9"/>
      <c r="CM2381" s="10"/>
      <c r="CN2381" s="4"/>
      <c r="CO2381" s="4"/>
      <c r="CP2381" s="4"/>
      <c r="CQ2381" s="4"/>
      <c r="CR2381" s="4"/>
      <c r="CS2381" s="4"/>
      <c r="CT2381" s="4"/>
      <c r="CU2381" s="4"/>
      <c r="CV2381" s="4"/>
      <c r="CW2381" s="4"/>
      <c r="CX2381" s="4"/>
      <c r="CY2381" s="4"/>
      <c r="CZ2381" s="4"/>
      <c r="DD2381" s="3"/>
      <c r="DE2381" s="4"/>
      <c r="DF2381" s="4"/>
      <c r="DG2381" s="4"/>
      <c r="DH2381" s="4"/>
      <c r="DI2381" s="4"/>
      <c r="DJ2381" s="4"/>
      <c r="DK2381" s="4"/>
      <c r="DL2381" s="4"/>
      <c r="DM2381" s="4"/>
      <c r="DN2381" s="4"/>
      <c r="DO2381" s="4"/>
      <c r="DP2381" s="4"/>
      <c r="DQ2381" s="4"/>
      <c r="DR2381" s="4"/>
      <c r="DS2381" s="4"/>
      <c r="DT2381" s="4"/>
      <c r="DU2381" s="4"/>
      <c r="DV2381" s="4"/>
      <c r="DW2381" s="4"/>
      <c r="DX2381" s="4"/>
      <c r="DY2381" s="4"/>
      <c r="DZ2381" s="4"/>
      <c r="EE2381" s="4"/>
      <c r="EF2381" s="4"/>
      <c r="EG2381" s="4"/>
      <c r="EH2381" s="4"/>
      <c r="EI2381" s="4"/>
      <c r="EJ2381" s="4"/>
      <c r="EK2381" s="4"/>
      <c r="EL2381" s="4"/>
      <c r="EM2381" s="4"/>
      <c r="EN2381" s="4"/>
      <c r="EO2381" s="4"/>
      <c r="EP2381" s="4"/>
      <c r="EQ2381" s="4"/>
      <c r="ER2381" s="4"/>
      <c r="ES2381" s="4"/>
      <c r="ET2381" s="4"/>
      <c r="EU2381" s="4"/>
      <c r="EV2381" s="4"/>
      <c r="EW2381" s="4"/>
      <c r="EX2381" s="4"/>
      <c r="EY2381" s="4"/>
      <c r="EZ2381" s="4"/>
    </row>
    <row r="2382" spans="1:156">
      <c r="A2382" s="8">
        <v>2377</v>
      </c>
      <c r="B2382" s="21">
        <v>2013</v>
      </c>
      <c r="C2382" s="21">
        <v>1997</v>
      </c>
      <c r="D2382" s="22">
        <v>193.73167799999999</v>
      </c>
      <c r="E2382" s="9">
        <v>-43002.932000000001</v>
      </c>
      <c r="F2382" s="9">
        <v>1895452.3437999999</v>
      </c>
      <c r="G2382" s="9">
        <v>101672.62639999999</v>
      </c>
      <c r="H2382" s="9">
        <v>416436.74859999999</v>
      </c>
      <c r="I2382" s="9">
        <v>83645.369500000001</v>
      </c>
      <c r="J2382" s="9">
        <v>152859.71170000001</v>
      </c>
      <c r="K2382" s="9">
        <v>0</v>
      </c>
      <c r="L2382" s="9">
        <v>2693069.7319</v>
      </c>
      <c r="M2382" s="9">
        <f t="shared" si="259"/>
        <v>152859.71170000001</v>
      </c>
      <c r="N2382" s="26"/>
      <c r="O2382" s="26"/>
      <c r="P2382" s="26"/>
      <c r="Q2382" s="26"/>
      <c r="R2382" s="26"/>
      <c r="S2382" s="26"/>
      <c r="T2382" s="26"/>
      <c r="U2382" s="26"/>
      <c r="V2382" s="33">
        <f t="shared" si="260"/>
        <v>-43002.932000000001</v>
      </c>
      <c r="W2382" s="26"/>
      <c r="X2382" s="26"/>
      <c r="Y2382" s="26"/>
      <c r="Z2382" s="26"/>
      <c r="AA2382" s="26"/>
      <c r="AB2382" s="38">
        <v>2014</v>
      </c>
      <c r="AC2382" s="38">
        <v>1995</v>
      </c>
      <c r="AD2382" s="39">
        <v>131.04328570000001</v>
      </c>
      <c r="AE2382" s="33">
        <v>-24763.778600000001</v>
      </c>
      <c r="AF2382" s="33">
        <v>1994023.9261</v>
      </c>
      <c r="AG2382" s="33">
        <v>106509.8227</v>
      </c>
      <c r="AH2382" s="33">
        <v>182865.87460000001</v>
      </c>
      <c r="AI2382" s="33">
        <v>108814.4629</v>
      </c>
      <c r="AJ2382" s="33">
        <v>339037.74170000001</v>
      </c>
      <c r="AK2382" s="33">
        <v>36398.976699999999</v>
      </c>
      <c r="AL2382" s="33">
        <v>2719616.6299000001</v>
      </c>
      <c r="AM2382" s="33">
        <f t="shared" si="261"/>
        <v>302638.76500000001</v>
      </c>
      <c r="AN2382" s="33"/>
      <c r="AO2382" s="33"/>
      <c r="AP2382" s="33"/>
      <c r="AQ2382" s="33"/>
      <c r="AR2382" s="33"/>
      <c r="AS2382" s="33"/>
      <c r="AT2382" s="33"/>
      <c r="AU2382" s="33"/>
      <c r="AV2382" s="33">
        <f t="shared" si="262"/>
        <v>-24763.778600000001</v>
      </c>
      <c r="AW2382" s="33"/>
      <c r="AX2382" s="33"/>
      <c r="AY2382" s="33"/>
      <c r="AZ2382" s="33"/>
      <c r="BA2382" s="38">
        <v>2377</v>
      </c>
      <c r="BB2382" s="38">
        <v>2015</v>
      </c>
      <c r="BC2382" s="38">
        <v>1996</v>
      </c>
      <c r="BD2382" s="39">
        <v>184.8110351</v>
      </c>
      <c r="BE2382" s="33">
        <f t="shared" si="263"/>
        <v>286361.72670745989</v>
      </c>
      <c r="BF2382" s="33">
        <v>2081250.3779</v>
      </c>
      <c r="BG2382" s="33">
        <v>106509.8227</v>
      </c>
      <c r="BH2382" s="33">
        <v>186847.31049999999</v>
      </c>
      <c r="BI2382" s="33">
        <v>73097.5338074592</v>
      </c>
      <c r="BJ2382" s="33">
        <v>660156.12459999998</v>
      </c>
      <c r="BK2382" s="33">
        <v>6533.8098</v>
      </c>
      <c r="BL2382" s="33">
        <v>2814965.6329999999</v>
      </c>
      <c r="BM2382" s="33">
        <f t="shared" si="264"/>
        <v>653622.31479999993</v>
      </c>
      <c r="BN2382" s="9"/>
      <c r="BO2382" s="9"/>
      <c r="BP2382" s="9"/>
      <c r="BQ2382" s="9"/>
      <c r="BR2382" s="9"/>
      <c r="BS2382" s="9"/>
      <c r="BT2382" s="9"/>
      <c r="BU2382" s="9"/>
      <c r="BV2382" s="33">
        <f t="shared" si="265"/>
        <v>286361.72670745989</v>
      </c>
      <c r="BW2382" s="9"/>
      <c r="BX2382" s="9"/>
      <c r="BY2382" s="9"/>
      <c r="BZ2382" s="9"/>
      <c r="CA2382" s="21"/>
      <c r="CB2382" s="21"/>
      <c r="CC2382" s="21"/>
      <c r="CD2382" s="22"/>
      <c r="CE2382" s="9"/>
      <c r="CF2382" s="9"/>
      <c r="CG2382" s="9"/>
      <c r="CH2382" s="9"/>
      <c r="CI2382" s="9"/>
      <c r="CJ2382" s="9"/>
      <c r="CK2382" s="9"/>
      <c r="CL2382" s="9"/>
      <c r="CM2382" s="10"/>
      <c r="CN2382" s="4"/>
      <c r="CO2382" s="4"/>
      <c r="CP2382" s="4"/>
      <c r="CQ2382" s="4"/>
      <c r="CR2382" s="4"/>
      <c r="CS2382" s="4"/>
      <c r="CT2382" s="4"/>
      <c r="CU2382" s="4"/>
      <c r="CV2382" s="4"/>
      <c r="CW2382" s="4"/>
      <c r="CX2382" s="4"/>
      <c r="CY2382" s="4"/>
      <c r="CZ2382" s="4"/>
      <c r="DD2382" s="3"/>
      <c r="DE2382" s="4"/>
      <c r="DF2382" s="4"/>
      <c r="DG2382" s="4"/>
      <c r="DH2382" s="4"/>
      <c r="DI2382" s="4"/>
      <c r="DJ2382" s="4"/>
      <c r="DK2382" s="4"/>
      <c r="DL2382" s="4"/>
      <c r="DM2382" s="4"/>
      <c r="DN2382" s="4"/>
      <c r="DO2382" s="4"/>
      <c r="DP2382" s="4"/>
      <c r="DQ2382" s="4"/>
      <c r="DR2382" s="4"/>
      <c r="DS2382" s="4"/>
      <c r="DT2382" s="4"/>
      <c r="DU2382" s="4"/>
      <c r="DV2382" s="4"/>
      <c r="DW2382" s="4"/>
      <c r="DX2382" s="4"/>
      <c r="DY2382" s="4"/>
      <c r="DZ2382" s="4"/>
      <c r="EE2382" s="4"/>
      <c r="EF2382" s="4"/>
      <c r="EG2382" s="4"/>
      <c r="EH2382" s="4"/>
      <c r="EI2382" s="4"/>
      <c r="EJ2382" s="4"/>
      <c r="EK2382" s="4"/>
      <c r="EL2382" s="4"/>
      <c r="EM2382" s="4"/>
      <c r="EN2382" s="4"/>
      <c r="EO2382" s="4"/>
      <c r="EP2382" s="4"/>
      <c r="EQ2382" s="4"/>
      <c r="ER2382" s="4"/>
      <c r="ES2382" s="4"/>
      <c r="ET2382" s="4"/>
      <c r="EU2382" s="4"/>
      <c r="EV2382" s="4"/>
      <c r="EW2382" s="4"/>
      <c r="EX2382" s="4"/>
      <c r="EY2382" s="4"/>
      <c r="EZ2382" s="4"/>
    </row>
    <row r="2383" spans="1:156">
      <c r="A2383" s="8">
        <v>2378</v>
      </c>
      <c r="B2383" s="21">
        <v>2013</v>
      </c>
      <c r="C2383" s="21">
        <v>1959</v>
      </c>
      <c r="D2383" s="22">
        <v>157.36598480000001</v>
      </c>
      <c r="E2383" s="9">
        <v>18963.7081</v>
      </c>
      <c r="F2383" s="9">
        <v>1990034.0319999999</v>
      </c>
      <c r="G2383" s="9">
        <v>101672.62639999999</v>
      </c>
      <c r="H2383" s="9">
        <v>416523.09370000003</v>
      </c>
      <c r="I2383" s="9">
        <v>83323.834799999997</v>
      </c>
      <c r="J2383" s="9">
        <v>115233.1388</v>
      </c>
      <c r="K2383" s="9">
        <v>686.1576</v>
      </c>
      <c r="L2383" s="9">
        <v>2687136.86</v>
      </c>
      <c r="M2383" s="9">
        <f t="shared" si="259"/>
        <v>114546.98119999999</v>
      </c>
      <c r="N2383" s="26"/>
      <c r="O2383" s="26"/>
      <c r="P2383" s="26"/>
      <c r="Q2383" s="26"/>
      <c r="R2383" s="26"/>
      <c r="S2383" s="26"/>
      <c r="T2383" s="26"/>
      <c r="U2383" s="26"/>
      <c r="V2383" s="33">
        <f t="shared" si="260"/>
        <v>18963.7081</v>
      </c>
      <c r="W2383" s="26"/>
      <c r="X2383" s="26"/>
      <c r="Y2383" s="26"/>
      <c r="Z2383" s="26"/>
      <c r="AA2383" s="26"/>
      <c r="AB2383" s="38">
        <v>2014</v>
      </c>
      <c r="AC2383" s="38">
        <v>2006</v>
      </c>
      <c r="AD2383" s="39">
        <v>140.6011187</v>
      </c>
      <c r="AE2383" s="33">
        <v>97745.441800000001</v>
      </c>
      <c r="AF2383" s="33">
        <v>2112162.0929</v>
      </c>
      <c r="AG2383" s="33">
        <v>106509.8227</v>
      </c>
      <c r="AH2383" s="33">
        <v>189330.7549</v>
      </c>
      <c r="AI2383" s="33">
        <v>84515.977599999998</v>
      </c>
      <c r="AJ2383" s="33">
        <v>370476.95059999998</v>
      </c>
      <c r="AK2383" s="33">
        <v>39999.468500000003</v>
      </c>
      <c r="AL2383" s="33">
        <v>2725250.6883</v>
      </c>
      <c r="AM2383" s="33">
        <f t="shared" si="261"/>
        <v>330477.48209999996</v>
      </c>
      <c r="AN2383" s="33"/>
      <c r="AO2383" s="33"/>
      <c r="AP2383" s="33"/>
      <c r="AQ2383" s="33"/>
      <c r="AR2383" s="33"/>
      <c r="AS2383" s="33"/>
      <c r="AT2383" s="33"/>
      <c r="AU2383" s="33"/>
      <c r="AV2383" s="33">
        <f t="shared" si="262"/>
        <v>97745.441800000001</v>
      </c>
      <c r="AW2383" s="33"/>
      <c r="AX2383" s="33"/>
      <c r="AY2383" s="33"/>
      <c r="AZ2383" s="33"/>
      <c r="BA2383" s="38">
        <v>2378</v>
      </c>
      <c r="BB2383" s="38">
        <v>2015</v>
      </c>
      <c r="BC2383" s="38">
        <v>2007</v>
      </c>
      <c r="BD2383" s="39">
        <v>122.3188318</v>
      </c>
      <c r="BE2383" s="33">
        <f t="shared" si="263"/>
        <v>50966.571055258159</v>
      </c>
      <c r="BF2383" s="33">
        <v>2113916.7412999999</v>
      </c>
      <c r="BG2383" s="33">
        <v>106509.8227</v>
      </c>
      <c r="BH2383" s="33">
        <v>183541.98850000001</v>
      </c>
      <c r="BI2383" s="33">
        <v>85520.705555258202</v>
      </c>
      <c r="BJ2383" s="33">
        <v>403665.36440000002</v>
      </c>
      <c r="BK2383" s="33">
        <v>42948.505299999997</v>
      </c>
      <c r="BL2383" s="33">
        <v>2799239.5460999999</v>
      </c>
      <c r="BM2383" s="33">
        <f t="shared" si="264"/>
        <v>360716.8591</v>
      </c>
      <c r="BN2383" s="9"/>
      <c r="BO2383" s="9"/>
      <c r="BP2383" s="9"/>
      <c r="BQ2383" s="9"/>
      <c r="BR2383" s="9"/>
      <c r="BS2383" s="9"/>
      <c r="BT2383" s="9"/>
      <c r="BU2383" s="9"/>
      <c r="BV2383" s="33">
        <f t="shared" si="265"/>
        <v>50966.571055258159</v>
      </c>
      <c r="BW2383" s="9"/>
      <c r="BX2383" s="9"/>
      <c r="BY2383" s="9"/>
      <c r="BZ2383" s="9"/>
      <c r="CA2383" s="21"/>
      <c r="CB2383" s="21"/>
      <c r="CC2383" s="21"/>
      <c r="CD2383" s="22"/>
      <c r="CE2383" s="9"/>
      <c r="CF2383" s="9"/>
      <c r="CG2383" s="9"/>
      <c r="CH2383" s="9"/>
      <c r="CI2383" s="9"/>
      <c r="CJ2383" s="9"/>
      <c r="CK2383" s="9"/>
      <c r="CL2383" s="9"/>
      <c r="CM2383" s="10"/>
      <c r="CN2383" s="4"/>
      <c r="CO2383" s="4"/>
      <c r="CP2383" s="4"/>
      <c r="CQ2383" s="4"/>
      <c r="CR2383" s="4"/>
      <c r="CS2383" s="4"/>
      <c r="CT2383" s="4"/>
      <c r="CU2383" s="4"/>
      <c r="CV2383" s="4"/>
      <c r="CW2383" s="4"/>
      <c r="CX2383" s="4"/>
      <c r="CY2383" s="4"/>
      <c r="CZ2383" s="4"/>
      <c r="DD2383" s="3"/>
      <c r="DE2383" s="4"/>
      <c r="DF2383" s="4"/>
      <c r="DG2383" s="4"/>
      <c r="DH2383" s="4"/>
      <c r="DI2383" s="4"/>
      <c r="DJ2383" s="4"/>
      <c r="DK2383" s="4"/>
      <c r="DL2383" s="4"/>
      <c r="DM2383" s="4"/>
      <c r="DN2383" s="4"/>
      <c r="DO2383" s="4"/>
      <c r="DP2383" s="4"/>
      <c r="DQ2383" s="4"/>
      <c r="DR2383" s="4"/>
      <c r="DS2383" s="4"/>
      <c r="DT2383" s="4"/>
      <c r="DU2383" s="4"/>
      <c r="DV2383" s="4"/>
      <c r="DW2383" s="4"/>
      <c r="DX2383" s="4"/>
      <c r="DY2383" s="4"/>
      <c r="DZ2383" s="4"/>
      <c r="EE2383" s="4"/>
      <c r="EF2383" s="4"/>
      <c r="EG2383" s="4"/>
      <c r="EH2383" s="4"/>
      <c r="EI2383" s="4"/>
      <c r="EJ2383" s="4"/>
      <c r="EK2383" s="4"/>
      <c r="EL2383" s="4"/>
      <c r="EM2383" s="4"/>
      <c r="EN2383" s="4"/>
      <c r="EO2383" s="4"/>
      <c r="EP2383" s="4"/>
      <c r="EQ2383" s="4"/>
      <c r="ER2383" s="4"/>
      <c r="ES2383" s="4"/>
      <c r="ET2383" s="4"/>
      <c r="EU2383" s="4"/>
      <c r="EV2383" s="4"/>
      <c r="EW2383" s="4"/>
      <c r="EX2383" s="4"/>
      <c r="EY2383" s="4"/>
      <c r="EZ2383" s="4"/>
    </row>
    <row r="2384" spans="1:156">
      <c r="A2384" s="8">
        <v>2379</v>
      </c>
      <c r="B2384" s="21">
        <v>2013</v>
      </c>
      <c r="C2384" s="21">
        <v>1969</v>
      </c>
      <c r="D2384" s="22">
        <v>154.8868702</v>
      </c>
      <c r="E2384" s="9">
        <v>-33841.979599999999</v>
      </c>
      <c r="F2384" s="9">
        <v>1929059.9835999999</v>
      </c>
      <c r="G2384" s="9">
        <v>101672.62639999999</v>
      </c>
      <c r="H2384" s="9">
        <v>414993.60129999998</v>
      </c>
      <c r="I2384" s="9">
        <v>89019.405599999998</v>
      </c>
      <c r="J2384" s="9">
        <v>126980.5505</v>
      </c>
      <c r="K2384" s="9">
        <v>6485.0499</v>
      </c>
      <c r="L2384" s="9">
        <v>2689083.0970999999</v>
      </c>
      <c r="M2384" s="9">
        <f t="shared" si="259"/>
        <v>120495.5006</v>
      </c>
      <c r="N2384" s="26"/>
      <c r="O2384" s="26"/>
      <c r="P2384" s="26"/>
      <c r="Q2384" s="26"/>
      <c r="R2384" s="26"/>
      <c r="S2384" s="26"/>
      <c r="T2384" s="26"/>
      <c r="U2384" s="26"/>
      <c r="V2384" s="33">
        <f t="shared" si="260"/>
        <v>-33841.979599999999</v>
      </c>
      <c r="W2384" s="26"/>
      <c r="X2384" s="26"/>
      <c r="Y2384" s="26"/>
      <c r="Z2384" s="26"/>
      <c r="AA2384" s="26"/>
      <c r="AB2384" s="38">
        <v>2014</v>
      </c>
      <c r="AC2384" s="38">
        <v>1977</v>
      </c>
      <c r="AD2384" s="39">
        <v>78.848646959999996</v>
      </c>
      <c r="AE2384" s="33">
        <v>-281807.77189999999</v>
      </c>
      <c r="AF2384" s="33">
        <v>2016223.7930000001</v>
      </c>
      <c r="AG2384" s="33">
        <v>106509.8227</v>
      </c>
      <c r="AH2384" s="33">
        <v>175959.6084</v>
      </c>
      <c r="AI2384" s="33">
        <v>134771.91310000001</v>
      </c>
      <c r="AJ2384" s="33">
        <v>72032.066399999996</v>
      </c>
      <c r="AK2384" s="33">
        <v>78434.969100000002</v>
      </c>
      <c r="AL2384" s="33">
        <v>2708870.0065000001</v>
      </c>
      <c r="AM2384" s="33">
        <f t="shared" si="261"/>
        <v>-6402.902700000006</v>
      </c>
      <c r="AN2384" s="33"/>
      <c r="AO2384" s="33"/>
      <c r="AP2384" s="33"/>
      <c r="AQ2384" s="33"/>
      <c r="AR2384" s="33"/>
      <c r="AS2384" s="33"/>
      <c r="AT2384" s="33"/>
      <c r="AU2384" s="33"/>
      <c r="AV2384" s="33">
        <f t="shared" si="262"/>
        <v>-281807.77189999999</v>
      </c>
      <c r="AW2384" s="33"/>
      <c r="AX2384" s="33"/>
      <c r="AY2384" s="33"/>
      <c r="AZ2384" s="33"/>
      <c r="BA2384" s="38">
        <v>2379</v>
      </c>
      <c r="BB2384" s="38">
        <v>2015</v>
      </c>
      <c r="BC2384" s="38">
        <v>1978</v>
      </c>
      <c r="BD2384" s="39">
        <v>138.30665930000001</v>
      </c>
      <c r="BE2384" s="33">
        <f t="shared" si="263"/>
        <v>33318.255067152437</v>
      </c>
      <c r="BF2384" s="33">
        <v>2071413.0559</v>
      </c>
      <c r="BG2384" s="33">
        <v>106509.8227</v>
      </c>
      <c r="BH2384" s="33">
        <v>185569.1373</v>
      </c>
      <c r="BI2384" s="33">
        <v>77901.593767152401</v>
      </c>
      <c r="BJ2384" s="33">
        <v>396088.38809999998</v>
      </c>
      <c r="BK2384" s="33">
        <v>15686.013999999999</v>
      </c>
      <c r="BL2384" s="33">
        <v>2788477.7286999999</v>
      </c>
      <c r="BM2384" s="33">
        <f t="shared" si="264"/>
        <v>380402.37409999996</v>
      </c>
      <c r="BN2384" s="9"/>
      <c r="BO2384" s="9"/>
      <c r="BP2384" s="9"/>
      <c r="BQ2384" s="9"/>
      <c r="BR2384" s="9"/>
      <c r="BS2384" s="9"/>
      <c r="BT2384" s="9"/>
      <c r="BU2384" s="9"/>
      <c r="BV2384" s="33">
        <f t="shared" si="265"/>
        <v>33318.255067152437</v>
      </c>
      <c r="BW2384" s="9"/>
      <c r="BX2384" s="9"/>
      <c r="BY2384" s="9"/>
      <c r="BZ2384" s="9"/>
      <c r="CA2384" s="21"/>
      <c r="CB2384" s="21"/>
      <c r="CC2384" s="21"/>
      <c r="CD2384" s="22"/>
      <c r="CE2384" s="9"/>
      <c r="CF2384" s="9"/>
      <c r="CG2384" s="9"/>
      <c r="CH2384" s="9"/>
      <c r="CI2384" s="9"/>
      <c r="CJ2384" s="9"/>
      <c r="CK2384" s="9"/>
      <c r="CL2384" s="9"/>
      <c r="CM2384" s="10"/>
      <c r="CN2384" s="4"/>
      <c r="CO2384" s="4"/>
      <c r="CP2384" s="4"/>
      <c r="CQ2384" s="4"/>
      <c r="CR2384" s="4"/>
      <c r="CS2384" s="4"/>
      <c r="CT2384" s="4"/>
      <c r="CU2384" s="4"/>
      <c r="CV2384" s="4"/>
      <c r="CW2384" s="4"/>
      <c r="CX2384" s="4"/>
      <c r="CY2384" s="4"/>
      <c r="CZ2384" s="4"/>
      <c r="DD2384" s="3"/>
      <c r="DE2384" s="4"/>
      <c r="DF2384" s="4"/>
      <c r="DG2384" s="4"/>
      <c r="DH2384" s="4"/>
      <c r="DI2384" s="4"/>
      <c r="DJ2384" s="4"/>
      <c r="DK2384" s="4"/>
      <c r="DL2384" s="4"/>
      <c r="DM2384" s="4"/>
      <c r="DN2384" s="4"/>
      <c r="DO2384" s="4"/>
      <c r="DP2384" s="4"/>
      <c r="DQ2384" s="4"/>
      <c r="DR2384" s="4"/>
      <c r="DS2384" s="4"/>
      <c r="DT2384" s="4"/>
      <c r="DU2384" s="4"/>
      <c r="DV2384" s="4"/>
      <c r="DW2384" s="4"/>
      <c r="DX2384" s="4"/>
      <c r="DY2384" s="4"/>
      <c r="DZ2384" s="4"/>
      <c r="EE2384" s="4"/>
      <c r="EF2384" s="4"/>
      <c r="EG2384" s="4"/>
      <c r="EH2384" s="4"/>
      <c r="EI2384" s="4"/>
      <c r="EJ2384" s="4"/>
      <c r="EK2384" s="4"/>
      <c r="EL2384" s="4"/>
      <c r="EM2384" s="4"/>
      <c r="EN2384" s="4"/>
      <c r="EO2384" s="4"/>
      <c r="EP2384" s="4"/>
      <c r="EQ2384" s="4"/>
      <c r="ER2384" s="4"/>
      <c r="ES2384" s="4"/>
      <c r="ET2384" s="4"/>
      <c r="EU2384" s="4"/>
      <c r="EV2384" s="4"/>
      <c r="EW2384" s="4"/>
      <c r="EX2384" s="4"/>
      <c r="EY2384" s="4"/>
      <c r="EZ2384" s="4"/>
    </row>
    <row r="2385" spans="1:156">
      <c r="A2385" s="8">
        <v>2380</v>
      </c>
      <c r="B2385" s="21">
        <v>2013</v>
      </c>
      <c r="C2385" s="21">
        <v>1980</v>
      </c>
      <c r="D2385" s="22">
        <v>121.8353111</v>
      </c>
      <c r="E2385" s="9">
        <v>-63049.878599999996</v>
      </c>
      <c r="F2385" s="9">
        <v>1934768.9534</v>
      </c>
      <c r="G2385" s="9">
        <v>101672.62639999999</v>
      </c>
      <c r="H2385" s="9">
        <v>415777.32270000002</v>
      </c>
      <c r="I2385" s="9">
        <v>86100.96</v>
      </c>
      <c r="J2385" s="9">
        <v>95122.218399999998</v>
      </c>
      <c r="K2385" s="9">
        <v>2429.4456</v>
      </c>
      <c r="L2385" s="9">
        <v>2694062.5137999998</v>
      </c>
      <c r="M2385" s="9">
        <f t="shared" si="259"/>
        <v>92692.772799999992</v>
      </c>
      <c r="N2385" s="26"/>
      <c r="O2385" s="26"/>
      <c r="P2385" s="26"/>
      <c r="Q2385" s="26"/>
      <c r="R2385" s="26"/>
      <c r="S2385" s="26"/>
      <c r="T2385" s="26"/>
      <c r="U2385" s="26"/>
      <c r="V2385" s="33">
        <f t="shared" si="260"/>
        <v>-63049.878599999996</v>
      </c>
      <c r="W2385" s="26"/>
      <c r="X2385" s="26"/>
      <c r="Y2385" s="26"/>
      <c r="Z2385" s="26"/>
      <c r="AA2385" s="26"/>
      <c r="AB2385" s="38">
        <v>2014</v>
      </c>
      <c r="AC2385" s="38">
        <v>1997</v>
      </c>
      <c r="AD2385" s="39">
        <v>193.73167799999999</v>
      </c>
      <c r="AE2385" s="33">
        <v>157600.89490000001</v>
      </c>
      <c r="AF2385" s="33">
        <v>2007246.4210999999</v>
      </c>
      <c r="AG2385" s="33">
        <v>106509.8227</v>
      </c>
      <c r="AH2385" s="33">
        <v>191793.18090000001</v>
      </c>
      <c r="AI2385" s="33">
        <v>75260.8609</v>
      </c>
      <c r="AJ2385" s="33">
        <v>537158.02830000001</v>
      </c>
      <c r="AK2385" s="33">
        <v>1534.5343</v>
      </c>
      <c r="AL2385" s="33">
        <v>2758832.8846</v>
      </c>
      <c r="AM2385" s="33">
        <f t="shared" si="261"/>
        <v>535623.49399999995</v>
      </c>
      <c r="AN2385" s="33"/>
      <c r="AO2385" s="33"/>
      <c r="AP2385" s="33"/>
      <c r="AQ2385" s="33"/>
      <c r="AR2385" s="33"/>
      <c r="AS2385" s="33"/>
      <c r="AT2385" s="33"/>
      <c r="AU2385" s="33"/>
      <c r="AV2385" s="33">
        <f t="shared" si="262"/>
        <v>157600.89490000001</v>
      </c>
      <c r="AW2385" s="33"/>
      <c r="AX2385" s="33"/>
      <c r="AY2385" s="33"/>
      <c r="AZ2385" s="33"/>
      <c r="BA2385" s="38">
        <v>2380</v>
      </c>
      <c r="BB2385" s="38">
        <v>2015</v>
      </c>
      <c r="BC2385" s="38">
        <v>1998</v>
      </c>
      <c r="BD2385" s="39">
        <v>141.2795888</v>
      </c>
      <c r="BE2385" s="33">
        <f t="shared" si="263"/>
        <v>45986.618070300203</v>
      </c>
      <c r="BF2385" s="33">
        <v>2032356.2389</v>
      </c>
      <c r="BG2385" s="33">
        <v>106509.8227</v>
      </c>
      <c r="BH2385" s="33">
        <v>186893.32810000001</v>
      </c>
      <c r="BI2385" s="33">
        <v>72924.5751702993</v>
      </c>
      <c r="BJ2385" s="33">
        <v>435776.09169999999</v>
      </c>
      <c r="BK2385" s="33">
        <v>4881.6169</v>
      </c>
      <c r="BL2385" s="33">
        <v>2783591.8215999999</v>
      </c>
      <c r="BM2385" s="33">
        <f t="shared" si="264"/>
        <v>430894.47479999997</v>
      </c>
      <c r="BN2385" s="9"/>
      <c r="BO2385" s="9"/>
      <c r="BP2385" s="9"/>
      <c r="BQ2385" s="9"/>
      <c r="BR2385" s="9"/>
      <c r="BS2385" s="9"/>
      <c r="BT2385" s="9"/>
      <c r="BU2385" s="9"/>
      <c r="BV2385" s="33">
        <f t="shared" si="265"/>
        <v>45986.618070300203</v>
      </c>
      <c r="BW2385" s="9"/>
      <c r="BX2385" s="9"/>
      <c r="BY2385" s="9"/>
      <c r="BZ2385" s="9"/>
      <c r="CA2385" s="21"/>
      <c r="CB2385" s="21"/>
      <c r="CC2385" s="21"/>
      <c r="CD2385" s="22"/>
      <c r="CE2385" s="9"/>
      <c r="CF2385" s="9"/>
      <c r="CG2385" s="9"/>
      <c r="CH2385" s="9"/>
      <c r="CI2385" s="9"/>
      <c r="CJ2385" s="9"/>
      <c r="CK2385" s="9"/>
      <c r="CL2385" s="9"/>
      <c r="CM2385" s="10"/>
      <c r="CN2385" s="4"/>
      <c r="CO2385" s="4"/>
      <c r="CP2385" s="4"/>
      <c r="CQ2385" s="4"/>
      <c r="CR2385" s="4"/>
      <c r="CS2385" s="4"/>
      <c r="CT2385" s="4"/>
      <c r="CU2385" s="4"/>
      <c r="CV2385" s="4"/>
      <c r="CW2385" s="4"/>
      <c r="CX2385" s="4"/>
      <c r="CY2385" s="4"/>
      <c r="CZ2385" s="4"/>
      <c r="DD2385" s="3"/>
      <c r="DE2385" s="4"/>
      <c r="DF2385" s="4"/>
      <c r="DG2385" s="4"/>
      <c r="DH2385" s="4"/>
      <c r="DI2385" s="4"/>
      <c r="DJ2385" s="4"/>
      <c r="DK2385" s="4"/>
      <c r="DL2385" s="4"/>
      <c r="DM2385" s="4"/>
      <c r="DN2385" s="4"/>
      <c r="DO2385" s="4"/>
      <c r="DP2385" s="4"/>
      <c r="DQ2385" s="4"/>
      <c r="DR2385" s="4"/>
      <c r="DS2385" s="4"/>
      <c r="DT2385" s="4"/>
      <c r="DU2385" s="4"/>
      <c r="DV2385" s="4"/>
      <c r="DW2385" s="4"/>
      <c r="DX2385" s="4"/>
      <c r="DY2385" s="4"/>
      <c r="DZ2385" s="4"/>
      <c r="EE2385" s="4"/>
      <c r="EF2385" s="4"/>
      <c r="EG2385" s="4"/>
      <c r="EH2385" s="4"/>
      <c r="EI2385" s="4"/>
      <c r="EJ2385" s="4"/>
      <c r="EK2385" s="4"/>
      <c r="EL2385" s="4"/>
      <c r="EM2385" s="4"/>
      <c r="EN2385" s="4"/>
      <c r="EO2385" s="4"/>
      <c r="EP2385" s="4"/>
      <c r="EQ2385" s="4"/>
      <c r="ER2385" s="4"/>
      <c r="ES2385" s="4"/>
      <c r="ET2385" s="4"/>
      <c r="EU2385" s="4"/>
      <c r="EV2385" s="4"/>
      <c r="EW2385" s="4"/>
      <c r="EX2385" s="4"/>
      <c r="EY2385" s="4"/>
      <c r="EZ2385" s="4"/>
    </row>
    <row r="2386" spans="1:156">
      <c r="A2386" s="8">
        <v>2381</v>
      </c>
      <c r="B2386" s="21">
        <v>2013</v>
      </c>
      <c r="C2386" s="21">
        <v>2000</v>
      </c>
      <c r="D2386" s="22">
        <v>130.36176699999999</v>
      </c>
      <c r="E2386" s="9">
        <v>-29808.5232</v>
      </c>
      <c r="F2386" s="9">
        <v>1933553.5647</v>
      </c>
      <c r="G2386" s="9">
        <v>101672.62639999999</v>
      </c>
      <c r="H2386" s="9">
        <v>415319.21899999998</v>
      </c>
      <c r="I2386" s="9">
        <v>87806.860499999995</v>
      </c>
      <c r="J2386" s="9">
        <v>127279.43580000001</v>
      </c>
      <c r="K2386" s="9">
        <v>8574.4724999999999</v>
      </c>
      <c r="L2386" s="9">
        <v>2686865.7571</v>
      </c>
      <c r="M2386" s="9">
        <f t="shared" si="259"/>
        <v>118704.9633</v>
      </c>
      <c r="N2386" s="26"/>
      <c r="O2386" s="26"/>
      <c r="P2386" s="26"/>
      <c r="Q2386" s="26"/>
      <c r="R2386" s="26"/>
      <c r="S2386" s="26"/>
      <c r="T2386" s="26"/>
      <c r="U2386" s="26"/>
      <c r="V2386" s="33">
        <f t="shared" si="260"/>
        <v>-29808.5232</v>
      </c>
      <c r="W2386" s="26"/>
      <c r="X2386" s="26"/>
      <c r="Y2386" s="26"/>
      <c r="Z2386" s="26"/>
      <c r="AA2386" s="26"/>
      <c r="AB2386" s="38">
        <v>2014</v>
      </c>
      <c r="AC2386" s="38">
        <v>1946</v>
      </c>
      <c r="AD2386" s="39">
        <v>142.18066379999999</v>
      </c>
      <c r="AE2386" s="33">
        <v>29390.100600000002</v>
      </c>
      <c r="AF2386" s="33">
        <v>2064181.3214</v>
      </c>
      <c r="AG2386" s="33">
        <v>106509.8227</v>
      </c>
      <c r="AH2386" s="33">
        <v>188382.29749999999</v>
      </c>
      <c r="AI2386" s="33">
        <v>88080.7889</v>
      </c>
      <c r="AJ2386" s="33">
        <v>323354.37640000001</v>
      </c>
      <c r="AK2386" s="33">
        <v>17118.768199999999</v>
      </c>
      <c r="AL2386" s="33">
        <v>2723999.7381000002</v>
      </c>
      <c r="AM2386" s="33">
        <f t="shared" si="261"/>
        <v>306235.60820000002</v>
      </c>
      <c r="AN2386" s="33"/>
      <c r="AO2386" s="33"/>
      <c r="AP2386" s="33"/>
      <c r="AQ2386" s="33"/>
      <c r="AR2386" s="33"/>
      <c r="AS2386" s="33"/>
      <c r="AT2386" s="33"/>
      <c r="AU2386" s="33"/>
      <c r="AV2386" s="33">
        <f t="shared" si="262"/>
        <v>29390.100600000002</v>
      </c>
      <c r="AW2386" s="33"/>
      <c r="AX2386" s="33"/>
      <c r="AY2386" s="33"/>
      <c r="AZ2386" s="33"/>
      <c r="BA2386" s="38">
        <v>2381</v>
      </c>
      <c r="BB2386" s="38">
        <v>2015</v>
      </c>
      <c r="BC2386" s="38">
        <v>1947</v>
      </c>
      <c r="BD2386" s="39">
        <v>140.70919799999999</v>
      </c>
      <c r="BE2386" s="33">
        <f t="shared" si="263"/>
        <v>163110.13526149513</v>
      </c>
      <c r="BF2386" s="33">
        <v>2106734.9676999999</v>
      </c>
      <c r="BG2386" s="33">
        <v>106509.8227</v>
      </c>
      <c r="BH2386" s="33">
        <v>184040.6784</v>
      </c>
      <c r="BI2386" s="33">
        <v>83646.361561495403</v>
      </c>
      <c r="BJ2386" s="33">
        <v>485921.7156</v>
      </c>
      <c r="BK2386" s="33">
        <v>8963.2422000000006</v>
      </c>
      <c r="BL2386" s="33">
        <v>2794780.1685000001</v>
      </c>
      <c r="BM2386" s="33">
        <f t="shared" si="264"/>
        <v>476958.47340000002</v>
      </c>
      <c r="BN2386" s="9"/>
      <c r="BO2386" s="9"/>
      <c r="BP2386" s="9"/>
      <c r="BQ2386" s="9"/>
      <c r="BR2386" s="9"/>
      <c r="BS2386" s="9"/>
      <c r="BT2386" s="9"/>
      <c r="BU2386" s="9"/>
      <c r="BV2386" s="33">
        <f t="shared" si="265"/>
        <v>163110.13526149513</v>
      </c>
      <c r="BW2386" s="9"/>
      <c r="BX2386" s="9"/>
      <c r="BY2386" s="9"/>
      <c r="BZ2386" s="9"/>
      <c r="CA2386" s="21"/>
      <c r="CB2386" s="21"/>
      <c r="CC2386" s="21"/>
      <c r="CD2386" s="22"/>
      <c r="CE2386" s="9"/>
      <c r="CF2386" s="9"/>
      <c r="CG2386" s="9"/>
      <c r="CH2386" s="9"/>
      <c r="CI2386" s="9"/>
      <c r="CJ2386" s="9"/>
      <c r="CK2386" s="9"/>
      <c r="CL2386" s="9"/>
      <c r="CM2386" s="10"/>
      <c r="CN2386" s="4"/>
      <c r="CO2386" s="4"/>
      <c r="CP2386" s="4"/>
      <c r="CQ2386" s="4"/>
      <c r="CR2386" s="4"/>
      <c r="CS2386" s="4"/>
      <c r="CT2386" s="4"/>
      <c r="CU2386" s="4"/>
      <c r="CV2386" s="4"/>
      <c r="CW2386" s="4"/>
      <c r="CX2386" s="4"/>
      <c r="CY2386" s="4"/>
      <c r="CZ2386" s="4"/>
      <c r="DD2386" s="3"/>
      <c r="DE2386" s="4"/>
      <c r="DF2386" s="4"/>
      <c r="DG2386" s="4"/>
      <c r="DH2386" s="4"/>
      <c r="DI2386" s="4"/>
      <c r="DJ2386" s="4"/>
      <c r="DK2386" s="4"/>
      <c r="DL2386" s="4"/>
      <c r="DM2386" s="4"/>
      <c r="DN2386" s="4"/>
      <c r="DO2386" s="4"/>
      <c r="DP2386" s="4"/>
      <c r="DQ2386" s="4"/>
      <c r="DR2386" s="4"/>
      <c r="DS2386" s="4"/>
      <c r="DT2386" s="4"/>
      <c r="DU2386" s="4"/>
      <c r="DV2386" s="4"/>
      <c r="DW2386" s="4"/>
      <c r="DX2386" s="4"/>
      <c r="DY2386" s="4"/>
      <c r="DZ2386" s="4"/>
      <c r="EE2386" s="4"/>
      <c r="EF2386" s="4"/>
      <c r="EG2386" s="4"/>
      <c r="EH2386" s="4"/>
      <c r="EI2386" s="4"/>
      <c r="EJ2386" s="4"/>
      <c r="EK2386" s="4"/>
      <c r="EL2386" s="4"/>
      <c r="EM2386" s="4"/>
      <c r="EN2386" s="4"/>
      <c r="EO2386" s="4"/>
      <c r="EP2386" s="4"/>
      <c r="EQ2386" s="4"/>
      <c r="ER2386" s="4"/>
      <c r="ES2386" s="4"/>
      <c r="ET2386" s="4"/>
      <c r="EU2386" s="4"/>
      <c r="EV2386" s="4"/>
      <c r="EW2386" s="4"/>
      <c r="EX2386" s="4"/>
      <c r="EY2386" s="4"/>
      <c r="EZ2386" s="4"/>
    </row>
    <row r="2387" spans="1:156">
      <c r="A2387" s="8">
        <v>2382</v>
      </c>
      <c r="B2387" s="21">
        <v>2013</v>
      </c>
      <c r="C2387" s="21">
        <v>1980</v>
      </c>
      <c r="D2387" s="22">
        <v>121.8353111</v>
      </c>
      <c r="E2387" s="9">
        <v>-26616.366300000002</v>
      </c>
      <c r="F2387" s="9">
        <v>1958854.0678000001</v>
      </c>
      <c r="G2387" s="9">
        <v>101672.62639999999</v>
      </c>
      <c r="H2387" s="9">
        <v>415520.25679999997</v>
      </c>
      <c r="I2387" s="9">
        <v>87058.229699999996</v>
      </c>
      <c r="J2387" s="9">
        <v>110323.87910000001</v>
      </c>
      <c r="K2387" s="9">
        <v>7151.3932999999997</v>
      </c>
      <c r="L2387" s="9">
        <v>2692894.0328000002</v>
      </c>
      <c r="M2387" s="9">
        <f t="shared" si="259"/>
        <v>103172.48580000001</v>
      </c>
      <c r="N2387" s="26"/>
      <c r="O2387" s="26"/>
      <c r="P2387" s="26"/>
      <c r="Q2387" s="26"/>
      <c r="R2387" s="26"/>
      <c r="S2387" s="26"/>
      <c r="T2387" s="26"/>
      <c r="U2387" s="26"/>
      <c r="V2387" s="33">
        <f t="shared" si="260"/>
        <v>-26616.366300000002</v>
      </c>
      <c r="W2387" s="26"/>
      <c r="X2387" s="26"/>
      <c r="Y2387" s="26"/>
      <c r="Z2387" s="26"/>
      <c r="AA2387" s="26"/>
      <c r="AB2387" s="38">
        <v>2014</v>
      </c>
      <c r="AC2387" s="38">
        <v>1946</v>
      </c>
      <c r="AD2387" s="39">
        <v>142.18066379999999</v>
      </c>
      <c r="AE2387" s="33">
        <v>73938.273000000001</v>
      </c>
      <c r="AF2387" s="33">
        <v>2078904.9447999999</v>
      </c>
      <c r="AG2387" s="33">
        <v>106509.8227</v>
      </c>
      <c r="AH2387" s="33">
        <v>188480.2163</v>
      </c>
      <c r="AI2387" s="33">
        <v>87712.757500000007</v>
      </c>
      <c r="AJ2387" s="33">
        <v>356110.97</v>
      </c>
      <c r="AK2387" s="33">
        <v>20692.912400000001</v>
      </c>
      <c r="AL2387" s="33">
        <v>2723087.5257999999</v>
      </c>
      <c r="AM2387" s="33">
        <f t="shared" si="261"/>
        <v>335418.05759999994</v>
      </c>
      <c r="AN2387" s="33"/>
      <c r="AO2387" s="33"/>
      <c r="AP2387" s="33"/>
      <c r="AQ2387" s="33"/>
      <c r="AR2387" s="33"/>
      <c r="AS2387" s="33"/>
      <c r="AT2387" s="33"/>
      <c r="AU2387" s="33"/>
      <c r="AV2387" s="33">
        <f t="shared" si="262"/>
        <v>73938.273000000001</v>
      </c>
      <c r="AW2387" s="33"/>
      <c r="AX2387" s="33"/>
      <c r="AY2387" s="33"/>
      <c r="AZ2387" s="33"/>
      <c r="BA2387" s="38">
        <v>2382</v>
      </c>
      <c r="BB2387" s="38">
        <v>2015</v>
      </c>
      <c r="BC2387" s="38">
        <v>1947</v>
      </c>
      <c r="BD2387" s="39">
        <v>140.70919799999999</v>
      </c>
      <c r="BE2387" s="33">
        <f t="shared" si="263"/>
        <v>82460.120049389545</v>
      </c>
      <c r="BF2387" s="33">
        <v>2108973.9561000001</v>
      </c>
      <c r="BG2387" s="33">
        <v>106509.8227</v>
      </c>
      <c r="BH2387" s="33">
        <v>184907.05360000001</v>
      </c>
      <c r="BI2387" s="33">
        <v>80390.059449389199</v>
      </c>
      <c r="BJ2387" s="33">
        <v>401161.20500000002</v>
      </c>
      <c r="BK2387" s="33">
        <v>17828.735499999999</v>
      </c>
      <c r="BL2387" s="33">
        <v>2781653.2412999999</v>
      </c>
      <c r="BM2387" s="33">
        <f t="shared" si="264"/>
        <v>383332.46950000001</v>
      </c>
      <c r="BN2387" s="9"/>
      <c r="BO2387" s="9"/>
      <c r="BP2387" s="9"/>
      <c r="BQ2387" s="9"/>
      <c r="BR2387" s="9"/>
      <c r="BS2387" s="9"/>
      <c r="BT2387" s="9"/>
      <c r="BU2387" s="9"/>
      <c r="BV2387" s="33">
        <f t="shared" si="265"/>
        <v>82460.120049389545</v>
      </c>
      <c r="BW2387" s="9"/>
      <c r="BX2387" s="9"/>
      <c r="BY2387" s="9"/>
      <c r="BZ2387" s="9"/>
      <c r="CA2387" s="21"/>
      <c r="CB2387" s="21"/>
      <c r="CC2387" s="21"/>
      <c r="CD2387" s="22"/>
      <c r="CE2387" s="9"/>
      <c r="CF2387" s="9"/>
      <c r="CG2387" s="9"/>
      <c r="CH2387" s="9"/>
      <c r="CI2387" s="9"/>
      <c r="CJ2387" s="9"/>
      <c r="CK2387" s="9"/>
      <c r="CL2387" s="9"/>
      <c r="CM2387" s="10"/>
      <c r="CN2387" s="4"/>
      <c r="CO2387" s="4"/>
      <c r="CP2387" s="4"/>
      <c r="CQ2387" s="4"/>
      <c r="CR2387" s="4"/>
      <c r="CS2387" s="4"/>
      <c r="CT2387" s="4"/>
      <c r="CU2387" s="4"/>
      <c r="CV2387" s="4"/>
      <c r="CW2387" s="4"/>
      <c r="CX2387" s="4"/>
      <c r="CY2387" s="4"/>
      <c r="CZ2387" s="4"/>
      <c r="DD2387" s="3"/>
      <c r="DE2387" s="4"/>
      <c r="DF2387" s="4"/>
      <c r="DG2387" s="4"/>
      <c r="DH2387" s="4"/>
      <c r="DI2387" s="4"/>
      <c r="DJ2387" s="4"/>
      <c r="DK2387" s="4"/>
      <c r="DL2387" s="4"/>
      <c r="DM2387" s="4"/>
      <c r="DN2387" s="4"/>
      <c r="DO2387" s="4"/>
      <c r="DP2387" s="4"/>
      <c r="DQ2387" s="4"/>
      <c r="DR2387" s="4"/>
      <c r="DS2387" s="4"/>
      <c r="DT2387" s="4"/>
      <c r="DU2387" s="4"/>
      <c r="DV2387" s="4"/>
      <c r="DW2387" s="4"/>
      <c r="DX2387" s="4"/>
      <c r="DY2387" s="4"/>
      <c r="DZ2387" s="4"/>
      <c r="EE2387" s="4"/>
      <c r="EF2387" s="4"/>
      <c r="EG2387" s="4"/>
      <c r="EH2387" s="4"/>
      <c r="EI2387" s="4"/>
      <c r="EJ2387" s="4"/>
      <c r="EK2387" s="4"/>
      <c r="EL2387" s="4"/>
      <c r="EM2387" s="4"/>
      <c r="EN2387" s="4"/>
      <c r="EO2387" s="4"/>
      <c r="EP2387" s="4"/>
      <c r="EQ2387" s="4"/>
      <c r="ER2387" s="4"/>
      <c r="ES2387" s="4"/>
      <c r="ET2387" s="4"/>
      <c r="EU2387" s="4"/>
      <c r="EV2387" s="4"/>
      <c r="EW2387" s="4"/>
      <c r="EX2387" s="4"/>
      <c r="EY2387" s="4"/>
      <c r="EZ2387" s="4"/>
    </row>
    <row r="2388" spans="1:156">
      <c r="A2388" s="8">
        <v>2383</v>
      </c>
      <c r="B2388" s="21">
        <v>2013</v>
      </c>
      <c r="C2388" s="21">
        <v>1981</v>
      </c>
      <c r="D2388" s="22">
        <v>140.5062116</v>
      </c>
      <c r="E2388" s="9">
        <v>41352.0556</v>
      </c>
      <c r="F2388" s="9">
        <v>1947446.8112999999</v>
      </c>
      <c r="G2388" s="9">
        <v>101672.62639999999</v>
      </c>
      <c r="H2388" s="9">
        <v>415732.45069999999</v>
      </c>
      <c r="I2388" s="9">
        <v>86268.055699999997</v>
      </c>
      <c r="J2388" s="9">
        <v>184548.7267</v>
      </c>
      <c r="K2388" s="9">
        <v>2368.8081000000002</v>
      </c>
      <c r="L2388" s="9">
        <v>2691947.8070999999</v>
      </c>
      <c r="M2388" s="9">
        <f t="shared" si="259"/>
        <v>182179.9186</v>
      </c>
      <c r="N2388" s="26"/>
      <c r="O2388" s="26"/>
      <c r="P2388" s="26"/>
      <c r="Q2388" s="26"/>
      <c r="R2388" s="26"/>
      <c r="S2388" s="26"/>
      <c r="T2388" s="26"/>
      <c r="U2388" s="26"/>
      <c r="V2388" s="33">
        <f t="shared" si="260"/>
        <v>41352.0556</v>
      </c>
      <c r="W2388" s="26"/>
      <c r="X2388" s="26"/>
      <c r="Y2388" s="26"/>
      <c r="Z2388" s="26"/>
      <c r="AA2388" s="26"/>
      <c r="AB2388" s="38">
        <v>2014</v>
      </c>
      <c r="AC2388" s="38">
        <v>1958</v>
      </c>
      <c r="AD2388" s="39">
        <v>135.44914199999999</v>
      </c>
      <c r="AE2388" s="33">
        <v>-7329.5861999999997</v>
      </c>
      <c r="AF2388" s="33">
        <v>2012769.3274999999</v>
      </c>
      <c r="AG2388" s="33">
        <v>106509.8227</v>
      </c>
      <c r="AH2388" s="33">
        <v>188826.47719999999</v>
      </c>
      <c r="AI2388" s="33">
        <v>86411.323300000004</v>
      </c>
      <c r="AJ2388" s="33">
        <v>343429.95280000003</v>
      </c>
      <c r="AK2388" s="33">
        <v>19199.4581</v>
      </c>
      <c r="AL2388" s="33">
        <v>2726077.0314000002</v>
      </c>
      <c r="AM2388" s="33">
        <f t="shared" si="261"/>
        <v>324230.49470000004</v>
      </c>
      <c r="AN2388" s="33"/>
      <c r="AO2388" s="33"/>
      <c r="AP2388" s="33"/>
      <c r="AQ2388" s="33"/>
      <c r="AR2388" s="33"/>
      <c r="AS2388" s="33"/>
      <c r="AT2388" s="33"/>
      <c r="AU2388" s="33"/>
      <c r="AV2388" s="33">
        <f t="shared" si="262"/>
        <v>-7329.5861999999997</v>
      </c>
      <c r="AW2388" s="33"/>
      <c r="AX2388" s="33"/>
      <c r="AY2388" s="33"/>
      <c r="AZ2388" s="33"/>
      <c r="BA2388" s="38">
        <v>2383</v>
      </c>
      <c r="BB2388" s="38">
        <v>2015</v>
      </c>
      <c r="BC2388" s="38">
        <v>1959</v>
      </c>
      <c r="BD2388" s="39">
        <v>157.36598480000001</v>
      </c>
      <c r="BE2388" s="33">
        <f t="shared" si="263"/>
        <v>315893.17020616448</v>
      </c>
      <c r="BF2388" s="33">
        <v>2082298.4979000001</v>
      </c>
      <c r="BG2388" s="33">
        <v>106509.8227</v>
      </c>
      <c r="BH2388" s="33">
        <v>186878.19320000001</v>
      </c>
      <c r="BI2388" s="33">
        <v>72981.460106164493</v>
      </c>
      <c r="BJ2388" s="33">
        <v>672140.29619999998</v>
      </c>
      <c r="BK2388" s="33">
        <v>1115.1687999999999</v>
      </c>
      <c r="BL2388" s="33">
        <v>2803799.9311000002</v>
      </c>
      <c r="BM2388" s="33">
        <f t="shared" si="264"/>
        <v>671025.1274</v>
      </c>
      <c r="BN2388" s="9"/>
      <c r="BO2388" s="9"/>
      <c r="BP2388" s="9"/>
      <c r="BQ2388" s="9"/>
      <c r="BR2388" s="9"/>
      <c r="BS2388" s="9"/>
      <c r="BT2388" s="9"/>
      <c r="BU2388" s="9"/>
      <c r="BV2388" s="33">
        <f t="shared" si="265"/>
        <v>315893.17020616448</v>
      </c>
      <c r="BW2388" s="9"/>
      <c r="BX2388" s="9"/>
      <c r="BY2388" s="9"/>
      <c r="BZ2388" s="9"/>
      <c r="CA2388" s="21"/>
      <c r="CB2388" s="21"/>
      <c r="CC2388" s="21"/>
      <c r="CD2388" s="22"/>
      <c r="CE2388" s="9"/>
      <c r="CF2388" s="9"/>
      <c r="CG2388" s="9"/>
      <c r="CH2388" s="9"/>
      <c r="CI2388" s="9"/>
      <c r="CJ2388" s="9"/>
      <c r="CK2388" s="9"/>
      <c r="CL2388" s="9"/>
      <c r="CM2388" s="10"/>
      <c r="CN2388" s="4"/>
      <c r="CO2388" s="4"/>
      <c r="CP2388" s="4"/>
      <c r="CQ2388" s="4"/>
      <c r="CR2388" s="4"/>
      <c r="CS2388" s="4"/>
      <c r="CT2388" s="4"/>
      <c r="CU2388" s="4"/>
      <c r="CV2388" s="4"/>
      <c r="CW2388" s="4"/>
      <c r="CX2388" s="4"/>
      <c r="CY2388" s="4"/>
      <c r="CZ2388" s="4"/>
      <c r="DD2388" s="3"/>
      <c r="DE2388" s="4"/>
      <c r="DF2388" s="4"/>
      <c r="DG2388" s="4"/>
      <c r="DH2388" s="4"/>
      <c r="DI2388" s="4"/>
      <c r="DJ2388" s="4"/>
      <c r="DK2388" s="4"/>
      <c r="DL2388" s="4"/>
      <c r="DM2388" s="4"/>
      <c r="DN2388" s="4"/>
      <c r="DO2388" s="4"/>
      <c r="DP2388" s="4"/>
      <c r="DQ2388" s="4"/>
      <c r="DR2388" s="4"/>
      <c r="DS2388" s="4"/>
      <c r="DT2388" s="4"/>
      <c r="DU2388" s="4"/>
      <c r="DV2388" s="4"/>
      <c r="DW2388" s="4"/>
      <c r="DX2388" s="4"/>
      <c r="DY2388" s="4"/>
      <c r="DZ2388" s="4"/>
      <c r="EE2388" s="4"/>
      <c r="EF2388" s="4"/>
      <c r="EG2388" s="4"/>
      <c r="EH2388" s="4"/>
      <c r="EI2388" s="4"/>
      <c r="EJ2388" s="4"/>
      <c r="EK2388" s="4"/>
      <c r="EL2388" s="4"/>
      <c r="EM2388" s="4"/>
      <c r="EN2388" s="4"/>
      <c r="EO2388" s="4"/>
      <c r="EP2388" s="4"/>
      <c r="EQ2388" s="4"/>
      <c r="ER2388" s="4"/>
      <c r="ES2388" s="4"/>
      <c r="ET2388" s="4"/>
      <c r="EU2388" s="4"/>
      <c r="EV2388" s="4"/>
      <c r="EW2388" s="4"/>
      <c r="EX2388" s="4"/>
      <c r="EY2388" s="4"/>
      <c r="EZ2388" s="4"/>
    </row>
    <row r="2389" spans="1:156">
      <c r="A2389" s="8">
        <v>2384</v>
      </c>
      <c r="B2389" s="21">
        <v>2013</v>
      </c>
      <c r="C2389" s="21">
        <v>1971</v>
      </c>
      <c r="D2389" s="22">
        <v>171.1430752</v>
      </c>
      <c r="E2389" s="9">
        <v>-78149.829500000007</v>
      </c>
      <c r="F2389" s="9">
        <v>1933886.8894</v>
      </c>
      <c r="G2389" s="9">
        <v>101672.62639999999</v>
      </c>
      <c r="H2389" s="9">
        <v>414934.76089999999</v>
      </c>
      <c r="I2389" s="9">
        <v>89238.517300000007</v>
      </c>
      <c r="J2389" s="9">
        <v>85488.3416</v>
      </c>
      <c r="K2389" s="9">
        <v>12337.8758</v>
      </c>
      <c r="L2389" s="9">
        <v>2691033.0893999999</v>
      </c>
      <c r="M2389" s="9">
        <f t="shared" si="259"/>
        <v>73150.465800000005</v>
      </c>
      <c r="N2389" s="26"/>
      <c r="O2389" s="26"/>
      <c r="P2389" s="26"/>
      <c r="Q2389" s="26"/>
      <c r="R2389" s="26"/>
      <c r="S2389" s="26"/>
      <c r="T2389" s="26"/>
      <c r="U2389" s="26"/>
      <c r="V2389" s="33">
        <f t="shared" si="260"/>
        <v>-78149.829500000007</v>
      </c>
      <c r="W2389" s="26"/>
      <c r="X2389" s="26"/>
      <c r="Y2389" s="26"/>
      <c r="Z2389" s="26"/>
      <c r="AA2389" s="26"/>
      <c r="AB2389" s="38">
        <v>2014</v>
      </c>
      <c r="AC2389" s="38">
        <v>2007</v>
      </c>
      <c r="AD2389" s="39">
        <v>122.3188318</v>
      </c>
      <c r="AE2389" s="33">
        <v>25202.714499999998</v>
      </c>
      <c r="AF2389" s="33">
        <v>2066198.9447000001</v>
      </c>
      <c r="AG2389" s="33">
        <v>106509.8227</v>
      </c>
      <c r="AH2389" s="33">
        <v>188411.29199999999</v>
      </c>
      <c r="AI2389" s="33">
        <v>87971.811799999996</v>
      </c>
      <c r="AJ2389" s="33">
        <v>326808.68089999998</v>
      </c>
      <c r="AK2389" s="33">
        <v>28717.800299999999</v>
      </c>
      <c r="AL2389" s="33">
        <v>2721980.0372000001</v>
      </c>
      <c r="AM2389" s="33">
        <f t="shared" si="261"/>
        <v>298090.88059999997</v>
      </c>
      <c r="AN2389" s="33"/>
      <c r="AO2389" s="33"/>
      <c r="AP2389" s="33"/>
      <c r="AQ2389" s="33"/>
      <c r="AR2389" s="33"/>
      <c r="AS2389" s="33"/>
      <c r="AT2389" s="33"/>
      <c r="AU2389" s="33"/>
      <c r="AV2389" s="33">
        <f t="shared" si="262"/>
        <v>25202.714499999998</v>
      </c>
      <c r="AW2389" s="33"/>
      <c r="AX2389" s="33"/>
      <c r="AY2389" s="33"/>
      <c r="AZ2389" s="33"/>
      <c r="BA2389" s="38">
        <v>2384</v>
      </c>
      <c r="BB2389" s="38">
        <v>2015</v>
      </c>
      <c r="BC2389" s="38">
        <v>2008</v>
      </c>
      <c r="BD2389" s="39">
        <v>121.24909940000001</v>
      </c>
      <c r="BE2389" s="33">
        <f t="shared" si="263"/>
        <v>-89284.457423311193</v>
      </c>
      <c r="BF2389" s="33">
        <v>2076402.7475999999</v>
      </c>
      <c r="BG2389" s="33">
        <v>106509.8227</v>
      </c>
      <c r="BH2389" s="33">
        <v>181327.1943</v>
      </c>
      <c r="BI2389" s="33">
        <v>93845.089476688707</v>
      </c>
      <c r="BJ2389" s="33">
        <v>290203.66090000002</v>
      </c>
      <c r="BK2389" s="33">
        <v>48934.207799999996</v>
      </c>
      <c r="BL2389" s="33">
        <v>2788638.7645999999</v>
      </c>
      <c r="BM2389" s="33">
        <f t="shared" si="264"/>
        <v>241269.45310000001</v>
      </c>
      <c r="BN2389" s="9"/>
      <c r="BO2389" s="9"/>
      <c r="BP2389" s="9"/>
      <c r="BQ2389" s="9"/>
      <c r="BR2389" s="9"/>
      <c r="BS2389" s="9"/>
      <c r="BT2389" s="9"/>
      <c r="BU2389" s="9"/>
      <c r="BV2389" s="33">
        <f t="shared" si="265"/>
        <v>-89284.457423311193</v>
      </c>
      <c r="BW2389" s="9"/>
      <c r="BX2389" s="9"/>
      <c r="BY2389" s="9"/>
      <c r="BZ2389" s="9"/>
      <c r="CA2389" s="21"/>
      <c r="CB2389" s="21"/>
      <c r="CC2389" s="21"/>
      <c r="CD2389" s="22"/>
      <c r="CE2389" s="9"/>
      <c r="CF2389" s="9"/>
      <c r="CG2389" s="9"/>
      <c r="CH2389" s="9"/>
      <c r="CI2389" s="9"/>
      <c r="CJ2389" s="9"/>
      <c r="CK2389" s="9"/>
      <c r="CL2389" s="9"/>
      <c r="CM2389" s="10"/>
      <c r="CN2389" s="4"/>
      <c r="CO2389" s="4"/>
      <c r="CP2389" s="4"/>
      <c r="CQ2389" s="4"/>
      <c r="CR2389" s="4"/>
      <c r="CS2389" s="4"/>
      <c r="CT2389" s="4"/>
      <c r="CU2389" s="4"/>
      <c r="CV2389" s="4"/>
      <c r="CW2389" s="4"/>
      <c r="CX2389" s="4"/>
      <c r="CY2389" s="4"/>
      <c r="CZ2389" s="4"/>
      <c r="DD2389" s="3"/>
      <c r="DE2389" s="4"/>
      <c r="DF2389" s="4"/>
      <c r="DG2389" s="4"/>
      <c r="DH2389" s="4"/>
      <c r="DI2389" s="4"/>
      <c r="DJ2389" s="4"/>
      <c r="DK2389" s="4"/>
      <c r="DL2389" s="4"/>
      <c r="DM2389" s="4"/>
      <c r="DN2389" s="4"/>
      <c r="DO2389" s="4"/>
      <c r="DP2389" s="4"/>
      <c r="DQ2389" s="4"/>
      <c r="DR2389" s="4"/>
      <c r="DS2389" s="4"/>
      <c r="DT2389" s="4"/>
      <c r="DU2389" s="4"/>
      <c r="DV2389" s="4"/>
      <c r="DW2389" s="4"/>
      <c r="DX2389" s="4"/>
      <c r="DY2389" s="4"/>
      <c r="DZ2389" s="4"/>
      <c r="EE2389" s="4"/>
      <c r="EF2389" s="4"/>
      <c r="EG2389" s="4"/>
      <c r="EH2389" s="4"/>
      <c r="EI2389" s="4"/>
      <c r="EJ2389" s="4"/>
      <c r="EK2389" s="4"/>
      <c r="EL2389" s="4"/>
      <c r="EM2389" s="4"/>
      <c r="EN2389" s="4"/>
      <c r="EO2389" s="4"/>
      <c r="EP2389" s="4"/>
      <c r="EQ2389" s="4"/>
      <c r="ER2389" s="4"/>
      <c r="ES2389" s="4"/>
      <c r="ET2389" s="4"/>
      <c r="EU2389" s="4"/>
      <c r="EV2389" s="4"/>
      <c r="EW2389" s="4"/>
      <c r="EX2389" s="4"/>
      <c r="EY2389" s="4"/>
      <c r="EZ2389" s="4"/>
    </row>
    <row r="2390" spans="1:156">
      <c r="A2390" s="8">
        <v>2385</v>
      </c>
      <c r="B2390" s="21">
        <v>2013</v>
      </c>
      <c r="C2390" s="21">
        <v>1967</v>
      </c>
      <c r="D2390" s="22">
        <v>143.80169509999999</v>
      </c>
      <c r="E2390" s="9">
        <v>-123979.7294</v>
      </c>
      <c r="F2390" s="9">
        <v>1907905.9214000001</v>
      </c>
      <c r="G2390" s="9">
        <v>101672.62639999999</v>
      </c>
      <c r="H2390" s="9">
        <v>415691.5883</v>
      </c>
      <c r="I2390" s="9">
        <v>86420.220100000006</v>
      </c>
      <c r="J2390" s="9">
        <v>60027.846599999997</v>
      </c>
      <c r="K2390" s="9">
        <v>8409.866</v>
      </c>
      <c r="L2390" s="9">
        <v>2687288.0663000001</v>
      </c>
      <c r="M2390" s="9">
        <f t="shared" si="259"/>
        <v>51617.980599999995</v>
      </c>
      <c r="N2390" s="26"/>
      <c r="O2390" s="26"/>
      <c r="P2390" s="26"/>
      <c r="Q2390" s="26"/>
      <c r="R2390" s="26"/>
      <c r="S2390" s="26"/>
      <c r="T2390" s="26"/>
      <c r="U2390" s="26"/>
      <c r="V2390" s="33">
        <f t="shared" si="260"/>
        <v>-123979.7294</v>
      </c>
      <c r="W2390" s="26"/>
      <c r="X2390" s="26"/>
      <c r="Y2390" s="26"/>
      <c r="Z2390" s="26"/>
      <c r="AA2390" s="26"/>
      <c r="AB2390" s="38">
        <v>2014</v>
      </c>
      <c r="AC2390" s="38">
        <v>1959</v>
      </c>
      <c r="AD2390" s="39">
        <v>157.36598480000001</v>
      </c>
      <c r="AE2390" s="33">
        <v>267869.1741</v>
      </c>
      <c r="AF2390" s="33">
        <v>1999461.3174999999</v>
      </c>
      <c r="AG2390" s="33">
        <v>106509.8227</v>
      </c>
      <c r="AH2390" s="33">
        <v>192043.31200000001</v>
      </c>
      <c r="AI2390" s="33">
        <v>74320.733999999997</v>
      </c>
      <c r="AJ2390" s="33">
        <v>625066.72530000005</v>
      </c>
      <c r="AK2390" s="33">
        <v>0</v>
      </c>
      <c r="AL2390" s="33">
        <v>2729532.7374</v>
      </c>
      <c r="AM2390" s="33">
        <f t="shared" si="261"/>
        <v>625066.72530000005</v>
      </c>
      <c r="AN2390" s="33"/>
      <c r="AO2390" s="33"/>
      <c r="AP2390" s="33"/>
      <c r="AQ2390" s="33"/>
      <c r="AR2390" s="33"/>
      <c r="AS2390" s="33"/>
      <c r="AT2390" s="33"/>
      <c r="AU2390" s="33"/>
      <c r="AV2390" s="33">
        <f t="shared" si="262"/>
        <v>267869.1741</v>
      </c>
      <c r="AW2390" s="33"/>
      <c r="AX2390" s="33"/>
      <c r="AY2390" s="33"/>
      <c r="AZ2390" s="33"/>
      <c r="BA2390" s="38">
        <v>2385</v>
      </c>
      <c r="BB2390" s="38">
        <v>2015</v>
      </c>
      <c r="BC2390" s="38">
        <v>1960</v>
      </c>
      <c r="BD2390" s="39">
        <v>144.04261149999999</v>
      </c>
      <c r="BE2390" s="33">
        <f t="shared" si="263"/>
        <v>139945.62517875899</v>
      </c>
      <c r="BF2390" s="33">
        <v>2054004.2690000001</v>
      </c>
      <c r="BG2390" s="33">
        <v>106509.8227</v>
      </c>
      <c r="BH2390" s="33">
        <v>187218.23079999999</v>
      </c>
      <c r="BI2390" s="33">
        <v>71703.416578758901</v>
      </c>
      <c r="BJ2390" s="33">
        <v>513354.84279999998</v>
      </c>
      <c r="BK2390" s="33">
        <v>6843.6436000000003</v>
      </c>
      <c r="BL2390" s="33">
        <v>2786001.3130999999</v>
      </c>
      <c r="BM2390" s="33">
        <f t="shared" si="264"/>
        <v>506511.19919999997</v>
      </c>
      <c r="BN2390" s="9"/>
      <c r="BO2390" s="9"/>
      <c r="BP2390" s="9"/>
      <c r="BQ2390" s="9"/>
      <c r="BR2390" s="9"/>
      <c r="BS2390" s="9"/>
      <c r="BT2390" s="9"/>
      <c r="BU2390" s="9"/>
      <c r="BV2390" s="33">
        <f t="shared" si="265"/>
        <v>139945.62517875899</v>
      </c>
      <c r="BW2390" s="9"/>
      <c r="BX2390" s="9"/>
      <c r="BY2390" s="9"/>
      <c r="BZ2390" s="9"/>
      <c r="CA2390" s="21"/>
      <c r="CB2390" s="21"/>
      <c r="CC2390" s="21"/>
      <c r="CD2390" s="22"/>
      <c r="CE2390" s="9"/>
      <c r="CF2390" s="9"/>
      <c r="CG2390" s="9"/>
      <c r="CH2390" s="9"/>
      <c r="CI2390" s="9"/>
      <c r="CJ2390" s="9"/>
      <c r="CK2390" s="9"/>
      <c r="CL2390" s="9"/>
      <c r="CM2390" s="10"/>
      <c r="CN2390" s="4"/>
      <c r="CO2390" s="4"/>
      <c r="CP2390" s="4"/>
      <c r="CQ2390" s="4"/>
      <c r="CR2390" s="4"/>
      <c r="CS2390" s="4"/>
      <c r="CT2390" s="4"/>
      <c r="CU2390" s="4"/>
      <c r="CV2390" s="4"/>
      <c r="CW2390" s="4"/>
      <c r="CX2390" s="4"/>
      <c r="CY2390" s="4"/>
      <c r="CZ2390" s="4"/>
      <c r="DD2390" s="3"/>
      <c r="DE2390" s="4"/>
      <c r="DF2390" s="4"/>
      <c r="DG2390" s="4"/>
      <c r="DH2390" s="4"/>
      <c r="DI2390" s="4"/>
      <c r="DJ2390" s="4"/>
      <c r="DK2390" s="4"/>
      <c r="DL2390" s="4"/>
      <c r="DM2390" s="4"/>
      <c r="DN2390" s="4"/>
      <c r="DO2390" s="4"/>
      <c r="DP2390" s="4"/>
      <c r="DQ2390" s="4"/>
      <c r="DR2390" s="4"/>
      <c r="DS2390" s="4"/>
      <c r="DT2390" s="4"/>
      <c r="DU2390" s="4"/>
      <c r="DV2390" s="4"/>
      <c r="DW2390" s="4"/>
      <c r="DX2390" s="4"/>
      <c r="DY2390" s="4"/>
      <c r="DZ2390" s="4"/>
      <c r="EE2390" s="4"/>
      <c r="EF2390" s="4"/>
      <c r="EG2390" s="4"/>
      <c r="EH2390" s="4"/>
      <c r="EI2390" s="4"/>
      <c r="EJ2390" s="4"/>
      <c r="EK2390" s="4"/>
      <c r="EL2390" s="4"/>
      <c r="EM2390" s="4"/>
      <c r="EN2390" s="4"/>
      <c r="EO2390" s="4"/>
      <c r="EP2390" s="4"/>
      <c r="EQ2390" s="4"/>
      <c r="ER2390" s="4"/>
      <c r="ES2390" s="4"/>
      <c r="ET2390" s="4"/>
      <c r="EU2390" s="4"/>
      <c r="EV2390" s="4"/>
      <c r="EW2390" s="4"/>
      <c r="EX2390" s="4"/>
      <c r="EY2390" s="4"/>
      <c r="EZ2390" s="4"/>
    </row>
    <row r="2391" spans="1:156">
      <c r="A2391" s="8">
        <v>2386</v>
      </c>
      <c r="B2391" s="21">
        <v>2013</v>
      </c>
      <c r="C2391" s="21">
        <v>1989</v>
      </c>
      <c r="D2391" s="22">
        <v>120.8120722</v>
      </c>
      <c r="E2391" s="9">
        <v>-30037.5458</v>
      </c>
      <c r="F2391" s="9">
        <v>1955351.8047</v>
      </c>
      <c r="G2391" s="9">
        <v>101672.62639999999</v>
      </c>
      <c r="H2391" s="9">
        <v>415500.78110000002</v>
      </c>
      <c r="I2391" s="9">
        <v>87130.753800000006</v>
      </c>
      <c r="J2391" s="9">
        <v>102726.6241</v>
      </c>
      <c r="K2391" s="9">
        <v>4883.8128999999999</v>
      </c>
      <c r="L2391" s="9">
        <v>2687536.3231000002</v>
      </c>
      <c r="M2391" s="9">
        <f t="shared" si="259"/>
        <v>97842.811199999996</v>
      </c>
      <c r="N2391" s="26"/>
      <c r="O2391" s="26"/>
      <c r="P2391" s="26"/>
      <c r="Q2391" s="26"/>
      <c r="R2391" s="26"/>
      <c r="S2391" s="26"/>
      <c r="T2391" s="26"/>
      <c r="U2391" s="26"/>
      <c r="V2391" s="33">
        <f t="shared" si="260"/>
        <v>-30037.5458</v>
      </c>
      <c r="W2391" s="26"/>
      <c r="X2391" s="26"/>
      <c r="Y2391" s="26"/>
      <c r="Z2391" s="26"/>
      <c r="AA2391" s="26"/>
      <c r="AB2391" s="38">
        <v>2014</v>
      </c>
      <c r="AC2391" s="38">
        <v>1993</v>
      </c>
      <c r="AD2391" s="39">
        <v>116.7870363</v>
      </c>
      <c r="AE2391" s="33">
        <v>-192203.62349999999</v>
      </c>
      <c r="AF2391" s="33">
        <v>2090698.2067</v>
      </c>
      <c r="AG2391" s="33">
        <v>106509.8227</v>
      </c>
      <c r="AH2391" s="33">
        <v>176034.73749999999</v>
      </c>
      <c r="AI2391" s="33">
        <v>134489.53760000001</v>
      </c>
      <c r="AJ2391" s="33">
        <v>173141.7568</v>
      </c>
      <c r="AK2391" s="33">
        <v>157382.73910000001</v>
      </c>
      <c r="AL2391" s="33">
        <v>2715694.9456000002</v>
      </c>
      <c r="AM2391" s="33">
        <f t="shared" si="261"/>
        <v>15759.017699999997</v>
      </c>
      <c r="AN2391" s="33"/>
      <c r="AO2391" s="33"/>
      <c r="AP2391" s="33"/>
      <c r="AQ2391" s="33"/>
      <c r="AR2391" s="33"/>
      <c r="AS2391" s="33"/>
      <c r="AT2391" s="33"/>
      <c r="AU2391" s="33"/>
      <c r="AV2391" s="33">
        <f t="shared" si="262"/>
        <v>-192203.62349999999</v>
      </c>
      <c r="AW2391" s="33"/>
      <c r="AX2391" s="33"/>
      <c r="AY2391" s="33"/>
      <c r="AZ2391" s="33"/>
      <c r="BA2391" s="38">
        <v>2386</v>
      </c>
      <c r="BB2391" s="38">
        <v>2015</v>
      </c>
      <c r="BC2391" s="38">
        <v>1994</v>
      </c>
      <c r="BD2391" s="39">
        <v>97.75743104</v>
      </c>
      <c r="BE2391" s="33">
        <f t="shared" si="263"/>
        <v>-219547.69418582506</v>
      </c>
      <c r="BF2391" s="33">
        <v>2100949.0989999999</v>
      </c>
      <c r="BG2391" s="33">
        <v>106509.8227</v>
      </c>
      <c r="BH2391" s="33">
        <v>175829.22409999999</v>
      </c>
      <c r="BI2391" s="33">
        <v>114509.408314175</v>
      </c>
      <c r="BJ2391" s="33">
        <v>141155.78349999999</v>
      </c>
      <c r="BK2391" s="33">
        <v>86551.736199999999</v>
      </c>
      <c r="BL2391" s="33">
        <v>2771949.2955999998</v>
      </c>
      <c r="BM2391" s="33">
        <f t="shared" si="264"/>
        <v>54604.047299999991</v>
      </c>
      <c r="BN2391" s="9"/>
      <c r="BO2391" s="9"/>
      <c r="BP2391" s="9"/>
      <c r="BQ2391" s="9"/>
      <c r="BR2391" s="9"/>
      <c r="BS2391" s="9"/>
      <c r="BT2391" s="9"/>
      <c r="BU2391" s="9"/>
      <c r="BV2391" s="33">
        <f t="shared" si="265"/>
        <v>-219547.69418582506</v>
      </c>
      <c r="BW2391" s="9"/>
      <c r="BX2391" s="9"/>
      <c r="BY2391" s="9"/>
      <c r="BZ2391" s="9"/>
      <c r="CA2391" s="21"/>
      <c r="CB2391" s="21"/>
      <c r="CC2391" s="21"/>
      <c r="CD2391" s="22"/>
      <c r="CE2391" s="9"/>
      <c r="CF2391" s="9"/>
      <c r="CG2391" s="9"/>
      <c r="CH2391" s="9"/>
      <c r="CI2391" s="9"/>
      <c r="CJ2391" s="9"/>
      <c r="CK2391" s="9"/>
      <c r="CL2391" s="9"/>
      <c r="CM2391" s="10"/>
      <c r="CN2391" s="4"/>
      <c r="CO2391" s="4"/>
      <c r="CP2391" s="4"/>
      <c r="CQ2391" s="4"/>
      <c r="CR2391" s="4"/>
      <c r="CS2391" s="4"/>
      <c r="CT2391" s="4"/>
      <c r="CU2391" s="4"/>
      <c r="CV2391" s="4"/>
      <c r="CW2391" s="4"/>
      <c r="CX2391" s="4"/>
      <c r="CY2391" s="4"/>
      <c r="CZ2391" s="4"/>
      <c r="DD2391" s="3"/>
      <c r="DE2391" s="4"/>
      <c r="DF2391" s="4"/>
      <c r="DG2391" s="4"/>
      <c r="DH2391" s="4"/>
      <c r="DI2391" s="4"/>
      <c r="DJ2391" s="4"/>
      <c r="DK2391" s="4"/>
      <c r="DL2391" s="4"/>
      <c r="DM2391" s="4"/>
      <c r="DN2391" s="4"/>
      <c r="DO2391" s="4"/>
      <c r="DP2391" s="4"/>
      <c r="DQ2391" s="4"/>
      <c r="DR2391" s="4"/>
      <c r="DS2391" s="4"/>
      <c r="DT2391" s="4"/>
      <c r="DU2391" s="4"/>
      <c r="DV2391" s="4"/>
      <c r="DW2391" s="4"/>
      <c r="DX2391" s="4"/>
      <c r="DY2391" s="4"/>
      <c r="DZ2391" s="4"/>
      <c r="EE2391" s="4"/>
      <c r="EF2391" s="4"/>
      <c r="EG2391" s="4"/>
      <c r="EH2391" s="4"/>
      <c r="EI2391" s="4"/>
      <c r="EJ2391" s="4"/>
      <c r="EK2391" s="4"/>
      <c r="EL2391" s="4"/>
      <c r="EM2391" s="4"/>
      <c r="EN2391" s="4"/>
      <c r="EO2391" s="4"/>
      <c r="EP2391" s="4"/>
      <c r="EQ2391" s="4"/>
      <c r="ER2391" s="4"/>
      <c r="ES2391" s="4"/>
      <c r="ET2391" s="4"/>
      <c r="EU2391" s="4"/>
      <c r="EV2391" s="4"/>
      <c r="EW2391" s="4"/>
      <c r="EX2391" s="4"/>
      <c r="EY2391" s="4"/>
      <c r="EZ2391" s="4"/>
    </row>
    <row r="2392" spans="1:156">
      <c r="A2392" s="8">
        <v>2387</v>
      </c>
      <c r="B2392" s="21">
        <v>2013</v>
      </c>
      <c r="C2392" s="21">
        <v>1949</v>
      </c>
      <c r="D2392" s="22">
        <v>130.26025490000001</v>
      </c>
      <c r="E2392" s="9">
        <v>-74413.318599999999</v>
      </c>
      <c r="F2392" s="9">
        <v>1975460.4321999999</v>
      </c>
      <c r="G2392" s="9">
        <v>101672.62639999999</v>
      </c>
      <c r="H2392" s="9">
        <v>415578.2758</v>
      </c>
      <c r="I2392" s="9">
        <v>86842.176900000006</v>
      </c>
      <c r="J2392" s="9">
        <v>59991.840100000001</v>
      </c>
      <c r="K2392" s="9">
        <v>26431.2647</v>
      </c>
      <c r="L2392" s="9">
        <v>2687527.4051999999</v>
      </c>
      <c r="M2392" s="9">
        <f t="shared" si="259"/>
        <v>33560.575400000002</v>
      </c>
      <c r="N2392" s="26"/>
      <c r="O2392" s="26"/>
      <c r="P2392" s="26"/>
      <c r="Q2392" s="26"/>
      <c r="R2392" s="26"/>
      <c r="S2392" s="26"/>
      <c r="T2392" s="26"/>
      <c r="U2392" s="26"/>
      <c r="V2392" s="33">
        <f t="shared" si="260"/>
        <v>-74413.318599999999</v>
      </c>
      <c r="W2392" s="26"/>
      <c r="X2392" s="26"/>
      <c r="Y2392" s="26"/>
      <c r="Z2392" s="26"/>
      <c r="AA2392" s="26"/>
      <c r="AB2392" s="38">
        <v>2014</v>
      </c>
      <c r="AC2392" s="38">
        <v>1951</v>
      </c>
      <c r="AD2392" s="39">
        <v>165.19841829999999</v>
      </c>
      <c r="AE2392" s="33">
        <v>440514.2378</v>
      </c>
      <c r="AF2392" s="33">
        <v>2114987.9571000002</v>
      </c>
      <c r="AG2392" s="33">
        <v>106509.8227</v>
      </c>
      <c r="AH2392" s="33">
        <v>192010.51430000001</v>
      </c>
      <c r="AI2392" s="33">
        <v>74444.0052</v>
      </c>
      <c r="AJ2392" s="33">
        <v>694733.25919999997</v>
      </c>
      <c r="AK2392" s="33">
        <v>4199.4726000000001</v>
      </c>
      <c r="AL2392" s="33">
        <v>2737971.8481999999</v>
      </c>
      <c r="AM2392" s="33">
        <f t="shared" si="261"/>
        <v>690533.78659999999</v>
      </c>
      <c r="AN2392" s="33"/>
      <c r="AO2392" s="33"/>
      <c r="AP2392" s="33"/>
      <c r="AQ2392" s="33"/>
      <c r="AR2392" s="33"/>
      <c r="AS2392" s="33"/>
      <c r="AT2392" s="33"/>
      <c r="AU2392" s="33"/>
      <c r="AV2392" s="33">
        <f t="shared" si="262"/>
        <v>440514.2378</v>
      </c>
      <c r="AW2392" s="33"/>
      <c r="AX2392" s="33"/>
      <c r="AY2392" s="33"/>
      <c r="AZ2392" s="33"/>
      <c r="BA2392" s="38">
        <v>2387</v>
      </c>
      <c r="BB2392" s="38">
        <v>2015</v>
      </c>
      <c r="BC2392" s="38">
        <v>1952</v>
      </c>
      <c r="BD2392" s="39">
        <v>147.2903905</v>
      </c>
      <c r="BE2392" s="33">
        <f t="shared" si="263"/>
        <v>117869.82245517429</v>
      </c>
      <c r="BF2392" s="33">
        <v>2109575.0523000001</v>
      </c>
      <c r="BG2392" s="33">
        <v>106509.8227</v>
      </c>
      <c r="BH2392" s="33">
        <v>185868.1998</v>
      </c>
      <c r="BI2392" s="33">
        <v>76777.556555174102</v>
      </c>
      <c r="BJ2392" s="33">
        <v>445450.06229999999</v>
      </c>
      <c r="BK2392" s="33">
        <v>12488.2737</v>
      </c>
      <c r="BL2392" s="33">
        <v>2793822.5975000001</v>
      </c>
      <c r="BM2392" s="33">
        <f t="shared" si="264"/>
        <v>432961.78859999997</v>
      </c>
      <c r="BN2392" s="9"/>
      <c r="BO2392" s="9"/>
      <c r="BP2392" s="9"/>
      <c r="BQ2392" s="9"/>
      <c r="BR2392" s="9"/>
      <c r="BS2392" s="9"/>
      <c r="BT2392" s="9"/>
      <c r="BU2392" s="9"/>
      <c r="BV2392" s="33">
        <f t="shared" si="265"/>
        <v>117869.82245517429</v>
      </c>
      <c r="BW2392" s="9"/>
      <c r="BX2392" s="9"/>
      <c r="BY2392" s="9"/>
      <c r="BZ2392" s="9"/>
      <c r="CA2392" s="21"/>
      <c r="CB2392" s="21"/>
      <c r="CC2392" s="21"/>
      <c r="CD2392" s="22"/>
      <c r="CE2392" s="9"/>
      <c r="CF2392" s="9"/>
      <c r="CG2392" s="9"/>
      <c r="CH2392" s="9"/>
      <c r="CI2392" s="9"/>
      <c r="CJ2392" s="9"/>
      <c r="CK2392" s="9"/>
      <c r="CL2392" s="9"/>
      <c r="CM2392" s="10"/>
      <c r="CN2392" s="4"/>
      <c r="CO2392" s="4"/>
      <c r="CP2392" s="4"/>
      <c r="CQ2392" s="4"/>
      <c r="CR2392" s="4"/>
      <c r="CS2392" s="4"/>
      <c r="CT2392" s="4"/>
      <c r="CU2392" s="4"/>
      <c r="CV2392" s="4"/>
      <c r="CW2392" s="4"/>
      <c r="CX2392" s="4"/>
      <c r="CY2392" s="4"/>
      <c r="CZ2392" s="4"/>
      <c r="DD2392" s="3"/>
      <c r="DE2392" s="4"/>
      <c r="DF2392" s="4"/>
      <c r="DG2392" s="4"/>
      <c r="DH2392" s="4"/>
      <c r="DI2392" s="4"/>
      <c r="DJ2392" s="4"/>
      <c r="DK2392" s="4"/>
      <c r="DL2392" s="4"/>
      <c r="DM2392" s="4"/>
      <c r="DN2392" s="4"/>
      <c r="DO2392" s="4"/>
      <c r="DP2392" s="4"/>
      <c r="DQ2392" s="4"/>
      <c r="DR2392" s="4"/>
      <c r="DS2392" s="4"/>
      <c r="DT2392" s="4"/>
      <c r="DU2392" s="4"/>
      <c r="DV2392" s="4"/>
      <c r="DW2392" s="4"/>
      <c r="DX2392" s="4"/>
      <c r="DY2392" s="4"/>
      <c r="DZ2392" s="4"/>
      <c r="EE2392" s="4"/>
      <c r="EF2392" s="4"/>
      <c r="EG2392" s="4"/>
      <c r="EH2392" s="4"/>
      <c r="EI2392" s="4"/>
      <c r="EJ2392" s="4"/>
      <c r="EK2392" s="4"/>
      <c r="EL2392" s="4"/>
      <c r="EM2392" s="4"/>
      <c r="EN2392" s="4"/>
      <c r="EO2392" s="4"/>
      <c r="EP2392" s="4"/>
      <c r="EQ2392" s="4"/>
      <c r="ER2392" s="4"/>
      <c r="ES2392" s="4"/>
      <c r="ET2392" s="4"/>
      <c r="EU2392" s="4"/>
      <c r="EV2392" s="4"/>
      <c r="EW2392" s="4"/>
      <c r="EX2392" s="4"/>
      <c r="EY2392" s="4"/>
      <c r="EZ2392" s="4"/>
    </row>
    <row r="2393" spans="1:156">
      <c r="A2393" s="8">
        <v>2388</v>
      </c>
      <c r="B2393" s="21">
        <v>2013</v>
      </c>
      <c r="C2393" s="21">
        <v>1975</v>
      </c>
      <c r="D2393" s="22">
        <v>140.76798020000001</v>
      </c>
      <c r="E2393" s="9">
        <v>-72501.699299999993</v>
      </c>
      <c r="F2393" s="9">
        <v>1913882.4859</v>
      </c>
      <c r="G2393" s="9">
        <v>101672.62639999999</v>
      </c>
      <c r="H2393" s="9">
        <v>415681.25569999998</v>
      </c>
      <c r="I2393" s="9">
        <v>86458.6973</v>
      </c>
      <c r="J2393" s="9">
        <v>97771.732600000003</v>
      </c>
      <c r="K2393" s="9">
        <v>5221.7278999999999</v>
      </c>
      <c r="L2393" s="9">
        <v>2682746.7692</v>
      </c>
      <c r="M2393" s="9">
        <f t="shared" si="259"/>
        <v>92550.004700000005</v>
      </c>
      <c r="N2393" s="26"/>
      <c r="O2393" s="26"/>
      <c r="P2393" s="26"/>
      <c r="Q2393" s="26"/>
      <c r="R2393" s="26"/>
      <c r="S2393" s="26"/>
      <c r="T2393" s="26"/>
      <c r="U2393" s="26"/>
      <c r="V2393" s="33">
        <f t="shared" si="260"/>
        <v>-72501.699299999993</v>
      </c>
      <c r="W2393" s="26"/>
      <c r="X2393" s="26"/>
      <c r="Y2393" s="26"/>
      <c r="Z2393" s="26"/>
      <c r="AA2393" s="26"/>
      <c r="AB2393" s="38">
        <v>2014</v>
      </c>
      <c r="AC2393" s="38">
        <v>2002</v>
      </c>
      <c r="AD2393" s="39">
        <v>126.5561804</v>
      </c>
      <c r="AE2393" s="33">
        <v>-71837.661200000002</v>
      </c>
      <c r="AF2393" s="33">
        <v>2045068.3891</v>
      </c>
      <c r="AG2393" s="33">
        <v>106509.8227</v>
      </c>
      <c r="AH2393" s="33">
        <v>177598.7273</v>
      </c>
      <c r="AI2393" s="33">
        <v>128611.2257</v>
      </c>
      <c r="AJ2393" s="33">
        <v>287898.01400000002</v>
      </c>
      <c r="AK2393" s="33">
        <v>98157.445200000002</v>
      </c>
      <c r="AL2393" s="33">
        <v>2719366.3947999999</v>
      </c>
      <c r="AM2393" s="33">
        <f t="shared" si="261"/>
        <v>189740.56880000001</v>
      </c>
      <c r="AN2393" s="33"/>
      <c r="AO2393" s="33"/>
      <c r="AP2393" s="33"/>
      <c r="AQ2393" s="33"/>
      <c r="AR2393" s="33"/>
      <c r="AS2393" s="33"/>
      <c r="AT2393" s="33"/>
      <c r="AU2393" s="33"/>
      <c r="AV2393" s="33">
        <f t="shared" si="262"/>
        <v>-71837.661200000002</v>
      </c>
      <c r="AW2393" s="33"/>
      <c r="AX2393" s="33"/>
      <c r="AY2393" s="33"/>
      <c r="AZ2393" s="33"/>
      <c r="BA2393" s="38">
        <v>2388</v>
      </c>
      <c r="BB2393" s="38">
        <v>2015</v>
      </c>
      <c r="BC2393" s="38">
        <v>2003</v>
      </c>
      <c r="BD2393" s="39">
        <v>107.2128158</v>
      </c>
      <c r="BE2393" s="33">
        <f t="shared" si="263"/>
        <v>-181757.31619713781</v>
      </c>
      <c r="BF2393" s="33">
        <v>2088639.1961000001</v>
      </c>
      <c r="BG2393" s="33">
        <v>106509.8227</v>
      </c>
      <c r="BH2393" s="33">
        <v>174073.90160000001</v>
      </c>
      <c r="BI2393" s="33">
        <v>121106.851202862</v>
      </c>
      <c r="BJ2393" s="33">
        <v>211339.34150000001</v>
      </c>
      <c r="BK2393" s="33">
        <v>93452.824099999998</v>
      </c>
      <c r="BL2393" s="33">
        <v>2789973.6052000001</v>
      </c>
      <c r="BM2393" s="33">
        <f t="shared" si="264"/>
        <v>117886.51740000001</v>
      </c>
      <c r="BN2393" s="9"/>
      <c r="BO2393" s="9"/>
      <c r="BP2393" s="9"/>
      <c r="BQ2393" s="9"/>
      <c r="BR2393" s="9"/>
      <c r="BS2393" s="9"/>
      <c r="BT2393" s="9"/>
      <c r="BU2393" s="9"/>
      <c r="BV2393" s="33">
        <f t="shared" si="265"/>
        <v>-181757.31619713781</v>
      </c>
      <c r="BW2393" s="9"/>
      <c r="BX2393" s="9"/>
      <c r="BY2393" s="9"/>
      <c r="BZ2393" s="9"/>
      <c r="CA2393" s="21"/>
      <c r="CB2393" s="21"/>
      <c r="CC2393" s="21"/>
      <c r="CD2393" s="22"/>
      <c r="CE2393" s="9"/>
      <c r="CF2393" s="9"/>
      <c r="CG2393" s="9"/>
      <c r="CH2393" s="9"/>
      <c r="CI2393" s="9"/>
      <c r="CJ2393" s="9"/>
      <c r="CK2393" s="9"/>
      <c r="CL2393" s="9"/>
      <c r="CM2393" s="10"/>
      <c r="CN2393" s="4"/>
      <c r="CO2393" s="4"/>
      <c r="CP2393" s="4"/>
      <c r="CQ2393" s="4"/>
      <c r="CR2393" s="4"/>
      <c r="CS2393" s="4"/>
      <c r="CT2393" s="4"/>
      <c r="CU2393" s="4"/>
      <c r="CV2393" s="4"/>
      <c r="CW2393" s="4"/>
      <c r="CX2393" s="4"/>
      <c r="CY2393" s="4"/>
      <c r="CZ2393" s="4"/>
      <c r="DD2393" s="3"/>
      <c r="DE2393" s="4"/>
      <c r="DF2393" s="4"/>
      <c r="DG2393" s="4"/>
      <c r="DH2393" s="4"/>
      <c r="DI2393" s="4"/>
      <c r="DJ2393" s="4"/>
      <c r="DK2393" s="4"/>
      <c r="DL2393" s="4"/>
      <c r="DM2393" s="4"/>
      <c r="DN2393" s="4"/>
      <c r="DO2393" s="4"/>
      <c r="DP2393" s="4"/>
      <c r="DQ2393" s="4"/>
      <c r="DR2393" s="4"/>
      <c r="DS2393" s="4"/>
      <c r="DT2393" s="4"/>
      <c r="DU2393" s="4"/>
      <c r="DV2393" s="4"/>
      <c r="DW2393" s="4"/>
      <c r="DX2393" s="4"/>
      <c r="DY2393" s="4"/>
      <c r="DZ2393" s="4"/>
      <c r="EE2393" s="4"/>
      <c r="EF2393" s="4"/>
      <c r="EG2393" s="4"/>
      <c r="EH2393" s="4"/>
      <c r="EI2393" s="4"/>
      <c r="EJ2393" s="4"/>
      <c r="EK2393" s="4"/>
      <c r="EL2393" s="4"/>
      <c r="EM2393" s="4"/>
      <c r="EN2393" s="4"/>
      <c r="EO2393" s="4"/>
      <c r="EP2393" s="4"/>
      <c r="EQ2393" s="4"/>
      <c r="ER2393" s="4"/>
      <c r="ES2393" s="4"/>
      <c r="ET2393" s="4"/>
      <c r="EU2393" s="4"/>
      <c r="EV2393" s="4"/>
      <c r="EW2393" s="4"/>
      <c r="EX2393" s="4"/>
      <c r="EY2393" s="4"/>
      <c r="EZ2393" s="4"/>
    </row>
    <row r="2394" spans="1:156">
      <c r="A2394" s="8">
        <v>2389</v>
      </c>
      <c r="B2394" s="21">
        <v>2013</v>
      </c>
      <c r="C2394" s="21">
        <v>1959</v>
      </c>
      <c r="D2394" s="22">
        <v>157.36598480000001</v>
      </c>
      <c r="E2394" s="9">
        <v>-9494.6203000000005</v>
      </c>
      <c r="F2394" s="9">
        <v>1955512.6905</v>
      </c>
      <c r="G2394" s="9">
        <v>101672.62639999999</v>
      </c>
      <c r="H2394" s="9">
        <v>416526.2181</v>
      </c>
      <c r="I2394" s="9">
        <v>83312.200200000007</v>
      </c>
      <c r="J2394" s="9">
        <v>119286.0082</v>
      </c>
      <c r="K2394" s="9">
        <v>867.03660000000002</v>
      </c>
      <c r="L2394" s="9">
        <v>2684937.3270999999</v>
      </c>
      <c r="M2394" s="9">
        <f t="shared" si="259"/>
        <v>118418.97159999999</v>
      </c>
      <c r="N2394" s="26"/>
      <c r="O2394" s="26"/>
      <c r="P2394" s="26"/>
      <c r="Q2394" s="26"/>
      <c r="R2394" s="26"/>
      <c r="S2394" s="26"/>
      <c r="T2394" s="26"/>
      <c r="U2394" s="26"/>
      <c r="V2394" s="33">
        <f t="shared" si="260"/>
        <v>-9494.6203000000005</v>
      </c>
      <c r="W2394" s="26"/>
      <c r="X2394" s="26"/>
      <c r="Y2394" s="26"/>
      <c r="Z2394" s="26"/>
      <c r="AA2394" s="26"/>
      <c r="AB2394" s="38">
        <v>2014</v>
      </c>
      <c r="AC2394" s="38">
        <v>2006</v>
      </c>
      <c r="AD2394" s="39">
        <v>140.6011187</v>
      </c>
      <c r="AE2394" s="33">
        <v>30336.357599999999</v>
      </c>
      <c r="AF2394" s="33">
        <v>2074487.3714999999</v>
      </c>
      <c r="AG2394" s="33">
        <v>106509.8227</v>
      </c>
      <c r="AH2394" s="33">
        <v>189534.08009999999</v>
      </c>
      <c r="AI2394" s="33">
        <v>83751.772299999997</v>
      </c>
      <c r="AJ2394" s="33">
        <v>335833.52519999997</v>
      </c>
      <c r="AK2394" s="33">
        <v>33954.337800000001</v>
      </c>
      <c r="AL2394" s="33">
        <v>2725825.8763000001</v>
      </c>
      <c r="AM2394" s="33">
        <f t="shared" si="261"/>
        <v>301879.1874</v>
      </c>
      <c r="AN2394" s="33"/>
      <c r="AO2394" s="33"/>
      <c r="AP2394" s="33"/>
      <c r="AQ2394" s="33"/>
      <c r="AR2394" s="33"/>
      <c r="AS2394" s="33"/>
      <c r="AT2394" s="33"/>
      <c r="AU2394" s="33"/>
      <c r="AV2394" s="33">
        <f t="shared" si="262"/>
        <v>30336.357599999999</v>
      </c>
      <c r="AW2394" s="33"/>
      <c r="AX2394" s="33"/>
      <c r="AY2394" s="33"/>
      <c r="AZ2394" s="33"/>
      <c r="BA2394" s="38">
        <v>2389</v>
      </c>
      <c r="BB2394" s="38">
        <v>2015</v>
      </c>
      <c r="BC2394" s="38">
        <v>2007</v>
      </c>
      <c r="BD2394" s="39">
        <v>122.3188318</v>
      </c>
      <c r="BE2394" s="33">
        <f t="shared" si="263"/>
        <v>13057.099355886225</v>
      </c>
      <c r="BF2394" s="33">
        <v>2138748.9034000002</v>
      </c>
      <c r="BG2394" s="33">
        <v>106509.8227</v>
      </c>
      <c r="BH2394" s="33">
        <v>183648.9265</v>
      </c>
      <c r="BI2394" s="33">
        <v>85118.7754558858</v>
      </c>
      <c r="BJ2394" s="33">
        <v>339896.52649999998</v>
      </c>
      <c r="BK2394" s="33">
        <v>53216.566599999998</v>
      </c>
      <c r="BL2394" s="33">
        <v>2787649.2886000001</v>
      </c>
      <c r="BM2394" s="33">
        <f t="shared" si="264"/>
        <v>286679.95989999996</v>
      </c>
      <c r="BN2394" s="9"/>
      <c r="BO2394" s="9"/>
      <c r="BP2394" s="9"/>
      <c r="BQ2394" s="9"/>
      <c r="BR2394" s="9"/>
      <c r="BS2394" s="9"/>
      <c r="BT2394" s="9"/>
      <c r="BU2394" s="9"/>
      <c r="BV2394" s="33">
        <f t="shared" si="265"/>
        <v>13057.099355886225</v>
      </c>
      <c r="BW2394" s="9"/>
      <c r="BX2394" s="9"/>
      <c r="BY2394" s="9"/>
      <c r="BZ2394" s="9"/>
      <c r="CA2394" s="21"/>
      <c r="CB2394" s="21"/>
      <c r="CC2394" s="21"/>
      <c r="CD2394" s="22"/>
      <c r="CE2394" s="9"/>
      <c r="CF2394" s="9"/>
      <c r="CG2394" s="9"/>
      <c r="CH2394" s="9"/>
      <c r="CI2394" s="9"/>
      <c r="CJ2394" s="9"/>
      <c r="CK2394" s="9"/>
      <c r="CL2394" s="9"/>
      <c r="CM2394" s="10"/>
      <c r="CN2394" s="4"/>
      <c r="CO2394" s="4"/>
      <c r="CP2394" s="4"/>
      <c r="CQ2394" s="4"/>
      <c r="CR2394" s="4"/>
      <c r="CS2394" s="4"/>
      <c r="CT2394" s="4"/>
      <c r="CU2394" s="4"/>
      <c r="CV2394" s="4"/>
      <c r="CW2394" s="4"/>
      <c r="CX2394" s="4"/>
      <c r="CY2394" s="4"/>
      <c r="CZ2394" s="4"/>
      <c r="DD2394" s="3"/>
      <c r="DE2394" s="4"/>
      <c r="DF2394" s="4"/>
      <c r="DG2394" s="4"/>
      <c r="DH2394" s="4"/>
      <c r="DI2394" s="4"/>
      <c r="DJ2394" s="4"/>
      <c r="DK2394" s="4"/>
      <c r="DL2394" s="4"/>
      <c r="DM2394" s="4"/>
      <c r="DN2394" s="4"/>
      <c r="DO2394" s="4"/>
      <c r="DP2394" s="4"/>
      <c r="DQ2394" s="4"/>
      <c r="DR2394" s="4"/>
      <c r="DS2394" s="4"/>
      <c r="DT2394" s="4"/>
      <c r="DU2394" s="4"/>
      <c r="DV2394" s="4"/>
      <c r="DW2394" s="4"/>
      <c r="DX2394" s="4"/>
      <c r="DY2394" s="4"/>
      <c r="DZ2394" s="4"/>
      <c r="EE2394" s="4"/>
      <c r="EF2394" s="4"/>
      <c r="EG2394" s="4"/>
      <c r="EH2394" s="4"/>
      <c r="EI2394" s="4"/>
      <c r="EJ2394" s="4"/>
      <c r="EK2394" s="4"/>
      <c r="EL2394" s="4"/>
      <c r="EM2394" s="4"/>
      <c r="EN2394" s="4"/>
      <c r="EO2394" s="4"/>
      <c r="EP2394" s="4"/>
      <c r="EQ2394" s="4"/>
      <c r="ER2394" s="4"/>
      <c r="ES2394" s="4"/>
      <c r="ET2394" s="4"/>
      <c r="EU2394" s="4"/>
      <c r="EV2394" s="4"/>
      <c r="EW2394" s="4"/>
      <c r="EX2394" s="4"/>
      <c r="EY2394" s="4"/>
      <c r="EZ2394" s="4"/>
    </row>
    <row r="2395" spans="1:156">
      <c r="A2395" s="8">
        <v>2390</v>
      </c>
      <c r="B2395" s="21">
        <v>2013</v>
      </c>
      <c r="C2395" s="21">
        <v>1980</v>
      </c>
      <c r="D2395" s="22">
        <v>121.8353111</v>
      </c>
      <c r="E2395" s="9">
        <v>-54691.883099999999</v>
      </c>
      <c r="F2395" s="9">
        <v>1933273.051</v>
      </c>
      <c r="G2395" s="9">
        <v>101672.62639999999</v>
      </c>
      <c r="H2395" s="9">
        <v>415782.35430000001</v>
      </c>
      <c r="I2395" s="9">
        <v>86082.223100000003</v>
      </c>
      <c r="J2395" s="9">
        <v>103854.97749999999</v>
      </c>
      <c r="K2395" s="9">
        <v>2566.4935</v>
      </c>
      <c r="L2395" s="9">
        <v>2692790.6219000001</v>
      </c>
      <c r="M2395" s="9">
        <f t="shared" si="259"/>
        <v>101288.484</v>
      </c>
      <c r="N2395" s="26"/>
      <c r="O2395" s="26"/>
      <c r="P2395" s="26"/>
      <c r="Q2395" s="26"/>
      <c r="R2395" s="26"/>
      <c r="S2395" s="26"/>
      <c r="T2395" s="26"/>
      <c r="U2395" s="26"/>
      <c r="V2395" s="33">
        <f t="shared" si="260"/>
        <v>-54691.883099999999</v>
      </c>
      <c r="W2395" s="26"/>
      <c r="X2395" s="26"/>
      <c r="Y2395" s="26"/>
      <c r="Z2395" s="26"/>
      <c r="AA2395" s="26"/>
      <c r="AB2395" s="38">
        <v>2014</v>
      </c>
      <c r="AC2395" s="38">
        <v>2008</v>
      </c>
      <c r="AD2395" s="39">
        <v>121.24909940000001</v>
      </c>
      <c r="AE2395" s="33">
        <v>-32191.0062</v>
      </c>
      <c r="AF2395" s="33">
        <v>2070035.3927</v>
      </c>
      <c r="AG2395" s="33">
        <v>106509.8227</v>
      </c>
      <c r="AH2395" s="33">
        <v>184011.76360000001</v>
      </c>
      <c r="AI2395" s="33">
        <v>104507.5978</v>
      </c>
      <c r="AJ2395" s="33">
        <v>286961.59279999998</v>
      </c>
      <c r="AK2395" s="33">
        <v>61589.666299999997</v>
      </c>
      <c r="AL2395" s="33">
        <v>2722627.5095000002</v>
      </c>
      <c r="AM2395" s="33">
        <f t="shared" si="261"/>
        <v>225371.9265</v>
      </c>
      <c r="AN2395" s="33"/>
      <c r="AO2395" s="33"/>
      <c r="AP2395" s="33"/>
      <c r="AQ2395" s="33"/>
      <c r="AR2395" s="33"/>
      <c r="AS2395" s="33"/>
      <c r="AT2395" s="33"/>
      <c r="AU2395" s="33"/>
      <c r="AV2395" s="33">
        <f t="shared" si="262"/>
        <v>-32191.0062</v>
      </c>
      <c r="AW2395" s="33"/>
      <c r="AX2395" s="33"/>
      <c r="AY2395" s="33"/>
      <c r="AZ2395" s="33"/>
      <c r="BA2395" s="38">
        <v>2390</v>
      </c>
      <c r="BB2395" s="38">
        <v>2015</v>
      </c>
      <c r="BC2395" s="38">
        <v>1929</v>
      </c>
      <c r="BD2395" s="39">
        <v>94.527411990000004</v>
      </c>
      <c r="BE2395" s="33">
        <f t="shared" si="263"/>
        <v>-285844.34541319776</v>
      </c>
      <c r="BF2395" s="33">
        <v>2165775.6897</v>
      </c>
      <c r="BG2395" s="33">
        <v>106509.8227</v>
      </c>
      <c r="BH2395" s="33">
        <v>167900.31820000001</v>
      </c>
      <c r="BI2395" s="33">
        <v>144310.48688680201</v>
      </c>
      <c r="BJ2395" s="33">
        <v>120343.8573</v>
      </c>
      <c r="BK2395" s="33">
        <v>177758.6317</v>
      </c>
      <c r="BL2395" s="33">
        <v>2812925.8884999999</v>
      </c>
      <c r="BM2395" s="33">
        <f t="shared" si="264"/>
        <v>-57414.774399999995</v>
      </c>
      <c r="BN2395" s="9"/>
      <c r="BO2395" s="9"/>
      <c r="BP2395" s="9"/>
      <c r="BQ2395" s="9"/>
      <c r="BR2395" s="9"/>
      <c r="BS2395" s="9"/>
      <c r="BT2395" s="9"/>
      <c r="BU2395" s="9"/>
      <c r="BV2395" s="33">
        <f t="shared" si="265"/>
        <v>-285844.34541319776</v>
      </c>
      <c r="BW2395" s="9"/>
      <c r="BX2395" s="9"/>
      <c r="BY2395" s="9"/>
      <c r="BZ2395" s="9"/>
      <c r="CA2395" s="21"/>
      <c r="CB2395" s="21"/>
      <c r="CC2395" s="21"/>
      <c r="CD2395" s="22"/>
      <c r="CE2395" s="9"/>
      <c r="CF2395" s="9"/>
      <c r="CG2395" s="9"/>
      <c r="CH2395" s="9"/>
      <c r="CI2395" s="9"/>
      <c r="CJ2395" s="9"/>
      <c r="CK2395" s="9"/>
      <c r="CL2395" s="9"/>
      <c r="CM2395" s="10"/>
      <c r="CN2395" s="4"/>
      <c r="CO2395" s="4"/>
      <c r="CP2395" s="4"/>
      <c r="CQ2395" s="4"/>
      <c r="CR2395" s="4"/>
      <c r="CS2395" s="4"/>
      <c r="CT2395" s="4"/>
      <c r="CU2395" s="4"/>
      <c r="CV2395" s="4"/>
      <c r="CW2395" s="4"/>
      <c r="CX2395" s="4"/>
      <c r="CY2395" s="4"/>
      <c r="CZ2395" s="4"/>
      <c r="DD2395" s="3"/>
      <c r="DE2395" s="4"/>
      <c r="DF2395" s="4"/>
      <c r="DG2395" s="4"/>
      <c r="DH2395" s="4"/>
      <c r="DI2395" s="4"/>
      <c r="DJ2395" s="4"/>
      <c r="DK2395" s="4"/>
      <c r="DL2395" s="4"/>
      <c r="DM2395" s="4"/>
      <c r="DN2395" s="4"/>
      <c r="DO2395" s="4"/>
      <c r="DP2395" s="4"/>
      <c r="DQ2395" s="4"/>
      <c r="DR2395" s="4"/>
      <c r="DS2395" s="4"/>
      <c r="DT2395" s="4"/>
      <c r="DU2395" s="4"/>
      <c r="DV2395" s="4"/>
      <c r="DW2395" s="4"/>
      <c r="DX2395" s="4"/>
      <c r="DY2395" s="4"/>
      <c r="DZ2395" s="4"/>
      <c r="EE2395" s="4"/>
      <c r="EF2395" s="4"/>
      <c r="EG2395" s="4"/>
      <c r="EH2395" s="4"/>
      <c r="EI2395" s="4"/>
      <c r="EJ2395" s="4"/>
      <c r="EK2395" s="4"/>
      <c r="EL2395" s="4"/>
      <c r="EM2395" s="4"/>
      <c r="EN2395" s="4"/>
      <c r="EO2395" s="4"/>
      <c r="EP2395" s="4"/>
      <c r="EQ2395" s="4"/>
      <c r="ER2395" s="4"/>
      <c r="ES2395" s="4"/>
      <c r="ET2395" s="4"/>
      <c r="EU2395" s="4"/>
      <c r="EV2395" s="4"/>
      <c r="EW2395" s="4"/>
      <c r="EX2395" s="4"/>
      <c r="EY2395" s="4"/>
      <c r="EZ2395" s="4"/>
    </row>
    <row r="2396" spans="1:156">
      <c r="A2396" s="8">
        <v>2391</v>
      </c>
      <c r="B2396" s="21">
        <v>2013</v>
      </c>
      <c r="C2396" s="21">
        <v>1987</v>
      </c>
      <c r="D2396" s="22">
        <v>105.1904648</v>
      </c>
      <c r="E2396" s="9">
        <v>-8600.1612000000005</v>
      </c>
      <c r="F2396" s="9">
        <v>1981012.9580999999</v>
      </c>
      <c r="G2396" s="9">
        <v>101672.62639999999</v>
      </c>
      <c r="H2396" s="9">
        <v>415406.75809999998</v>
      </c>
      <c r="I2396" s="9">
        <v>87480.879799999995</v>
      </c>
      <c r="J2396" s="9">
        <v>116726.2689</v>
      </c>
      <c r="K2396" s="9">
        <v>22616.9895</v>
      </c>
      <c r="L2396" s="9">
        <v>2688282.6631</v>
      </c>
      <c r="M2396" s="9">
        <f t="shared" si="259"/>
        <v>94109.279399999999</v>
      </c>
      <c r="N2396" s="26"/>
      <c r="O2396" s="26"/>
      <c r="P2396" s="26"/>
      <c r="Q2396" s="26"/>
      <c r="R2396" s="26"/>
      <c r="S2396" s="26"/>
      <c r="T2396" s="26"/>
      <c r="U2396" s="26"/>
      <c r="V2396" s="33">
        <f t="shared" si="260"/>
        <v>-8600.1612000000005</v>
      </c>
      <c r="W2396" s="26"/>
      <c r="X2396" s="26"/>
      <c r="Y2396" s="26"/>
      <c r="Z2396" s="26"/>
      <c r="AA2396" s="26"/>
      <c r="AB2396" s="38">
        <v>2014</v>
      </c>
      <c r="AC2396" s="38">
        <v>1966</v>
      </c>
      <c r="AD2396" s="39">
        <v>120.1563148</v>
      </c>
      <c r="AE2396" s="33">
        <v>22694.7817</v>
      </c>
      <c r="AF2396" s="33">
        <v>2121202.2826999999</v>
      </c>
      <c r="AG2396" s="33">
        <v>106509.8227</v>
      </c>
      <c r="AH2396" s="33">
        <v>189338.69289999999</v>
      </c>
      <c r="AI2396" s="33">
        <v>84486.142200000002</v>
      </c>
      <c r="AJ2396" s="33">
        <v>267154.52189999999</v>
      </c>
      <c r="AK2396" s="33">
        <v>29496.0281</v>
      </c>
      <c r="AL2396" s="33">
        <v>2716500.6524999999</v>
      </c>
      <c r="AM2396" s="33">
        <f t="shared" si="261"/>
        <v>237658.4938</v>
      </c>
      <c r="AN2396" s="33"/>
      <c r="AO2396" s="33"/>
      <c r="AP2396" s="33"/>
      <c r="AQ2396" s="33"/>
      <c r="AR2396" s="33"/>
      <c r="AS2396" s="33"/>
      <c r="AT2396" s="33"/>
      <c r="AU2396" s="33"/>
      <c r="AV2396" s="33">
        <f t="shared" si="262"/>
        <v>22694.7817</v>
      </c>
      <c r="AW2396" s="33"/>
      <c r="AX2396" s="33"/>
      <c r="AY2396" s="33"/>
      <c r="AZ2396" s="33"/>
      <c r="BA2396" s="38">
        <v>2391</v>
      </c>
      <c r="BB2396" s="38">
        <v>2015</v>
      </c>
      <c r="BC2396" s="38">
        <v>1967</v>
      </c>
      <c r="BD2396" s="39">
        <v>143.80169509999999</v>
      </c>
      <c r="BE2396" s="33">
        <f t="shared" si="263"/>
        <v>127600.22290154127</v>
      </c>
      <c r="BF2396" s="33">
        <v>2153906.2450999999</v>
      </c>
      <c r="BG2396" s="33">
        <v>106509.8227</v>
      </c>
      <c r="BH2396" s="33">
        <v>184509.77290000001</v>
      </c>
      <c r="BI2396" s="33">
        <v>81883.253001541394</v>
      </c>
      <c r="BJ2396" s="33">
        <v>416685.98389999999</v>
      </c>
      <c r="BK2396" s="33">
        <v>28073.130799999999</v>
      </c>
      <c r="BL2396" s="33">
        <v>2787821.7239000001</v>
      </c>
      <c r="BM2396" s="33">
        <f t="shared" si="264"/>
        <v>388612.85310000001</v>
      </c>
      <c r="BN2396" s="9"/>
      <c r="BO2396" s="9"/>
      <c r="BP2396" s="9"/>
      <c r="BQ2396" s="9"/>
      <c r="BR2396" s="9"/>
      <c r="BS2396" s="9"/>
      <c r="BT2396" s="9"/>
      <c r="BU2396" s="9"/>
      <c r="BV2396" s="33">
        <f t="shared" si="265"/>
        <v>127600.22290154127</v>
      </c>
      <c r="BW2396" s="9"/>
      <c r="BX2396" s="9"/>
      <c r="BY2396" s="9"/>
      <c r="BZ2396" s="9"/>
      <c r="CA2396" s="21"/>
      <c r="CB2396" s="21"/>
      <c r="CC2396" s="21"/>
      <c r="CD2396" s="22"/>
      <c r="CE2396" s="9"/>
      <c r="CF2396" s="9"/>
      <c r="CG2396" s="9"/>
      <c r="CH2396" s="9"/>
      <c r="CI2396" s="9"/>
      <c r="CJ2396" s="9"/>
      <c r="CK2396" s="9"/>
      <c r="CL2396" s="9"/>
      <c r="CM2396" s="10"/>
      <c r="CN2396" s="4"/>
      <c r="CO2396" s="4"/>
      <c r="CP2396" s="4"/>
      <c r="CQ2396" s="4"/>
      <c r="CR2396" s="4"/>
      <c r="CS2396" s="4"/>
      <c r="CT2396" s="4"/>
      <c r="CU2396" s="4"/>
      <c r="CV2396" s="4"/>
      <c r="CW2396" s="4"/>
      <c r="CX2396" s="4"/>
      <c r="CY2396" s="4"/>
      <c r="CZ2396" s="4"/>
      <c r="DD2396" s="3"/>
      <c r="DE2396" s="4"/>
      <c r="DF2396" s="4"/>
      <c r="DG2396" s="4"/>
      <c r="DH2396" s="4"/>
      <c r="DI2396" s="4"/>
      <c r="DJ2396" s="4"/>
      <c r="DK2396" s="4"/>
      <c r="DL2396" s="4"/>
      <c r="DM2396" s="4"/>
      <c r="DN2396" s="4"/>
      <c r="DO2396" s="4"/>
      <c r="DP2396" s="4"/>
      <c r="DQ2396" s="4"/>
      <c r="DR2396" s="4"/>
      <c r="DS2396" s="4"/>
      <c r="DT2396" s="4"/>
      <c r="DU2396" s="4"/>
      <c r="DV2396" s="4"/>
      <c r="DW2396" s="4"/>
      <c r="DX2396" s="4"/>
      <c r="DY2396" s="4"/>
      <c r="DZ2396" s="4"/>
      <c r="EE2396" s="4"/>
      <c r="EF2396" s="4"/>
      <c r="EG2396" s="4"/>
      <c r="EH2396" s="4"/>
      <c r="EI2396" s="4"/>
      <c r="EJ2396" s="4"/>
      <c r="EK2396" s="4"/>
      <c r="EL2396" s="4"/>
      <c r="EM2396" s="4"/>
      <c r="EN2396" s="4"/>
      <c r="EO2396" s="4"/>
      <c r="EP2396" s="4"/>
      <c r="EQ2396" s="4"/>
      <c r="ER2396" s="4"/>
      <c r="ES2396" s="4"/>
      <c r="ET2396" s="4"/>
      <c r="EU2396" s="4"/>
      <c r="EV2396" s="4"/>
      <c r="EW2396" s="4"/>
      <c r="EX2396" s="4"/>
      <c r="EY2396" s="4"/>
      <c r="EZ2396" s="4"/>
    </row>
    <row r="2397" spans="1:156">
      <c r="A2397" s="8">
        <v>2392</v>
      </c>
      <c r="B2397" s="21">
        <v>2013</v>
      </c>
      <c r="C2397" s="21">
        <v>1986</v>
      </c>
      <c r="D2397" s="22">
        <v>143.2179874</v>
      </c>
      <c r="E2397" s="9">
        <v>-39558.976199999997</v>
      </c>
      <c r="F2397" s="9">
        <v>1939909.3875</v>
      </c>
      <c r="G2397" s="9">
        <v>101672.62639999999</v>
      </c>
      <c r="H2397" s="9">
        <v>415272.1838</v>
      </c>
      <c r="I2397" s="9">
        <v>87982.011400000003</v>
      </c>
      <c r="J2397" s="9">
        <v>113161.5071</v>
      </c>
      <c r="K2397" s="9">
        <v>6771.0655999999999</v>
      </c>
      <c r="L2397" s="9">
        <v>2690785.6268000002</v>
      </c>
      <c r="M2397" s="9">
        <f t="shared" si="259"/>
        <v>106390.4415</v>
      </c>
      <c r="N2397" s="26"/>
      <c r="O2397" s="26"/>
      <c r="P2397" s="26"/>
      <c r="Q2397" s="26"/>
      <c r="R2397" s="26"/>
      <c r="S2397" s="26"/>
      <c r="T2397" s="26"/>
      <c r="U2397" s="26"/>
      <c r="V2397" s="33">
        <f t="shared" si="260"/>
        <v>-39558.976199999997</v>
      </c>
      <c r="W2397" s="26"/>
      <c r="X2397" s="26"/>
      <c r="Y2397" s="26"/>
      <c r="Z2397" s="26"/>
      <c r="AA2397" s="26"/>
      <c r="AB2397" s="38">
        <v>2014</v>
      </c>
      <c r="AC2397" s="38">
        <v>1999</v>
      </c>
      <c r="AD2397" s="39">
        <v>160.9222432</v>
      </c>
      <c r="AE2397" s="33">
        <v>225789.11730000001</v>
      </c>
      <c r="AF2397" s="33">
        <v>2099398.165</v>
      </c>
      <c r="AG2397" s="33">
        <v>106509.8227</v>
      </c>
      <c r="AH2397" s="33">
        <v>190324.4553</v>
      </c>
      <c r="AI2397" s="33">
        <v>80781.118700000006</v>
      </c>
      <c r="AJ2397" s="33">
        <v>494001.81390000001</v>
      </c>
      <c r="AK2397" s="33">
        <v>16145.895200000001</v>
      </c>
      <c r="AL2397" s="33">
        <v>2729080.3629999999</v>
      </c>
      <c r="AM2397" s="33">
        <f t="shared" si="261"/>
        <v>477855.91869999998</v>
      </c>
      <c r="AN2397" s="33"/>
      <c r="AO2397" s="33"/>
      <c r="AP2397" s="33"/>
      <c r="AQ2397" s="33"/>
      <c r="AR2397" s="33"/>
      <c r="AS2397" s="33"/>
      <c r="AT2397" s="33"/>
      <c r="AU2397" s="33"/>
      <c r="AV2397" s="33">
        <f t="shared" si="262"/>
        <v>225789.11730000001</v>
      </c>
      <c r="AW2397" s="33"/>
      <c r="AX2397" s="33"/>
      <c r="AY2397" s="33"/>
      <c r="AZ2397" s="33"/>
      <c r="BA2397" s="38">
        <v>2392</v>
      </c>
      <c r="BB2397" s="38">
        <v>2015</v>
      </c>
      <c r="BC2397" s="38">
        <v>2000</v>
      </c>
      <c r="BD2397" s="39">
        <v>130.36176699999999</v>
      </c>
      <c r="BE2397" s="33">
        <f t="shared" si="263"/>
        <v>111750.68122783676</v>
      </c>
      <c r="BF2397" s="33">
        <v>2133946.9791999999</v>
      </c>
      <c r="BG2397" s="33">
        <v>106509.8227</v>
      </c>
      <c r="BH2397" s="33">
        <v>185865.14799999999</v>
      </c>
      <c r="BI2397" s="33">
        <v>76789.026927836501</v>
      </c>
      <c r="BJ2397" s="33">
        <v>399799.82770000002</v>
      </c>
      <c r="BK2397" s="33">
        <v>10926.554</v>
      </c>
      <c r="BL2397" s="33">
        <v>2780233.5693000001</v>
      </c>
      <c r="BM2397" s="33">
        <f t="shared" si="264"/>
        <v>388873.27370000002</v>
      </c>
      <c r="BN2397" s="9"/>
      <c r="BO2397" s="9"/>
      <c r="BP2397" s="9"/>
      <c r="BQ2397" s="9"/>
      <c r="BR2397" s="9"/>
      <c r="BS2397" s="9"/>
      <c r="BT2397" s="9"/>
      <c r="BU2397" s="9"/>
      <c r="BV2397" s="33">
        <f t="shared" si="265"/>
        <v>111750.68122783676</v>
      </c>
      <c r="BW2397" s="9"/>
      <c r="BX2397" s="9"/>
      <c r="BY2397" s="9"/>
      <c r="BZ2397" s="9"/>
      <c r="CA2397" s="21"/>
      <c r="CB2397" s="21"/>
      <c r="CC2397" s="21"/>
      <c r="CD2397" s="22"/>
      <c r="CE2397" s="9"/>
      <c r="CF2397" s="9"/>
      <c r="CG2397" s="9"/>
      <c r="CH2397" s="9"/>
      <c r="CI2397" s="9"/>
      <c r="CJ2397" s="9"/>
      <c r="CK2397" s="9"/>
      <c r="CL2397" s="9"/>
      <c r="CM2397" s="10"/>
      <c r="CN2397" s="4"/>
      <c r="CO2397" s="4"/>
      <c r="CP2397" s="4"/>
      <c r="CQ2397" s="4"/>
      <c r="CR2397" s="4"/>
      <c r="CS2397" s="4"/>
      <c r="CT2397" s="4"/>
      <c r="CU2397" s="4"/>
      <c r="CV2397" s="4"/>
      <c r="CW2397" s="4"/>
      <c r="CX2397" s="4"/>
      <c r="CY2397" s="4"/>
      <c r="CZ2397" s="4"/>
      <c r="DD2397" s="3"/>
      <c r="DE2397" s="4"/>
      <c r="DF2397" s="4"/>
      <c r="DG2397" s="4"/>
      <c r="DH2397" s="4"/>
      <c r="DI2397" s="4"/>
      <c r="DJ2397" s="4"/>
      <c r="DK2397" s="4"/>
      <c r="DL2397" s="4"/>
      <c r="DM2397" s="4"/>
      <c r="DN2397" s="4"/>
      <c r="DO2397" s="4"/>
      <c r="DP2397" s="4"/>
      <c r="DQ2397" s="4"/>
      <c r="DR2397" s="4"/>
      <c r="DS2397" s="4"/>
      <c r="DT2397" s="4"/>
      <c r="DU2397" s="4"/>
      <c r="DV2397" s="4"/>
      <c r="DW2397" s="4"/>
      <c r="DX2397" s="4"/>
      <c r="DY2397" s="4"/>
      <c r="DZ2397" s="4"/>
      <c r="EE2397" s="4"/>
      <c r="EF2397" s="4"/>
      <c r="EG2397" s="4"/>
      <c r="EH2397" s="4"/>
      <c r="EI2397" s="4"/>
      <c r="EJ2397" s="4"/>
      <c r="EK2397" s="4"/>
      <c r="EL2397" s="4"/>
      <c r="EM2397" s="4"/>
      <c r="EN2397" s="4"/>
      <c r="EO2397" s="4"/>
      <c r="EP2397" s="4"/>
      <c r="EQ2397" s="4"/>
      <c r="ER2397" s="4"/>
      <c r="ES2397" s="4"/>
      <c r="ET2397" s="4"/>
      <c r="EU2397" s="4"/>
      <c r="EV2397" s="4"/>
      <c r="EW2397" s="4"/>
      <c r="EX2397" s="4"/>
      <c r="EY2397" s="4"/>
      <c r="EZ2397" s="4"/>
    </row>
    <row r="2398" spans="1:156">
      <c r="A2398" s="8">
        <v>2393</v>
      </c>
      <c r="B2398" s="21">
        <v>2013</v>
      </c>
      <c r="C2398" s="21">
        <v>1956</v>
      </c>
      <c r="D2398" s="22">
        <v>179.89372280000001</v>
      </c>
      <c r="E2398" s="9">
        <v>-77642.146099999998</v>
      </c>
      <c r="F2398" s="9">
        <v>1943269.6307000001</v>
      </c>
      <c r="G2398" s="9">
        <v>101672.62639999999</v>
      </c>
      <c r="H2398" s="9">
        <v>415276.16590000002</v>
      </c>
      <c r="I2398" s="9">
        <v>87967.1829</v>
      </c>
      <c r="J2398" s="9">
        <v>71507.307000000001</v>
      </c>
      <c r="K2398" s="9">
        <v>8942.5396000000001</v>
      </c>
      <c r="L2398" s="9">
        <v>2688392.5194000001</v>
      </c>
      <c r="M2398" s="9">
        <f t="shared" si="259"/>
        <v>62564.767399999997</v>
      </c>
      <c r="N2398" s="26"/>
      <c r="O2398" s="26"/>
      <c r="P2398" s="26"/>
      <c r="Q2398" s="26"/>
      <c r="R2398" s="26"/>
      <c r="S2398" s="26"/>
      <c r="T2398" s="26"/>
      <c r="U2398" s="26"/>
      <c r="V2398" s="33">
        <f t="shared" si="260"/>
        <v>-77642.146099999998</v>
      </c>
      <c r="W2398" s="26"/>
      <c r="X2398" s="26"/>
      <c r="Y2398" s="26"/>
      <c r="Z2398" s="26"/>
      <c r="AA2398" s="26"/>
      <c r="AB2398" s="38">
        <v>2014</v>
      </c>
      <c r="AC2398" s="38">
        <v>2000</v>
      </c>
      <c r="AD2398" s="39">
        <v>130.36176699999999</v>
      </c>
      <c r="AE2398" s="33">
        <v>247297.62609999999</v>
      </c>
      <c r="AF2398" s="33">
        <v>2071737.5619000001</v>
      </c>
      <c r="AG2398" s="33">
        <v>106509.8227</v>
      </c>
      <c r="AH2398" s="33">
        <v>190386.0668</v>
      </c>
      <c r="AI2398" s="33">
        <v>80549.549899999998</v>
      </c>
      <c r="AJ2398" s="33">
        <v>524590.75859999994</v>
      </c>
      <c r="AK2398" s="33">
        <v>8934.4362000000001</v>
      </c>
      <c r="AL2398" s="33">
        <v>2717541.6974999998</v>
      </c>
      <c r="AM2398" s="33">
        <f t="shared" si="261"/>
        <v>515656.32239999995</v>
      </c>
      <c r="AN2398" s="33"/>
      <c r="AO2398" s="33"/>
      <c r="AP2398" s="33"/>
      <c r="AQ2398" s="33"/>
      <c r="AR2398" s="33"/>
      <c r="AS2398" s="33"/>
      <c r="AT2398" s="33"/>
      <c r="AU2398" s="33"/>
      <c r="AV2398" s="33">
        <f t="shared" si="262"/>
        <v>247297.62609999999</v>
      </c>
      <c r="AW2398" s="33"/>
      <c r="AX2398" s="33"/>
      <c r="AY2398" s="33"/>
      <c r="AZ2398" s="33"/>
      <c r="BA2398" s="38">
        <v>2393</v>
      </c>
      <c r="BB2398" s="38">
        <v>2015</v>
      </c>
      <c r="BC2398" s="38">
        <v>2001</v>
      </c>
      <c r="BD2398" s="39">
        <v>79.308135870000001</v>
      </c>
      <c r="BE2398" s="33">
        <f t="shared" si="263"/>
        <v>-370174.17883722624</v>
      </c>
      <c r="BF2398" s="33">
        <v>2092382.7145</v>
      </c>
      <c r="BG2398" s="33">
        <v>106509.8227</v>
      </c>
      <c r="BH2398" s="33">
        <v>163975.0405</v>
      </c>
      <c r="BI2398" s="33">
        <v>159063.78446277301</v>
      </c>
      <c r="BJ2398" s="33">
        <v>98780.090899999996</v>
      </c>
      <c r="BK2398" s="33">
        <v>193986.97779999999</v>
      </c>
      <c r="BL2398" s="33">
        <v>2796898.6540999999</v>
      </c>
      <c r="BM2398" s="33">
        <f t="shared" si="264"/>
        <v>-95206.886899999998</v>
      </c>
      <c r="BN2398" s="9"/>
      <c r="BO2398" s="9"/>
      <c r="BP2398" s="9"/>
      <c r="BQ2398" s="9"/>
      <c r="BR2398" s="9"/>
      <c r="BS2398" s="9"/>
      <c r="BT2398" s="9"/>
      <c r="BU2398" s="9"/>
      <c r="BV2398" s="33">
        <f t="shared" si="265"/>
        <v>-370174.17883722624</v>
      </c>
      <c r="BW2398" s="9"/>
      <c r="BX2398" s="9"/>
      <c r="BY2398" s="9"/>
      <c r="BZ2398" s="9"/>
      <c r="CA2398" s="21"/>
      <c r="CB2398" s="21"/>
      <c r="CC2398" s="21"/>
      <c r="CD2398" s="22"/>
      <c r="CE2398" s="9"/>
      <c r="CF2398" s="9"/>
      <c r="CG2398" s="9"/>
      <c r="CH2398" s="9"/>
      <c r="CI2398" s="9"/>
      <c r="CJ2398" s="9"/>
      <c r="CK2398" s="9"/>
      <c r="CL2398" s="9"/>
      <c r="CM2398" s="10"/>
      <c r="CN2398" s="4"/>
      <c r="CO2398" s="4"/>
      <c r="CP2398" s="4"/>
      <c r="CQ2398" s="4"/>
      <c r="CR2398" s="4"/>
      <c r="CS2398" s="4"/>
      <c r="CT2398" s="4"/>
      <c r="CU2398" s="4"/>
      <c r="CV2398" s="4"/>
      <c r="CW2398" s="4"/>
      <c r="CX2398" s="4"/>
      <c r="CY2398" s="4"/>
      <c r="CZ2398" s="4"/>
      <c r="DD2398" s="3"/>
      <c r="DE2398" s="4"/>
      <c r="DF2398" s="4"/>
      <c r="DG2398" s="4"/>
      <c r="DH2398" s="4"/>
      <c r="DI2398" s="4"/>
      <c r="DJ2398" s="4"/>
      <c r="DK2398" s="4"/>
      <c r="DL2398" s="4"/>
      <c r="DM2398" s="4"/>
      <c r="DN2398" s="4"/>
      <c r="DO2398" s="4"/>
      <c r="DP2398" s="4"/>
      <c r="DQ2398" s="4"/>
      <c r="DR2398" s="4"/>
      <c r="DS2398" s="4"/>
      <c r="DT2398" s="4"/>
      <c r="DU2398" s="4"/>
      <c r="DV2398" s="4"/>
      <c r="DW2398" s="4"/>
      <c r="DX2398" s="4"/>
      <c r="DY2398" s="4"/>
      <c r="DZ2398" s="4"/>
      <c r="EE2398" s="4"/>
      <c r="EF2398" s="4"/>
      <c r="EG2398" s="4"/>
      <c r="EH2398" s="4"/>
      <c r="EI2398" s="4"/>
      <c r="EJ2398" s="4"/>
      <c r="EK2398" s="4"/>
      <c r="EL2398" s="4"/>
      <c r="EM2398" s="4"/>
      <c r="EN2398" s="4"/>
      <c r="EO2398" s="4"/>
      <c r="EP2398" s="4"/>
      <c r="EQ2398" s="4"/>
      <c r="ER2398" s="4"/>
      <c r="ES2398" s="4"/>
      <c r="ET2398" s="4"/>
      <c r="EU2398" s="4"/>
      <c r="EV2398" s="4"/>
      <c r="EW2398" s="4"/>
      <c r="EX2398" s="4"/>
      <c r="EY2398" s="4"/>
      <c r="EZ2398" s="4"/>
    </row>
    <row r="2399" spans="1:156">
      <c r="A2399" s="8">
        <v>2394</v>
      </c>
      <c r="B2399" s="21">
        <v>2013</v>
      </c>
      <c r="C2399" s="21">
        <v>1978</v>
      </c>
      <c r="D2399" s="22">
        <v>138.30665930000001</v>
      </c>
      <c r="E2399" s="9">
        <v>10726.7122</v>
      </c>
      <c r="F2399" s="9">
        <v>1963501.0597000001</v>
      </c>
      <c r="G2399" s="9">
        <v>101672.62639999999</v>
      </c>
      <c r="H2399" s="9">
        <v>416436.74859999999</v>
      </c>
      <c r="I2399" s="9">
        <v>83645.369500000001</v>
      </c>
      <c r="J2399" s="9">
        <v>135907.74859999999</v>
      </c>
      <c r="K2399" s="9">
        <v>0</v>
      </c>
      <c r="L2399" s="9">
        <v>2690436.8407000001</v>
      </c>
      <c r="M2399" s="9">
        <f t="shared" si="259"/>
        <v>135907.74859999999</v>
      </c>
      <c r="N2399" s="26"/>
      <c r="O2399" s="26"/>
      <c r="P2399" s="26"/>
      <c r="Q2399" s="26"/>
      <c r="R2399" s="26"/>
      <c r="S2399" s="26"/>
      <c r="T2399" s="26"/>
      <c r="U2399" s="26"/>
      <c r="V2399" s="33">
        <f t="shared" si="260"/>
        <v>10726.7122</v>
      </c>
      <c r="W2399" s="26"/>
      <c r="X2399" s="26"/>
      <c r="Y2399" s="26"/>
      <c r="Z2399" s="26"/>
      <c r="AA2399" s="26"/>
      <c r="AB2399" s="38">
        <v>2014</v>
      </c>
      <c r="AC2399" s="38">
        <v>1951</v>
      </c>
      <c r="AD2399" s="39">
        <v>165.19841829999999</v>
      </c>
      <c r="AE2399" s="33">
        <v>357361.32740000001</v>
      </c>
      <c r="AF2399" s="33">
        <v>2091630.9558000001</v>
      </c>
      <c r="AG2399" s="33">
        <v>106509.8227</v>
      </c>
      <c r="AH2399" s="33">
        <v>192222.94469999999</v>
      </c>
      <c r="AI2399" s="33">
        <v>73645.577900000004</v>
      </c>
      <c r="AJ2399" s="33">
        <v>633759.84790000005</v>
      </c>
      <c r="AK2399" s="33">
        <v>3571.3525</v>
      </c>
      <c r="AL2399" s="33">
        <v>2736836.4690999999</v>
      </c>
      <c r="AM2399" s="33">
        <f t="shared" si="261"/>
        <v>630188.49540000001</v>
      </c>
      <c r="AN2399" s="33"/>
      <c r="AO2399" s="33"/>
      <c r="AP2399" s="33"/>
      <c r="AQ2399" s="33"/>
      <c r="AR2399" s="33"/>
      <c r="AS2399" s="33"/>
      <c r="AT2399" s="33"/>
      <c r="AU2399" s="33"/>
      <c r="AV2399" s="33">
        <f t="shared" si="262"/>
        <v>357361.32740000001</v>
      </c>
      <c r="AW2399" s="33"/>
      <c r="AX2399" s="33"/>
      <c r="AY2399" s="33"/>
      <c r="AZ2399" s="33"/>
      <c r="BA2399" s="38">
        <v>2394</v>
      </c>
      <c r="BB2399" s="38">
        <v>2015</v>
      </c>
      <c r="BC2399" s="38">
        <v>1952</v>
      </c>
      <c r="BD2399" s="39">
        <v>147.2903905</v>
      </c>
      <c r="BE2399" s="33">
        <f t="shared" si="263"/>
        <v>158167.11037617689</v>
      </c>
      <c r="BF2399" s="33">
        <v>2153052.5416000001</v>
      </c>
      <c r="BG2399" s="33">
        <v>106509.8227</v>
      </c>
      <c r="BH2399" s="33">
        <v>185611.58689999999</v>
      </c>
      <c r="BI2399" s="33">
        <v>77742.045576176606</v>
      </c>
      <c r="BJ2399" s="33">
        <v>456149.09639999998</v>
      </c>
      <c r="BK2399" s="33">
        <v>21009.439999999999</v>
      </c>
      <c r="BL2399" s="33">
        <v>2799888.5427999999</v>
      </c>
      <c r="BM2399" s="33">
        <f t="shared" si="264"/>
        <v>435139.65639999998</v>
      </c>
      <c r="BN2399" s="9"/>
      <c r="BO2399" s="9"/>
      <c r="BP2399" s="9"/>
      <c r="BQ2399" s="9"/>
      <c r="BR2399" s="9"/>
      <c r="BS2399" s="9"/>
      <c r="BT2399" s="9"/>
      <c r="BU2399" s="9"/>
      <c r="BV2399" s="33">
        <f t="shared" si="265"/>
        <v>158167.11037617689</v>
      </c>
      <c r="BW2399" s="9"/>
      <c r="BX2399" s="9"/>
      <c r="BY2399" s="9"/>
      <c r="BZ2399" s="9"/>
      <c r="CA2399" s="21"/>
      <c r="CB2399" s="21"/>
      <c r="CC2399" s="21"/>
      <c r="CD2399" s="22"/>
      <c r="CE2399" s="9"/>
      <c r="CF2399" s="9"/>
      <c r="CG2399" s="9"/>
      <c r="CH2399" s="9"/>
      <c r="CI2399" s="9"/>
      <c r="CJ2399" s="9"/>
      <c r="CK2399" s="9"/>
      <c r="CL2399" s="9"/>
      <c r="CM2399" s="10"/>
      <c r="CN2399" s="4"/>
      <c r="CO2399" s="4"/>
      <c r="CP2399" s="4"/>
      <c r="CQ2399" s="4"/>
      <c r="CR2399" s="4"/>
      <c r="CS2399" s="4"/>
      <c r="CT2399" s="4"/>
      <c r="CU2399" s="4"/>
      <c r="CV2399" s="4"/>
      <c r="CW2399" s="4"/>
      <c r="CX2399" s="4"/>
      <c r="CY2399" s="4"/>
      <c r="CZ2399" s="4"/>
      <c r="DD2399" s="3"/>
      <c r="DE2399" s="4"/>
      <c r="DF2399" s="4"/>
      <c r="DG2399" s="4"/>
      <c r="DH2399" s="4"/>
      <c r="DI2399" s="4"/>
      <c r="DJ2399" s="4"/>
      <c r="DK2399" s="4"/>
      <c r="DL2399" s="4"/>
      <c r="DM2399" s="4"/>
      <c r="DN2399" s="4"/>
      <c r="DO2399" s="4"/>
      <c r="DP2399" s="4"/>
      <c r="DQ2399" s="4"/>
      <c r="DR2399" s="4"/>
      <c r="DS2399" s="4"/>
      <c r="DT2399" s="4"/>
      <c r="DU2399" s="4"/>
      <c r="DV2399" s="4"/>
      <c r="DW2399" s="4"/>
      <c r="DX2399" s="4"/>
      <c r="DY2399" s="4"/>
      <c r="DZ2399" s="4"/>
      <c r="EE2399" s="4"/>
      <c r="EF2399" s="4"/>
      <c r="EG2399" s="4"/>
      <c r="EH2399" s="4"/>
      <c r="EI2399" s="4"/>
      <c r="EJ2399" s="4"/>
      <c r="EK2399" s="4"/>
      <c r="EL2399" s="4"/>
      <c r="EM2399" s="4"/>
      <c r="EN2399" s="4"/>
      <c r="EO2399" s="4"/>
      <c r="EP2399" s="4"/>
      <c r="EQ2399" s="4"/>
      <c r="ER2399" s="4"/>
      <c r="ES2399" s="4"/>
      <c r="ET2399" s="4"/>
      <c r="EU2399" s="4"/>
      <c r="EV2399" s="4"/>
      <c r="EW2399" s="4"/>
      <c r="EX2399" s="4"/>
      <c r="EY2399" s="4"/>
      <c r="EZ2399" s="4"/>
    </row>
    <row r="2400" spans="1:156">
      <c r="A2400" s="8">
        <v>2395</v>
      </c>
      <c r="B2400" s="21">
        <v>2013</v>
      </c>
      <c r="C2400" s="21">
        <v>1957</v>
      </c>
      <c r="D2400" s="22">
        <v>143.02299429999999</v>
      </c>
      <c r="E2400" s="9">
        <v>-62782.377</v>
      </c>
      <c r="F2400" s="9">
        <v>1944413.9591000001</v>
      </c>
      <c r="G2400" s="9">
        <v>101672.62639999999</v>
      </c>
      <c r="H2400" s="9">
        <v>415362.93229999999</v>
      </c>
      <c r="I2400" s="9">
        <v>87644.079500000007</v>
      </c>
      <c r="J2400" s="9">
        <v>114688.1971</v>
      </c>
      <c r="K2400" s="9">
        <v>31972.617200000001</v>
      </c>
      <c r="L2400" s="9">
        <v>2694591.5543</v>
      </c>
      <c r="M2400" s="9">
        <f t="shared" si="259"/>
        <v>82715.579900000012</v>
      </c>
      <c r="N2400" s="26"/>
      <c r="O2400" s="26"/>
      <c r="P2400" s="26"/>
      <c r="Q2400" s="26"/>
      <c r="R2400" s="26"/>
      <c r="S2400" s="26"/>
      <c r="T2400" s="26"/>
      <c r="U2400" s="26"/>
      <c r="V2400" s="33">
        <f t="shared" si="260"/>
        <v>-62782.377</v>
      </c>
      <c r="W2400" s="26"/>
      <c r="X2400" s="26"/>
      <c r="Y2400" s="26"/>
      <c r="Z2400" s="26"/>
      <c r="AA2400" s="26"/>
      <c r="AB2400" s="38">
        <v>2014</v>
      </c>
      <c r="AC2400" s="38">
        <v>1995</v>
      </c>
      <c r="AD2400" s="39">
        <v>131.04328570000001</v>
      </c>
      <c r="AE2400" s="33">
        <v>-111913.0673</v>
      </c>
      <c r="AF2400" s="33">
        <v>2081639.5119</v>
      </c>
      <c r="AG2400" s="33">
        <v>106509.8227</v>
      </c>
      <c r="AH2400" s="33">
        <v>182969.13329999999</v>
      </c>
      <c r="AI2400" s="33">
        <v>108426.3613</v>
      </c>
      <c r="AJ2400" s="33">
        <v>188783.3627</v>
      </c>
      <c r="AK2400" s="33">
        <v>65004.093099999998</v>
      </c>
      <c r="AL2400" s="33">
        <v>2715237.1661999999</v>
      </c>
      <c r="AM2400" s="33">
        <f t="shared" si="261"/>
        <v>123779.2696</v>
      </c>
      <c r="AN2400" s="33"/>
      <c r="AO2400" s="33"/>
      <c r="AP2400" s="33"/>
      <c r="AQ2400" s="33"/>
      <c r="AR2400" s="33"/>
      <c r="AS2400" s="33"/>
      <c r="AT2400" s="33"/>
      <c r="AU2400" s="33"/>
      <c r="AV2400" s="33">
        <f t="shared" si="262"/>
        <v>-111913.0673</v>
      </c>
      <c r="AW2400" s="33"/>
      <c r="AX2400" s="33"/>
      <c r="AY2400" s="33"/>
      <c r="AZ2400" s="33"/>
      <c r="BA2400" s="38">
        <v>2395</v>
      </c>
      <c r="BB2400" s="38">
        <v>2015</v>
      </c>
      <c r="BC2400" s="38">
        <v>1996</v>
      </c>
      <c r="BD2400" s="39">
        <v>184.8110351</v>
      </c>
      <c r="BE2400" s="33">
        <f t="shared" si="263"/>
        <v>208034.29097533273</v>
      </c>
      <c r="BF2400" s="33">
        <v>2096674.1776999999</v>
      </c>
      <c r="BG2400" s="33">
        <v>106509.8227</v>
      </c>
      <c r="BH2400" s="33">
        <v>187198.32860000001</v>
      </c>
      <c r="BI2400" s="33">
        <v>71778.219875332303</v>
      </c>
      <c r="BJ2400" s="33">
        <v>553230.57909999997</v>
      </c>
      <c r="BK2400" s="33">
        <v>3510.6768000000002</v>
      </c>
      <c r="BL2400" s="33">
        <v>2803846.1601999998</v>
      </c>
      <c r="BM2400" s="33">
        <f t="shared" si="264"/>
        <v>549719.90229999996</v>
      </c>
      <c r="BN2400" s="9"/>
      <c r="BO2400" s="9"/>
      <c r="BP2400" s="9"/>
      <c r="BQ2400" s="9"/>
      <c r="BR2400" s="9"/>
      <c r="BS2400" s="9"/>
      <c r="BT2400" s="9"/>
      <c r="BU2400" s="9"/>
      <c r="BV2400" s="33">
        <f t="shared" si="265"/>
        <v>208034.29097533273</v>
      </c>
      <c r="BW2400" s="9"/>
      <c r="BX2400" s="9"/>
      <c r="BY2400" s="9"/>
      <c r="BZ2400" s="9"/>
      <c r="CA2400" s="21"/>
      <c r="CB2400" s="21"/>
      <c r="CC2400" s="21"/>
      <c r="CD2400" s="22"/>
      <c r="CE2400" s="9"/>
      <c r="CF2400" s="9"/>
      <c r="CG2400" s="9"/>
      <c r="CH2400" s="9"/>
      <c r="CI2400" s="9"/>
      <c r="CJ2400" s="9"/>
      <c r="CK2400" s="9"/>
      <c r="CL2400" s="9"/>
      <c r="CM2400" s="10"/>
      <c r="CN2400" s="4"/>
      <c r="CO2400" s="4"/>
      <c r="CP2400" s="4"/>
      <c r="CQ2400" s="4"/>
      <c r="CR2400" s="4"/>
      <c r="CS2400" s="4"/>
      <c r="CT2400" s="4"/>
      <c r="CU2400" s="4"/>
      <c r="CV2400" s="4"/>
      <c r="CW2400" s="4"/>
      <c r="CX2400" s="4"/>
      <c r="CY2400" s="4"/>
      <c r="CZ2400" s="4"/>
      <c r="DD2400" s="3"/>
      <c r="DE2400" s="4"/>
      <c r="DF2400" s="4"/>
      <c r="DG2400" s="4"/>
      <c r="DH2400" s="4"/>
      <c r="DI2400" s="4"/>
      <c r="DJ2400" s="4"/>
      <c r="DK2400" s="4"/>
      <c r="DL2400" s="4"/>
      <c r="DM2400" s="4"/>
      <c r="DN2400" s="4"/>
      <c r="DO2400" s="4"/>
      <c r="DP2400" s="4"/>
      <c r="DQ2400" s="4"/>
      <c r="DR2400" s="4"/>
      <c r="DS2400" s="4"/>
      <c r="DT2400" s="4"/>
      <c r="DU2400" s="4"/>
      <c r="DV2400" s="4"/>
      <c r="DW2400" s="4"/>
      <c r="DX2400" s="4"/>
      <c r="DY2400" s="4"/>
      <c r="DZ2400" s="4"/>
      <c r="EE2400" s="4"/>
      <c r="EF2400" s="4"/>
      <c r="EG2400" s="4"/>
      <c r="EH2400" s="4"/>
      <c r="EI2400" s="4"/>
      <c r="EJ2400" s="4"/>
      <c r="EK2400" s="4"/>
      <c r="EL2400" s="4"/>
      <c r="EM2400" s="4"/>
      <c r="EN2400" s="4"/>
      <c r="EO2400" s="4"/>
      <c r="EP2400" s="4"/>
      <c r="EQ2400" s="4"/>
      <c r="ER2400" s="4"/>
      <c r="ES2400" s="4"/>
      <c r="ET2400" s="4"/>
      <c r="EU2400" s="4"/>
      <c r="EV2400" s="4"/>
      <c r="EW2400" s="4"/>
      <c r="EX2400" s="4"/>
      <c r="EY2400" s="4"/>
      <c r="EZ2400" s="4"/>
    </row>
    <row r="2401" spans="1:156">
      <c r="A2401" s="8">
        <v>2396</v>
      </c>
      <c r="B2401" s="21">
        <v>2013</v>
      </c>
      <c r="C2401" s="21">
        <v>1955</v>
      </c>
      <c r="D2401" s="22">
        <v>130.9657498</v>
      </c>
      <c r="E2401" s="9">
        <v>-65354.227899999998</v>
      </c>
      <c r="F2401" s="9">
        <v>1918828.9510999999</v>
      </c>
      <c r="G2401" s="9">
        <v>101672.62639999999</v>
      </c>
      <c r="H2401" s="9">
        <v>415014.13929999998</v>
      </c>
      <c r="I2401" s="9">
        <v>88942.925700000007</v>
      </c>
      <c r="J2401" s="9">
        <v>98765.903900000005</v>
      </c>
      <c r="K2401" s="9">
        <v>7111.3972999999996</v>
      </c>
      <c r="L2401" s="9">
        <v>2681467.3771000002</v>
      </c>
      <c r="M2401" s="9">
        <f t="shared" si="259"/>
        <v>91654.506600000008</v>
      </c>
      <c r="N2401" s="26"/>
      <c r="O2401" s="26"/>
      <c r="P2401" s="26"/>
      <c r="Q2401" s="26"/>
      <c r="R2401" s="26"/>
      <c r="S2401" s="26"/>
      <c r="T2401" s="26"/>
      <c r="U2401" s="26"/>
      <c r="V2401" s="33">
        <f t="shared" si="260"/>
        <v>-65354.227899999998</v>
      </c>
      <c r="W2401" s="26"/>
      <c r="X2401" s="26"/>
      <c r="Y2401" s="26"/>
      <c r="Z2401" s="26"/>
      <c r="AA2401" s="26"/>
      <c r="AB2401" s="38">
        <v>2014</v>
      </c>
      <c r="AC2401" s="38">
        <v>1951</v>
      </c>
      <c r="AD2401" s="39">
        <v>165.19841829999999</v>
      </c>
      <c r="AE2401" s="33">
        <v>318523.21720000001</v>
      </c>
      <c r="AF2401" s="33">
        <v>1994806.6458999999</v>
      </c>
      <c r="AG2401" s="33">
        <v>106509.8227</v>
      </c>
      <c r="AH2401" s="33">
        <v>192342.88099999999</v>
      </c>
      <c r="AI2401" s="33">
        <v>73194.793000000005</v>
      </c>
      <c r="AJ2401" s="33">
        <v>695495.10849999997</v>
      </c>
      <c r="AK2401" s="33">
        <v>0</v>
      </c>
      <c r="AL2401" s="33">
        <v>2743826.0339000002</v>
      </c>
      <c r="AM2401" s="33">
        <f t="shared" si="261"/>
        <v>695495.10849999997</v>
      </c>
      <c r="AN2401" s="33"/>
      <c r="AO2401" s="33"/>
      <c r="AP2401" s="33"/>
      <c r="AQ2401" s="33"/>
      <c r="AR2401" s="33"/>
      <c r="AS2401" s="33"/>
      <c r="AT2401" s="33"/>
      <c r="AU2401" s="33"/>
      <c r="AV2401" s="33">
        <f t="shared" si="262"/>
        <v>318523.21720000001</v>
      </c>
      <c r="AW2401" s="33"/>
      <c r="AX2401" s="33"/>
      <c r="AY2401" s="33"/>
      <c r="AZ2401" s="33"/>
      <c r="BA2401" s="38">
        <v>2396</v>
      </c>
      <c r="BB2401" s="38">
        <v>2015</v>
      </c>
      <c r="BC2401" s="38">
        <v>1952</v>
      </c>
      <c r="BD2401" s="39">
        <v>147.2903905</v>
      </c>
      <c r="BE2401" s="33">
        <f t="shared" si="263"/>
        <v>38461.138738218695</v>
      </c>
      <c r="BF2401" s="33">
        <v>2048324.0781</v>
      </c>
      <c r="BG2401" s="33">
        <v>106509.8227</v>
      </c>
      <c r="BH2401" s="33">
        <v>186514.5007</v>
      </c>
      <c r="BI2401" s="33">
        <v>74348.411338218793</v>
      </c>
      <c r="BJ2401" s="33">
        <v>418334.11300000001</v>
      </c>
      <c r="BK2401" s="33">
        <v>9685.5120000000006</v>
      </c>
      <c r="BL2401" s="33">
        <v>2785884.2751000002</v>
      </c>
      <c r="BM2401" s="33">
        <f t="shared" si="264"/>
        <v>408648.60100000002</v>
      </c>
      <c r="BN2401" s="9"/>
      <c r="BO2401" s="9"/>
      <c r="BP2401" s="9"/>
      <c r="BQ2401" s="9"/>
      <c r="BR2401" s="9"/>
      <c r="BS2401" s="9"/>
      <c r="BT2401" s="9"/>
      <c r="BU2401" s="9"/>
      <c r="BV2401" s="33">
        <f t="shared" si="265"/>
        <v>38461.138738218695</v>
      </c>
      <c r="BW2401" s="9"/>
      <c r="BX2401" s="9"/>
      <c r="BY2401" s="9"/>
      <c r="BZ2401" s="9"/>
      <c r="CA2401" s="21"/>
      <c r="CB2401" s="21"/>
      <c r="CC2401" s="21"/>
      <c r="CD2401" s="22"/>
      <c r="CE2401" s="9"/>
      <c r="CF2401" s="9"/>
      <c r="CG2401" s="9"/>
      <c r="CH2401" s="9"/>
      <c r="CI2401" s="9"/>
      <c r="CJ2401" s="9"/>
      <c r="CK2401" s="9"/>
      <c r="CL2401" s="9"/>
      <c r="CM2401" s="10"/>
      <c r="CN2401" s="4"/>
      <c r="CO2401" s="4"/>
      <c r="CP2401" s="4"/>
      <c r="CQ2401" s="4"/>
      <c r="CR2401" s="4"/>
      <c r="CS2401" s="4"/>
      <c r="CT2401" s="4"/>
      <c r="CU2401" s="4"/>
      <c r="CV2401" s="4"/>
      <c r="CW2401" s="4"/>
      <c r="CX2401" s="4"/>
      <c r="CY2401" s="4"/>
      <c r="CZ2401" s="4"/>
      <c r="DD2401" s="3"/>
      <c r="DE2401" s="4"/>
      <c r="DF2401" s="4"/>
      <c r="DG2401" s="4"/>
      <c r="DH2401" s="4"/>
      <c r="DI2401" s="4"/>
      <c r="DJ2401" s="4"/>
      <c r="DK2401" s="4"/>
      <c r="DL2401" s="4"/>
      <c r="DM2401" s="4"/>
      <c r="DN2401" s="4"/>
      <c r="DO2401" s="4"/>
      <c r="DP2401" s="4"/>
      <c r="DQ2401" s="4"/>
      <c r="DR2401" s="4"/>
      <c r="DS2401" s="4"/>
      <c r="DT2401" s="4"/>
      <c r="DU2401" s="4"/>
      <c r="DV2401" s="4"/>
      <c r="DW2401" s="4"/>
      <c r="DX2401" s="4"/>
      <c r="DY2401" s="4"/>
      <c r="DZ2401" s="4"/>
      <c r="EE2401" s="4"/>
      <c r="EF2401" s="4"/>
      <c r="EG2401" s="4"/>
      <c r="EH2401" s="4"/>
      <c r="EI2401" s="4"/>
      <c r="EJ2401" s="4"/>
      <c r="EK2401" s="4"/>
      <c r="EL2401" s="4"/>
      <c r="EM2401" s="4"/>
      <c r="EN2401" s="4"/>
      <c r="EO2401" s="4"/>
      <c r="EP2401" s="4"/>
      <c r="EQ2401" s="4"/>
      <c r="ER2401" s="4"/>
      <c r="ES2401" s="4"/>
      <c r="ET2401" s="4"/>
      <c r="EU2401" s="4"/>
      <c r="EV2401" s="4"/>
      <c r="EW2401" s="4"/>
      <c r="EX2401" s="4"/>
      <c r="EY2401" s="4"/>
      <c r="EZ2401" s="4"/>
    </row>
    <row r="2402" spans="1:156">
      <c r="A2402" s="8">
        <v>2397</v>
      </c>
      <c r="B2402" s="21">
        <v>2013</v>
      </c>
      <c r="C2402" s="21">
        <v>1983</v>
      </c>
      <c r="D2402" s="22">
        <v>158.51116959999999</v>
      </c>
      <c r="E2402" s="9">
        <v>-28223.1155</v>
      </c>
      <c r="F2402" s="9">
        <v>1931825.7431000001</v>
      </c>
      <c r="G2402" s="9">
        <v>101672.62639999999</v>
      </c>
      <c r="H2402" s="9">
        <v>415792.37050000002</v>
      </c>
      <c r="I2402" s="9">
        <v>86044.924499999994</v>
      </c>
      <c r="J2402" s="9">
        <v>122580.655</v>
      </c>
      <c r="K2402" s="9">
        <v>1183.9484</v>
      </c>
      <c r="L2402" s="9">
        <v>2684955.4865000001</v>
      </c>
      <c r="M2402" s="9">
        <f t="shared" si="259"/>
        <v>121396.7066</v>
      </c>
      <c r="N2402" s="26"/>
      <c r="O2402" s="26"/>
      <c r="P2402" s="26"/>
      <c r="Q2402" s="26"/>
      <c r="R2402" s="26"/>
      <c r="S2402" s="26"/>
      <c r="T2402" s="26"/>
      <c r="U2402" s="26"/>
      <c r="V2402" s="33">
        <f t="shared" si="260"/>
        <v>-28223.1155</v>
      </c>
      <c r="W2402" s="26"/>
      <c r="X2402" s="26"/>
      <c r="Y2402" s="26"/>
      <c r="Z2402" s="26"/>
      <c r="AA2402" s="26"/>
      <c r="AB2402" s="38">
        <v>2014</v>
      </c>
      <c r="AC2402" s="38">
        <v>1965</v>
      </c>
      <c r="AD2402" s="39">
        <v>166.12631579999999</v>
      </c>
      <c r="AE2402" s="33">
        <v>265548.72779999999</v>
      </c>
      <c r="AF2402" s="33">
        <v>2008574.0626000001</v>
      </c>
      <c r="AG2402" s="33">
        <v>106509.8227</v>
      </c>
      <c r="AH2402" s="33">
        <v>191948.42110000001</v>
      </c>
      <c r="AI2402" s="33">
        <v>74677.384900000005</v>
      </c>
      <c r="AJ2402" s="33">
        <v>630547.55000000005</v>
      </c>
      <c r="AK2402" s="33">
        <v>3643.7716999999998</v>
      </c>
      <c r="AL2402" s="33">
        <v>2743064.7417000001</v>
      </c>
      <c r="AM2402" s="33">
        <f t="shared" si="261"/>
        <v>626903.77830000001</v>
      </c>
      <c r="AN2402" s="33"/>
      <c r="AO2402" s="33"/>
      <c r="AP2402" s="33"/>
      <c r="AQ2402" s="33"/>
      <c r="AR2402" s="33"/>
      <c r="AS2402" s="33"/>
      <c r="AT2402" s="33"/>
      <c r="AU2402" s="33"/>
      <c r="AV2402" s="33">
        <f t="shared" si="262"/>
        <v>265548.72779999999</v>
      </c>
      <c r="AW2402" s="33"/>
      <c r="AX2402" s="33"/>
      <c r="AY2402" s="33"/>
      <c r="AZ2402" s="33"/>
      <c r="BA2402" s="38">
        <v>2397</v>
      </c>
      <c r="BB2402" s="38">
        <v>2015</v>
      </c>
      <c r="BC2402" s="38">
        <v>1966</v>
      </c>
      <c r="BD2402" s="39">
        <v>120.1563148</v>
      </c>
      <c r="BE2402" s="33">
        <f t="shared" si="263"/>
        <v>-11074.435025957413</v>
      </c>
      <c r="BF2402" s="33">
        <v>2087771.3023999999</v>
      </c>
      <c r="BG2402" s="33">
        <v>106509.8227</v>
      </c>
      <c r="BH2402" s="33">
        <v>184614.9754</v>
      </c>
      <c r="BI2402" s="33">
        <v>81487.845874043298</v>
      </c>
      <c r="BJ2402" s="33">
        <v>336933.63740000001</v>
      </c>
      <c r="BK2402" s="33">
        <v>17192.817999999999</v>
      </c>
      <c r="BL2402" s="33">
        <v>2791199.2008000002</v>
      </c>
      <c r="BM2402" s="33">
        <f t="shared" si="264"/>
        <v>319740.81940000004</v>
      </c>
      <c r="BN2402" s="9"/>
      <c r="BO2402" s="9"/>
      <c r="BP2402" s="9"/>
      <c r="BQ2402" s="9"/>
      <c r="BR2402" s="9"/>
      <c r="BS2402" s="9"/>
      <c r="BT2402" s="9"/>
      <c r="BU2402" s="9"/>
      <c r="BV2402" s="33">
        <f t="shared" si="265"/>
        <v>-11074.435025957413</v>
      </c>
      <c r="BW2402" s="9"/>
      <c r="BX2402" s="9"/>
      <c r="BY2402" s="9"/>
      <c r="BZ2402" s="9"/>
      <c r="CA2402" s="21"/>
      <c r="CB2402" s="21"/>
      <c r="CC2402" s="21"/>
      <c r="CD2402" s="22"/>
      <c r="CE2402" s="9"/>
      <c r="CF2402" s="9"/>
      <c r="CG2402" s="9"/>
      <c r="CH2402" s="9"/>
      <c r="CI2402" s="9"/>
      <c r="CJ2402" s="9"/>
      <c r="CK2402" s="9"/>
      <c r="CL2402" s="9"/>
      <c r="CM2402" s="10"/>
      <c r="CN2402" s="4"/>
      <c r="CO2402" s="4"/>
      <c r="CP2402" s="4"/>
      <c r="CQ2402" s="4"/>
      <c r="CR2402" s="4"/>
      <c r="CS2402" s="4"/>
      <c r="CT2402" s="4"/>
      <c r="CU2402" s="4"/>
      <c r="CV2402" s="4"/>
      <c r="CW2402" s="4"/>
      <c r="CX2402" s="4"/>
      <c r="CY2402" s="4"/>
      <c r="CZ2402" s="4"/>
      <c r="DD2402" s="3"/>
      <c r="DE2402" s="4"/>
      <c r="DF2402" s="4"/>
      <c r="DG2402" s="4"/>
      <c r="DH2402" s="4"/>
      <c r="DI2402" s="4"/>
      <c r="DJ2402" s="4"/>
      <c r="DK2402" s="4"/>
      <c r="DL2402" s="4"/>
      <c r="DM2402" s="4"/>
      <c r="DN2402" s="4"/>
      <c r="DO2402" s="4"/>
      <c r="DP2402" s="4"/>
      <c r="DQ2402" s="4"/>
      <c r="DR2402" s="4"/>
      <c r="DS2402" s="4"/>
      <c r="DT2402" s="4"/>
      <c r="DU2402" s="4"/>
      <c r="DV2402" s="4"/>
      <c r="DW2402" s="4"/>
      <c r="DX2402" s="4"/>
      <c r="DY2402" s="4"/>
      <c r="DZ2402" s="4"/>
      <c r="EE2402" s="4"/>
      <c r="EF2402" s="4"/>
      <c r="EG2402" s="4"/>
      <c r="EH2402" s="4"/>
      <c r="EI2402" s="4"/>
      <c r="EJ2402" s="4"/>
      <c r="EK2402" s="4"/>
      <c r="EL2402" s="4"/>
      <c r="EM2402" s="4"/>
      <c r="EN2402" s="4"/>
      <c r="EO2402" s="4"/>
      <c r="EP2402" s="4"/>
      <c r="EQ2402" s="4"/>
      <c r="ER2402" s="4"/>
      <c r="ES2402" s="4"/>
      <c r="ET2402" s="4"/>
      <c r="EU2402" s="4"/>
      <c r="EV2402" s="4"/>
      <c r="EW2402" s="4"/>
      <c r="EX2402" s="4"/>
      <c r="EY2402" s="4"/>
      <c r="EZ2402" s="4"/>
    </row>
    <row r="2403" spans="1:156">
      <c r="A2403" s="8">
        <v>2398</v>
      </c>
      <c r="B2403" s="21">
        <v>2013</v>
      </c>
      <c r="C2403" s="21">
        <v>1991</v>
      </c>
      <c r="D2403" s="22">
        <v>149.61549260000001</v>
      </c>
      <c r="E2403" s="9">
        <v>-29259.430700000001</v>
      </c>
      <c r="F2403" s="9">
        <v>1977250.8562</v>
      </c>
      <c r="G2403" s="9">
        <v>101672.62639999999</v>
      </c>
      <c r="H2403" s="9">
        <v>415706.84659999999</v>
      </c>
      <c r="I2403" s="9">
        <v>86363.401100000003</v>
      </c>
      <c r="J2403" s="9">
        <v>79579.070600000006</v>
      </c>
      <c r="K2403" s="9">
        <v>5321.8450999999995</v>
      </c>
      <c r="L2403" s="9">
        <v>2684510.3865</v>
      </c>
      <c r="M2403" s="9">
        <f t="shared" si="259"/>
        <v>74257.2255</v>
      </c>
      <c r="N2403" s="26"/>
      <c r="O2403" s="26"/>
      <c r="P2403" s="26"/>
      <c r="Q2403" s="26"/>
      <c r="R2403" s="26"/>
      <c r="S2403" s="26"/>
      <c r="T2403" s="26"/>
      <c r="U2403" s="26"/>
      <c r="V2403" s="33">
        <f t="shared" si="260"/>
        <v>-29259.430700000001</v>
      </c>
      <c r="W2403" s="26"/>
      <c r="X2403" s="26"/>
      <c r="Y2403" s="26"/>
      <c r="Z2403" s="26"/>
      <c r="AA2403" s="26"/>
      <c r="AB2403" s="38">
        <v>2014</v>
      </c>
      <c r="AC2403" s="38">
        <v>1998</v>
      </c>
      <c r="AD2403" s="39">
        <v>141.2795888</v>
      </c>
      <c r="AE2403" s="33">
        <v>138998.11869999999</v>
      </c>
      <c r="AF2403" s="33">
        <v>2035348.2790999999</v>
      </c>
      <c r="AG2403" s="33">
        <v>106509.8227</v>
      </c>
      <c r="AH2403" s="33">
        <v>191547.24110000001</v>
      </c>
      <c r="AI2403" s="33">
        <v>76185.234200000006</v>
      </c>
      <c r="AJ2403" s="33">
        <v>463025.12420000002</v>
      </c>
      <c r="AK2403" s="33">
        <v>8763.5226999999995</v>
      </c>
      <c r="AL2403" s="33">
        <v>2724854.0599000002</v>
      </c>
      <c r="AM2403" s="33">
        <f t="shared" si="261"/>
        <v>454261.60150000005</v>
      </c>
      <c r="AN2403" s="33"/>
      <c r="AO2403" s="33"/>
      <c r="AP2403" s="33"/>
      <c r="AQ2403" s="33"/>
      <c r="AR2403" s="33"/>
      <c r="AS2403" s="33"/>
      <c r="AT2403" s="33"/>
      <c r="AU2403" s="33"/>
      <c r="AV2403" s="33">
        <f t="shared" si="262"/>
        <v>138998.11869999999</v>
      </c>
      <c r="AW2403" s="33"/>
      <c r="AX2403" s="33"/>
      <c r="AY2403" s="33"/>
      <c r="AZ2403" s="33"/>
      <c r="BA2403" s="38">
        <v>2398</v>
      </c>
      <c r="BB2403" s="38">
        <v>2015</v>
      </c>
      <c r="BC2403" s="38">
        <v>1999</v>
      </c>
      <c r="BD2403" s="39">
        <v>160.9222432</v>
      </c>
      <c r="BE2403" s="33">
        <f t="shared" si="263"/>
        <v>238748.80730644893</v>
      </c>
      <c r="BF2403" s="33">
        <v>2105146.9075000002</v>
      </c>
      <c r="BG2403" s="33">
        <v>106509.8227</v>
      </c>
      <c r="BH2403" s="33">
        <v>185069.26670000001</v>
      </c>
      <c r="BI2403" s="33">
        <v>79780.375406448904</v>
      </c>
      <c r="BJ2403" s="33">
        <v>578314.77659999998</v>
      </c>
      <c r="BK2403" s="33">
        <v>11470.718000000001</v>
      </c>
      <c r="BL2403" s="33">
        <v>2804601.6236</v>
      </c>
      <c r="BM2403" s="33">
        <f t="shared" si="264"/>
        <v>566844.05859999999</v>
      </c>
      <c r="BN2403" s="9"/>
      <c r="BO2403" s="9"/>
      <c r="BP2403" s="9"/>
      <c r="BQ2403" s="9"/>
      <c r="BR2403" s="9"/>
      <c r="BS2403" s="9"/>
      <c r="BT2403" s="9"/>
      <c r="BU2403" s="9"/>
      <c r="BV2403" s="33">
        <f t="shared" si="265"/>
        <v>238748.80730644893</v>
      </c>
      <c r="BW2403" s="9"/>
      <c r="BX2403" s="9"/>
      <c r="BY2403" s="9"/>
      <c r="BZ2403" s="9"/>
      <c r="CA2403" s="21"/>
      <c r="CB2403" s="21"/>
      <c r="CC2403" s="21"/>
      <c r="CD2403" s="22"/>
      <c r="CE2403" s="9"/>
      <c r="CF2403" s="9"/>
      <c r="CG2403" s="9"/>
      <c r="CH2403" s="9"/>
      <c r="CI2403" s="9"/>
      <c r="CJ2403" s="9"/>
      <c r="CK2403" s="9"/>
      <c r="CL2403" s="9"/>
      <c r="CM2403" s="10"/>
      <c r="CN2403" s="4"/>
      <c r="CO2403" s="4"/>
      <c r="CP2403" s="4"/>
      <c r="CQ2403" s="4"/>
      <c r="CR2403" s="4"/>
      <c r="CS2403" s="4"/>
      <c r="CT2403" s="4"/>
      <c r="CU2403" s="4"/>
      <c r="CV2403" s="4"/>
      <c r="CW2403" s="4"/>
      <c r="CX2403" s="4"/>
      <c r="CY2403" s="4"/>
      <c r="CZ2403" s="4"/>
      <c r="DD2403" s="3"/>
      <c r="DE2403" s="4"/>
      <c r="DF2403" s="4"/>
      <c r="DG2403" s="4"/>
      <c r="DH2403" s="4"/>
      <c r="DI2403" s="4"/>
      <c r="DJ2403" s="4"/>
      <c r="DK2403" s="4"/>
      <c r="DL2403" s="4"/>
      <c r="DM2403" s="4"/>
      <c r="DN2403" s="4"/>
      <c r="DO2403" s="4"/>
      <c r="DP2403" s="4"/>
      <c r="DQ2403" s="4"/>
      <c r="DR2403" s="4"/>
      <c r="DS2403" s="4"/>
      <c r="DT2403" s="4"/>
      <c r="DU2403" s="4"/>
      <c r="DV2403" s="4"/>
      <c r="DW2403" s="4"/>
      <c r="DX2403" s="4"/>
      <c r="DY2403" s="4"/>
      <c r="DZ2403" s="4"/>
      <c r="EE2403" s="4"/>
      <c r="EF2403" s="4"/>
      <c r="EG2403" s="4"/>
      <c r="EH2403" s="4"/>
      <c r="EI2403" s="4"/>
      <c r="EJ2403" s="4"/>
      <c r="EK2403" s="4"/>
      <c r="EL2403" s="4"/>
      <c r="EM2403" s="4"/>
      <c r="EN2403" s="4"/>
      <c r="EO2403" s="4"/>
      <c r="EP2403" s="4"/>
      <c r="EQ2403" s="4"/>
      <c r="ER2403" s="4"/>
      <c r="ES2403" s="4"/>
      <c r="ET2403" s="4"/>
      <c r="EU2403" s="4"/>
      <c r="EV2403" s="4"/>
      <c r="EW2403" s="4"/>
      <c r="EX2403" s="4"/>
      <c r="EY2403" s="4"/>
      <c r="EZ2403" s="4"/>
    </row>
    <row r="2404" spans="1:156">
      <c r="A2404" s="8">
        <v>2399</v>
      </c>
      <c r="B2404" s="21">
        <v>2013</v>
      </c>
      <c r="C2404" s="21">
        <v>1987</v>
      </c>
      <c r="D2404" s="22">
        <v>105.1904648</v>
      </c>
      <c r="E2404" s="9">
        <v>-16589.194200000002</v>
      </c>
      <c r="F2404" s="9">
        <v>1965497.6281999999</v>
      </c>
      <c r="G2404" s="9">
        <v>101672.62639999999</v>
      </c>
      <c r="H2404" s="9">
        <v>415459.74359999999</v>
      </c>
      <c r="I2404" s="9">
        <v>87283.570800000001</v>
      </c>
      <c r="J2404" s="9">
        <v>120034.963</v>
      </c>
      <c r="K2404" s="9">
        <v>16226.5056</v>
      </c>
      <c r="L2404" s="9">
        <v>2690311.2206999999</v>
      </c>
      <c r="M2404" s="9">
        <f t="shared" si="259"/>
        <v>103808.4574</v>
      </c>
      <c r="N2404" s="26"/>
      <c r="O2404" s="26"/>
      <c r="P2404" s="26"/>
      <c r="Q2404" s="26"/>
      <c r="R2404" s="26"/>
      <c r="S2404" s="26"/>
      <c r="T2404" s="26"/>
      <c r="U2404" s="26"/>
      <c r="V2404" s="33">
        <f t="shared" si="260"/>
        <v>-16589.194200000002</v>
      </c>
      <c r="W2404" s="26"/>
      <c r="X2404" s="26"/>
      <c r="Y2404" s="26"/>
      <c r="Z2404" s="26"/>
      <c r="AA2404" s="26"/>
      <c r="AB2404" s="38">
        <v>2014</v>
      </c>
      <c r="AC2404" s="38">
        <v>2001</v>
      </c>
      <c r="AD2404" s="39">
        <v>79.308135870000001</v>
      </c>
      <c r="AE2404" s="33">
        <v>-284630.2585</v>
      </c>
      <c r="AF2404" s="33">
        <v>2077329.8165</v>
      </c>
      <c r="AG2404" s="33">
        <v>106509.8227</v>
      </c>
      <c r="AH2404" s="33">
        <v>176718.80669999999</v>
      </c>
      <c r="AI2404" s="33">
        <v>131918.43900000001</v>
      </c>
      <c r="AJ2404" s="33">
        <v>48011.101699999999</v>
      </c>
      <c r="AK2404" s="33">
        <v>119977.8829</v>
      </c>
      <c r="AL2404" s="33">
        <v>2705140.3621999999</v>
      </c>
      <c r="AM2404" s="33">
        <f t="shared" si="261"/>
        <v>-71966.781199999998</v>
      </c>
      <c r="AN2404" s="33"/>
      <c r="AO2404" s="33"/>
      <c r="AP2404" s="33"/>
      <c r="AQ2404" s="33"/>
      <c r="AR2404" s="33"/>
      <c r="AS2404" s="33"/>
      <c r="AT2404" s="33"/>
      <c r="AU2404" s="33"/>
      <c r="AV2404" s="33">
        <f t="shared" si="262"/>
        <v>-284630.2585</v>
      </c>
      <c r="AW2404" s="33"/>
      <c r="AX2404" s="33"/>
      <c r="AY2404" s="33"/>
      <c r="AZ2404" s="33"/>
      <c r="BA2404" s="38">
        <v>2399</v>
      </c>
      <c r="BB2404" s="38">
        <v>2015</v>
      </c>
      <c r="BC2404" s="38">
        <v>2002</v>
      </c>
      <c r="BD2404" s="39">
        <v>126.5561804</v>
      </c>
      <c r="BE2404" s="33">
        <f t="shared" si="263"/>
        <v>-136600.6211896413</v>
      </c>
      <c r="BF2404" s="33">
        <v>2079678.3141999999</v>
      </c>
      <c r="BG2404" s="33">
        <v>106509.8227</v>
      </c>
      <c r="BH2404" s="33">
        <v>175342.1496</v>
      </c>
      <c r="BI2404" s="33">
        <v>116340.09551035899</v>
      </c>
      <c r="BJ2404" s="33">
        <v>269734.73</v>
      </c>
      <c r="BK2404" s="33">
        <v>87531.664199999999</v>
      </c>
      <c r="BL2404" s="33">
        <v>2796674.0690000001</v>
      </c>
      <c r="BM2404" s="33">
        <f t="shared" si="264"/>
        <v>182203.06579999998</v>
      </c>
      <c r="BN2404" s="9"/>
      <c r="BO2404" s="9"/>
      <c r="BP2404" s="9"/>
      <c r="BQ2404" s="9"/>
      <c r="BR2404" s="9"/>
      <c r="BS2404" s="9"/>
      <c r="BT2404" s="9"/>
      <c r="BU2404" s="9"/>
      <c r="BV2404" s="33">
        <f t="shared" si="265"/>
        <v>-136600.6211896413</v>
      </c>
      <c r="BW2404" s="9"/>
      <c r="BX2404" s="9"/>
      <c r="BY2404" s="9"/>
      <c r="BZ2404" s="9"/>
      <c r="CA2404" s="21"/>
      <c r="CB2404" s="21"/>
      <c r="CC2404" s="21"/>
      <c r="CD2404" s="22"/>
      <c r="CE2404" s="9"/>
      <c r="CF2404" s="9"/>
      <c r="CG2404" s="9"/>
      <c r="CH2404" s="9"/>
      <c r="CI2404" s="9"/>
      <c r="CJ2404" s="9"/>
      <c r="CK2404" s="9"/>
      <c r="CL2404" s="9"/>
      <c r="CM2404" s="10"/>
      <c r="CN2404" s="4"/>
      <c r="CO2404" s="4"/>
      <c r="CP2404" s="4"/>
      <c r="CQ2404" s="4"/>
      <c r="CR2404" s="4"/>
      <c r="CS2404" s="4"/>
      <c r="CT2404" s="4"/>
      <c r="CU2404" s="4"/>
      <c r="CV2404" s="4"/>
      <c r="CW2404" s="4"/>
      <c r="CX2404" s="4"/>
      <c r="CY2404" s="4"/>
      <c r="CZ2404" s="4"/>
      <c r="DD2404" s="3"/>
      <c r="DE2404" s="4"/>
      <c r="DF2404" s="4"/>
      <c r="DG2404" s="4"/>
      <c r="DH2404" s="4"/>
      <c r="DI2404" s="4"/>
      <c r="DJ2404" s="4"/>
      <c r="DK2404" s="4"/>
      <c r="DL2404" s="4"/>
      <c r="DM2404" s="4"/>
      <c r="DN2404" s="4"/>
      <c r="DO2404" s="4"/>
      <c r="DP2404" s="4"/>
      <c r="DQ2404" s="4"/>
      <c r="DR2404" s="4"/>
      <c r="DS2404" s="4"/>
      <c r="DT2404" s="4"/>
      <c r="DU2404" s="4"/>
      <c r="DV2404" s="4"/>
      <c r="DW2404" s="4"/>
      <c r="DX2404" s="4"/>
      <c r="DY2404" s="4"/>
      <c r="DZ2404" s="4"/>
      <c r="EE2404" s="4"/>
      <c r="EF2404" s="4"/>
      <c r="EG2404" s="4"/>
      <c r="EH2404" s="4"/>
      <c r="EI2404" s="4"/>
      <c r="EJ2404" s="4"/>
      <c r="EK2404" s="4"/>
      <c r="EL2404" s="4"/>
      <c r="EM2404" s="4"/>
      <c r="EN2404" s="4"/>
      <c r="EO2404" s="4"/>
      <c r="EP2404" s="4"/>
      <c r="EQ2404" s="4"/>
      <c r="ER2404" s="4"/>
      <c r="ES2404" s="4"/>
      <c r="ET2404" s="4"/>
      <c r="EU2404" s="4"/>
      <c r="EV2404" s="4"/>
      <c r="EW2404" s="4"/>
      <c r="EX2404" s="4"/>
      <c r="EY2404" s="4"/>
      <c r="EZ2404" s="4"/>
    </row>
    <row r="2405" spans="1:156">
      <c r="A2405" s="8">
        <v>2400</v>
      </c>
      <c r="B2405" s="21">
        <v>2013</v>
      </c>
      <c r="C2405" s="21">
        <v>1973</v>
      </c>
      <c r="D2405" s="22">
        <v>98.382095480000004</v>
      </c>
      <c r="E2405" s="9">
        <v>-134519.36069999999</v>
      </c>
      <c r="F2405" s="9">
        <v>1913421.7013000001</v>
      </c>
      <c r="G2405" s="9">
        <v>101672.62639999999</v>
      </c>
      <c r="H2405" s="9">
        <v>415591.99440000003</v>
      </c>
      <c r="I2405" s="9">
        <v>86791.091199999995</v>
      </c>
      <c r="J2405" s="9">
        <v>46348.317199999998</v>
      </c>
      <c r="K2405" s="9">
        <v>14959.4674</v>
      </c>
      <c r="L2405" s="9">
        <v>2683385.6238000002</v>
      </c>
      <c r="M2405" s="9">
        <f t="shared" si="259"/>
        <v>31388.849799999996</v>
      </c>
      <c r="N2405" s="26"/>
      <c r="O2405" s="26"/>
      <c r="P2405" s="26"/>
      <c r="Q2405" s="26"/>
      <c r="R2405" s="26"/>
      <c r="S2405" s="26"/>
      <c r="T2405" s="26"/>
      <c r="U2405" s="26"/>
      <c r="V2405" s="33">
        <f t="shared" si="260"/>
        <v>-134519.36069999999</v>
      </c>
      <c r="W2405" s="26"/>
      <c r="X2405" s="26"/>
      <c r="Y2405" s="26"/>
      <c r="Z2405" s="26"/>
      <c r="AA2405" s="26"/>
      <c r="AB2405" s="38">
        <v>2014</v>
      </c>
      <c r="AC2405" s="38">
        <v>1986</v>
      </c>
      <c r="AD2405" s="39">
        <v>143.2179874</v>
      </c>
      <c r="AE2405" s="33">
        <v>145049.28599999999</v>
      </c>
      <c r="AF2405" s="33">
        <v>2031156.1147</v>
      </c>
      <c r="AG2405" s="33">
        <v>106509.8227</v>
      </c>
      <c r="AH2405" s="33">
        <v>190348.21780000001</v>
      </c>
      <c r="AI2405" s="33">
        <v>80691.806500000006</v>
      </c>
      <c r="AJ2405" s="33">
        <v>478965.36580000003</v>
      </c>
      <c r="AK2405" s="33">
        <v>9734.3868999999995</v>
      </c>
      <c r="AL2405" s="33">
        <v>2732887.6546999998</v>
      </c>
      <c r="AM2405" s="33">
        <f t="shared" si="261"/>
        <v>469230.97890000005</v>
      </c>
      <c r="AN2405" s="33"/>
      <c r="AO2405" s="33"/>
      <c r="AP2405" s="33"/>
      <c r="AQ2405" s="33"/>
      <c r="AR2405" s="33"/>
      <c r="AS2405" s="33"/>
      <c r="AT2405" s="33"/>
      <c r="AU2405" s="33"/>
      <c r="AV2405" s="33">
        <f t="shared" si="262"/>
        <v>145049.28599999999</v>
      </c>
      <c r="AW2405" s="33"/>
      <c r="AX2405" s="33"/>
      <c r="AY2405" s="33"/>
      <c r="AZ2405" s="33"/>
      <c r="BA2405" s="38">
        <v>2400</v>
      </c>
      <c r="BB2405" s="38">
        <v>2015</v>
      </c>
      <c r="BC2405" s="38">
        <v>1987</v>
      </c>
      <c r="BD2405" s="39">
        <v>105.1904648</v>
      </c>
      <c r="BE2405" s="33">
        <f t="shared" si="263"/>
        <v>-166355.98244261974</v>
      </c>
      <c r="BF2405" s="33">
        <v>2090419.8152999999</v>
      </c>
      <c r="BG2405" s="33">
        <v>106509.8227</v>
      </c>
      <c r="BH2405" s="33">
        <v>180669.09469999999</v>
      </c>
      <c r="BI2405" s="33">
        <v>96318.580457381206</v>
      </c>
      <c r="BJ2405" s="33">
        <v>223427.21340000001</v>
      </c>
      <c r="BK2405" s="33">
        <v>69913.771999999997</v>
      </c>
      <c r="BL2405" s="33">
        <v>2793786.7370000002</v>
      </c>
      <c r="BM2405" s="33">
        <f t="shared" si="264"/>
        <v>153513.44140000001</v>
      </c>
      <c r="BN2405" s="9"/>
      <c r="BO2405" s="9"/>
      <c r="BP2405" s="9"/>
      <c r="BQ2405" s="9"/>
      <c r="BR2405" s="9"/>
      <c r="BS2405" s="9"/>
      <c r="BT2405" s="9"/>
      <c r="BU2405" s="9"/>
      <c r="BV2405" s="33">
        <f t="shared" si="265"/>
        <v>-166355.98244261974</v>
      </c>
      <c r="BW2405" s="9"/>
      <c r="BX2405" s="9"/>
      <c r="BY2405" s="9"/>
      <c r="BZ2405" s="9"/>
      <c r="CA2405" s="21"/>
      <c r="CB2405" s="21"/>
      <c r="CC2405" s="21"/>
      <c r="CD2405" s="22"/>
      <c r="CE2405" s="9"/>
      <c r="CF2405" s="9"/>
      <c r="CG2405" s="9"/>
      <c r="CH2405" s="9"/>
      <c r="CI2405" s="9"/>
      <c r="CJ2405" s="9"/>
      <c r="CK2405" s="9"/>
      <c r="CL2405" s="9"/>
      <c r="CM2405" s="10"/>
      <c r="CN2405" s="4"/>
      <c r="CO2405" s="4"/>
      <c r="CP2405" s="4"/>
      <c r="CQ2405" s="4"/>
      <c r="CR2405" s="4"/>
      <c r="CS2405" s="4"/>
      <c r="CT2405" s="4"/>
      <c r="CU2405" s="4"/>
      <c r="CV2405" s="4"/>
      <c r="CW2405" s="4"/>
      <c r="CX2405" s="4"/>
      <c r="CY2405" s="4"/>
      <c r="CZ2405" s="4"/>
      <c r="DD2405" s="3"/>
      <c r="DE2405" s="4"/>
      <c r="DF2405" s="4"/>
      <c r="DG2405" s="4"/>
      <c r="DH2405" s="4"/>
      <c r="DI2405" s="4"/>
      <c r="DJ2405" s="4"/>
      <c r="DK2405" s="4"/>
      <c r="DL2405" s="4"/>
      <c r="DM2405" s="4"/>
      <c r="DN2405" s="4"/>
      <c r="DO2405" s="4"/>
      <c r="DP2405" s="4"/>
      <c r="DQ2405" s="4"/>
      <c r="DR2405" s="4"/>
      <c r="DS2405" s="4"/>
      <c r="DT2405" s="4"/>
      <c r="DU2405" s="4"/>
      <c r="DV2405" s="4"/>
      <c r="DW2405" s="4"/>
      <c r="DX2405" s="4"/>
      <c r="DY2405" s="4"/>
      <c r="DZ2405" s="4"/>
      <c r="EE2405" s="4"/>
      <c r="EF2405" s="4"/>
      <c r="EG2405" s="4"/>
      <c r="EH2405" s="4"/>
      <c r="EI2405" s="4"/>
      <c r="EJ2405" s="4"/>
      <c r="EK2405" s="4"/>
      <c r="EL2405" s="4"/>
      <c r="EM2405" s="4"/>
      <c r="EN2405" s="4"/>
      <c r="EO2405" s="4"/>
      <c r="EP2405" s="4"/>
      <c r="EQ2405" s="4"/>
      <c r="ER2405" s="4"/>
      <c r="ES2405" s="4"/>
      <c r="ET2405" s="4"/>
      <c r="EU2405" s="4"/>
      <c r="EV2405" s="4"/>
      <c r="EW2405" s="4"/>
      <c r="EX2405" s="4"/>
      <c r="EY2405" s="4"/>
      <c r="EZ2405" s="4"/>
    </row>
    <row r="2406" spans="1:156">
      <c r="A2406" s="8">
        <v>2401</v>
      </c>
      <c r="B2406" s="21">
        <v>2013</v>
      </c>
      <c r="C2406" s="21">
        <v>1997</v>
      </c>
      <c r="D2406" s="22">
        <v>193.73167799999999</v>
      </c>
      <c r="E2406" s="9">
        <v>-58827.325299999997</v>
      </c>
      <c r="F2406" s="9">
        <v>1924331.3093000001</v>
      </c>
      <c r="G2406" s="9">
        <v>101672.62639999999</v>
      </c>
      <c r="H2406" s="9">
        <v>416436.74859999999</v>
      </c>
      <c r="I2406" s="9">
        <v>83645.369500000001</v>
      </c>
      <c r="J2406" s="9">
        <v>109203.2528</v>
      </c>
      <c r="K2406" s="9">
        <v>0</v>
      </c>
      <c r="L2406" s="9">
        <v>2694116.6320000002</v>
      </c>
      <c r="M2406" s="9">
        <f t="shared" si="259"/>
        <v>109203.2528</v>
      </c>
      <c r="N2406" s="26"/>
      <c r="O2406" s="26"/>
      <c r="P2406" s="26"/>
      <c r="Q2406" s="26"/>
      <c r="R2406" s="26"/>
      <c r="S2406" s="26"/>
      <c r="T2406" s="26"/>
      <c r="U2406" s="26"/>
      <c r="V2406" s="33">
        <f t="shared" si="260"/>
        <v>-58827.325299999997</v>
      </c>
      <c r="W2406" s="26"/>
      <c r="X2406" s="26"/>
      <c r="Y2406" s="26"/>
      <c r="Z2406" s="26"/>
      <c r="AA2406" s="26"/>
      <c r="AB2406" s="38">
        <v>2014</v>
      </c>
      <c r="AC2406" s="38">
        <v>1983</v>
      </c>
      <c r="AD2406" s="39">
        <v>158.51116959999999</v>
      </c>
      <c r="AE2406" s="33">
        <v>136736.5949</v>
      </c>
      <c r="AF2406" s="33">
        <v>2068013.9964000001</v>
      </c>
      <c r="AG2406" s="33">
        <v>106509.8227</v>
      </c>
      <c r="AH2406" s="33">
        <v>192862.07199999999</v>
      </c>
      <c r="AI2406" s="33">
        <v>71243.395099999994</v>
      </c>
      <c r="AJ2406" s="33">
        <v>425625.98359999998</v>
      </c>
      <c r="AK2406" s="33">
        <v>1292.6007999999999</v>
      </c>
      <c r="AL2406" s="33">
        <v>2726226.0740999999</v>
      </c>
      <c r="AM2406" s="33">
        <f t="shared" si="261"/>
        <v>424333.38279999996</v>
      </c>
      <c r="AN2406" s="33"/>
      <c r="AO2406" s="33"/>
      <c r="AP2406" s="33"/>
      <c r="AQ2406" s="33"/>
      <c r="AR2406" s="33"/>
      <c r="AS2406" s="33"/>
      <c r="AT2406" s="33"/>
      <c r="AU2406" s="33"/>
      <c r="AV2406" s="33">
        <f t="shared" si="262"/>
        <v>136736.5949</v>
      </c>
      <c r="AW2406" s="33"/>
      <c r="AX2406" s="33"/>
      <c r="AY2406" s="33"/>
      <c r="AZ2406" s="33"/>
      <c r="BA2406" s="38">
        <v>2401</v>
      </c>
      <c r="BB2406" s="38">
        <v>2015</v>
      </c>
      <c r="BC2406" s="38">
        <v>1984</v>
      </c>
      <c r="BD2406" s="39">
        <v>159.0187081</v>
      </c>
      <c r="BE2406" s="33">
        <f t="shared" si="263"/>
        <v>283569.49083418632</v>
      </c>
      <c r="BF2406" s="33">
        <v>2141307.2037999998</v>
      </c>
      <c r="BG2406" s="33">
        <v>106509.8227</v>
      </c>
      <c r="BH2406" s="33">
        <v>186403.7144</v>
      </c>
      <c r="BI2406" s="33">
        <v>74764.805734186593</v>
      </c>
      <c r="BJ2406" s="33">
        <v>577093.08270000003</v>
      </c>
      <c r="BK2406" s="33">
        <v>6629.8582999999999</v>
      </c>
      <c r="BL2406" s="33">
        <v>2795879.2801999999</v>
      </c>
      <c r="BM2406" s="33">
        <f t="shared" si="264"/>
        <v>570463.22440000006</v>
      </c>
      <c r="BN2406" s="9"/>
      <c r="BO2406" s="9"/>
      <c r="BP2406" s="9"/>
      <c r="BQ2406" s="9"/>
      <c r="BR2406" s="9"/>
      <c r="BS2406" s="9"/>
      <c r="BT2406" s="9"/>
      <c r="BU2406" s="9"/>
      <c r="BV2406" s="33">
        <f t="shared" si="265"/>
        <v>283569.49083418632</v>
      </c>
      <c r="BW2406" s="9"/>
      <c r="BX2406" s="9"/>
      <c r="BY2406" s="9"/>
      <c r="BZ2406" s="9"/>
      <c r="CA2406" s="21"/>
      <c r="CB2406" s="21"/>
      <c r="CC2406" s="21"/>
      <c r="CD2406" s="22"/>
      <c r="CE2406" s="9"/>
      <c r="CF2406" s="9"/>
      <c r="CG2406" s="9"/>
      <c r="CH2406" s="9"/>
      <c r="CI2406" s="9"/>
      <c r="CJ2406" s="9"/>
      <c r="CK2406" s="9"/>
      <c r="CL2406" s="9"/>
      <c r="CM2406" s="10"/>
      <c r="CN2406" s="4"/>
      <c r="CO2406" s="4"/>
      <c r="CP2406" s="4"/>
      <c r="CQ2406" s="4"/>
      <c r="CR2406" s="4"/>
      <c r="CS2406" s="4"/>
      <c r="CT2406" s="4"/>
      <c r="CU2406" s="4"/>
      <c r="CV2406" s="4"/>
      <c r="CW2406" s="4"/>
      <c r="CX2406" s="4"/>
      <c r="CY2406" s="4"/>
      <c r="CZ2406" s="4"/>
      <c r="DD2406" s="3"/>
      <c r="DE2406" s="4"/>
      <c r="DF2406" s="4"/>
      <c r="DG2406" s="4"/>
      <c r="DH2406" s="4"/>
      <c r="DI2406" s="4"/>
      <c r="DJ2406" s="4"/>
      <c r="DK2406" s="4"/>
      <c r="DL2406" s="4"/>
      <c r="DM2406" s="4"/>
      <c r="DN2406" s="4"/>
      <c r="DO2406" s="4"/>
      <c r="DP2406" s="4"/>
      <c r="DQ2406" s="4"/>
      <c r="DR2406" s="4"/>
      <c r="DS2406" s="4"/>
      <c r="DT2406" s="4"/>
      <c r="DU2406" s="4"/>
      <c r="DV2406" s="4"/>
      <c r="DW2406" s="4"/>
      <c r="DX2406" s="4"/>
      <c r="DY2406" s="4"/>
      <c r="DZ2406" s="4"/>
      <c r="EE2406" s="4"/>
      <c r="EF2406" s="4"/>
      <c r="EG2406" s="4"/>
      <c r="EH2406" s="4"/>
      <c r="EI2406" s="4"/>
      <c r="EJ2406" s="4"/>
      <c r="EK2406" s="4"/>
      <c r="EL2406" s="4"/>
      <c r="EM2406" s="4"/>
      <c r="EN2406" s="4"/>
      <c r="EO2406" s="4"/>
      <c r="EP2406" s="4"/>
      <c r="EQ2406" s="4"/>
      <c r="ER2406" s="4"/>
      <c r="ES2406" s="4"/>
      <c r="ET2406" s="4"/>
      <c r="EU2406" s="4"/>
      <c r="EV2406" s="4"/>
      <c r="EW2406" s="4"/>
      <c r="EX2406" s="4"/>
      <c r="EY2406" s="4"/>
      <c r="EZ2406" s="4"/>
    </row>
    <row r="2407" spans="1:156">
      <c r="A2407" s="8">
        <v>2402</v>
      </c>
      <c r="B2407" s="21">
        <v>2013</v>
      </c>
      <c r="C2407" s="21">
        <v>1968</v>
      </c>
      <c r="D2407" s="22">
        <v>129.60285930000001</v>
      </c>
      <c r="E2407" s="9">
        <v>-66423.744300000006</v>
      </c>
      <c r="F2407" s="9">
        <v>1926068.7993999999</v>
      </c>
      <c r="G2407" s="9">
        <v>101672.62639999999</v>
      </c>
      <c r="H2407" s="9">
        <v>416510.49719999998</v>
      </c>
      <c r="I2407" s="9">
        <v>83370.742100000003</v>
      </c>
      <c r="J2407" s="9">
        <v>96039.666599999997</v>
      </c>
      <c r="K2407" s="9">
        <v>6335.4092000000001</v>
      </c>
      <c r="L2407" s="9">
        <v>2683750.6667999998</v>
      </c>
      <c r="M2407" s="9">
        <f t="shared" si="259"/>
        <v>89704.257400000002</v>
      </c>
      <c r="N2407" s="26"/>
      <c r="O2407" s="26"/>
      <c r="P2407" s="26"/>
      <c r="Q2407" s="26"/>
      <c r="R2407" s="26"/>
      <c r="S2407" s="26"/>
      <c r="T2407" s="26"/>
      <c r="U2407" s="26"/>
      <c r="V2407" s="33">
        <f t="shared" si="260"/>
        <v>-66423.744300000006</v>
      </c>
      <c r="W2407" s="26"/>
      <c r="X2407" s="26"/>
      <c r="Y2407" s="26"/>
      <c r="Z2407" s="26"/>
      <c r="AA2407" s="26"/>
      <c r="AB2407" s="38">
        <v>2014</v>
      </c>
      <c r="AC2407" s="38">
        <v>1995</v>
      </c>
      <c r="AD2407" s="39">
        <v>131.04328570000001</v>
      </c>
      <c r="AE2407" s="33">
        <v>25638.4732</v>
      </c>
      <c r="AF2407" s="33">
        <v>2042503.1592999999</v>
      </c>
      <c r="AG2407" s="33">
        <v>106509.8227</v>
      </c>
      <c r="AH2407" s="33">
        <v>180481.67170000001</v>
      </c>
      <c r="AI2407" s="33">
        <v>117775.57520000001</v>
      </c>
      <c r="AJ2407" s="33">
        <v>363239.38459999999</v>
      </c>
      <c r="AK2407" s="33">
        <v>69459.859700000001</v>
      </c>
      <c r="AL2407" s="33">
        <v>2715411.2807</v>
      </c>
      <c r="AM2407" s="33">
        <f t="shared" si="261"/>
        <v>293779.52489999996</v>
      </c>
      <c r="AN2407" s="33"/>
      <c r="AO2407" s="33"/>
      <c r="AP2407" s="33"/>
      <c r="AQ2407" s="33"/>
      <c r="AR2407" s="33"/>
      <c r="AS2407" s="33"/>
      <c r="AT2407" s="33"/>
      <c r="AU2407" s="33"/>
      <c r="AV2407" s="33">
        <f t="shared" si="262"/>
        <v>25638.4732</v>
      </c>
      <c r="AW2407" s="33"/>
      <c r="AX2407" s="33"/>
      <c r="AY2407" s="33"/>
      <c r="AZ2407" s="33"/>
      <c r="BA2407" s="38">
        <v>2402</v>
      </c>
      <c r="BB2407" s="38">
        <v>2015</v>
      </c>
      <c r="BC2407" s="38">
        <v>1996</v>
      </c>
      <c r="BD2407" s="39">
        <v>184.8110351</v>
      </c>
      <c r="BE2407" s="33">
        <f t="shared" si="263"/>
        <v>356100.81112940889</v>
      </c>
      <c r="BF2407" s="33">
        <v>2110554.9972000001</v>
      </c>
      <c r="BG2407" s="33">
        <v>106509.8227</v>
      </c>
      <c r="BH2407" s="33">
        <v>187065.64120000001</v>
      </c>
      <c r="BI2407" s="33">
        <v>72276.930029408803</v>
      </c>
      <c r="BJ2407" s="33">
        <v>701059.73659999995</v>
      </c>
      <c r="BK2407" s="33">
        <v>5346.0245999999997</v>
      </c>
      <c r="BL2407" s="33">
        <v>2816020.2919999999</v>
      </c>
      <c r="BM2407" s="33">
        <f t="shared" si="264"/>
        <v>695713.71199999994</v>
      </c>
      <c r="BN2407" s="9"/>
      <c r="BO2407" s="9"/>
      <c r="BP2407" s="9"/>
      <c r="BQ2407" s="9"/>
      <c r="BR2407" s="9"/>
      <c r="BS2407" s="9"/>
      <c r="BT2407" s="9"/>
      <c r="BU2407" s="9"/>
      <c r="BV2407" s="33">
        <f t="shared" si="265"/>
        <v>356100.81112940889</v>
      </c>
      <c r="BW2407" s="9"/>
      <c r="BX2407" s="9"/>
      <c r="BY2407" s="9"/>
      <c r="BZ2407" s="9"/>
      <c r="CA2407" s="21"/>
      <c r="CB2407" s="21"/>
      <c r="CC2407" s="21"/>
      <c r="CD2407" s="22"/>
      <c r="CE2407" s="9"/>
      <c r="CF2407" s="9"/>
      <c r="CG2407" s="9"/>
      <c r="CH2407" s="9"/>
      <c r="CI2407" s="9"/>
      <c r="CJ2407" s="9"/>
      <c r="CK2407" s="9"/>
      <c r="CL2407" s="9"/>
      <c r="CM2407" s="10"/>
      <c r="CN2407" s="4"/>
      <c r="CO2407" s="4"/>
      <c r="CP2407" s="4"/>
      <c r="CQ2407" s="4"/>
      <c r="CR2407" s="4"/>
      <c r="CS2407" s="4"/>
      <c r="CT2407" s="4"/>
      <c r="CU2407" s="4"/>
      <c r="CV2407" s="4"/>
      <c r="CW2407" s="4"/>
      <c r="CX2407" s="4"/>
      <c r="CY2407" s="4"/>
      <c r="CZ2407" s="4"/>
      <c r="DD2407" s="3"/>
      <c r="DE2407" s="4"/>
      <c r="DF2407" s="4"/>
      <c r="DG2407" s="4"/>
      <c r="DH2407" s="4"/>
      <c r="DI2407" s="4"/>
      <c r="DJ2407" s="4"/>
      <c r="DK2407" s="4"/>
      <c r="DL2407" s="4"/>
      <c r="DM2407" s="4"/>
      <c r="DN2407" s="4"/>
      <c r="DO2407" s="4"/>
      <c r="DP2407" s="4"/>
      <c r="DQ2407" s="4"/>
      <c r="DR2407" s="4"/>
      <c r="DS2407" s="4"/>
      <c r="DT2407" s="4"/>
      <c r="DU2407" s="4"/>
      <c r="DV2407" s="4"/>
      <c r="DW2407" s="4"/>
      <c r="DX2407" s="4"/>
      <c r="DY2407" s="4"/>
      <c r="DZ2407" s="4"/>
      <c r="EE2407" s="4"/>
      <c r="EF2407" s="4"/>
      <c r="EG2407" s="4"/>
      <c r="EH2407" s="4"/>
      <c r="EI2407" s="4"/>
      <c r="EJ2407" s="4"/>
      <c r="EK2407" s="4"/>
      <c r="EL2407" s="4"/>
      <c r="EM2407" s="4"/>
      <c r="EN2407" s="4"/>
      <c r="EO2407" s="4"/>
      <c r="EP2407" s="4"/>
      <c r="EQ2407" s="4"/>
      <c r="ER2407" s="4"/>
      <c r="ES2407" s="4"/>
      <c r="ET2407" s="4"/>
      <c r="EU2407" s="4"/>
      <c r="EV2407" s="4"/>
      <c r="EW2407" s="4"/>
      <c r="EX2407" s="4"/>
      <c r="EY2407" s="4"/>
      <c r="EZ2407" s="4"/>
    </row>
    <row r="2408" spans="1:156">
      <c r="A2408" s="8">
        <v>2403</v>
      </c>
      <c r="B2408" s="21">
        <v>2013</v>
      </c>
      <c r="C2408" s="21">
        <v>1993</v>
      </c>
      <c r="D2408" s="22">
        <v>116.7870363</v>
      </c>
      <c r="E2408" s="9">
        <v>27635.153200000001</v>
      </c>
      <c r="F2408" s="9">
        <v>1955136.3222000001</v>
      </c>
      <c r="G2408" s="9">
        <v>101672.62639999999</v>
      </c>
      <c r="H2408" s="9">
        <v>415251.19179999997</v>
      </c>
      <c r="I2408" s="9">
        <v>88060.182400000005</v>
      </c>
      <c r="J2408" s="9">
        <v>169224.73379999999</v>
      </c>
      <c r="K2408" s="9">
        <v>6784.8739999999998</v>
      </c>
      <c r="L2408" s="9">
        <v>2694925.0293999999</v>
      </c>
      <c r="M2408" s="9">
        <f t="shared" si="259"/>
        <v>162439.85979999998</v>
      </c>
      <c r="N2408" s="26"/>
      <c r="O2408" s="26"/>
      <c r="P2408" s="26"/>
      <c r="Q2408" s="26"/>
      <c r="R2408" s="26"/>
      <c r="S2408" s="26"/>
      <c r="T2408" s="26"/>
      <c r="U2408" s="26"/>
      <c r="V2408" s="33">
        <f t="shared" si="260"/>
        <v>27635.153200000001</v>
      </c>
      <c r="W2408" s="26"/>
      <c r="X2408" s="26"/>
      <c r="Y2408" s="26"/>
      <c r="Z2408" s="26"/>
      <c r="AA2408" s="26"/>
      <c r="AB2408" s="38">
        <v>2014</v>
      </c>
      <c r="AC2408" s="38">
        <v>1987</v>
      </c>
      <c r="AD2408" s="39">
        <v>105.1904648</v>
      </c>
      <c r="AE2408" s="33">
        <v>-177354.31460000001</v>
      </c>
      <c r="AF2408" s="33">
        <v>2044440.8444999999</v>
      </c>
      <c r="AG2408" s="33">
        <v>106509.8227</v>
      </c>
      <c r="AH2408" s="33">
        <v>186165.9283</v>
      </c>
      <c r="AI2408" s="33">
        <v>96411.092199999999</v>
      </c>
      <c r="AJ2408" s="33">
        <v>156597.67929999999</v>
      </c>
      <c r="AK2408" s="33">
        <v>56985.258399999999</v>
      </c>
      <c r="AL2408" s="33">
        <v>2710494.4232000001</v>
      </c>
      <c r="AM2408" s="33">
        <f t="shared" si="261"/>
        <v>99612.420899999997</v>
      </c>
      <c r="AN2408" s="33"/>
      <c r="AO2408" s="33"/>
      <c r="AP2408" s="33"/>
      <c r="AQ2408" s="33"/>
      <c r="AR2408" s="33"/>
      <c r="AS2408" s="33"/>
      <c r="AT2408" s="33"/>
      <c r="AU2408" s="33"/>
      <c r="AV2408" s="33">
        <f t="shared" si="262"/>
        <v>-177354.31460000001</v>
      </c>
      <c r="AW2408" s="33"/>
      <c r="AX2408" s="33"/>
      <c r="AY2408" s="33"/>
      <c r="AZ2408" s="33"/>
      <c r="BA2408" s="38">
        <v>2403</v>
      </c>
      <c r="BB2408" s="38">
        <v>2015</v>
      </c>
      <c r="BC2408" s="38">
        <v>1988</v>
      </c>
      <c r="BD2408" s="39">
        <v>96.405491260000005</v>
      </c>
      <c r="BE2408" s="33">
        <f t="shared" si="263"/>
        <v>-277175.90149068274</v>
      </c>
      <c r="BF2408" s="33">
        <v>2084836.3</v>
      </c>
      <c r="BG2408" s="33">
        <v>106509.8227</v>
      </c>
      <c r="BH2408" s="33">
        <v>166577.84359999999</v>
      </c>
      <c r="BI2408" s="33">
        <v>149281.05530931699</v>
      </c>
      <c r="BJ2408" s="33">
        <v>157751.91990000001</v>
      </c>
      <c r="BK2408" s="33">
        <v>159124.7309</v>
      </c>
      <c r="BL2408" s="33">
        <v>2783008.1121</v>
      </c>
      <c r="BM2408" s="33">
        <f t="shared" si="264"/>
        <v>-1372.810999999987</v>
      </c>
      <c r="BN2408" s="9"/>
      <c r="BO2408" s="9"/>
      <c r="BP2408" s="9"/>
      <c r="BQ2408" s="9"/>
      <c r="BR2408" s="9"/>
      <c r="BS2408" s="9"/>
      <c r="BT2408" s="9"/>
      <c r="BU2408" s="9"/>
      <c r="BV2408" s="33">
        <f t="shared" si="265"/>
        <v>-277175.90149068274</v>
      </c>
      <c r="BW2408" s="9"/>
      <c r="BX2408" s="9"/>
      <c r="BY2408" s="9"/>
      <c r="BZ2408" s="9"/>
      <c r="CA2408" s="21"/>
      <c r="CB2408" s="21"/>
      <c r="CC2408" s="21"/>
      <c r="CD2408" s="22"/>
      <c r="CE2408" s="9"/>
      <c r="CF2408" s="9"/>
      <c r="CG2408" s="9"/>
      <c r="CH2408" s="9"/>
      <c r="CI2408" s="9"/>
      <c r="CJ2408" s="9"/>
      <c r="CK2408" s="9"/>
      <c r="CL2408" s="9"/>
      <c r="CM2408" s="10"/>
      <c r="CN2408" s="4"/>
      <c r="CO2408" s="4"/>
      <c r="CP2408" s="4"/>
      <c r="CQ2408" s="4"/>
      <c r="CR2408" s="4"/>
      <c r="CS2408" s="4"/>
      <c r="CT2408" s="4"/>
      <c r="CU2408" s="4"/>
      <c r="CV2408" s="4"/>
      <c r="CW2408" s="4"/>
      <c r="CX2408" s="4"/>
      <c r="CY2408" s="4"/>
      <c r="CZ2408" s="4"/>
      <c r="DD2408" s="3"/>
      <c r="DE2408" s="4"/>
      <c r="DF2408" s="4"/>
      <c r="DG2408" s="4"/>
      <c r="DH2408" s="4"/>
      <c r="DI2408" s="4"/>
      <c r="DJ2408" s="4"/>
      <c r="DK2408" s="4"/>
      <c r="DL2408" s="4"/>
      <c r="DM2408" s="4"/>
      <c r="DN2408" s="4"/>
      <c r="DO2408" s="4"/>
      <c r="DP2408" s="4"/>
      <c r="DQ2408" s="4"/>
      <c r="DR2408" s="4"/>
      <c r="DS2408" s="4"/>
      <c r="DT2408" s="4"/>
      <c r="DU2408" s="4"/>
      <c r="DV2408" s="4"/>
      <c r="DW2408" s="4"/>
      <c r="DX2408" s="4"/>
      <c r="DY2408" s="4"/>
      <c r="DZ2408" s="4"/>
      <c r="EE2408" s="4"/>
      <c r="EF2408" s="4"/>
      <c r="EG2408" s="4"/>
      <c r="EH2408" s="4"/>
      <c r="EI2408" s="4"/>
      <c r="EJ2408" s="4"/>
      <c r="EK2408" s="4"/>
      <c r="EL2408" s="4"/>
      <c r="EM2408" s="4"/>
      <c r="EN2408" s="4"/>
      <c r="EO2408" s="4"/>
      <c r="EP2408" s="4"/>
      <c r="EQ2408" s="4"/>
      <c r="ER2408" s="4"/>
      <c r="ES2408" s="4"/>
      <c r="ET2408" s="4"/>
      <c r="EU2408" s="4"/>
      <c r="EV2408" s="4"/>
      <c r="EW2408" s="4"/>
      <c r="EX2408" s="4"/>
      <c r="EY2408" s="4"/>
      <c r="EZ2408" s="4"/>
    </row>
    <row r="2409" spans="1:156">
      <c r="A2409" s="8">
        <v>2404</v>
      </c>
      <c r="B2409" s="21">
        <v>2013</v>
      </c>
      <c r="C2409" s="21">
        <v>1973</v>
      </c>
      <c r="D2409" s="22">
        <v>98.382095480000004</v>
      </c>
      <c r="E2409" s="9">
        <v>-115600.4663</v>
      </c>
      <c r="F2409" s="9">
        <v>1951434.1736999999</v>
      </c>
      <c r="G2409" s="9">
        <v>101672.62639999999</v>
      </c>
      <c r="H2409" s="9">
        <v>414884.85</v>
      </c>
      <c r="I2409" s="9">
        <v>89424.376999999993</v>
      </c>
      <c r="J2409" s="9">
        <v>46872.896200000003</v>
      </c>
      <c r="K2409" s="9">
        <v>38094.1178</v>
      </c>
      <c r="L2409" s="9">
        <v>2681795.2719000001</v>
      </c>
      <c r="M2409" s="9">
        <f t="shared" si="259"/>
        <v>8778.7784000000029</v>
      </c>
      <c r="N2409" s="26"/>
      <c r="O2409" s="26"/>
      <c r="P2409" s="26"/>
      <c r="Q2409" s="26"/>
      <c r="R2409" s="26"/>
      <c r="S2409" s="26"/>
      <c r="T2409" s="26"/>
      <c r="U2409" s="26"/>
      <c r="V2409" s="33">
        <f t="shared" si="260"/>
        <v>-115600.4663</v>
      </c>
      <c r="W2409" s="26"/>
      <c r="X2409" s="26"/>
      <c r="Y2409" s="26"/>
      <c r="Z2409" s="26"/>
      <c r="AA2409" s="26"/>
      <c r="AB2409" s="38">
        <v>2014</v>
      </c>
      <c r="AC2409" s="38">
        <v>1937</v>
      </c>
      <c r="AD2409" s="39">
        <v>92.292621330000003</v>
      </c>
      <c r="AE2409" s="33">
        <v>-327680.61680000002</v>
      </c>
      <c r="AF2409" s="33">
        <v>2108196.415</v>
      </c>
      <c r="AG2409" s="33">
        <v>106509.8227</v>
      </c>
      <c r="AH2409" s="33">
        <v>172099.40719999999</v>
      </c>
      <c r="AI2409" s="33">
        <v>149280.61850000001</v>
      </c>
      <c r="AJ2409" s="33">
        <v>95287.702099999995</v>
      </c>
      <c r="AK2409" s="33">
        <v>251213.98790000001</v>
      </c>
      <c r="AL2409" s="33">
        <v>2707840.5943999998</v>
      </c>
      <c r="AM2409" s="33">
        <f t="shared" si="261"/>
        <v>-155926.28580000001</v>
      </c>
      <c r="AN2409" s="33"/>
      <c r="AO2409" s="33"/>
      <c r="AP2409" s="33"/>
      <c r="AQ2409" s="33"/>
      <c r="AR2409" s="33"/>
      <c r="AS2409" s="33"/>
      <c r="AT2409" s="33"/>
      <c r="AU2409" s="33"/>
      <c r="AV2409" s="33">
        <f t="shared" si="262"/>
        <v>-327680.61680000002</v>
      </c>
      <c r="AW2409" s="33"/>
      <c r="AX2409" s="33"/>
      <c r="AY2409" s="33"/>
      <c r="AZ2409" s="33"/>
      <c r="BA2409" s="38">
        <v>2404</v>
      </c>
      <c r="BB2409" s="38">
        <v>2015</v>
      </c>
      <c r="BC2409" s="38">
        <v>1938</v>
      </c>
      <c r="BD2409" s="39">
        <v>137.05777069999999</v>
      </c>
      <c r="BE2409" s="33">
        <f t="shared" si="263"/>
        <v>-17503.474456680939</v>
      </c>
      <c r="BF2409" s="33">
        <v>2167569.9435999999</v>
      </c>
      <c r="BG2409" s="33">
        <v>106509.8227</v>
      </c>
      <c r="BH2409" s="33">
        <v>185012.0796</v>
      </c>
      <c r="BI2409" s="33">
        <v>79995.315143318701</v>
      </c>
      <c r="BJ2409" s="33">
        <v>243004.774</v>
      </c>
      <c r="BK2409" s="33">
        <v>28950.812600000001</v>
      </c>
      <c r="BL2409" s="33">
        <v>2770644.5968999998</v>
      </c>
      <c r="BM2409" s="33">
        <f t="shared" si="264"/>
        <v>214053.9614</v>
      </c>
      <c r="BN2409" s="9"/>
      <c r="BO2409" s="9"/>
      <c r="BP2409" s="9"/>
      <c r="BQ2409" s="9"/>
      <c r="BR2409" s="9"/>
      <c r="BS2409" s="9"/>
      <c r="BT2409" s="9"/>
      <c r="BU2409" s="9"/>
      <c r="BV2409" s="33">
        <f t="shared" si="265"/>
        <v>-17503.474456680939</v>
      </c>
      <c r="BW2409" s="9"/>
      <c r="BX2409" s="9"/>
      <c r="BY2409" s="9"/>
      <c r="BZ2409" s="9"/>
      <c r="CA2409" s="21"/>
      <c r="CB2409" s="21"/>
      <c r="CC2409" s="21"/>
      <c r="CD2409" s="22"/>
      <c r="CE2409" s="9"/>
      <c r="CF2409" s="9"/>
      <c r="CG2409" s="9"/>
      <c r="CH2409" s="9"/>
      <c r="CI2409" s="9"/>
      <c r="CJ2409" s="9"/>
      <c r="CK2409" s="9"/>
      <c r="CL2409" s="9"/>
      <c r="CM2409" s="10"/>
      <c r="CN2409" s="4"/>
      <c r="CO2409" s="4"/>
      <c r="CP2409" s="4"/>
      <c r="CQ2409" s="4"/>
      <c r="CR2409" s="4"/>
      <c r="CS2409" s="4"/>
      <c r="CT2409" s="4"/>
      <c r="CU2409" s="4"/>
      <c r="CV2409" s="4"/>
      <c r="CW2409" s="4"/>
      <c r="CX2409" s="4"/>
      <c r="CY2409" s="4"/>
      <c r="CZ2409" s="4"/>
      <c r="DD2409" s="3"/>
      <c r="DE2409" s="4"/>
      <c r="DF2409" s="4"/>
      <c r="DG2409" s="4"/>
      <c r="DH2409" s="4"/>
      <c r="DI2409" s="4"/>
      <c r="DJ2409" s="4"/>
      <c r="DK2409" s="4"/>
      <c r="DL2409" s="4"/>
      <c r="DM2409" s="4"/>
      <c r="DN2409" s="4"/>
      <c r="DO2409" s="4"/>
      <c r="DP2409" s="4"/>
      <c r="DQ2409" s="4"/>
      <c r="DR2409" s="4"/>
      <c r="DS2409" s="4"/>
      <c r="DT2409" s="4"/>
      <c r="DU2409" s="4"/>
      <c r="DV2409" s="4"/>
      <c r="DW2409" s="4"/>
      <c r="DX2409" s="4"/>
      <c r="DY2409" s="4"/>
      <c r="DZ2409" s="4"/>
      <c r="EE2409" s="4"/>
      <c r="EF2409" s="4"/>
      <c r="EG2409" s="4"/>
      <c r="EH2409" s="4"/>
      <c r="EI2409" s="4"/>
      <c r="EJ2409" s="4"/>
      <c r="EK2409" s="4"/>
      <c r="EL2409" s="4"/>
      <c r="EM2409" s="4"/>
      <c r="EN2409" s="4"/>
      <c r="EO2409" s="4"/>
      <c r="EP2409" s="4"/>
      <c r="EQ2409" s="4"/>
      <c r="ER2409" s="4"/>
      <c r="ES2409" s="4"/>
      <c r="ET2409" s="4"/>
      <c r="EU2409" s="4"/>
      <c r="EV2409" s="4"/>
      <c r="EW2409" s="4"/>
      <c r="EX2409" s="4"/>
      <c r="EY2409" s="4"/>
      <c r="EZ2409" s="4"/>
    </row>
    <row r="2410" spans="1:156">
      <c r="A2410" s="8">
        <v>2405</v>
      </c>
      <c r="B2410" s="21">
        <v>2013</v>
      </c>
      <c r="C2410" s="21">
        <v>1993</v>
      </c>
      <c r="D2410" s="22">
        <v>116.7870363</v>
      </c>
      <c r="E2410" s="9">
        <v>-22594.626799999998</v>
      </c>
      <c r="F2410" s="9">
        <v>1909238.9796</v>
      </c>
      <c r="G2410" s="9">
        <v>101672.62639999999</v>
      </c>
      <c r="H2410" s="9">
        <v>415124.93369999999</v>
      </c>
      <c r="I2410" s="9">
        <v>88530.3462</v>
      </c>
      <c r="J2410" s="9">
        <v>165038.98329999999</v>
      </c>
      <c r="K2410" s="9">
        <v>5919.6907000000001</v>
      </c>
      <c r="L2410" s="9">
        <v>2696280.8051999998</v>
      </c>
      <c r="M2410" s="9">
        <f t="shared" si="259"/>
        <v>159119.29259999999</v>
      </c>
      <c r="N2410" s="26"/>
      <c r="O2410" s="26"/>
      <c r="P2410" s="26"/>
      <c r="Q2410" s="26"/>
      <c r="R2410" s="26"/>
      <c r="S2410" s="26"/>
      <c r="T2410" s="26"/>
      <c r="U2410" s="26"/>
      <c r="V2410" s="33">
        <f t="shared" si="260"/>
        <v>-22594.626799999998</v>
      </c>
      <c r="W2410" s="26"/>
      <c r="X2410" s="26"/>
      <c r="Y2410" s="26"/>
      <c r="Z2410" s="26"/>
      <c r="AA2410" s="26"/>
      <c r="AB2410" s="38">
        <v>2014</v>
      </c>
      <c r="AC2410" s="38">
        <v>1991</v>
      </c>
      <c r="AD2410" s="39">
        <v>149.61549260000001</v>
      </c>
      <c r="AE2410" s="33">
        <v>171687.3327</v>
      </c>
      <c r="AF2410" s="33">
        <v>2024668.2383000001</v>
      </c>
      <c r="AG2410" s="33">
        <v>106509.8227</v>
      </c>
      <c r="AH2410" s="33">
        <v>190252.33199999999</v>
      </c>
      <c r="AI2410" s="33">
        <v>81052.196800000005</v>
      </c>
      <c r="AJ2410" s="33">
        <v>514904.245</v>
      </c>
      <c r="AK2410" s="33">
        <v>16714.293300000001</v>
      </c>
      <c r="AL2410" s="33">
        <v>2728985.2086999998</v>
      </c>
      <c r="AM2410" s="33">
        <f t="shared" si="261"/>
        <v>498189.95169999998</v>
      </c>
      <c r="AN2410" s="33"/>
      <c r="AO2410" s="33"/>
      <c r="AP2410" s="33"/>
      <c r="AQ2410" s="33"/>
      <c r="AR2410" s="33"/>
      <c r="AS2410" s="33"/>
      <c r="AT2410" s="33"/>
      <c r="AU2410" s="33"/>
      <c r="AV2410" s="33">
        <f t="shared" si="262"/>
        <v>171687.3327</v>
      </c>
      <c r="AW2410" s="33"/>
      <c r="AX2410" s="33"/>
      <c r="AY2410" s="33"/>
      <c r="AZ2410" s="33"/>
      <c r="BA2410" s="38">
        <v>2405</v>
      </c>
      <c r="BB2410" s="38">
        <v>2015</v>
      </c>
      <c r="BC2410" s="38">
        <v>1992</v>
      </c>
      <c r="BD2410" s="39">
        <v>96.583156709999997</v>
      </c>
      <c r="BE2410" s="33">
        <f t="shared" si="263"/>
        <v>-233407.49933396978</v>
      </c>
      <c r="BF2410" s="33">
        <v>2045368.8884000001</v>
      </c>
      <c r="BG2410" s="33">
        <v>106509.8227</v>
      </c>
      <c r="BH2410" s="33">
        <v>176657.2715</v>
      </c>
      <c r="BI2410" s="33">
        <v>111397.16256603099</v>
      </c>
      <c r="BJ2410" s="33">
        <v>162711.46609999999</v>
      </c>
      <c r="BK2410" s="33">
        <v>53129.068500000001</v>
      </c>
      <c r="BL2410" s="33">
        <v>2782923.0421000002</v>
      </c>
      <c r="BM2410" s="33">
        <f t="shared" si="264"/>
        <v>109582.3976</v>
      </c>
      <c r="BN2410" s="9"/>
      <c r="BO2410" s="9"/>
      <c r="BP2410" s="9"/>
      <c r="BQ2410" s="9"/>
      <c r="BR2410" s="9"/>
      <c r="BS2410" s="9"/>
      <c r="BT2410" s="9"/>
      <c r="BU2410" s="9"/>
      <c r="BV2410" s="33">
        <f t="shared" si="265"/>
        <v>-233407.49933396978</v>
      </c>
      <c r="BW2410" s="9"/>
      <c r="BX2410" s="9"/>
      <c r="BY2410" s="9"/>
      <c r="BZ2410" s="9"/>
      <c r="CA2410" s="21"/>
      <c r="CB2410" s="21"/>
      <c r="CC2410" s="21"/>
      <c r="CD2410" s="22"/>
      <c r="CE2410" s="9"/>
      <c r="CF2410" s="9"/>
      <c r="CG2410" s="9"/>
      <c r="CH2410" s="9"/>
      <c r="CI2410" s="9"/>
      <c r="CJ2410" s="9"/>
      <c r="CK2410" s="9"/>
      <c r="CL2410" s="9"/>
      <c r="CM2410" s="10"/>
      <c r="CN2410" s="4"/>
      <c r="CO2410" s="4"/>
      <c r="CP2410" s="4"/>
      <c r="CQ2410" s="4"/>
      <c r="CR2410" s="4"/>
      <c r="CS2410" s="4"/>
      <c r="CT2410" s="4"/>
      <c r="CU2410" s="4"/>
      <c r="CV2410" s="4"/>
      <c r="CW2410" s="4"/>
      <c r="CX2410" s="4"/>
      <c r="CY2410" s="4"/>
      <c r="CZ2410" s="4"/>
      <c r="DD2410" s="3"/>
      <c r="DE2410" s="4"/>
      <c r="DF2410" s="4"/>
      <c r="DG2410" s="4"/>
      <c r="DH2410" s="4"/>
      <c r="DI2410" s="4"/>
      <c r="DJ2410" s="4"/>
      <c r="DK2410" s="4"/>
      <c r="DL2410" s="4"/>
      <c r="DM2410" s="4"/>
      <c r="DN2410" s="4"/>
      <c r="DO2410" s="4"/>
      <c r="DP2410" s="4"/>
      <c r="DQ2410" s="4"/>
      <c r="DR2410" s="4"/>
      <c r="DS2410" s="4"/>
      <c r="DT2410" s="4"/>
      <c r="DU2410" s="4"/>
      <c r="DV2410" s="4"/>
      <c r="DW2410" s="4"/>
      <c r="DX2410" s="4"/>
      <c r="DY2410" s="4"/>
      <c r="DZ2410" s="4"/>
      <c r="EE2410" s="4"/>
      <c r="EF2410" s="4"/>
      <c r="EG2410" s="4"/>
      <c r="EH2410" s="4"/>
      <c r="EI2410" s="4"/>
      <c r="EJ2410" s="4"/>
      <c r="EK2410" s="4"/>
      <c r="EL2410" s="4"/>
      <c r="EM2410" s="4"/>
      <c r="EN2410" s="4"/>
      <c r="EO2410" s="4"/>
      <c r="EP2410" s="4"/>
      <c r="EQ2410" s="4"/>
      <c r="ER2410" s="4"/>
      <c r="ES2410" s="4"/>
      <c r="ET2410" s="4"/>
      <c r="EU2410" s="4"/>
      <c r="EV2410" s="4"/>
      <c r="EW2410" s="4"/>
      <c r="EX2410" s="4"/>
      <c r="EY2410" s="4"/>
      <c r="EZ2410" s="4"/>
    </row>
    <row r="2411" spans="1:156">
      <c r="A2411" s="8">
        <v>2406</v>
      </c>
      <c r="B2411" s="21">
        <v>2013</v>
      </c>
      <c r="C2411" s="21">
        <v>1990</v>
      </c>
      <c r="D2411" s="22">
        <v>135.3888048</v>
      </c>
      <c r="E2411" s="9">
        <v>43691.096400000002</v>
      </c>
      <c r="F2411" s="9">
        <v>1939589.1932000001</v>
      </c>
      <c r="G2411" s="9">
        <v>101672.62639999999</v>
      </c>
      <c r="H2411" s="9">
        <v>415479.0111</v>
      </c>
      <c r="I2411" s="9">
        <v>87211.821599999996</v>
      </c>
      <c r="J2411" s="9">
        <v>198980.9601</v>
      </c>
      <c r="K2411" s="9">
        <v>2297.8766999999998</v>
      </c>
      <c r="L2411" s="9">
        <v>2696944.6394000002</v>
      </c>
      <c r="M2411" s="9">
        <f t="shared" si="259"/>
        <v>196683.0834</v>
      </c>
      <c r="N2411" s="26"/>
      <c r="O2411" s="26"/>
      <c r="P2411" s="26"/>
      <c r="Q2411" s="26"/>
      <c r="R2411" s="26"/>
      <c r="S2411" s="26"/>
      <c r="T2411" s="26"/>
      <c r="U2411" s="26"/>
      <c r="V2411" s="33">
        <f t="shared" si="260"/>
        <v>43691.096400000002</v>
      </c>
      <c r="W2411" s="26"/>
      <c r="X2411" s="26"/>
      <c r="Y2411" s="26"/>
      <c r="Z2411" s="26"/>
      <c r="AA2411" s="26"/>
      <c r="AB2411" s="38">
        <v>2014</v>
      </c>
      <c r="AC2411" s="38">
        <v>1992</v>
      </c>
      <c r="AD2411" s="39">
        <v>96.583156709999997</v>
      </c>
      <c r="AE2411" s="33">
        <v>-223706.43150000001</v>
      </c>
      <c r="AF2411" s="33">
        <v>2030783.7863</v>
      </c>
      <c r="AG2411" s="33">
        <v>106509.8227</v>
      </c>
      <c r="AH2411" s="33">
        <v>184009.5258</v>
      </c>
      <c r="AI2411" s="33">
        <v>104516.00870000001</v>
      </c>
      <c r="AJ2411" s="33">
        <v>119516.22990000001</v>
      </c>
      <c r="AK2411" s="33">
        <v>59721.309699999998</v>
      </c>
      <c r="AL2411" s="33">
        <v>2709320.4951999998</v>
      </c>
      <c r="AM2411" s="33">
        <f t="shared" si="261"/>
        <v>59794.920200000008</v>
      </c>
      <c r="AN2411" s="33"/>
      <c r="AO2411" s="33"/>
      <c r="AP2411" s="33"/>
      <c r="AQ2411" s="33"/>
      <c r="AR2411" s="33"/>
      <c r="AS2411" s="33"/>
      <c r="AT2411" s="33"/>
      <c r="AU2411" s="33"/>
      <c r="AV2411" s="33">
        <f t="shared" si="262"/>
        <v>-223706.43150000001</v>
      </c>
      <c r="AW2411" s="33"/>
      <c r="AX2411" s="33"/>
      <c r="AY2411" s="33"/>
      <c r="AZ2411" s="33"/>
      <c r="BA2411" s="38">
        <v>2406</v>
      </c>
      <c r="BB2411" s="38">
        <v>2015</v>
      </c>
      <c r="BC2411" s="38">
        <v>1993</v>
      </c>
      <c r="BD2411" s="39">
        <v>116.7870363</v>
      </c>
      <c r="BE2411" s="33">
        <f t="shared" si="263"/>
        <v>-201889.40980675491</v>
      </c>
      <c r="BF2411" s="33">
        <v>2077823.0815000001</v>
      </c>
      <c r="BG2411" s="33">
        <v>106509.8227</v>
      </c>
      <c r="BH2411" s="33">
        <v>174389.0025</v>
      </c>
      <c r="BI2411" s="33">
        <v>119922.53319324501</v>
      </c>
      <c r="BJ2411" s="33">
        <v>197990.14490000001</v>
      </c>
      <c r="BK2411" s="33">
        <v>93953.922900000005</v>
      </c>
      <c r="BL2411" s="33">
        <v>2784570.0717000002</v>
      </c>
      <c r="BM2411" s="33">
        <f t="shared" si="264"/>
        <v>104036.22200000001</v>
      </c>
      <c r="BN2411" s="9"/>
      <c r="BO2411" s="9"/>
      <c r="BP2411" s="9"/>
      <c r="BQ2411" s="9"/>
      <c r="BR2411" s="9"/>
      <c r="BS2411" s="9"/>
      <c r="BT2411" s="9"/>
      <c r="BU2411" s="9"/>
      <c r="BV2411" s="33">
        <f t="shared" si="265"/>
        <v>-201889.40980675491</v>
      </c>
      <c r="BW2411" s="9"/>
      <c r="BX2411" s="9"/>
      <c r="BY2411" s="9"/>
      <c r="BZ2411" s="9"/>
      <c r="CA2411" s="21"/>
      <c r="CB2411" s="21"/>
      <c r="CC2411" s="21"/>
      <c r="CD2411" s="22"/>
      <c r="CE2411" s="9"/>
      <c r="CF2411" s="9"/>
      <c r="CG2411" s="9"/>
      <c r="CH2411" s="9"/>
      <c r="CI2411" s="9"/>
      <c r="CJ2411" s="9"/>
      <c r="CK2411" s="9"/>
      <c r="CL2411" s="9"/>
      <c r="CM2411" s="10"/>
      <c r="CN2411" s="4"/>
      <c r="CO2411" s="4"/>
      <c r="CP2411" s="4"/>
      <c r="CQ2411" s="4"/>
      <c r="CR2411" s="4"/>
      <c r="CS2411" s="4"/>
      <c r="CT2411" s="4"/>
      <c r="CU2411" s="4"/>
      <c r="CV2411" s="4"/>
      <c r="CW2411" s="4"/>
      <c r="CX2411" s="4"/>
      <c r="CY2411" s="4"/>
      <c r="CZ2411" s="4"/>
      <c r="DD2411" s="3"/>
      <c r="DE2411" s="4"/>
      <c r="DF2411" s="4"/>
      <c r="DG2411" s="4"/>
      <c r="DH2411" s="4"/>
      <c r="DI2411" s="4"/>
      <c r="DJ2411" s="4"/>
      <c r="DK2411" s="4"/>
      <c r="DL2411" s="4"/>
      <c r="DM2411" s="4"/>
      <c r="DN2411" s="4"/>
      <c r="DO2411" s="4"/>
      <c r="DP2411" s="4"/>
      <c r="DQ2411" s="4"/>
      <c r="DR2411" s="4"/>
      <c r="DS2411" s="4"/>
      <c r="DT2411" s="4"/>
      <c r="DU2411" s="4"/>
      <c r="DV2411" s="4"/>
      <c r="DW2411" s="4"/>
      <c r="DX2411" s="4"/>
      <c r="DY2411" s="4"/>
      <c r="DZ2411" s="4"/>
      <c r="EE2411" s="4"/>
      <c r="EF2411" s="4"/>
      <c r="EG2411" s="4"/>
      <c r="EH2411" s="4"/>
      <c r="EI2411" s="4"/>
      <c r="EJ2411" s="4"/>
      <c r="EK2411" s="4"/>
      <c r="EL2411" s="4"/>
      <c r="EM2411" s="4"/>
      <c r="EN2411" s="4"/>
      <c r="EO2411" s="4"/>
      <c r="EP2411" s="4"/>
      <c r="EQ2411" s="4"/>
      <c r="ER2411" s="4"/>
      <c r="ES2411" s="4"/>
      <c r="ET2411" s="4"/>
      <c r="EU2411" s="4"/>
      <c r="EV2411" s="4"/>
      <c r="EW2411" s="4"/>
      <c r="EX2411" s="4"/>
      <c r="EY2411" s="4"/>
      <c r="EZ2411" s="4"/>
    </row>
    <row r="2412" spans="1:156">
      <c r="A2412" s="8">
        <v>2407</v>
      </c>
      <c r="B2412" s="21">
        <v>2013</v>
      </c>
      <c r="C2412" s="21">
        <v>1991</v>
      </c>
      <c r="D2412" s="22">
        <v>149.61549260000001</v>
      </c>
      <c r="E2412" s="9">
        <v>-39741.946600000003</v>
      </c>
      <c r="F2412" s="9">
        <v>1948947.3145999999</v>
      </c>
      <c r="G2412" s="9">
        <v>101672.62639999999</v>
      </c>
      <c r="H2412" s="9">
        <v>415647.5074</v>
      </c>
      <c r="I2412" s="9">
        <v>86584.370200000005</v>
      </c>
      <c r="J2412" s="9">
        <v>96964.659400000004</v>
      </c>
      <c r="K2412" s="9">
        <v>2498.5317</v>
      </c>
      <c r="L2412" s="9">
        <v>2687059.8930000002</v>
      </c>
      <c r="M2412" s="9">
        <f t="shared" si="259"/>
        <v>94466.127699999997</v>
      </c>
      <c r="N2412" s="26"/>
      <c r="O2412" s="26"/>
      <c r="P2412" s="26"/>
      <c r="Q2412" s="26"/>
      <c r="R2412" s="26"/>
      <c r="S2412" s="26"/>
      <c r="T2412" s="26"/>
      <c r="U2412" s="26"/>
      <c r="V2412" s="33">
        <f t="shared" si="260"/>
        <v>-39741.946600000003</v>
      </c>
      <c r="W2412" s="26"/>
      <c r="X2412" s="26"/>
      <c r="Y2412" s="26"/>
      <c r="Z2412" s="26"/>
      <c r="AA2412" s="26"/>
      <c r="AB2412" s="38">
        <v>2014</v>
      </c>
      <c r="AC2412" s="38">
        <v>1954</v>
      </c>
      <c r="AD2412" s="39">
        <v>155.51180840000001</v>
      </c>
      <c r="AE2412" s="33">
        <v>218618.5148</v>
      </c>
      <c r="AF2412" s="33">
        <v>2046543.6698</v>
      </c>
      <c r="AG2412" s="33">
        <v>106509.8227</v>
      </c>
      <c r="AH2412" s="33">
        <v>191428.72289999999</v>
      </c>
      <c r="AI2412" s="33">
        <v>76630.689199999993</v>
      </c>
      <c r="AJ2412" s="33">
        <v>529502.15850000002</v>
      </c>
      <c r="AK2412" s="33">
        <v>2178.0414999999998</v>
      </c>
      <c r="AL2412" s="33">
        <v>2729818.5068000001</v>
      </c>
      <c r="AM2412" s="33">
        <f t="shared" si="261"/>
        <v>527324.11699999997</v>
      </c>
      <c r="AN2412" s="33"/>
      <c r="AO2412" s="33"/>
      <c r="AP2412" s="33"/>
      <c r="AQ2412" s="33"/>
      <c r="AR2412" s="33"/>
      <c r="AS2412" s="33"/>
      <c r="AT2412" s="33"/>
      <c r="AU2412" s="33"/>
      <c r="AV2412" s="33">
        <f t="shared" si="262"/>
        <v>218618.5148</v>
      </c>
      <c r="AW2412" s="33"/>
      <c r="AX2412" s="33"/>
      <c r="AY2412" s="33"/>
      <c r="AZ2412" s="33"/>
      <c r="BA2412" s="38">
        <v>2407</v>
      </c>
      <c r="BB2412" s="38">
        <v>2015</v>
      </c>
      <c r="BC2412" s="38">
        <v>1955</v>
      </c>
      <c r="BD2412" s="39">
        <v>130.9657498</v>
      </c>
      <c r="BE2412" s="33">
        <f t="shared" si="263"/>
        <v>-24899.656677403953</v>
      </c>
      <c r="BF2412" s="33">
        <v>2089661.7738000001</v>
      </c>
      <c r="BG2412" s="33">
        <v>106509.8227</v>
      </c>
      <c r="BH2412" s="33">
        <v>180735.68729999999</v>
      </c>
      <c r="BI2412" s="33">
        <v>96068.289722596193</v>
      </c>
      <c r="BJ2412" s="33">
        <v>328971.5551</v>
      </c>
      <c r="BK2412" s="33">
        <v>33793.425999999999</v>
      </c>
      <c r="BL2412" s="33">
        <v>2793053.3593000001</v>
      </c>
      <c r="BM2412" s="33">
        <f t="shared" si="264"/>
        <v>295178.12910000002</v>
      </c>
      <c r="BN2412" s="9"/>
      <c r="BO2412" s="9"/>
      <c r="BP2412" s="9"/>
      <c r="BQ2412" s="9"/>
      <c r="BR2412" s="9"/>
      <c r="BS2412" s="9"/>
      <c r="BT2412" s="9"/>
      <c r="BU2412" s="9"/>
      <c r="BV2412" s="33">
        <f t="shared" si="265"/>
        <v>-24899.656677403953</v>
      </c>
      <c r="BW2412" s="9"/>
      <c r="BX2412" s="9"/>
      <c r="BY2412" s="9"/>
      <c r="BZ2412" s="9"/>
      <c r="CA2412" s="21"/>
      <c r="CB2412" s="21"/>
      <c r="CC2412" s="21"/>
      <c r="CD2412" s="22"/>
      <c r="CE2412" s="9"/>
      <c r="CF2412" s="9"/>
      <c r="CG2412" s="9"/>
      <c r="CH2412" s="9"/>
      <c r="CI2412" s="9"/>
      <c r="CJ2412" s="9"/>
      <c r="CK2412" s="9"/>
      <c r="CL2412" s="9"/>
      <c r="CM2412" s="10"/>
      <c r="CN2412" s="4"/>
      <c r="CO2412" s="4"/>
      <c r="CP2412" s="4"/>
      <c r="CQ2412" s="4"/>
      <c r="CR2412" s="4"/>
      <c r="CS2412" s="4"/>
      <c r="CT2412" s="4"/>
      <c r="CU2412" s="4"/>
      <c r="CV2412" s="4"/>
      <c r="CW2412" s="4"/>
      <c r="CX2412" s="4"/>
      <c r="CY2412" s="4"/>
      <c r="CZ2412" s="4"/>
      <c r="DD2412" s="3"/>
      <c r="DE2412" s="4"/>
      <c r="DF2412" s="4"/>
      <c r="DG2412" s="4"/>
      <c r="DH2412" s="4"/>
      <c r="DI2412" s="4"/>
      <c r="DJ2412" s="4"/>
      <c r="DK2412" s="4"/>
      <c r="DL2412" s="4"/>
      <c r="DM2412" s="4"/>
      <c r="DN2412" s="4"/>
      <c r="DO2412" s="4"/>
      <c r="DP2412" s="4"/>
      <c r="DQ2412" s="4"/>
      <c r="DR2412" s="4"/>
      <c r="DS2412" s="4"/>
      <c r="DT2412" s="4"/>
      <c r="DU2412" s="4"/>
      <c r="DV2412" s="4"/>
      <c r="DW2412" s="4"/>
      <c r="DX2412" s="4"/>
      <c r="DY2412" s="4"/>
      <c r="DZ2412" s="4"/>
      <c r="EE2412" s="4"/>
      <c r="EF2412" s="4"/>
      <c r="EG2412" s="4"/>
      <c r="EH2412" s="4"/>
      <c r="EI2412" s="4"/>
      <c r="EJ2412" s="4"/>
      <c r="EK2412" s="4"/>
      <c r="EL2412" s="4"/>
      <c r="EM2412" s="4"/>
      <c r="EN2412" s="4"/>
      <c r="EO2412" s="4"/>
      <c r="EP2412" s="4"/>
      <c r="EQ2412" s="4"/>
      <c r="ER2412" s="4"/>
      <c r="ES2412" s="4"/>
      <c r="ET2412" s="4"/>
      <c r="EU2412" s="4"/>
      <c r="EV2412" s="4"/>
      <c r="EW2412" s="4"/>
      <c r="EX2412" s="4"/>
      <c r="EY2412" s="4"/>
      <c r="EZ2412" s="4"/>
    </row>
    <row r="2413" spans="1:156">
      <c r="A2413" s="8">
        <v>2408</v>
      </c>
      <c r="B2413" s="21">
        <v>2013</v>
      </c>
      <c r="C2413" s="21">
        <v>1963</v>
      </c>
      <c r="D2413" s="22">
        <v>129.95508799999999</v>
      </c>
      <c r="E2413" s="9">
        <v>-52059.063699999999</v>
      </c>
      <c r="F2413" s="9">
        <v>1957459.5998</v>
      </c>
      <c r="G2413" s="9">
        <v>101672.62639999999</v>
      </c>
      <c r="H2413" s="9">
        <v>415681.804</v>
      </c>
      <c r="I2413" s="9">
        <v>86456.655199999994</v>
      </c>
      <c r="J2413" s="9">
        <v>79311.322899999999</v>
      </c>
      <c r="K2413" s="9">
        <v>4283.7401</v>
      </c>
      <c r="L2413" s="9">
        <v>2688357.3319999999</v>
      </c>
      <c r="M2413" s="9">
        <f t="shared" si="259"/>
        <v>75027.582800000004</v>
      </c>
      <c r="N2413" s="26"/>
      <c r="O2413" s="26"/>
      <c r="P2413" s="26"/>
      <c r="Q2413" s="26"/>
      <c r="R2413" s="26"/>
      <c r="S2413" s="26"/>
      <c r="T2413" s="26"/>
      <c r="U2413" s="26"/>
      <c r="V2413" s="33">
        <f t="shared" si="260"/>
        <v>-52059.063699999999</v>
      </c>
      <c r="W2413" s="26"/>
      <c r="X2413" s="26"/>
      <c r="Y2413" s="26"/>
      <c r="Z2413" s="26"/>
      <c r="AA2413" s="26"/>
      <c r="AB2413" s="38">
        <v>2014</v>
      </c>
      <c r="AC2413" s="38">
        <v>2007</v>
      </c>
      <c r="AD2413" s="39">
        <v>122.3188318</v>
      </c>
      <c r="AE2413" s="33">
        <v>-7976.9234999999999</v>
      </c>
      <c r="AF2413" s="33">
        <v>2004481.4419</v>
      </c>
      <c r="AG2413" s="33">
        <v>106509.8227</v>
      </c>
      <c r="AH2413" s="33">
        <v>188344.1911</v>
      </c>
      <c r="AI2413" s="33">
        <v>88224.013200000001</v>
      </c>
      <c r="AJ2413" s="33">
        <v>347709.01289999997</v>
      </c>
      <c r="AK2413" s="33">
        <v>26369.575000000001</v>
      </c>
      <c r="AL2413" s="33">
        <v>2716875.8302000002</v>
      </c>
      <c r="AM2413" s="33">
        <f t="shared" si="261"/>
        <v>321339.43789999996</v>
      </c>
      <c r="AN2413" s="33"/>
      <c r="AO2413" s="33"/>
      <c r="AP2413" s="33"/>
      <c r="AQ2413" s="33"/>
      <c r="AR2413" s="33"/>
      <c r="AS2413" s="33"/>
      <c r="AT2413" s="33"/>
      <c r="AU2413" s="33"/>
      <c r="AV2413" s="33">
        <f t="shared" si="262"/>
        <v>-7976.9234999999999</v>
      </c>
      <c r="AW2413" s="33"/>
      <c r="AX2413" s="33"/>
      <c r="AY2413" s="33"/>
      <c r="AZ2413" s="33"/>
      <c r="BA2413" s="38">
        <v>2408</v>
      </c>
      <c r="BB2413" s="38">
        <v>2015</v>
      </c>
      <c r="BC2413" s="38">
        <v>2008</v>
      </c>
      <c r="BD2413" s="39">
        <v>121.24909940000001</v>
      </c>
      <c r="BE2413" s="33">
        <f t="shared" si="263"/>
        <v>-119266.93162540626</v>
      </c>
      <c r="BF2413" s="33">
        <v>2066916.6207999999</v>
      </c>
      <c r="BG2413" s="33">
        <v>106509.8227</v>
      </c>
      <c r="BH2413" s="33">
        <v>180641.52830000001</v>
      </c>
      <c r="BI2413" s="33">
        <v>96422.189674593901</v>
      </c>
      <c r="BJ2413" s="33">
        <v>269418.7721</v>
      </c>
      <c r="BK2413" s="33">
        <v>48433.5095</v>
      </c>
      <c r="BL2413" s="33">
        <v>2790742.3557000002</v>
      </c>
      <c r="BM2413" s="33">
        <f t="shared" si="264"/>
        <v>220985.26260000002</v>
      </c>
      <c r="BN2413" s="9"/>
      <c r="BO2413" s="9"/>
      <c r="BP2413" s="9"/>
      <c r="BQ2413" s="9"/>
      <c r="BR2413" s="9"/>
      <c r="BS2413" s="9"/>
      <c r="BT2413" s="9"/>
      <c r="BU2413" s="9"/>
      <c r="BV2413" s="33">
        <f t="shared" si="265"/>
        <v>-119266.93162540626</v>
      </c>
      <c r="BW2413" s="9"/>
      <c r="BX2413" s="9"/>
      <c r="BY2413" s="9"/>
      <c r="BZ2413" s="9"/>
      <c r="CA2413" s="21"/>
      <c r="CB2413" s="21"/>
      <c r="CC2413" s="21"/>
      <c r="CD2413" s="22"/>
      <c r="CE2413" s="9"/>
      <c r="CF2413" s="9"/>
      <c r="CG2413" s="9"/>
      <c r="CH2413" s="9"/>
      <c r="CI2413" s="9"/>
      <c r="CJ2413" s="9"/>
      <c r="CK2413" s="9"/>
      <c r="CL2413" s="9"/>
      <c r="CM2413" s="10"/>
      <c r="CN2413" s="4"/>
      <c r="CO2413" s="4"/>
      <c r="CP2413" s="4"/>
      <c r="CQ2413" s="4"/>
      <c r="CR2413" s="4"/>
      <c r="CS2413" s="4"/>
      <c r="CT2413" s="4"/>
      <c r="CU2413" s="4"/>
      <c r="CV2413" s="4"/>
      <c r="CW2413" s="4"/>
      <c r="CX2413" s="4"/>
      <c r="CY2413" s="4"/>
      <c r="CZ2413" s="4"/>
      <c r="DD2413" s="3"/>
      <c r="DE2413" s="4"/>
      <c r="DF2413" s="4"/>
      <c r="DG2413" s="4"/>
      <c r="DH2413" s="4"/>
      <c r="DI2413" s="4"/>
      <c r="DJ2413" s="4"/>
      <c r="DK2413" s="4"/>
      <c r="DL2413" s="4"/>
      <c r="DM2413" s="4"/>
      <c r="DN2413" s="4"/>
      <c r="DO2413" s="4"/>
      <c r="DP2413" s="4"/>
      <c r="DQ2413" s="4"/>
      <c r="DR2413" s="4"/>
      <c r="DS2413" s="4"/>
      <c r="DT2413" s="4"/>
      <c r="DU2413" s="4"/>
      <c r="DV2413" s="4"/>
      <c r="DW2413" s="4"/>
      <c r="DX2413" s="4"/>
      <c r="DY2413" s="4"/>
      <c r="DZ2413" s="4"/>
      <c r="EE2413" s="4"/>
      <c r="EF2413" s="4"/>
      <c r="EG2413" s="4"/>
      <c r="EH2413" s="4"/>
      <c r="EI2413" s="4"/>
      <c r="EJ2413" s="4"/>
      <c r="EK2413" s="4"/>
      <c r="EL2413" s="4"/>
      <c r="EM2413" s="4"/>
      <c r="EN2413" s="4"/>
      <c r="EO2413" s="4"/>
      <c r="EP2413" s="4"/>
      <c r="EQ2413" s="4"/>
      <c r="ER2413" s="4"/>
      <c r="ES2413" s="4"/>
      <c r="ET2413" s="4"/>
      <c r="EU2413" s="4"/>
      <c r="EV2413" s="4"/>
      <c r="EW2413" s="4"/>
      <c r="EX2413" s="4"/>
      <c r="EY2413" s="4"/>
      <c r="EZ2413" s="4"/>
    </row>
    <row r="2414" spans="1:156">
      <c r="A2414" s="8">
        <v>2409</v>
      </c>
      <c r="B2414" s="21">
        <v>2013</v>
      </c>
      <c r="C2414" s="21">
        <v>1999</v>
      </c>
      <c r="D2414" s="22">
        <v>160.9222432</v>
      </c>
      <c r="E2414" s="9">
        <v>-109995.13770000001</v>
      </c>
      <c r="F2414" s="9">
        <v>1913224.8213</v>
      </c>
      <c r="G2414" s="9">
        <v>101672.62639999999</v>
      </c>
      <c r="H2414" s="9">
        <v>415957.80920000002</v>
      </c>
      <c r="I2414" s="9">
        <v>85428.858699999997</v>
      </c>
      <c r="J2414" s="9">
        <v>58996.362000000001</v>
      </c>
      <c r="K2414" s="9">
        <v>1357.9933000000001</v>
      </c>
      <c r="L2414" s="9">
        <v>2683917.622</v>
      </c>
      <c r="M2414" s="9">
        <f t="shared" si="259"/>
        <v>57638.368699999999</v>
      </c>
      <c r="N2414" s="26"/>
      <c r="O2414" s="26"/>
      <c r="P2414" s="26"/>
      <c r="Q2414" s="26"/>
      <c r="R2414" s="26"/>
      <c r="S2414" s="26"/>
      <c r="T2414" s="26"/>
      <c r="U2414" s="26"/>
      <c r="V2414" s="33">
        <f t="shared" si="260"/>
        <v>-109995.13770000001</v>
      </c>
      <c r="W2414" s="26"/>
      <c r="X2414" s="26"/>
      <c r="Y2414" s="26"/>
      <c r="Z2414" s="26"/>
      <c r="AA2414" s="26"/>
      <c r="AB2414" s="38">
        <v>2014</v>
      </c>
      <c r="AC2414" s="38">
        <v>1970</v>
      </c>
      <c r="AD2414" s="39">
        <v>124.7922181</v>
      </c>
      <c r="AE2414" s="33">
        <v>-106204.61599999999</v>
      </c>
      <c r="AF2414" s="33">
        <v>2001214.5626000001</v>
      </c>
      <c r="AG2414" s="33">
        <v>106509.8227</v>
      </c>
      <c r="AH2414" s="33">
        <v>189275.4584</v>
      </c>
      <c r="AI2414" s="33">
        <v>84723.811400000006</v>
      </c>
      <c r="AJ2414" s="33">
        <v>249081.19380000001</v>
      </c>
      <c r="AK2414" s="33">
        <v>21284.406599999998</v>
      </c>
      <c r="AL2414" s="33">
        <v>2715725.0581999999</v>
      </c>
      <c r="AM2414" s="33">
        <f t="shared" si="261"/>
        <v>227796.78720000002</v>
      </c>
      <c r="AN2414" s="33"/>
      <c r="AO2414" s="33"/>
      <c r="AP2414" s="33"/>
      <c r="AQ2414" s="33"/>
      <c r="AR2414" s="33"/>
      <c r="AS2414" s="33"/>
      <c r="AT2414" s="33"/>
      <c r="AU2414" s="33"/>
      <c r="AV2414" s="33">
        <f t="shared" si="262"/>
        <v>-106204.61599999999</v>
      </c>
      <c r="AW2414" s="33"/>
      <c r="AX2414" s="33"/>
      <c r="AY2414" s="33"/>
      <c r="AZ2414" s="33"/>
      <c r="BA2414" s="38">
        <v>2409</v>
      </c>
      <c r="BB2414" s="38">
        <v>2015</v>
      </c>
      <c r="BC2414" s="38">
        <v>1971</v>
      </c>
      <c r="BD2414" s="39">
        <v>171.1430752</v>
      </c>
      <c r="BE2414" s="33">
        <f t="shared" si="263"/>
        <v>186723.81021651765</v>
      </c>
      <c r="BF2414" s="33">
        <v>2077740.0888</v>
      </c>
      <c r="BG2414" s="33">
        <v>106509.8227</v>
      </c>
      <c r="BH2414" s="33">
        <v>184702.47289999999</v>
      </c>
      <c r="BI2414" s="33">
        <v>81158.983316517901</v>
      </c>
      <c r="BJ2414" s="33">
        <v>557645.31660000002</v>
      </c>
      <c r="BK2414" s="33">
        <v>9746.6239000000005</v>
      </c>
      <c r="BL2414" s="33">
        <v>2811286.2502000001</v>
      </c>
      <c r="BM2414" s="33">
        <f t="shared" si="264"/>
        <v>547898.69270000001</v>
      </c>
      <c r="BN2414" s="9"/>
      <c r="BO2414" s="9"/>
      <c r="BP2414" s="9"/>
      <c r="BQ2414" s="9"/>
      <c r="BR2414" s="9"/>
      <c r="BS2414" s="9"/>
      <c r="BT2414" s="9"/>
      <c r="BU2414" s="9"/>
      <c r="BV2414" s="33">
        <f t="shared" si="265"/>
        <v>186723.81021651765</v>
      </c>
      <c r="BW2414" s="9"/>
      <c r="BX2414" s="9"/>
      <c r="BY2414" s="9"/>
      <c r="BZ2414" s="9"/>
      <c r="CA2414" s="21"/>
      <c r="CB2414" s="21"/>
      <c r="CC2414" s="21"/>
      <c r="CD2414" s="22"/>
      <c r="CE2414" s="9"/>
      <c r="CF2414" s="9"/>
      <c r="CG2414" s="9"/>
      <c r="CH2414" s="9"/>
      <c r="CI2414" s="9"/>
      <c r="CJ2414" s="9"/>
      <c r="CK2414" s="9"/>
      <c r="CL2414" s="9"/>
      <c r="CM2414" s="10"/>
      <c r="CN2414" s="4"/>
      <c r="CO2414" s="4"/>
      <c r="CP2414" s="4"/>
      <c r="CQ2414" s="4"/>
      <c r="CR2414" s="4"/>
      <c r="CS2414" s="4"/>
      <c r="CT2414" s="4"/>
      <c r="CU2414" s="4"/>
      <c r="CV2414" s="4"/>
      <c r="CW2414" s="4"/>
      <c r="CX2414" s="4"/>
      <c r="CY2414" s="4"/>
      <c r="CZ2414" s="4"/>
      <c r="DD2414" s="3"/>
      <c r="DE2414" s="4"/>
      <c r="DF2414" s="4"/>
      <c r="DG2414" s="4"/>
      <c r="DH2414" s="4"/>
      <c r="DI2414" s="4"/>
      <c r="DJ2414" s="4"/>
      <c r="DK2414" s="4"/>
      <c r="DL2414" s="4"/>
      <c r="DM2414" s="4"/>
      <c r="DN2414" s="4"/>
      <c r="DO2414" s="4"/>
      <c r="DP2414" s="4"/>
      <c r="DQ2414" s="4"/>
      <c r="DR2414" s="4"/>
      <c r="DS2414" s="4"/>
      <c r="DT2414" s="4"/>
      <c r="DU2414" s="4"/>
      <c r="DV2414" s="4"/>
      <c r="DW2414" s="4"/>
      <c r="DX2414" s="4"/>
      <c r="DY2414" s="4"/>
      <c r="DZ2414" s="4"/>
      <c r="EE2414" s="4"/>
      <c r="EF2414" s="4"/>
      <c r="EG2414" s="4"/>
      <c r="EH2414" s="4"/>
      <c r="EI2414" s="4"/>
      <c r="EJ2414" s="4"/>
      <c r="EK2414" s="4"/>
      <c r="EL2414" s="4"/>
      <c r="EM2414" s="4"/>
      <c r="EN2414" s="4"/>
      <c r="EO2414" s="4"/>
      <c r="EP2414" s="4"/>
      <c r="EQ2414" s="4"/>
      <c r="ER2414" s="4"/>
      <c r="ES2414" s="4"/>
      <c r="ET2414" s="4"/>
      <c r="EU2414" s="4"/>
      <c r="EV2414" s="4"/>
      <c r="EW2414" s="4"/>
      <c r="EX2414" s="4"/>
      <c r="EY2414" s="4"/>
      <c r="EZ2414" s="4"/>
    </row>
    <row r="2415" spans="1:156">
      <c r="A2415" s="8">
        <v>2410</v>
      </c>
      <c r="B2415" s="21">
        <v>2013</v>
      </c>
      <c r="C2415" s="21">
        <v>1980</v>
      </c>
      <c r="D2415" s="22">
        <v>121.8353111</v>
      </c>
      <c r="E2415" s="9">
        <v>-65979.245200000005</v>
      </c>
      <c r="F2415" s="9">
        <v>1924163.4283</v>
      </c>
      <c r="G2415" s="9">
        <v>101672.62639999999</v>
      </c>
      <c r="H2415" s="9">
        <v>415405.27</v>
      </c>
      <c r="I2415" s="9">
        <v>87486.421000000002</v>
      </c>
      <c r="J2415" s="9">
        <v>105726.3857</v>
      </c>
      <c r="K2415" s="9">
        <v>5913.1989999999996</v>
      </c>
      <c r="L2415" s="9">
        <v>2694520.1776000001</v>
      </c>
      <c r="M2415" s="9">
        <f t="shared" si="259"/>
        <v>99813.186700000006</v>
      </c>
      <c r="N2415" s="26"/>
      <c r="O2415" s="26"/>
      <c r="P2415" s="26"/>
      <c r="Q2415" s="26"/>
      <c r="R2415" s="26"/>
      <c r="S2415" s="26"/>
      <c r="T2415" s="26"/>
      <c r="U2415" s="26"/>
      <c r="V2415" s="33">
        <f t="shared" si="260"/>
        <v>-65979.245200000005</v>
      </c>
      <c r="W2415" s="26"/>
      <c r="X2415" s="26"/>
      <c r="Y2415" s="26"/>
      <c r="Z2415" s="26"/>
      <c r="AA2415" s="26"/>
      <c r="AB2415" s="38">
        <v>2014</v>
      </c>
      <c r="AC2415" s="38">
        <v>1969</v>
      </c>
      <c r="AD2415" s="39">
        <v>154.8868702</v>
      </c>
      <c r="AE2415" s="33">
        <v>118460.68120000001</v>
      </c>
      <c r="AF2415" s="33">
        <v>2014293.3729999999</v>
      </c>
      <c r="AG2415" s="33">
        <v>106509.8227</v>
      </c>
      <c r="AH2415" s="33">
        <v>192519.98250000001</v>
      </c>
      <c r="AI2415" s="33">
        <v>72529.150800000003</v>
      </c>
      <c r="AJ2415" s="33">
        <v>469894.13890000002</v>
      </c>
      <c r="AK2415" s="33">
        <v>3565.5798</v>
      </c>
      <c r="AL2415" s="33">
        <v>2733720.2067999998</v>
      </c>
      <c r="AM2415" s="33">
        <f t="shared" si="261"/>
        <v>466328.55910000001</v>
      </c>
      <c r="AN2415" s="33"/>
      <c r="AO2415" s="33"/>
      <c r="AP2415" s="33"/>
      <c r="AQ2415" s="33"/>
      <c r="AR2415" s="33"/>
      <c r="AS2415" s="33"/>
      <c r="AT2415" s="33"/>
      <c r="AU2415" s="33"/>
      <c r="AV2415" s="33">
        <f t="shared" si="262"/>
        <v>118460.68120000001</v>
      </c>
      <c r="AW2415" s="33"/>
      <c r="AX2415" s="33"/>
      <c r="AY2415" s="33"/>
      <c r="AZ2415" s="33"/>
      <c r="BA2415" s="38">
        <v>2410</v>
      </c>
      <c r="BB2415" s="38">
        <v>2015</v>
      </c>
      <c r="BC2415" s="38">
        <v>1970</v>
      </c>
      <c r="BD2415" s="39">
        <v>124.7922181</v>
      </c>
      <c r="BE2415" s="33">
        <f t="shared" si="263"/>
        <v>-56655.732945519499</v>
      </c>
      <c r="BF2415" s="33">
        <v>2034690.4294</v>
      </c>
      <c r="BG2415" s="33">
        <v>106509.8227</v>
      </c>
      <c r="BH2415" s="33">
        <v>184065.261</v>
      </c>
      <c r="BI2415" s="33">
        <v>83553.966954480697</v>
      </c>
      <c r="BJ2415" s="33">
        <v>340373.71230000001</v>
      </c>
      <c r="BK2415" s="33">
        <v>20704.725299999998</v>
      </c>
      <c r="BL2415" s="33">
        <v>2785144.2</v>
      </c>
      <c r="BM2415" s="33">
        <f t="shared" si="264"/>
        <v>319668.98700000002</v>
      </c>
      <c r="BN2415" s="9"/>
      <c r="BO2415" s="9"/>
      <c r="BP2415" s="9"/>
      <c r="BQ2415" s="9"/>
      <c r="BR2415" s="9"/>
      <c r="BS2415" s="9"/>
      <c r="BT2415" s="9"/>
      <c r="BU2415" s="9"/>
      <c r="BV2415" s="33">
        <f t="shared" si="265"/>
        <v>-56655.732945519499</v>
      </c>
      <c r="BW2415" s="9"/>
      <c r="BX2415" s="9"/>
      <c r="BY2415" s="9"/>
      <c r="BZ2415" s="9"/>
      <c r="CA2415" s="21"/>
      <c r="CB2415" s="21"/>
      <c r="CC2415" s="21"/>
      <c r="CD2415" s="22"/>
      <c r="CE2415" s="9"/>
      <c r="CF2415" s="9"/>
      <c r="CG2415" s="9"/>
      <c r="CH2415" s="9"/>
      <c r="CI2415" s="9"/>
      <c r="CJ2415" s="9"/>
      <c r="CK2415" s="9"/>
      <c r="CL2415" s="9"/>
      <c r="CM2415" s="10"/>
      <c r="CN2415" s="4"/>
      <c r="CO2415" s="4"/>
      <c r="CP2415" s="4"/>
      <c r="CQ2415" s="4"/>
      <c r="CR2415" s="4"/>
      <c r="CS2415" s="4"/>
      <c r="CT2415" s="4"/>
      <c r="CU2415" s="4"/>
      <c r="CV2415" s="4"/>
      <c r="CW2415" s="4"/>
      <c r="CX2415" s="4"/>
      <c r="CY2415" s="4"/>
      <c r="CZ2415" s="4"/>
      <c r="DD2415" s="3"/>
      <c r="DE2415" s="4"/>
      <c r="DF2415" s="4"/>
      <c r="DG2415" s="4"/>
      <c r="DH2415" s="4"/>
      <c r="DI2415" s="4"/>
      <c r="DJ2415" s="4"/>
      <c r="DK2415" s="4"/>
      <c r="DL2415" s="4"/>
      <c r="DM2415" s="4"/>
      <c r="DN2415" s="4"/>
      <c r="DO2415" s="4"/>
      <c r="DP2415" s="4"/>
      <c r="DQ2415" s="4"/>
      <c r="DR2415" s="4"/>
      <c r="DS2415" s="4"/>
      <c r="DT2415" s="4"/>
      <c r="DU2415" s="4"/>
      <c r="DV2415" s="4"/>
      <c r="DW2415" s="4"/>
      <c r="DX2415" s="4"/>
      <c r="DY2415" s="4"/>
      <c r="DZ2415" s="4"/>
      <c r="EE2415" s="4"/>
      <c r="EF2415" s="4"/>
      <c r="EG2415" s="4"/>
      <c r="EH2415" s="4"/>
      <c r="EI2415" s="4"/>
      <c r="EJ2415" s="4"/>
      <c r="EK2415" s="4"/>
      <c r="EL2415" s="4"/>
      <c r="EM2415" s="4"/>
      <c r="EN2415" s="4"/>
      <c r="EO2415" s="4"/>
      <c r="EP2415" s="4"/>
      <c r="EQ2415" s="4"/>
      <c r="ER2415" s="4"/>
      <c r="ES2415" s="4"/>
      <c r="ET2415" s="4"/>
      <c r="EU2415" s="4"/>
      <c r="EV2415" s="4"/>
      <c r="EW2415" s="4"/>
      <c r="EX2415" s="4"/>
      <c r="EY2415" s="4"/>
      <c r="EZ2415" s="4"/>
    </row>
    <row r="2416" spans="1:156">
      <c r="A2416" s="8">
        <v>2411</v>
      </c>
      <c r="B2416" s="21">
        <v>2013</v>
      </c>
      <c r="C2416" s="21">
        <v>1969</v>
      </c>
      <c r="D2416" s="22">
        <v>154.8868702</v>
      </c>
      <c r="E2416" s="9">
        <v>-16835.345300000001</v>
      </c>
      <c r="F2416" s="9">
        <v>1960753.6850999999</v>
      </c>
      <c r="G2416" s="9">
        <v>101672.62639999999</v>
      </c>
      <c r="H2416" s="9">
        <v>415603.9376</v>
      </c>
      <c r="I2416" s="9">
        <v>86746.616500000004</v>
      </c>
      <c r="J2416" s="9">
        <v>114549.2574</v>
      </c>
      <c r="K2416" s="9">
        <v>5278.2883000000002</v>
      </c>
      <c r="L2416" s="9">
        <v>2690883.18</v>
      </c>
      <c r="M2416" s="9">
        <f t="shared" si="259"/>
        <v>109270.9691</v>
      </c>
      <c r="N2416" s="26"/>
      <c r="O2416" s="26"/>
      <c r="P2416" s="26"/>
      <c r="Q2416" s="26"/>
      <c r="R2416" s="26"/>
      <c r="S2416" s="26"/>
      <c r="T2416" s="26"/>
      <c r="U2416" s="26"/>
      <c r="V2416" s="33">
        <f t="shared" si="260"/>
        <v>-16835.345300000001</v>
      </c>
      <c r="W2416" s="26"/>
      <c r="X2416" s="26"/>
      <c r="Y2416" s="26"/>
      <c r="Z2416" s="26"/>
      <c r="AA2416" s="26"/>
      <c r="AB2416" s="38">
        <v>2014</v>
      </c>
      <c r="AC2416" s="38">
        <v>2005</v>
      </c>
      <c r="AD2416" s="39">
        <v>109.369305</v>
      </c>
      <c r="AE2416" s="33">
        <v>-42275.104099999997</v>
      </c>
      <c r="AF2416" s="33">
        <v>2049010.9641</v>
      </c>
      <c r="AG2416" s="33">
        <v>106509.8227</v>
      </c>
      <c r="AH2416" s="33">
        <v>190050.36120000001</v>
      </c>
      <c r="AI2416" s="33">
        <v>81811.311199999996</v>
      </c>
      <c r="AJ2416" s="33">
        <v>265965.30989999999</v>
      </c>
      <c r="AK2416" s="33">
        <v>19956.322700000001</v>
      </c>
      <c r="AL2416" s="33">
        <v>2715666.5504999999</v>
      </c>
      <c r="AM2416" s="33">
        <f t="shared" si="261"/>
        <v>246008.9872</v>
      </c>
      <c r="AN2416" s="33"/>
      <c r="AO2416" s="33"/>
      <c r="AP2416" s="33"/>
      <c r="AQ2416" s="33"/>
      <c r="AR2416" s="33"/>
      <c r="AS2416" s="33"/>
      <c r="AT2416" s="33"/>
      <c r="AU2416" s="33"/>
      <c r="AV2416" s="33">
        <f t="shared" si="262"/>
        <v>-42275.104099999997</v>
      </c>
      <c r="AW2416" s="33"/>
      <c r="AX2416" s="33"/>
      <c r="AY2416" s="33"/>
      <c r="AZ2416" s="33"/>
      <c r="BA2416" s="38">
        <v>2411</v>
      </c>
      <c r="BB2416" s="38">
        <v>2015</v>
      </c>
      <c r="BC2416" s="38">
        <v>2006</v>
      </c>
      <c r="BD2416" s="39">
        <v>140.6011187</v>
      </c>
      <c r="BE2416" s="33">
        <f t="shared" si="263"/>
        <v>47875.710894347169</v>
      </c>
      <c r="BF2416" s="33">
        <v>2079341.4380999999</v>
      </c>
      <c r="BG2416" s="33">
        <v>106509.8227</v>
      </c>
      <c r="BH2416" s="33">
        <v>184104.14319999999</v>
      </c>
      <c r="BI2416" s="33">
        <v>83407.827094346998</v>
      </c>
      <c r="BJ2416" s="33">
        <v>440612.6249</v>
      </c>
      <c r="BK2416" s="33">
        <v>41170.396399999998</v>
      </c>
      <c r="BL2416" s="33">
        <v>2804929.7486999999</v>
      </c>
      <c r="BM2416" s="33">
        <f t="shared" si="264"/>
        <v>399442.22849999997</v>
      </c>
      <c r="BN2416" s="9"/>
      <c r="BO2416" s="9"/>
      <c r="BP2416" s="9"/>
      <c r="BQ2416" s="9"/>
      <c r="BR2416" s="9"/>
      <c r="BS2416" s="9"/>
      <c r="BT2416" s="9"/>
      <c r="BU2416" s="9"/>
      <c r="BV2416" s="33">
        <f t="shared" si="265"/>
        <v>47875.710894347169</v>
      </c>
      <c r="BW2416" s="9"/>
      <c r="BX2416" s="9"/>
      <c r="BY2416" s="9"/>
      <c r="BZ2416" s="9"/>
      <c r="CA2416" s="21"/>
      <c r="CB2416" s="21"/>
      <c r="CC2416" s="21"/>
      <c r="CD2416" s="22"/>
      <c r="CE2416" s="9"/>
      <c r="CF2416" s="9"/>
      <c r="CG2416" s="9"/>
      <c r="CH2416" s="9"/>
      <c r="CI2416" s="9"/>
      <c r="CJ2416" s="9"/>
      <c r="CK2416" s="9"/>
      <c r="CL2416" s="9"/>
      <c r="CM2416" s="10"/>
      <c r="CN2416" s="4"/>
      <c r="CO2416" s="4"/>
      <c r="CP2416" s="4"/>
      <c r="CQ2416" s="4"/>
      <c r="CR2416" s="4"/>
      <c r="CS2416" s="4"/>
      <c r="CT2416" s="4"/>
      <c r="CU2416" s="4"/>
      <c r="CV2416" s="4"/>
      <c r="CW2416" s="4"/>
      <c r="CX2416" s="4"/>
      <c r="CY2416" s="4"/>
      <c r="CZ2416" s="4"/>
      <c r="DD2416" s="3"/>
      <c r="DE2416" s="4"/>
      <c r="DF2416" s="4"/>
      <c r="DG2416" s="4"/>
      <c r="DH2416" s="4"/>
      <c r="DI2416" s="4"/>
      <c r="DJ2416" s="4"/>
      <c r="DK2416" s="4"/>
      <c r="DL2416" s="4"/>
      <c r="DM2416" s="4"/>
      <c r="DN2416" s="4"/>
      <c r="DO2416" s="4"/>
      <c r="DP2416" s="4"/>
      <c r="DQ2416" s="4"/>
      <c r="DR2416" s="4"/>
      <c r="DS2416" s="4"/>
      <c r="DT2416" s="4"/>
      <c r="DU2416" s="4"/>
      <c r="DV2416" s="4"/>
      <c r="DW2416" s="4"/>
      <c r="DX2416" s="4"/>
      <c r="DY2416" s="4"/>
      <c r="DZ2416" s="4"/>
      <c r="EE2416" s="4"/>
      <c r="EF2416" s="4"/>
      <c r="EG2416" s="4"/>
      <c r="EH2416" s="4"/>
      <c r="EI2416" s="4"/>
      <c r="EJ2416" s="4"/>
      <c r="EK2416" s="4"/>
      <c r="EL2416" s="4"/>
      <c r="EM2416" s="4"/>
      <c r="EN2416" s="4"/>
      <c r="EO2416" s="4"/>
      <c r="EP2416" s="4"/>
      <c r="EQ2416" s="4"/>
      <c r="ER2416" s="4"/>
      <c r="ES2416" s="4"/>
      <c r="ET2416" s="4"/>
      <c r="EU2416" s="4"/>
      <c r="EV2416" s="4"/>
      <c r="EW2416" s="4"/>
      <c r="EX2416" s="4"/>
      <c r="EY2416" s="4"/>
      <c r="EZ2416" s="4"/>
    </row>
    <row r="2417" spans="1:156">
      <c r="A2417" s="8">
        <v>2412</v>
      </c>
      <c r="B2417" s="21">
        <v>2013</v>
      </c>
      <c r="C2417" s="21">
        <v>1992</v>
      </c>
      <c r="D2417" s="22">
        <v>96.583156709999997</v>
      </c>
      <c r="E2417" s="9">
        <v>-64454.868900000001</v>
      </c>
      <c r="F2417" s="9">
        <v>1960167.3732</v>
      </c>
      <c r="G2417" s="9">
        <v>101672.62639999999</v>
      </c>
      <c r="H2417" s="9">
        <v>414222.033</v>
      </c>
      <c r="I2417" s="9">
        <v>91892.595499999996</v>
      </c>
      <c r="J2417" s="9">
        <v>82155.863100000002</v>
      </c>
      <c r="K2417" s="9">
        <v>23509.755399999998</v>
      </c>
      <c r="L2417" s="9">
        <v>2691055.6047</v>
      </c>
      <c r="M2417" s="9">
        <f t="shared" si="259"/>
        <v>58646.107700000008</v>
      </c>
      <c r="N2417" s="26"/>
      <c r="O2417" s="26"/>
      <c r="P2417" s="26"/>
      <c r="Q2417" s="26"/>
      <c r="R2417" s="26"/>
      <c r="S2417" s="26"/>
      <c r="T2417" s="26"/>
      <c r="U2417" s="26"/>
      <c r="V2417" s="33">
        <f t="shared" si="260"/>
        <v>-64454.868900000001</v>
      </c>
      <c r="W2417" s="26"/>
      <c r="X2417" s="26"/>
      <c r="Y2417" s="26"/>
      <c r="Z2417" s="26"/>
      <c r="AA2417" s="26"/>
      <c r="AB2417" s="38">
        <v>2014</v>
      </c>
      <c r="AC2417" s="38">
        <v>1929</v>
      </c>
      <c r="AD2417" s="39">
        <v>94.527411990000004</v>
      </c>
      <c r="AE2417" s="33">
        <v>-215580.76310000001</v>
      </c>
      <c r="AF2417" s="33">
        <v>2051268.7978000001</v>
      </c>
      <c r="AG2417" s="33">
        <v>106509.8227</v>
      </c>
      <c r="AH2417" s="33">
        <v>179472.5612</v>
      </c>
      <c r="AI2417" s="33">
        <v>121568.3536</v>
      </c>
      <c r="AJ2417" s="33">
        <v>137155.71650000001</v>
      </c>
      <c r="AK2417" s="33">
        <v>102257.03780000001</v>
      </c>
      <c r="AL2417" s="33">
        <v>2709298.9769000001</v>
      </c>
      <c r="AM2417" s="33">
        <f t="shared" si="261"/>
        <v>34898.678700000004</v>
      </c>
      <c r="AN2417" s="33"/>
      <c r="AO2417" s="33"/>
      <c r="AP2417" s="33"/>
      <c r="AQ2417" s="33"/>
      <c r="AR2417" s="33"/>
      <c r="AS2417" s="33"/>
      <c r="AT2417" s="33"/>
      <c r="AU2417" s="33"/>
      <c r="AV2417" s="33">
        <f t="shared" si="262"/>
        <v>-215580.76310000001</v>
      </c>
      <c r="AW2417" s="33"/>
      <c r="AX2417" s="33"/>
      <c r="AY2417" s="33"/>
      <c r="AZ2417" s="33"/>
      <c r="BA2417" s="38">
        <v>2412</v>
      </c>
      <c r="BB2417" s="38">
        <v>2015</v>
      </c>
      <c r="BC2417" s="38">
        <v>1930</v>
      </c>
      <c r="BD2417" s="39">
        <v>94.463451000000006</v>
      </c>
      <c r="BE2417" s="33">
        <f t="shared" si="263"/>
        <v>-278346.80792373745</v>
      </c>
      <c r="BF2417" s="33">
        <v>2095441.6469000001</v>
      </c>
      <c r="BG2417" s="33">
        <v>106509.8227</v>
      </c>
      <c r="BH2417" s="33">
        <v>171405.33439999999</v>
      </c>
      <c r="BI2417" s="33">
        <v>131136.757176263</v>
      </c>
      <c r="BJ2417" s="33">
        <v>114783.7061</v>
      </c>
      <c r="BK2417" s="33">
        <v>114114.3875</v>
      </c>
      <c r="BL2417" s="33">
        <v>2783509.6877000001</v>
      </c>
      <c r="BM2417" s="33">
        <f t="shared" si="264"/>
        <v>669.3185999999987</v>
      </c>
      <c r="BN2417" s="9"/>
      <c r="BO2417" s="9"/>
      <c r="BP2417" s="9"/>
      <c r="BQ2417" s="9"/>
      <c r="BR2417" s="9"/>
      <c r="BS2417" s="9"/>
      <c r="BT2417" s="9"/>
      <c r="BU2417" s="9"/>
      <c r="BV2417" s="33">
        <f t="shared" si="265"/>
        <v>-278346.80792373745</v>
      </c>
      <c r="BW2417" s="9"/>
      <c r="BX2417" s="9"/>
      <c r="BY2417" s="9"/>
      <c r="BZ2417" s="9"/>
      <c r="CA2417" s="21"/>
      <c r="CB2417" s="21"/>
      <c r="CC2417" s="21"/>
      <c r="CD2417" s="22"/>
      <c r="CE2417" s="9"/>
      <c r="CF2417" s="9"/>
      <c r="CG2417" s="9"/>
      <c r="CH2417" s="9"/>
      <c r="CI2417" s="9"/>
      <c r="CJ2417" s="9"/>
      <c r="CK2417" s="9"/>
      <c r="CL2417" s="9"/>
      <c r="CM2417" s="10"/>
      <c r="CN2417" s="4"/>
      <c r="CO2417" s="4"/>
      <c r="CP2417" s="4"/>
      <c r="CQ2417" s="4"/>
      <c r="CR2417" s="4"/>
      <c r="CS2417" s="4"/>
      <c r="CT2417" s="4"/>
      <c r="CU2417" s="4"/>
      <c r="CV2417" s="4"/>
      <c r="CW2417" s="4"/>
      <c r="CX2417" s="4"/>
      <c r="CY2417" s="4"/>
      <c r="CZ2417" s="4"/>
      <c r="DD2417" s="3"/>
      <c r="DE2417" s="4"/>
      <c r="DF2417" s="4"/>
      <c r="DG2417" s="4"/>
      <c r="DH2417" s="4"/>
      <c r="DI2417" s="4"/>
      <c r="DJ2417" s="4"/>
      <c r="DK2417" s="4"/>
      <c r="DL2417" s="4"/>
      <c r="DM2417" s="4"/>
      <c r="DN2417" s="4"/>
      <c r="DO2417" s="4"/>
      <c r="DP2417" s="4"/>
      <c r="DQ2417" s="4"/>
      <c r="DR2417" s="4"/>
      <c r="DS2417" s="4"/>
      <c r="DT2417" s="4"/>
      <c r="DU2417" s="4"/>
      <c r="DV2417" s="4"/>
      <c r="DW2417" s="4"/>
      <c r="DX2417" s="4"/>
      <c r="DY2417" s="4"/>
      <c r="DZ2417" s="4"/>
      <c r="EE2417" s="4"/>
      <c r="EF2417" s="4"/>
      <c r="EG2417" s="4"/>
      <c r="EH2417" s="4"/>
      <c r="EI2417" s="4"/>
      <c r="EJ2417" s="4"/>
      <c r="EK2417" s="4"/>
      <c r="EL2417" s="4"/>
      <c r="EM2417" s="4"/>
      <c r="EN2417" s="4"/>
      <c r="EO2417" s="4"/>
      <c r="EP2417" s="4"/>
      <c r="EQ2417" s="4"/>
      <c r="ER2417" s="4"/>
      <c r="ES2417" s="4"/>
      <c r="ET2417" s="4"/>
      <c r="EU2417" s="4"/>
      <c r="EV2417" s="4"/>
      <c r="EW2417" s="4"/>
      <c r="EX2417" s="4"/>
      <c r="EY2417" s="4"/>
      <c r="EZ2417" s="4"/>
    </row>
    <row r="2418" spans="1:156">
      <c r="A2418" s="8">
        <v>2413</v>
      </c>
      <c r="B2418" s="21">
        <v>2013</v>
      </c>
      <c r="C2418" s="21">
        <v>1985</v>
      </c>
      <c r="D2418" s="22">
        <v>118.7752141</v>
      </c>
      <c r="E2418" s="9">
        <v>-93537.515700000004</v>
      </c>
      <c r="F2418" s="9">
        <v>1888096.4021000001</v>
      </c>
      <c r="G2418" s="9">
        <v>101672.62639999999</v>
      </c>
      <c r="H2418" s="9">
        <v>416125.50890000002</v>
      </c>
      <c r="I2418" s="9">
        <v>84804.373399999997</v>
      </c>
      <c r="J2418" s="9">
        <v>106638.5297</v>
      </c>
      <c r="K2418" s="9">
        <v>0</v>
      </c>
      <c r="L2418" s="9">
        <v>2690874.9563000002</v>
      </c>
      <c r="M2418" s="9">
        <f t="shared" si="259"/>
        <v>106638.5297</v>
      </c>
      <c r="N2418" s="26"/>
      <c r="O2418" s="26"/>
      <c r="P2418" s="26"/>
      <c r="Q2418" s="26"/>
      <c r="R2418" s="26"/>
      <c r="S2418" s="26"/>
      <c r="T2418" s="26"/>
      <c r="U2418" s="26"/>
      <c r="V2418" s="33">
        <f t="shared" si="260"/>
        <v>-93537.515700000004</v>
      </c>
      <c r="W2418" s="26"/>
      <c r="X2418" s="26"/>
      <c r="Y2418" s="26"/>
      <c r="Z2418" s="26"/>
      <c r="AA2418" s="26"/>
      <c r="AB2418" s="38">
        <v>2014</v>
      </c>
      <c r="AC2418" s="38">
        <v>1934</v>
      </c>
      <c r="AD2418" s="39">
        <v>151.97348650000001</v>
      </c>
      <c r="AE2418" s="33">
        <v>182534.86040000001</v>
      </c>
      <c r="AF2418" s="33">
        <v>1959543.4431</v>
      </c>
      <c r="AG2418" s="33">
        <v>106509.8227</v>
      </c>
      <c r="AH2418" s="33">
        <v>193259.08900000001</v>
      </c>
      <c r="AI2418" s="33">
        <v>69751.1924</v>
      </c>
      <c r="AJ2418" s="33">
        <v>596460.78170000005</v>
      </c>
      <c r="AK2418" s="33">
        <v>2214.8512000000001</v>
      </c>
      <c r="AL2418" s="33">
        <v>2740774.6173</v>
      </c>
      <c r="AM2418" s="33">
        <f t="shared" si="261"/>
        <v>594245.93050000002</v>
      </c>
      <c r="AN2418" s="33"/>
      <c r="AO2418" s="33"/>
      <c r="AP2418" s="33"/>
      <c r="AQ2418" s="33"/>
      <c r="AR2418" s="33"/>
      <c r="AS2418" s="33"/>
      <c r="AT2418" s="33"/>
      <c r="AU2418" s="33"/>
      <c r="AV2418" s="33">
        <f t="shared" si="262"/>
        <v>182534.86040000001</v>
      </c>
      <c r="AW2418" s="33"/>
      <c r="AX2418" s="33"/>
      <c r="AY2418" s="33"/>
      <c r="AZ2418" s="33"/>
      <c r="BA2418" s="38">
        <v>2413</v>
      </c>
      <c r="BB2418" s="38">
        <v>2015</v>
      </c>
      <c r="BC2418" s="38">
        <v>1935</v>
      </c>
      <c r="BD2418" s="39">
        <v>122.9110288</v>
      </c>
      <c r="BE2418" s="33">
        <f t="shared" si="263"/>
        <v>-44384.719767087139</v>
      </c>
      <c r="BF2418" s="33">
        <v>2059145.0271999999</v>
      </c>
      <c r="BG2418" s="33">
        <v>106509.8227</v>
      </c>
      <c r="BH2418" s="33">
        <v>182791.2114</v>
      </c>
      <c r="BI2418" s="33">
        <v>88342.528532913202</v>
      </c>
      <c r="BJ2418" s="33">
        <v>302190.9362</v>
      </c>
      <c r="BK2418" s="33">
        <v>9281.3042000000005</v>
      </c>
      <c r="BL2418" s="33">
        <v>2774082.9416</v>
      </c>
      <c r="BM2418" s="33">
        <f t="shared" si="264"/>
        <v>292909.63199999998</v>
      </c>
      <c r="BN2418" s="9"/>
      <c r="BO2418" s="9"/>
      <c r="BP2418" s="9"/>
      <c r="BQ2418" s="9"/>
      <c r="BR2418" s="9"/>
      <c r="BS2418" s="9"/>
      <c r="BT2418" s="9"/>
      <c r="BU2418" s="9"/>
      <c r="BV2418" s="33">
        <f t="shared" si="265"/>
        <v>-44384.719767087139</v>
      </c>
      <c r="BW2418" s="9"/>
      <c r="BX2418" s="9"/>
      <c r="BY2418" s="9"/>
      <c r="BZ2418" s="9"/>
      <c r="CA2418" s="21"/>
      <c r="CB2418" s="21"/>
      <c r="CC2418" s="21"/>
      <c r="CD2418" s="22"/>
      <c r="CE2418" s="9"/>
      <c r="CF2418" s="9"/>
      <c r="CG2418" s="9"/>
      <c r="CH2418" s="9"/>
      <c r="CI2418" s="9"/>
      <c r="CJ2418" s="9"/>
      <c r="CK2418" s="9"/>
      <c r="CL2418" s="9"/>
      <c r="CM2418" s="10"/>
      <c r="CN2418" s="4"/>
      <c r="CO2418" s="4"/>
      <c r="CP2418" s="4"/>
      <c r="CQ2418" s="4"/>
      <c r="CR2418" s="4"/>
      <c r="CS2418" s="4"/>
      <c r="CT2418" s="4"/>
      <c r="CU2418" s="4"/>
      <c r="CV2418" s="4"/>
      <c r="CW2418" s="4"/>
      <c r="CX2418" s="4"/>
      <c r="CY2418" s="4"/>
      <c r="CZ2418" s="4"/>
      <c r="DD2418" s="3"/>
      <c r="DE2418" s="4"/>
      <c r="DF2418" s="4"/>
      <c r="DG2418" s="4"/>
      <c r="DH2418" s="4"/>
      <c r="DI2418" s="4"/>
      <c r="DJ2418" s="4"/>
      <c r="DK2418" s="4"/>
      <c r="DL2418" s="4"/>
      <c r="DM2418" s="4"/>
      <c r="DN2418" s="4"/>
      <c r="DO2418" s="4"/>
      <c r="DP2418" s="4"/>
      <c r="DQ2418" s="4"/>
      <c r="DR2418" s="4"/>
      <c r="DS2418" s="4"/>
      <c r="DT2418" s="4"/>
      <c r="DU2418" s="4"/>
      <c r="DV2418" s="4"/>
      <c r="DW2418" s="4"/>
      <c r="DX2418" s="4"/>
      <c r="DY2418" s="4"/>
      <c r="DZ2418" s="4"/>
      <c r="EE2418" s="4"/>
      <c r="EF2418" s="4"/>
      <c r="EG2418" s="4"/>
      <c r="EH2418" s="4"/>
      <c r="EI2418" s="4"/>
      <c r="EJ2418" s="4"/>
      <c r="EK2418" s="4"/>
      <c r="EL2418" s="4"/>
      <c r="EM2418" s="4"/>
      <c r="EN2418" s="4"/>
      <c r="EO2418" s="4"/>
      <c r="EP2418" s="4"/>
      <c r="EQ2418" s="4"/>
      <c r="ER2418" s="4"/>
      <c r="ES2418" s="4"/>
      <c r="ET2418" s="4"/>
      <c r="EU2418" s="4"/>
      <c r="EV2418" s="4"/>
      <c r="EW2418" s="4"/>
      <c r="EX2418" s="4"/>
      <c r="EY2418" s="4"/>
      <c r="EZ2418" s="4"/>
    </row>
    <row r="2419" spans="1:156">
      <c r="A2419" s="8">
        <v>2414</v>
      </c>
      <c r="B2419" s="21">
        <v>2013</v>
      </c>
      <c r="C2419" s="21">
        <v>1981</v>
      </c>
      <c r="D2419" s="22">
        <v>140.5062116</v>
      </c>
      <c r="E2419" s="9">
        <v>83008.887499999997</v>
      </c>
      <c r="F2419" s="9">
        <v>1967902.6507000001</v>
      </c>
      <c r="G2419" s="9">
        <v>101672.62639999999</v>
      </c>
      <c r="H2419" s="9">
        <v>415714.9252</v>
      </c>
      <c r="I2419" s="9">
        <v>86333.317800000004</v>
      </c>
      <c r="J2419" s="9">
        <v>207840.43830000001</v>
      </c>
      <c r="K2419" s="9">
        <v>3806.5466000000001</v>
      </c>
      <c r="L2419" s="9">
        <v>2692648.5243000002</v>
      </c>
      <c r="M2419" s="9">
        <f t="shared" si="259"/>
        <v>204033.89170000001</v>
      </c>
      <c r="N2419" s="26"/>
      <c r="O2419" s="26"/>
      <c r="P2419" s="26"/>
      <c r="Q2419" s="26"/>
      <c r="R2419" s="26"/>
      <c r="S2419" s="26"/>
      <c r="T2419" s="26"/>
      <c r="U2419" s="26"/>
      <c r="V2419" s="33">
        <f t="shared" si="260"/>
        <v>83008.887499999997</v>
      </c>
      <c r="W2419" s="26"/>
      <c r="X2419" s="26"/>
      <c r="Y2419" s="26"/>
      <c r="Z2419" s="26"/>
      <c r="AA2419" s="26"/>
      <c r="AB2419" s="38">
        <v>2014</v>
      </c>
      <c r="AC2419" s="38">
        <v>1952</v>
      </c>
      <c r="AD2419" s="39">
        <v>147.2903905</v>
      </c>
      <c r="AE2419" s="33">
        <v>197922.6672</v>
      </c>
      <c r="AF2419" s="33">
        <v>2033399.426</v>
      </c>
      <c r="AG2419" s="33">
        <v>106509.8227</v>
      </c>
      <c r="AH2419" s="33">
        <v>191452.32800000001</v>
      </c>
      <c r="AI2419" s="33">
        <v>76541.968599999993</v>
      </c>
      <c r="AJ2419" s="33">
        <v>526044.67920000001</v>
      </c>
      <c r="AK2419" s="33">
        <v>5361.2401</v>
      </c>
      <c r="AL2419" s="33">
        <v>2730664.3171000001</v>
      </c>
      <c r="AM2419" s="33">
        <f t="shared" si="261"/>
        <v>520683.43910000002</v>
      </c>
      <c r="AN2419" s="33"/>
      <c r="AO2419" s="33"/>
      <c r="AP2419" s="33"/>
      <c r="AQ2419" s="33"/>
      <c r="AR2419" s="33"/>
      <c r="AS2419" s="33"/>
      <c r="AT2419" s="33"/>
      <c r="AU2419" s="33"/>
      <c r="AV2419" s="33">
        <f t="shared" si="262"/>
        <v>197922.6672</v>
      </c>
      <c r="AW2419" s="33"/>
      <c r="AX2419" s="33"/>
      <c r="AY2419" s="33"/>
      <c r="AZ2419" s="33"/>
      <c r="BA2419" s="38">
        <v>2414</v>
      </c>
      <c r="BB2419" s="38">
        <v>2015</v>
      </c>
      <c r="BC2419" s="38">
        <v>1953</v>
      </c>
      <c r="BD2419" s="39">
        <v>133.47564790000001</v>
      </c>
      <c r="BE2419" s="33">
        <f t="shared" si="263"/>
        <v>-30343.198978852015</v>
      </c>
      <c r="BF2419" s="33">
        <v>2093228.5275999999</v>
      </c>
      <c r="BG2419" s="33">
        <v>106509.8227</v>
      </c>
      <c r="BH2419" s="33">
        <v>181489.42120000001</v>
      </c>
      <c r="BI2419" s="33">
        <v>93235.353821147699</v>
      </c>
      <c r="BJ2419" s="33">
        <v>323637.88650000002</v>
      </c>
      <c r="BK2419" s="33">
        <v>36120.300199999998</v>
      </c>
      <c r="BL2419" s="33">
        <v>2792323.9106000001</v>
      </c>
      <c r="BM2419" s="33">
        <f t="shared" si="264"/>
        <v>287517.58630000002</v>
      </c>
      <c r="BN2419" s="9"/>
      <c r="BO2419" s="9"/>
      <c r="BP2419" s="9"/>
      <c r="BQ2419" s="9"/>
      <c r="BR2419" s="9"/>
      <c r="BS2419" s="9"/>
      <c r="BT2419" s="9"/>
      <c r="BU2419" s="9"/>
      <c r="BV2419" s="33">
        <f t="shared" si="265"/>
        <v>-30343.198978852015</v>
      </c>
      <c r="BW2419" s="9"/>
      <c r="BX2419" s="9"/>
      <c r="BY2419" s="9"/>
      <c r="BZ2419" s="9"/>
      <c r="CA2419" s="21"/>
      <c r="CB2419" s="21"/>
      <c r="CC2419" s="21"/>
      <c r="CD2419" s="22"/>
      <c r="CE2419" s="9"/>
      <c r="CF2419" s="9"/>
      <c r="CG2419" s="9"/>
      <c r="CH2419" s="9"/>
      <c r="CI2419" s="9"/>
      <c r="CJ2419" s="9"/>
      <c r="CK2419" s="9"/>
      <c r="CL2419" s="9"/>
      <c r="CM2419" s="10"/>
      <c r="CN2419" s="4"/>
      <c r="CO2419" s="4"/>
      <c r="CP2419" s="4"/>
      <c r="CQ2419" s="4"/>
      <c r="CR2419" s="4"/>
      <c r="CS2419" s="4"/>
      <c r="CT2419" s="4"/>
      <c r="CU2419" s="4"/>
      <c r="CV2419" s="4"/>
      <c r="CW2419" s="4"/>
      <c r="CX2419" s="4"/>
      <c r="CY2419" s="4"/>
      <c r="CZ2419" s="4"/>
      <c r="DD2419" s="3"/>
      <c r="DE2419" s="4"/>
      <c r="DF2419" s="4"/>
      <c r="DG2419" s="4"/>
      <c r="DH2419" s="4"/>
      <c r="DI2419" s="4"/>
      <c r="DJ2419" s="4"/>
      <c r="DK2419" s="4"/>
      <c r="DL2419" s="4"/>
      <c r="DM2419" s="4"/>
      <c r="DN2419" s="4"/>
      <c r="DO2419" s="4"/>
      <c r="DP2419" s="4"/>
      <c r="DQ2419" s="4"/>
      <c r="DR2419" s="4"/>
      <c r="DS2419" s="4"/>
      <c r="DT2419" s="4"/>
      <c r="DU2419" s="4"/>
      <c r="DV2419" s="4"/>
      <c r="DW2419" s="4"/>
      <c r="DX2419" s="4"/>
      <c r="DY2419" s="4"/>
      <c r="DZ2419" s="4"/>
      <c r="EE2419" s="4"/>
      <c r="EF2419" s="4"/>
      <c r="EG2419" s="4"/>
      <c r="EH2419" s="4"/>
      <c r="EI2419" s="4"/>
      <c r="EJ2419" s="4"/>
      <c r="EK2419" s="4"/>
      <c r="EL2419" s="4"/>
      <c r="EM2419" s="4"/>
      <c r="EN2419" s="4"/>
      <c r="EO2419" s="4"/>
      <c r="EP2419" s="4"/>
      <c r="EQ2419" s="4"/>
      <c r="ER2419" s="4"/>
      <c r="ES2419" s="4"/>
      <c r="ET2419" s="4"/>
      <c r="EU2419" s="4"/>
      <c r="EV2419" s="4"/>
      <c r="EW2419" s="4"/>
      <c r="EX2419" s="4"/>
      <c r="EY2419" s="4"/>
      <c r="EZ2419" s="4"/>
    </row>
    <row r="2420" spans="1:156">
      <c r="A2420" s="8">
        <v>2415</v>
      </c>
      <c r="B2420" s="21">
        <v>2013</v>
      </c>
      <c r="C2420" s="21">
        <v>1990</v>
      </c>
      <c r="D2420" s="22">
        <v>135.3888048</v>
      </c>
      <c r="E2420" s="9">
        <v>1683.8964000000001</v>
      </c>
      <c r="F2420" s="9">
        <v>1944033.6043</v>
      </c>
      <c r="G2420" s="9">
        <v>101672.62639999999</v>
      </c>
      <c r="H2420" s="9">
        <v>415726.48489999998</v>
      </c>
      <c r="I2420" s="9">
        <v>86290.271299999993</v>
      </c>
      <c r="J2420" s="9">
        <v>150988.84959999999</v>
      </c>
      <c r="K2420" s="9">
        <v>2196.018</v>
      </c>
      <c r="L2420" s="9">
        <v>2694831.9221000001</v>
      </c>
      <c r="M2420" s="9">
        <f t="shared" si="259"/>
        <v>148792.83159999998</v>
      </c>
      <c r="N2420" s="26"/>
      <c r="O2420" s="26"/>
      <c r="P2420" s="26"/>
      <c r="Q2420" s="26"/>
      <c r="R2420" s="26"/>
      <c r="S2420" s="26"/>
      <c r="T2420" s="26"/>
      <c r="U2420" s="26"/>
      <c r="V2420" s="33">
        <f t="shared" si="260"/>
        <v>1683.8964000000001</v>
      </c>
      <c r="W2420" s="26"/>
      <c r="X2420" s="26"/>
      <c r="Y2420" s="26"/>
      <c r="Z2420" s="26"/>
      <c r="AA2420" s="26"/>
      <c r="AB2420" s="38">
        <v>2014</v>
      </c>
      <c r="AC2420" s="38">
        <v>2002</v>
      </c>
      <c r="AD2420" s="39">
        <v>126.5561804</v>
      </c>
      <c r="AE2420" s="33">
        <v>-62219.083100000003</v>
      </c>
      <c r="AF2420" s="33">
        <v>2051162.4445</v>
      </c>
      <c r="AG2420" s="33">
        <v>106509.8227</v>
      </c>
      <c r="AH2420" s="33">
        <v>176392.30669999999</v>
      </c>
      <c r="AI2420" s="33">
        <v>133145.6011</v>
      </c>
      <c r="AJ2420" s="33">
        <v>303087.32669999998</v>
      </c>
      <c r="AK2420" s="33">
        <v>108510.8461</v>
      </c>
      <c r="AL2420" s="33">
        <v>2724005.7385999998</v>
      </c>
      <c r="AM2420" s="33">
        <f t="shared" si="261"/>
        <v>194576.48059999998</v>
      </c>
      <c r="AN2420" s="33"/>
      <c r="AO2420" s="33"/>
      <c r="AP2420" s="33"/>
      <c r="AQ2420" s="33"/>
      <c r="AR2420" s="33"/>
      <c r="AS2420" s="33"/>
      <c r="AT2420" s="33"/>
      <c r="AU2420" s="33"/>
      <c r="AV2420" s="33">
        <f t="shared" si="262"/>
        <v>-62219.083100000003</v>
      </c>
      <c r="AW2420" s="33"/>
      <c r="AX2420" s="33"/>
      <c r="AY2420" s="33"/>
      <c r="AZ2420" s="33"/>
      <c r="BA2420" s="38">
        <v>2415</v>
      </c>
      <c r="BB2420" s="38">
        <v>2015</v>
      </c>
      <c r="BC2420" s="38">
        <v>2003</v>
      </c>
      <c r="BD2420" s="39">
        <v>107.2128158</v>
      </c>
      <c r="BE2420" s="33">
        <f t="shared" si="263"/>
        <v>-164616.5820289189</v>
      </c>
      <c r="BF2420" s="33">
        <v>2100160.3664000002</v>
      </c>
      <c r="BG2420" s="33">
        <v>106509.8227</v>
      </c>
      <c r="BH2420" s="33">
        <v>174372.5061</v>
      </c>
      <c r="BI2420" s="33">
        <v>119984.535571081</v>
      </c>
      <c r="BJ2420" s="33">
        <v>238858.155</v>
      </c>
      <c r="BK2420" s="33">
        <v>110143.4535</v>
      </c>
      <c r="BL2420" s="33">
        <v>2794358.5142999999</v>
      </c>
      <c r="BM2420" s="33">
        <f t="shared" si="264"/>
        <v>128714.7015</v>
      </c>
      <c r="BN2420" s="9"/>
      <c r="BO2420" s="9"/>
      <c r="BP2420" s="9"/>
      <c r="BQ2420" s="9"/>
      <c r="BR2420" s="9"/>
      <c r="BS2420" s="9"/>
      <c r="BT2420" s="9"/>
      <c r="BU2420" s="9"/>
      <c r="BV2420" s="33">
        <f t="shared" si="265"/>
        <v>-164616.5820289189</v>
      </c>
      <c r="BW2420" s="9"/>
      <c r="BX2420" s="9"/>
      <c r="BY2420" s="9"/>
      <c r="BZ2420" s="9"/>
      <c r="CA2420" s="21"/>
      <c r="CB2420" s="21"/>
      <c r="CC2420" s="21"/>
      <c r="CD2420" s="22"/>
      <c r="CE2420" s="9"/>
      <c r="CF2420" s="9"/>
      <c r="CG2420" s="9"/>
      <c r="CH2420" s="9"/>
      <c r="CI2420" s="9"/>
      <c r="CJ2420" s="9"/>
      <c r="CK2420" s="9"/>
      <c r="CL2420" s="9"/>
      <c r="CM2420" s="10"/>
      <c r="CN2420" s="4"/>
      <c r="CO2420" s="4"/>
      <c r="CP2420" s="4"/>
      <c r="CQ2420" s="4"/>
      <c r="CR2420" s="4"/>
      <c r="CS2420" s="4"/>
      <c r="CT2420" s="4"/>
      <c r="CU2420" s="4"/>
      <c r="CV2420" s="4"/>
      <c r="CW2420" s="4"/>
      <c r="CX2420" s="4"/>
      <c r="CY2420" s="4"/>
      <c r="CZ2420" s="4"/>
      <c r="DD2420" s="3"/>
      <c r="DE2420" s="4"/>
      <c r="DF2420" s="4"/>
      <c r="DG2420" s="4"/>
      <c r="DH2420" s="4"/>
      <c r="DI2420" s="4"/>
      <c r="DJ2420" s="4"/>
      <c r="DK2420" s="4"/>
      <c r="DL2420" s="4"/>
      <c r="DM2420" s="4"/>
      <c r="DN2420" s="4"/>
      <c r="DO2420" s="4"/>
      <c r="DP2420" s="4"/>
      <c r="DQ2420" s="4"/>
      <c r="DR2420" s="4"/>
      <c r="DS2420" s="4"/>
      <c r="DT2420" s="4"/>
      <c r="DU2420" s="4"/>
      <c r="DV2420" s="4"/>
      <c r="DW2420" s="4"/>
      <c r="DX2420" s="4"/>
      <c r="DY2420" s="4"/>
      <c r="DZ2420" s="4"/>
      <c r="EE2420" s="4"/>
      <c r="EF2420" s="4"/>
      <c r="EG2420" s="4"/>
      <c r="EH2420" s="4"/>
      <c r="EI2420" s="4"/>
      <c r="EJ2420" s="4"/>
      <c r="EK2420" s="4"/>
      <c r="EL2420" s="4"/>
      <c r="EM2420" s="4"/>
      <c r="EN2420" s="4"/>
      <c r="EO2420" s="4"/>
      <c r="EP2420" s="4"/>
      <c r="EQ2420" s="4"/>
      <c r="ER2420" s="4"/>
      <c r="ES2420" s="4"/>
      <c r="ET2420" s="4"/>
      <c r="EU2420" s="4"/>
      <c r="EV2420" s="4"/>
      <c r="EW2420" s="4"/>
      <c r="EX2420" s="4"/>
      <c r="EY2420" s="4"/>
      <c r="EZ2420" s="4"/>
    </row>
    <row r="2421" spans="1:156">
      <c r="A2421" s="8">
        <v>2416</v>
      </c>
      <c r="B2421" s="21">
        <v>2013</v>
      </c>
      <c r="C2421" s="21">
        <v>1993</v>
      </c>
      <c r="D2421" s="22">
        <v>116.7870363</v>
      </c>
      <c r="E2421" s="9">
        <v>-23589.8253</v>
      </c>
      <c r="F2421" s="9">
        <v>1906938.6969999999</v>
      </c>
      <c r="G2421" s="9">
        <v>101672.62639999999</v>
      </c>
      <c r="H2421" s="9">
        <v>415184.56890000001</v>
      </c>
      <c r="I2421" s="9">
        <v>88308.274600000004</v>
      </c>
      <c r="J2421" s="9">
        <v>162843.88140000001</v>
      </c>
      <c r="K2421" s="9">
        <v>2670.2411000000002</v>
      </c>
      <c r="L2421" s="9">
        <v>2695867.6326000001</v>
      </c>
      <c r="M2421" s="9">
        <f t="shared" si="259"/>
        <v>160173.6403</v>
      </c>
      <c r="N2421" s="26"/>
      <c r="O2421" s="26"/>
      <c r="P2421" s="26"/>
      <c r="Q2421" s="26"/>
      <c r="R2421" s="26"/>
      <c r="S2421" s="26"/>
      <c r="T2421" s="26"/>
      <c r="U2421" s="26"/>
      <c r="V2421" s="33">
        <f t="shared" si="260"/>
        <v>-23589.8253</v>
      </c>
      <c r="W2421" s="26"/>
      <c r="X2421" s="26"/>
      <c r="Y2421" s="26"/>
      <c r="Z2421" s="26"/>
      <c r="AA2421" s="26"/>
      <c r="AB2421" s="38">
        <v>2014</v>
      </c>
      <c r="AC2421" s="38">
        <v>2006</v>
      </c>
      <c r="AD2421" s="39">
        <v>140.6011187</v>
      </c>
      <c r="AE2421" s="33">
        <v>60968.295299999998</v>
      </c>
      <c r="AF2421" s="33">
        <v>2000627.8921000001</v>
      </c>
      <c r="AG2421" s="33">
        <v>106509.8227</v>
      </c>
      <c r="AH2421" s="33">
        <v>189789.74160000001</v>
      </c>
      <c r="AI2421" s="33">
        <v>82790.859500000006</v>
      </c>
      <c r="AJ2421" s="33">
        <v>412151.33470000001</v>
      </c>
      <c r="AK2421" s="33">
        <v>6772.5985000000001</v>
      </c>
      <c r="AL2421" s="33">
        <v>2724128.7568000001</v>
      </c>
      <c r="AM2421" s="33">
        <f t="shared" si="261"/>
        <v>405378.73619999998</v>
      </c>
      <c r="AN2421" s="33"/>
      <c r="AO2421" s="33"/>
      <c r="AP2421" s="33"/>
      <c r="AQ2421" s="33"/>
      <c r="AR2421" s="33"/>
      <c r="AS2421" s="33"/>
      <c r="AT2421" s="33"/>
      <c r="AU2421" s="33"/>
      <c r="AV2421" s="33">
        <f t="shared" si="262"/>
        <v>60968.295299999998</v>
      </c>
      <c r="AW2421" s="33"/>
      <c r="AX2421" s="33"/>
      <c r="AY2421" s="33"/>
      <c r="AZ2421" s="33"/>
      <c r="BA2421" s="38">
        <v>2416</v>
      </c>
      <c r="BB2421" s="38">
        <v>2015</v>
      </c>
      <c r="BC2421" s="38">
        <v>2007</v>
      </c>
      <c r="BD2421" s="39">
        <v>122.3188318</v>
      </c>
      <c r="BE2421" s="33">
        <f t="shared" si="263"/>
        <v>-62485.087442044169</v>
      </c>
      <c r="BF2421" s="33">
        <v>2057156.1024</v>
      </c>
      <c r="BG2421" s="33">
        <v>106509.8227</v>
      </c>
      <c r="BH2421" s="33">
        <v>184126.98130000001</v>
      </c>
      <c r="BI2421" s="33">
        <v>83321.988957955706</v>
      </c>
      <c r="BJ2421" s="33">
        <v>322767.44770000002</v>
      </c>
      <c r="BK2421" s="33">
        <v>32209.664499999999</v>
      </c>
      <c r="BL2421" s="33">
        <v>2784157.7659999998</v>
      </c>
      <c r="BM2421" s="33">
        <f t="shared" si="264"/>
        <v>290557.78320000001</v>
      </c>
      <c r="BN2421" s="9"/>
      <c r="BO2421" s="9"/>
      <c r="BP2421" s="9"/>
      <c r="BQ2421" s="9"/>
      <c r="BR2421" s="9"/>
      <c r="BS2421" s="9"/>
      <c r="BT2421" s="9"/>
      <c r="BU2421" s="9"/>
      <c r="BV2421" s="33">
        <f t="shared" si="265"/>
        <v>-62485.087442044169</v>
      </c>
      <c r="BW2421" s="9"/>
      <c r="BX2421" s="9"/>
      <c r="BY2421" s="9"/>
      <c r="BZ2421" s="9"/>
      <c r="CA2421" s="21"/>
      <c r="CB2421" s="21"/>
      <c r="CC2421" s="21"/>
      <c r="CD2421" s="22"/>
      <c r="CE2421" s="9"/>
      <c r="CF2421" s="9"/>
      <c r="CG2421" s="9"/>
      <c r="CH2421" s="9"/>
      <c r="CI2421" s="9"/>
      <c r="CJ2421" s="9"/>
      <c r="CK2421" s="9"/>
      <c r="CL2421" s="9"/>
      <c r="CM2421" s="10"/>
      <c r="CN2421" s="4"/>
      <c r="CO2421" s="4"/>
      <c r="CP2421" s="4"/>
      <c r="CQ2421" s="4"/>
      <c r="CR2421" s="4"/>
      <c r="CS2421" s="4"/>
      <c r="CT2421" s="4"/>
      <c r="CU2421" s="4"/>
      <c r="CV2421" s="4"/>
      <c r="CW2421" s="4"/>
      <c r="CX2421" s="4"/>
      <c r="CY2421" s="4"/>
      <c r="CZ2421" s="4"/>
      <c r="DD2421" s="3"/>
      <c r="DE2421" s="4"/>
      <c r="DF2421" s="4"/>
      <c r="DG2421" s="4"/>
      <c r="DH2421" s="4"/>
      <c r="DI2421" s="4"/>
      <c r="DJ2421" s="4"/>
      <c r="DK2421" s="4"/>
      <c r="DL2421" s="4"/>
      <c r="DM2421" s="4"/>
      <c r="DN2421" s="4"/>
      <c r="DO2421" s="4"/>
      <c r="DP2421" s="4"/>
      <c r="DQ2421" s="4"/>
      <c r="DR2421" s="4"/>
      <c r="DS2421" s="4"/>
      <c r="DT2421" s="4"/>
      <c r="DU2421" s="4"/>
      <c r="DV2421" s="4"/>
      <c r="DW2421" s="4"/>
      <c r="DX2421" s="4"/>
      <c r="DY2421" s="4"/>
      <c r="DZ2421" s="4"/>
      <c r="EE2421" s="4"/>
      <c r="EF2421" s="4"/>
      <c r="EG2421" s="4"/>
      <c r="EH2421" s="4"/>
      <c r="EI2421" s="4"/>
      <c r="EJ2421" s="4"/>
      <c r="EK2421" s="4"/>
      <c r="EL2421" s="4"/>
      <c r="EM2421" s="4"/>
      <c r="EN2421" s="4"/>
      <c r="EO2421" s="4"/>
      <c r="EP2421" s="4"/>
      <c r="EQ2421" s="4"/>
      <c r="ER2421" s="4"/>
      <c r="ES2421" s="4"/>
      <c r="ET2421" s="4"/>
      <c r="EU2421" s="4"/>
      <c r="EV2421" s="4"/>
      <c r="EW2421" s="4"/>
      <c r="EX2421" s="4"/>
      <c r="EY2421" s="4"/>
      <c r="EZ2421" s="4"/>
    </row>
    <row r="2422" spans="1:156">
      <c r="A2422" s="8">
        <v>2417</v>
      </c>
      <c r="B2422" s="21">
        <v>2013</v>
      </c>
      <c r="C2422" s="21">
        <v>1971</v>
      </c>
      <c r="D2422" s="22">
        <v>171.1430752</v>
      </c>
      <c r="E2422" s="9">
        <v>-46353.374199999998</v>
      </c>
      <c r="F2422" s="9">
        <v>1951218.7</v>
      </c>
      <c r="G2422" s="9">
        <v>101672.62639999999</v>
      </c>
      <c r="H2422" s="9">
        <v>415462.75839999999</v>
      </c>
      <c r="I2422" s="9">
        <v>87272.344100000002</v>
      </c>
      <c r="J2422" s="9">
        <v>95722.067800000004</v>
      </c>
      <c r="K2422" s="9">
        <v>7543.8801999999996</v>
      </c>
      <c r="L2422" s="9">
        <v>2690157.9907</v>
      </c>
      <c r="M2422" s="9">
        <f t="shared" si="259"/>
        <v>88178.187600000005</v>
      </c>
      <c r="N2422" s="26"/>
      <c r="O2422" s="26"/>
      <c r="P2422" s="26"/>
      <c r="Q2422" s="26"/>
      <c r="R2422" s="26"/>
      <c r="S2422" s="26"/>
      <c r="T2422" s="26"/>
      <c r="U2422" s="26"/>
      <c r="V2422" s="33">
        <f t="shared" si="260"/>
        <v>-46353.374199999998</v>
      </c>
      <c r="W2422" s="26"/>
      <c r="X2422" s="26"/>
      <c r="Y2422" s="26"/>
      <c r="Z2422" s="26"/>
      <c r="AA2422" s="26"/>
      <c r="AB2422" s="38">
        <v>2014</v>
      </c>
      <c r="AC2422" s="38">
        <v>1949</v>
      </c>
      <c r="AD2422" s="39">
        <v>130.26025490000001</v>
      </c>
      <c r="AE2422" s="33">
        <v>4798.2668000000003</v>
      </c>
      <c r="AF2422" s="33">
        <v>2061800.6022999999</v>
      </c>
      <c r="AG2422" s="33">
        <v>106509.8227</v>
      </c>
      <c r="AH2422" s="33">
        <v>188518.94680000001</v>
      </c>
      <c r="AI2422" s="33">
        <v>87567.1875</v>
      </c>
      <c r="AJ2422" s="33">
        <v>335965.93920000002</v>
      </c>
      <c r="AK2422" s="33">
        <v>49451.283499999998</v>
      </c>
      <c r="AL2422" s="33">
        <v>2726112.9481000002</v>
      </c>
      <c r="AM2422" s="33">
        <f t="shared" si="261"/>
        <v>286514.6557</v>
      </c>
      <c r="AN2422" s="33"/>
      <c r="AO2422" s="33"/>
      <c r="AP2422" s="33"/>
      <c r="AQ2422" s="33"/>
      <c r="AR2422" s="33"/>
      <c r="AS2422" s="33"/>
      <c r="AT2422" s="33"/>
      <c r="AU2422" s="33"/>
      <c r="AV2422" s="33">
        <f t="shared" si="262"/>
        <v>4798.2668000000003</v>
      </c>
      <c r="AW2422" s="33"/>
      <c r="AX2422" s="33"/>
      <c r="AY2422" s="33"/>
      <c r="AZ2422" s="33"/>
      <c r="BA2422" s="38">
        <v>2417</v>
      </c>
      <c r="BB2422" s="38">
        <v>2015</v>
      </c>
      <c r="BC2422" s="38">
        <v>1950</v>
      </c>
      <c r="BD2422" s="39">
        <v>158.5133792</v>
      </c>
      <c r="BE2422" s="33">
        <f t="shared" si="263"/>
        <v>212771.54395073885</v>
      </c>
      <c r="BF2422" s="33">
        <v>2132191.6891999999</v>
      </c>
      <c r="BG2422" s="33">
        <v>106509.8227</v>
      </c>
      <c r="BH2422" s="33">
        <v>184142.26259999999</v>
      </c>
      <c r="BI2422" s="33">
        <v>83264.553750738996</v>
      </c>
      <c r="BJ2422" s="33">
        <v>528023.50569999998</v>
      </c>
      <c r="BK2422" s="33">
        <v>15487.0514</v>
      </c>
      <c r="BL2422" s="33">
        <v>2805873.2385999998</v>
      </c>
      <c r="BM2422" s="33">
        <f t="shared" si="264"/>
        <v>512536.45429999998</v>
      </c>
      <c r="BN2422" s="9"/>
      <c r="BO2422" s="9"/>
      <c r="BP2422" s="9"/>
      <c r="BQ2422" s="9"/>
      <c r="BR2422" s="9"/>
      <c r="BS2422" s="9"/>
      <c r="BT2422" s="9"/>
      <c r="BU2422" s="9"/>
      <c r="BV2422" s="33">
        <f t="shared" si="265"/>
        <v>212771.54395073885</v>
      </c>
      <c r="BW2422" s="9"/>
      <c r="BX2422" s="9"/>
      <c r="BY2422" s="9"/>
      <c r="BZ2422" s="9"/>
      <c r="CA2422" s="21"/>
      <c r="CB2422" s="21"/>
      <c r="CC2422" s="21"/>
      <c r="CD2422" s="22"/>
      <c r="CE2422" s="9"/>
      <c r="CF2422" s="9"/>
      <c r="CG2422" s="9"/>
      <c r="CH2422" s="9"/>
      <c r="CI2422" s="9"/>
      <c r="CJ2422" s="9"/>
      <c r="CK2422" s="9"/>
      <c r="CL2422" s="9"/>
      <c r="CM2422" s="10"/>
      <c r="CN2422" s="4"/>
      <c r="CO2422" s="4"/>
      <c r="CP2422" s="4"/>
      <c r="CQ2422" s="4"/>
      <c r="CR2422" s="4"/>
      <c r="CS2422" s="4"/>
      <c r="CT2422" s="4"/>
      <c r="CU2422" s="4"/>
      <c r="CV2422" s="4"/>
      <c r="CW2422" s="4"/>
      <c r="CX2422" s="4"/>
      <c r="CY2422" s="4"/>
      <c r="CZ2422" s="4"/>
      <c r="DD2422" s="3"/>
      <c r="DE2422" s="4"/>
      <c r="DF2422" s="4"/>
      <c r="DG2422" s="4"/>
      <c r="DH2422" s="4"/>
      <c r="DI2422" s="4"/>
      <c r="DJ2422" s="4"/>
      <c r="DK2422" s="4"/>
      <c r="DL2422" s="4"/>
      <c r="DM2422" s="4"/>
      <c r="DN2422" s="4"/>
      <c r="DO2422" s="4"/>
      <c r="DP2422" s="4"/>
      <c r="DQ2422" s="4"/>
      <c r="DR2422" s="4"/>
      <c r="DS2422" s="4"/>
      <c r="DT2422" s="4"/>
      <c r="DU2422" s="4"/>
      <c r="DV2422" s="4"/>
      <c r="DW2422" s="4"/>
      <c r="DX2422" s="4"/>
      <c r="DY2422" s="4"/>
      <c r="DZ2422" s="4"/>
      <c r="EE2422" s="4"/>
      <c r="EF2422" s="4"/>
      <c r="EG2422" s="4"/>
      <c r="EH2422" s="4"/>
      <c r="EI2422" s="4"/>
      <c r="EJ2422" s="4"/>
      <c r="EK2422" s="4"/>
      <c r="EL2422" s="4"/>
      <c r="EM2422" s="4"/>
      <c r="EN2422" s="4"/>
      <c r="EO2422" s="4"/>
      <c r="EP2422" s="4"/>
      <c r="EQ2422" s="4"/>
      <c r="ER2422" s="4"/>
      <c r="ES2422" s="4"/>
      <c r="ET2422" s="4"/>
      <c r="EU2422" s="4"/>
      <c r="EV2422" s="4"/>
      <c r="EW2422" s="4"/>
      <c r="EX2422" s="4"/>
      <c r="EY2422" s="4"/>
      <c r="EZ2422" s="4"/>
    </row>
    <row r="2423" spans="1:156">
      <c r="A2423" s="8">
        <v>2418</v>
      </c>
      <c r="B2423" s="21">
        <v>2013</v>
      </c>
      <c r="C2423" s="21">
        <v>2000</v>
      </c>
      <c r="D2423" s="22">
        <v>130.36176699999999</v>
      </c>
      <c r="E2423" s="9">
        <v>-10850.4684</v>
      </c>
      <c r="F2423" s="9">
        <v>1942745.4434</v>
      </c>
      <c r="G2423" s="9">
        <v>101672.62639999999</v>
      </c>
      <c r="H2423" s="9">
        <v>415646.41710000002</v>
      </c>
      <c r="I2423" s="9">
        <v>86588.43</v>
      </c>
      <c r="J2423" s="9">
        <v>134104.7855</v>
      </c>
      <c r="K2423" s="9">
        <v>3452.5781999999999</v>
      </c>
      <c r="L2423" s="9">
        <v>2688155.5926000001</v>
      </c>
      <c r="M2423" s="9">
        <f t="shared" si="259"/>
        <v>130652.20729999999</v>
      </c>
      <c r="N2423" s="26"/>
      <c r="O2423" s="26"/>
      <c r="P2423" s="26"/>
      <c r="Q2423" s="26"/>
      <c r="R2423" s="26"/>
      <c r="S2423" s="26"/>
      <c r="T2423" s="26"/>
      <c r="U2423" s="26"/>
      <c r="V2423" s="33">
        <f t="shared" si="260"/>
        <v>-10850.4684</v>
      </c>
      <c r="W2423" s="26"/>
      <c r="X2423" s="26"/>
      <c r="Y2423" s="26"/>
      <c r="Z2423" s="26"/>
      <c r="AA2423" s="26"/>
      <c r="AB2423" s="38">
        <v>2014</v>
      </c>
      <c r="AC2423" s="38">
        <v>1938</v>
      </c>
      <c r="AD2423" s="39">
        <v>137.05777069999999</v>
      </c>
      <c r="AE2423" s="33">
        <v>28042.1162</v>
      </c>
      <c r="AF2423" s="33">
        <v>2060418.5156</v>
      </c>
      <c r="AG2423" s="33">
        <v>106509.8227</v>
      </c>
      <c r="AH2423" s="33">
        <v>187860.27660000001</v>
      </c>
      <c r="AI2423" s="33">
        <v>90042.823300000004</v>
      </c>
      <c r="AJ2423" s="33">
        <v>321763.16279999999</v>
      </c>
      <c r="AK2423" s="33">
        <v>22367.838800000001</v>
      </c>
      <c r="AL2423" s="33">
        <v>2716184.6458999999</v>
      </c>
      <c r="AM2423" s="33">
        <f t="shared" si="261"/>
        <v>299395.32399999996</v>
      </c>
      <c r="AN2423" s="33"/>
      <c r="AO2423" s="33"/>
      <c r="AP2423" s="33"/>
      <c r="AQ2423" s="33"/>
      <c r="AR2423" s="33"/>
      <c r="AS2423" s="33"/>
      <c r="AT2423" s="33"/>
      <c r="AU2423" s="33"/>
      <c r="AV2423" s="33">
        <f t="shared" si="262"/>
        <v>28042.1162</v>
      </c>
      <c r="AW2423" s="33"/>
      <c r="AX2423" s="33"/>
      <c r="AY2423" s="33"/>
      <c r="AZ2423" s="33"/>
      <c r="BA2423" s="38">
        <v>2418</v>
      </c>
      <c r="BB2423" s="38">
        <v>2015</v>
      </c>
      <c r="BC2423" s="38">
        <v>1939</v>
      </c>
      <c r="BD2423" s="39">
        <v>108.2014492</v>
      </c>
      <c r="BE2423" s="33">
        <f t="shared" si="263"/>
        <v>-188726.61394113814</v>
      </c>
      <c r="BF2423" s="33">
        <v>2143153.0384999998</v>
      </c>
      <c r="BG2423" s="33">
        <v>106509.8227</v>
      </c>
      <c r="BH2423" s="33">
        <v>175244.04250000001</v>
      </c>
      <c r="BI2423" s="33">
        <v>116708.834358862</v>
      </c>
      <c r="BJ2423" s="33">
        <v>165101.6721</v>
      </c>
      <c r="BK2423" s="33">
        <v>98978.151400000002</v>
      </c>
      <c r="BL2423" s="33">
        <v>2796465.8727000002</v>
      </c>
      <c r="BM2423" s="33">
        <f t="shared" si="264"/>
        <v>66123.520699999994</v>
      </c>
      <c r="BN2423" s="9"/>
      <c r="BO2423" s="9"/>
      <c r="BP2423" s="9"/>
      <c r="BQ2423" s="9"/>
      <c r="BR2423" s="9"/>
      <c r="BS2423" s="9"/>
      <c r="BT2423" s="9"/>
      <c r="BU2423" s="9"/>
      <c r="BV2423" s="33">
        <f t="shared" si="265"/>
        <v>-188726.61394113814</v>
      </c>
      <c r="BW2423" s="9"/>
      <c r="BX2423" s="9"/>
      <c r="BY2423" s="9"/>
      <c r="BZ2423" s="9"/>
      <c r="CA2423" s="21"/>
      <c r="CB2423" s="21"/>
      <c r="CC2423" s="21"/>
      <c r="CD2423" s="22"/>
      <c r="CE2423" s="9"/>
      <c r="CF2423" s="9"/>
      <c r="CG2423" s="9"/>
      <c r="CH2423" s="9"/>
      <c r="CI2423" s="9"/>
      <c r="CJ2423" s="9"/>
      <c r="CK2423" s="9"/>
      <c r="CL2423" s="9"/>
      <c r="CM2423" s="10"/>
      <c r="CN2423" s="4"/>
      <c r="CO2423" s="4"/>
      <c r="CP2423" s="4"/>
      <c r="CQ2423" s="4"/>
      <c r="CR2423" s="4"/>
      <c r="CS2423" s="4"/>
      <c r="CT2423" s="4"/>
      <c r="CU2423" s="4"/>
      <c r="CV2423" s="4"/>
      <c r="CW2423" s="4"/>
      <c r="CX2423" s="4"/>
      <c r="CY2423" s="4"/>
      <c r="CZ2423" s="4"/>
      <c r="DD2423" s="3"/>
      <c r="DE2423" s="4"/>
      <c r="DF2423" s="4"/>
      <c r="DG2423" s="4"/>
      <c r="DH2423" s="4"/>
      <c r="DI2423" s="4"/>
      <c r="DJ2423" s="4"/>
      <c r="DK2423" s="4"/>
      <c r="DL2423" s="4"/>
      <c r="DM2423" s="4"/>
      <c r="DN2423" s="4"/>
      <c r="DO2423" s="4"/>
      <c r="DP2423" s="4"/>
      <c r="DQ2423" s="4"/>
      <c r="DR2423" s="4"/>
      <c r="DS2423" s="4"/>
      <c r="DT2423" s="4"/>
      <c r="DU2423" s="4"/>
      <c r="DV2423" s="4"/>
      <c r="DW2423" s="4"/>
      <c r="DX2423" s="4"/>
      <c r="DY2423" s="4"/>
      <c r="DZ2423" s="4"/>
      <c r="EE2423" s="4"/>
      <c r="EF2423" s="4"/>
      <c r="EG2423" s="4"/>
      <c r="EH2423" s="4"/>
      <c r="EI2423" s="4"/>
      <c r="EJ2423" s="4"/>
      <c r="EK2423" s="4"/>
      <c r="EL2423" s="4"/>
      <c r="EM2423" s="4"/>
      <c r="EN2423" s="4"/>
      <c r="EO2423" s="4"/>
      <c r="EP2423" s="4"/>
      <c r="EQ2423" s="4"/>
      <c r="ER2423" s="4"/>
      <c r="ES2423" s="4"/>
      <c r="ET2423" s="4"/>
      <c r="EU2423" s="4"/>
      <c r="EV2423" s="4"/>
      <c r="EW2423" s="4"/>
      <c r="EX2423" s="4"/>
      <c r="EY2423" s="4"/>
      <c r="EZ2423" s="4"/>
    </row>
    <row r="2424" spans="1:156">
      <c r="A2424" s="8">
        <v>2419</v>
      </c>
      <c r="B2424" s="21">
        <v>2013</v>
      </c>
      <c r="C2424" s="21">
        <v>1991</v>
      </c>
      <c r="D2424" s="22">
        <v>149.61549260000001</v>
      </c>
      <c r="E2424" s="9">
        <v>-62218.152800000003</v>
      </c>
      <c r="F2424" s="9">
        <v>1944956.6253</v>
      </c>
      <c r="G2424" s="9">
        <v>101672.62639999999</v>
      </c>
      <c r="H2424" s="9">
        <v>415607.10759999999</v>
      </c>
      <c r="I2424" s="9">
        <v>86734.812099999996</v>
      </c>
      <c r="J2424" s="9">
        <v>80372.238800000006</v>
      </c>
      <c r="K2424" s="9">
        <v>2414.1095999999998</v>
      </c>
      <c r="L2424" s="9">
        <v>2689147.4534999998</v>
      </c>
      <c r="M2424" s="9">
        <f t="shared" si="259"/>
        <v>77958.12920000001</v>
      </c>
      <c r="N2424" s="26"/>
      <c r="O2424" s="26"/>
      <c r="P2424" s="26"/>
      <c r="Q2424" s="26"/>
      <c r="R2424" s="26"/>
      <c r="S2424" s="26"/>
      <c r="T2424" s="26"/>
      <c r="U2424" s="26"/>
      <c r="V2424" s="33">
        <f t="shared" si="260"/>
        <v>-62218.152800000003</v>
      </c>
      <c r="W2424" s="26"/>
      <c r="X2424" s="26"/>
      <c r="Y2424" s="26"/>
      <c r="Z2424" s="26"/>
      <c r="AA2424" s="26"/>
      <c r="AB2424" s="38">
        <v>2014</v>
      </c>
      <c r="AC2424" s="38">
        <v>1941</v>
      </c>
      <c r="AD2424" s="39">
        <v>99.84141047</v>
      </c>
      <c r="AE2424" s="33">
        <v>-213126.05100000001</v>
      </c>
      <c r="AF2424" s="33">
        <v>2028744.0582999999</v>
      </c>
      <c r="AG2424" s="33">
        <v>106509.8227</v>
      </c>
      <c r="AH2424" s="33">
        <v>176885.14679999999</v>
      </c>
      <c r="AI2424" s="33">
        <v>131293.24369999999</v>
      </c>
      <c r="AJ2424" s="33">
        <v>149358.95929999999</v>
      </c>
      <c r="AK2424" s="33">
        <v>95160.757299999997</v>
      </c>
      <c r="AL2424" s="33">
        <v>2710756.5244999998</v>
      </c>
      <c r="AM2424" s="33">
        <f t="shared" si="261"/>
        <v>54198.20199999999</v>
      </c>
      <c r="AN2424" s="33"/>
      <c r="AO2424" s="33"/>
      <c r="AP2424" s="33"/>
      <c r="AQ2424" s="33"/>
      <c r="AR2424" s="33"/>
      <c r="AS2424" s="33"/>
      <c r="AT2424" s="33"/>
      <c r="AU2424" s="33"/>
      <c r="AV2424" s="33">
        <f t="shared" si="262"/>
        <v>-213126.05100000001</v>
      </c>
      <c r="AW2424" s="33"/>
      <c r="AX2424" s="33"/>
      <c r="AY2424" s="33"/>
      <c r="AZ2424" s="33"/>
      <c r="BA2424" s="38">
        <v>2419</v>
      </c>
      <c r="BB2424" s="38">
        <v>2015</v>
      </c>
      <c r="BC2424" s="38">
        <v>1942</v>
      </c>
      <c r="BD2424" s="39">
        <v>129.83243809999999</v>
      </c>
      <c r="BE2424" s="33">
        <f t="shared" si="263"/>
        <v>-64668.279208675958</v>
      </c>
      <c r="BF2424" s="33">
        <v>2068162.3541999999</v>
      </c>
      <c r="BG2424" s="33">
        <v>106509.8227</v>
      </c>
      <c r="BH2424" s="33">
        <v>186004.63070000001</v>
      </c>
      <c r="BI2424" s="33">
        <v>76264.776191324097</v>
      </c>
      <c r="BJ2424" s="33">
        <v>278991.5208</v>
      </c>
      <c r="BK2424" s="33">
        <v>6070.8194000000003</v>
      </c>
      <c r="BL2424" s="33">
        <v>2774530.5644</v>
      </c>
      <c r="BM2424" s="33">
        <f t="shared" si="264"/>
        <v>272920.70140000002</v>
      </c>
      <c r="BN2424" s="9"/>
      <c r="BO2424" s="9"/>
      <c r="BP2424" s="9"/>
      <c r="BQ2424" s="9"/>
      <c r="BR2424" s="9"/>
      <c r="BS2424" s="9"/>
      <c r="BT2424" s="9"/>
      <c r="BU2424" s="9"/>
      <c r="BV2424" s="33">
        <f t="shared" si="265"/>
        <v>-64668.279208675958</v>
      </c>
      <c r="BW2424" s="9"/>
      <c r="BX2424" s="9"/>
      <c r="BY2424" s="9"/>
      <c r="BZ2424" s="9"/>
      <c r="CA2424" s="21"/>
      <c r="CB2424" s="21"/>
      <c r="CC2424" s="21"/>
      <c r="CD2424" s="22"/>
      <c r="CE2424" s="9"/>
      <c r="CF2424" s="9"/>
      <c r="CG2424" s="9"/>
      <c r="CH2424" s="9"/>
      <c r="CI2424" s="9"/>
      <c r="CJ2424" s="9"/>
      <c r="CK2424" s="9"/>
      <c r="CL2424" s="9"/>
      <c r="CM2424" s="10"/>
      <c r="CN2424" s="4"/>
      <c r="CO2424" s="4"/>
      <c r="CP2424" s="4"/>
      <c r="CQ2424" s="4"/>
      <c r="CR2424" s="4"/>
      <c r="CS2424" s="4"/>
      <c r="CT2424" s="4"/>
      <c r="CU2424" s="4"/>
      <c r="CV2424" s="4"/>
      <c r="CW2424" s="4"/>
      <c r="CX2424" s="4"/>
      <c r="CY2424" s="4"/>
      <c r="CZ2424" s="4"/>
      <c r="DD2424" s="3"/>
      <c r="DE2424" s="4"/>
      <c r="DF2424" s="4"/>
      <c r="DG2424" s="4"/>
      <c r="DH2424" s="4"/>
      <c r="DI2424" s="4"/>
      <c r="DJ2424" s="4"/>
      <c r="DK2424" s="4"/>
      <c r="DL2424" s="4"/>
      <c r="DM2424" s="4"/>
      <c r="DN2424" s="4"/>
      <c r="DO2424" s="4"/>
      <c r="DP2424" s="4"/>
      <c r="DQ2424" s="4"/>
      <c r="DR2424" s="4"/>
      <c r="DS2424" s="4"/>
      <c r="DT2424" s="4"/>
      <c r="DU2424" s="4"/>
      <c r="DV2424" s="4"/>
      <c r="DW2424" s="4"/>
      <c r="DX2424" s="4"/>
      <c r="DY2424" s="4"/>
      <c r="DZ2424" s="4"/>
      <c r="EE2424" s="4"/>
      <c r="EF2424" s="4"/>
      <c r="EG2424" s="4"/>
      <c r="EH2424" s="4"/>
      <c r="EI2424" s="4"/>
      <c r="EJ2424" s="4"/>
      <c r="EK2424" s="4"/>
      <c r="EL2424" s="4"/>
      <c r="EM2424" s="4"/>
      <c r="EN2424" s="4"/>
      <c r="EO2424" s="4"/>
      <c r="EP2424" s="4"/>
      <c r="EQ2424" s="4"/>
      <c r="ER2424" s="4"/>
      <c r="ES2424" s="4"/>
      <c r="ET2424" s="4"/>
      <c r="EU2424" s="4"/>
      <c r="EV2424" s="4"/>
      <c r="EW2424" s="4"/>
      <c r="EX2424" s="4"/>
      <c r="EY2424" s="4"/>
      <c r="EZ2424" s="4"/>
    </row>
    <row r="2425" spans="1:156">
      <c r="A2425" s="8">
        <v>2420</v>
      </c>
      <c r="B2425" s="21">
        <v>2013</v>
      </c>
      <c r="C2425" s="21">
        <v>1993</v>
      </c>
      <c r="D2425" s="22">
        <v>116.7870363</v>
      </c>
      <c r="E2425" s="9">
        <v>33651.849000000002</v>
      </c>
      <c r="F2425" s="9">
        <v>1966497.1791000001</v>
      </c>
      <c r="G2425" s="9">
        <v>101672.62639999999</v>
      </c>
      <c r="H2425" s="9">
        <v>415152.80670000002</v>
      </c>
      <c r="I2425" s="9">
        <v>88426.551699999996</v>
      </c>
      <c r="J2425" s="9">
        <v>163247.98250000001</v>
      </c>
      <c r="K2425" s="9">
        <v>7079.2047000000002</v>
      </c>
      <c r="L2425" s="9">
        <v>2694266.0928000002</v>
      </c>
      <c r="M2425" s="9">
        <f t="shared" si="259"/>
        <v>156168.77780000001</v>
      </c>
      <c r="N2425" s="26"/>
      <c r="O2425" s="26"/>
      <c r="P2425" s="26"/>
      <c r="Q2425" s="26"/>
      <c r="R2425" s="26"/>
      <c r="S2425" s="26"/>
      <c r="T2425" s="26"/>
      <c r="U2425" s="26"/>
      <c r="V2425" s="33">
        <f t="shared" si="260"/>
        <v>33651.849000000002</v>
      </c>
      <c r="W2425" s="26"/>
      <c r="X2425" s="26"/>
      <c r="Y2425" s="26"/>
      <c r="Z2425" s="26"/>
      <c r="AA2425" s="26"/>
      <c r="AB2425" s="38">
        <v>2014</v>
      </c>
      <c r="AC2425" s="38">
        <v>1969</v>
      </c>
      <c r="AD2425" s="39">
        <v>154.8868702</v>
      </c>
      <c r="AE2425" s="33">
        <v>93772.2981</v>
      </c>
      <c r="AF2425" s="33">
        <v>2079067.0490000001</v>
      </c>
      <c r="AG2425" s="33">
        <v>106509.8227</v>
      </c>
      <c r="AH2425" s="33">
        <v>192411.8052</v>
      </c>
      <c r="AI2425" s="33">
        <v>72935.739000000001</v>
      </c>
      <c r="AJ2425" s="33">
        <v>376376.16480000003</v>
      </c>
      <c r="AK2425" s="33">
        <v>3190.0005000000001</v>
      </c>
      <c r="AL2425" s="33">
        <v>2730338.2821999998</v>
      </c>
      <c r="AM2425" s="33">
        <f t="shared" si="261"/>
        <v>373186.1643</v>
      </c>
      <c r="AN2425" s="33"/>
      <c r="AO2425" s="33"/>
      <c r="AP2425" s="33"/>
      <c r="AQ2425" s="33"/>
      <c r="AR2425" s="33"/>
      <c r="AS2425" s="33"/>
      <c r="AT2425" s="33"/>
      <c r="AU2425" s="33"/>
      <c r="AV2425" s="33">
        <f t="shared" si="262"/>
        <v>93772.2981</v>
      </c>
      <c r="AW2425" s="33"/>
      <c r="AX2425" s="33"/>
      <c r="AY2425" s="33"/>
      <c r="AZ2425" s="33"/>
      <c r="BA2425" s="38">
        <v>2420</v>
      </c>
      <c r="BB2425" s="38">
        <v>2015</v>
      </c>
      <c r="BC2425" s="38">
        <v>1970</v>
      </c>
      <c r="BD2425" s="39">
        <v>124.7922181</v>
      </c>
      <c r="BE2425" s="33">
        <f t="shared" si="263"/>
        <v>-27344.849602216855</v>
      </c>
      <c r="BF2425" s="33">
        <v>2155792.2631000001</v>
      </c>
      <c r="BG2425" s="33">
        <v>106509.8227</v>
      </c>
      <c r="BH2425" s="33">
        <v>183382.8101</v>
      </c>
      <c r="BI2425" s="33">
        <v>86118.983397783202</v>
      </c>
      <c r="BJ2425" s="33">
        <v>292691.28460000001</v>
      </c>
      <c r="BK2425" s="33">
        <v>54412.088900000002</v>
      </c>
      <c r="BL2425" s="33">
        <v>2797427.9246</v>
      </c>
      <c r="BM2425" s="33">
        <f t="shared" si="264"/>
        <v>238279.19570000001</v>
      </c>
      <c r="BN2425" s="9"/>
      <c r="BO2425" s="9"/>
      <c r="BP2425" s="9"/>
      <c r="BQ2425" s="9"/>
      <c r="BR2425" s="9"/>
      <c r="BS2425" s="9"/>
      <c r="BT2425" s="9"/>
      <c r="BU2425" s="9"/>
      <c r="BV2425" s="33">
        <f t="shared" si="265"/>
        <v>-27344.849602216855</v>
      </c>
      <c r="BW2425" s="9"/>
      <c r="BX2425" s="9"/>
      <c r="BY2425" s="9"/>
      <c r="BZ2425" s="9"/>
      <c r="CA2425" s="21"/>
      <c r="CB2425" s="21"/>
      <c r="CC2425" s="21"/>
      <c r="CD2425" s="22"/>
      <c r="CE2425" s="9"/>
      <c r="CF2425" s="9"/>
      <c r="CG2425" s="9"/>
      <c r="CH2425" s="9"/>
      <c r="CI2425" s="9"/>
      <c r="CJ2425" s="9"/>
      <c r="CK2425" s="9"/>
      <c r="CL2425" s="9"/>
      <c r="CM2425" s="10"/>
      <c r="CN2425" s="4"/>
      <c r="CO2425" s="4"/>
      <c r="CP2425" s="4"/>
      <c r="CQ2425" s="4"/>
      <c r="CR2425" s="4"/>
      <c r="CS2425" s="4"/>
      <c r="CT2425" s="4"/>
      <c r="CU2425" s="4"/>
      <c r="CV2425" s="4"/>
      <c r="CW2425" s="4"/>
      <c r="CX2425" s="4"/>
      <c r="CY2425" s="4"/>
      <c r="CZ2425" s="4"/>
      <c r="DD2425" s="3"/>
      <c r="DE2425" s="4"/>
      <c r="DF2425" s="4"/>
      <c r="DG2425" s="4"/>
      <c r="DH2425" s="4"/>
      <c r="DI2425" s="4"/>
      <c r="DJ2425" s="4"/>
      <c r="DK2425" s="4"/>
      <c r="DL2425" s="4"/>
      <c r="DM2425" s="4"/>
      <c r="DN2425" s="4"/>
      <c r="DO2425" s="4"/>
      <c r="DP2425" s="4"/>
      <c r="DQ2425" s="4"/>
      <c r="DR2425" s="4"/>
      <c r="DS2425" s="4"/>
      <c r="DT2425" s="4"/>
      <c r="DU2425" s="4"/>
      <c r="DV2425" s="4"/>
      <c r="DW2425" s="4"/>
      <c r="DX2425" s="4"/>
      <c r="DY2425" s="4"/>
      <c r="DZ2425" s="4"/>
      <c r="EE2425" s="4"/>
      <c r="EF2425" s="4"/>
      <c r="EG2425" s="4"/>
      <c r="EH2425" s="4"/>
      <c r="EI2425" s="4"/>
      <c r="EJ2425" s="4"/>
      <c r="EK2425" s="4"/>
      <c r="EL2425" s="4"/>
      <c r="EM2425" s="4"/>
      <c r="EN2425" s="4"/>
      <c r="EO2425" s="4"/>
      <c r="EP2425" s="4"/>
      <c r="EQ2425" s="4"/>
      <c r="ER2425" s="4"/>
      <c r="ES2425" s="4"/>
      <c r="ET2425" s="4"/>
      <c r="EU2425" s="4"/>
      <c r="EV2425" s="4"/>
      <c r="EW2425" s="4"/>
      <c r="EX2425" s="4"/>
      <c r="EY2425" s="4"/>
      <c r="EZ2425" s="4"/>
    </row>
    <row r="2426" spans="1:156">
      <c r="A2426" s="8">
        <v>2421</v>
      </c>
      <c r="B2426" s="21">
        <v>2013</v>
      </c>
      <c r="C2426" s="21">
        <v>1962</v>
      </c>
      <c r="D2426" s="22">
        <v>126.2553453</v>
      </c>
      <c r="E2426" s="9">
        <v>-78039.466799999995</v>
      </c>
      <c r="F2426" s="9">
        <v>1913043.2768999999</v>
      </c>
      <c r="G2426" s="9">
        <v>101672.62639999999</v>
      </c>
      <c r="H2426" s="9">
        <v>415874.0834</v>
      </c>
      <c r="I2426" s="9">
        <v>85740.639299999995</v>
      </c>
      <c r="J2426" s="9">
        <v>100356.8357</v>
      </c>
      <c r="K2426" s="9">
        <v>4008.7847000000002</v>
      </c>
      <c r="L2426" s="9">
        <v>2690718.1438000002</v>
      </c>
      <c r="M2426" s="9">
        <f t="shared" si="259"/>
        <v>96348.050999999992</v>
      </c>
      <c r="N2426" s="26"/>
      <c r="O2426" s="26"/>
      <c r="P2426" s="26"/>
      <c r="Q2426" s="26"/>
      <c r="R2426" s="26"/>
      <c r="S2426" s="26"/>
      <c r="T2426" s="26"/>
      <c r="U2426" s="26"/>
      <c r="V2426" s="33">
        <f t="shared" si="260"/>
        <v>-78039.466799999995</v>
      </c>
      <c r="W2426" s="26"/>
      <c r="X2426" s="26"/>
      <c r="Y2426" s="26"/>
      <c r="Z2426" s="26"/>
      <c r="AA2426" s="26"/>
      <c r="AB2426" s="38">
        <v>2014</v>
      </c>
      <c r="AC2426" s="38">
        <v>1969</v>
      </c>
      <c r="AD2426" s="39">
        <v>154.8868702</v>
      </c>
      <c r="AE2426" s="33">
        <v>157248.0624</v>
      </c>
      <c r="AF2426" s="33">
        <v>2031697.2304</v>
      </c>
      <c r="AG2426" s="33">
        <v>106509.8227</v>
      </c>
      <c r="AH2426" s="33">
        <v>192317.73509999999</v>
      </c>
      <c r="AI2426" s="33">
        <v>73289.304799999998</v>
      </c>
      <c r="AJ2426" s="33">
        <v>495254.88439999998</v>
      </c>
      <c r="AK2426" s="33">
        <v>4636.3096999999998</v>
      </c>
      <c r="AL2426" s="33">
        <v>2737184.6053999998</v>
      </c>
      <c r="AM2426" s="33">
        <f t="shared" si="261"/>
        <v>490618.5747</v>
      </c>
      <c r="AN2426" s="33"/>
      <c r="AO2426" s="33"/>
      <c r="AP2426" s="33"/>
      <c r="AQ2426" s="33"/>
      <c r="AR2426" s="33"/>
      <c r="AS2426" s="33"/>
      <c r="AT2426" s="33"/>
      <c r="AU2426" s="33"/>
      <c r="AV2426" s="33">
        <f t="shared" si="262"/>
        <v>157248.0624</v>
      </c>
      <c r="AW2426" s="33"/>
      <c r="AX2426" s="33"/>
      <c r="AY2426" s="33"/>
      <c r="AZ2426" s="33"/>
      <c r="BA2426" s="38">
        <v>2421</v>
      </c>
      <c r="BB2426" s="38">
        <v>2015</v>
      </c>
      <c r="BC2426" s="38">
        <v>1970</v>
      </c>
      <c r="BD2426" s="39">
        <v>124.7922181</v>
      </c>
      <c r="BE2426" s="33">
        <f t="shared" si="263"/>
        <v>-70838.856679525226</v>
      </c>
      <c r="BF2426" s="33">
        <v>2087947.8747</v>
      </c>
      <c r="BG2426" s="33">
        <v>106509.8227</v>
      </c>
      <c r="BH2426" s="33">
        <v>183426.33590000001</v>
      </c>
      <c r="BI2426" s="33">
        <v>85955.389920474801</v>
      </c>
      <c r="BJ2426" s="33">
        <v>275542.65039999998</v>
      </c>
      <c r="BK2426" s="33">
        <v>25889.414799999999</v>
      </c>
      <c r="BL2426" s="33">
        <v>2784331.5155000002</v>
      </c>
      <c r="BM2426" s="33">
        <f t="shared" si="264"/>
        <v>249653.23559999999</v>
      </c>
      <c r="BN2426" s="9"/>
      <c r="BO2426" s="9"/>
      <c r="BP2426" s="9"/>
      <c r="BQ2426" s="9"/>
      <c r="BR2426" s="9"/>
      <c r="BS2426" s="9"/>
      <c r="BT2426" s="9"/>
      <c r="BU2426" s="9"/>
      <c r="BV2426" s="33">
        <f t="shared" si="265"/>
        <v>-70838.856679525226</v>
      </c>
      <c r="BW2426" s="9"/>
      <c r="BX2426" s="9"/>
      <c r="BY2426" s="9"/>
      <c r="BZ2426" s="9"/>
      <c r="CA2426" s="21"/>
      <c r="CB2426" s="21"/>
      <c r="CC2426" s="21"/>
      <c r="CD2426" s="22"/>
      <c r="CE2426" s="9"/>
      <c r="CF2426" s="9"/>
      <c r="CG2426" s="9"/>
      <c r="CH2426" s="9"/>
      <c r="CI2426" s="9"/>
      <c r="CJ2426" s="9"/>
      <c r="CK2426" s="9"/>
      <c r="CL2426" s="9"/>
      <c r="CM2426" s="10"/>
      <c r="CN2426" s="4"/>
      <c r="CO2426" s="4"/>
      <c r="CP2426" s="4"/>
      <c r="CQ2426" s="4"/>
      <c r="CR2426" s="4"/>
      <c r="CS2426" s="4"/>
      <c r="CT2426" s="4"/>
      <c r="CU2426" s="4"/>
      <c r="CV2426" s="4"/>
      <c r="CW2426" s="4"/>
      <c r="CX2426" s="4"/>
      <c r="CY2426" s="4"/>
      <c r="CZ2426" s="4"/>
      <c r="DD2426" s="3"/>
      <c r="DE2426" s="4"/>
      <c r="DF2426" s="4"/>
      <c r="DG2426" s="4"/>
      <c r="DH2426" s="4"/>
      <c r="DI2426" s="4"/>
      <c r="DJ2426" s="4"/>
      <c r="DK2426" s="4"/>
      <c r="DL2426" s="4"/>
      <c r="DM2426" s="4"/>
      <c r="DN2426" s="4"/>
      <c r="DO2426" s="4"/>
      <c r="DP2426" s="4"/>
      <c r="DQ2426" s="4"/>
      <c r="DR2426" s="4"/>
      <c r="DS2426" s="4"/>
      <c r="DT2426" s="4"/>
      <c r="DU2426" s="4"/>
      <c r="DV2426" s="4"/>
      <c r="DW2426" s="4"/>
      <c r="DX2426" s="4"/>
      <c r="DY2426" s="4"/>
      <c r="DZ2426" s="4"/>
      <c r="EE2426" s="4"/>
      <c r="EF2426" s="4"/>
      <c r="EG2426" s="4"/>
      <c r="EH2426" s="4"/>
      <c r="EI2426" s="4"/>
      <c r="EJ2426" s="4"/>
      <c r="EK2426" s="4"/>
      <c r="EL2426" s="4"/>
      <c r="EM2426" s="4"/>
      <c r="EN2426" s="4"/>
      <c r="EO2426" s="4"/>
      <c r="EP2426" s="4"/>
      <c r="EQ2426" s="4"/>
      <c r="ER2426" s="4"/>
      <c r="ES2426" s="4"/>
      <c r="ET2426" s="4"/>
      <c r="EU2426" s="4"/>
      <c r="EV2426" s="4"/>
      <c r="EW2426" s="4"/>
      <c r="EX2426" s="4"/>
      <c r="EY2426" s="4"/>
      <c r="EZ2426" s="4"/>
    </row>
    <row r="2427" spans="1:156">
      <c r="A2427" s="8">
        <v>2422</v>
      </c>
      <c r="B2427" s="21">
        <v>2013</v>
      </c>
      <c r="C2427" s="21">
        <v>1977</v>
      </c>
      <c r="D2427" s="22">
        <v>78.848646959999996</v>
      </c>
      <c r="E2427" s="9">
        <v>-47347.804700000001</v>
      </c>
      <c r="F2427" s="9">
        <v>1975174.7126</v>
      </c>
      <c r="G2427" s="9">
        <v>101672.62639999999</v>
      </c>
      <c r="H2427" s="9">
        <v>415814.81410000002</v>
      </c>
      <c r="I2427" s="9">
        <v>85961.348299999998</v>
      </c>
      <c r="J2427" s="9">
        <v>71784.406600000002</v>
      </c>
      <c r="K2427" s="9">
        <v>13088.3297</v>
      </c>
      <c r="L2427" s="9">
        <v>2684667.3831000002</v>
      </c>
      <c r="M2427" s="9">
        <f t="shared" si="259"/>
        <v>58696.0769</v>
      </c>
      <c r="N2427" s="26"/>
      <c r="O2427" s="26"/>
      <c r="P2427" s="26"/>
      <c r="Q2427" s="26"/>
      <c r="R2427" s="26"/>
      <c r="S2427" s="26"/>
      <c r="T2427" s="26"/>
      <c r="U2427" s="26"/>
      <c r="V2427" s="33">
        <f t="shared" si="260"/>
        <v>-47347.804700000001</v>
      </c>
      <c r="W2427" s="26"/>
      <c r="X2427" s="26"/>
      <c r="Y2427" s="26"/>
      <c r="Z2427" s="26"/>
      <c r="AA2427" s="26"/>
      <c r="AB2427" s="38">
        <v>2014</v>
      </c>
      <c r="AC2427" s="38">
        <v>1956</v>
      </c>
      <c r="AD2427" s="39">
        <v>179.89372280000001</v>
      </c>
      <c r="AE2427" s="33">
        <v>284144.64130000002</v>
      </c>
      <c r="AF2427" s="33">
        <v>2110114.5032000002</v>
      </c>
      <c r="AG2427" s="33">
        <v>106509.8227</v>
      </c>
      <c r="AH2427" s="33">
        <v>191419.48740000001</v>
      </c>
      <c r="AI2427" s="33">
        <v>76665.401299999998</v>
      </c>
      <c r="AJ2427" s="33">
        <v>544247.19830000005</v>
      </c>
      <c r="AK2427" s="33">
        <v>4034.7779</v>
      </c>
      <c r="AL2427" s="33">
        <v>2740776.9937</v>
      </c>
      <c r="AM2427" s="33">
        <f t="shared" si="261"/>
        <v>540212.42040000006</v>
      </c>
      <c r="AN2427" s="33"/>
      <c r="AO2427" s="33"/>
      <c r="AP2427" s="33"/>
      <c r="AQ2427" s="33"/>
      <c r="AR2427" s="33"/>
      <c r="AS2427" s="33"/>
      <c r="AT2427" s="33"/>
      <c r="AU2427" s="33"/>
      <c r="AV2427" s="33">
        <f t="shared" si="262"/>
        <v>284144.64130000002</v>
      </c>
      <c r="AW2427" s="33"/>
      <c r="AX2427" s="33"/>
      <c r="AY2427" s="33"/>
      <c r="AZ2427" s="33"/>
      <c r="BA2427" s="38">
        <v>2422</v>
      </c>
      <c r="BB2427" s="38">
        <v>2015</v>
      </c>
      <c r="BC2427" s="38">
        <v>1957</v>
      </c>
      <c r="BD2427" s="39">
        <v>143.02299429999999</v>
      </c>
      <c r="BE2427" s="33">
        <f t="shared" si="263"/>
        <v>53217.649855369702</v>
      </c>
      <c r="BF2427" s="33">
        <v>2167357.8116000001</v>
      </c>
      <c r="BG2427" s="33">
        <v>106509.8227</v>
      </c>
      <c r="BH2427" s="33">
        <v>183994.58929999999</v>
      </c>
      <c r="BI2427" s="33">
        <v>83819.589255369196</v>
      </c>
      <c r="BJ2427" s="33">
        <v>341829.9498</v>
      </c>
      <c r="BK2427" s="33">
        <v>34981.224800000004</v>
      </c>
      <c r="BL2427" s="33">
        <v>2795312.8879999998</v>
      </c>
      <c r="BM2427" s="33">
        <f t="shared" si="264"/>
        <v>306848.72499999998</v>
      </c>
      <c r="BN2427" s="9"/>
      <c r="BO2427" s="9"/>
      <c r="BP2427" s="9"/>
      <c r="BQ2427" s="9"/>
      <c r="BR2427" s="9"/>
      <c r="BS2427" s="9"/>
      <c r="BT2427" s="9"/>
      <c r="BU2427" s="9"/>
      <c r="BV2427" s="33">
        <f t="shared" si="265"/>
        <v>53217.649855369702</v>
      </c>
      <c r="BW2427" s="9"/>
      <c r="BX2427" s="9"/>
      <c r="BY2427" s="9"/>
      <c r="BZ2427" s="9"/>
      <c r="CA2427" s="21"/>
      <c r="CB2427" s="21"/>
      <c r="CC2427" s="21"/>
      <c r="CD2427" s="22"/>
      <c r="CE2427" s="9"/>
      <c r="CF2427" s="9"/>
      <c r="CG2427" s="9"/>
      <c r="CH2427" s="9"/>
      <c r="CI2427" s="9"/>
      <c r="CJ2427" s="9"/>
      <c r="CK2427" s="9"/>
      <c r="CL2427" s="9"/>
      <c r="CM2427" s="10"/>
      <c r="CN2427" s="4"/>
      <c r="CO2427" s="4"/>
      <c r="CP2427" s="4"/>
      <c r="CQ2427" s="4"/>
      <c r="CR2427" s="4"/>
      <c r="CS2427" s="4"/>
      <c r="CT2427" s="4"/>
      <c r="CU2427" s="4"/>
      <c r="CV2427" s="4"/>
      <c r="CW2427" s="4"/>
      <c r="CX2427" s="4"/>
      <c r="CY2427" s="4"/>
      <c r="CZ2427" s="4"/>
      <c r="DD2427" s="3"/>
      <c r="DE2427" s="4"/>
      <c r="DF2427" s="4"/>
      <c r="DG2427" s="4"/>
      <c r="DH2427" s="4"/>
      <c r="DI2427" s="4"/>
      <c r="DJ2427" s="4"/>
      <c r="DK2427" s="4"/>
      <c r="DL2427" s="4"/>
      <c r="DM2427" s="4"/>
      <c r="DN2427" s="4"/>
      <c r="DO2427" s="4"/>
      <c r="DP2427" s="4"/>
      <c r="DQ2427" s="4"/>
      <c r="DR2427" s="4"/>
      <c r="DS2427" s="4"/>
      <c r="DT2427" s="4"/>
      <c r="DU2427" s="4"/>
      <c r="DV2427" s="4"/>
      <c r="DW2427" s="4"/>
      <c r="DX2427" s="4"/>
      <c r="DY2427" s="4"/>
      <c r="DZ2427" s="4"/>
      <c r="EE2427" s="4"/>
      <c r="EF2427" s="4"/>
      <c r="EG2427" s="4"/>
      <c r="EH2427" s="4"/>
      <c r="EI2427" s="4"/>
      <c r="EJ2427" s="4"/>
      <c r="EK2427" s="4"/>
      <c r="EL2427" s="4"/>
      <c r="EM2427" s="4"/>
      <c r="EN2427" s="4"/>
      <c r="EO2427" s="4"/>
      <c r="EP2427" s="4"/>
      <c r="EQ2427" s="4"/>
      <c r="ER2427" s="4"/>
      <c r="ES2427" s="4"/>
      <c r="ET2427" s="4"/>
      <c r="EU2427" s="4"/>
      <c r="EV2427" s="4"/>
      <c r="EW2427" s="4"/>
      <c r="EX2427" s="4"/>
      <c r="EY2427" s="4"/>
      <c r="EZ2427" s="4"/>
    </row>
    <row r="2428" spans="1:156">
      <c r="A2428" s="8">
        <v>2423</v>
      </c>
      <c r="B2428" s="21">
        <v>2013</v>
      </c>
      <c r="C2428" s="21">
        <v>1971</v>
      </c>
      <c r="D2428" s="22">
        <v>171.1430752</v>
      </c>
      <c r="E2428" s="9">
        <v>-31910.325799999999</v>
      </c>
      <c r="F2428" s="9">
        <v>1959740.064</v>
      </c>
      <c r="G2428" s="9">
        <v>101672.62639999999</v>
      </c>
      <c r="H2428" s="9">
        <v>414882.21029999998</v>
      </c>
      <c r="I2428" s="9">
        <v>89434.206900000005</v>
      </c>
      <c r="J2428" s="9">
        <v>105105.9039</v>
      </c>
      <c r="K2428" s="9">
        <v>13234.4732</v>
      </c>
      <c r="L2428" s="9">
        <v>2689510.8640999999</v>
      </c>
      <c r="M2428" s="9">
        <f t="shared" si="259"/>
        <v>91871.430699999997</v>
      </c>
      <c r="N2428" s="26"/>
      <c r="O2428" s="26"/>
      <c r="P2428" s="26"/>
      <c r="Q2428" s="26"/>
      <c r="R2428" s="26"/>
      <c r="S2428" s="26"/>
      <c r="T2428" s="26"/>
      <c r="U2428" s="26"/>
      <c r="V2428" s="33">
        <f t="shared" si="260"/>
        <v>-31910.325799999999</v>
      </c>
      <c r="W2428" s="26"/>
      <c r="X2428" s="26"/>
      <c r="Y2428" s="26"/>
      <c r="Z2428" s="26"/>
      <c r="AA2428" s="26"/>
      <c r="AB2428" s="38">
        <v>2014</v>
      </c>
      <c r="AC2428" s="38">
        <v>1994</v>
      </c>
      <c r="AD2428" s="39">
        <v>97.75743104</v>
      </c>
      <c r="AE2428" s="33">
        <v>-216278.8217</v>
      </c>
      <c r="AF2428" s="33">
        <v>2102334.2211000002</v>
      </c>
      <c r="AG2428" s="33">
        <v>106509.8227</v>
      </c>
      <c r="AH2428" s="33">
        <v>176226.09150000001</v>
      </c>
      <c r="AI2428" s="33">
        <v>133770.32670000001</v>
      </c>
      <c r="AJ2428" s="33">
        <v>151582.2127</v>
      </c>
      <c r="AK2428" s="33">
        <v>169880.33040000001</v>
      </c>
      <c r="AL2428" s="33">
        <v>2716821.1661</v>
      </c>
      <c r="AM2428" s="33">
        <f t="shared" si="261"/>
        <v>-18298.117700000003</v>
      </c>
      <c r="AN2428" s="33"/>
      <c r="AO2428" s="33"/>
      <c r="AP2428" s="33"/>
      <c r="AQ2428" s="33"/>
      <c r="AR2428" s="33"/>
      <c r="AS2428" s="33"/>
      <c r="AT2428" s="33"/>
      <c r="AU2428" s="33"/>
      <c r="AV2428" s="33">
        <f t="shared" si="262"/>
        <v>-216278.8217</v>
      </c>
      <c r="AW2428" s="33"/>
      <c r="AX2428" s="33"/>
      <c r="AY2428" s="33"/>
      <c r="AZ2428" s="33"/>
      <c r="BA2428" s="38">
        <v>2423</v>
      </c>
      <c r="BB2428" s="38">
        <v>2015</v>
      </c>
      <c r="BC2428" s="38">
        <v>1995</v>
      </c>
      <c r="BD2428" s="39">
        <v>131.04328570000001</v>
      </c>
      <c r="BE2428" s="33">
        <f t="shared" si="263"/>
        <v>11143.321788217872</v>
      </c>
      <c r="BF2428" s="33">
        <v>2110747.6442</v>
      </c>
      <c r="BG2428" s="33">
        <v>106509.8227</v>
      </c>
      <c r="BH2428" s="33">
        <v>177752.8885</v>
      </c>
      <c r="BI2428" s="33">
        <v>107279.246388218</v>
      </c>
      <c r="BJ2428" s="33">
        <v>352237.5624</v>
      </c>
      <c r="BK2428" s="33">
        <v>47234.036699999997</v>
      </c>
      <c r="BL2428" s="33">
        <v>2796149.8056999999</v>
      </c>
      <c r="BM2428" s="33">
        <f t="shared" si="264"/>
        <v>305003.5257</v>
      </c>
      <c r="BN2428" s="9"/>
      <c r="BO2428" s="9"/>
      <c r="BP2428" s="9"/>
      <c r="BQ2428" s="9"/>
      <c r="BR2428" s="9"/>
      <c r="BS2428" s="9"/>
      <c r="BT2428" s="9"/>
      <c r="BU2428" s="9"/>
      <c r="BV2428" s="33">
        <f t="shared" si="265"/>
        <v>11143.321788217872</v>
      </c>
      <c r="BW2428" s="9"/>
      <c r="BX2428" s="9"/>
      <c r="BY2428" s="9"/>
      <c r="BZ2428" s="9"/>
      <c r="CA2428" s="21"/>
      <c r="CB2428" s="21"/>
      <c r="CC2428" s="21"/>
      <c r="CD2428" s="22"/>
      <c r="CE2428" s="9"/>
      <c r="CF2428" s="9"/>
      <c r="CG2428" s="9"/>
      <c r="CH2428" s="9"/>
      <c r="CI2428" s="9"/>
      <c r="CJ2428" s="9"/>
      <c r="CK2428" s="9"/>
      <c r="CL2428" s="9"/>
      <c r="CM2428" s="10"/>
      <c r="CN2428" s="4"/>
      <c r="CO2428" s="4"/>
      <c r="CP2428" s="4"/>
      <c r="CQ2428" s="4"/>
      <c r="CR2428" s="4"/>
      <c r="CS2428" s="4"/>
      <c r="CT2428" s="4"/>
      <c r="CU2428" s="4"/>
      <c r="CV2428" s="4"/>
      <c r="CW2428" s="4"/>
      <c r="CX2428" s="4"/>
      <c r="CY2428" s="4"/>
      <c r="CZ2428" s="4"/>
      <c r="DD2428" s="3"/>
      <c r="DE2428" s="4"/>
      <c r="DF2428" s="4"/>
      <c r="DG2428" s="4"/>
      <c r="DH2428" s="4"/>
      <c r="DI2428" s="4"/>
      <c r="DJ2428" s="4"/>
      <c r="DK2428" s="4"/>
      <c r="DL2428" s="4"/>
      <c r="DM2428" s="4"/>
      <c r="DN2428" s="4"/>
      <c r="DO2428" s="4"/>
      <c r="DP2428" s="4"/>
      <c r="DQ2428" s="4"/>
      <c r="DR2428" s="4"/>
      <c r="DS2428" s="4"/>
      <c r="DT2428" s="4"/>
      <c r="DU2428" s="4"/>
      <c r="DV2428" s="4"/>
      <c r="DW2428" s="4"/>
      <c r="DX2428" s="4"/>
      <c r="DY2428" s="4"/>
      <c r="DZ2428" s="4"/>
      <c r="EE2428" s="4"/>
      <c r="EF2428" s="4"/>
      <c r="EG2428" s="4"/>
      <c r="EH2428" s="4"/>
      <c r="EI2428" s="4"/>
      <c r="EJ2428" s="4"/>
      <c r="EK2428" s="4"/>
      <c r="EL2428" s="4"/>
      <c r="EM2428" s="4"/>
      <c r="EN2428" s="4"/>
      <c r="EO2428" s="4"/>
      <c r="EP2428" s="4"/>
      <c r="EQ2428" s="4"/>
      <c r="ER2428" s="4"/>
      <c r="ES2428" s="4"/>
      <c r="ET2428" s="4"/>
      <c r="EU2428" s="4"/>
      <c r="EV2428" s="4"/>
      <c r="EW2428" s="4"/>
      <c r="EX2428" s="4"/>
      <c r="EY2428" s="4"/>
      <c r="EZ2428" s="4"/>
    </row>
    <row r="2429" spans="1:156">
      <c r="A2429" s="8">
        <v>2424</v>
      </c>
      <c r="B2429" s="21">
        <v>2013</v>
      </c>
      <c r="C2429" s="21">
        <v>2001</v>
      </c>
      <c r="D2429" s="22">
        <v>79.308135870000001</v>
      </c>
      <c r="E2429" s="9">
        <v>-53244.547100000003</v>
      </c>
      <c r="F2429" s="9">
        <v>1962889.6429000001</v>
      </c>
      <c r="G2429" s="9">
        <v>101672.62639999999</v>
      </c>
      <c r="H2429" s="9">
        <v>415592.96010000003</v>
      </c>
      <c r="I2429" s="9">
        <v>86787.494999999995</v>
      </c>
      <c r="J2429" s="9">
        <v>75778.5288</v>
      </c>
      <c r="K2429" s="9">
        <v>8212.5864999999994</v>
      </c>
      <c r="L2429" s="9">
        <v>2687753.2138</v>
      </c>
      <c r="M2429" s="9">
        <f t="shared" si="259"/>
        <v>67565.942299999995</v>
      </c>
      <c r="N2429" s="26"/>
      <c r="O2429" s="26"/>
      <c r="P2429" s="26"/>
      <c r="Q2429" s="26"/>
      <c r="R2429" s="26"/>
      <c r="S2429" s="26"/>
      <c r="T2429" s="26"/>
      <c r="U2429" s="26"/>
      <c r="V2429" s="33">
        <f t="shared" si="260"/>
        <v>-53244.547100000003</v>
      </c>
      <c r="W2429" s="26"/>
      <c r="X2429" s="26"/>
      <c r="Y2429" s="26"/>
      <c r="Z2429" s="26"/>
      <c r="AA2429" s="26"/>
      <c r="AB2429" s="38">
        <v>2014</v>
      </c>
      <c r="AC2429" s="38">
        <v>1959</v>
      </c>
      <c r="AD2429" s="39">
        <v>157.36598480000001</v>
      </c>
      <c r="AE2429" s="33">
        <v>389372.58860000002</v>
      </c>
      <c r="AF2429" s="33">
        <v>2086050.2905999999</v>
      </c>
      <c r="AG2429" s="33">
        <v>106509.8227</v>
      </c>
      <c r="AH2429" s="33">
        <v>191621.93309999999</v>
      </c>
      <c r="AI2429" s="33">
        <v>75904.501799999998</v>
      </c>
      <c r="AJ2429" s="33">
        <v>661591.35950000002</v>
      </c>
      <c r="AK2429" s="33">
        <v>2439.3195999999998</v>
      </c>
      <c r="AL2429" s="33">
        <v>2729865.9994999999</v>
      </c>
      <c r="AM2429" s="33">
        <f t="shared" si="261"/>
        <v>659152.03989999997</v>
      </c>
      <c r="AN2429" s="33"/>
      <c r="AO2429" s="33"/>
      <c r="AP2429" s="33"/>
      <c r="AQ2429" s="33"/>
      <c r="AR2429" s="33"/>
      <c r="AS2429" s="33"/>
      <c r="AT2429" s="33"/>
      <c r="AU2429" s="33"/>
      <c r="AV2429" s="33">
        <f t="shared" si="262"/>
        <v>389372.58860000002</v>
      </c>
      <c r="AW2429" s="33"/>
      <c r="AX2429" s="33"/>
      <c r="AY2429" s="33"/>
      <c r="AZ2429" s="33"/>
      <c r="BA2429" s="38">
        <v>2424</v>
      </c>
      <c r="BB2429" s="38">
        <v>2015</v>
      </c>
      <c r="BC2429" s="38">
        <v>1960</v>
      </c>
      <c r="BD2429" s="39">
        <v>144.04261149999999</v>
      </c>
      <c r="BE2429" s="33">
        <f t="shared" si="263"/>
        <v>192665.90587892942</v>
      </c>
      <c r="BF2429" s="33">
        <v>2123379.7267</v>
      </c>
      <c r="BG2429" s="33">
        <v>106509.8227</v>
      </c>
      <c r="BH2429" s="33">
        <v>187086.48980000001</v>
      </c>
      <c r="BI2429" s="33">
        <v>72198.569878929105</v>
      </c>
      <c r="BJ2429" s="33">
        <v>503853.70559999999</v>
      </c>
      <c r="BK2429" s="33">
        <v>11965.3161</v>
      </c>
      <c r="BL2429" s="33">
        <v>2788397.0926999999</v>
      </c>
      <c r="BM2429" s="33">
        <f t="shared" si="264"/>
        <v>491888.38949999999</v>
      </c>
      <c r="BN2429" s="9"/>
      <c r="BO2429" s="9"/>
      <c r="BP2429" s="9"/>
      <c r="BQ2429" s="9"/>
      <c r="BR2429" s="9"/>
      <c r="BS2429" s="9"/>
      <c r="BT2429" s="9"/>
      <c r="BU2429" s="9"/>
      <c r="BV2429" s="33">
        <f t="shared" si="265"/>
        <v>192665.90587892942</v>
      </c>
      <c r="BW2429" s="9"/>
      <c r="BX2429" s="9"/>
      <c r="BY2429" s="9"/>
      <c r="BZ2429" s="9"/>
      <c r="CA2429" s="21"/>
      <c r="CB2429" s="21"/>
      <c r="CC2429" s="21"/>
      <c r="CD2429" s="22"/>
      <c r="CE2429" s="9"/>
      <c r="CF2429" s="9"/>
      <c r="CG2429" s="9"/>
      <c r="CH2429" s="9"/>
      <c r="CI2429" s="9"/>
      <c r="CJ2429" s="9"/>
      <c r="CK2429" s="9"/>
      <c r="CL2429" s="9"/>
      <c r="CM2429" s="10"/>
      <c r="CN2429" s="4"/>
      <c r="CO2429" s="4"/>
      <c r="CP2429" s="4"/>
      <c r="CQ2429" s="4"/>
      <c r="CR2429" s="4"/>
      <c r="CS2429" s="4"/>
      <c r="CT2429" s="4"/>
      <c r="CU2429" s="4"/>
      <c r="CV2429" s="4"/>
      <c r="CW2429" s="4"/>
      <c r="CX2429" s="4"/>
      <c r="CY2429" s="4"/>
      <c r="CZ2429" s="4"/>
      <c r="DD2429" s="3"/>
      <c r="DE2429" s="4"/>
      <c r="DF2429" s="4"/>
      <c r="DG2429" s="4"/>
      <c r="DH2429" s="4"/>
      <c r="DI2429" s="4"/>
      <c r="DJ2429" s="4"/>
      <c r="DK2429" s="4"/>
      <c r="DL2429" s="4"/>
      <c r="DM2429" s="4"/>
      <c r="DN2429" s="4"/>
      <c r="DO2429" s="4"/>
      <c r="DP2429" s="4"/>
      <c r="DQ2429" s="4"/>
      <c r="DR2429" s="4"/>
      <c r="DS2429" s="4"/>
      <c r="DT2429" s="4"/>
      <c r="DU2429" s="4"/>
      <c r="DV2429" s="4"/>
      <c r="DW2429" s="4"/>
      <c r="DX2429" s="4"/>
      <c r="DY2429" s="4"/>
      <c r="DZ2429" s="4"/>
      <c r="EE2429" s="4"/>
      <c r="EF2429" s="4"/>
      <c r="EG2429" s="4"/>
      <c r="EH2429" s="4"/>
      <c r="EI2429" s="4"/>
      <c r="EJ2429" s="4"/>
      <c r="EK2429" s="4"/>
      <c r="EL2429" s="4"/>
      <c r="EM2429" s="4"/>
      <c r="EN2429" s="4"/>
      <c r="EO2429" s="4"/>
      <c r="EP2429" s="4"/>
      <c r="EQ2429" s="4"/>
      <c r="ER2429" s="4"/>
      <c r="ES2429" s="4"/>
      <c r="ET2429" s="4"/>
      <c r="EU2429" s="4"/>
      <c r="EV2429" s="4"/>
      <c r="EW2429" s="4"/>
      <c r="EX2429" s="4"/>
      <c r="EY2429" s="4"/>
      <c r="EZ2429" s="4"/>
    </row>
    <row r="2430" spans="1:156">
      <c r="A2430" s="8">
        <v>2425</v>
      </c>
      <c r="B2430" s="21">
        <v>2013</v>
      </c>
      <c r="C2430" s="21">
        <v>1983</v>
      </c>
      <c r="D2430" s="22">
        <v>158.51116959999999</v>
      </c>
      <c r="E2430" s="9">
        <v>-29112.835899999998</v>
      </c>
      <c r="F2430" s="9">
        <v>1957880.5312000001</v>
      </c>
      <c r="G2430" s="9">
        <v>101672.62639999999</v>
      </c>
      <c r="H2430" s="9">
        <v>415729.93219999998</v>
      </c>
      <c r="I2430" s="9">
        <v>86277.434200000003</v>
      </c>
      <c r="J2430" s="9">
        <v>95795.329899999997</v>
      </c>
      <c r="K2430" s="9">
        <v>2458.5527000000002</v>
      </c>
      <c r="L2430" s="9">
        <v>2684010.1370999999</v>
      </c>
      <c r="M2430" s="9">
        <f t="shared" si="259"/>
        <v>93336.777199999997</v>
      </c>
      <c r="N2430" s="26"/>
      <c r="O2430" s="26"/>
      <c r="P2430" s="26"/>
      <c r="Q2430" s="26"/>
      <c r="R2430" s="26"/>
      <c r="S2430" s="26"/>
      <c r="T2430" s="26"/>
      <c r="U2430" s="26"/>
      <c r="V2430" s="33">
        <f t="shared" si="260"/>
        <v>-29112.835899999998</v>
      </c>
      <c r="W2430" s="26"/>
      <c r="X2430" s="26"/>
      <c r="Y2430" s="26"/>
      <c r="Z2430" s="26"/>
      <c r="AA2430" s="26"/>
      <c r="AB2430" s="38">
        <v>2014</v>
      </c>
      <c r="AC2430" s="38">
        <v>1976</v>
      </c>
      <c r="AD2430" s="39">
        <v>172.14116780000001</v>
      </c>
      <c r="AE2430" s="33">
        <v>447226.38380000001</v>
      </c>
      <c r="AF2430" s="33">
        <v>2111164.0000999998</v>
      </c>
      <c r="AG2430" s="33">
        <v>106509.8227</v>
      </c>
      <c r="AH2430" s="33">
        <v>193063.91399999999</v>
      </c>
      <c r="AI2430" s="33">
        <v>70484.7647</v>
      </c>
      <c r="AJ2430" s="33">
        <v>705390.93660000002</v>
      </c>
      <c r="AK2430" s="33">
        <v>0</v>
      </c>
      <c r="AL2430" s="33">
        <v>2739387.0542000001</v>
      </c>
      <c r="AM2430" s="33">
        <f t="shared" si="261"/>
        <v>705390.93660000002</v>
      </c>
      <c r="AN2430" s="33"/>
      <c r="AO2430" s="33"/>
      <c r="AP2430" s="33"/>
      <c r="AQ2430" s="33"/>
      <c r="AR2430" s="33"/>
      <c r="AS2430" s="33"/>
      <c r="AT2430" s="33"/>
      <c r="AU2430" s="33"/>
      <c r="AV2430" s="33">
        <f t="shared" si="262"/>
        <v>447226.38380000001</v>
      </c>
      <c r="AW2430" s="33"/>
      <c r="AX2430" s="33"/>
      <c r="AY2430" s="33"/>
      <c r="AZ2430" s="33"/>
      <c r="BA2430" s="38">
        <v>2425</v>
      </c>
      <c r="BB2430" s="38">
        <v>2015</v>
      </c>
      <c r="BC2430" s="38">
        <v>1977</v>
      </c>
      <c r="BD2430" s="39">
        <v>78.848646959999996</v>
      </c>
      <c r="BE2430" s="33">
        <f t="shared" si="263"/>
        <v>-358868.45747138932</v>
      </c>
      <c r="BF2430" s="33">
        <v>2134261.6878999998</v>
      </c>
      <c r="BG2430" s="33">
        <v>106509.8227</v>
      </c>
      <c r="BH2430" s="33">
        <v>168169.73209999999</v>
      </c>
      <c r="BI2430" s="33">
        <v>143297.88492861099</v>
      </c>
      <c r="BJ2430" s="33">
        <v>40151.336000000003</v>
      </c>
      <c r="BK2430" s="33">
        <v>161240.0539</v>
      </c>
      <c r="BL2430" s="33">
        <v>2790018.8672000002</v>
      </c>
      <c r="BM2430" s="33">
        <f t="shared" si="264"/>
        <v>-121088.71789999999</v>
      </c>
      <c r="BN2430" s="9"/>
      <c r="BO2430" s="9"/>
      <c r="BP2430" s="9"/>
      <c r="BQ2430" s="9"/>
      <c r="BR2430" s="9"/>
      <c r="BS2430" s="9"/>
      <c r="BT2430" s="9"/>
      <c r="BU2430" s="9"/>
      <c r="BV2430" s="33">
        <f t="shared" si="265"/>
        <v>-358868.45747138932</v>
      </c>
      <c r="BW2430" s="9"/>
      <c r="BX2430" s="9"/>
      <c r="BY2430" s="9"/>
      <c r="BZ2430" s="9"/>
      <c r="CA2430" s="21"/>
      <c r="CB2430" s="21"/>
      <c r="CC2430" s="21"/>
      <c r="CD2430" s="22"/>
      <c r="CE2430" s="9"/>
      <c r="CF2430" s="9"/>
      <c r="CG2430" s="9"/>
      <c r="CH2430" s="9"/>
      <c r="CI2430" s="9"/>
      <c r="CJ2430" s="9"/>
      <c r="CK2430" s="9"/>
      <c r="CL2430" s="9"/>
      <c r="CM2430" s="10"/>
      <c r="CN2430" s="4"/>
      <c r="CO2430" s="4"/>
      <c r="CP2430" s="4"/>
      <c r="CQ2430" s="4"/>
      <c r="CR2430" s="4"/>
      <c r="CS2430" s="4"/>
      <c r="CT2430" s="4"/>
      <c r="CU2430" s="4"/>
      <c r="CV2430" s="4"/>
      <c r="CW2430" s="4"/>
      <c r="CX2430" s="4"/>
      <c r="CY2430" s="4"/>
      <c r="CZ2430" s="4"/>
      <c r="DD2430" s="3"/>
      <c r="DE2430" s="4"/>
      <c r="DF2430" s="4"/>
      <c r="DG2430" s="4"/>
      <c r="DH2430" s="4"/>
      <c r="DI2430" s="4"/>
      <c r="DJ2430" s="4"/>
      <c r="DK2430" s="4"/>
      <c r="DL2430" s="4"/>
      <c r="DM2430" s="4"/>
      <c r="DN2430" s="4"/>
      <c r="DO2430" s="4"/>
      <c r="DP2430" s="4"/>
      <c r="DQ2430" s="4"/>
      <c r="DR2430" s="4"/>
      <c r="DS2430" s="4"/>
      <c r="DT2430" s="4"/>
      <c r="DU2430" s="4"/>
      <c r="DV2430" s="4"/>
      <c r="DW2430" s="4"/>
      <c r="DX2430" s="4"/>
      <c r="DY2430" s="4"/>
      <c r="DZ2430" s="4"/>
      <c r="EE2430" s="4"/>
      <c r="EF2430" s="4"/>
      <c r="EG2430" s="4"/>
      <c r="EH2430" s="4"/>
      <c r="EI2430" s="4"/>
      <c r="EJ2430" s="4"/>
      <c r="EK2430" s="4"/>
      <c r="EL2430" s="4"/>
      <c r="EM2430" s="4"/>
      <c r="EN2430" s="4"/>
      <c r="EO2430" s="4"/>
      <c r="EP2430" s="4"/>
      <c r="EQ2430" s="4"/>
      <c r="ER2430" s="4"/>
      <c r="ES2430" s="4"/>
      <c r="ET2430" s="4"/>
      <c r="EU2430" s="4"/>
      <c r="EV2430" s="4"/>
      <c r="EW2430" s="4"/>
      <c r="EX2430" s="4"/>
      <c r="EY2430" s="4"/>
      <c r="EZ2430" s="4"/>
    </row>
    <row r="2431" spans="1:156">
      <c r="A2431" s="8">
        <v>2426</v>
      </c>
      <c r="B2431" s="21">
        <v>2013</v>
      </c>
      <c r="C2431" s="21">
        <v>1988</v>
      </c>
      <c r="D2431" s="22">
        <v>96.405491260000005</v>
      </c>
      <c r="E2431" s="9">
        <v>-13176.964400000001</v>
      </c>
      <c r="F2431" s="9">
        <v>1958793.0948999999</v>
      </c>
      <c r="G2431" s="9">
        <v>101672.62639999999</v>
      </c>
      <c r="H2431" s="9">
        <v>415094.20150000002</v>
      </c>
      <c r="I2431" s="9">
        <v>88644.787500000006</v>
      </c>
      <c r="J2431" s="9">
        <v>123800.88830000001</v>
      </c>
      <c r="K2431" s="9">
        <v>10402.3639</v>
      </c>
      <c r="L2431" s="9">
        <v>2690780.1992000001</v>
      </c>
      <c r="M2431" s="9">
        <f t="shared" si="259"/>
        <v>113398.52440000001</v>
      </c>
      <c r="N2431" s="26"/>
      <c r="O2431" s="26"/>
      <c r="P2431" s="26"/>
      <c r="Q2431" s="26"/>
      <c r="R2431" s="26"/>
      <c r="S2431" s="26"/>
      <c r="T2431" s="26"/>
      <c r="U2431" s="26"/>
      <c r="V2431" s="33">
        <f t="shared" si="260"/>
        <v>-13176.964400000001</v>
      </c>
      <c r="W2431" s="26"/>
      <c r="X2431" s="26"/>
      <c r="Y2431" s="26"/>
      <c r="Z2431" s="26"/>
      <c r="AA2431" s="26"/>
      <c r="AB2431" s="38">
        <v>2014</v>
      </c>
      <c r="AC2431" s="38">
        <v>1997</v>
      </c>
      <c r="AD2431" s="39">
        <v>193.73167799999999</v>
      </c>
      <c r="AE2431" s="33">
        <v>168315.22690000001</v>
      </c>
      <c r="AF2431" s="33">
        <v>2076838.6793</v>
      </c>
      <c r="AG2431" s="33">
        <v>106509.8227</v>
      </c>
      <c r="AH2431" s="33">
        <v>191623.11489999999</v>
      </c>
      <c r="AI2431" s="33">
        <v>75900.059800000003</v>
      </c>
      <c r="AJ2431" s="33">
        <v>467316.46779999998</v>
      </c>
      <c r="AK2431" s="33">
        <v>2068.7482</v>
      </c>
      <c r="AL2431" s="33">
        <v>2747804.1693000002</v>
      </c>
      <c r="AM2431" s="33">
        <f t="shared" si="261"/>
        <v>465247.71960000001</v>
      </c>
      <c r="AN2431" s="33"/>
      <c r="AO2431" s="33"/>
      <c r="AP2431" s="33"/>
      <c r="AQ2431" s="33"/>
      <c r="AR2431" s="33"/>
      <c r="AS2431" s="33"/>
      <c r="AT2431" s="33"/>
      <c r="AU2431" s="33"/>
      <c r="AV2431" s="33">
        <f t="shared" si="262"/>
        <v>168315.22690000001</v>
      </c>
      <c r="AW2431" s="33"/>
      <c r="AX2431" s="33"/>
      <c r="AY2431" s="33"/>
      <c r="AZ2431" s="33"/>
      <c r="BA2431" s="38">
        <v>2426</v>
      </c>
      <c r="BB2431" s="38">
        <v>2015</v>
      </c>
      <c r="BC2431" s="38">
        <v>1998</v>
      </c>
      <c r="BD2431" s="39">
        <v>141.2795888</v>
      </c>
      <c r="BE2431" s="33">
        <f t="shared" si="263"/>
        <v>66759.109395232983</v>
      </c>
      <c r="BF2431" s="33">
        <v>2093514.8328</v>
      </c>
      <c r="BG2431" s="33">
        <v>106509.8227</v>
      </c>
      <c r="BH2431" s="33">
        <v>186547.8517</v>
      </c>
      <c r="BI2431" s="33">
        <v>74223.060595232993</v>
      </c>
      <c r="BJ2431" s="33">
        <v>400655.95480000001</v>
      </c>
      <c r="BK2431" s="33">
        <v>9367.9312000000009</v>
      </c>
      <c r="BL2431" s="33">
        <v>2785324.4819999998</v>
      </c>
      <c r="BM2431" s="33">
        <f t="shared" si="264"/>
        <v>391288.02360000001</v>
      </c>
      <c r="BN2431" s="9"/>
      <c r="BO2431" s="9"/>
      <c r="BP2431" s="9"/>
      <c r="BQ2431" s="9"/>
      <c r="BR2431" s="9"/>
      <c r="BS2431" s="9"/>
      <c r="BT2431" s="9"/>
      <c r="BU2431" s="9"/>
      <c r="BV2431" s="33">
        <f t="shared" si="265"/>
        <v>66759.109395232983</v>
      </c>
      <c r="BW2431" s="9"/>
      <c r="BX2431" s="9"/>
      <c r="BY2431" s="9"/>
      <c r="BZ2431" s="9"/>
      <c r="CA2431" s="21"/>
      <c r="CB2431" s="21"/>
      <c r="CC2431" s="21"/>
      <c r="CD2431" s="22"/>
      <c r="CE2431" s="9"/>
      <c r="CF2431" s="9"/>
      <c r="CG2431" s="9"/>
      <c r="CH2431" s="9"/>
      <c r="CI2431" s="9"/>
      <c r="CJ2431" s="9"/>
      <c r="CK2431" s="9"/>
      <c r="CL2431" s="9"/>
      <c r="CM2431" s="10"/>
      <c r="CN2431" s="4"/>
      <c r="CO2431" s="4"/>
      <c r="CP2431" s="4"/>
      <c r="CQ2431" s="4"/>
      <c r="CR2431" s="4"/>
      <c r="CS2431" s="4"/>
      <c r="CT2431" s="4"/>
      <c r="CU2431" s="4"/>
      <c r="CV2431" s="4"/>
      <c r="CW2431" s="4"/>
      <c r="CX2431" s="4"/>
      <c r="CY2431" s="4"/>
      <c r="CZ2431" s="4"/>
      <c r="DD2431" s="3"/>
      <c r="DE2431" s="4"/>
      <c r="DF2431" s="4"/>
      <c r="DG2431" s="4"/>
      <c r="DH2431" s="4"/>
      <c r="DI2431" s="4"/>
      <c r="DJ2431" s="4"/>
      <c r="DK2431" s="4"/>
      <c r="DL2431" s="4"/>
      <c r="DM2431" s="4"/>
      <c r="DN2431" s="4"/>
      <c r="DO2431" s="4"/>
      <c r="DP2431" s="4"/>
      <c r="DQ2431" s="4"/>
      <c r="DR2431" s="4"/>
      <c r="DS2431" s="4"/>
      <c r="DT2431" s="4"/>
      <c r="DU2431" s="4"/>
      <c r="DV2431" s="4"/>
      <c r="DW2431" s="4"/>
      <c r="DX2431" s="4"/>
      <c r="DY2431" s="4"/>
      <c r="DZ2431" s="4"/>
      <c r="EE2431" s="4"/>
      <c r="EF2431" s="4"/>
      <c r="EG2431" s="4"/>
      <c r="EH2431" s="4"/>
      <c r="EI2431" s="4"/>
      <c r="EJ2431" s="4"/>
      <c r="EK2431" s="4"/>
      <c r="EL2431" s="4"/>
      <c r="EM2431" s="4"/>
      <c r="EN2431" s="4"/>
      <c r="EO2431" s="4"/>
      <c r="EP2431" s="4"/>
      <c r="EQ2431" s="4"/>
      <c r="ER2431" s="4"/>
      <c r="ES2431" s="4"/>
      <c r="ET2431" s="4"/>
      <c r="EU2431" s="4"/>
      <c r="EV2431" s="4"/>
      <c r="EW2431" s="4"/>
      <c r="EX2431" s="4"/>
      <c r="EY2431" s="4"/>
      <c r="EZ2431" s="4"/>
    </row>
    <row r="2432" spans="1:156">
      <c r="A2432" s="8">
        <v>2427</v>
      </c>
      <c r="B2432" s="21">
        <v>2013</v>
      </c>
      <c r="C2432" s="21">
        <v>1964</v>
      </c>
      <c r="D2432" s="22">
        <v>136.84781240000001</v>
      </c>
      <c r="E2432" s="9">
        <v>24969.2631</v>
      </c>
      <c r="F2432" s="9">
        <v>2013373.0893999999</v>
      </c>
      <c r="G2432" s="9">
        <v>101672.62639999999</v>
      </c>
      <c r="H2432" s="9">
        <v>416073.03840000002</v>
      </c>
      <c r="I2432" s="9">
        <v>84999.764599999995</v>
      </c>
      <c r="J2432" s="9">
        <v>101369.9598</v>
      </c>
      <c r="K2432" s="9">
        <v>6664.9097000000002</v>
      </c>
      <c r="L2432" s="9">
        <v>2685854.3059</v>
      </c>
      <c r="M2432" s="9">
        <f t="shared" si="259"/>
        <v>94705.050099999993</v>
      </c>
      <c r="N2432" s="26"/>
      <c r="O2432" s="26"/>
      <c r="P2432" s="26"/>
      <c r="Q2432" s="26"/>
      <c r="R2432" s="26"/>
      <c r="S2432" s="26"/>
      <c r="T2432" s="26"/>
      <c r="U2432" s="26"/>
      <c r="V2432" s="33">
        <f t="shared" si="260"/>
        <v>24969.2631</v>
      </c>
      <c r="W2432" s="26"/>
      <c r="X2432" s="26"/>
      <c r="Y2432" s="26"/>
      <c r="Z2432" s="26"/>
      <c r="AA2432" s="26"/>
      <c r="AB2432" s="38">
        <v>2014</v>
      </c>
      <c r="AC2432" s="38">
        <v>1995</v>
      </c>
      <c r="AD2432" s="39">
        <v>131.04328570000001</v>
      </c>
      <c r="AE2432" s="33">
        <v>-53109.184399999998</v>
      </c>
      <c r="AF2432" s="33">
        <v>2071768.7745999999</v>
      </c>
      <c r="AG2432" s="33">
        <v>106509.8227</v>
      </c>
      <c r="AH2432" s="33">
        <v>183865.21470000001</v>
      </c>
      <c r="AI2432" s="33">
        <v>105058.4072</v>
      </c>
      <c r="AJ2432" s="33">
        <v>273548.7072</v>
      </c>
      <c r="AK2432" s="33">
        <v>78385.166700000002</v>
      </c>
      <c r="AL2432" s="33">
        <v>2715474.9441</v>
      </c>
      <c r="AM2432" s="33">
        <f t="shared" si="261"/>
        <v>195163.5405</v>
      </c>
      <c r="AN2432" s="33"/>
      <c r="AO2432" s="33"/>
      <c r="AP2432" s="33"/>
      <c r="AQ2432" s="33"/>
      <c r="AR2432" s="33"/>
      <c r="AS2432" s="33"/>
      <c r="AT2432" s="33"/>
      <c r="AU2432" s="33"/>
      <c r="AV2432" s="33">
        <f t="shared" si="262"/>
        <v>-53109.184399999998</v>
      </c>
      <c r="AW2432" s="33"/>
      <c r="AX2432" s="33"/>
      <c r="AY2432" s="33"/>
      <c r="AZ2432" s="33"/>
      <c r="BA2432" s="38">
        <v>2427</v>
      </c>
      <c r="BB2432" s="38">
        <v>2015</v>
      </c>
      <c r="BC2432" s="38">
        <v>1996</v>
      </c>
      <c r="BD2432" s="39">
        <v>184.8110351</v>
      </c>
      <c r="BE2432" s="33">
        <f t="shared" si="263"/>
        <v>363104.39504018845</v>
      </c>
      <c r="BF2432" s="33">
        <v>2143500.5693999999</v>
      </c>
      <c r="BG2432" s="33">
        <v>106509.8227</v>
      </c>
      <c r="BH2432" s="33">
        <v>186932.42879999999</v>
      </c>
      <c r="BI2432" s="33">
        <v>72777.613740188695</v>
      </c>
      <c r="BJ2432" s="33">
        <v>670542.09039999999</v>
      </c>
      <c r="BK2432" s="33">
        <v>7796.8756000000003</v>
      </c>
      <c r="BL2432" s="33">
        <v>2809361.2544</v>
      </c>
      <c r="BM2432" s="33">
        <f t="shared" si="264"/>
        <v>662745.21479999996</v>
      </c>
      <c r="BN2432" s="9"/>
      <c r="BO2432" s="9"/>
      <c r="BP2432" s="9"/>
      <c r="BQ2432" s="9"/>
      <c r="BR2432" s="9"/>
      <c r="BS2432" s="9"/>
      <c r="BT2432" s="9"/>
      <c r="BU2432" s="9"/>
      <c r="BV2432" s="33">
        <f t="shared" si="265"/>
        <v>363104.39504018845</v>
      </c>
      <c r="BW2432" s="9"/>
      <c r="BX2432" s="9"/>
      <c r="BY2432" s="9"/>
      <c r="BZ2432" s="9"/>
      <c r="CA2432" s="21"/>
      <c r="CB2432" s="21"/>
      <c r="CC2432" s="21"/>
      <c r="CD2432" s="22"/>
      <c r="CE2432" s="9"/>
      <c r="CF2432" s="9"/>
      <c r="CG2432" s="9"/>
      <c r="CH2432" s="9"/>
      <c r="CI2432" s="9"/>
      <c r="CJ2432" s="9"/>
      <c r="CK2432" s="9"/>
      <c r="CL2432" s="9"/>
      <c r="CM2432" s="10"/>
      <c r="CN2432" s="4"/>
      <c r="CO2432" s="4"/>
      <c r="CP2432" s="4"/>
      <c r="CQ2432" s="4"/>
      <c r="CR2432" s="4"/>
      <c r="CS2432" s="4"/>
      <c r="CT2432" s="4"/>
      <c r="CU2432" s="4"/>
      <c r="CV2432" s="4"/>
      <c r="CW2432" s="4"/>
      <c r="CX2432" s="4"/>
      <c r="CY2432" s="4"/>
      <c r="CZ2432" s="4"/>
      <c r="DD2432" s="3"/>
      <c r="DE2432" s="4"/>
      <c r="DF2432" s="4"/>
      <c r="DG2432" s="4"/>
      <c r="DH2432" s="4"/>
      <c r="DI2432" s="4"/>
      <c r="DJ2432" s="4"/>
      <c r="DK2432" s="4"/>
      <c r="DL2432" s="4"/>
      <c r="DM2432" s="4"/>
      <c r="DN2432" s="4"/>
      <c r="DO2432" s="4"/>
      <c r="DP2432" s="4"/>
      <c r="DQ2432" s="4"/>
      <c r="DR2432" s="4"/>
      <c r="DS2432" s="4"/>
      <c r="DT2432" s="4"/>
      <c r="DU2432" s="4"/>
      <c r="DV2432" s="4"/>
      <c r="DW2432" s="4"/>
      <c r="DX2432" s="4"/>
      <c r="DY2432" s="4"/>
      <c r="DZ2432" s="4"/>
      <c r="EE2432" s="4"/>
      <c r="EF2432" s="4"/>
      <c r="EG2432" s="4"/>
      <c r="EH2432" s="4"/>
      <c r="EI2432" s="4"/>
      <c r="EJ2432" s="4"/>
      <c r="EK2432" s="4"/>
      <c r="EL2432" s="4"/>
      <c r="EM2432" s="4"/>
      <c r="EN2432" s="4"/>
      <c r="EO2432" s="4"/>
      <c r="EP2432" s="4"/>
      <c r="EQ2432" s="4"/>
      <c r="ER2432" s="4"/>
      <c r="ES2432" s="4"/>
      <c r="ET2432" s="4"/>
      <c r="EU2432" s="4"/>
      <c r="EV2432" s="4"/>
      <c r="EW2432" s="4"/>
      <c r="EX2432" s="4"/>
      <c r="EY2432" s="4"/>
      <c r="EZ2432" s="4"/>
    </row>
    <row r="2433" spans="1:156">
      <c r="A2433" s="8">
        <v>2428</v>
      </c>
      <c r="B2433" s="21">
        <v>2013</v>
      </c>
      <c r="C2433" s="21">
        <v>1981</v>
      </c>
      <c r="D2433" s="22">
        <v>140.5062116</v>
      </c>
      <c r="E2433" s="9">
        <v>57860.753599999996</v>
      </c>
      <c r="F2433" s="9">
        <v>1981676.9856</v>
      </c>
      <c r="G2433" s="9">
        <v>101672.62639999999</v>
      </c>
      <c r="H2433" s="9">
        <v>415815.8026</v>
      </c>
      <c r="I2433" s="9">
        <v>85957.667199999996</v>
      </c>
      <c r="J2433" s="9">
        <v>174250.20569999999</v>
      </c>
      <c r="K2433" s="9">
        <v>10353.4468</v>
      </c>
      <c r="L2433" s="9">
        <v>2691159.0871000001</v>
      </c>
      <c r="M2433" s="9">
        <f t="shared" si="259"/>
        <v>163896.75889999999</v>
      </c>
      <c r="N2433" s="26"/>
      <c r="O2433" s="26"/>
      <c r="P2433" s="26"/>
      <c r="Q2433" s="26"/>
      <c r="R2433" s="26"/>
      <c r="S2433" s="26"/>
      <c r="T2433" s="26"/>
      <c r="U2433" s="26"/>
      <c r="V2433" s="33">
        <f t="shared" si="260"/>
        <v>57860.753599999996</v>
      </c>
      <c r="W2433" s="26"/>
      <c r="X2433" s="26"/>
      <c r="Y2433" s="26"/>
      <c r="Z2433" s="26"/>
      <c r="AA2433" s="26"/>
      <c r="AB2433" s="38">
        <v>2014</v>
      </c>
      <c r="AC2433" s="38">
        <v>1943</v>
      </c>
      <c r="AD2433" s="39">
        <v>149.93026549999999</v>
      </c>
      <c r="AE2433" s="33">
        <v>147302.01949999999</v>
      </c>
      <c r="AF2433" s="33">
        <v>2130159.1995999999</v>
      </c>
      <c r="AG2433" s="33">
        <v>106509.8227</v>
      </c>
      <c r="AH2433" s="33">
        <v>187906.49249999999</v>
      </c>
      <c r="AI2433" s="33">
        <v>89869.119000000006</v>
      </c>
      <c r="AJ2433" s="33">
        <v>391189.73639999999</v>
      </c>
      <c r="AK2433" s="33">
        <v>32711.125199999999</v>
      </c>
      <c r="AL2433" s="33">
        <v>2725621.2255000002</v>
      </c>
      <c r="AM2433" s="33">
        <f t="shared" si="261"/>
        <v>358478.61119999998</v>
      </c>
      <c r="AN2433" s="33"/>
      <c r="AO2433" s="33"/>
      <c r="AP2433" s="33"/>
      <c r="AQ2433" s="33"/>
      <c r="AR2433" s="33"/>
      <c r="AS2433" s="33"/>
      <c r="AT2433" s="33"/>
      <c r="AU2433" s="33"/>
      <c r="AV2433" s="33">
        <f t="shared" si="262"/>
        <v>147302.01949999999</v>
      </c>
      <c r="AW2433" s="33"/>
      <c r="AX2433" s="33"/>
      <c r="AY2433" s="33"/>
      <c r="AZ2433" s="33"/>
      <c r="BA2433" s="38">
        <v>2428</v>
      </c>
      <c r="BB2433" s="38">
        <v>2015</v>
      </c>
      <c r="BC2433" s="38">
        <v>1944</v>
      </c>
      <c r="BD2433" s="39">
        <v>86.51293957</v>
      </c>
      <c r="BE2433" s="33">
        <f t="shared" si="263"/>
        <v>-357185.18556630379</v>
      </c>
      <c r="BF2433" s="33">
        <v>2168151.3934999998</v>
      </c>
      <c r="BG2433" s="33">
        <v>106509.8227</v>
      </c>
      <c r="BH2433" s="33">
        <v>168540.9644</v>
      </c>
      <c r="BI2433" s="33">
        <v>141902.59483369699</v>
      </c>
      <c r="BJ2433" s="33">
        <v>37022.066700000003</v>
      </c>
      <c r="BK2433" s="33">
        <v>198759.07250000001</v>
      </c>
      <c r="BL2433" s="33">
        <v>2780552.9552000002</v>
      </c>
      <c r="BM2433" s="33">
        <f t="shared" si="264"/>
        <v>-161737.00580000001</v>
      </c>
      <c r="BN2433" s="9"/>
      <c r="BO2433" s="9"/>
      <c r="BP2433" s="9"/>
      <c r="BQ2433" s="9"/>
      <c r="BR2433" s="9"/>
      <c r="BS2433" s="9"/>
      <c r="BT2433" s="9"/>
      <c r="BU2433" s="9"/>
      <c r="BV2433" s="33">
        <f t="shared" si="265"/>
        <v>-357185.18556630379</v>
      </c>
      <c r="BW2433" s="9"/>
      <c r="BX2433" s="9"/>
      <c r="BY2433" s="9"/>
      <c r="BZ2433" s="9"/>
      <c r="CA2433" s="21"/>
      <c r="CB2433" s="21"/>
      <c r="CC2433" s="21"/>
      <c r="CD2433" s="22"/>
      <c r="CE2433" s="9"/>
      <c r="CF2433" s="9"/>
      <c r="CG2433" s="9"/>
      <c r="CH2433" s="9"/>
      <c r="CI2433" s="9"/>
      <c r="CJ2433" s="9"/>
      <c r="CK2433" s="9"/>
      <c r="CL2433" s="9"/>
      <c r="CM2433" s="10"/>
      <c r="CN2433" s="4"/>
      <c r="CO2433" s="4"/>
      <c r="CP2433" s="4"/>
      <c r="CQ2433" s="4"/>
      <c r="CR2433" s="4"/>
      <c r="CS2433" s="4"/>
      <c r="CT2433" s="4"/>
      <c r="CU2433" s="4"/>
      <c r="CV2433" s="4"/>
      <c r="CW2433" s="4"/>
      <c r="CX2433" s="4"/>
      <c r="CY2433" s="4"/>
      <c r="CZ2433" s="4"/>
      <c r="DD2433" s="3"/>
      <c r="DE2433" s="4"/>
      <c r="DF2433" s="4"/>
      <c r="DG2433" s="4"/>
      <c r="DH2433" s="4"/>
      <c r="DI2433" s="4"/>
      <c r="DJ2433" s="4"/>
      <c r="DK2433" s="4"/>
      <c r="DL2433" s="4"/>
      <c r="DM2433" s="4"/>
      <c r="DN2433" s="4"/>
      <c r="DO2433" s="4"/>
      <c r="DP2433" s="4"/>
      <c r="DQ2433" s="4"/>
      <c r="DR2433" s="4"/>
      <c r="DS2433" s="4"/>
      <c r="DT2433" s="4"/>
      <c r="DU2433" s="4"/>
      <c r="DV2433" s="4"/>
      <c r="DW2433" s="4"/>
      <c r="DX2433" s="4"/>
      <c r="DY2433" s="4"/>
      <c r="DZ2433" s="4"/>
      <c r="EE2433" s="4"/>
      <c r="EF2433" s="4"/>
      <c r="EG2433" s="4"/>
      <c r="EH2433" s="4"/>
      <c r="EI2433" s="4"/>
      <c r="EJ2433" s="4"/>
      <c r="EK2433" s="4"/>
      <c r="EL2433" s="4"/>
      <c r="EM2433" s="4"/>
      <c r="EN2433" s="4"/>
      <c r="EO2433" s="4"/>
      <c r="EP2433" s="4"/>
      <c r="EQ2433" s="4"/>
      <c r="ER2433" s="4"/>
      <c r="ES2433" s="4"/>
      <c r="ET2433" s="4"/>
      <c r="EU2433" s="4"/>
      <c r="EV2433" s="4"/>
      <c r="EW2433" s="4"/>
      <c r="EX2433" s="4"/>
      <c r="EY2433" s="4"/>
      <c r="EZ2433" s="4"/>
    </row>
    <row r="2434" spans="1:156">
      <c r="A2434" s="8">
        <v>2429</v>
      </c>
      <c r="B2434" s="21">
        <v>2013</v>
      </c>
      <c r="C2434" s="21">
        <v>1963</v>
      </c>
      <c r="D2434" s="22">
        <v>129.95508799999999</v>
      </c>
      <c r="E2434" s="9">
        <v>-12423.751899999999</v>
      </c>
      <c r="F2434" s="9">
        <v>1983532.2674</v>
      </c>
      <c r="G2434" s="9">
        <v>101672.62639999999</v>
      </c>
      <c r="H2434" s="9">
        <v>415322.10440000001</v>
      </c>
      <c r="I2434" s="9">
        <v>87796.115900000004</v>
      </c>
      <c r="J2434" s="9">
        <v>96034.172600000005</v>
      </c>
      <c r="K2434" s="9">
        <v>11781.994199999999</v>
      </c>
      <c r="L2434" s="9">
        <v>2684999.0443000002</v>
      </c>
      <c r="M2434" s="9">
        <f t="shared" si="259"/>
        <v>84252.178400000004</v>
      </c>
      <c r="N2434" s="26"/>
      <c r="O2434" s="26"/>
      <c r="P2434" s="26"/>
      <c r="Q2434" s="26"/>
      <c r="R2434" s="26"/>
      <c r="S2434" s="26"/>
      <c r="T2434" s="26"/>
      <c r="U2434" s="26"/>
      <c r="V2434" s="33">
        <f t="shared" si="260"/>
        <v>-12423.751899999999</v>
      </c>
      <c r="W2434" s="26"/>
      <c r="X2434" s="26"/>
      <c r="Y2434" s="26"/>
      <c r="Z2434" s="26"/>
      <c r="AA2434" s="26"/>
      <c r="AB2434" s="38">
        <v>2014</v>
      </c>
      <c r="AC2434" s="38">
        <v>1946</v>
      </c>
      <c r="AD2434" s="39">
        <v>142.18066379999999</v>
      </c>
      <c r="AE2434" s="33">
        <v>50847.5645</v>
      </c>
      <c r="AF2434" s="33">
        <v>2062398.0389</v>
      </c>
      <c r="AG2434" s="33">
        <v>106509.8227</v>
      </c>
      <c r="AH2434" s="33">
        <v>187846.24840000001</v>
      </c>
      <c r="AI2434" s="33">
        <v>90095.548699999999</v>
      </c>
      <c r="AJ2434" s="33">
        <v>355251.53980000003</v>
      </c>
      <c r="AK2434" s="33">
        <v>29882.0206</v>
      </c>
      <c r="AL2434" s="33">
        <v>2721371.6134000001</v>
      </c>
      <c r="AM2434" s="33">
        <f t="shared" si="261"/>
        <v>325369.51920000004</v>
      </c>
      <c r="AN2434" s="33"/>
      <c r="AO2434" s="33"/>
      <c r="AP2434" s="33"/>
      <c r="AQ2434" s="33"/>
      <c r="AR2434" s="33"/>
      <c r="AS2434" s="33"/>
      <c r="AT2434" s="33"/>
      <c r="AU2434" s="33"/>
      <c r="AV2434" s="33">
        <f t="shared" si="262"/>
        <v>50847.5645</v>
      </c>
      <c r="AW2434" s="33"/>
      <c r="AX2434" s="33"/>
      <c r="AY2434" s="33"/>
      <c r="AZ2434" s="33"/>
      <c r="BA2434" s="38">
        <v>2429</v>
      </c>
      <c r="BB2434" s="38">
        <v>2015</v>
      </c>
      <c r="BC2434" s="38">
        <v>1947</v>
      </c>
      <c r="BD2434" s="39">
        <v>140.70919799999999</v>
      </c>
      <c r="BE2434" s="33">
        <f t="shared" si="263"/>
        <v>124460.36288319901</v>
      </c>
      <c r="BF2434" s="33">
        <v>2093588.9176</v>
      </c>
      <c r="BG2434" s="33">
        <v>106509.8227</v>
      </c>
      <c r="BH2434" s="33">
        <v>185236.78950000001</v>
      </c>
      <c r="BI2434" s="33">
        <v>79150.735183198994</v>
      </c>
      <c r="BJ2434" s="33">
        <v>455557.5637</v>
      </c>
      <c r="BK2434" s="33">
        <v>10665.0083</v>
      </c>
      <c r="BL2434" s="33">
        <v>2784918.4575</v>
      </c>
      <c r="BM2434" s="33">
        <f t="shared" si="264"/>
        <v>444892.55540000001</v>
      </c>
      <c r="BN2434" s="9"/>
      <c r="BO2434" s="9"/>
      <c r="BP2434" s="9"/>
      <c r="BQ2434" s="9"/>
      <c r="BR2434" s="9"/>
      <c r="BS2434" s="9"/>
      <c r="BT2434" s="9"/>
      <c r="BU2434" s="9"/>
      <c r="BV2434" s="33">
        <f t="shared" si="265"/>
        <v>124460.36288319901</v>
      </c>
      <c r="BW2434" s="9"/>
      <c r="BX2434" s="9"/>
      <c r="BY2434" s="9"/>
      <c r="BZ2434" s="9"/>
      <c r="CA2434" s="21"/>
      <c r="CB2434" s="21"/>
      <c r="CC2434" s="21"/>
      <c r="CD2434" s="22"/>
      <c r="CE2434" s="9"/>
      <c r="CF2434" s="9"/>
      <c r="CG2434" s="9"/>
      <c r="CH2434" s="9"/>
      <c r="CI2434" s="9"/>
      <c r="CJ2434" s="9"/>
      <c r="CK2434" s="9"/>
      <c r="CL2434" s="9"/>
      <c r="CM2434" s="10"/>
      <c r="CN2434" s="4"/>
      <c r="CO2434" s="4"/>
      <c r="CP2434" s="4"/>
      <c r="CQ2434" s="4"/>
      <c r="CR2434" s="4"/>
      <c r="CS2434" s="4"/>
      <c r="CT2434" s="4"/>
      <c r="CU2434" s="4"/>
      <c r="CV2434" s="4"/>
      <c r="CW2434" s="4"/>
      <c r="CX2434" s="4"/>
      <c r="CY2434" s="4"/>
      <c r="CZ2434" s="4"/>
      <c r="DD2434" s="3"/>
      <c r="DE2434" s="4"/>
      <c r="DF2434" s="4"/>
      <c r="DG2434" s="4"/>
      <c r="DH2434" s="4"/>
      <c r="DI2434" s="4"/>
      <c r="DJ2434" s="4"/>
      <c r="DK2434" s="4"/>
      <c r="DL2434" s="4"/>
      <c r="DM2434" s="4"/>
      <c r="DN2434" s="4"/>
      <c r="DO2434" s="4"/>
      <c r="DP2434" s="4"/>
      <c r="DQ2434" s="4"/>
      <c r="DR2434" s="4"/>
      <c r="DS2434" s="4"/>
      <c r="DT2434" s="4"/>
      <c r="DU2434" s="4"/>
      <c r="DV2434" s="4"/>
      <c r="DW2434" s="4"/>
      <c r="DX2434" s="4"/>
      <c r="DY2434" s="4"/>
      <c r="DZ2434" s="4"/>
      <c r="EE2434" s="4"/>
      <c r="EF2434" s="4"/>
      <c r="EG2434" s="4"/>
      <c r="EH2434" s="4"/>
      <c r="EI2434" s="4"/>
      <c r="EJ2434" s="4"/>
      <c r="EK2434" s="4"/>
      <c r="EL2434" s="4"/>
      <c r="EM2434" s="4"/>
      <c r="EN2434" s="4"/>
      <c r="EO2434" s="4"/>
      <c r="EP2434" s="4"/>
      <c r="EQ2434" s="4"/>
      <c r="ER2434" s="4"/>
      <c r="ES2434" s="4"/>
      <c r="ET2434" s="4"/>
      <c r="EU2434" s="4"/>
      <c r="EV2434" s="4"/>
      <c r="EW2434" s="4"/>
      <c r="EX2434" s="4"/>
      <c r="EY2434" s="4"/>
      <c r="EZ2434" s="4"/>
    </row>
    <row r="2435" spans="1:156">
      <c r="A2435" s="8">
        <v>2430</v>
      </c>
      <c r="B2435" s="21">
        <v>2013</v>
      </c>
      <c r="C2435" s="21">
        <v>1974</v>
      </c>
      <c r="D2435" s="22">
        <v>194.84334010000001</v>
      </c>
      <c r="E2435" s="9">
        <v>-91240.144100000005</v>
      </c>
      <c r="F2435" s="9">
        <v>1953957.1836999999</v>
      </c>
      <c r="G2435" s="9">
        <v>101672.62639999999</v>
      </c>
      <c r="H2435" s="9">
        <v>415290.43969999999</v>
      </c>
      <c r="I2435" s="9">
        <v>87914.029699999999</v>
      </c>
      <c r="J2435" s="9">
        <v>56677.017599999999</v>
      </c>
      <c r="K2435" s="9">
        <v>22014.325000000001</v>
      </c>
      <c r="L2435" s="9">
        <v>2684737.1162999999</v>
      </c>
      <c r="M2435" s="9">
        <f t="shared" si="259"/>
        <v>34662.692599999995</v>
      </c>
      <c r="N2435" s="26"/>
      <c r="O2435" s="26"/>
      <c r="P2435" s="26"/>
      <c r="Q2435" s="26"/>
      <c r="R2435" s="26"/>
      <c r="S2435" s="26"/>
      <c r="T2435" s="26"/>
      <c r="U2435" s="26"/>
      <c r="V2435" s="33">
        <f t="shared" si="260"/>
        <v>-91240.144100000005</v>
      </c>
      <c r="W2435" s="26"/>
      <c r="X2435" s="26"/>
      <c r="Y2435" s="26"/>
      <c r="Z2435" s="26"/>
      <c r="AA2435" s="26"/>
      <c r="AB2435" s="38">
        <v>2014</v>
      </c>
      <c r="AC2435" s="38">
        <v>1993</v>
      </c>
      <c r="AD2435" s="39">
        <v>116.7870363</v>
      </c>
      <c r="AE2435" s="33">
        <v>-167280.46030000001</v>
      </c>
      <c r="AF2435" s="33">
        <v>2065552.8581999999</v>
      </c>
      <c r="AG2435" s="33">
        <v>106509.8227</v>
      </c>
      <c r="AH2435" s="33">
        <v>176646.93919999999</v>
      </c>
      <c r="AI2435" s="33">
        <v>132188.55559999999</v>
      </c>
      <c r="AJ2435" s="33">
        <v>230156.27789999999</v>
      </c>
      <c r="AK2435" s="33">
        <v>167543.64749999999</v>
      </c>
      <c r="AL2435" s="33">
        <v>2710791.2664000001</v>
      </c>
      <c r="AM2435" s="33">
        <f t="shared" si="261"/>
        <v>62612.630399999995</v>
      </c>
      <c r="AN2435" s="33"/>
      <c r="AO2435" s="33"/>
      <c r="AP2435" s="33"/>
      <c r="AQ2435" s="33"/>
      <c r="AR2435" s="33"/>
      <c r="AS2435" s="33"/>
      <c r="AT2435" s="33"/>
      <c r="AU2435" s="33"/>
      <c r="AV2435" s="33">
        <f t="shared" si="262"/>
        <v>-167280.46030000001</v>
      </c>
      <c r="AW2435" s="33"/>
      <c r="AX2435" s="33"/>
      <c r="AY2435" s="33"/>
      <c r="AZ2435" s="33"/>
      <c r="BA2435" s="38">
        <v>2430</v>
      </c>
      <c r="BB2435" s="38">
        <v>2015</v>
      </c>
      <c r="BC2435" s="38">
        <v>1994</v>
      </c>
      <c r="BD2435" s="39">
        <v>97.75743104</v>
      </c>
      <c r="BE2435" s="33">
        <f t="shared" si="263"/>
        <v>-206363.57802173682</v>
      </c>
      <c r="BF2435" s="33">
        <v>2105468.3727000002</v>
      </c>
      <c r="BG2435" s="33">
        <v>106509.8227</v>
      </c>
      <c r="BH2435" s="33">
        <v>172923.5116</v>
      </c>
      <c r="BI2435" s="33">
        <v>125430.633378263</v>
      </c>
      <c r="BJ2435" s="33">
        <v>187637.5</v>
      </c>
      <c r="BK2435" s="33">
        <v>111073.6053</v>
      </c>
      <c r="BL2435" s="33">
        <v>2793259.8130999999</v>
      </c>
      <c r="BM2435" s="33">
        <f t="shared" si="264"/>
        <v>76563.894700000004</v>
      </c>
      <c r="BN2435" s="9"/>
      <c r="BO2435" s="9"/>
      <c r="BP2435" s="9"/>
      <c r="BQ2435" s="9"/>
      <c r="BR2435" s="9"/>
      <c r="BS2435" s="9"/>
      <c r="BT2435" s="9"/>
      <c r="BU2435" s="9"/>
      <c r="BV2435" s="33">
        <f t="shared" si="265"/>
        <v>-206363.57802173682</v>
      </c>
      <c r="BW2435" s="9"/>
      <c r="BX2435" s="9"/>
      <c r="BY2435" s="9"/>
      <c r="BZ2435" s="9"/>
      <c r="CA2435" s="21"/>
      <c r="CB2435" s="21"/>
      <c r="CC2435" s="21"/>
      <c r="CD2435" s="22"/>
      <c r="CE2435" s="9"/>
      <c r="CF2435" s="9"/>
      <c r="CG2435" s="9"/>
      <c r="CH2435" s="9"/>
      <c r="CI2435" s="9"/>
      <c r="CJ2435" s="9"/>
      <c r="CK2435" s="9"/>
      <c r="CL2435" s="9"/>
      <c r="CM2435" s="10"/>
      <c r="CN2435" s="4"/>
      <c r="CO2435" s="4"/>
      <c r="CP2435" s="4"/>
      <c r="CQ2435" s="4"/>
      <c r="CR2435" s="4"/>
      <c r="CS2435" s="4"/>
      <c r="CT2435" s="4"/>
      <c r="CU2435" s="4"/>
      <c r="CV2435" s="4"/>
      <c r="CW2435" s="4"/>
      <c r="CX2435" s="4"/>
      <c r="CY2435" s="4"/>
      <c r="CZ2435" s="4"/>
      <c r="DD2435" s="3"/>
      <c r="DE2435" s="4"/>
      <c r="DF2435" s="4"/>
      <c r="DG2435" s="4"/>
      <c r="DH2435" s="4"/>
      <c r="DI2435" s="4"/>
      <c r="DJ2435" s="4"/>
      <c r="DK2435" s="4"/>
      <c r="DL2435" s="4"/>
      <c r="DM2435" s="4"/>
      <c r="DN2435" s="4"/>
      <c r="DO2435" s="4"/>
      <c r="DP2435" s="4"/>
      <c r="DQ2435" s="4"/>
      <c r="DR2435" s="4"/>
      <c r="DS2435" s="4"/>
      <c r="DT2435" s="4"/>
      <c r="DU2435" s="4"/>
      <c r="DV2435" s="4"/>
      <c r="DW2435" s="4"/>
      <c r="DX2435" s="4"/>
      <c r="DY2435" s="4"/>
      <c r="DZ2435" s="4"/>
      <c r="EE2435" s="4"/>
      <c r="EF2435" s="4"/>
      <c r="EG2435" s="4"/>
      <c r="EH2435" s="4"/>
      <c r="EI2435" s="4"/>
      <c r="EJ2435" s="4"/>
      <c r="EK2435" s="4"/>
      <c r="EL2435" s="4"/>
      <c r="EM2435" s="4"/>
      <c r="EN2435" s="4"/>
      <c r="EO2435" s="4"/>
      <c r="EP2435" s="4"/>
      <c r="EQ2435" s="4"/>
      <c r="ER2435" s="4"/>
      <c r="ES2435" s="4"/>
      <c r="ET2435" s="4"/>
      <c r="EU2435" s="4"/>
      <c r="EV2435" s="4"/>
      <c r="EW2435" s="4"/>
      <c r="EX2435" s="4"/>
      <c r="EY2435" s="4"/>
      <c r="EZ2435" s="4"/>
    </row>
    <row r="2436" spans="1:156">
      <c r="A2436" s="8">
        <v>2431</v>
      </c>
      <c r="B2436" s="21">
        <v>2013</v>
      </c>
      <c r="C2436" s="21">
        <v>1989</v>
      </c>
      <c r="D2436" s="22">
        <v>120.8120722</v>
      </c>
      <c r="E2436" s="9">
        <v>-69096.475999999995</v>
      </c>
      <c r="F2436" s="9">
        <v>1929280.2885</v>
      </c>
      <c r="G2436" s="9">
        <v>101672.62639999999</v>
      </c>
      <c r="H2436" s="9">
        <v>415479.94140000001</v>
      </c>
      <c r="I2436" s="9">
        <v>87208.357399999994</v>
      </c>
      <c r="J2436" s="9">
        <v>88657.954800000007</v>
      </c>
      <c r="K2436" s="9">
        <v>2686.7876999999999</v>
      </c>
      <c r="L2436" s="9">
        <v>2688708.8568000002</v>
      </c>
      <c r="M2436" s="9">
        <f t="shared" si="259"/>
        <v>85971.167100000006</v>
      </c>
      <c r="N2436" s="26"/>
      <c r="O2436" s="26"/>
      <c r="P2436" s="26"/>
      <c r="Q2436" s="26"/>
      <c r="R2436" s="26"/>
      <c r="S2436" s="26"/>
      <c r="T2436" s="26"/>
      <c r="U2436" s="26"/>
      <c r="V2436" s="33">
        <f t="shared" si="260"/>
        <v>-69096.475999999995</v>
      </c>
      <c r="W2436" s="26"/>
      <c r="X2436" s="26"/>
      <c r="Y2436" s="26"/>
      <c r="Z2436" s="26"/>
      <c r="AA2436" s="26"/>
      <c r="AB2436" s="38">
        <v>2014</v>
      </c>
      <c r="AC2436" s="38">
        <v>1968</v>
      </c>
      <c r="AD2436" s="39">
        <v>129.60285930000001</v>
      </c>
      <c r="AE2436" s="33">
        <v>73697.437600000005</v>
      </c>
      <c r="AF2436" s="33">
        <v>2039612.1044000001</v>
      </c>
      <c r="AG2436" s="33">
        <v>106509.8227</v>
      </c>
      <c r="AH2436" s="33">
        <v>192238.72450000001</v>
      </c>
      <c r="AI2436" s="33">
        <v>73586.268899999995</v>
      </c>
      <c r="AJ2436" s="33">
        <v>378197.08169999998</v>
      </c>
      <c r="AK2436" s="33">
        <v>3643.6424000000002</v>
      </c>
      <c r="AL2436" s="33">
        <v>2712802.9223000002</v>
      </c>
      <c r="AM2436" s="33">
        <f t="shared" si="261"/>
        <v>374553.43929999997</v>
      </c>
      <c r="AN2436" s="33"/>
      <c r="AO2436" s="33"/>
      <c r="AP2436" s="33"/>
      <c r="AQ2436" s="33"/>
      <c r="AR2436" s="33"/>
      <c r="AS2436" s="33"/>
      <c r="AT2436" s="33"/>
      <c r="AU2436" s="33"/>
      <c r="AV2436" s="33">
        <f t="shared" si="262"/>
        <v>73697.437600000005</v>
      </c>
      <c r="AW2436" s="33"/>
      <c r="AX2436" s="33"/>
      <c r="AY2436" s="33"/>
      <c r="AZ2436" s="33"/>
      <c r="BA2436" s="38">
        <v>2431</v>
      </c>
      <c r="BB2436" s="38">
        <v>2015</v>
      </c>
      <c r="BC2436" s="38">
        <v>1969</v>
      </c>
      <c r="BD2436" s="39">
        <v>154.8868702</v>
      </c>
      <c r="BE2436" s="33">
        <f t="shared" si="263"/>
        <v>152723.34176360397</v>
      </c>
      <c r="BF2436" s="33">
        <v>2101883.1694999998</v>
      </c>
      <c r="BG2436" s="33">
        <v>106509.8227</v>
      </c>
      <c r="BH2436" s="33">
        <v>187246.34659999999</v>
      </c>
      <c r="BI2436" s="33">
        <v>71597.742363604106</v>
      </c>
      <c r="BJ2436" s="33">
        <v>480859.35239999997</v>
      </c>
      <c r="BK2436" s="33">
        <v>6674.5319</v>
      </c>
      <c r="BL2436" s="33">
        <v>2788698.5599000002</v>
      </c>
      <c r="BM2436" s="33">
        <f t="shared" si="264"/>
        <v>474184.82049999997</v>
      </c>
      <c r="BN2436" s="9"/>
      <c r="BO2436" s="9"/>
      <c r="BP2436" s="9"/>
      <c r="BQ2436" s="9"/>
      <c r="BR2436" s="9"/>
      <c r="BS2436" s="9"/>
      <c r="BT2436" s="9"/>
      <c r="BU2436" s="9"/>
      <c r="BV2436" s="33">
        <f t="shared" si="265"/>
        <v>152723.34176360397</v>
      </c>
      <c r="BW2436" s="9"/>
      <c r="BX2436" s="9"/>
      <c r="BY2436" s="9"/>
      <c r="BZ2436" s="9"/>
      <c r="CA2436" s="21"/>
      <c r="CB2436" s="21"/>
      <c r="CC2436" s="21"/>
      <c r="CD2436" s="22"/>
      <c r="CE2436" s="9"/>
      <c r="CF2436" s="9"/>
      <c r="CG2436" s="9"/>
      <c r="CH2436" s="9"/>
      <c r="CI2436" s="9"/>
      <c r="CJ2436" s="9"/>
      <c r="CK2436" s="9"/>
      <c r="CL2436" s="9"/>
      <c r="CM2436" s="10"/>
      <c r="CN2436" s="4"/>
      <c r="CO2436" s="4"/>
      <c r="CP2436" s="4"/>
      <c r="CQ2436" s="4"/>
      <c r="CR2436" s="4"/>
      <c r="CS2436" s="4"/>
      <c r="CT2436" s="4"/>
      <c r="CU2436" s="4"/>
      <c r="CV2436" s="4"/>
      <c r="CW2436" s="4"/>
      <c r="CX2436" s="4"/>
      <c r="CY2436" s="4"/>
      <c r="CZ2436" s="4"/>
      <c r="DD2436" s="3"/>
      <c r="DE2436" s="4"/>
      <c r="DF2436" s="4"/>
      <c r="DG2436" s="4"/>
      <c r="DH2436" s="4"/>
      <c r="DI2436" s="4"/>
      <c r="DJ2436" s="4"/>
      <c r="DK2436" s="4"/>
      <c r="DL2436" s="4"/>
      <c r="DM2436" s="4"/>
      <c r="DN2436" s="4"/>
      <c r="DO2436" s="4"/>
      <c r="DP2436" s="4"/>
      <c r="DQ2436" s="4"/>
      <c r="DR2436" s="4"/>
      <c r="DS2436" s="4"/>
      <c r="DT2436" s="4"/>
      <c r="DU2436" s="4"/>
      <c r="DV2436" s="4"/>
      <c r="DW2436" s="4"/>
      <c r="DX2436" s="4"/>
      <c r="DY2436" s="4"/>
      <c r="DZ2436" s="4"/>
      <c r="EE2436" s="4"/>
      <c r="EF2436" s="4"/>
      <c r="EG2436" s="4"/>
      <c r="EH2436" s="4"/>
      <c r="EI2436" s="4"/>
      <c r="EJ2436" s="4"/>
      <c r="EK2436" s="4"/>
      <c r="EL2436" s="4"/>
      <c r="EM2436" s="4"/>
      <c r="EN2436" s="4"/>
      <c r="EO2436" s="4"/>
      <c r="EP2436" s="4"/>
      <c r="EQ2436" s="4"/>
      <c r="ER2436" s="4"/>
      <c r="ES2436" s="4"/>
      <c r="ET2436" s="4"/>
      <c r="EU2436" s="4"/>
      <c r="EV2436" s="4"/>
      <c r="EW2436" s="4"/>
      <c r="EX2436" s="4"/>
      <c r="EY2436" s="4"/>
      <c r="EZ2436" s="4"/>
    </row>
    <row r="2437" spans="1:156">
      <c r="A2437" s="8">
        <v>2432</v>
      </c>
      <c r="B2437" s="21">
        <v>2013</v>
      </c>
      <c r="C2437" s="21">
        <v>1991</v>
      </c>
      <c r="D2437" s="22">
        <v>149.61549260000001</v>
      </c>
      <c r="E2437" s="9">
        <v>-26076.0779</v>
      </c>
      <c r="F2437" s="9">
        <v>1977680.6401</v>
      </c>
      <c r="G2437" s="9">
        <v>101672.62639999999</v>
      </c>
      <c r="H2437" s="9">
        <v>415735.2279</v>
      </c>
      <c r="I2437" s="9">
        <v>86257.713900000002</v>
      </c>
      <c r="J2437" s="9">
        <v>83268.6927</v>
      </c>
      <c r="K2437" s="9">
        <v>5970.7623000000003</v>
      </c>
      <c r="L2437" s="9">
        <v>2684720.2165000001</v>
      </c>
      <c r="M2437" s="9">
        <f t="shared" si="259"/>
        <v>77297.930399999997</v>
      </c>
      <c r="N2437" s="26"/>
      <c r="O2437" s="26"/>
      <c r="P2437" s="26"/>
      <c r="Q2437" s="26"/>
      <c r="R2437" s="26"/>
      <c r="S2437" s="26"/>
      <c r="T2437" s="26"/>
      <c r="U2437" s="26"/>
      <c r="V2437" s="33">
        <f t="shared" si="260"/>
        <v>-26076.0779</v>
      </c>
      <c r="W2437" s="26"/>
      <c r="X2437" s="26"/>
      <c r="Y2437" s="26"/>
      <c r="Z2437" s="26"/>
      <c r="AA2437" s="26"/>
      <c r="AB2437" s="38">
        <v>2014</v>
      </c>
      <c r="AC2437" s="38">
        <v>1974</v>
      </c>
      <c r="AD2437" s="39">
        <v>194.84334010000001</v>
      </c>
      <c r="AE2437" s="33">
        <v>153068.4136</v>
      </c>
      <c r="AF2437" s="33">
        <v>2053690.8655999999</v>
      </c>
      <c r="AG2437" s="33">
        <v>106509.8227</v>
      </c>
      <c r="AH2437" s="33">
        <v>190491.9791</v>
      </c>
      <c r="AI2437" s="33">
        <v>80151.474400000006</v>
      </c>
      <c r="AJ2437" s="33">
        <v>483384.55599999998</v>
      </c>
      <c r="AK2437" s="33">
        <v>11922.146699999999</v>
      </c>
      <c r="AL2437" s="33">
        <v>2749238.1375000002</v>
      </c>
      <c r="AM2437" s="33">
        <f t="shared" si="261"/>
        <v>471462.4093</v>
      </c>
      <c r="AN2437" s="33"/>
      <c r="AO2437" s="33"/>
      <c r="AP2437" s="33"/>
      <c r="AQ2437" s="33"/>
      <c r="AR2437" s="33"/>
      <c r="AS2437" s="33"/>
      <c r="AT2437" s="33"/>
      <c r="AU2437" s="33"/>
      <c r="AV2437" s="33">
        <f t="shared" si="262"/>
        <v>153068.4136</v>
      </c>
      <c r="AW2437" s="33"/>
      <c r="AX2437" s="33"/>
      <c r="AY2437" s="33"/>
      <c r="AZ2437" s="33"/>
      <c r="BA2437" s="38">
        <v>2432</v>
      </c>
      <c r="BB2437" s="38">
        <v>2015</v>
      </c>
      <c r="BC2437" s="38">
        <v>1975</v>
      </c>
      <c r="BD2437" s="39">
        <v>140.76798020000001</v>
      </c>
      <c r="BE2437" s="33">
        <f t="shared" si="263"/>
        <v>110949.65614794521</v>
      </c>
      <c r="BF2437" s="33">
        <v>2141911.4926999998</v>
      </c>
      <c r="BG2437" s="33">
        <v>106509.8227</v>
      </c>
      <c r="BH2437" s="33">
        <v>184944.56299999999</v>
      </c>
      <c r="BI2437" s="33">
        <v>80249.078847945595</v>
      </c>
      <c r="BJ2437" s="33">
        <v>396185.9754</v>
      </c>
      <c r="BK2437" s="33">
        <v>10703.915499999999</v>
      </c>
      <c r="BL2437" s="33">
        <v>2788147.361</v>
      </c>
      <c r="BM2437" s="33">
        <f t="shared" si="264"/>
        <v>385482.05989999999</v>
      </c>
      <c r="BN2437" s="9"/>
      <c r="BO2437" s="9"/>
      <c r="BP2437" s="9"/>
      <c r="BQ2437" s="9"/>
      <c r="BR2437" s="9"/>
      <c r="BS2437" s="9"/>
      <c r="BT2437" s="9"/>
      <c r="BU2437" s="9"/>
      <c r="BV2437" s="33">
        <f t="shared" si="265"/>
        <v>110949.65614794521</v>
      </c>
      <c r="BW2437" s="9"/>
      <c r="BX2437" s="9"/>
      <c r="BY2437" s="9"/>
      <c r="BZ2437" s="9"/>
      <c r="CA2437" s="21"/>
      <c r="CB2437" s="21"/>
      <c r="CC2437" s="21"/>
      <c r="CD2437" s="22"/>
      <c r="CE2437" s="9"/>
      <c r="CF2437" s="9"/>
      <c r="CG2437" s="9"/>
      <c r="CH2437" s="9"/>
      <c r="CI2437" s="9"/>
      <c r="CJ2437" s="9"/>
      <c r="CK2437" s="9"/>
      <c r="CL2437" s="9"/>
      <c r="CM2437" s="10"/>
      <c r="CN2437" s="4"/>
      <c r="CO2437" s="4"/>
      <c r="CP2437" s="4"/>
      <c r="CQ2437" s="4"/>
      <c r="CR2437" s="4"/>
      <c r="CS2437" s="4"/>
      <c r="CT2437" s="4"/>
      <c r="CU2437" s="4"/>
      <c r="CV2437" s="4"/>
      <c r="CW2437" s="4"/>
      <c r="CX2437" s="4"/>
      <c r="CY2437" s="4"/>
      <c r="CZ2437" s="4"/>
      <c r="DD2437" s="3"/>
      <c r="DE2437" s="4"/>
      <c r="DF2437" s="4"/>
      <c r="DG2437" s="4"/>
      <c r="DH2437" s="4"/>
      <c r="DI2437" s="4"/>
      <c r="DJ2437" s="4"/>
      <c r="DK2437" s="4"/>
      <c r="DL2437" s="4"/>
      <c r="DM2437" s="4"/>
      <c r="DN2437" s="4"/>
      <c r="DO2437" s="4"/>
      <c r="DP2437" s="4"/>
      <c r="DQ2437" s="4"/>
      <c r="DR2437" s="4"/>
      <c r="DS2437" s="4"/>
      <c r="DT2437" s="4"/>
      <c r="DU2437" s="4"/>
      <c r="DV2437" s="4"/>
      <c r="DW2437" s="4"/>
      <c r="DX2437" s="4"/>
      <c r="DY2437" s="4"/>
      <c r="DZ2437" s="4"/>
      <c r="EE2437" s="4"/>
      <c r="EF2437" s="4"/>
      <c r="EG2437" s="4"/>
      <c r="EH2437" s="4"/>
      <c r="EI2437" s="4"/>
      <c r="EJ2437" s="4"/>
      <c r="EK2437" s="4"/>
      <c r="EL2437" s="4"/>
      <c r="EM2437" s="4"/>
      <c r="EN2437" s="4"/>
      <c r="EO2437" s="4"/>
      <c r="EP2437" s="4"/>
      <c r="EQ2437" s="4"/>
      <c r="ER2437" s="4"/>
      <c r="ES2437" s="4"/>
      <c r="ET2437" s="4"/>
      <c r="EU2437" s="4"/>
      <c r="EV2437" s="4"/>
      <c r="EW2437" s="4"/>
      <c r="EX2437" s="4"/>
      <c r="EY2437" s="4"/>
      <c r="EZ2437" s="4"/>
    </row>
    <row r="2438" spans="1:156">
      <c r="A2438" s="8">
        <v>2433</v>
      </c>
      <c r="B2438" s="21">
        <v>2013</v>
      </c>
      <c r="C2438" s="21">
        <v>2003</v>
      </c>
      <c r="D2438" s="22">
        <v>107.2128158</v>
      </c>
      <c r="E2438" s="9">
        <v>-66998.963399999993</v>
      </c>
      <c r="F2438" s="9">
        <v>1936959.233</v>
      </c>
      <c r="G2438" s="9">
        <v>101672.62639999999</v>
      </c>
      <c r="H2438" s="9">
        <v>415432.65749999997</v>
      </c>
      <c r="I2438" s="9">
        <v>87384.434699999998</v>
      </c>
      <c r="J2438" s="9">
        <v>87749.9758</v>
      </c>
      <c r="K2438" s="9">
        <v>8107.9588999999996</v>
      </c>
      <c r="L2438" s="9">
        <v>2688089.9319000002</v>
      </c>
      <c r="M2438" s="9">
        <f t="shared" si="259"/>
        <v>79642.016900000002</v>
      </c>
      <c r="N2438" s="26"/>
      <c r="O2438" s="26"/>
      <c r="P2438" s="26"/>
      <c r="Q2438" s="26"/>
      <c r="R2438" s="26"/>
      <c r="S2438" s="26"/>
      <c r="T2438" s="26"/>
      <c r="U2438" s="26"/>
      <c r="V2438" s="33">
        <f t="shared" si="260"/>
        <v>-66998.963399999993</v>
      </c>
      <c r="W2438" s="26"/>
      <c r="X2438" s="26"/>
      <c r="Y2438" s="26"/>
      <c r="Z2438" s="26"/>
      <c r="AA2438" s="26"/>
      <c r="AB2438" s="38">
        <v>2014</v>
      </c>
      <c r="AC2438" s="38">
        <v>1959</v>
      </c>
      <c r="AD2438" s="39">
        <v>157.36598480000001</v>
      </c>
      <c r="AE2438" s="33">
        <v>310040.31809999997</v>
      </c>
      <c r="AF2438" s="33">
        <v>2039630.4768000001</v>
      </c>
      <c r="AG2438" s="33">
        <v>106509.8227</v>
      </c>
      <c r="AH2438" s="33">
        <v>191412.51990000001</v>
      </c>
      <c r="AI2438" s="33">
        <v>76691.588699999993</v>
      </c>
      <c r="AJ2438" s="33">
        <v>627119.83889999997</v>
      </c>
      <c r="AK2438" s="33">
        <v>2584.5203000000001</v>
      </c>
      <c r="AL2438" s="33">
        <v>2728739.4086000002</v>
      </c>
      <c r="AM2438" s="33">
        <f t="shared" si="261"/>
        <v>624535.3186</v>
      </c>
      <c r="AN2438" s="33"/>
      <c r="AO2438" s="33"/>
      <c r="AP2438" s="33"/>
      <c r="AQ2438" s="33"/>
      <c r="AR2438" s="33"/>
      <c r="AS2438" s="33"/>
      <c r="AT2438" s="33"/>
      <c r="AU2438" s="33"/>
      <c r="AV2438" s="33">
        <f t="shared" si="262"/>
        <v>310040.31809999997</v>
      </c>
      <c r="AW2438" s="33"/>
      <c r="AX2438" s="33"/>
      <c r="AY2438" s="33"/>
      <c r="AZ2438" s="33"/>
      <c r="BA2438" s="38">
        <v>2433</v>
      </c>
      <c r="BB2438" s="38">
        <v>2015</v>
      </c>
      <c r="BC2438" s="38">
        <v>1960</v>
      </c>
      <c r="BD2438" s="39">
        <v>144.04261149999999</v>
      </c>
      <c r="BE2438" s="33">
        <f t="shared" si="263"/>
        <v>179614.11424116651</v>
      </c>
      <c r="BF2438" s="33">
        <v>2099971.0277</v>
      </c>
      <c r="BG2438" s="33">
        <v>106509.8227</v>
      </c>
      <c r="BH2438" s="33">
        <v>187007.33110000001</v>
      </c>
      <c r="BI2438" s="33">
        <v>72496.090541166195</v>
      </c>
      <c r="BJ2438" s="33">
        <v>515576.62660000002</v>
      </c>
      <c r="BK2438" s="33">
        <v>12817.9241</v>
      </c>
      <c r="BL2438" s="33">
        <v>2789128.8602999998</v>
      </c>
      <c r="BM2438" s="33">
        <f t="shared" si="264"/>
        <v>502758.70250000001</v>
      </c>
      <c r="BN2438" s="9"/>
      <c r="BO2438" s="9"/>
      <c r="BP2438" s="9"/>
      <c r="BQ2438" s="9"/>
      <c r="BR2438" s="9"/>
      <c r="BS2438" s="9"/>
      <c r="BT2438" s="9"/>
      <c r="BU2438" s="9"/>
      <c r="BV2438" s="33">
        <f t="shared" si="265"/>
        <v>179614.11424116651</v>
      </c>
      <c r="BW2438" s="9"/>
      <c r="BX2438" s="9"/>
      <c r="BY2438" s="9"/>
      <c r="BZ2438" s="9"/>
      <c r="CA2438" s="21"/>
      <c r="CB2438" s="21"/>
      <c r="CC2438" s="21"/>
      <c r="CD2438" s="22"/>
      <c r="CE2438" s="9"/>
      <c r="CF2438" s="9"/>
      <c r="CG2438" s="9"/>
      <c r="CH2438" s="9"/>
      <c r="CI2438" s="9"/>
      <c r="CJ2438" s="9"/>
      <c r="CK2438" s="9"/>
      <c r="CL2438" s="9"/>
      <c r="CM2438" s="10"/>
      <c r="CN2438" s="4"/>
      <c r="CO2438" s="4"/>
      <c r="CP2438" s="4"/>
      <c r="CQ2438" s="4"/>
      <c r="CR2438" s="4"/>
      <c r="CS2438" s="4"/>
      <c r="CT2438" s="4"/>
      <c r="CU2438" s="4"/>
      <c r="CV2438" s="4"/>
      <c r="CW2438" s="4"/>
      <c r="CX2438" s="4"/>
      <c r="CY2438" s="4"/>
      <c r="CZ2438" s="4"/>
      <c r="DD2438" s="3"/>
      <c r="DE2438" s="4"/>
      <c r="DF2438" s="4"/>
      <c r="DG2438" s="4"/>
      <c r="DH2438" s="4"/>
      <c r="DI2438" s="4"/>
      <c r="DJ2438" s="4"/>
      <c r="DK2438" s="4"/>
      <c r="DL2438" s="4"/>
      <c r="DM2438" s="4"/>
      <c r="DN2438" s="4"/>
      <c r="DO2438" s="4"/>
      <c r="DP2438" s="4"/>
      <c r="DQ2438" s="4"/>
      <c r="DR2438" s="4"/>
      <c r="DS2438" s="4"/>
      <c r="DT2438" s="4"/>
      <c r="DU2438" s="4"/>
      <c r="DV2438" s="4"/>
      <c r="DW2438" s="4"/>
      <c r="DX2438" s="4"/>
      <c r="DY2438" s="4"/>
      <c r="DZ2438" s="4"/>
      <c r="EE2438" s="4"/>
      <c r="EF2438" s="4"/>
      <c r="EG2438" s="4"/>
      <c r="EH2438" s="4"/>
      <c r="EI2438" s="4"/>
      <c r="EJ2438" s="4"/>
      <c r="EK2438" s="4"/>
      <c r="EL2438" s="4"/>
      <c r="EM2438" s="4"/>
      <c r="EN2438" s="4"/>
      <c r="EO2438" s="4"/>
      <c r="EP2438" s="4"/>
      <c r="EQ2438" s="4"/>
      <c r="ER2438" s="4"/>
      <c r="ES2438" s="4"/>
      <c r="ET2438" s="4"/>
      <c r="EU2438" s="4"/>
      <c r="EV2438" s="4"/>
      <c r="EW2438" s="4"/>
      <c r="EX2438" s="4"/>
      <c r="EY2438" s="4"/>
      <c r="EZ2438" s="4"/>
    </row>
    <row r="2439" spans="1:156">
      <c r="A2439" s="8">
        <v>2434</v>
      </c>
      <c r="B2439" s="21">
        <v>2013</v>
      </c>
      <c r="C2439" s="21">
        <v>1967</v>
      </c>
      <c r="D2439" s="22">
        <v>143.80169509999999</v>
      </c>
      <c r="E2439" s="9">
        <v>-91119.947899999999</v>
      </c>
      <c r="F2439" s="9">
        <v>1947764.2394999999</v>
      </c>
      <c r="G2439" s="9">
        <v>101672.62639999999</v>
      </c>
      <c r="H2439" s="9">
        <v>415557.76559999998</v>
      </c>
      <c r="I2439" s="9">
        <v>86918.553400000004</v>
      </c>
      <c r="J2439" s="9">
        <v>56493.110699999997</v>
      </c>
      <c r="K2439" s="9">
        <v>14716.925300000001</v>
      </c>
      <c r="L2439" s="9">
        <v>2684809.3182000001</v>
      </c>
      <c r="M2439" s="9">
        <f t="shared" ref="M2439:M2502" si="266">J2439-K2439</f>
        <v>41776.185399999995</v>
      </c>
      <c r="N2439" s="26"/>
      <c r="O2439" s="26"/>
      <c r="P2439" s="26"/>
      <c r="Q2439" s="26"/>
      <c r="R2439" s="26"/>
      <c r="S2439" s="26"/>
      <c r="T2439" s="26"/>
      <c r="U2439" s="26"/>
      <c r="V2439" s="33">
        <f t="shared" ref="V2439:V2502" si="267">E2439</f>
        <v>-91119.947899999999</v>
      </c>
      <c r="W2439" s="26"/>
      <c r="X2439" s="26"/>
      <c r="Y2439" s="26"/>
      <c r="Z2439" s="26"/>
      <c r="AA2439" s="26"/>
      <c r="AB2439" s="38">
        <v>2014</v>
      </c>
      <c r="AC2439" s="38">
        <v>1934</v>
      </c>
      <c r="AD2439" s="39">
        <v>151.97348650000001</v>
      </c>
      <c r="AE2439" s="33">
        <v>266176.76510000002</v>
      </c>
      <c r="AF2439" s="33">
        <v>2035879.1122999999</v>
      </c>
      <c r="AG2439" s="33">
        <v>106509.8227</v>
      </c>
      <c r="AH2439" s="33">
        <v>193295.7586</v>
      </c>
      <c r="AI2439" s="33">
        <v>69613.368100000007</v>
      </c>
      <c r="AJ2439" s="33">
        <v>612542.05390000006</v>
      </c>
      <c r="AK2439" s="33">
        <v>7275.2343000000001</v>
      </c>
      <c r="AL2439" s="33">
        <v>2744388.1162</v>
      </c>
      <c r="AM2439" s="33">
        <f t="shared" ref="AM2439:AM2502" si="268">AJ2439-AK2439</f>
        <v>605266.81960000005</v>
      </c>
      <c r="AN2439" s="33"/>
      <c r="AO2439" s="33"/>
      <c r="AP2439" s="33"/>
      <c r="AQ2439" s="33"/>
      <c r="AR2439" s="33"/>
      <c r="AS2439" s="33"/>
      <c r="AT2439" s="33"/>
      <c r="AU2439" s="33"/>
      <c r="AV2439" s="33">
        <f t="shared" ref="AV2439:AV2502" si="269">AE2439</f>
        <v>266176.76510000002</v>
      </c>
      <c r="AW2439" s="33"/>
      <c r="AX2439" s="33"/>
      <c r="AY2439" s="33"/>
      <c r="AZ2439" s="33"/>
      <c r="BA2439" s="38">
        <v>2434</v>
      </c>
      <c r="BB2439" s="38">
        <v>2015</v>
      </c>
      <c r="BC2439" s="38">
        <v>1935</v>
      </c>
      <c r="BD2439" s="39">
        <v>122.9110288</v>
      </c>
      <c r="BE2439" s="33">
        <f t="shared" ref="BE2439:BE2502" si="270">SUM(BF2439:BJ2439)-SUM(BK2439:BL2439)</f>
        <v>-36912.065273424145</v>
      </c>
      <c r="BF2439" s="33">
        <v>2058498.1229999999</v>
      </c>
      <c r="BG2439" s="33">
        <v>106509.8227</v>
      </c>
      <c r="BH2439" s="33">
        <v>181042.82269999999</v>
      </c>
      <c r="BI2439" s="33">
        <v>94913.910126575705</v>
      </c>
      <c r="BJ2439" s="33">
        <v>331823.66899999999</v>
      </c>
      <c r="BK2439" s="33">
        <v>21461.099900000001</v>
      </c>
      <c r="BL2439" s="33">
        <v>2788239.3128999998</v>
      </c>
      <c r="BM2439" s="33">
        <f t="shared" ref="BM2439:BM2502" si="271">BJ2439-BK2439</f>
        <v>310362.56909999996</v>
      </c>
      <c r="BN2439" s="9"/>
      <c r="BO2439" s="9"/>
      <c r="BP2439" s="9"/>
      <c r="BQ2439" s="9"/>
      <c r="BR2439" s="9"/>
      <c r="BS2439" s="9"/>
      <c r="BT2439" s="9"/>
      <c r="BU2439" s="9"/>
      <c r="BV2439" s="33">
        <f t="shared" ref="BV2439:BV2502" si="272">BE2439</f>
        <v>-36912.065273424145</v>
      </c>
      <c r="BW2439" s="9"/>
      <c r="BX2439" s="9"/>
      <c r="BY2439" s="9"/>
      <c r="BZ2439" s="9"/>
      <c r="CA2439" s="21"/>
      <c r="CB2439" s="21"/>
      <c r="CC2439" s="21"/>
      <c r="CD2439" s="22"/>
      <c r="CE2439" s="9"/>
      <c r="CF2439" s="9"/>
      <c r="CG2439" s="9"/>
      <c r="CH2439" s="9"/>
      <c r="CI2439" s="9"/>
      <c r="CJ2439" s="9"/>
      <c r="CK2439" s="9"/>
      <c r="CL2439" s="9"/>
      <c r="CM2439" s="10"/>
      <c r="CN2439" s="4"/>
      <c r="CO2439" s="4"/>
      <c r="CP2439" s="4"/>
      <c r="CQ2439" s="4"/>
      <c r="CR2439" s="4"/>
      <c r="CS2439" s="4"/>
      <c r="CT2439" s="4"/>
      <c r="CU2439" s="4"/>
      <c r="CV2439" s="4"/>
      <c r="CW2439" s="4"/>
      <c r="CX2439" s="4"/>
      <c r="CY2439" s="4"/>
      <c r="CZ2439" s="4"/>
      <c r="DD2439" s="3"/>
      <c r="DE2439" s="4"/>
      <c r="DF2439" s="4"/>
      <c r="DG2439" s="4"/>
      <c r="DH2439" s="4"/>
      <c r="DI2439" s="4"/>
      <c r="DJ2439" s="4"/>
      <c r="DK2439" s="4"/>
      <c r="DL2439" s="4"/>
      <c r="DM2439" s="4"/>
      <c r="DN2439" s="4"/>
      <c r="DO2439" s="4"/>
      <c r="DP2439" s="4"/>
      <c r="DQ2439" s="4"/>
      <c r="DR2439" s="4"/>
      <c r="DS2439" s="4"/>
      <c r="DT2439" s="4"/>
      <c r="DU2439" s="4"/>
      <c r="DV2439" s="4"/>
      <c r="DW2439" s="4"/>
      <c r="DX2439" s="4"/>
      <c r="DY2439" s="4"/>
      <c r="DZ2439" s="4"/>
      <c r="EE2439" s="4"/>
      <c r="EF2439" s="4"/>
      <c r="EG2439" s="4"/>
      <c r="EH2439" s="4"/>
      <c r="EI2439" s="4"/>
      <c r="EJ2439" s="4"/>
      <c r="EK2439" s="4"/>
      <c r="EL2439" s="4"/>
      <c r="EM2439" s="4"/>
      <c r="EN2439" s="4"/>
      <c r="EO2439" s="4"/>
      <c r="EP2439" s="4"/>
      <c r="EQ2439" s="4"/>
      <c r="ER2439" s="4"/>
      <c r="ES2439" s="4"/>
      <c r="ET2439" s="4"/>
      <c r="EU2439" s="4"/>
      <c r="EV2439" s="4"/>
      <c r="EW2439" s="4"/>
      <c r="EX2439" s="4"/>
      <c r="EY2439" s="4"/>
      <c r="EZ2439" s="4"/>
    </row>
    <row r="2440" spans="1:156">
      <c r="A2440" s="8">
        <v>2435</v>
      </c>
      <c r="B2440" s="21">
        <v>2013</v>
      </c>
      <c r="C2440" s="21">
        <v>1963</v>
      </c>
      <c r="D2440" s="22">
        <v>129.95508799999999</v>
      </c>
      <c r="E2440" s="9">
        <v>-40884.883800000003</v>
      </c>
      <c r="F2440" s="9">
        <v>1930775.2631000001</v>
      </c>
      <c r="G2440" s="9">
        <v>101672.62639999999</v>
      </c>
      <c r="H2440" s="9">
        <v>415647.68219999998</v>
      </c>
      <c r="I2440" s="9">
        <v>86583.719299999997</v>
      </c>
      <c r="J2440" s="9">
        <v>111726.61659999999</v>
      </c>
      <c r="K2440" s="9">
        <v>2013.0818999999999</v>
      </c>
      <c r="L2440" s="9">
        <v>2685277.7094000001</v>
      </c>
      <c r="M2440" s="9">
        <f t="shared" si="266"/>
        <v>109713.53469999999</v>
      </c>
      <c r="N2440" s="26"/>
      <c r="O2440" s="26"/>
      <c r="P2440" s="26"/>
      <c r="Q2440" s="26"/>
      <c r="R2440" s="26"/>
      <c r="S2440" s="26"/>
      <c r="T2440" s="26"/>
      <c r="U2440" s="26"/>
      <c r="V2440" s="33">
        <f t="shared" si="267"/>
        <v>-40884.883800000003</v>
      </c>
      <c r="W2440" s="26"/>
      <c r="X2440" s="26"/>
      <c r="Y2440" s="26"/>
      <c r="Z2440" s="26"/>
      <c r="AA2440" s="26"/>
      <c r="AB2440" s="38">
        <v>2014</v>
      </c>
      <c r="AC2440" s="38">
        <v>1975</v>
      </c>
      <c r="AD2440" s="39">
        <v>140.76798020000001</v>
      </c>
      <c r="AE2440" s="33">
        <v>34455.872000000003</v>
      </c>
      <c r="AF2440" s="33">
        <v>2041051.2145</v>
      </c>
      <c r="AG2440" s="33">
        <v>106509.8227</v>
      </c>
      <c r="AH2440" s="33">
        <v>189412.86629999999</v>
      </c>
      <c r="AI2440" s="33">
        <v>84207.358699999997</v>
      </c>
      <c r="AJ2440" s="33">
        <v>348457.72489999997</v>
      </c>
      <c r="AK2440" s="33">
        <v>8759.4405999999999</v>
      </c>
      <c r="AL2440" s="33">
        <v>2726423.6745000002</v>
      </c>
      <c r="AM2440" s="33">
        <f t="shared" si="268"/>
        <v>339698.2843</v>
      </c>
      <c r="AN2440" s="33"/>
      <c r="AO2440" s="33"/>
      <c r="AP2440" s="33"/>
      <c r="AQ2440" s="33"/>
      <c r="AR2440" s="33"/>
      <c r="AS2440" s="33"/>
      <c r="AT2440" s="33"/>
      <c r="AU2440" s="33"/>
      <c r="AV2440" s="33">
        <f t="shared" si="269"/>
        <v>34455.872000000003</v>
      </c>
      <c r="AW2440" s="33"/>
      <c r="AX2440" s="33"/>
      <c r="AY2440" s="33"/>
      <c r="AZ2440" s="33"/>
      <c r="BA2440" s="38">
        <v>2435</v>
      </c>
      <c r="BB2440" s="38">
        <v>2015</v>
      </c>
      <c r="BC2440" s="38">
        <v>1976</v>
      </c>
      <c r="BD2440" s="39">
        <v>172.14116780000001</v>
      </c>
      <c r="BE2440" s="33">
        <f t="shared" si="270"/>
        <v>378065.10217583226</v>
      </c>
      <c r="BF2440" s="33">
        <v>2089305.7183000001</v>
      </c>
      <c r="BG2440" s="33">
        <v>106509.8227</v>
      </c>
      <c r="BH2440" s="33">
        <v>188249.0747</v>
      </c>
      <c r="BI2440" s="33">
        <v>67828.952675832406</v>
      </c>
      <c r="BJ2440" s="33">
        <v>736532.09620000003</v>
      </c>
      <c r="BK2440" s="33">
        <v>0</v>
      </c>
      <c r="BL2440" s="33">
        <v>2810360.5624000002</v>
      </c>
      <c r="BM2440" s="33">
        <f t="shared" si="271"/>
        <v>736532.09620000003</v>
      </c>
      <c r="BN2440" s="9"/>
      <c r="BO2440" s="9"/>
      <c r="BP2440" s="9"/>
      <c r="BQ2440" s="9"/>
      <c r="BR2440" s="9"/>
      <c r="BS2440" s="9"/>
      <c r="BT2440" s="9"/>
      <c r="BU2440" s="9"/>
      <c r="BV2440" s="33">
        <f t="shared" si="272"/>
        <v>378065.10217583226</v>
      </c>
      <c r="BW2440" s="9"/>
      <c r="BX2440" s="9"/>
      <c r="BY2440" s="9"/>
      <c r="BZ2440" s="9"/>
      <c r="CA2440" s="21"/>
      <c r="CB2440" s="21"/>
      <c r="CC2440" s="21"/>
      <c r="CD2440" s="22"/>
      <c r="CE2440" s="9"/>
      <c r="CF2440" s="9"/>
      <c r="CG2440" s="9"/>
      <c r="CH2440" s="9"/>
      <c r="CI2440" s="9"/>
      <c r="CJ2440" s="9"/>
      <c r="CK2440" s="9"/>
      <c r="CL2440" s="9"/>
      <c r="CM2440" s="10"/>
      <c r="CN2440" s="4"/>
      <c r="CO2440" s="4"/>
      <c r="CP2440" s="4"/>
      <c r="CQ2440" s="4"/>
      <c r="CR2440" s="4"/>
      <c r="CS2440" s="4"/>
      <c r="CT2440" s="4"/>
      <c r="CU2440" s="4"/>
      <c r="CV2440" s="4"/>
      <c r="CW2440" s="4"/>
      <c r="CX2440" s="4"/>
      <c r="CY2440" s="4"/>
      <c r="CZ2440" s="4"/>
      <c r="DD2440" s="3"/>
      <c r="DE2440" s="4"/>
      <c r="DF2440" s="4"/>
      <c r="DG2440" s="4"/>
      <c r="DH2440" s="4"/>
      <c r="DI2440" s="4"/>
      <c r="DJ2440" s="4"/>
      <c r="DK2440" s="4"/>
      <c r="DL2440" s="4"/>
      <c r="DM2440" s="4"/>
      <c r="DN2440" s="4"/>
      <c r="DO2440" s="4"/>
      <c r="DP2440" s="4"/>
      <c r="DQ2440" s="4"/>
      <c r="DR2440" s="4"/>
      <c r="DS2440" s="4"/>
      <c r="DT2440" s="4"/>
      <c r="DU2440" s="4"/>
      <c r="DV2440" s="4"/>
      <c r="DW2440" s="4"/>
      <c r="DX2440" s="4"/>
      <c r="DY2440" s="4"/>
      <c r="DZ2440" s="4"/>
      <c r="EE2440" s="4"/>
      <c r="EF2440" s="4"/>
      <c r="EG2440" s="4"/>
      <c r="EH2440" s="4"/>
      <c r="EI2440" s="4"/>
      <c r="EJ2440" s="4"/>
      <c r="EK2440" s="4"/>
      <c r="EL2440" s="4"/>
      <c r="EM2440" s="4"/>
      <c r="EN2440" s="4"/>
      <c r="EO2440" s="4"/>
      <c r="EP2440" s="4"/>
      <c r="EQ2440" s="4"/>
      <c r="ER2440" s="4"/>
      <c r="ES2440" s="4"/>
      <c r="ET2440" s="4"/>
      <c r="EU2440" s="4"/>
      <c r="EV2440" s="4"/>
      <c r="EW2440" s="4"/>
      <c r="EX2440" s="4"/>
      <c r="EY2440" s="4"/>
      <c r="EZ2440" s="4"/>
    </row>
    <row r="2441" spans="1:156">
      <c r="A2441" s="8">
        <v>2436</v>
      </c>
      <c r="B2441" s="21">
        <v>2013</v>
      </c>
      <c r="C2441" s="21">
        <v>1951</v>
      </c>
      <c r="D2441" s="22">
        <v>165.19841829999999</v>
      </c>
      <c r="E2441" s="9">
        <v>-91381.943100000004</v>
      </c>
      <c r="F2441" s="9">
        <v>1939311.8075999999</v>
      </c>
      <c r="G2441" s="9">
        <v>101672.62639999999</v>
      </c>
      <c r="H2441" s="9">
        <v>415403.66619999998</v>
      </c>
      <c r="I2441" s="9">
        <v>87492.393400000001</v>
      </c>
      <c r="J2441" s="9">
        <v>70808.507100000003</v>
      </c>
      <c r="K2441" s="9">
        <v>19900.419699999999</v>
      </c>
      <c r="L2441" s="9">
        <v>2686170.5241</v>
      </c>
      <c r="M2441" s="9">
        <f t="shared" si="266"/>
        <v>50908.087400000004</v>
      </c>
      <c r="N2441" s="26"/>
      <c r="O2441" s="26"/>
      <c r="P2441" s="26"/>
      <c r="Q2441" s="26"/>
      <c r="R2441" s="26"/>
      <c r="S2441" s="26"/>
      <c r="T2441" s="26"/>
      <c r="U2441" s="26"/>
      <c r="V2441" s="33">
        <f t="shared" si="267"/>
        <v>-91381.943100000004</v>
      </c>
      <c r="W2441" s="26"/>
      <c r="X2441" s="26"/>
      <c r="Y2441" s="26"/>
      <c r="Z2441" s="26"/>
      <c r="AA2441" s="26"/>
      <c r="AB2441" s="38">
        <v>2014</v>
      </c>
      <c r="AC2441" s="38">
        <v>1960</v>
      </c>
      <c r="AD2441" s="39">
        <v>144.04261149999999</v>
      </c>
      <c r="AE2441" s="33">
        <v>198924.49919999999</v>
      </c>
      <c r="AF2441" s="33">
        <v>2051509.0837999999</v>
      </c>
      <c r="AG2441" s="33">
        <v>106509.8227</v>
      </c>
      <c r="AH2441" s="33">
        <v>192276.39309999999</v>
      </c>
      <c r="AI2441" s="33">
        <v>73444.690100000007</v>
      </c>
      <c r="AJ2441" s="33">
        <v>511508.2316</v>
      </c>
      <c r="AK2441" s="33">
        <v>5295.3567000000003</v>
      </c>
      <c r="AL2441" s="33">
        <v>2731028.3654</v>
      </c>
      <c r="AM2441" s="33">
        <f t="shared" si="268"/>
        <v>506212.8749</v>
      </c>
      <c r="AN2441" s="33"/>
      <c r="AO2441" s="33"/>
      <c r="AP2441" s="33"/>
      <c r="AQ2441" s="33"/>
      <c r="AR2441" s="33"/>
      <c r="AS2441" s="33"/>
      <c r="AT2441" s="33"/>
      <c r="AU2441" s="33"/>
      <c r="AV2441" s="33">
        <f t="shared" si="269"/>
        <v>198924.49919999999</v>
      </c>
      <c r="AW2441" s="33"/>
      <c r="AX2441" s="33"/>
      <c r="AY2441" s="33"/>
      <c r="AZ2441" s="33"/>
      <c r="BA2441" s="38">
        <v>2436</v>
      </c>
      <c r="BB2441" s="38">
        <v>2015</v>
      </c>
      <c r="BC2441" s="38">
        <v>1961</v>
      </c>
      <c r="BD2441" s="39">
        <v>139.37192200000001</v>
      </c>
      <c r="BE2441" s="33">
        <f t="shared" si="270"/>
        <v>-2127.8271772875451</v>
      </c>
      <c r="BF2441" s="33">
        <v>2054509.0924</v>
      </c>
      <c r="BG2441" s="33">
        <v>106509.8227</v>
      </c>
      <c r="BH2441" s="33">
        <v>185606.48569999999</v>
      </c>
      <c r="BI2441" s="33">
        <v>77761.218722712394</v>
      </c>
      <c r="BJ2441" s="33">
        <v>362923.75809999998</v>
      </c>
      <c r="BK2441" s="33">
        <v>8902.6041999999998</v>
      </c>
      <c r="BL2441" s="33">
        <v>2780535.6006</v>
      </c>
      <c r="BM2441" s="33">
        <f t="shared" si="271"/>
        <v>354021.15389999998</v>
      </c>
      <c r="BN2441" s="9"/>
      <c r="BO2441" s="9"/>
      <c r="BP2441" s="9"/>
      <c r="BQ2441" s="9"/>
      <c r="BR2441" s="9"/>
      <c r="BS2441" s="9"/>
      <c r="BT2441" s="9"/>
      <c r="BU2441" s="9"/>
      <c r="BV2441" s="33">
        <f t="shared" si="272"/>
        <v>-2127.8271772875451</v>
      </c>
      <c r="BW2441" s="9"/>
      <c r="BX2441" s="9"/>
      <c r="BY2441" s="9"/>
      <c r="BZ2441" s="9"/>
      <c r="CA2441" s="21"/>
      <c r="CB2441" s="21"/>
      <c r="CC2441" s="21"/>
      <c r="CD2441" s="22"/>
      <c r="CE2441" s="9"/>
      <c r="CF2441" s="9"/>
      <c r="CG2441" s="9"/>
      <c r="CH2441" s="9"/>
      <c r="CI2441" s="9"/>
      <c r="CJ2441" s="9"/>
      <c r="CK2441" s="9"/>
      <c r="CL2441" s="9"/>
      <c r="CM2441" s="10"/>
      <c r="CN2441" s="4"/>
      <c r="CO2441" s="4"/>
      <c r="CP2441" s="4"/>
      <c r="CQ2441" s="4"/>
      <c r="CR2441" s="4"/>
      <c r="CS2441" s="4"/>
      <c r="CT2441" s="4"/>
      <c r="CU2441" s="4"/>
      <c r="CV2441" s="4"/>
      <c r="CW2441" s="4"/>
      <c r="CX2441" s="4"/>
      <c r="CY2441" s="4"/>
      <c r="CZ2441" s="4"/>
      <c r="DD2441" s="3"/>
      <c r="DE2441" s="4"/>
      <c r="DF2441" s="4"/>
      <c r="DG2441" s="4"/>
      <c r="DH2441" s="4"/>
      <c r="DI2441" s="4"/>
      <c r="DJ2441" s="4"/>
      <c r="DK2441" s="4"/>
      <c r="DL2441" s="4"/>
      <c r="DM2441" s="4"/>
      <c r="DN2441" s="4"/>
      <c r="DO2441" s="4"/>
      <c r="DP2441" s="4"/>
      <c r="DQ2441" s="4"/>
      <c r="DR2441" s="4"/>
      <c r="DS2441" s="4"/>
      <c r="DT2441" s="4"/>
      <c r="DU2441" s="4"/>
      <c r="DV2441" s="4"/>
      <c r="DW2441" s="4"/>
      <c r="DX2441" s="4"/>
      <c r="DY2441" s="4"/>
      <c r="DZ2441" s="4"/>
      <c r="EE2441" s="4"/>
      <c r="EF2441" s="4"/>
      <c r="EG2441" s="4"/>
      <c r="EH2441" s="4"/>
      <c r="EI2441" s="4"/>
      <c r="EJ2441" s="4"/>
      <c r="EK2441" s="4"/>
      <c r="EL2441" s="4"/>
      <c r="EM2441" s="4"/>
      <c r="EN2441" s="4"/>
      <c r="EO2441" s="4"/>
      <c r="EP2441" s="4"/>
      <c r="EQ2441" s="4"/>
      <c r="ER2441" s="4"/>
      <c r="ES2441" s="4"/>
      <c r="ET2441" s="4"/>
      <c r="EU2441" s="4"/>
      <c r="EV2441" s="4"/>
      <c r="EW2441" s="4"/>
      <c r="EX2441" s="4"/>
      <c r="EY2441" s="4"/>
      <c r="EZ2441" s="4"/>
    </row>
    <row r="2442" spans="1:156">
      <c r="A2442" s="8">
        <v>2437</v>
      </c>
      <c r="B2442" s="21">
        <v>2013</v>
      </c>
      <c r="C2442" s="21">
        <v>1967</v>
      </c>
      <c r="D2442" s="22">
        <v>143.80169509999999</v>
      </c>
      <c r="E2442" s="9">
        <v>-87558.994500000001</v>
      </c>
      <c r="F2442" s="9">
        <v>1940715.7074</v>
      </c>
      <c r="G2442" s="9">
        <v>101672.62639999999</v>
      </c>
      <c r="H2442" s="9">
        <v>415637.91039999999</v>
      </c>
      <c r="I2442" s="9">
        <v>86620.107699999993</v>
      </c>
      <c r="J2442" s="9">
        <v>65482.050999999999</v>
      </c>
      <c r="K2442" s="9">
        <v>12237.942300000001</v>
      </c>
      <c r="L2442" s="9">
        <v>2685449.4552000002</v>
      </c>
      <c r="M2442" s="9">
        <f t="shared" si="266"/>
        <v>53244.108699999997</v>
      </c>
      <c r="N2442" s="26"/>
      <c r="O2442" s="26"/>
      <c r="P2442" s="26"/>
      <c r="Q2442" s="26"/>
      <c r="R2442" s="26"/>
      <c r="S2442" s="26"/>
      <c r="T2442" s="26"/>
      <c r="U2442" s="26"/>
      <c r="V2442" s="33">
        <f t="shared" si="267"/>
        <v>-87558.994500000001</v>
      </c>
      <c r="W2442" s="26"/>
      <c r="X2442" s="26"/>
      <c r="Y2442" s="26"/>
      <c r="Z2442" s="26"/>
      <c r="AA2442" s="26"/>
      <c r="AB2442" s="38">
        <v>2014</v>
      </c>
      <c r="AC2442" s="38">
        <v>1939</v>
      </c>
      <c r="AD2442" s="39">
        <v>108.2014492</v>
      </c>
      <c r="AE2442" s="33">
        <v>-178620.4779</v>
      </c>
      <c r="AF2442" s="33">
        <v>2007423.6333999999</v>
      </c>
      <c r="AG2442" s="33">
        <v>106509.8227</v>
      </c>
      <c r="AH2442" s="33">
        <v>181943.7352</v>
      </c>
      <c r="AI2442" s="33">
        <v>112280.35709999999</v>
      </c>
      <c r="AJ2442" s="33">
        <v>181309.1385</v>
      </c>
      <c r="AK2442" s="33">
        <v>53153.339099999997</v>
      </c>
      <c r="AL2442" s="33">
        <v>2714933.8256000001</v>
      </c>
      <c r="AM2442" s="33">
        <f t="shared" si="268"/>
        <v>128155.7994</v>
      </c>
      <c r="AN2442" s="33"/>
      <c r="AO2442" s="33"/>
      <c r="AP2442" s="33"/>
      <c r="AQ2442" s="33"/>
      <c r="AR2442" s="33"/>
      <c r="AS2442" s="33"/>
      <c r="AT2442" s="33"/>
      <c r="AU2442" s="33"/>
      <c r="AV2442" s="33">
        <f t="shared" si="269"/>
        <v>-178620.4779</v>
      </c>
      <c r="AW2442" s="33"/>
      <c r="AX2442" s="33"/>
      <c r="AY2442" s="33"/>
      <c r="AZ2442" s="33"/>
      <c r="BA2442" s="38">
        <v>2437</v>
      </c>
      <c r="BB2442" s="38">
        <v>2015</v>
      </c>
      <c r="BC2442" s="38">
        <v>1940</v>
      </c>
      <c r="BD2442" s="39">
        <v>109.1286128</v>
      </c>
      <c r="BE2442" s="33">
        <f t="shared" si="270"/>
        <v>-135365.90942635341</v>
      </c>
      <c r="BF2442" s="33">
        <v>2083537.2649999999</v>
      </c>
      <c r="BG2442" s="33">
        <v>106509.8227</v>
      </c>
      <c r="BH2442" s="33">
        <v>181140.03419999999</v>
      </c>
      <c r="BI2442" s="33">
        <v>94548.537373646599</v>
      </c>
      <c r="BJ2442" s="33">
        <v>213292.92129999999</v>
      </c>
      <c r="BK2442" s="33">
        <v>36096.245300000002</v>
      </c>
      <c r="BL2442" s="33">
        <v>2778298.2447000002</v>
      </c>
      <c r="BM2442" s="33">
        <f t="shared" si="271"/>
        <v>177196.67599999998</v>
      </c>
      <c r="BN2442" s="9"/>
      <c r="BO2442" s="9"/>
      <c r="BP2442" s="9"/>
      <c r="BQ2442" s="9"/>
      <c r="BR2442" s="9"/>
      <c r="BS2442" s="9"/>
      <c r="BT2442" s="9"/>
      <c r="BU2442" s="9"/>
      <c r="BV2442" s="33">
        <f t="shared" si="272"/>
        <v>-135365.90942635341</v>
      </c>
      <c r="BW2442" s="9"/>
      <c r="BX2442" s="9"/>
      <c r="BY2442" s="9"/>
      <c r="BZ2442" s="9"/>
      <c r="CA2442" s="21"/>
      <c r="CB2442" s="21"/>
      <c r="CC2442" s="21"/>
      <c r="CD2442" s="22"/>
      <c r="CE2442" s="9"/>
      <c r="CF2442" s="9"/>
      <c r="CG2442" s="9"/>
      <c r="CH2442" s="9"/>
      <c r="CI2442" s="9"/>
      <c r="CJ2442" s="9"/>
      <c r="CK2442" s="9"/>
      <c r="CL2442" s="9"/>
      <c r="CM2442" s="10"/>
      <c r="CN2442" s="4"/>
      <c r="CO2442" s="4"/>
      <c r="CP2442" s="4"/>
      <c r="CQ2442" s="4"/>
      <c r="CR2442" s="4"/>
      <c r="CS2442" s="4"/>
      <c r="CT2442" s="4"/>
      <c r="CU2442" s="4"/>
      <c r="CV2442" s="4"/>
      <c r="CW2442" s="4"/>
      <c r="CX2442" s="4"/>
      <c r="CY2442" s="4"/>
      <c r="CZ2442" s="4"/>
      <c r="DD2442" s="3"/>
      <c r="DE2442" s="4"/>
      <c r="DF2442" s="4"/>
      <c r="DG2442" s="4"/>
      <c r="DH2442" s="4"/>
      <c r="DI2442" s="4"/>
      <c r="DJ2442" s="4"/>
      <c r="DK2442" s="4"/>
      <c r="DL2442" s="4"/>
      <c r="DM2442" s="4"/>
      <c r="DN2442" s="4"/>
      <c r="DO2442" s="4"/>
      <c r="DP2442" s="4"/>
      <c r="DQ2442" s="4"/>
      <c r="DR2442" s="4"/>
      <c r="DS2442" s="4"/>
      <c r="DT2442" s="4"/>
      <c r="DU2442" s="4"/>
      <c r="DV2442" s="4"/>
      <c r="DW2442" s="4"/>
      <c r="DX2442" s="4"/>
      <c r="DY2442" s="4"/>
      <c r="DZ2442" s="4"/>
      <c r="EE2442" s="4"/>
      <c r="EF2442" s="4"/>
      <c r="EG2442" s="4"/>
      <c r="EH2442" s="4"/>
      <c r="EI2442" s="4"/>
      <c r="EJ2442" s="4"/>
      <c r="EK2442" s="4"/>
      <c r="EL2442" s="4"/>
      <c r="EM2442" s="4"/>
      <c r="EN2442" s="4"/>
      <c r="EO2442" s="4"/>
      <c r="EP2442" s="4"/>
      <c r="EQ2442" s="4"/>
      <c r="ER2442" s="4"/>
      <c r="ES2442" s="4"/>
      <c r="ET2442" s="4"/>
      <c r="EU2442" s="4"/>
      <c r="EV2442" s="4"/>
      <c r="EW2442" s="4"/>
      <c r="EX2442" s="4"/>
      <c r="EY2442" s="4"/>
      <c r="EZ2442" s="4"/>
    </row>
    <row r="2443" spans="1:156">
      <c r="A2443" s="8">
        <v>2438</v>
      </c>
      <c r="B2443" s="21">
        <v>2013</v>
      </c>
      <c r="C2443" s="21">
        <v>1962</v>
      </c>
      <c r="D2443" s="22">
        <v>126.2553453</v>
      </c>
      <c r="E2443" s="9">
        <v>-48672.004200000003</v>
      </c>
      <c r="F2443" s="9">
        <v>1947663.8803999999</v>
      </c>
      <c r="G2443" s="9">
        <v>101672.62639999999</v>
      </c>
      <c r="H2443" s="9">
        <v>415852.86979999999</v>
      </c>
      <c r="I2443" s="9">
        <v>85819.635299999994</v>
      </c>
      <c r="J2443" s="9">
        <v>95249.479800000001</v>
      </c>
      <c r="K2443" s="9">
        <v>6414.8341</v>
      </c>
      <c r="L2443" s="9">
        <v>2688515.6619000002</v>
      </c>
      <c r="M2443" s="9">
        <f t="shared" si="266"/>
        <v>88834.645699999994</v>
      </c>
      <c r="N2443" s="26"/>
      <c r="O2443" s="26"/>
      <c r="P2443" s="26"/>
      <c r="Q2443" s="26"/>
      <c r="R2443" s="26"/>
      <c r="S2443" s="26"/>
      <c r="T2443" s="26"/>
      <c r="U2443" s="26"/>
      <c r="V2443" s="33">
        <f t="shared" si="267"/>
        <v>-48672.004200000003</v>
      </c>
      <c r="W2443" s="26"/>
      <c r="X2443" s="26"/>
      <c r="Y2443" s="26"/>
      <c r="Z2443" s="26"/>
      <c r="AA2443" s="26"/>
      <c r="AB2443" s="38">
        <v>2014</v>
      </c>
      <c r="AC2443" s="38">
        <v>1963</v>
      </c>
      <c r="AD2443" s="39">
        <v>129.95508799999999</v>
      </c>
      <c r="AE2443" s="33">
        <v>112854.1293</v>
      </c>
      <c r="AF2443" s="33">
        <v>2048799.5693000001</v>
      </c>
      <c r="AG2443" s="33">
        <v>106509.8227</v>
      </c>
      <c r="AH2443" s="33">
        <v>191415.4768</v>
      </c>
      <c r="AI2443" s="33">
        <v>76680.475099999996</v>
      </c>
      <c r="AJ2443" s="33">
        <v>407993.58020000003</v>
      </c>
      <c r="AK2443" s="33">
        <v>145.6174</v>
      </c>
      <c r="AL2443" s="33">
        <v>2718399.1775000002</v>
      </c>
      <c r="AM2443" s="33">
        <f t="shared" si="268"/>
        <v>407847.96280000004</v>
      </c>
      <c r="AN2443" s="33"/>
      <c r="AO2443" s="33"/>
      <c r="AP2443" s="33"/>
      <c r="AQ2443" s="33"/>
      <c r="AR2443" s="33"/>
      <c r="AS2443" s="33"/>
      <c r="AT2443" s="33"/>
      <c r="AU2443" s="33"/>
      <c r="AV2443" s="33">
        <f t="shared" si="269"/>
        <v>112854.1293</v>
      </c>
      <c r="AW2443" s="33"/>
      <c r="AX2443" s="33"/>
      <c r="AY2443" s="33"/>
      <c r="AZ2443" s="33"/>
      <c r="BA2443" s="38">
        <v>2438</v>
      </c>
      <c r="BB2443" s="38">
        <v>2015</v>
      </c>
      <c r="BC2443" s="38">
        <v>1964</v>
      </c>
      <c r="BD2443" s="39">
        <v>136.84781240000001</v>
      </c>
      <c r="BE2443" s="33">
        <f t="shared" si="270"/>
        <v>9306.391304210294</v>
      </c>
      <c r="BF2443" s="33">
        <v>2103776.8505000002</v>
      </c>
      <c r="BG2443" s="33">
        <v>106509.8227</v>
      </c>
      <c r="BH2443" s="33">
        <v>182334.40650000001</v>
      </c>
      <c r="BI2443" s="33">
        <v>90059.445904210297</v>
      </c>
      <c r="BJ2443" s="33">
        <v>353929.62780000002</v>
      </c>
      <c r="BK2443" s="33">
        <v>31560.536100000001</v>
      </c>
      <c r="BL2443" s="33">
        <v>2795743.2259999998</v>
      </c>
      <c r="BM2443" s="33">
        <f t="shared" si="271"/>
        <v>322369.09169999999</v>
      </c>
      <c r="BN2443" s="9"/>
      <c r="BO2443" s="9"/>
      <c r="BP2443" s="9"/>
      <c r="BQ2443" s="9"/>
      <c r="BR2443" s="9"/>
      <c r="BS2443" s="9"/>
      <c r="BT2443" s="9"/>
      <c r="BU2443" s="9"/>
      <c r="BV2443" s="33">
        <f t="shared" si="272"/>
        <v>9306.391304210294</v>
      </c>
      <c r="BW2443" s="9"/>
      <c r="BX2443" s="9"/>
      <c r="BY2443" s="9"/>
      <c r="BZ2443" s="9"/>
      <c r="CA2443" s="21"/>
      <c r="CB2443" s="21"/>
      <c r="CC2443" s="21"/>
      <c r="CD2443" s="22"/>
      <c r="CE2443" s="9"/>
      <c r="CF2443" s="9"/>
      <c r="CG2443" s="9"/>
      <c r="CH2443" s="9"/>
      <c r="CI2443" s="9"/>
      <c r="CJ2443" s="9"/>
      <c r="CK2443" s="9"/>
      <c r="CL2443" s="9"/>
      <c r="CM2443" s="10"/>
      <c r="CN2443" s="4"/>
      <c r="CO2443" s="4"/>
      <c r="CP2443" s="4"/>
      <c r="CQ2443" s="4"/>
      <c r="CR2443" s="4"/>
      <c r="CS2443" s="4"/>
      <c r="CT2443" s="4"/>
      <c r="CU2443" s="4"/>
      <c r="CV2443" s="4"/>
      <c r="CW2443" s="4"/>
      <c r="CX2443" s="4"/>
      <c r="CY2443" s="4"/>
      <c r="CZ2443" s="4"/>
      <c r="DD2443" s="3"/>
      <c r="DE2443" s="4"/>
      <c r="DF2443" s="4"/>
      <c r="DG2443" s="4"/>
      <c r="DH2443" s="4"/>
      <c r="DI2443" s="4"/>
      <c r="DJ2443" s="4"/>
      <c r="DK2443" s="4"/>
      <c r="DL2443" s="4"/>
      <c r="DM2443" s="4"/>
      <c r="DN2443" s="4"/>
      <c r="DO2443" s="4"/>
      <c r="DP2443" s="4"/>
      <c r="DQ2443" s="4"/>
      <c r="DR2443" s="4"/>
      <c r="DS2443" s="4"/>
      <c r="DT2443" s="4"/>
      <c r="DU2443" s="4"/>
      <c r="DV2443" s="4"/>
      <c r="DW2443" s="4"/>
      <c r="DX2443" s="4"/>
      <c r="DY2443" s="4"/>
      <c r="DZ2443" s="4"/>
      <c r="EE2443" s="4"/>
      <c r="EF2443" s="4"/>
      <c r="EG2443" s="4"/>
      <c r="EH2443" s="4"/>
      <c r="EI2443" s="4"/>
      <c r="EJ2443" s="4"/>
      <c r="EK2443" s="4"/>
      <c r="EL2443" s="4"/>
      <c r="EM2443" s="4"/>
      <c r="EN2443" s="4"/>
      <c r="EO2443" s="4"/>
      <c r="EP2443" s="4"/>
      <c r="EQ2443" s="4"/>
      <c r="ER2443" s="4"/>
      <c r="ES2443" s="4"/>
      <c r="ET2443" s="4"/>
      <c r="EU2443" s="4"/>
      <c r="EV2443" s="4"/>
      <c r="EW2443" s="4"/>
      <c r="EX2443" s="4"/>
      <c r="EY2443" s="4"/>
      <c r="EZ2443" s="4"/>
    </row>
    <row r="2444" spans="1:156">
      <c r="A2444" s="8">
        <v>2439</v>
      </c>
      <c r="B2444" s="21">
        <v>2013</v>
      </c>
      <c r="C2444" s="21">
        <v>1953</v>
      </c>
      <c r="D2444" s="22">
        <v>133.47564790000001</v>
      </c>
      <c r="E2444" s="9">
        <v>-42835.898699999998</v>
      </c>
      <c r="F2444" s="9">
        <v>1965449.6743000001</v>
      </c>
      <c r="G2444" s="9">
        <v>101672.62639999999</v>
      </c>
      <c r="H2444" s="9">
        <v>415420.68770000001</v>
      </c>
      <c r="I2444" s="9">
        <v>87429.008199999997</v>
      </c>
      <c r="J2444" s="9">
        <v>87508.511899999998</v>
      </c>
      <c r="K2444" s="9">
        <v>11161.672</v>
      </c>
      <c r="L2444" s="9">
        <v>2689154.7352</v>
      </c>
      <c r="M2444" s="9">
        <f t="shared" si="266"/>
        <v>76346.839899999992</v>
      </c>
      <c r="N2444" s="26"/>
      <c r="O2444" s="26"/>
      <c r="P2444" s="26"/>
      <c r="Q2444" s="26"/>
      <c r="R2444" s="26"/>
      <c r="S2444" s="26"/>
      <c r="T2444" s="26"/>
      <c r="U2444" s="26"/>
      <c r="V2444" s="33">
        <f t="shared" si="267"/>
        <v>-42835.898699999998</v>
      </c>
      <c r="W2444" s="26"/>
      <c r="X2444" s="26"/>
      <c r="Y2444" s="26"/>
      <c r="Z2444" s="26"/>
      <c r="AA2444" s="26"/>
      <c r="AB2444" s="38">
        <v>2014</v>
      </c>
      <c r="AC2444" s="38">
        <v>1998</v>
      </c>
      <c r="AD2444" s="39">
        <v>141.2795888</v>
      </c>
      <c r="AE2444" s="33">
        <v>67848.182499999995</v>
      </c>
      <c r="AF2444" s="33">
        <v>2059239.9713999999</v>
      </c>
      <c r="AG2444" s="33">
        <v>106509.8227</v>
      </c>
      <c r="AH2444" s="33">
        <v>191763.30619999999</v>
      </c>
      <c r="AI2444" s="33">
        <v>75373.145900000003</v>
      </c>
      <c r="AJ2444" s="33">
        <v>364050.89600000001</v>
      </c>
      <c r="AK2444" s="33">
        <v>4479.8094000000001</v>
      </c>
      <c r="AL2444" s="33">
        <v>2724609.1502999999</v>
      </c>
      <c r="AM2444" s="33">
        <f t="shared" si="268"/>
        <v>359571.08659999998</v>
      </c>
      <c r="AN2444" s="33"/>
      <c r="AO2444" s="33"/>
      <c r="AP2444" s="33"/>
      <c r="AQ2444" s="33"/>
      <c r="AR2444" s="33"/>
      <c r="AS2444" s="33"/>
      <c r="AT2444" s="33"/>
      <c r="AU2444" s="33"/>
      <c r="AV2444" s="33">
        <f t="shared" si="269"/>
        <v>67848.182499999995</v>
      </c>
      <c r="AW2444" s="33"/>
      <c r="AX2444" s="33"/>
      <c r="AY2444" s="33"/>
      <c r="AZ2444" s="33"/>
      <c r="BA2444" s="38">
        <v>2439</v>
      </c>
      <c r="BB2444" s="38">
        <v>2015</v>
      </c>
      <c r="BC2444" s="38">
        <v>1999</v>
      </c>
      <c r="BD2444" s="39">
        <v>160.9222432</v>
      </c>
      <c r="BE2444" s="33">
        <f t="shared" si="270"/>
        <v>179582.75371308997</v>
      </c>
      <c r="BF2444" s="33">
        <v>2140687.5584</v>
      </c>
      <c r="BG2444" s="33">
        <v>106509.8227</v>
      </c>
      <c r="BH2444" s="33">
        <v>185174.2463</v>
      </c>
      <c r="BI2444" s="33">
        <v>79385.805913090706</v>
      </c>
      <c r="BJ2444" s="33">
        <v>473222.00069999998</v>
      </c>
      <c r="BK2444" s="33">
        <v>12926.219800000001</v>
      </c>
      <c r="BL2444" s="33">
        <v>2792470.4605</v>
      </c>
      <c r="BM2444" s="33">
        <f t="shared" si="271"/>
        <v>460295.78089999995</v>
      </c>
      <c r="BN2444" s="9"/>
      <c r="BO2444" s="9"/>
      <c r="BP2444" s="9"/>
      <c r="BQ2444" s="9"/>
      <c r="BR2444" s="9"/>
      <c r="BS2444" s="9"/>
      <c r="BT2444" s="9"/>
      <c r="BU2444" s="9"/>
      <c r="BV2444" s="33">
        <f t="shared" si="272"/>
        <v>179582.75371308997</v>
      </c>
      <c r="BW2444" s="9"/>
      <c r="BX2444" s="9"/>
      <c r="BY2444" s="9"/>
      <c r="BZ2444" s="9"/>
      <c r="CA2444" s="21"/>
      <c r="CB2444" s="21"/>
      <c r="CC2444" s="21"/>
      <c r="CD2444" s="22"/>
      <c r="CE2444" s="9"/>
      <c r="CF2444" s="9"/>
      <c r="CG2444" s="9"/>
      <c r="CH2444" s="9"/>
      <c r="CI2444" s="9"/>
      <c r="CJ2444" s="9"/>
      <c r="CK2444" s="9"/>
      <c r="CL2444" s="9"/>
      <c r="CM2444" s="10"/>
      <c r="CN2444" s="4"/>
      <c r="CO2444" s="4"/>
      <c r="CP2444" s="4"/>
      <c r="CQ2444" s="4"/>
      <c r="CR2444" s="4"/>
      <c r="CS2444" s="4"/>
      <c r="CT2444" s="4"/>
      <c r="CU2444" s="4"/>
      <c r="CV2444" s="4"/>
      <c r="CW2444" s="4"/>
      <c r="CX2444" s="4"/>
      <c r="CY2444" s="4"/>
      <c r="CZ2444" s="4"/>
      <c r="DD2444" s="3"/>
      <c r="DE2444" s="4"/>
      <c r="DF2444" s="4"/>
      <c r="DG2444" s="4"/>
      <c r="DH2444" s="4"/>
      <c r="DI2444" s="4"/>
      <c r="DJ2444" s="4"/>
      <c r="DK2444" s="4"/>
      <c r="DL2444" s="4"/>
      <c r="DM2444" s="4"/>
      <c r="DN2444" s="4"/>
      <c r="DO2444" s="4"/>
      <c r="DP2444" s="4"/>
      <c r="DQ2444" s="4"/>
      <c r="DR2444" s="4"/>
      <c r="DS2444" s="4"/>
      <c r="DT2444" s="4"/>
      <c r="DU2444" s="4"/>
      <c r="DV2444" s="4"/>
      <c r="DW2444" s="4"/>
      <c r="DX2444" s="4"/>
      <c r="DY2444" s="4"/>
      <c r="DZ2444" s="4"/>
      <c r="EE2444" s="4"/>
      <c r="EF2444" s="4"/>
      <c r="EG2444" s="4"/>
      <c r="EH2444" s="4"/>
      <c r="EI2444" s="4"/>
      <c r="EJ2444" s="4"/>
      <c r="EK2444" s="4"/>
      <c r="EL2444" s="4"/>
      <c r="EM2444" s="4"/>
      <c r="EN2444" s="4"/>
      <c r="EO2444" s="4"/>
      <c r="EP2444" s="4"/>
      <c r="EQ2444" s="4"/>
      <c r="ER2444" s="4"/>
      <c r="ES2444" s="4"/>
      <c r="ET2444" s="4"/>
      <c r="EU2444" s="4"/>
      <c r="EV2444" s="4"/>
      <c r="EW2444" s="4"/>
      <c r="EX2444" s="4"/>
      <c r="EY2444" s="4"/>
      <c r="EZ2444" s="4"/>
    </row>
    <row r="2445" spans="1:156">
      <c r="A2445" s="8">
        <v>2440</v>
      </c>
      <c r="B2445" s="21">
        <v>2013</v>
      </c>
      <c r="C2445" s="21">
        <v>1970</v>
      </c>
      <c r="D2445" s="22">
        <v>124.7922181</v>
      </c>
      <c r="E2445" s="9">
        <v>-85863.268100000001</v>
      </c>
      <c r="F2445" s="9">
        <v>1928725.0671999999</v>
      </c>
      <c r="G2445" s="9">
        <v>101672.62639999999</v>
      </c>
      <c r="H2445" s="9">
        <v>415354.10729999997</v>
      </c>
      <c r="I2445" s="9">
        <v>87676.942299999995</v>
      </c>
      <c r="J2445" s="9">
        <v>78442.806500000006</v>
      </c>
      <c r="K2445" s="9">
        <v>10473.403200000001</v>
      </c>
      <c r="L2445" s="9">
        <v>2687261.4147000001</v>
      </c>
      <c r="M2445" s="9">
        <f t="shared" si="266"/>
        <v>67969.403300000005</v>
      </c>
      <c r="N2445" s="26"/>
      <c r="O2445" s="26"/>
      <c r="P2445" s="26"/>
      <c r="Q2445" s="26"/>
      <c r="R2445" s="26"/>
      <c r="S2445" s="26"/>
      <c r="T2445" s="26"/>
      <c r="U2445" s="26"/>
      <c r="V2445" s="33">
        <f t="shared" si="267"/>
        <v>-85863.268100000001</v>
      </c>
      <c r="W2445" s="26"/>
      <c r="X2445" s="26"/>
      <c r="Y2445" s="26"/>
      <c r="Z2445" s="26"/>
      <c r="AA2445" s="26"/>
      <c r="AB2445" s="38">
        <v>2014</v>
      </c>
      <c r="AC2445" s="38">
        <v>1960</v>
      </c>
      <c r="AD2445" s="39">
        <v>144.04261149999999</v>
      </c>
      <c r="AE2445" s="33">
        <v>237894.16829999999</v>
      </c>
      <c r="AF2445" s="33">
        <v>2026200.0534000001</v>
      </c>
      <c r="AG2445" s="33">
        <v>106509.8227</v>
      </c>
      <c r="AH2445" s="33">
        <v>192261.2096</v>
      </c>
      <c r="AI2445" s="33">
        <v>73501.757899999997</v>
      </c>
      <c r="AJ2445" s="33">
        <v>570982.23540000001</v>
      </c>
      <c r="AK2445" s="33">
        <v>2954.1828</v>
      </c>
      <c r="AL2445" s="33">
        <v>2728606.7278</v>
      </c>
      <c r="AM2445" s="33">
        <f t="shared" si="268"/>
        <v>568028.05260000005</v>
      </c>
      <c r="AN2445" s="33"/>
      <c r="AO2445" s="33"/>
      <c r="AP2445" s="33"/>
      <c r="AQ2445" s="33"/>
      <c r="AR2445" s="33"/>
      <c r="AS2445" s="33"/>
      <c r="AT2445" s="33"/>
      <c r="AU2445" s="33"/>
      <c r="AV2445" s="33">
        <f t="shared" si="269"/>
        <v>237894.16829999999</v>
      </c>
      <c r="AW2445" s="33"/>
      <c r="AX2445" s="33"/>
      <c r="AY2445" s="33"/>
      <c r="AZ2445" s="33"/>
      <c r="BA2445" s="38">
        <v>2440</v>
      </c>
      <c r="BB2445" s="38">
        <v>2015</v>
      </c>
      <c r="BC2445" s="38">
        <v>1961</v>
      </c>
      <c r="BD2445" s="39">
        <v>139.37192200000001</v>
      </c>
      <c r="BE2445" s="33">
        <f t="shared" si="270"/>
        <v>72184.966001194902</v>
      </c>
      <c r="BF2445" s="33">
        <v>2108151.0649999999</v>
      </c>
      <c r="BG2445" s="33">
        <v>106509.8227</v>
      </c>
      <c r="BH2445" s="33">
        <v>185598.519</v>
      </c>
      <c r="BI2445" s="33">
        <v>77791.161701195</v>
      </c>
      <c r="BJ2445" s="33">
        <v>396202.65509999997</v>
      </c>
      <c r="BK2445" s="33">
        <v>15013.964099999999</v>
      </c>
      <c r="BL2445" s="33">
        <v>2787054.2933999998</v>
      </c>
      <c r="BM2445" s="33">
        <f t="shared" si="271"/>
        <v>381188.69099999999</v>
      </c>
      <c r="BN2445" s="9"/>
      <c r="BO2445" s="9"/>
      <c r="BP2445" s="9"/>
      <c r="BQ2445" s="9"/>
      <c r="BR2445" s="9"/>
      <c r="BS2445" s="9"/>
      <c r="BT2445" s="9"/>
      <c r="BU2445" s="9"/>
      <c r="BV2445" s="33">
        <f t="shared" si="272"/>
        <v>72184.966001194902</v>
      </c>
      <c r="BW2445" s="9"/>
      <c r="BX2445" s="9"/>
      <c r="BY2445" s="9"/>
      <c r="BZ2445" s="9"/>
      <c r="CA2445" s="21"/>
      <c r="CB2445" s="21"/>
      <c r="CC2445" s="21"/>
      <c r="CD2445" s="22"/>
      <c r="CE2445" s="9"/>
      <c r="CF2445" s="9"/>
      <c r="CG2445" s="9"/>
      <c r="CH2445" s="9"/>
      <c r="CI2445" s="9"/>
      <c r="CJ2445" s="9"/>
      <c r="CK2445" s="9"/>
      <c r="CL2445" s="9"/>
      <c r="CM2445" s="10"/>
      <c r="CN2445" s="4"/>
      <c r="CO2445" s="4"/>
      <c r="CP2445" s="4"/>
      <c r="CQ2445" s="4"/>
      <c r="CR2445" s="4"/>
      <c r="CS2445" s="4"/>
      <c r="CT2445" s="4"/>
      <c r="CU2445" s="4"/>
      <c r="CV2445" s="4"/>
      <c r="CW2445" s="4"/>
      <c r="CX2445" s="4"/>
      <c r="CY2445" s="4"/>
      <c r="CZ2445" s="4"/>
      <c r="DD2445" s="3"/>
      <c r="DE2445" s="4"/>
      <c r="DF2445" s="4"/>
      <c r="DG2445" s="4"/>
      <c r="DH2445" s="4"/>
      <c r="DI2445" s="4"/>
      <c r="DJ2445" s="4"/>
      <c r="DK2445" s="4"/>
      <c r="DL2445" s="4"/>
      <c r="DM2445" s="4"/>
      <c r="DN2445" s="4"/>
      <c r="DO2445" s="4"/>
      <c r="DP2445" s="4"/>
      <c r="DQ2445" s="4"/>
      <c r="DR2445" s="4"/>
      <c r="DS2445" s="4"/>
      <c r="DT2445" s="4"/>
      <c r="DU2445" s="4"/>
      <c r="DV2445" s="4"/>
      <c r="DW2445" s="4"/>
      <c r="DX2445" s="4"/>
      <c r="DY2445" s="4"/>
      <c r="DZ2445" s="4"/>
      <c r="EE2445" s="4"/>
      <c r="EF2445" s="4"/>
      <c r="EG2445" s="4"/>
      <c r="EH2445" s="4"/>
      <c r="EI2445" s="4"/>
      <c r="EJ2445" s="4"/>
      <c r="EK2445" s="4"/>
      <c r="EL2445" s="4"/>
      <c r="EM2445" s="4"/>
      <c r="EN2445" s="4"/>
      <c r="EO2445" s="4"/>
      <c r="EP2445" s="4"/>
      <c r="EQ2445" s="4"/>
      <c r="ER2445" s="4"/>
      <c r="ES2445" s="4"/>
      <c r="ET2445" s="4"/>
      <c r="EU2445" s="4"/>
      <c r="EV2445" s="4"/>
      <c r="EW2445" s="4"/>
      <c r="EX2445" s="4"/>
      <c r="EY2445" s="4"/>
      <c r="EZ2445" s="4"/>
    </row>
    <row r="2446" spans="1:156">
      <c r="A2446" s="8">
        <v>2441</v>
      </c>
      <c r="B2446" s="21">
        <v>2013</v>
      </c>
      <c r="C2446" s="21">
        <v>1984</v>
      </c>
      <c r="D2446" s="22">
        <v>159.0187081</v>
      </c>
      <c r="E2446" s="9">
        <v>-11034.153399999999</v>
      </c>
      <c r="F2446" s="9">
        <v>1945028.3629999999</v>
      </c>
      <c r="G2446" s="9">
        <v>101672.62639999999</v>
      </c>
      <c r="H2446" s="9">
        <v>416436.74859999999</v>
      </c>
      <c r="I2446" s="9">
        <v>83645.369500000001</v>
      </c>
      <c r="J2446" s="9">
        <v>132644.7819</v>
      </c>
      <c r="K2446" s="9">
        <v>0</v>
      </c>
      <c r="L2446" s="9">
        <v>2690462.0427999999</v>
      </c>
      <c r="M2446" s="9">
        <f t="shared" si="266"/>
        <v>132644.7819</v>
      </c>
      <c r="N2446" s="26"/>
      <c r="O2446" s="26"/>
      <c r="P2446" s="26"/>
      <c r="Q2446" s="26"/>
      <c r="R2446" s="26"/>
      <c r="S2446" s="26"/>
      <c r="T2446" s="26"/>
      <c r="U2446" s="26"/>
      <c r="V2446" s="33">
        <f t="shared" si="267"/>
        <v>-11034.153399999999</v>
      </c>
      <c r="W2446" s="26"/>
      <c r="X2446" s="26"/>
      <c r="Y2446" s="26"/>
      <c r="Z2446" s="26"/>
      <c r="AA2446" s="26"/>
      <c r="AB2446" s="38">
        <v>2014</v>
      </c>
      <c r="AC2446" s="38">
        <v>1955</v>
      </c>
      <c r="AD2446" s="39">
        <v>130.9657498</v>
      </c>
      <c r="AE2446" s="33">
        <v>-21020.346799999999</v>
      </c>
      <c r="AF2446" s="33">
        <v>2060564.0852999999</v>
      </c>
      <c r="AG2446" s="33">
        <v>106509.8227</v>
      </c>
      <c r="AH2446" s="33">
        <v>184079.5233</v>
      </c>
      <c r="AI2446" s="33">
        <v>104252.92080000001</v>
      </c>
      <c r="AJ2446" s="33">
        <v>298377.63569999998</v>
      </c>
      <c r="AK2446" s="33">
        <v>51983.241699999999</v>
      </c>
      <c r="AL2446" s="33">
        <v>2722821.0928000002</v>
      </c>
      <c r="AM2446" s="33">
        <f t="shared" si="268"/>
        <v>246394.39399999997</v>
      </c>
      <c r="AN2446" s="33"/>
      <c r="AO2446" s="33"/>
      <c r="AP2446" s="33"/>
      <c r="AQ2446" s="33"/>
      <c r="AR2446" s="33"/>
      <c r="AS2446" s="33"/>
      <c r="AT2446" s="33"/>
      <c r="AU2446" s="33"/>
      <c r="AV2446" s="33">
        <f t="shared" si="269"/>
        <v>-21020.346799999999</v>
      </c>
      <c r="AW2446" s="33"/>
      <c r="AX2446" s="33"/>
      <c r="AY2446" s="33"/>
      <c r="AZ2446" s="33"/>
      <c r="BA2446" s="38">
        <v>2441</v>
      </c>
      <c r="BB2446" s="38">
        <v>2015</v>
      </c>
      <c r="BC2446" s="38">
        <v>1956</v>
      </c>
      <c r="BD2446" s="39">
        <v>179.89372280000001</v>
      </c>
      <c r="BE2446" s="33">
        <f t="shared" si="270"/>
        <v>244155.38245944958</v>
      </c>
      <c r="BF2446" s="33">
        <v>2083189.7335999999</v>
      </c>
      <c r="BG2446" s="33">
        <v>106509.8227</v>
      </c>
      <c r="BH2446" s="33">
        <v>186192.9332</v>
      </c>
      <c r="BI2446" s="33">
        <v>75557.034559449705</v>
      </c>
      <c r="BJ2446" s="33">
        <v>602621.57239999995</v>
      </c>
      <c r="BK2446" s="33">
        <v>5059.1779999999999</v>
      </c>
      <c r="BL2446" s="33">
        <v>2804856.5359999998</v>
      </c>
      <c r="BM2446" s="33">
        <f t="shared" si="271"/>
        <v>597562.39439999999</v>
      </c>
      <c r="BN2446" s="9"/>
      <c r="BO2446" s="9"/>
      <c r="BP2446" s="9"/>
      <c r="BQ2446" s="9"/>
      <c r="BR2446" s="9"/>
      <c r="BS2446" s="9"/>
      <c r="BT2446" s="9"/>
      <c r="BU2446" s="9"/>
      <c r="BV2446" s="33">
        <f t="shared" si="272"/>
        <v>244155.38245944958</v>
      </c>
      <c r="BW2446" s="9"/>
      <c r="BX2446" s="9"/>
      <c r="BY2446" s="9"/>
      <c r="BZ2446" s="9"/>
      <c r="CA2446" s="21"/>
      <c r="CB2446" s="21"/>
      <c r="CC2446" s="21"/>
      <c r="CD2446" s="22"/>
      <c r="CE2446" s="9"/>
      <c r="CF2446" s="9"/>
      <c r="CG2446" s="9"/>
      <c r="CH2446" s="9"/>
      <c r="CI2446" s="9"/>
      <c r="CJ2446" s="9"/>
      <c r="CK2446" s="9"/>
      <c r="CL2446" s="9"/>
      <c r="CM2446" s="10"/>
      <c r="CN2446" s="4"/>
      <c r="CO2446" s="4"/>
      <c r="CP2446" s="4"/>
      <c r="CQ2446" s="4"/>
      <c r="CR2446" s="4"/>
      <c r="CS2446" s="4"/>
      <c r="CT2446" s="4"/>
      <c r="CU2446" s="4"/>
      <c r="CV2446" s="4"/>
      <c r="CW2446" s="4"/>
      <c r="CX2446" s="4"/>
      <c r="CY2446" s="4"/>
      <c r="CZ2446" s="4"/>
      <c r="DD2446" s="3"/>
      <c r="DE2446" s="4"/>
      <c r="DF2446" s="4"/>
      <c r="DG2446" s="4"/>
      <c r="DH2446" s="4"/>
      <c r="DI2446" s="4"/>
      <c r="DJ2446" s="4"/>
      <c r="DK2446" s="4"/>
      <c r="DL2446" s="4"/>
      <c r="DM2446" s="4"/>
      <c r="DN2446" s="4"/>
      <c r="DO2446" s="4"/>
      <c r="DP2446" s="4"/>
      <c r="DQ2446" s="4"/>
      <c r="DR2446" s="4"/>
      <c r="DS2446" s="4"/>
      <c r="DT2446" s="4"/>
      <c r="DU2446" s="4"/>
      <c r="DV2446" s="4"/>
      <c r="DW2446" s="4"/>
      <c r="DX2446" s="4"/>
      <c r="DY2446" s="4"/>
      <c r="DZ2446" s="4"/>
      <c r="EE2446" s="4"/>
      <c r="EF2446" s="4"/>
      <c r="EG2446" s="4"/>
      <c r="EH2446" s="4"/>
      <c r="EI2446" s="4"/>
      <c r="EJ2446" s="4"/>
      <c r="EK2446" s="4"/>
      <c r="EL2446" s="4"/>
      <c r="EM2446" s="4"/>
      <c r="EN2446" s="4"/>
      <c r="EO2446" s="4"/>
      <c r="EP2446" s="4"/>
      <c r="EQ2446" s="4"/>
      <c r="ER2446" s="4"/>
      <c r="ES2446" s="4"/>
      <c r="ET2446" s="4"/>
      <c r="EU2446" s="4"/>
      <c r="EV2446" s="4"/>
      <c r="EW2446" s="4"/>
      <c r="EX2446" s="4"/>
      <c r="EY2446" s="4"/>
      <c r="EZ2446" s="4"/>
    </row>
    <row r="2447" spans="1:156">
      <c r="A2447" s="8">
        <v>2442</v>
      </c>
      <c r="B2447" s="21">
        <v>2013</v>
      </c>
      <c r="C2447" s="21">
        <v>1991</v>
      </c>
      <c r="D2447" s="22">
        <v>149.61549260000001</v>
      </c>
      <c r="E2447" s="9">
        <v>15688.2117</v>
      </c>
      <c r="F2447" s="9">
        <v>2006060.4584999999</v>
      </c>
      <c r="G2447" s="9">
        <v>101672.62639999999</v>
      </c>
      <c r="H2447" s="9">
        <v>415334.25390000001</v>
      </c>
      <c r="I2447" s="9">
        <v>87750.873000000007</v>
      </c>
      <c r="J2447" s="9">
        <v>101662.35980000001</v>
      </c>
      <c r="K2447" s="9">
        <v>10631.3518</v>
      </c>
      <c r="L2447" s="9">
        <v>2686161.0082</v>
      </c>
      <c r="M2447" s="9">
        <f t="shared" si="266"/>
        <v>91031.008000000002</v>
      </c>
      <c r="N2447" s="26"/>
      <c r="O2447" s="26"/>
      <c r="P2447" s="26"/>
      <c r="Q2447" s="26"/>
      <c r="R2447" s="26"/>
      <c r="S2447" s="26"/>
      <c r="T2447" s="26"/>
      <c r="U2447" s="26"/>
      <c r="V2447" s="33">
        <f t="shared" si="267"/>
        <v>15688.2117</v>
      </c>
      <c r="W2447" s="26"/>
      <c r="X2447" s="26"/>
      <c r="Y2447" s="26"/>
      <c r="Z2447" s="26"/>
      <c r="AA2447" s="26"/>
      <c r="AB2447" s="38">
        <v>2014</v>
      </c>
      <c r="AC2447" s="38">
        <v>2007</v>
      </c>
      <c r="AD2447" s="39">
        <v>122.3188318</v>
      </c>
      <c r="AE2447" s="33">
        <v>37202.966399999998</v>
      </c>
      <c r="AF2447" s="33">
        <v>2078569.3987</v>
      </c>
      <c r="AG2447" s="33">
        <v>106509.8227</v>
      </c>
      <c r="AH2447" s="33">
        <v>188623.99059999999</v>
      </c>
      <c r="AI2447" s="33">
        <v>87172.376600000003</v>
      </c>
      <c r="AJ2447" s="33">
        <v>351182.91810000001</v>
      </c>
      <c r="AK2447" s="33">
        <v>51941.803899999999</v>
      </c>
      <c r="AL2447" s="33">
        <v>2722913.7362000002</v>
      </c>
      <c r="AM2447" s="33">
        <f t="shared" si="268"/>
        <v>299241.11420000001</v>
      </c>
      <c r="AN2447" s="33"/>
      <c r="AO2447" s="33"/>
      <c r="AP2447" s="33"/>
      <c r="AQ2447" s="33"/>
      <c r="AR2447" s="33"/>
      <c r="AS2447" s="33"/>
      <c r="AT2447" s="33"/>
      <c r="AU2447" s="33"/>
      <c r="AV2447" s="33">
        <f t="shared" si="269"/>
        <v>37202.966399999998</v>
      </c>
      <c r="AW2447" s="33"/>
      <c r="AX2447" s="33"/>
      <c r="AY2447" s="33"/>
      <c r="AZ2447" s="33"/>
      <c r="BA2447" s="38">
        <v>2442</v>
      </c>
      <c r="BB2447" s="38">
        <v>2015</v>
      </c>
      <c r="BC2447" s="38">
        <v>2008</v>
      </c>
      <c r="BD2447" s="39">
        <v>121.24909940000001</v>
      </c>
      <c r="BE2447" s="33">
        <f t="shared" si="270"/>
        <v>-102684.81255965633</v>
      </c>
      <c r="BF2447" s="33">
        <v>2126433.0263</v>
      </c>
      <c r="BG2447" s="33">
        <v>106509.8227</v>
      </c>
      <c r="BH2447" s="33">
        <v>180823.5232</v>
      </c>
      <c r="BI2447" s="33">
        <v>95738.155340343801</v>
      </c>
      <c r="BJ2447" s="33">
        <v>239497.33780000001</v>
      </c>
      <c r="BK2447" s="33">
        <v>64699.465600000003</v>
      </c>
      <c r="BL2447" s="33">
        <v>2786987.2122999998</v>
      </c>
      <c r="BM2447" s="33">
        <f t="shared" si="271"/>
        <v>174797.87220000001</v>
      </c>
      <c r="BN2447" s="9"/>
      <c r="BO2447" s="9"/>
      <c r="BP2447" s="9"/>
      <c r="BQ2447" s="9"/>
      <c r="BR2447" s="9"/>
      <c r="BS2447" s="9"/>
      <c r="BT2447" s="9"/>
      <c r="BU2447" s="9"/>
      <c r="BV2447" s="33">
        <f t="shared" si="272"/>
        <v>-102684.81255965633</v>
      </c>
      <c r="BW2447" s="9"/>
      <c r="BX2447" s="9"/>
      <c r="BY2447" s="9"/>
      <c r="BZ2447" s="9"/>
      <c r="CA2447" s="21"/>
      <c r="CB2447" s="21"/>
      <c r="CC2447" s="21"/>
      <c r="CD2447" s="22"/>
      <c r="CE2447" s="9"/>
      <c r="CF2447" s="9"/>
      <c r="CG2447" s="9"/>
      <c r="CH2447" s="9"/>
      <c r="CI2447" s="9"/>
      <c r="CJ2447" s="9"/>
      <c r="CK2447" s="9"/>
      <c r="CL2447" s="9"/>
      <c r="CM2447" s="10"/>
      <c r="CN2447" s="4"/>
      <c r="CO2447" s="4"/>
      <c r="CP2447" s="4"/>
      <c r="CQ2447" s="4"/>
      <c r="CR2447" s="4"/>
      <c r="CS2447" s="4"/>
      <c r="CT2447" s="4"/>
      <c r="CU2447" s="4"/>
      <c r="CV2447" s="4"/>
      <c r="CW2447" s="4"/>
      <c r="CX2447" s="4"/>
      <c r="CY2447" s="4"/>
      <c r="CZ2447" s="4"/>
      <c r="DD2447" s="3"/>
      <c r="DE2447" s="4"/>
      <c r="DF2447" s="4"/>
      <c r="DG2447" s="4"/>
      <c r="DH2447" s="4"/>
      <c r="DI2447" s="4"/>
      <c r="DJ2447" s="4"/>
      <c r="DK2447" s="4"/>
      <c r="DL2447" s="4"/>
      <c r="DM2447" s="4"/>
      <c r="DN2447" s="4"/>
      <c r="DO2447" s="4"/>
      <c r="DP2447" s="4"/>
      <c r="DQ2447" s="4"/>
      <c r="DR2447" s="4"/>
      <c r="DS2447" s="4"/>
      <c r="DT2447" s="4"/>
      <c r="DU2447" s="4"/>
      <c r="DV2447" s="4"/>
      <c r="DW2447" s="4"/>
      <c r="DX2447" s="4"/>
      <c r="DY2447" s="4"/>
      <c r="DZ2447" s="4"/>
      <c r="EE2447" s="4"/>
      <c r="EF2447" s="4"/>
      <c r="EG2447" s="4"/>
      <c r="EH2447" s="4"/>
      <c r="EI2447" s="4"/>
      <c r="EJ2447" s="4"/>
      <c r="EK2447" s="4"/>
      <c r="EL2447" s="4"/>
      <c r="EM2447" s="4"/>
      <c r="EN2447" s="4"/>
      <c r="EO2447" s="4"/>
      <c r="EP2447" s="4"/>
      <c r="EQ2447" s="4"/>
      <c r="ER2447" s="4"/>
      <c r="ES2447" s="4"/>
      <c r="ET2447" s="4"/>
      <c r="EU2447" s="4"/>
      <c r="EV2447" s="4"/>
      <c r="EW2447" s="4"/>
      <c r="EX2447" s="4"/>
      <c r="EY2447" s="4"/>
      <c r="EZ2447" s="4"/>
    </row>
    <row r="2448" spans="1:156">
      <c r="A2448" s="8">
        <v>2443</v>
      </c>
      <c r="B2448" s="21">
        <v>2013</v>
      </c>
      <c r="C2448" s="21">
        <v>1956</v>
      </c>
      <c r="D2448" s="22">
        <v>179.89372280000001</v>
      </c>
      <c r="E2448" s="9">
        <v>-83630.096600000004</v>
      </c>
      <c r="F2448" s="9">
        <v>1945398.4186</v>
      </c>
      <c r="G2448" s="9">
        <v>101672.62639999999</v>
      </c>
      <c r="H2448" s="9">
        <v>415473.603</v>
      </c>
      <c r="I2448" s="9">
        <v>87231.960600000006</v>
      </c>
      <c r="J2448" s="9">
        <v>61087.360699999997</v>
      </c>
      <c r="K2448" s="9">
        <v>10406.2994</v>
      </c>
      <c r="L2448" s="9">
        <v>2684087.7664999999</v>
      </c>
      <c r="M2448" s="9">
        <f t="shared" si="266"/>
        <v>50681.061300000001</v>
      </c>
      <c r="N2448" s="26"/>
      <c r="O2448" s="26"/>
      <c r="P2448" s="26"/>
      <c r="Q2448" s="26"/>
      <c r="R2448" s="26"/>
      <c r="S2448" s="26"/>
      <c r="T2448" s="26"/>
      <c r="U2448" s="26"/>
      <c r="V2448" s="33">
        <f t="shared" si="267"/>
        <v>-83630.096600000004</v>
      </c>
      <c r="W2448" s="26"/>
      <c r="X2448" s="26"/>
      <c r="Y2448" s="26"/>
      <c r="Z2448" s="26"/>
      <c r="AA2448" s="26"/>
      <c r="AB2448" s="38">
        <v>2014</v>
      </c>
      <c r="AC2448" s="38">
        <v>1941</v>
      </c>
      <c r="AD2448" s="39">
        <v>99.84141047</v>
      </c>
      <c r="AE2448" s="33">
        <v>-233793.38939999999</v>
      </c>
      <c r="AF2448" s="33">
        <v>2098254.0466999998</v>
      </c>
      <c r="AG2448" s="33">
        <v>106509.8227</v>
      </c>
      <c r="AH2448" s="33">
        <v>181365.68</v>
      </c>
      <c r="AI2448" s="33">
        <v>114452.99830000001</v>
      </c>
      <c r="AJ2448" s="33">
        <v>86165.331200000001</v>
      </c>
      <c r="AK2448" s="33">
        <v>113171.70819999999</v>
      </c>
      <c r="AL2448" s="33">
        <v>2707369.56</v>
      </c>
      <c r="AM2448" s="33">
        <f t="shared" si="268"/>
        <v>-27006.376999999993</v>
      </c>
      <c r="AN2448" s="33"/>
      <c r="AO2448" s="33"/>
      <c r="AP2448" s="33"/>
      <c r="AQ2448" s="33"/>
      <c r="AR2448" s="33"/>
      <c r="AS2448" s="33"/>
      <c r="AT2448" s="33"/>
      <c r="AU2448" s="33"/>
      <c r="AV2448" s="33">
        <f t="shared" si="269"/>
        <v>-233793.38939999999</v>
      </c>
      <c r="AW2448" s="33"/>
      <c r="AX2448" s="33"/>
      <c r="AY2448" s="33"/>
      <c r="AZ2448" s="33"/>
      <c r="BA2448" s="38">
        <v>2443</v>
      </c>
      <c r="BB2448" s="38">
        <v>2015</v>
      </c>
      <c r="BC2448" s="38">
        <v>1942</v>
      </c>
      <c r="BD2448" s="39">
        <v>129.83243809999999</v>
      </c>
      <c r="BE2448" s="33">
        <f t="shared" si="270"/>
        <v>3786.014818304684</v>
      </c>
      <c r="BF2448" s="33">
        <v>2159181.0956000001</v>
      </c>
      <c r="BG2448" s="33">
        <v>106509.8227</v>
      </c>
      <c r="BH2448" s="33">
        <v>185695.53400000001</v>
      </c>
      <c r="BI2448" s="33">
        <v>77426.527418304395</v>
      </c>
      <c r="BJ2448" s="33">
        <v>276049.50349999999</v>
      </c>
      <c r="BK2448" s="33">
        <v>15335.2745</v>
      </c>
      <c r="BL2448" s="33">
        <v>2785741.1938999998</v>
      </c>
      <c r="BM2448" s="33">
        <f t="shared" si="271"/>
        <v>260714.22899999999</v>
      </c>
      <c r="BN2448" s="9"/>
      <c r="BO2448" s="9"/>
      <c r="BP2448" s="9"/>
      <c r="BQ2448" s="9"/>
      <c r="BR2448" s="9"/>
      <c r="BS2448" s="9"/>
      <c r="BT2448" s="9"/>
      <c r="BU2448" s="9"/>
      <c r="BV2448" s="33">
        <f t="shared" si="272"/>
        <v>3786.014818304684</v>
      </c>
      <c r="BW2448" s="9"/>
      <c r="BX2448" s="9"/>
      <c r="BY2448" s="9"/>
      <c r="BZ2448" s="9"/>
      <c r="CA2448" s="21"/>
      <c r="CB2448" s="21"/>
      <c r="CC2448" s="21"/>
      <c r="CD2448" s="22"/>
      <c r="CE2448" s="9"/>
      <c r="CF2448" s="9"/>
      <c r="CG2448" s="9"/>
      <c r="CH2448" s="9"/>
      <c r="CI2448" s="9"/>
      <c r="CJ2448" s="9"/>
      <c r="CK2448" s="9"/>
      <c r="CL2448" s="9"/>
      <c r="CM2448" s="10"/>
      <c r="CN2448" s="4"/>
      <c r="CO2448" s="4"/>
      <c r="CP2448" s="4"/>
      <c r="CQ2448" s="4"/>
      <c r="CR2448" s="4"/>
      <c r="CS2448" s="4"/>
      <c r="CT2448" s="4"/>
      <c r="CU2448" s="4"/>
      <c r="CV2448" s="4"/>
      <c r="CW2448" s="4"/>
      <c r="CX2448" s="4"/>
      <c r="CY2448" s="4"/>
      <c r="CZ2448" s="4"/>
      <c r="DD2448" s="3"/>
      <c r="DE2448" s="4"/>
      <c r="DF2448" s="4"/>
      <c r="DG2448" s="4"/>
      <c r="DH2448" s="4"/>
      <c r="DI2448" s="4"/>
      <c r="DJ2448" s="4"/>
      <c r="DK2448" s="4"/>
      <c r="DL2448" s="4"/>
      <c r="DM2448" s="4"/>
      <c r="DN2448" s="4"/>
      <c r="DO2448" s="4"/>
      <c r="DP2448" s="4"/>
      <c r="DQ2448" s="4"/>
      <c r="DR2448" s="4"/>
      <c r="DS2448" s="4"/>
      <c r="DT2448" s="4"/>
      <c r="DU2448" s="4"/>
      <c r="DV2448" s="4"/>
      <c r="DW2448" s="4"/>
      <c r="DX2448" s="4"/>
      <c r="DY2448" s="4"/>
      <c r="DZ2448" s="4"/>
      <c r="EE2448" s="4"/>
      <c r="EF2448" s="4"/>
      <c r="EG2448" s="4"/>
      <c r="EH2448" s="4"/>
      <c r="EI2448" s="4"/>
      <c r="EJ2448" s="4"/>
      <c r="EK2448" s="4"/>
      <c r="EL2448" s="4"/>
      <c r="EM2448" s="4"/>
      <c r="EN2448" s="4"/>
      <c r="EO2448" s="4"/>
      <c r="EP2448" s="4"/>
      <c r="EQ2448" s="4"/>
      <c r="ER2448" s="4"/>
      <c r="ES2448" s="4"/>
      <c r="ET2448" s="4"/>
      <c r="EU2448" s="4"/>
      <c r="EV2448" s="4"/>
      <c r="EW2448" s="4"/>
      <c r="EX2448" s="4"/>
      <c r="EY2448" s="4"/>
      <c r="EZ2448" s="4"/>
    </row>
    <row r="2449" spans="1:156">
      <c r="A2449" s="8">
        <v>2444</v>
      </c>
      <c r="B2449" s="21">
        <v>2013</v>
      </c>
      <c r="C2449" s="21">
        <v>1995</v>
      </c>
      <c r="D2449" s="22">
        <v>131.04328570000001</v>
      </c>
      <c r="E2449" s="9">
        <v>-14432.2297</v>
      </c>
      <c r="F2449" s="9">
        <v>1976134.1984000001</v>
      </c>
      <c r="G2449" s="9">
        <v>101672.62639999999</v>
      </c>
      <c r="H2449" s="9">
        <v>415899.76919999998</v>
      </c>
      <c r="I2449" s="9">
        <v>85644.989700000006</v>
      </c>
      <c r="J2449" s="9">
        <v>97711.892900000006</v>
      </c>
      <c r="K2449" s="9">
        <v>4450.9481999999998</v>
      </c>
      <c r="L2449" s="9">
        <v>2687044.7582</v>
      </c>
      <c r="M2449" s="9">
        <f t="shared" si="266"/>
        <v>93260.944700000007</v>
      </c>
      <c r="N2449" s="26"/>
      <c r="O2449" s="26"/>
      <c r="P2449" s="26"/>
      <c r="Q2449" s="26"/>
      <c r="R2449" s="26"/>
      <c r="S2449" s="26"/>
      <c r="T2449" s="26"/>
      <c r="U2449" s="26"/>
      <c r="V2449" s="33">
        <f t="shared" si="267"/>
        <v>-14432.2297</v>
      </c>
      <c r="W2449" s="26"/>
      <c r="X2449" s="26"/>
      <c r="Y2449" s="26"/>
      <c r="Z2449" s="26"/>
      <c r="AA2449" s="26"/>
      <c r="AB2449" s="38">
        <v>2014</v>
      </c>
      <c r="AC2449" s="38">
        <v>1981</v>
      </c>
      <c r="AD2449" s="39">
        <v>140.5062116</v>
      </c>
      <c r="AE2449" s="33">
        <v>144725.58009999999</v>
      </c>
      <c r="AF2449" s="33">
        <v>2056013.8894</v>
      </c>
      <c r="AG2449" s="33">
        <v>106509.8227</v>
      </c>
      <c r="AH2449" s="33">
        <v>191633.9068</v>
      </c>
      <c r="AI2449" s="33">
        <v>75859.498000000007</v>
      </c>
      <c r="AJ2449" s="33">
        <v>454082.36550000001</v>
      </c>
      <c r="AK2449" s="33">
        <v>8788.3147000000008</v>
      </c>
      <c r="AL2449" s="33">
        <v>2730585.5877</v>
      </c>
      <c r="AM2449" s="33">
        <f t="shared" si="268"/>
        <v>445294.05080000003</v>
      </c>
      <c r="AN2449" s="33"/>
      <c r="AO2449" s="33"/>
      <c r="AP2449" s="33"/>
      <c r="AQ2449" s="33"/>
      <c r="AR2449" s="33"/>
      <c r="AS2449" s="33"/>
      <c r="AT2449" s="33"/>
      <c r="AU2449" s="33"/>
      <c r="AV2449" s="33">
        <f t="shared" si="269"/>
        <v>144725.58009999999</v>
      </c>
      <c r="AW2449" s="33"/>
      <c r="AX2449" s="33"/>
      <c r="AY2449" s="33"/>
      <c r="AZ2449" s="33"/>
      <c r="BA2449" s="38">
        <v>2444</v>
      </c>
      <c r="BB2449" s="38">
        <v>2015</v>
      </c>
      <c r="BC2449" s="38">
        <v>1982</v>
      </c>
      <c r="BD2449" s="39">
        <v>170.52547989999999</v>
      </c>
      <c r="BE2449" s="33">
        <f t="shared" si="270"/>
        <v>148308.72910612728</v>
      </c>
      <c r="BF2449" s="33">
        <v>2090475.4664</v>
      </c>
      <c r="BG2449" s="33">
        <v>106509.8227</v>
      </c>
      <c r="BH2449" s="33">
        <v>186918.91190000001</v>
      </c>
      <c r="BI2449" s="33">
        <v>72828.417306126503</v>
      </c>
      <c r="BJ2449" s="33">
        <v>484304.92460000003</v>
      </c>
      <c r="BK2449" s="33">
        <v>2338.0659000000001</v>
      </c>
      <c r="BL2449" s="33">
        <v>2790390.7478999998</v>
      </c>
      <c r="BM2449" s="33">
        <f t="shared" si="271"/>
        <v>481966.85870000004</v>
      </c>
      <c r="BN2449" s="9"/>
      <c r="BO2449" s="9"/>
      <c r="BP2449" s="9"/>
      <c r="BQ2449" s="9"/>
      <c r="BR2449" s="9"/>
      <c r="BS2449" s="9"/>
      <c r="BT2449" s="9"/>
      <c r="BU2449" s="9"/>
      <c r="BV2449" s="33">
        <f t="shared" si="272"/>
        <v>148308.72910612728</v>
      </c>
      <c r="BW2449" s="9"/>
      <c r="BX2449" s="9"/>
      <c r="BY2449" s="9"/>
      <c r="BZ2449" s="9"/>
      <c r="CA2449" s="21"/>
      <c r="CB2449" s="21"/>
      <c r="CC2449" s="21"/>
      <c r="CD2449" s="22"/>
      <c r="CE2449" s="9"/>
      <c r="CF2449" s="9"/>
      <c r="CG2449" s="9"/>
      <c r="CH2449" s="9"/>
      <c r="CI2449" s="9"/>
      <c r="CJ2449" s="9"/>
      <c r="CK2449" s="9"/>
      <c r="CL2449" s="9"/>
      <c r="CM2449" s="10"/>
      <c r="CN2449" s="4"/>
      <c r="CO2449" s="4"/>
      <c r="CP2449" s="4"/>
      <c r="CQ2449" s="4"/>
      <c r="CR2449" s="4"/>
      <c r="CS2449" s="4"/>
      <c r="CT2449" s="4"/>
      <c r="CU2449" s="4"/>
      <c r="CV2449" s="4"/>
      <c r="CW2449" s="4"/>
      <c r="CX2449" s="4"/>
      <c r="CY2449" s="4"/>
      <c r="CZ2449" s="4"/>
      <c r="DD2449" s="3"/>
      <c r="DE2449" s="4"/>
      <c r="DF2449" s="4"/>
      <c r="DG2449" s="4"/>
      <c r="DH2449" s="4"/>
      <c r="DI2449" s="4"/>
      <c r="DJ2449" s="4"/>
      <c r="DK2449" s="4"/>
      <c r="DL2449" s="4"/>
      <c r="DM2449" s="4"/>
      <c r="DN2449" s="4"/>
      <c r="DO2449" s="4"/>
      <c r="DP2449" s="4"/>
      <c r="DQ2449" s="4"/>
      <c r="DR2449" s="4"/>
      <c r="DS2449" s="4"/>
      <c r="DT2449" s="4"/>
      <c r="DU2449" s="4"/>
      <c r="DV2449" s="4"/>
      <c r="DW2449" s="4"/>
      <c r="DX2449" s="4"/>
      <c r="DY2449" s="4"/>
      <c r="DZ2449" s="4"/>
      <c r="EE2449" s="4"/>
      <c r="EF2449" s="4"/>
      <c r="EG2449" s="4"/>
      <c r="EH2449" s="4"/>
      <c r="EI2449" s="4"/>
      <c r="EJ2449" s="4"/>
      <c r="EK2449" s="4"/>
      <c r="EL2449" s="4"/>
      <c r="EM2449" s="4"/>
      <c r="EN2449" s="4"/>
      <c r="EO2449" s="4"/>
      <c r="EP2449" s="4"/>
      <c r="EQ2449" s="4"/>
      <c r="ER2449" s="4"/>
      <c r="ES2449" s="4"/>
      <c r="ET2449" s="4"/>
      <c r="EU2449" s="4"/>
      <c r="EV2449" s="4"/>
      <c r="EW2449" s="4"/>
      <c r="EX2449" s="4"/>
      <c r="EY2449" s="4"/>
      <c r="EZ2449" s="4"/>
    </row>
    <row r="2450" spans="1:156">
      <c r="A2450" s="8">
        <v>2445</v>
      </c>
      <c r="B2450" s="21">
        <v>2013</v>
      </c>
      <c r="C2450" s="21">
        <v>1995</v>
      </c>
      <c r="D2450" s="22">
        <v>131.04328570000001</v>
      </c>
      <c r="E2450" s="9">
        <v>-32111.365600000001</v>
      </c>
      <c r="F2450" s="9">
        <v>1941370.0649999999</v>
      </c>
      <c r="G2450" s="9">
        <v>101672.62639999999</v>
      </c>
      <c r="H2450" s="9">
        <v>415704.07</v>
      </c>
      <c r="I2450" s="9">
        <v>86373.7405</v>
      </c>
      <c r="J2450" s="9">
        <v>116460.3036</v>
      </c>
      <c r="K2450" s="9">
        <v>4555.6617999999999</v>
      </c>
      <c r="L2450" s="9">
        <v>2689136.5093999999</v>
      </c>
      <c r="M2450" s="9">
        <f t="shared" si="266"/>
        <v>111904.6418</v>
      </c>
      <c r="N2450" s="26"/>
      <c r="O2450" s="26"/>
      <c r="P2450" s="26"/>
      <c r="Q2450" s="26"/>
      <c r="R2450" s="26"/>
      <c r="S2450" s="26"/>
      <c r="T2450" s="26"/>
      <c r="U2450" s="26"/>
      <c r="V2450" s="33">
        <f t="shared" si="267"/>
        <v>-32111.365600000001</v>
      </c>
      <c r="W2450" s="26"/>
      <c r="X2450" s="26"/>
      <c r="Y2450" s="26"/>
      <c r="Z2450" s="26"/>
      <c r="AA2450" s="26"/>
      <c r="AB2450" s="38">
        <v>2014</v>
      </c>
      <c r="AC2450" s="38">
        <v>1977</v>
      </c>
      <c r="AD2450" s="39">
        <v>78.848646959999996</v>
      </c>
      <c r="AE2450" s="33">
        <v>-295309.94140000001</v>
      </c>
      <c r="AF2450" s="33">
        <v>2049982.4173999999</v>
      </c>
      <c r="AG2450" s="33">
        <v>106509.8227</v>
      </c>
      <c r="AH2450" s="33">
        <v>176342.1287</v>
      </c>
      <c r="AI2450" s="33">
        <v>133334.1967</v>
      </c>
      <c r="AJ2450" s="33">
        <v>53673.790200000003</v>
      </c>
      <c r="AK2450" s="33">
        <v>102997.28879999999</v>
      </c>
      <c r="AL2450" s="33">
        <v>2712155.0082999999</v>
      </c>
      <c r="AM2450" s="33">
        <f t="shared" si="268"/>
        <v>-49323.498599999992</v>
      </c>
      <c r="AN2450" s="33"/>
      <c r="AO2450" s="33"/>
      <c r="AP2450" s="33"/>
      <c r="AQ2450" s="33"/>
      <c r="AR2450" s="33"/>
      <c r="AS2450" s="33"/>
      <c r="AT2450" s="33"/>
      <c r="AU2450" s="33"/>
      <c r="AV2450" s="33">
        <f t="shared" si="269"/>
        <v>-295309.94140000001</v>
      </c>
      <c r="AW2450" s="33"/>
      <c r="AX2450" s="33"/>
      <c r="AY2450" s="33"/>
      <c r="AZ2450" s="33"/>
      <c r="BA2450" s="38">
        <v>2445</v>
      </c>
      <c r="BB2450" s="38">
        <v>2015</v>
      </c>
      <c r="BC2450" s="38">
        <v>1978</v>
      </c>
      <c r="BD2450" s="39">
        <v>138.30665930000001</v>
      </c>
      <c r="BE2450" s="33">
        <f t="shared" si="270"/>
        <v>-3272.5616488154046</v>
      </c>
      <c r="BF2450" s="33">
        <v>2114144.2395000001</v>
      </c>
      <c r="BG2450" s="33">
        <v>106509.8227</v>
      </c>
      <c r="BH2450" s="33">
        <v>186326.37729999999</v>
      </c>
      <c r="BI2450" s="33">
        <v>75055.480151184805</v>
      </c>
      <c r="BJ2450" s="33">
        <v>296470.66480000003</v>
      </c>
      <c r="BK2450" s="33">
        <v>12487.7498</v>
      </c>
      <c r="BL2450" s="33">
        <v>2769291.3963000001</v>
      </c>
      <c r="BM2450" s="33">
        <f t="shared" si="271"/>
        <v>283982.91500000004</v>
      </c>
      <c r="BN2450" s="9"/>
      <c r="BO2450" s="9"/>
      <c r="BP2450" s="9"/>
      <c r="BQ2450" s="9"/>
      <c r="BR2450" s="9"/>
      <c r="BS2450" s="9"/>
      <c r="BT2450" s="9"/>
      <c r="BU2450" s="9"/>
      <c r="BV2450" s="33">
        <f t="shared" si="272"/>
        <v>-3272.5616488154046</v>
      </c>
      <c r="BW2450" s="9"/>
      <c r="BX2450" s="9"/>
      <c r="BY2450" s="9"/>
      <c r="BZ2450" s="9"/>
      <c r="CA2450" s="21"/>
      <c r="CB2450" s="21"/>
      <c r="CC2450" s="21"/>
      <c r="CD2450" s="22"/>
      <c r="CE2450" s="9"/>
      <c r="CF2450" s="9"/>
      <c r="CG2450" s="9"/>
      <c r="CH2450" s="9"/>
      <c r="CI2450" s="9"/>
      <c r="CJ2450" s="9"/>
      <c r="CK2450" s="9"/>
      <c r="CL2450" s="9"/>
      <c r="CM2450" s="10"/>
      <c r="CN2450" s="4"/>
      <c r="CO2450" s="4"/>
      <c r="CP2450" s="4"/>
      <c r="CQ2450" s="4"/>
      <c r="CR2450" s="4"/>
      <c r="CS2450" s="4"/>
      <c r="CT2450" s="4"/>
      <c r="CU2450" s="4"/>
      <c r="CV2450" s="4"/>
      <c r="CW2450" s="4"/>
      <c r="CX2450" s="4"/>
      <c r="CY2450" s="4"/>
      <c r="CZ2450" s="4"/>
      <c r="DD2450" s="3"/>
      <c r="DE2450" s="4"/>
      <c r="DF2450" s="4"/>
      <c r="DG2450" s="4"/>
      <c r="DH2450" s="4"/>
      <c r="DI2450" s="4"/>
      <c r="DJ2450" s="4"/>
      <c r="DK2450" s="4"/>
      <c r="DL2450" s="4"/>
      <c r="DM2450" s="4"/>
      <c r="DN2450" s="4"/>
      <c r="DO2450" s="4"/>
      <c r="DP2450" s="4"/>
      <c r="DQ2450" s="4"/>
      <c r="DR2450" s="4"/>
      <c r="DS2450" s="4"/>
      <c r="DT2450" s="4"/>
      <c r="DU2450" s="4"/>
      <c r="DV2450" s="4"/>
      <c r="DW2450" s="4"/>
      <c r="DX2450" s="4"/>
      <c r="DY2450" s="4"/>
      <c r="DZ2450" s="4"/>
      <c r="EE2450" s="4"/>
      <c r="EF2450" s="4"/>
      <c r="EG2450" s="4"/>
      <c r="EH2450" s="4"/>
      <c r="EI2450" s="4"/>
      <c r="EJ2450" s="4"/>
      <c r="EK2450" s="4"/>
      <c r="EL2450" s="4"/>
      <c r="EM2450" s="4"/>
      <c r="EN2450" s="4"/>
      <c r="EO2450" s="4"/>
      <c r="EP2450" s="4"/>
      <c r="EQ2450" s="4"/>
      <c r="ER2450" s="4"/>
      <c r="ES2450" s="4"/>
      <c r="ET2450" s="4"/>
      <c r="EU2450" s="4"/>
      <c r="EV2450" s="4"/>
      <c r="EW2450" s="4"/>
      <c r="EX2450" s="4"/>
      <c r="EY2450" s="4"/>
      <c r="EZ2450" s="4"/>
    </row>
    <row r="2451" spans="1:156">
      <c r="A2451" s="8">
        <v>2446</v>
      </c>
      <c r="B2451" s="21">
        <v>2013</v>
      </c>
      <c r="C2451" s="21">
        <v>1954</v>
      </c>
      <c r="D2451" s="22">
        <v>155.51180840000001</v>
      </c>
      <c r="E2451" s="9">
        <v>-42899.028299999998</v>
      </c>
      <c r="F2451" s="9">
        <v>1948832.0936</v>
      </c>
      <c r="G2451" s="9">
        <v>101672.62639999999</v>
      </c>
      <c r="H2451" s="9">
        <v>416574.79249999998</v>
      </c>
      <c r="I2451" s="9">
        <v>83131.317500000005</v>
      </c>
      <c r="J2451" s="9">
        <v>91190.6927</v>
      </c>
      <c r="K2451" s="9">
        <v>3800.4416000000001</v>
      </c>
      <c r="L2451" s="9">
        <v>2680500.1094</v>
      </c>
      <c r="M2451" s="9">
        <f t="shared" si="266"/>
        <v>87390.251099999994</v>
      </c>
      <c r="N2451" s="26"/>
      <c r="O2451" s="26"/>
      <c r="P2451" s="26"/>
      <c r="Q2451" s="26"/>
      <c r="R2451" s="26"/>
      <c r="S2451" s="26"/>
      <c r="T2451" s="26"/>
      <c r="U2451" s="26"/>
      <c r="V2451" s="33">
        <f t="shared" si="267"/>
        <v>-42899.028299999998</v>
      </c>
      <c r="W2451" s="26"/>
      <c r="X2451" s="26"/>
      <c r="Y2451" s="26"/>
      <c r="Z2451" s="26"/>
      <c r="AA2451" s="26"/>
      <c r="AB2451" s="38">
        <v>2014</v>
      </c>
      <c r="AC2451" s="38">
        <v>1996</v>
      </c>
      <c r="AD2451" s="39">
        <v>184.8110351</v>
      </c>
      <c r="AE2451" s="33">
        <v>247321.84520000001</v>
      </c>
      <c r="AF2451" s="33">
        <v>2035367.8898</v>
      </c>
      <c r="AG2451" s="33">
        <v>106509.8227</v>
      </c>
      <c r="AH2451" s="33">
        <v>191184.2689</v>
      </c>
      <c r="AI2451" s="33">
        <v>77549.478499999997</v>
      </c>
      <c r="AJ2451" s="33">
        <v>605677.68160000001</v>
      </c>
      <c r="AK2451" s="33">
        <v>10090.953299999999</v>
      </c>
      <c r="AL2451" s="33">
        <v>2758876.3429999999</v>
      </c>
      <c r="AM2451" s="33">
        <f t="shared" si="268"/>
        <v>595586.72829999996</v>
      </c>
      <c r="AN2451" s="33"/>
      <c r="AO2451" s="33"/>
      <c r="AP2451" s="33"/>
      <c r="AQ2451" s="33"/>
      <c r="AR2451" s="33"/>
      <c r="AS2451" s="33"/>
      <c r="AT2451" s="33"/>
      <c r="AU2451" s="33"/>
      <c r="AV2451" s="33">
        <f t="shared" si="269"/>
        <v>247321.84520000001</v>
      </c>
      <c r="AW2451" s="33"/>
      <c r="AX2451" s="33"/>
      <c r="AY2451" s="33"/>
      <c r="AZ2451" s="33"/>
      <c r="BA2451" s="38">
        <v>2446</v>
      </c>
      <c r="BB2451" s="38">
        <v>2015</v>
      </c>
      <c r="BC2451" s="38">
        <v>1997</v>
      </c>
      <c r="BD2451" s="39">
        <v>193.73167799999999</v>
      </c>
      <c r="BE2451" s="33">
        <f t="shared" si="270"/>
        <v>179171.38612983143</v>
      </c>
      <c r="BF2451" s="33">
        <v>2060382.1425999999</v>
      </c>
      <c r="BG2451" s="33">
        <v>106509.8227</v>
      </c>
      <c r="BH2451" s="33">
        <v>186352.64290000001</v>
      </c>
      <c r="BI2451" s="33">
        <v>74956.759829831703</v>
      </c>
      <c r="BJ2451" s="33">
        <v>571451.23389999999</v>
      </c>
      <c r="BK2451" s="33">
        <v>3213.3589000000002</v>
      </c>
      <c r="BL2451" s="33">
        <v>2817267.8569</v>
      </c>
      <c r="BM2451" s="33">
        <f t="shared" si="271"/>
        <v>568237.875</v>
      </c>
      <c r="BN2451" s="9"/>
      <c r="BO2451" s="9"/>
      <c r="BP2451" s="9"/>
      <c r="BQ2451" s="9"/>
      <c r="BR2451" s="9"/>
      <c r="BS2451" s="9"/>
      <c r="BT2451" s="9"/>
      <c r="BU2451" s="9"/>
      <c r="BV2451" s="33">
        <f t="shared" si="272"/>
        <v>179171.38612983143</v>
      </c>
      <c r="BW2451" s="9"/>
      <c r="BX2451" s="9"/>
      <c r="BY2451" s="9"/>
      <c r="BZ2451" s="9"/>
      <c r="CA2451" s="21"/>
      <c r="CB2451" s="21"/>
      <c r="CC2451" s="21"/>
      <c r="CD2451" s="22"/>
      <c r="CE2451" s="9"/>
      <c r="CF2451" s="9"/>
      <c r="CG2451" s="9"/>
      <c r="CH2451" s="9"/>
      <c r="CI2451" s="9"/>
      <c r="CJ2451" s="9"/>
      <c r="CK2451" s="9"/>
      <c r="CL2451" s="9"/>
      <c r="CM2451" s="10"/>
      <c r="CN2451" s="4"/>
      <c r="CO2451" s="4"/>
      <c r="CP2451" s="4"/>
      <c r="CQ2451" s="4"/>
      <c r="CR2451" s="4"/>
      <c r="CS2451" s="4"/>
      <c r="CT2451" s="4"/>
      <c r="CU2451" s="4"/>
      <c r="CV2451" s="4"/>
      <c r="CW2451" s="4"/>
      <c r="CX2451" s="4"/>
      <c r="CY2451" s="4"/>
      <c r="CZ2451" s="4"/>
      <c r="DD2451" s="3"/>
      <c r="DE2451" s="4"/>
      <c r="DF2451" s="4"/>
      <c r="DG2451" s="4"/>
      <c r="DH2451" s="4"/>
      <c r="DI2451" s="4"/>
      <c r="DJ2451" s="4"/>
      <c r="DK2451" s="4"/>
      <c r="DL2451" s="4"/>
      <c r="DM2451" s="4"/>
      <c r="DN2451" s="4"/>
      <c r="DO2451" s="4"/>
      <c r="DP2451" s="4"/>
      <c r="DQ2451" s="4"/>
      <c r="DR2451" s="4"/>
      <c r="DS2451" s="4"/>
      <c r="DT2451" s="4"/>
      <c r="DU2451" s="4"/>
      <c r="DV2451" s="4"/>
      <c r="DW2451" s="4"/>
      <c r="DX2451" s="4"/>
      <c r="DY2451" s="4"/>
      <c r="DZ2451" s="4"/>
      <c r="EE2451" s="4"/>
      <c r="EF2451" s="4"/>
      <c r="EG2451" s="4"/>
      <c r="EH2451" s="4"/>
      <c r="EI2451" s="4"/>
      <c r="EJ2451" s="4"/>
      <c r="EK2451" s="4"/>
      <c r="EL2451" s="4"/>
      <c r="EM2451" s="4"/>
      <c r="EN2451" s="4"/>
      <c r="EO2451" s="4"/>
      <c r="EP2451" s="4"/>
      <c r="EQ2451" s="4"/>
      <c r="ER2451" s="4"/>
      <c r="ES2451" s="4"/>
      <c r="ET2451" s="4"/>
      <c r="EU2451" s="4"/>
      <c r="EV2451" s="4"/>
      <c r="EW2451" s="4"/>
      <c r="EX2451" s="4"/>
      <c r="EY2451" s="4"/>
      <c r="EZ2451" s="4"/>
    </row>
    <row r="2452" spans="1:156">
      <c r="A2452" s="8">
        <v>2447</v>
      </c>
      <c r="B2452" s="21">
        <v>2013</v>
      </c>
      <c r="C2452" s="21">
        <v>1995</v>
      </c>
      <c r="D2452" s="22">
        <v>131.04328570000001</v>
      </c>
      <c r="E2452" s="9">
        <v>-31112.756700000002</v>
      </c>
      <c r="F2452" s="9">
        <v>1916113.7981</v>
      </c>
      <c r="G2452" s="9">
        <v>101672.62639999999</v>
      </c>
      <c r="H2452" s="9">
        <v>415777.14539999998</v>
      </c>
      <c r="I2452" s="9">
        <v>86101.6201</v>
      </c>
      <c r="J2452" s="9">
        <v>140548.24410000001</v>
      </c>
      <c r="K2452" s="9">
        <v>1671.3089</v>
      </c>
      <c r="L2452" s="9">
        <v>2689654.8818999999</v>
      </c>
      <c r="M2452" s="9">
        <f t="shared" si="266"/>
        <v>138876.93520000001</v>
      </c>
      <c r="N2452" s="26"/>
      <c r="O2452" s="26"/>
      <c r="P2452" s="26"/>
      <c r="Q2452" s="26"/>
      <c r="R2452" s="26"/>
      <c r="S2452" s="26"/>
      <c r="T2452" s="26"/>
      <c r="U2452" s="26"/>
      <c r="V2452" s="33">
        <f t="shared" si="267"/>
        <v>-31112.756700000002</v>
      </c>
      <c r="W2452" s="26"/>
      <c r="X2452" s="26"/>
      <c r="Y2452" s="26"/>
      <c r="Z2452" s="26"/>
      <c r="AA2452" s="26"/>
      <c r="AB2452" s="38">
        <v>2014</v>
      </c>
      <c r="AC2452" s="38">
        <v>1961</v>
      </c>
      <c r="AD2452" s="39">
        <v>139.37192200000001</v>
      </c>
      <c r="AE2452" s="33">
        <v>56691.480799999998</v>
      </c>
      <c r="AF2452" s="33">
        <v>2013922.9556</v>
      </c>
      <c r="AG2452" s="33">
        <v>106509.8227</v>
      </c>
      <c r="AH2452" s="33">
        <v>190594.28839999999</v>
      </c>
      <c r="AI2452" s="33">
        <v>79766.941399999996</v>
      </c>
      <c r="AJ2452" s="33">
        <v>397224.57030000002</v>
      </c>
      <c r="AK2452" s="33">
        <v>7317.1152000000002</v>
      </c>
      <c r="AL2452" s="33">
        <v>2724009.9822999998</v>
      </c>
      <c r="AM2452" s="33">
        <f t="shared" si="268"/>
        <v>389907.45510000002</v>
      </c>
      <c r="AN2452" s="33"/>
      <c r="AO2452" s="33"/>
      <c r="AP2452" s="33"/>
      <c r="AQ2452" s="33"/>
      <c r="AR2452" s="33"/>
      <c r="AS2452" s="33"/>
      <c r="AT2452" s="33"/>
      <c r="AU2452" s="33"/>
      <c r="AV2452" s="33">
        <f t="shared" si="269"/>
        <v>56691.480799999998</v>
      </c>
      <c r="AW2452" s="33"/>
      <c r="AX2452" s="33"/>
      <c r="AY2452" s="33"/>
      <c r="AZ2452" s="33"/>
      <c r="BA2452" s="38">
        <v>2447</v>
      </c>
      <c r="BB2452" s="38">
        <v>2015</v>
      </c>
      <c r="BC2452" s="38">
        <v>1962</v>
      </c>
      <c r="BD2452" s="39">
        <v>126.2553453</v>
      </c>
      <c r="BE2452" s="33">
        <f t="shared" si="270"/>
        <v>-112373.22722548619</v>
      </c>
      <c r="BF2452" s="33">
        <v>2058912.3473</v>
      </c>
      <c r="BG2452" s="33">
        <v>106509.8227</v>
      </c>
      <c r="BH2452" s="33">
        <v>181712.87160000001</v>
      </c>
      <c r="BI2452" s="33">
        <v>92395.507374513705</v>
      </c>
      <c r="BJ2452" s="33">
        <v>248280.36809999999</v>
      </c>
      <c r="BK2452" s="33">
        <v>17968.664100000002</v>
      </c>
      <c r="BL2452" s="33">
        <v>2782215.4802000001</v>
      </c>
      <c r="BM2452" s="33">
        <f t="shared" si="271"/>
        <v>230311.704</v>
      </c>
      <c r="BN2452" s="9"/>
      <c r="BO2452" s="9"/>
      <c r="BP2452" s="9"/>
      <c r="BQ2452" s="9"/>
      <c r="BR2452" s="9"/>
      <c r="BS2452" s="9"/>
      <c r="BT2452" s="9"/>
      <c r="BU2452" s="9"/>
      <c r="BV2452" s="33">
        <f t="shared" si="272"/>
        <v>-112373.22722548619</v>
      </c>
      <c r="BW2452" s="9"/>
      <c r="BX2452" s="9"/>
      <c r="BY2452" s="9"/>
      <c r="BZ2452" s="9"/>
      <c r="CA2452" s="21"/>
      <c r="CB2452" s="21"/>
      <c r="CC2452" s="21"/>
      <c r="CD2452" s="22"/>
      <c r="CE2452" s="9"/>
      <c r="CF2452" s="9"/>
      <c r="CG2452" s="9"/>
      <c r="CH2452" s="9"/>
      <c r="CI2452" s="9"/>
      <c r="CJ2452" s="9"/>
      <c r="CK2452" s="9"/>
      <c r="CL2452" s="9"/>
      <c r="CM2452" s="10"/>
      <c r="CN2452" s="4"/>
      <c r="CO2452" s="4"/>
      <c r="CP2452" s="4"/>
      <c r="CQ2452" s="4"/>
      <c r="CR2452" s="4"/>
      <c r="CS2452" s="4"/>
      <c r="CT2452" s="4"/>
      <c r="CU2452" s="4"/>
      <c r="CV2452" s="4"/>
      <c r="CW2452" s="4"/>
      <c r="CX2452" s="4"/>
      <c r="CY2452" s="4"/>
      <c r="CZ2452" s="4"/>
      <c r="DD2452" s="3"/>
      <c r="DE2452" s="4"/>
      <c r="DF2452" s="4"/>
      <c r="DG2452" s="4"/>
      <c r="DH2452" s="4"/>
      <c r="DI2452" s="4"/>
      <c r="DJ2452" s="4"/>
      <c r="DK2452" s="4"/>
      <c r="DL2452" s="4"/>
      <c r="DM2452" s="4"/>
      <c r="DN2452" s="4"/>
      <c r="DO2452" s="4"/>
      <c r="DP2452" s="4"/>
      <c r="DQ2452" s="4"/>
      <c r="DR2452" s="4"/>
      <c r="DS2452" s="4"/>
      <c r="DT2452" s="4"/>
      <c r="DU2452" s="4"/>
      <c r="DV2452" s="4"/>
      <c r="DW2452" s="4"/>
      <c r="DX2452" s="4"/>
      <c r="DY2452" s="4"/>
      <c r="DZ2452" s="4"/>
      <c r="EE2452" s="4"/>
      <c r="EF2452" s="4"/>
      <c r="EG2452" s="4"/>
      <c r="EH2452" s="4"/>
      <c r="EI2452" s="4"/>
      <c r="EJ2452" s="4"/>
      <c r="EK2452" s="4"/>
      <c r="EL2452" s="4"/>
      <c r="EM2452" s="4"/>
      <c r="EN2452" s="4"/>
      <c r="EO2452" s="4"/>
      <c r="EP2452" s="4"/>
      <c r="EQ2452" s="4"/>
      <c r="ER2452" s="4"/>
      <c r="ES2452" s="4"/>
      <c r="ET2452" s="4"/>
      <c r="EU2452" s="4"/>
      <c r="EV2452" s="4"/>
      <c r="EW2452" s="4"/>
      <c r="EX2452" s="4"/>
      <c r="EY2452" s="4"/>
      <c r="EZ2452" s="4"/>
    </row>
    <row r="2453" spans="1:156">
      <c r="A2453" s="8">
        <v>2448</v>
      </c>
      <c r="B2453" s="21">
        <v>2013</v>
      </c>
      <c r="C2453" s="21">
        <v>2001</v>
      </c>
      <c r="D2453" s="22">
        <v>79.308135870000001</v>
      </c>
      <c r="E2453" s="9">
        <v>-67075.403699999995</v>
      </c>
      <c r="F2453" s="9">
        <v>1957949.4389</v>
      </c>
      <c r="G2453" s="9">
        <v>101672.62639999999</v>
      </c>
      <c r="H2453" s="9">
        <v>414993.80920000002</v>
      </c>
      <c r="I2453" s="9">
        <v>89018.631299999994</v>
      </c>
      <c r="J2453" s="9">
        <v>68778.381999999998</v>
      </c>
      <c r="K2453" s="9">
        <v>12049.8488</v>
      </c>
      <c r="L2453" s="9">
        <v>2687438.4427999998</v>
      </c>
      <c r="M2453" s="9">
        <f t="shared" si="266"/>
        <v>56728.533199999998</v>
      </c>
      <c r="N2453" s="26"/>
      <c r="O2453" s="26"/>
      <c r="P2453" s="26"/>
      <c r="Q2453" s="26"/>
      <c r="R2453" s="26"/>
      <c r="S2453" s="26"/>
      <c r="T2453" s="26"/>
      <c r="U2453" s="26"/>
      <c r="V2453" s="33">
        <f t="shared" si="267"/>
        <v>-67075.403699999995</v>
      </c>
      <c r="W2453" s="26"/>
      <c r="X2453" s="26"/>
      <c r="Y2453" s="26"/>
      <c r="Z2453" s="26"/>
      <c r="AA2453" s="26"/>
      <c r="AB2453" s="38">
        <v>2014</v>
      </c>
      <c r="AC2453" s="38">
        <v>1942</v>
      </c>
      <c r="AD2453" s="39">
        <v>129.83243809999999</v>
      </c>
      <c r="AE2453" s="33">
        <v>-52120.3102</v>
      </c>
      <c r="AF2453" s="33">
        <v>2082476.4053</v>
      </c>
      <c r="AG2453" s="33">
        <v>106509.8227</v>
      </c>
      <c r="AH2453" s="33">
        <v>186307.15419999999</v>
      </c>
      <c r="AI2453" s="33">
        <v>95880.289699999994</v>
      </c>
      <c r="AJ2453" s="33">
        <v>243958.87770000001</v>
      </c>
      <c r="AK2453" s="33">
        <v>51944.8272</v>
      </c>
      <c r="AL2453" s="33">
        <v>2715308.0325000002</v>
      </c>
      <c r="AM2453" s="33">
        <f t="shared" si="268"/>
        <v>192014.05050000001</v>
      </c>
      <c r="AN2453" s="33"/>
      <c r="AO2453" s="33"/>
      <c r="AP2453" s="33"/>
      <c r="AQ2453" s="33"/>
      <c r="AR2453" s="33"/>
      <c r="AS2453" s="33"/>
      <c r="AT2453" s="33"/>
      <c r="AU2453" s="33"/>
      <c r="AV2453" s="33">
        <f t="shared" si="269"/>
        <v>-52120.3102</v>
      </c>
      <c r="AW2453" s="33"/>
      <c r="AX2453" s="33"/>
      <c r="AY2453" s="33"/>
      <c r="AZ2453" s="33"/>
      <c r="BA2453" s="38">
        <v>2448</v>
      </c>
      <c r="BB2453" s="38">
        <v>2015</v>
      </c>
      <c r="BC2453" s="38">
        <v>1943</v>
      </c>
      <c r="BD2453" s="39">
        <v>149.93026549999999</v>
      </c>
      <c r="BE2453" s="33">
        <f t="shared" si="270"/>
        <v>-701.62184265069664</v>
      </c>
      <c r="BF2453" s="33">
        <v>2098120.3015000001</v>
      </c>
      <c r="BG2453" s="33">
        <v>106509.8227</v>
      </c>
      <c r="BH2453" s="33">
        <v>182876.25690000001</v>
      </c>
      <c r="BI2453" s="33">
        <v>88022.881657349193</v>
      </c>
      <c r="BJ2453" s="33">
        <v>342481.43709999998</v>
      </c>
      <c r="BK2453" s="33">
        <v>25129.999400000001</v>
      </c>
      <c r="BL2453" s="33">
        <v>2793582.3223000001</v>
      </c>
      <c r="BM2453" s="33">
        <f t="shared" si="271"/>
        <v>317351.43770000001</v>
      </c>
      <c r="BN2453" s="9"/>
      <c r="BO2453" s="9"/>
      <c r="BP2453" s="9"/>
      <c r="BQ2453" s="9"/>
      <c r="BR2453" s="9"/>
      <c r="BS2453" s="9"/>
      <c r="BT2453" s="9"/>
      <c r="BU2453" s="9"/>
      <c r="BV2453" s="33">
        <f t="shared" si="272"/>
        <v>-701.62184265069664</v>
      </c>
      <c r="BW2453" s="9"/>
      <c r="BX2453" s="9"/>
      <c r="BY2453" s="9"/>
      <c r="BZ2453" s="9"/>
      <c r="CA2453" s="21"/>
      <c r="CB2453" s="21"/>
      <c r="CC2453" s="21"/>
      <c r="CD2453" s="22"/>
      <c r="CE2453" s="9"/>
      <c r="CF2453" s="9"/>
      <c r="CG2453" s="9"/>
      <c r="CH2453" s="9"/>
      <c r="CI2453" s="9"/>
      <c r="CJ2453" s="9"/>
      <c r="CK2453" s="9"/>
      <c r="CL2453" s="9"/>
      <c r="CM2453" s="10"/>
      <c r="CN2453" s="4"/>
      <c r="CO2453" s="4"/>
      <c r="CP2453" s="4"/>
      <c r="CQ2453" s="4"/>
      <c r="CR2453" s="4"/>
      <c r="CS2453" s="4"/>
      <c r="CT2453" s="4"/>
      <c r="CU2453" s="4"/>
      <c r="CV2453" s="4"/>
      <c r="CW2453" s="4"/>
      <c r="CX2453" s="4"/>
      <c r="CY2453" s="4"/>
      <c r="CZ2453" s="4"/>
      <c r="DD2453" s="3"/>
      <c r="DE2453" s="4"/>
      <c r="DF2453" s="4"/>
      <c r="DG2453" s="4"/>
      <c r="DH2453" s="4"/>
      <c r="DI2453" s="4"/>
      <c r="DJ2453" s="4"/>
      <c r="DK2453" s="4"/>
      <c r="DL2453" s="4"/>
      <c r="DM2453" s="4"/>
      <c r="DN2453" s="4"/>
      <c r="DO2453" s="4"/>
      <c r="DP2453" s="4"/>
      <c r="DQ2453" s="4"/>
      <c r="DR2453" s="4"/>
      <c r="DS2453" s="4"/>
      <c r="DT2453" s="4"/>
      <c r="DU2453" s="4"/>
      <c r="DV2453" s="4"/>
      <c r="DW2453" s="4"/>
      <c r="DX2453" s="4"/>
      <c r="DY2453" s="4"/>
      <c r="DZ2453" s="4"/>
      <c r="EE2453" s="4"/>
      <c r="EF2453" s="4"/>
      <c r="EG2453" s="4"/>
      <c r="EH2453" s="4"/>
      <c r="EI2453" s="4"/>
      <c r="EJ2453" s="4"/>
      <c r="EK2453" s="4"/>
      <c r="EL2453" s="4"/>
      <c r="EM2453" s="4"/>
      <c r="EN2453" s="4"/>
      <c r="EO2453" s="4"/>
      <c r="EP2453" s="4"/>
      <c r="EQ2453" s="4"/>
      <c r="ER2453" s="4"/>
      <c r="ES2453" s="4"/>
      <c r="ET2453" s="4"/>
      <c r="EU2453" s="4"/>
      <c r="EV2453" s="4"/>
      <c r="EW2453" s="4"/>
      <c r="EX2453" s="4"/>
      <c r="EY2453" s="4"/>
      <c r="EZ2453" s="4"/>
    </row>
    <row r="2454" spans="1:156">
      <c r="A2454" s="8">
        <v>2449</v>
      </c>
      <c r="B2454" s="21">
        <v>2013</v>
      </c>
      <c r="C2454" s="21">
        <v>1982</v>
      </c>
      <c r="D2454" s="22">
        <v>170.52547989999999</v>
      </c>
      <c r="E2454" s="9">
        <v>-12515.440199999999</v>
      </c>
      <c r="F2454" s="9">
        <v>1981044.3762000001</v>
      </c>
      <c r="G2454" s="9">
        <v>101672.62639999999</v>
      </c>
      <c r="H2454" s="9">
        <v>416436.74859999999</v>
      </c>
      <c r="I2454" s="9">
        <v>83645.369500000001</v>
      </c>
      <c r="J2454" s="9">
        <v>95638.859400000001</v>
      </c>
      <c r="K2454" s="9">
        <v>8400.2608999999993</v>
      </c>
      <c r="L2454" s="9">
        <v>2682553.1593999998</v>
      </c>
      <c r="M2454" s="9">
        <f t="shared" si="266"/>
        <v>87238.598500000007</v>
      </c>
      <c r="N2454" s="26"/>
      <c r="O2454" s="26"/>
      <c r="P2454" s="26"/>
      <c r="Q2454" s="26"/>
      <c r="R2454" s="26"/>
      <c r="S2454" s="26"/>
      <c r="T2454" s="26"/>
      <c r="U2454" s="26"/>
      <c r="V2454" s="33">
        <f t="shared" si="267"/>
        <v>-12515.440199999999</v>
      </c>
      <c r="W2454" s="26"/>
      <c r="X2454" s="26"/>
      <c r="Y2454" s="26"/>
      <c r="Z2454" s="26"/>
      <c r="AA2454" s="26"/>
      <c r="AB2454" s="38">
        <v>2014</v>
      </c>
      <c r="AC2454" s="38">
        <v>1978</v>
      </c>
      <c r="AD2454" s="39">
        <v>138.30665930000001</v>
      </c>
      <c r="AE2454" s="33">
        <v>109537.166</v>
      </c>
      <c r="AF2454" s="33">
        <v>2106054.4690999999</v>
      </c>
      <c r="AG2454" s="33">
        <v>106509.8227</v>
      </c>
      <c r="AH2454" s="33">
        <v>188467.14550000001</v>
      </c>
      <c r="AI2454" s="33">
        <v>87761.884399999995</v>
      </c>
      <c r="AJ2454" s="33">
        <v>375823.4903</v>
      </c>
      <c r="AK2454" s="33">
        <v>39605.104800000001</v>
      </c>
      <c r="AL2454" s="33">
        <v>2715474.5413000002</v>
      </c>
      <c r="AM2454" s="33">
        <f t="shared" si="268"/>
        <v>336218.38549999997</v>
      </c>
      <c r="AN2454" s="33"/>
      <c r="AO2454" s="33"/>
      <c r="AP2454" s="33"/>
      <c r="AQ2454" s="33"/>
      <c r="AR2454" s="33"/>
      <c r="AS2454" s="33"/>
      <c r="AT2454" s="33"/>
      <c r="AU2454" s="33"/>
      <c r="AV2454" s="33">
        <f t="shared" si="269"/>
        <v>109537.166</v>
      </c>
      <c r="AW2454" s="33"/>
      <c r="AX2454" s="33"/>
      <c r="AY2454" s="33"/>
      <c r="AZ2454" s="33"/>
      <c r="BA2454" s="38">
        <v>2449</v>
      </c>
      <c r="BB2454" s="38">
        <v>2015</v>
      </c>
      <c r="BC2454" s="38">
        <v>1979</v>
      </c>
      <c r="BD2454" s="39">
        <v>108.16205739999999</v>
      </c>
      <c r="BE2454" s="33">
        <f t="shared" si="270"/>
        <v>-121372.77594742039</v>
      </c>
      <c r="BF2454" s="33">
        <v>2132572.6874000002</v>
      </c>
      <c r="BG2454" s="33">
        <v>106509.8227</v>
      </c>
      <c r="BH2454" s="33">
        <v>180529.3621</v>
      </c>
      <c r="BI2454" s="33">
        <v>96843.770552579503</v>
      </c>
      <c r="BJ2454" s="33">
        <v>224305.4449</v>
      </c>
      <c r="BK2454" s="33">
        <v>71422.636100000003</v>
      </c>
      <c r="BL2454" s="33">
        <v>2790711.2275</v>
      </c>
      <c r="BM2454" s="33">
        <f t="shared" si="271"/>
        <v>152882.8088</v>
      </c>
      <c r="BN2454" s="9"/>
      <c r="BO2454" s="9"/>
      <c r="BP2454" s="9"/>
      <c r="BQ2454" s="9"/>
      <c r="BR2454" s="9"/>
      <c r="BS2454" s="9"/>
      <c r="BT2454" s="9"/>
      <c r="BU2454" s="9"/>
      <c r="BV2454" s="33">
        <f t="shared" si="272"/>
        <v>-121372.77594742039</v>
      </c>
      <c r="BW2454" s="9"/>
      <c r="BX2454" s="9"/>
      <c r="BY2454" s="9"/>
      <c r="BZ2454" s="9"/>
      <c r="CA2454" s="21"/>
      <c r="CB2454" s="21"/>
      <c r="CC2454" s="21"/>
      <c r="CD2454" s="22"/>
      <c r="CE2454" s="9"/>
      <c r="CF2454" s="9"/>
      <c r="CG2454" s="9"/>
      <c r="CH2454" s="9"/>
      <c r="CI2454" s="9"/>
      <c r="CJ2454" s="9"/>
      <c r="CK2454" s="9"/>
      <c r="CL2454" s="9"/>
      <c r="CM2454" s="10"/>
      <c r="CN2454" s="4"/>
      <c r="CO2454" s="4"/>
      <c r="CP2454" s="4"/>
      <c r="CQ2454" s="4"/>
      <c r="CR2454" s="4"/>
      <c r="CS2454" s="4"/>
      <c r="CT2454" s="4"/>
      <c r="CU2454" s="4"/>
      <c r="CV2454" s="4"/>
      <c r="CW2454" s="4"/>
      <c r="CX2454" s="4"/>
      <c r="CY2454" s="4"/>
      <c r="CZ2454" s="4"/>
      <c r="DD2454" s="3"/>
      <c r="DE2454" s="4"/>
      <c r="DF2454" s="4"/>
      <c r="DG2454" s="4"/>
      <c r="DH2454" s="4"/>
      <c r="DI2454" s="4"/>
      <c r="DJ2454" s="4"/>
      <c r="DK2454" s="4"/>
      <c r="DL2454" s="4"/>
      <c r="DM2454" s="4"/>
      <c r="DN2454" s="4"/>
      <c r="DO2454" s="4"/>
      <c r="DP2454" s="4"/>
      <c r="DQ2454" s="4"/>
      <c r="DR2454" s="4"/>
      <c r="DS2454" s="4"/>
      <c r="DT2454" s="4"/>
      <c r="DU2454" s="4"/>
      <c r="DV2454" s="4"/>
      <c r="DW2454" s="4"/>
      <c r="DX2454" s="4"/>
      <c r="DY2454" s="4"/>
      <c r="DZ2454" s="4"/>
      <c r="EE2454" s="4"/>
      <c r="EF2454" s="4"/>
      <c r="EG2454" s="4"/>
      <c r="EH2454" s="4"/>
      <c r="EI2454" s="4"/>
      <c r="EJ2454" s="4"/>
      <c r="EK2454" s="4"/>
      <c r="EL2454" s="4"/>
      <c r="EM2454" s="4"/>
      <c r="EN2454" s="4"/>
      <c r="EO2454" s="4"/>
      <c r="EP2454" s="4"/>
      <c r="EQ2454" s="4"/>
      <c r="ER2454" s="4"/>
      <c r="ES2454" s="4"/>
      <c r="ET2454" s="4"/>
      <c r="EU2454" s="4"/>
      <c r="EV2454" s="4"/>
      <c r="EW2454" s="4"/>
      <c r="EX2454" s="4"/>
      <c r="EY2454" s="4"/>
      <c r="EZ2454" s="4"/>
    </row>
    <row r="2455" spans="1:156">
      <c r="A2455" s="8">
        <v>2450</v>
      </c>
      <c r="B2455" s="21">
        <v>2013</v>
      </c>
      <c r="C2455" s="21">
        <v>1969</v>
      </c>
      <c r="D2455" s="22">
        <v>154.8868702</v>
      </c>
      <c r="E2455" s="9">
        <v>25056.6381</v>
      </c>
      <c r="F2455" s="9">
        <v>1961935.379</v>
      </c>
      <c r="G2455" s="9">
        <v>101672.62639999999</v>
      </c>
      <c r="H2455" s="9">
        <v>415281.05869999999</v>
      </c>
      <c r="I2455" s="9">
        <v>87948.963000000003</v>
      </c>
      <c r="J2455" s="9">
        <v>154713.2801</v>
      </c>
      <c r="K2455" s="9">
        <v>6562.1460999999999</v>
      </c>
      <c r="L2455" s="9">
        <v>2689932.5230999999</v>
      </c>
      <c r="M2455" s="9">
        <f t="shared" si="266"/>
        <v>148151.13399999999</v>
      </c>
      <c r="N2455" s="26"/>
      <c r="O2455" s="26"/>
      <c r="P2455" s="26"/>
      <c r="Q2455" s="26"/>
      <c r="R2455" s="26"/>
      <c r="S2455" s="26"/>
      <c r="T2455" s="26"/>
      <c r="U2455" s="26"/>
      <c r="V2455" s="33">
        <f t="shared" si="267"/>
        <v>25056.6381</v>
      </c>
      <c r="W2455" s="26"/>
      <c r="X2455" s="26"/>
      <c r="Y2455" s="26"/>
      <c r="Z2455" s="26"/>
      <c r="AA2455" s="26"/>
      <c r="AB2455" s="38">
        <v>2014</v>
      </c>
      <c r="AC2455" s="38">
        <v>1949</v>
      </c>
      <c r="AD2455" s="39">
        <v>130.26025490000001</v>
      </c>
      <c r="AE2455" s="33">
        <v>-110574.095</v>
      </c>
      <c r="AF2455" s="33">
        <v>2051375.1084</v>
      </c>
      <c r="AG2455" s="33">
        <v>106509.8227</v>
      </c>
      <c r="AH2455" s="33">
        <v>189004.46950000001</v>
      </c>
      <c r="AI2455" s="33">
        <v>85742.332899999994</v>
      </c>
      <c r="AJ2455" s="33">
        <v>217871.6023</v>
      </c>
      <c r="AK2455" s="33">
        <v>32618.484400000001</v>
      </c>
      <c r="AL2455" s="33">
        <v>2728458.9463999998</v>
      </c>
      <c r="AM2455" s="33">
        <f t="shared" si="268"/>
        <v>185253.11790000001</v>
      </c>
      <c r="AN2455" s="33"/>
      <c r="AO2455" s="33"/>
      <c r="AP2455" s="33"/>
      <c r="AQ2455" s="33"/>
      <c r="AR2455" s="33"/>
      <c r="AS2455" s="33"/>
      <c r="AT2455" s="33"/>
      <c r="AU2455" s="33"/>
      <c r="AV2455" s="33">
        <f t="shared" si="269"/>
        <v>-110574.095</v>
      </c>
      <c r="AW2455" s="33"/>
      <c r="AX2455" s="33"/>
      <c r="AY2455" s="33"/>
      <c r="AZ2455" s="33"/>
      <c r="BA2455" s="38">
        <v>2450</v>
      </c>
      <c r="BB2455" s="38">
        <v>2015</v>
      </c>
      <c r="BC2455" s="38">
        <v>1950</v>
      </c>
      <c r="BD2455" s="39">
        <v>158.5133792</v>
      </c>
      <c r="BE2455" s="33">
        <f t="shared" si="270"/>
        <v>104937.64221853577</v>
      </c>
      <c r="BF2455" s="33">
        <v>2084736.5688</v>
      </c>
      <c r="BG2455" s="33">
        <v>106509.8227</v>
      </c>
      <c r="BH2455" s="33">
        <v>184842.00889999999</v>
      </c>
      <c r="BI2455" s="33">
        <v>80634.532318536207</v>
      </c>
      <c r="BJ2455" s="33">
        <v>448504.08970000001</v>
      </c>
      <c r="BK2455" s="33">
        <v>7410.7374</v>
      </c>
      <c r="BL2455" s="33">
        <v>2792878.6428</v>
      </c>
      <c r="BM2455" s="33">
        <f t="shared" si="271"/>
        <v>441093.35230000003</v>
      </c>
      <c r="BN2455" s="9"/>
      <c r="BO2455" s="9"/>
      <c r="BP2455" s="9"/>
      <c r="BQ2455" s="9"/>
      <c r="BR2455" s="9"/>
      <c r="BS2455" s="9"/>
      <c r="BT2455" s="9"/>
      <c r="BU2455" s="9"/>
      <c r="BV2455" s="33">
        <f t="shared" si="272"/>
        <v>104937.64221853577</v>
      </c>
      <c r="BW2455" s="9"/>
      <c r="BX2455" s="9"/>
      <c r="BY2455" s="9"/>
      <c r="BZ2455" s="9"/>
      <c r="CA2455" s="21"/>
      <c r="CB2455" s="21"/>
      <c r="CC2455" s="21"/>
      <c r="CD2455" s="22"/>
      <c r="CE2455" s="9"/>
      <c r="CF2455" s="9"/>
      <c r="CG2455" s="9"/>
      <c r="CH2455" s="9"/>
      <c r="CI2455" s="9"/>
      <c r="CJ2455" s="9"/>
      <c r="CK2455" s="9"/>
      <c r="CL2455" s="9"/>
      <c r="CM2455" s="10"/>
      <c r="CN2455" s="4"/>
      <c r="CO2455" s="4"/>
      <c r="CP2455" s="4"/>
      <c r="CQ2455" s="4"/>
      <c r="CR2455" s="4"/>
      <c r="CS2455" s="4"/>
      <c r="CT2455" s="4"/>
      <c r="CU2455" s="4"/>
      <c r="CV2455" s="4"/>
      <c r="CW2455" s="4"/>
      <c r="CX2455" s="4"/>
      <c r="CY2455" s="4"/>
      <c r="CZ2455" s="4"/>
      <c r="DD2455" s="3"/>
      <c r="DE2455" s="4"/>
      <c r="DF2455" s="4"/>
      <c r="DG2455" s="4"/>
      <c r="DH2455" s="4"/>
      <c r="DI2455" s="4"/>
      <c r="DJ2455" s="4"/>
      <c r="DK2455" s="4"/>
      <c r="DL2455" s="4"/>
      <c r="DM2455" s="4"/>
      <c r="DN2455" s="4"/>
      <c r="DO2455" s="4"/>
      <c r="DP2455" s="4"/>
      <c r="DQ2455" s="4"/>
      <c r="DR2455" s="4"/>
      <c r="DS2455" s="4"/>
      <c r="DT2455" s="4"/>
      <c r="DU2455" s="4"/>
      <c r="DV2455" s="4"/>
      <c r="DW2455" s="4"/>
      <c r="DX2455" s="4"/>
      <c r="DY2455" s="4"/>
      <c r="DZ2455" s="4"/>
      <c r="EE2455" s="4"/>
      <c r="EF2455" s="4"/>
      <c r="EG2455" s="4"/>
      <c r="EH2455" s="4"/>
      <c r="EI2455" s="4"/>
      <c r="EJ2455" s="4"/>
      <c r="EK2455" s="4"/>
      <c r="EL2455" s="4"/>
      <c r="EM2455" s="4"/>
      <c r="EN2455" s="4"/>
      <c r="EO2455" s="4"/>
      <c r="EP2455" s="4"/>
      <c r="EQ2455" s="4"/>
      <c r="ER2455" s="4"/>
      <c r="ES2455" s="4"/>
      <c r="ET2455" s="4"/>
      <c r="EU2455" s="4"/>
      <c r="EV2455" s="4"/>
      <c r="EW2455" s="4"/>
      <c r="EX2455" s="4"/>
      <c r="EY2455" s="4"/>
      <c r="EZ2455" s="4"/>
    </row>
    <row r="2456" spans="1:156">
      <c r="A2456" s="8">
        <v>2451</v>
      </c>
      <c r="B2456" s="21">
        <v>2013</v>
      </c>
      <c r="C2456" s="21">
        <v>1952</v>
      </c>
      <c r="D2456" s="22">
        <v>147.2903905</v>
      </c>
      <c r="E2456" s="9">
        <v>-81521.006800000003</v>
      </c>
      <c r="F2456" s="9">
        <v>1919314.3285999999</v>
      </c>
      <c r="G2456" s="9">
        <v>101672.62639999999</v>
      </c>
      <c r="H2456" s="9">
        <v>415418.14529999997</v>
      </c>
      <c r="I2456" s="9">
        <v>87438.475600000005</v>
      </c>
      <c r="J2456" s="9">
        <v>97576.487599999993</v>
      </c>
      <c r="K2456" s="9">
        <v>12410.0062</v>
      </c>
      <c r="L2456" s="9">
        <v>2690531.0641000001</v>
      </c>
      <c r="M2456" s="9">
        <f t="shared" si="266"/>
        <v>85166.48139999999</v>
      </c>
      <c r="N2456" s="26"/>
      <c r="O2456" s="26"/>
      <c r="P2456" s="26"/>
      <c r="Q2456" s="26"/>
      <c r="R2456" s="26"/>
      <c r="S2456" s="26"/>
      <c r="T2456" s="26"/>
      <c r="U2456" s="26"/>
      <c r="V2456" s="33">
        <f t="shared" si="267"/>
        <v>-81521.006800000003</v>
      </c>
      <c r="W2456" s="26"/>
      <c r="X2456" s="26"/>
      <c r="Y2456" s="26"/>
      <c r="Z2456" s="26"/>
      <c r="AA2456" s="26"/>
      <c r="AB2456" s="38">
        <v>2014</v>
      </c>
      <c r="AC2456" s="38">
        <v>1991</v>
      </c>
      <c r="AD2456" s="39">
        <v>149.61549260000001</v>
      </c>
      <c r="AE2456" s="33">
        <v>254470.8407</v>
      </c>
      <c r="AF2456" s="33">
        <v>2005879.8181</v>
      </c>
      <c r="AG2456" s="33">
        <v>106509.8227</v>
      </c>
      <c r="AH2456" s="33">
        <v>190383.3107</v>
      </c>
      <c r="AI2456" s="33">
        <v>80559.908800000005</v>
      </c>
      <c r="AJ2456" s="33">
        <v>612471.80700000003</v>
      </c>
      <c r="AK2456" s="33">
        <v>6113.9705999999996</v>
      </c>
      <c r="AL2456" s="33">
        <v>2735219.8558999998</v>
      </c>
      <c r="AM2456" s="33">
        <f t="shared" si="268"/>
        <v>606357.83640000003</v>
      </c>
      <c r="AN2456" s="33"/>
      <c r="AO2456" s="33"/>
      <c r="AP2456" s="33"/>
      <c r="AQ2456" s="33"/>
      <c r="AR2456" s="33"/>
      <c r="AS2456" s="33"/>
      <c r="AT2456" s="33"/>
      <c r="AU2456" s="33"/>
      <c r="AV2456" s="33">
        <f t="shared" si="269"/>
        <v>254470.8407</v>
      </c>
      <c r="AW2456" s="33"/>
      <c r="AX2456" s="33"/>
      <c r="AY2456" s="33"/>
      <c r="AZ2456" s="33"/>
      <c r="BA2456" s="38">
        <v>2451</v>
      </c>
      <c r="BB2456" s="38">
        <v>2015</v>
      </c>
      <c r="BC2456" s="38">
        <v>1992</v>
      </c>
      <c r="BD2456" s="39">
        <v>96.583156709999997</v>
      </c>
      <c r="BE2456" s="33">
        <f t="shared" si="270"/>
        <v>-275410.59370179148</v>
      </c>
      <c r="BF2456" s="33">
        <v>2114057.6494</v>
      </c>
      <c r="BG2456" s="33">
        <v>106509.8227</v>
      </c>
      <c r="BH2456" s="33">
        <v>174032.15470000001</v>
      </c>
      <c r="BI2456" s="33">
        <v>121263.758298209</v>
      </c>
      <c r="BJ2456" s="33">
        <v>149978.43969999999</v>
      </c>
      <c r="BK2456" s="33">
        <v>137930.38260000001</v>
      </c>
      <c r="BL2456" s="33">
        <v>2803322.0359</v>
      </c>
      <c r="BM2456" s="33">
        <f t="shared" si="271"/>
        <v>12048.057099999976</v>
      </c>
      <c r="BN2456" s="9"/>
      <c r="BO2456" s="9"/>
      <c r="BP2456" s="9"/>
      <c r="BQ2456" s="9"/>
      <c r="BR2456" s="9"/>
      <c r="BS2456" s="9"/>
      <c r="BT2456" s="9"/>
      <c r="BU2456" s="9"/>
      <c r="BV2456" s="33">
        <f t="shared" si="272"/>
        <v>-275410.59370179148</v>
      </c>
      <c r="BW2456" s="9"/>
      <c r="BX2456" s="9"/>
      <c r="BY2456" s="9"/>
      <c r="BZ2456" s="9"/>
      <c r="CA2456" s="21"/>
      <c r="CB2456" s="21"/>
      <c r="CC2456" s="21"/>
      <c r="CD2456" s="22"/>
      <c r="CE2456" s="9"/>
      <c r="CF2456" s="9"/>
      <c r="CG2456" s="9"/>
      <c r="CH2456" s="9"/>
      <c r="CI2456" s="9"/>
      <c r="CJ2456" s="9"/>
      <c r="CK2456" s="9"/>
      <c r="CL2456" s="9"/>
      <c r="CM2456" s="10"/>
      <c r="CN2456" s="4"/>
      <c r="CO2456" s="4"/>
      <c r="CP2456" s="4"/>
      <c r="CQ2456" s="4"/>
      <c r="CR2456" s="4"/>
      <c r="CS2456" s="4"/>
      <c r="CT2456" s="4"/>
      <c r="CU2456" s="4"/>
      <c r="CV2456" s="4"/>
      <c r="CW2456" s="4"/>
      <c r="CX2456" s="4"/>
      <c r="CY2456" s="4"/>
      <c r="CZ2456" s="4"/>
      <c r="DD2456" s="3"/>
      <c r="DE2456" s="4"/>
      <c r="DF2456" s="4"/>
      <c r="DG2456" s="4"/>
      <c r="DH2456" s="4"/>
      <c r="DI2456" s="4"/>
      <c r="DJ2456" s="4"/>
      <c r="DK2456" s="4"/>
      <c r="DL2456" s="4"/>
      <c r="DM2456" s="4"/>
      <c r="DN2456" s="4"/>
      <c r="DO2456" s="4"/>
      <c r="DP2456" s="4"/>
      <c r="DQ2456" s="4"/>
      <c r="DR2456" s="4"/>
      <c r="DS2456" s="4"/>
      <c r="DT2456" s="4"/>
      <c r="DU2456" s="4"/>
      <c r="DV2456" s="4"/>
      <c r="DW2456" s="4"/>
      <c r="DX2456" s="4"/>
      <c r="DY2456" s="4"/>
      <c r="DZ2456" s="4"/>
      <c r="EE2456" s="4"/>
      <c r="EF2456" s="4"/>
      <c r="EG2456" s="4"/>
      <c r="EH2456" s="4"/>
      <c r="EI2456" s="4"/>
      <c r="EJ2456" s="4"/>
      <c r="EK2456" s="4"/>
      <c r="EL2456" s="4"/>
      <c r="EM2456" s="4"/>
      <c r="EN2456" s="4"/>
      <c r="EO2456" s="4"/>
      <c r="EP2456" s="4"/>
      <c r="EQ2456" s="4"/>
      <c r="ER2456" s="4"/>
      <c r="ES2456" s="4"/>
      <c r="ET2456" s="4"/>
      <c r="EU2456" s="4"/>
      <c r="EV2456" s="4"/>
      <c r="EW2456" s="4"/>
      <c r="EX2456" s="4"/>
      <c r="EY2456" s="4"/>
      <c r="EZ2456" s="4"/>
    </row>
    <row r="2457" spans="1:156">
      <c r="A2457" s="8">
        <v>2452</v>
      </c>
      <c r="B2457" s="21">
        <v>2013</v>
      </c>
      <c r="C2457" s="21">
        <v>1978</v>
      </c>
      <c r="D2457" s="22">
        <v>138.30665930000001</v>
      </c>
      <c r="E2457" s="9">
        <v>36340.0481</v>
      </c>
      <c r="F2457" s="9">
        <v>1985885.0178</v>
      </c>
      <c r="G2457" s="9">
        <v>101672.62639999999</v>
      </c>
      <c r="H2457" s="9">
        <v>416436.74859999999</v>
      </c>
      <c r="I2457" s="9">
        <v>83645.369500000001</v>
      </c>
      <c r="J2457" s="9">
        <v>135648.913</v>
      </c>
      <c r="K2457" s="9">
        <v>0</v>
      </c>
      <c r="L2457" s="9">
        <v>2686948.6271000002</v>
      </c>
      <c r="M2457" s="9">
        <f t="shared" si="266"/>
        <v>135648.913</v>
      </c>
      <c r="N2457" s="26"/>
      <c r="O2457" s="26"/>
      <c r="P2457" s="26"/>
      <c r="Q2457" s="26"/>
      <c r="R2457" s="26"/>
      <c r="S2457" s="26"/>
      <c r="T2457" s="26"/>
      <c r="U2457" s="26"/>
      <c r="V2457" s="33">
        <f t="shared" si="267"/>
        <v>36340.0481</v>
      </c>
      <c r="W2457" s="26"/>
      <c r="X2457" s="26"/>
      <c r="Y2457" s="26"/>
      <c r="Z2457" s="26"/>
      <c r="AA2457" s="26"/>
      <c r="AB2457" s="38">
        <v>2014</v>
      </c>
      <c r="AC2457" s="38">
        <v>1956</v>
      </c>
      <c r="AD2457" s="39">
        <v>179.89372280000001</v>
      </c>
      <c r="AE2457" s="33">
        <v>405772.50550000003</v>
      </c>
      <c r="AF2457" s="33">
        <v>2146100.1905999999</v>
      </c>
      <c r="AG2457" s="33">
        <v>106509.8227</v>
      </c>
      <c r="AH2457" s="33">
        <v>191163.4883</v>
      </c>
      <c r="AI2457" s="33">
        <v>77627.582999999999</v>
      </c>
      <c r="AJ2457" s="33">
        <v>629950.18030000001</v>
      </c>
      <c r="AK2457" s="33">
        <v>8121.6758</v>
      </c>
      <c r="AL2457" s="33">
        <v>2737457.0835000002</v>
      </c>
      <c r="AM2457" s="33">
        <f t="shared" si="268"/>
        <v>621828.50450000004</v>
      </c>
      <c r="AN2457" s="33"/>
      <c r="AO2457" s="33"/>
      <c r="AP2457" s="33"/>
      <c r="AQ2457" s="33"/>
      <c r="AR2457" s="33"/>
      <c r="AS2457" s="33"/>
      <c r="AT2457" s="33"/>
      <c r="AU2457" s="33"/>
      <c r="AV2457" s="33">
        <f t="shared" si="269"/>
        <v>405772.50550000003</v>
      </c>
      <c r="AW2457" s="33"/>
      <c r="AX2457" s="33"/>
      <c r="AY2457" s="33"/>
      <c r="AZ2457" s="33"/>
      <c r="BA2457" s="38">
        <v>2452</v>
      </c>
      <c r="BB2457" s="38">
        <v>2015</v>
      </c>
      <c r="BC2457" s="38">
        <v>1957</v>
      </c>
      <c r="BD2457" s="39">
        <v>143.02299429999999</v>
      </c>
      <c r="BE2457" s="33">
        <f t="shared" si="270"/>
        <v>28857.170913988724</v>
      </c>
      <c r="BF2457" s="33">
        <v>2172002.8325999998</v>
      </c>
      <c r="BG2457" s="33">
        <v>106509.8227</v>
      </c>
      <c r="BH2457" s="33">
        <v>183955.50959999999</v>
      </c>
      <c r="BI2457" s="33">
        <v>83966.471813989003</v>
      </c>
      <c r="BJ2457" s="33">
        <v>307373.82209999999</v>
      </c>
      <c r="BK2457" s="33">
        <v>36958.462299999999</v>
      </c>
      <c r="BL2457" s="33">
        <v>2787992.8256000001</v>
      </c>
      <c r="BM2457" s="33">
        <f t="shared" si="271"/>
        <v>270415.35979999998</v>
      </c>
      <c r="BN2457" s="9"/>
      <c r="BO2457" s="9"/>
      <c r="BP2457" s="9"/>
      <c r="BQ2457" s="9"/>
      <c r="BR2457" s="9"/>
      <c r="BS2457" s="9"/>
      <c r="BT2457" s="9"/>
      <c r="BU2457" s="9"/>
      <c r="BV2457" s="33">
        <f t="shared" si="272"/>
        <v>28857.170913988724</v>
      </c>
      <c r="BW2457" s="9"/>
      <c r="BX2457" s="9"/>
      <c r="BY2457" s="9"/>
      <c r="BZ2457" s="9"/>
      <c r="CA2457" s="21"/>
      <c r="CB2457" s="21"/>
      <c r="CC2457" s="21"/>
      <c r="CD2457" s="22"/>
      <c r="CE2457" s="9"/>
      <c r="CF2457" s="9"/>
      <c r="CG2457" s="9"/>
      <c r="CH2457" s="9"/>
      <c r="CI2457" s="9"/>
      <c r="CJ2457" s="9"/>
      <c r="CK2457" s="9"/>
      <c r="CL2457" s="9"/>
      <c r="CM2457" s="10"/>
      <c r="CN2457" s="4"/>
      <c r="CO2457" s="4"/>
      <c r="CP2457" s="4"/>
      <c r="CQ2457" s="4"/>
      <c r="CR2457" s="4"/>
      <c r="CS2457" s="4"/>
      <c r="CT2457" s="4"/>
      <c r="CU2457" s="4"/>
      <c r="CV2457" s="4"/>
      <c r="CW2457" s="4"/>
      <c r="CX2457" s="4"/>
      <c r="CY2457" s="4"/>
      <c r="CZ2457" s="4"/>
      <c r="DD2457" s="3"/>
      <c r="DE2457" s="4"/>
      <c r="DF2457" s="4"/>
      <c r="DG2457" s="4"/>
      <c r="DH2457" s="4"/>
      <c r="DI2457" s="4"/>
      <c r="DJ2457" s="4"/>
      <c r="DK2457" s="4"/>
      <c r="DL2457" s="4"/>
      <c r="DM2457" s="4"/>
      <c r="DN2457" s="4"/>
      <c r="DO2457" s="4"/>
      <c r="DP2457" s="4"/>
      <c r="DQ2457" s="4"/>
      <c r="DR2457" s="4"/>
      <c r="DS2457" s="4"/>
      <c r="DT2457" s="4"/>
      <c r="DU2457" s="4"/>
      <c r="DV2457" s="4"/>
      <c r="DW2457" s="4"/>
      <c r="DX2457" s="4"/>
      <c r="DY2457" s="4"/>
      <c r="DZ2457" s="4"/>
      <c r="EE2457" s="4"/>
      <c r="EF2457" s="4"/>
      <c r="EG2457" s="4"/>
      <c r="EH2457" s="4"/>
      <c r="EI2457" s="4"/>
      <c r="EJ2457" s="4"/>
      <c r="EK2457" s="4"/>
      <c r="EL2457" s="4"/>
      <c r="EM2457" s="4"/>
      <c r="EN2457" s="4"/>
      <c r="EO2457" s="4"/>
      <c r="EP2457" s="4"/>
      <c r="EQ2457" s="4"/>
      <c r="ER2457" s="4"/>
      <c r="ES2457" s="4"/>
      <c r="ET2457" s="4"/>
      <c r="EU2457" s="4"/>
      <c r="EV2457" s="4"/>
      <c r="EW2457" s="4"/>
      <c r="EX2457" s="4"/>
      <c r="EY2457" s="4"/>
      <c r="EZ2457" s="4"/>
    </row>
    <row r="2458" spans="1:156">
      <c r="A2458" s="8">
        <v>2453</v>
      </c>
      <c r="B2458" s="21">
        <v>2013</v>
      </c>
      <c r="C2458" s="21">
        <v>1982</v>
      </c>
      <c r="D2458" s="22">
        <v>170.52547989999999</v>
      </c>
      <c r="E2458" s="9">
        <v>-21109.668600000001</v>
      </c>
      <c r="F2458" s="9">
        <v>1965527.6383</v>
      </c>
      <c r="G2458" s="9">
        <v>101672.62639999999</v>
      </c>
      <c r="H2458" s="9">
        <v>416436.74859999999</v>
      </c>
      <c r="I2458" s="9">
        <v>83645.369500000001</v>
      </c>
      <c r="J2458" s="9">
        <v>97686.960600000006</v>
      </c>
      <c r="K2458" s="9">
        <v>4141.2452999999996</v>
      </c>
      <c r="L2458" s="9">
        <v>2681937.7667</v>
      </c>
      <c r="M2458" s="9">
        <f t="shared" si="266"/>
        <v>93545.715300000011</v>
      </c>
      <c r="N2458" s="26"/>
      <c r="O2458" s="26"/>
      <c r="P2458" s="26"/>
      <c r="Q2458" s="26"/>
      <c r="R2458" s="26"/>
      <c r="S2458" s="26"/>
      <c r="T2458" s="26"/>
      <c r="U2458" s="26"/>
      <c r="V2458" s="33">
        <f t="shared" si="267"/>
        <v>-21109.668600000001</v>
      </c>
      <c r="W2458" s="26"/>
      <c r="X2458" s="26"/>
      <c r="Y2458" s="26"/>
      <c r="Z2458" s="26"/>
      <c r="AA2458" s="26"/>
      <c r="AB2458" s="38">
        <v>2014</v>
      </c>
      <c r="AC2458" s="38">
        <v>1958</v>
      </c>
      <c r="AD2458" s="39">
        <v>135.44914199999999</v>
      </c>
      <c r="AE2458" s="33">
        <v>13017.5566</v>
      </c>
      <c r="AF2458" s="33">
        <v>2047068.0379000001</v>
      </c>
      <c r="AG2458" s="33">
        <v>106509.8227</v>
      </c>
      <c r="AH2458" s="33">
        <v>188437.2617</v>
      </c>
      <c r="AI2458" s="33">
        <v>87874.203699999998</v>
      </c>
      <c r="AJ2458" s="33">
        <v>334897.55</v>
      </c>
      <c r="AK2458" s="33">
        <v>28222.334900000002</v>
      </c>
      <c r="AL2458" s="33">
        <v>2723546.9846000001</v>
      </c>
      <c r="AM2458" s="33">
        <f t="shared" si="268"/>
        <v>306675.21509999997</v>
      </c>
      <c r="AN2458" s="33"/>
      <c r="AO2458" s="33"/>
      <c r="AP2458" s="33"/>
      <c r="AQ2458" s="33"/>
      <c r="AR2458" s="33"/>
      <c r="AS2458" s="33"/>
      <c r="AT2458" s="33"/>
      <c r="AU2458" s="33"/>
      <c r="AV2458" s="33">
        <f t="shared" si="269"/>
        <v>13017.5566</v>
      </c>
      <c r="AW2458" s="33"/>
      <c r="AX2458" s="33"/>
      <c r="AY2458" s="33"/>
      <c r="AZ2458" s="33"/>
      <c r="BA2458" s="38">
        <v>2453</v>
      </c>
      <c r="BB2458" s="38">
        <v>2015</v>
      </c>
      <c r="BC2458" s="38">
        <v>1959</v>
      </c>
      <c r="BD2458" s="39">
        <v>157.36598480000001</v>
      </c>
      <c r="BE2458" s="33">
        <f t="shared" si="270"/>
        <v>253497.35339157283</v>
      </c>
      <c r="BF2458" s="33">
        <v>2069976.5205000001</v>
      </c>
      <c r="BG2458" s="33">
        <v>106509.8227</v>
      </c>
      <c r="BH2458" s="33">
        <v>187098.23199999999</v>
      </c>
      <c r="BI2458" s="33">
        <v>72154.436491572895</v>
      </c>
      <c r="BJ2458" s="33">
        <v>619845.43819999998</v>
      </c>
      <c r="BK2458" s="33">
        <v>3210.3389000000002</v>
      </c>
      <c r="BL2458" s="33">
        <v>2798876.7576000001</v>
      </c>
      <c r="BM2458" s="33">
        <f t="shared" si="271"/>
        <v>616635.0993</v>
      </c>
      <c r="BN2458" s="9"/>
      <c r="BO2458" s="9"/>
      <c r="BP2458" s="9"/>
      <c r="BQ2458" s="9"/>
      <c r="BR2458" s="9"/>
      <c r="BS2458" s="9"/>
      <c r="BT2458" s="9"/>
      <c r="BU2458" s="9"/>
      <c r="BV2458" s="33">
        <f t="shared" si="272"/>
        <v>253497.35339157283</v>
      </c>
      <c r="BW2458" s="9"/>
      <c r="BX2458" s="9"/>
      <c r="BY2458" s="9"/>
      <c r="BZ2458" s="9"/>
      <c r="CA2458" s="21"/>
      <c r="CB2458" s="21"/>
      <c r="CC2458" s="21"/>
      <c r="CD2458" s="22"/>
      <c r="CE2458" s="9"/>
      <c r="CF2458" s="9"/>
      <c r="CG2458" s="9"/>
      <c r="CH2458" s="9"/>
      <c r="CI2458" s="9"/>
      <c r="CJ2458" s="9"/>
      <c r="CK2458" s="9"/>
      <c r="CL2458" s="9"/>
      <c r="CM2458" s="10"/>
      <c r="CN2458" s="4"/>
      <c r="CO2458" s="4"/>
      <c r="CP2458" s="4"/>
      <c r="CQ2458" s="4"/>
      <c r="CR2458" s="4"/>
      <c r="CS2458" s="4"/>
      <c r="CT2458" s="4"/>
      <c r="CU2458" s="4"/>
      <c r="CV2458" s="4"/>
      <c r="CW2458" s="4"/>
      <c r="CX2458" s="4"/>
      <c r="CY2458" s="4"/>
      <c r="CZ2458" s="4"/>
      <c r="DD2458" s="3"/>
      <c r="DE2458" s="4"/>
      <c r="DF2458" s="4"/>
      <c r="DG2458" s="4"/>
      <c r="DH2458" s="4"/>
      <c r="DI2458" s="4"/>
      <c r="DJ2458" s="4"/>
      <c r="DK2458" s="4"/>
      <c r="DL2458" s="4"/>
      <c r="DM2458" s="4"/>
      <c r="DN2458" s="4"/>
      <c r="DO2458" s="4"/>
      <c r="DP2458" s="4"/>
      <c r="DQ2458" s="4"/>
      <c r="DR2458" s="4"/>
      <c r="DS2458" s="4"/>
      <c r="DT2458" s="4"/>
      <c r="DU2458" s="4"/>
      <c r="DV2458" s="4"/>
      <c r="DW2458" s="4"/>
      <c r="DX2458" s="4"/>
      <c r="DY2458" s="4"/>
      <c r="DZ2458" s="4"/>
      <c r="EE2458" s="4"/>
      <c r="EF2458" s="4"/>
      <c r="EG2458" s="4"/>
      <c r="EH2458" s="4"/>
      <c r="EI2458" s="4"/>
      <c r="EJ2458" s="4"/>
      <c r="EK2458" s="4"/>
      <c r="EL2458" s="4"/>
      <c r="EM2458" s="4"/>
      <c r="EN2458" s="4"/>
      <c r="EO2458" s="4"/>
      <c r="EP2458" s="4"/>
      <c r="EQ2458" s="4"/>
      <c r="ER2458" s="4"/>
      <c r="ES2458" s="4"/>
      <c r="ET2458" s="4"/>
      <c r="EU2458" s="4"/>
      <c r="EV2458" s="4"/>
      <c r="EW2458" s="4"/>
      <c r="EX2458" s="4"/>
      <c r="EY2458" s="4"/>
      <c r="EZ2458" s="4"/>
    </row>
    <row r="2459" spans="1:156">
      <c r="A2459" s="8">
        <v>2454</v>
      </c>
      <c r="B2459" s="21">
        <v>2013</v>
      </c>
      <c r="C2459" s="21">
        <v>1975</v>
      </c>
      <c r="D2459" s="22">
        <v>140.76798020000001</v>
      </c>
      <c r="E2459" s="9">
        <v>-71756.656600000002</v>
      </c>
      <c r="F2459" s="9">
        <v>1951822.2712999999</v>
      </c>
      <c r="G2459" s="9">
        <v>101672.62639999999</v>
      </c>
      <c r="H2459" s="9">
        <v>415625.34080000001</v>
      </c>
      <c r="I2459" s="9">
        <v>86666.914900000003</v>
      </c>
      <c r="J2459" s="9">
        <v>65552.502900000007</v>
      </c>
      <c r="K2459" s="9">
        <v>10831.1901</v>
      </c>
      <c r="L2459" s="9">
        <v>2682265.1228</v>
      </c>
      <c r="M2459" s="9">
        <f t="shared" si="266"/>
        <v>54721.312800000007</v>
      </c>
      <c r="N2459" s="26"/>
      <c r="O2459" s="26"/>
      <c r="P2459" s="26"/>
      <c r="Q2459" s="26"/>
      <c r="R2459" s="26"/>
      <c r="S2459" s="26"/>
      <c r="T2459" s="26"/>
      <c r="U2459" s="26"/>
      <c r="V2459" s="33">
        <f t="shared" si="267"/>
        <v>-71756.656600000002</v>
      </c>
      <c r="W2459" s="26"/>
      <c r="X2459" s="26"/>
      <c r="Y2459" s="26"/>
      <c r="Z2459" s="26"/>
      <c r="AA2459" s="26"/>
      <c r="AB2459" s="38">
        <v>2014</v>
      </c>
      <c r="AC2459" s="38">
        <v>1955</v>
      </c>
      <c r="AD2459" s="39">
        <v>130.9657498</v>
      </c>
      <c r="AE2459" s="33">
        <v>-87022.650200000004</v>
      </c>
      <c r="AF2459" s="33">
        <v>2030732.227</v>
      </c>
      <c r="AG2459" s="33">
        <v>106509.8227</v>
      </c>
      <c r="AH2459" s="33">
        <v>183344.6925</v>
      </c>
      <c r="AI2459" s="33">
        <v>107014.8085</v>
      </c>
      <c r="AJ2459" s="33">
        <v>267786.62809999997</v>
      </c>
      <c r="AK2459" s="33">
        <v>57816.283799999997</v>
      </c>
      <c r="AL2459" s="33">
        <v>2724594.5452000001</v>
      </c>
      <c r="AM2459" s="33">
        <f t="shared" si="268"/>
        <v>209970.34429999997</v>
      </c>
      <c r="AN2459" s="33"/>
      <c r="AO2459" s="33"/>
      <c r="AP2459" s="33"/>
      <c r="AQ2459" s="33"/>
      <c r="AR2459" s="33"/>
      <c r="AS2459" s="33"/>
      <c r="AT2459" s="33"/>
      <c r="AU2459" s="33"/>
      <c r="AV2459" s="33">
        <f t="shared" si="269"/>
        <v>-87022.650200000004</v>
      </c>
      <c r="AW2459" s="33"/>
      <c r="AX2459" s="33"/>
      <c r="AY2459" s="33"/>
      <c r="AZ2459" s="33"/>
      <c r="BA2459" s="38">
        <v>2454</v>
      </c>
      <c r="BB2459" s="38">
        <v>2015</v>
      </c>
      <c r="BC2459" s="38">
        <v>1956</v>
      </c>
      <c r="BD2459" s="39">
        <v>179.89372280000001</v>
      </c>
      <c r="BE2459" s="33">
        <f t="shared" si="270"/>
        <v>176328.43503686041</v>
      </c>
      <c r="BF2459" s="33">
        <v>2087070.4972999999</v>
      </c>
      <c r="BG2459" s="33">
        <v>106509.8227</v>
      </c>
      <c r="BH2459" s="33">
        <v>186019.02729999999</v>
      </c>
      <c r="BI2459" s="33">
        <v>76210.666236860096</v>
      </c>
      <c r="BJ2459" s="33">
        <v>524027.79840000003</v>
      </c>
      <c r="BK2459" s="33">
        <v>6561.7574000000004</v>
      </c>
      <c r="BL2459" s="33">
        <v>2796947.6195</v>
      </c>
      <c r="BM2459" s="33">
        <f t="shared" si="271"/>
        <v>517466.04100000003</v>
      </c>
      <c r="BN2459" s="9"/>
      <c r="BO2459" s="9"/>
      <c r="BP2459" s="9"/>
      <c r="BQ2459" s="9"/>
      <c r="BR2459" s="9"/>
      <c r="BS2459" s="9"/>
      <c r="BT2459" s="9"/>
      <c r="BU2459" s="9"/>
      <c r="BV2459" s="33">
        <f t="shared" si="272"/>
        <v>176328.43503686041</v>
      </c>
      <c r="BW2459" s="9"/>
      <c r="BX2459" s="9"/>
      <c r="BY2459" s="9"/>
      <c r="BZ2459" s="9"/>
      <c r="CA2459" s="21"/>
      <c r="CB2459" s="21"/>
      <c r="CC2459" s="21"/>
      <c r="CD2459" s="22"/>
      <c r="CE2459" s="9"/>
      <c r="CF2459" s="9"/>
      <c r="CG2459" s="9"/>
      <c r="CH2459" s="9"/>
      <c r="CI2459" s="9"/>
      <c r="CJ2459" s="9"/>
      <c r="CK2459" s="9"/>
      <c r="CL2459" s="9"/>
      <c r="CM2459" s="10"/>
      <c r="CN2459" s="4"/>
      <c r="CO2459" s="4"/>
      <c r="CP2459" s="4"/>
      <c r="CQ2459" s="4"/>
      <c r="CR2459" s="4"/>
      <c r="CS2459" s="4"/>
      <c r="CT2459" s="4"/>
      <c r="CU2459" s="4"/>
      <c r="CV2459" s="4"/>
      <c r="CW2459" s="4"/>
      <c r="CX2459" s="4"/>
      <c r="CY2459" s="4"/>
      <c r="CZ2459" s="4"/>
      <c r="DD2459" s="3"/>
      <c r="DE2459" s="4"/>
      <c r="DF2459" s="4"/>
      <c r="DG2459" s="4"/>
      <c r="DH2459" s="4"/>
      <c r="DI2459" s="4"/>
      <c r="DJ2459" s="4"/>
      <c r="DK2459" s="4"/>
      <c r="DL2459" s="4"/>
      <c r="DM2459" s="4"/>
      <c r="DN2459" s="4"/>
      <c r="DO2459" s="4"/>
      <c r="DP2459" s="4"/>
      <c r="DQ2459" s="4"/>
      <c r="DR2459" s="4"/>
      <c r="DS2459" s="4"/>
      <c r="DT2459" s="4"/>
      <c r="DU2459" s="4"/>
      <c r="DV2459" s="4"/>
      <c r="DW2459" s="4"/>
      <c r="DX2459" s="4"/>
      <c r="DY2459" s="4"/>
      <c r="DZ2459" s="4"/>
      <c r="EE2459" s="4"/>
      <c r="EF2459" s="4"/>
      <c r="EG2459" s="4"/>
      <c r="EH2459" s="4"/>
      <c r="EI2459" s="4"/>
      <c r="EJ2459" s="4"/>
      <c r="EK2459" s="4"/>
      <c r="EL2459" s="4"/>
      <c r="EM2459" s="4"/>
      <c r="EN2459" s="4"/>
      <c r="EO2459" s="4"/>
      <c r="EP2459" s="4"/>
      <c r="EQ2459" s="4"/>
      <c r="ER2459" s="4"/>
      <c r="ES2459" s="4"/>
      <c r="ET2459" s="4"/>
      <c r="EU2459" s="4"/>
      <c r="EV2459" s="4"/>
      <c r="EW2459" s="4"/>
      <c r="EX2459" s="4"/>
      <c r="EY2459" s="4"/>
      <c r="EZ2459" s="4"/>
    </row>
    <row r="2460" spans="1:156">
      <c r="A2460" s="8">
        <v>2455</v>
      </c>
      <c r="B2460" s="21">
        <v>2013</v>
      </c>
      <c r="C2460" s="21">
        <v>1980</v>
      </c>
      <c r="D2460" s="22">
        <v>121.8353111</v>
      </c>
      <c r="E2460" s="9">
        <v>-13937.523300000001</v>
      </c>
      <c r="F2460" s="9">
        <v>1970095.4502999999</v>
      </c>
      <c r="G2460" s="9">
        <v>101672.62639999999</v>
      </c>
      <c r="H2460" s="9">
        <v>415446.0649</v>
      </c>
      <c r="I2460" s="9">
        <v>87334.507800000007</v>
      </c>
      <c r="J2460" s="9">
        <v>113626.2349</v>
      </c>
      <c r="K2460" s="9">
        <v>9170.9902000000002</v>
      </c>
      <c r="L2460" s="9">
        <v>2692941.4175999998</v>
      </c>
      <c r="M2460" s="9">
        <f t="shared" si="266"/>
        <v>104455.2447</v>
      </c>
      <c r="N2460" s="26"/>
      <c r="O2460" s="26"/>
      <c r="P2460" s="26"/>
      <c r="Q2460" s="26"/>
      <c r="R2460" s="26"/>
      <c r="S2460" s="26"/>
      <c r="T2460" s="26"/>
      <c r="U2460" s="26"/>
      <c r="V2460" s="33">
        <f t="shared" si="267"/>
        <v>-13937.523300000001</v>
      </c>
      <c r="W2460" s="26"/>
      <c r="X2460" s="26"/>
      <c r="Y2460" s="26"/>
      <c r="Z2460" s="26"/>
      <c r="AA2460" s="26"/>
      <c r="AB2460" s="38">
        <v>2014</v>
      </c>
      <c r="AC2460" s="38">
        <v>1949</v>
      </c>
      <c r="AD2460" s="39">
        <v>130.26025490000001</v>
      </c>
      <c r="AE2460" s="33">
        <v>-99904.799700000003</v>
      </c>
      <c r="AF2460" s="33">
        <v>2114911.4934999999</v>
      </c>
      <c r="AG2460" s="33">
        <v>106509.8227</v>
      </c>
      <c r="AH2460" s="33">
        <v>189125.07949999999</v>
      </c>
      <c r="AI2460" s="33">
        <v>85289.015700000004</v>
      </c>
      <c r="AJ2460" s="33">
        <v>208947.47450000001</v>
      </c>
      <c r="AK2460" s="33">
        <v>82043.874200000006</v>
      </c>
      <c r="AL2460" s="33">
        <v>2722643.8114999998</v>
      </c>
      <c r="AM2460" s="33">
        <f t="shared" si="268"/>
        <v>126903.60030000001</v>
      </c>
      <c r="AN2460" s="33"/>
      <c r="AO2460" s="33"/>
      <c r="AP2460" s="33"/>
      <c r="AQ2460" s="33"/>
      <c r="AR2460" s="33"/>
      <c r="AS2460" s="33"/>
      <c r="AT2460" s="33"/>
      <c r="AU2460" s="33"/>
      <c r="AV2460" s="33">
        <f t="shared" si="269"/>
        <v>-99904.799700000003</v>
      </c>
      <c r="AW2460" s="33"/>
      <c r="AX2460" s="33"/>
      <c r="AY2460" s="33"/>
      <c r="AZ2460" s="33"/>
      <c r="BA2460" s="38">
        <v>2455</v>
      </c>
      <c r="BB2460" s="38">
        <v>2015</v>
      </c>
      <c r="BC2460" s="38">
        <v>1950</v>
      </c>
      <c r="BD2460" s="39">
        <v>158.5133792</v>
      </c>
      <c r="BE2460" s="33">
        <f t="shared" si="270"/>
        <v>99250.496583278291</v>
      </c>
      <c r="BF2460" s="33">
        <v>2118280.9698000001</v>
      </c>
      <c r="BG2460" s="33">
        <v>106509.8227</v>
      </c>
      <c r="BH2460" s="33">
        <v>184832.35490000001</v>
      </c>
      <c r="BI2460" s="33">
        <v>80670.817183278006</v>
      </c>
      <c r="BJ2460" s="33">
        <v>434782.51360000001</v>
      </c>
      <c r="BK2460" s="33">
        <v>33603.4084</v>
      </c>
      <c r="BL2460" s="33">
        <v>2792222.5732</v>
      </c>
      <c r="BM2460" s="33">
        <f t="shared" si="271"/>
        <v>401179.10519999999</v>
      </c>
      <c r="BN2460" s="9"/>
      <c r="BO2460" s="9"/>
      <c r="BP2460" s="9"/>
      <c r="BQ2460" s="9"/>
      <c r="BR2460" s="9"/>
      <c r="BS2460" s="9"/>
      <c r="BT2460" s="9"/>
      <c r="BU2460" s="9"/>
      <c r="BV2460" s="33">
        <f t="shared" si="272"/>
        <v>99250.496583278291</v>
      </c>
      <c r="BW2460" s="9"/>
      <c r="BX2460" s="9"/>
      <c r="BY2460" s="9"/>
      <c r="BZ2460" s="9"/>
      <c r="CA2460" s="21"/>
      <c r="CB2460" s="21"/>
      <c r="CC2460" s="21"/>
      <c r="CD2460" s="22"/>
      <c r="CE2460" s="9"/>
      <c r="CF2460" s="9"/>
      <c r="CG2460" s="9"/>
      <c r="CH2460" s="9"/>
      <c r="CI2460" s="9"/>
      <c r="CJ2460" s="9"/>
      <c r="CK2460" s="9"/>
      <c r="CL2460" s="9"/>
      <c r="CM2460" s="10"/>
      <c r="CN2460" s="4"/>
      <c r="CO2460" s="4"/>
      <c r="CP2460" s="4"/>
      <c r="CQ2460" s="4"/>
      <c r="CR2460" s="4"/>
      <c r="CS2460" s="4"/>
      <c r="CT2460" s="4"/>
      <c r="CU2460" s="4"/>
      <c r="CV2460" s="4"/>
      <c r="CW2460" s="4"/>
      <c r="CX2460" s="4"/>
      <c r="CY2460" s="4"/>
      <c r="CZ2460" s="4"/>
      <c r="DD2460" s="3"/>
      <c r="DE2460" s="4"/>
      <c r="DF2460" s="4"/>
      <c r="DG2460" s="4"/>
      <c r="DH2460" s="4"/>
      <c r="DI2460" s="4"/>
      <c r="DJ2460" s="4"/>
      <c r="DK2460" s="4"/>
      <c r="DL2460" s="4"/>
      <c r="DM2460" s="4"/>
      <c r="DN2460" s="4"/>
      <c r="DO2460" s="4"/>
      <c r="DP2460" s="4"/>
      <c r="DQ2460" s="4"/>
      <c r="DR2460" s="4"/>
      <c r="DS2460" s="4"/>
      <c r="DT2460" s="4"/>
      <c r="DU2460" s="4"/>
      <c r="DV2460" s="4"/>
      <c r="DW2460" s="4"/>
      <c r="DX2460" s="4"/>
      <c r="DY2460" s="4"/>
      <c r="DZ2460" s="4"/>
      <c r="EE2460" s="4"/>
      <c r="EF2460" s="4"/>
      <c r="EG2460" s="4"/>
      <c r="EH2460" s="4"/>
      <c r="EI2460" s="4"/>
      <c r="EJ2460" s="4"/>
      <c r="EK2460" s="4"/>
      <c r="EL2460" s="4"/>
      <c r="EM2460" s="4"/>
      <c r="EN2460" s="4"/>
      <c r="EO2460" s="4"/>
      <c r="EP2460" s="4"/>
      <c r="EQ2460" s="4"/>
      <c r="ER2460" s="4"/>
      <c r="ES2460" s="4"/>
      <c r="ET2460" s="4"/>
      <c r="EU2460" s="4"/>
      <c r="EV2460" s="4"/>
      <c r="EW2460" s="4"/>
      <c r="EX2460" s="4"/>
      <c r="EY2460" s="4"/>
      <c r="EZ2460" s="4"/>
    </row>
    <row r="2461" spans="1:156">
      <c r="A2461" s="8">
        <v>2456</v>
      </c>
      <c r="B2461" s="21">
        <v>2013</v>
      </c>
      <c r="C2461" s="21">
        <v>2003</v>
      </c>
      <c r="D2461" s="22">
        <v>107.2128158</v>
      </c>
      <c r="E2461" s="9">
        <v>-35011.395400000001</v>
      </c>
      <c r="F2461" s="9">
        <v>1933112.7904999999</v>
      </c>
      <c r="G2461" s="9">
        <v>101672.62639999999</v>
      </c>
      <c r="H2461" s="9">
        <v>414998.72110000002</v>
      </c>
      <c r="I2461" s="9">
        <v>89000.340299999996</v>
      </c>
      <c r="J2461" s="9">
        <v>126879.97779999999</v>
      </c>
      <c r="K2461" s="9">
        <v>11051.492099999999</v>
      </c>
      <c r="L2461" s="9">
        <v>2689624.3594</v>
      </c>
      <c r="M2461" s="9">
        <f t="shared" si="266"/>
        <v>115828.48569999999</v>
      </c>
      <c r="N2461" s="26"/>
      <c r="O2461" s="26"/>
      <c r="P2461" s="26"/>
      <c r="Q2461" s="26"/>
      <c r="R2461" s="26"/>
      <c r="S2461" s="26"/>
      <c r="T2461" s="26"/>
      <c r="U2461" s="26"/>
      <c r="V2461" s="33">
        <f t="shared" si="267"/>
        <v>-35011.395400000001</v>
      </c>
      <c r="W2461" s="26"/>
      <c r="X2461" s="26"/>
      <c r="Y2461" s="26"/>
      <c r="Z2461" s="26"/>
      <c r="AA2461" s="26"/>
      <c r="AB2461" s="38">
        <v>2014</v>
      </c>
      <c r="AC2461" s="38">
        <v>1947</v>
      </c>
      <c r="AD2461" s="39">
        <v>140.70919799999999</v>
      </c>
      <c r="AE2461" s="33">
        <v>194042.90049999999</v>
      </c>
      <c r="AF2461" s="33">
        <v>2065175.4405</v>
      </c>
      <c r="AG2461" s="33">
        <v>106509.8227</v>
      </c>
      <c r="AH2461" s="33">
        <v>190118.4933</v>
      </c>
      <c r="AI2461" s="33">
        <v>81555.234200000006</v>
      </c>
      <c r="AJ2461" s="33">
        <v>489179.9583</v>
      </c>
      <c r="AK2461" s="33">
        <v>6349.9210999999996</v>
      </c>
      <c r="AL2461" s="33">
        <v>2732146.1274000001</v>
      </c>
      <c r="AM2461" s="33">
        <f t="shared" si="268"/>
        <v>482830.03720000002</v>
      </c>
      <c r="AN2461" s="33"/>
      <c r="AO2461" s="33"/>
      <c r="AP2461" s="33"/>
      <c r="AQ2461" s="33"/>
      <c r="AR2461" s="33"/>
      <c r="AS2461" s="33"/>
      <c r="AT2461" s="33"/>
      <c r="AU2461" s="33"/>
      <c r="AV2461" s="33">
        <f t="shared" si="269"/>
        <v>194042.90049999999</v>
      </c>
      <c r="AW2461" s="33"/>
      <c r="AX2461" s="33"/>
      <c r="AY2461" s="33"/>
      <c r="AZ2461" s="33"/>
      <c r="BA2461" s="38">
        <v>2456</v>
      </c>
      <c r="BB2461" s="38">
        <v>2015</v>
      </c>
      <c r="BC2461" s="38">
        <v>1948</v>
      </c>
      <c r="BD2461" s="39">
        <v>171.0904736</v>
      </c>
      <c r="BE2461" s="33">
        <f t="shared" si="270"/>
        <v>249278.7443479998</v>
      </c>
      <c r="BF2461" s="33">
        <v>2136781.0216999999</v>
      </c>
      <c r="BG2461" s="33">
        <v>106509.8227</v>
      </c>
      <c r="BH2461" s="33">
        <v>188282.2132</v>
      </c>
      <c r="BI2461" s="33">
        <v>67704.400248000005</v>
      </c>
      <c r="BJ2461" s="33">
        <v>542314.37970000005</v>
      </c>
      <c r="BK2461" s="33">
        <v>2553.0495999999998</v>
      </c>
      <c r="BL2461" s="33">
        <v>2789760.0436</v>
      </c>
      <c r="BM2461" s="33">
        <f t="shared" si="271"/>
        <v>539761.33010000002</v>
      </c>
      <c r="BN2461" s="9"/>
      <c r="BO2461" s="9"/>
      <c r="BP2461" s="9"/>
      <c r="BQ2461" s="9"/>
      <c r="BR2461" s="9"/>
      <c r="BS2461" s="9"/>
      <c r="BT2461" s="9"/>
      <c r="BU2461" s="9"/>
      <c r="BV2461" s="33">
        <f t="shared" si="272"/>
        <v>249278.7443479998</v>
      </c>
      <c r="BW2461" s="9"/>
      <c r="BX2461" s="9"/>
      <c r="BY2461" s="9"/>
      <c r="BZ2461" s="9"/>
      <c r="CA2461" s="21"/>
      <c r="CB2461" s="21"/>
      <c r="CC2461" s="21"/>
      <c r="CD2461" s="22"/>
      <c r="CE2461" s="9"/>
      <c r="CF2461" s="9"/>
      <c r="CG2461" s="9"/>
      <c r="CH2461" s="9"/>
      <c r="CI2461" s="9"/>
      <c r="CJ2461" s="9"/>
      <c r="CK2461" s="9"/>
      <c r="CL2461" s="9"/>
      <c r="CM2461" s="10"/>
      <c r="CN2461" s="4"/>
      <c r="CO2461" s="4"/>
      <c r="CP2461" s="4"/>
      <c r="CQ2461" s="4"/>
      <c r="CR2461" s="4"/>
      <c r="CS2461" s="4"/>
      <c r="CT2461" s="4"/>
      <c r="CU2461" s="4"/>
      <c r="CV2461" s="4"/>
      <c r="CW2461" s="4"/>
      <c r="CX2461" s="4"/>
      <c r="CY2461" s="4"/>
      <c r="CZ2461" s="4"/>
      <c r="DD2461" s="3"/>
      <c r="DE2461" s="4"/>
      <c r="DF2461" s="4"/>
      <c r="DG2461" s="4"/>
      <c r="DH2461" s="4"/>
      <c r="DI2461" s="4"/>
      <c r="DJ2461" s="4"/>
      <c r="DK2461" s="4"/>
      <c r="DL2461" s="4"/>
      <c r="DM2461" s="4"/>
      <c r="DN2461" s="4"/>
      <c r="DO2461" s="4"/>
      <c r="DP2461" s="4"/>
      <c r="DQ2461" s="4"/>
      <c r="DR2461" s="4"/>
      <c r="DS2461" s="4"/>
      <c r="DT2461" s="4"/>
      <c r="DU2461" s="4"/>
      <c r="DV2461" s="4"/>
      <c r="DW2461" s="4"/>
      <c r="DX2461" s="4"/>
      <c r="DY2461" s="4"/>
      <c r="DZ2461" s="4"/>
      <c r="EE2461" s="4"/>
      <c r="EF2461" s="4"/>
      <c r="EG2461" s="4"/>
      <c r="EH2461" s="4"/>
      <c r="EI2461" s="4"/>
      <c r="EJ2461" s="4"/>
      <c r="EK2461" s="4"/>
      <c r="EL2461" s="4"/>
      <c r="EM2461" s="4"/>
      <c r="EN2461" s="4"/>
      <c r="EO2461" s="4"/>
      <c r="EP2461" s="4"/>
      <c r="EQ2461" s="4"/>
      <c r="ER2461" s="4"/>
      <c r="ES2461" s="4"/>
      <c r="ET2461" s="4"/>
      <c r="EU2461" s="4"/>
      <c r="EV2461" s="4"/>
      <c r="EW2461" s="4"/>
      <c r="EX2461" s="4"/>
      <c r="EY2461" s="4"/>
      <c r="EZ2461" s="4"/>
    </row>
    <row r="2462" spans="1:156">
      <c r="A2462" s="8">
        <v>2457</v>
      </c>
      <c r="B2462" s="21">
        <v>2013</v>
      </c>
      <c r="C2462" s="21">
        <v>1985</v>
      </c>
      <c r="D2462" s="22">
        <v>118.7752141</v>
      </c>
      <c r="E2462" s="9">
        <v>9110.5493999999999</v>
      </c>
      <c r="F2462" s="9">
        <v>1966702.7901000001</v>
      </c>
      <c r="G2462" s="9">
        <v>101672.62639999999</v>
      </c>
      <c r="H2462" s="9">
        <v>415957.94890000002</v>
      </c>
      <c r="I2462" s="9">
        <v>85428.338600000003</v>
      </c>
      <c r="J2462" s="9">
        <v>131007.65549999999</v>
      </c>
      <c r="K2462" s="9">
        <v>2904.4762000000001</v>
      </c>
      <c r="L2462" s="9">
        <v>2688754.3338000001</v>
      </c>
      <c r="M2462" s="9">
        <f t="shared" si="266"/>
        <v>128103.17929999999</v>
      </c>
      <c r="N2462" s="26"/>
      <c r="O2462" s="26"/>
      <c r="P2462" s="26"/>
      <c r="Q2462" s="26"/>
      <c r="R2462" s="26"/>
      <c r="S2462" s="26"/>
      <c r="T2462" s="26"/>
      <c r="U2462" s="26"/>
      <c r="V2462" s="33">
        <f t="shared" si="267"/>
        <v>9110.5493999999999</v>
      </c>
      <c r="W2462" s="26"/>
      <c r="X2462" s="26"/>
      <c r="Y2462" s="26"/>
      <c r="Z2462" s="26"/>
      <c r="AA2462" s="26"/>
      <c r="AB2462" s="38">
        <v>2014</v>
      </c>
      <c r="AC2462" s="38">
        <v>1997</v>
      </c>
      <c r="AD2462" s="39">
        <v>193.73167799999999</v>
      </c>
      <c r="AE2462" s="33">
        <v>348133.05969999998</v>
      </c>
      <c r="AF2462" s="33">
        <v>2068982.9158000001</v>
      </c>
      <c r="AG2462" s="33">
        <v>106509.8227</v>
      </c>
      <c r="AH2462" s="33">
        <v>191292.54620000001</v>
      </c>
      <c r="AI2462" s="33">
        <v>77142.5141</v>
      </c>
      <c r="AJ2462" s="33">
        <v>663510.20319999999</v>
      </c>
      <c r="AK2462" s="33">
        <v>4241.8159999999998</v>
      </c>
      <c r="AL2462" s="33">
        <v>2755063.1263000001</v>
      </c>
      <c r="AM2462" s="33">
        <f t="shared" si="268"/>
        <v>659268.3872</v>
      </c>
      <c r="AN2462" s="33"/>
      <c r="AO2462" s="33"/>
      <c r="AP2462" s="33"/>
      <c r="AQ2462" s="33"/>
      <c r="AR2462" s="33"/>
      <c r="AS2462" s="33"/>
      <c r="AT2462" s="33"/>
      <c r="AU2462" s="33"/>
      <c r="AV2462" s="33">
        <f t="shared" si="269"/>
        <v>348133.05969999998</v>
      </c>
      <c r="AW2462" s="33"/>
      <c r="AX2462" s="33"/>
      <c r="AY2462" s="33"/>
      <c r="AZ2462" s="33"/>
      <c r="BA2462" s="38">
        <v>2457</v>
      </c>
      <c r="BB2462" s="38">
        <v>2015</v>
      </c>
      <c r="BC2462" s="38">
        <v>1998</v>
      </c>
      <c r="BD2462" s="39">
        <v>141.2795888</v>
      </c>
      <c r="BE2462" s="33">
        <f t="shared" si="270"/>
        <v>129157.69164463552</v>
      </c>
      <c r="BF2462" s="33">
        <v>2080281.7918</v>
      </c>
      <c r="BG2462" s="33">
        <v>106509.8227</v>
      </c>
      <c r="BH2462" s="33">
        <v>186572.1311</v>
      </c>
      <c r="BI2462" s="33">
        <v>74131.805644635504</v>
      </c>
      <c r="BJ2462" s="33">
        <v>486582.93709999998</v>
      </c>
      <c r="BK2462" s="33">
        <v>6789.4012000000002</v>
      </c>
      <c r="BL2462" s="33">
        <v>2798131.3955000001</v>
      </c>
      <c r="BM2462" s="33">
        <f t="shared" si="271"/>
        <v>479793.53589999996</v>
      </c>
      <c r="BN2462" s="9"/>
      <c r="BO2462" s="9"/>
      <c r="BP2462" s="9"/>
      <c r="BQ2462" s="9"/>
      <c r="BR2462" s="9"/>
      <c r="BS2462" s="9"/>
      <c r="BT2462" s="9"/>
      <c r="BU2462" s="9"/>
      <c r="BV2462" s="33">
        <f t="shared" si="272"/>
        <v>129157.69164463552</v>
      </c>
      <c r="BW2462" s="9"/>
      <c r="BX2462" s="9"/>
      <c r="BY2462" s="9"/>
      <c r="BZ2462" s="9"/>
      <c r="CA2462" s="21"/>
      <c r="CB2462" s="21"/>
      <c r="CC2462" s="21"/>
      <c r="CD2462" s="22"/>
      <c r="CE2462" s="9"/>
      <c r="CF2462" s="9"/>
      <c r="CG2462" s="9"/>
      <c r="CH2462" s="9"/>
      <c r="CI2462" s="9"/>
      <c r="CJ2462" s="9"/>
      <c r="CK2462" s="9"/>
      <c r="CL2462" s="9"/>
      <c r="CM2462" s="10"/>
      <c r="CN2462" s="4"/>
      <c r="CO2462" s="4"/>
      <c r="CP2462" s="4"/>
      <c r="CQ2462" s="4"/>
      <c r="CR2462" s="4"/>
      <c r="CS2462" s="4"/>
      <c r="CT2462" s="4"/>
      <c r="CU2462" s="4"/>
      <c r="CV2462" s="4"/>
      <c r="CW2462" s="4"/>
      <c r="CX2462" s="4"/>
      <c r="CY2462" s="4"/>
      <c r="CZ2462" s="4"/>
      <c r="DD2462" s="3"/>
      <c r="DE2462" s="4"/>
      <c r="DF2462" s="4"/>
      <c r="DG2462" s="4"/>
      <c r="DH2462" s="4"/>
      <c r="DI2462" s="4"/>
      <c r="DJ2462" s="4"/>
      <c r="DK2462" s="4"/>
      <c r="DL2462" s="4"/>
      <c r="DM2462" s="4"/>
      <c r="DN2462" s="4"/>
      <c r="DO2462" s="4"/>
      <c r="DP2462" s="4"/>
      <c r="DQ2462" s="4"/>
      <c r="DR2462" s="4"/>
      <c r="DS2462" s="4"/>
      <c r="DT2462" s="4"/>
      <c r="DU2462" s="4"/>
      <c r="DV2462" s="4"/>
      <c r="DW2462" s="4"/>
      <c r="DX2462" s="4"/>
      <c r="DY2462" s="4"/>
      <c r="DZ2462" s="4"/>
      <c r="EE2462" s="4"/>
      <c r="EF2462" s="4"/>
      <c r="EG2462" s="4"/>
      <c r="EH2462" s="4"/>
      <c r="EI2462" s="4"/>
      <c r="EJ2462" s="4"/>
      <c r="EK2462" s="4"/>
      <c r="EL2462" s="4"/>
      <c r="EM2462" s="4"/>
      <c r="EN2462" s="4"/>
      <c r="EO2462" s="4"/>
      <c r="EP2462" s="4"/>
      <c r="EQ2462" s="4"/>
      <c r="ER2462" s="4"/>
      <c r="ES2462" s="4"/>
      <c r="ET2462" s="4"/>
      <c r="EU2462" s="4"/>
      <c r="EV2462" s="4"/>
      <c r="EW2462" s="4"/>
      <c r="EX2462" s="4"/>
      <c r="EY2462" s="4"/>
      <c r="EZ2462" s="4"/>
    </row>
    <row r="2463" spans="1:156">
      <c r="A2463" s="8">
        <v>2458</v>
      </c>
      <c r="B2463" s="21">
        <v>2013</v>
      </c>
      <c r="C2463" s="21">
        <v>1970</v>
      </c>
      <c r="D2463" s="22">
        <v>124.7922181</v>
      </c>
      <c r="E2463" s="9">
        <v>-87568.202300000004</v>
      </c>
      <c r="F2463" s="9">
        <v>1916299.4850000001</v>
      </c>
      <c r="G2463" s="9">
        <v>101672.62639999999</v>
      </c>
      <c r="H2463" s="9">
        <v>415471.27970000001</v>
      </c>
      <c r="I2463" s="9">
        <v>87240.612200000003</v>
      </c>
      <c r="J2463" s="9">
        <v>84632.250899999999</v>
      </c>
      <c r="K2463" s="9">
        <v>6629.1845999999996</v>
      </c>
      <c r="L2463" s="9">
        <v>2686255.2719999999</v>
      </c>
      <c r="M2463" s="9">
        <f t="shared" si="266"/>
        <v>78003.066300000006</v>
      </c>
      <c r="N2463" s="26"/>
      <c r="O2463" s="26"/>
      <c r="P2463" s="26"/>
      <c r="Q2463" s="26"/>
      <c r="R2463" s="26"/>
      <c r="S2463" s="26"/>
      <c r="T2463" s="26"/>
      <c r="U2463" s="26"/>
      <c r="V2463" s="33">
        <f t="shared" si="267"/>
        <v>-87568.202300000004</v>
      </c>
      <c r="W2463" s="26"/>
      <c r="X2463" s="26"/>
      <c r="Y2463" s="26"/>
      <c r="Z2463" s="26"/>
      <c r="AA2463" s="26"/>
      <c r="AB2463" s="38">
        <v>2014</v>
      </c>
      <c r="AC2463" s="38">
        <v>2000</v>
      </c>
      <c r="AD2463" s="39">
        <v>130.36176699999999</v>
      </c>
      <c r="AE2463" s="33">
        <v>142351.31099999999</v>
      </c>
      <c r="AF2463" s="33">
        <v>2019019.4504</v>
      </c>
      <c r="AG2463" s="33">
        <v>106509.8227</v>
      </c>
      <c r="AH2463" s="33">
        <v>191189.61230000001</v>
      </c>
      <c r="AI2463" s="33">
        <v>77529.394899999999</v>
      </c>
      <c r="AJ2463" s="33">
        <v>465590.52049999998</v>
      </c>
      <c r="AK2463" s="33">
        <v>1244.7842000000001</v>
      </c>
      <c r="AL2463" s="33">
        <v>2716242.7055000002</v>
      </c>
      <c r="AM2463" s="33">
        <f t="shared" si="268"/>
        <v>464345.73629999999</v>
      </c>
      <c r="AN2463" s="33"/>
      <c r="AO2463" s="33"/>
      <c r="AP2463" s="33"/>
      <c r="AQ2463" s="33"/>
      <c r="AR2463" s="33"/>
      <c r="AS2463" s="33"/>
      <c r="AT2463" s="33"/>
      <c r="AU2463" s="33"/>
      <c r="AV2463" s="33">
        <f t="shared" si="269"/>
        <v>142351.31099999999</v>
      </c>
      <c r="AW2463" s="33"/>
      <c r="AX2463" s="33"/>
      <c r="AY2463" s="33"/>
      <c r="AZ2463" s="33"/>
      <c r="BA2463" s="38">
        <v>2458</v>
      </c>
      <c r="BB2463" s="38">
        <v>2015</v>
      </c>
      <c r="BC2463" s="38">
        <v>2001</v>
      </c>
      <c r="BD2463" s="39">
        <v>79.308135870000001</v>
      </c>
      <c r="BE2463" s="33">
        <f t="shared" si="270"/>
        <v>-377331.85172648216</v>
      </c>
      <c r="BF2463" s="33">
        <v>2121513.0488999998</v>
      </c>
      <c r="BG2463" s="33">
        <v>106509.8227</v>
      </c>
      <c r="BH2463" s="33">
        <v>160168.3971</v>
      </c>
      <c r="BI2463" s="33">
        <v>173371.19047351801</v>
      </c>
      <c r="BJ2463" s="33">
        <v>98138.880699999994</v>
      </c>
      <c r="BK2463" s="33">
        <v>224099.00229999999</v>
      </c>
      <c r="BL2463" s="33">
        <v>2812934.1893000002</v>
      </c>
      <c r="BM2463" s="33">
        <f t="shared" si="271"/>
        <v>-125960.1216</v>
      </c>
      <c r="BN2463" s="9"/>
      <c r="BO2463" s="9"/>
      <c r="BP2463" s="9"/>
      <c r="BQ2463" s="9"/>
      <c r="BR2463" s="9"/>
      <c r="BS2463" s="9"/>
      <c r="BT2463" s="9"/>
      <c r="BU2463" s="9"/>
      <c r="BV2463" s="33">
        <f t="shared" si="272"/>
        <v>-377331.85172648216</v>
      </c>
      <c r="BW2463" s="9"/>
      <c r="BX2463" s="9"/>
      <c r="BY2463" s="9"/>
      <c r="BZ2463" s="9"/>
      <c r="CA2463" s="21"/>
      <c r="CB2463" s="21"/>
      <c r="CC2463" s="21"/>
      <c r="CD2463" s="22"/>
      <c r="CE2463" s="9"/>
      <c r="CF2463" s="9"/>
      <c r="CG2463" s="9"/>
      <c r="CH2463" s="9"/>
      <c r="CI2463" s="9"/>
      <c r="CJ2463" s="9"/>
      <c r="CK2463" s="9"/>
      <c r="CL2463" s="9"/>
      <c r="CM2463" s="10"/>
      <c r="CN2463" s="4"/>
      <c r="CO2463" s="4"/>
      <c r="CP2463" s="4"/>
      <c r="CQ2463" s="4"/>
      <c r="CR2463" s="4"/>
      <c r="CS2463" s="4"/>
      <c r="CT2463" s="4"/>
      <c r="CU2463" s="4"/>
      <c r="CV2463" s="4"/>
      <c r="CW2463" s="4"/>
      <c r="CX2463" s="4"/>
      <c r="CY2463" s="4"/>
      <c r="CZ2463" s="4"/>
      <c r="DD2463" s="3"/>
      <c r="DE2463" s="4"/>
      <c r="DF2463" s="4"/>
      <c r="DG2463" s="4"/>
      <c r="DH2463" s="4"/>
      <c r="DI2463" s="4"/>
      <c r="DJ2463" s="4"/>
      <c r="DK2463" s="4"/>
      <c r="DL2463" s="4"/>
      <c r="DM2463" s="4"/>
      <c r="DN2463" s="4"/>
      <c r="DO2463" s="4"/>
      <c r="DP2463" s="4"/>
      <c r="DQ2463" s="4"/>
      <c r="DR2463" s="4"/>
      <c r="DS2463" s="4"/>
      <c r="DT2463" s="4"/>
      <c r="DU2463" s="4"/>
      <c r="DV2463" s="4"/>
      <c r="DW2463" s="4"/>
      <c r="DX2463" s="4"/>
      <c r="DY2463" s="4"/>
      <c r="DZ2463" s="4"/>
      <c r="EE2463" s="4"/>
      <c r="EF2463" s="4"/>
      <c r="EG2463" s="4"/>
      <c r="EH2463" s="4"/>
      <c r="EI2463" s="4"/>
      <c r="EJ2463" s="4"/>
      <c r="EK2463" s="4"/>
      <c r="EL2463" s="4"/>
      <c r="EM2463" s="4"/>
      <c r="EN2463" s="4"/>
      <c r="EO2463" s="4"/>
      <c r="EP2463" s="4"/>
      <c r="EQ2463" s="4"/>
      <c r="ER2463" s="4"/>
      <c r="ES2463" s="4"/>
      <c r="ET2463" s="4"/>
      <c r="EU2463" s="4"/>
      <c r="EV2463" s="4"/>
      <c r="EW2463" s="4"/>
      <c r="EX2463" s="4"/>
      <c r="EY2463" s="4"/>
      <c r="EZ2463" s="4"/>
    </row>
    <row r="2464" spans="1:156">
      <c r="A2464" s="8">
        <v>2459</v>
      </c>
      <c r="B2464" s="21">
        <v>2013</v>
      </c>
      <c r="C2464" s="21">
        <v>1985</v>
      </c>
      <c r="D2464" s="22">
        <v>118.7752141</v>
      </c>
      <c r="E2464" s="9">
        <v>-36164.097399999999</v>
      </c>
      <c r="F2464" s="9">
        <v>1952782.3728</v>
      </c>
      <c r="G2464" s="9">
        <v>101672.62639999999</v>
      </c>
      <c r="H2464" s="9">
        <v>416030.77169999998</v>
      </c>
      <c r="I2464" s="9">
        <v>85157.158800000005</v>
      </c>
      <c r="J2464" s="9">
        <v>94887.717300000004</v>
      </c>
      <c r="K2464" s="9">
        <v>2289.2377999999999</v>
      </c>
      <c r="L2464" s="9">
        <v>2684405.5065000001</v>
      </c>
      <c r="M2464" s="9">
        <f t="shared" si="266"/>
        <v>92598.479500000001</v>
      </c>
      <c r="N2464" s="26"/>
      <c r="O2464" s="26"/>
      <c r="P2464" s="26"/>
      <c r="Q2464" s="26"/>
      <c r="R2464" s="26"/>
      <c r="S2464" s="26"/>
      <c r="T2464" s="26"/>
      <c r="U2464" s="26"/>
      <c r="V2464" s="33">
        <f t="shared" si="267"/>
        <v>-36164.097399999999</v>
      </c>
      <c r="W2464" s="26"/>
      <c r="X2464" s="26"/>
      <c r="Y2464" s="26"/>
      <c r="Z2464" s="26"/>
      <c r="AA2464" s="26"/>
      <c r="AB2464" s="38">
        <v>2014</v>
      </c>
      <c r="AC2464" s="38">
        <v>1960</v>
      </c>
      <c r="AD2464" s="39">
        <v>144.04261149999999</v>
      </c>
      <c r="AE2464" s="33">
        <v>339396.20929999999</v>
      </c>
      <c r="AF2464" s="33">
        <v>2056374.1021</v>
      </c>
      <c r="AG2464" s="33">
        <v>106509.8227</v>
      </c>
      <c r="AH2464" s="33">
        <v>192143.5018</v>
      </c>
      <c r="AI2464" s="33">
        <v>73944.167000000001</v>
      </c>
      <c r="AJ2464" s="33">
        <v>642507.10869999998</v>
      </c>
      <c r="AK2464" s="33">
        <v>5906.1360000000004</v>
      </c>
      <c r="AL2464" s="33">
        <v>2726176.3569999998</v>
      </c>
      <c r="AM2464" s="33">
        <f t="shared" si="268"/>
        <v>636600.97269999993</v>
      </c>
      <c r="AN2464" s="33"/>
      <c r="AO2464" s="33"/>
      <c r="AP2464" s="33"/>
      <c r="AQ2464" s="33"/>
      <c r="AR2464" s="33"/>
      <c r="AS2464" s="33"/>
      <c r="AT2464" s="33"/>
      <c r="AU2464" s="33"/>
      <c r="AV2464" s="33">
        <f t="shared" si="269"/>
        <v>339396.20929999999</v>
      </c>
      <c r="AW2464" s="33"/>
      <c r="AX2464" s="33"/>
      <c r="AY2464" s="33"/>
      <c r="AZ2464" s="33"/>
      <c r="BA2464" s="38">
        <v>2459</v>
      </c>
      <c r="BB2464" s="38">
        <v>2015</v>
      </c>
      <c r="BC2464" s="38">
        <v>1961</v>
      </c>
      <c r="BD2464" s="39">
        <v>139.37192200000001</v>
      </c>
      <c r="BE2464" s="33">
        <f t="shared" si="270"/>
        <v>88255.675613110885</v>
      </c>
      <c r="BF2464" s="33">
        <v>2082923.5558</v>
      </c>
      <c r="BG2464" s="33">
        <v>106509.8227</v>
      </c>
      <c r="BH2464" s="33">
        <v>185469.52619999999</v>
      </c>
      <c r="BI2464" s="33">
        <v>78275.985713110102</v>
      </c>
      <c r="BJ2464" s="33">
        <v>437016.33889999997</v>
      </c>
      <c r="BK2464" s="33">
        <v>12092.3233</v>
      </c>
      <c r="BL2464" s="33">
        <v>2789847.2303999998</v>
      </c>
      <c r="BM2464" s="33">
        <f t="shared" si="271"/>
        <v>424924.01559999998</v>
      </c>
      <c r="BN2464" s="9"/>
      <c r="BO2464" s="9"/>
      <c r="BP2464" s="9"/>
      <c r="BQ2464" s="9"/>
      <c r="BR2464" s="9"/>
      <c r="BS2464" s="9"/>
      <c r="BT2464" s="9"/>
      <c r="BU2464" s="9"/>
      <c r="BV2464" s="33">
        <f t="shared" si="272"/>
        <v>88255.675613110885</v>
      </c>
      <c r="BW2464" s="9"/>
      <c r="BX2464" s="9"/>
      <c r="BY2464" s="9"/>
      <c r="BZ2464" s="9"/>
      <c r="CA2464" s="21"/>
      <c r="CB2464" s="21"/>
      <c r="CC2464" s="21"/>
      <c r="CD2464" s="22"/>
      <c r="CE2464" s="9"/>
      <c r="CF2464" s="9"/>
      <c r="CG2464" s="9"/>
      <c r="CH2464" s="9"/>
      <c r="CI2464" s="9"/>
      <c r="CJ2464" s="9"/>
      <c r="CK2464" s="9"/>
      <c r="CL2464" s="9"/>
      <c r="CM2464" s="10"/>
      <c r="CN2464" s="4"/>
      <c r="CO2464" s="4"/>
      <c r="CP2464" s="4"/>
      <c r="CQ2464" s="4"/>
      <c r="CR2464" s="4"/>
      <c r="CS2464" s="4"/>
      <c r="CT2464" s="4"/>
      <c r="CU2464" s="4"/>
      <c r="CV2464" s="4"/>
      <c r="CW2464" s="4"/>
      <c r="CX2464" s="4"/>
      <c r="CY2464" s="4"/>
      <c r="CZ2464" s="4"/>
      <c r="DD2464" s="3"/>
      <c r="DE2464" s="4"/>
      <c r="DF2464" s="4"/>
      <c r="DG2464" s="4"/>
      <c r="DH2464" s="4"/>
      <c r="DI2464" s="4"/>
      <c r="DJ2464" s="4"/>
      <c r="DK2464" s="4"/>
      <c r="DL2464" s="4"/>
      <c r="DM2464" s="4"/>
      <c r="DN2464" s="4"/>
      <c r="DO2464" s="4"/>
      <c r="DP2464" s="4"/>
      <c r="DQ2464" s="4"/>
      <c r="DR2464" s="4"/>
      <c r="DS2464" s="4"/>
      <c r="DT2464" s="4"/>
      <c r="DU2464" s="4"/>
      <c r="DV2464" s="4"/>
      <c r="DW2464" s="4"/>
      <c r="DX2464" s="4"/>
      <c r="DY2464" s="4"/>
      <c r="DZ2464" s="4"/>
      <c r="EE2464" s="4"/>
      <c r="EF2464" s="4"/>
      <c r="EG2464" s="4"/>
      <c r="EH2464" s="4"/>
      <c r="EI2464" s="4"/>
      <c r="EJ2464" s="4"/>
      <c r="EK2464" s="4"/>
      <c r="EL2464" s="4"/>
      <c r="EM2464" s="4"/>
      <c r="EN2464" s="4"/>
      <c r="EO2464" s="4"/>
      <c r="EP2464" s="4"/>
      <c r="EQ2464" s="4"/>
      <c r="ER2464" s="4"/>
      <c r="ES2464" s="4"/>
      <c r="ET2464" s="4"/>
      <c r="EU2464" s="4"/>
      <c r="EV2464" s="4"/>
      <c r="EW2464" s="4"/>
      <c r="EX2464" s="4"/>
      <c r="EY2464" s="4"/>
      <c r="EZ2464" s="4"/>
    </row>
    <row r="2465" spans="1:156">
      <c r="A2465" s="8">
        <v>2460</v>
      </c>
      <c r="B2465" s="21">
        <v>2013</v>
      </c>
      <c r="C2465" s="21">
        <v>1986</v>
      </c>
      <c r="D2465" s="22">
        <v>143.2179874</v>
      </c>
      <c r="E2465" s="9">
        <v>-36191.857199999999</v>
      </c>
      <c r="F2465" s="9">
        <v>1942439.5649999999</v>
      </c>
      <c r="G2465" s="9">
        <v>101672.62639999999</v>
      </c>
      <c r="H2465" s="9">
        <v>414993.01449999999</v>
      </c>
      <c r="I2465" s="9">
        <v>89021.590599999996</v>
      </c>
      <c r="J2465" s="9">
        <v>118494.3958</v>
      </c>
      <c r="K2465" s="9">
        <v>15526.133099999999</v>
      </c>
      <c r="L2465" s="9">
        <v>2687286.9164999998</v>
      </c>
      <c r="M2465" s="9">
        <f t="shared" si="266"/>
        <v>102968.26269999999</v>
      </c>
      <c r="N2465" s="26"/>
      <c r="O2465" s="26"/>
      <c r="P2465" s="26"/>
      <c r="Q2465" s="26"/>
      <c r="R2465" s="26"/>
      <c r="S2465" s="26"/>
      <c r="T2465" s="26"/>
      <c r="U2465" s="26"/>
      <c r="V2465" s="33">
        <f t="shared" si="267"/>
        <v>-36191.857199999999</v>
      </c>
      <c r="W2465" s="26"/>
      <c r="X2465" s="26"/>
      <c r="Y2465" s="26"/>
      <c r="Z2465" s="26"/>
      <c r="AA2465" s="26"/>
      <c r="AB2465" s="38">
        <v>2014</v>
      </c>
      <c r="AC2465" s="38">
        <v>1963</v>
      </c>
      <c r="AD2465" s="39">
        <v>129.95508799999999</v>
      </c>
      <c r="AE2465" s="33">
        <v>96521.501699999993</v>
      </c>
      <c r="AF2465" s="33">
        <v>2019974.7834000001</v>
      </c>
      <c r="AG2465" s="33">
        <v>106509.8227</v>
      </c>
      <c r="AH2465" s="33">
        <v>191562.83300000001</v>
      </c>
      <c r="AI2465" s="33">
        <v>76126.631800000003</v>
      </c>
      <c r="AJ2465" s="33">
        <v>420624.29129999998</v>
      </c>
      <c r="AK2465" s="33">
        <v>0</v>
      </c>
      <c r="AL2465" s="33">
        <v>2718276.8605</v>
      </c>
      <c r="AM2465" s="33">
        <f t="shared" si="268"/>
        <v>420624.29129999998</v>
      </c>
      <c r="AN2465" s="33"/>
      <c r="AO2465" s="33"/>
      <c r="AP2465" s="33"/>
      <c r="AQ2465" s="33"/>
      <c r="AR2465" s="33"/>
      <c r="AS2465" s="33"/>
      <c r="AT2465" s="33"/>
      <c r="AU2465" s="33"/>
      <c r="AV2465" s="33">
        <f t="shared" si="269"/>
        <v>96521.501699999993</v>
      </c>
      <c r="AW2465" s="33"/>
      <c r="AX2465" s="33"/>
      <c r="AY2465" s="33"/>
      <c r="AZ2465" s="33"/>
      <c r="BA2465" s="38">
        <v>2460</v>
      </c>
      <c r="BB2465" s="38">
        <v>2015</v>
      </c>
      <c r="BC2465" s="38">
        <v>1964</v>
      </c>
      <c r="BD2465" s="39">
        <v>136.84781240000001</v>
      </c>
      <c r="BE2465" s="33">
        <f t="shared" si="270"/>
        <v>49145.659651968628</v>
      </c>
      <c r="BF2465" s="33">
        <v>2057896.0197999999</v>
      </c>
      <c r="BG2465" s="33">
        <v>106509.8227</v>
      </c>
      <c r="BH2465" s="33">
        <v>180848.09880000001</v>
      </c>
      <c r="BI2465" s="33">
        <v>95645.787051969295</v>
      </c>
      <c r="BJ2465" s="33">
        <v>456494.65149999998</v>
      </c>
      <c r="BK2465" s="33">
        <v>33701.9179</v>
      </c>
      <c r="BL2465" s="33">
        <v>2814546.8023000001</v>
      </c>
      <c r="BM2465" s="33">
        <f t="shared" si="271"/>
        <v>422792.73359999998</v>
      </c>
      <c r="BN2465" s="9"/>
      <c r="BO2465" s="9"/>
      <c r="BP2465" s="9"/>
      <c r="BQ2465" s="9"/>
      <c r="BR2465" s="9"/>
      <c r="BS2465" s="9"/>
      <c r="BT2465" s="9"/>
      <c r="BU2465" s="9"/>
      <c r="BV2465" s="33">
        <f t="shared" si="272"/>
        <v>49145.659651968628</v>
      </c>
      <c r="BW2465" s="9"/>
      <c r="BX2465" s="9"/>
      <c r="BY2465" s="9"/>
      <c r="BZ2465" s="9"/>
      <c r="CA2465" s="21"/>
      <c r="CB2465" s="21"/>
      <c r="CC2465" s="21"/>
      <c r="CD2465" s="22"/>
      <c r="CE2465" s="9"/>
      <c r="CF2465" s="9"/>
      <c r="CG2465" s="9"/>
      <c r="CH2465" s="9"/>
      <c r="CI2465" s="9"/>
      <c r="CJ2465" s="9"/>
      <c r="CK2465" s="9"/>
      <c r="CL2465" s="9"/>
      <c r="CM2465" s="10"/>
      <c r="CN2465" s="4"/>
      <c r="CO2465" s="4"/>
      <c r="CP2465" s="4"/>
      <c r="CQ2465" s="4"/>
      <c r="CR2465" s="4"/>
      <c r="CS2465" s="4"/>
      <c r="CT2465" s="4"/>
      <c r="CU2465" s="4"/>
      <c r="CV2465" s="4"/>
      <c r="CW2465" s="4"/>
      <c r="CX2465" s="4"/>
      <c r="CY2465" s="4"/>
      <c r="CZ2465" s="4"/>
      <c r="DD2465" s="3"/>
      <c r="DE2465" s="4"/>
      <c r="DF2465" s="4"/>
      <c r="DG2465" s="4"/>
      <c r="DH2465" s="4"/>
      <c r="DI2465" s="4"/>
      <c r="DJ2465" s="4"/>
      <c r="DK2465" s="4"/>
      <c r="DL2465" s="4"/>
      <c r="DM2465" s="4"/>
      <c r="DN2465" s="4"/>
      <c r="DO2465" s="4"/>
      <c r="DP2465" s="4"/>
      <c r="DQ2465" s="4"/>
      <c r="DR2465" s="4"/>
      <c r="DS2465" s="4"/>
      <c r="DT2465" s="4"/>
      <c r="DU2465" s="4"/>
      <c r="DV2465" s="4"/>
      <c r="DW2465" s="4"/>
      <c r="DX2465" s="4"/>
      <c r="DY2465" s="4"/>
      <c r="DZ2465" s="4"/>
      <c r="EE2465" s="4"/>
      <c r="EF2465" s="4"/>
      <c r="EG2465" s="4"/>
      <c r="EH2465" s="4"/>
      <c r="EI2465" s="4"/>
      <c r="EJ2465" s="4"/>
      <c r="EK2465" s="4"/>
      <c r="EL2465" s="4"/>
      <c r="EM2465" s="4"/>
      <c r="EN2465" s="4"/>
      <c r="EO2465" s="4"/>
      <c r="EP2465" s="4"/>
      <c r="EQ2465" s="4"/>
      <c r="ER2465" s="4"/>
      <c r="ES2465" s="4"/>
      <c r="ET2465" s="4"/>
      <c r="EU2465" s="4"/>
      <c r="EV2465" s="4"/>
      <c r="EW2465" s="4"/>
      <c r="EX2465" s="4"/>
      <c r="EY2465" s="4"/>
      <c r="EZ2465" s="4"/>
    </row>
    <row r="2466" spans="1:156">
      <c r="A2466" s="8">
        <v>2461</v>
      </c>
      <c r="B2466" s="21">
        <v>2013</v>
      </c>
      <c r="C2466" s="21">
        <v>1993</v>
      </c>
      <c r="D2466" s="22">
        <v>116.7870363</v>
      </c>
      <c r="E2466" s="9">
        <v>-34283.751199999999</v>
      </c>
      <c r="F2466" s="9">
        <v>1905926.4413999999</v>
      </c>
      <c r="G2466" s="9">
        <v>101672.62639999999</v>
      </c>
      <c r="H2466" s="9">
        <v>415434.8664</v>
      </c>
      <c r="I2466" s="9">
        <v>87376.209199999998</v>
      </c>
      <c r="J2466" s="9">
        <v>149216.71249999999</v>
      </c>
      <c r="K2466" s="9">
        <v>1896.1002000000001</v>
      </c>
      <c r="L2466" s="9">
        <v>2692014.5071</v>
      </c>
      <c r="M2466" s="9">
        <f t="shared" si="266"/>
        <v>147320.61230000001</v>
      </c>
      <c r="N2466" s="26"/>
      <c r="O2466" s="26"/>
      <c r="P2466" s="26"/>
      <c r="Q2466" s="26"/>
      <c r="R2466" s="26"/>
      <c r="S2466" s="26"/>
      <c r="T2466" s="26"/>
      <c r="U2466" s="26"/>
      <c r="V2466" s="33">
        <f t="shared" si="267"/>
        <v>-34283.751199999999</v>
      </c>
      <c r="W2466" s="26"/>
      <c r="X2466" s="26"/>
      <c r="Y2466" s="26"/>
      <c r="Z2466" s="26"/>
      <c r="AA2466" s="26"/>
      <c r="AB2466" s="38">
        <v>2014</v>
      </c>
      <c r="AC2466" s="38">
        <v>1989</v>
      </c>
      <c r="AD2466" s="39">
        <v>120.8120722</v>
      </c>
      <c r="AE2466" s="33">
        <v>-139253.37650000001</v>
      </c>
      <c r="AF2466" s="33">
        <v>1998864.2784</v>
      </c>
      <c r="AG2466" s="33">
        <v>106509.8227</v>
      </c>
      <c r="AH2466" s="33">
        <v>183502.54130000001</v>
      </c>
      <c r="AI2466" s="33">
        <v>106421.5281</v>
      </c>
      <c r="AJ2466" s="33">
        <v>248551.9075</v>
      </c>
      <c r="AK2466" s="33">
        <v>65584.899600000004</v>
      </c>
      <c r="AL2466" s="33">
        <v>2717518.5548999999</v>
      </c>
      <c r="AM2466" s="33">
        <f t="shared" si="268"/>
        <v>182967.0079</v>
      </c>
      <c r="AN2466" s="33"/>
      <c r="AO2466" s="33"/>
      <c r="AP2466" s="33"/>
      <c r="AQ2466" s="33"/>
      <c r="AR2466" s="33"/>
      <c r="AS2466" s="33"/>
      <c r="AT2466" s="33"/>
      <c r="AU2466" s="33"/>
      <c r="AV2466" s="33">
        <f t="shared" si="269"/>
        <v>-139253.37650000001</v>
      </c>
      <c r="AW2466" s="33"/>
      <c r="AX2466" s="33"/>
      <c r="AY2466" s="33"/>
      <c r="AZ2466" s="33"/>
      <c r="BA2466" s="38">
        <v>2461</v>
      </c>
      <c r="BB2466" s="38">
        <v>2015</v>
      </c>
      <c r="BC2466" s="38">
        <v>1990</v>
      </c>
      <c r="BD2466" s="39">
        <v>135.3888048</v>
      </c>
      <c r="BE2466" s="33">
        <f t="shared" si="270"/>
        <v>116804.94683371391</v>
      </c>
      <c r="BF2466" s="33">
        <v>2065060.2398999999</v>
      </c>
      <c r="BG2466" s="33">
        <v>106509.8227</v>
      </c>
      <c r="BH2466" s="33">
        <v>184309.17749999999</v>
      </c>
      <c r="BI2466" s="33">
        <v>82637.198033714405</v>
      </c>
      <c r="BJ2466" s="33">
        <v>487242.53110000002</v>
      </c>
      <c r="BK2466" s="33">
        <v>9812.6576000000005</v>
      </c>
      <c r="BL2466" s="33">
        <v>2799141.3648000001</v>
      </c>
      <c r="BM2466" s="33">
        <f t="shared" si="271"/>
        <v>477429.87350000005</v>
      </c>
      <c r="BN2466" s="9"/>
      <c r="BO2466" s="9"/>
      <c r="BP2466" s="9"/>
      <c r="BQ2466" s="9"/>
      <c r="BR2466" s="9"/>
      <c r="BS2466" s="9"/>
      <c r="BT2466" s="9"/>
      <c r="BU2466" s="9"/>
      <c r="BV2466" s="33">
        <f t="shared" si="272"/>
        <v>116804.94683371391</v>
      </c>
      <c r="BW2466" s="9"/>
      <c r="BX2466" s="9"/>
      <c r="BY2466" s="9"/>
      <c r="BZ2466" s="9"/>
      <c r="CA2466" s="21"/>
      <c r="CB2466" s="21"/>
      <c r="CC2466" s="21"/>
      <c r="CD2466" s="22"/>
      <c r="CE2466" s="9"/>
      <c r="CF2466" s="9"/>
      <c r="CG2466" s="9"/>
      <c r="CH2466" s="9"/>
      <c r="CI2466" s="9"/>
      <c r="CJ2466" s="9"/>
      <c r="CK2466" s="9"/>
      <c r="CL2466" s="9"/>
      <c r="CM2466" s="10"/>
      <c r="CN2466" s="4"/>
      <c r="CO2466" s="4"/>
      <c r="CP2466" s="4"/>
      <c r="CQ2466" s="4"/>
      <c r="CR2466" s="4"/>
      <c r="CS2466" s="4"/>
      <c r="CT2466" s="4"/>
      <c r="CU2466" s="4"/>
      <c r="CV2466" s="4"/>
      <c r="CW2466" s="4"/>
      <c r="CX2466" s="4"/>
      <c r="CY2466" s="4"/>
      <c r="CZ2466" s="4"/>
      <c r="DD2466" s="3"/>
      <c r="DE2466" s="4"/>
      <c r="DF2466" s="4"/>
      <c r="DG2466" s="4"/>
      <c r="DH2466" s="4"/>
      <c r="DI2466" s="4"/>
      <c r="DJ2466" s="4"/>
      <c r="DK2466" s="4"/>
      <c r="DL2466" s="4"/>
      <c r="DM2466" s="4"/>
      <c r="DN2466" s="4"/>
      <c r="DO2466" s="4"/>
      <c r="DP2466" s="4"/>
      <c r="DQ2466" s="4"/>
      <c r="DR2466" s="4"/>
      <c r="DS2466" s="4"/>
      <c r="DT2466" s="4"/>
      <c r="DU2466" s="4"/>
      <c r="DV2466" s="4"/>
      <c r="DW2466" s="4"/>
      <c r="DX2466" s="4"/>
      <c r="DY2466" s="4"/>
      <c r="DZ2466" s="4"/>
      <c r="EE2466" s="4"/>
      <c r="EF2466" s="4"/>
      <c r="EG2466" s="4"/>
      <c r="EH2466" s="4"/>
      <c r="EI2466" s="4"/>
      <c r="EJ2466" s="4"/>
      <c r="EK2466" s="4"/>
      <c r="EL2466" s="4"/>
      <c r="EM2466" s="4"/>
      <c r="EN2466" s="4"/>
      <c r="EO2466" s="4"/>
      <c r="EP2466" s="4"/>
      <c r="EQ2466" s="4"/>
      <c r="ER2466" s="4"/>
      <c r="ES2466" s="4"/>
      <c r="ET2466" s="4"/>
      <c r="EU2466" s="4"/>
      <c r="EV2466" s="4"/>
      <c r="EW2466" s="4"/>
      <c r="EX2466" s="4"/>
      <c r="EY2466" s="4"/>
      <c r="EZ2466" s="4"/>
    </row>
    <row r="2467" spans="1:156">
      <c r="A2467" s="8">
        <v>2462</v>
      </c>
      <c r="B2467" s="21">
        <v>2013</v>
      </c>
      <c r="C2467" s="21">
        <v>1969</v>
      </c>
      <c r="D2467" s="22">
        <v>154.8868702</v>
      </c>
      <c r="E2467" s="9">
        <v>-78504.061000000002</v>
      </c>
      <c r="F2467" s="9">
        <v>1907301.4809000001</v>
      </c>
      <c r="G2467" s="9">
        <v>101672.62639999999</v>
      </c>
      <c r="H2467" s="9">
        <v>415439.61229999998</v>
      </c>
      <c r="I2467" s="9">
        <v>87358.536399999997</v>
      </c>
      <c r="J2467" s="9">
        <v>103925.79979999999</v>
      </c>
      <c r="K2467" s="9">
        <v>1985.3016</v>
      </c>
      <c r="L2467" s="9">
        <v>2692216.8152000001</v>
      </c>
      <c r="M2467" s="9">
        <f t="shared" si="266"/>
        <v>101940.49819999999</v>
      </c>
      <c r="N2467" s="26"/>
      <c r="O2467" s="26"/>
      <c r="P2467" s="26"/>
      <c r="Q2467" s="26"/>
      <c r="R2467" s="26"/>
      <c r="S2467" s="26"/>
      <c r="T2467" s="26"/>
      <c r="U2467" s="26"/>
      <c r="V2467" s="33">
        <f t="shared" si="267"/>
        <v>-78504.061000000002</v>
      </c>
      <c r="W2467" s="26"/>
      <c r="X2467" s="26"/>
      <c r="Y2467" s="26"/>
      <c r="Z2467" s="26"/>
      <c r="AA2467" s="26"/>
      <c r="AB2467" s="38">
        <v>2014</v>
      </c>
      <c r="AC2467" s="38">
        <v>1956</v>
      </c>
      <c r="AD2467" s="39">
        <v>179.89372280000001</v>
      </c>
      <c r="AE2467" s="33">
        <v>249019.41769999999</v>
      </c>
      <c r="AF2467" s="33">
        <v>2001703.243</v>
      </c>
      <c r="AG2467" s="33">
        <v>106509.8227</v>
      </c>
      <c r="AH2467" s="33">
        <v>191260.27359999999</v>
      </c>
      <c r="AI2467" s="33">
        <v>77263.812000000005</v>
      </c>
      <c r="AJ2467" s="33">
        <v>619158.90139999997</v>
      </c>
      <c r="AK2467" s="33">
        <v>1542.9891</v>
      </c>
      <c r="AL2467" s="33">
        <v>2745333.6458000001</v>
      </c>
      <c r="AM2467" s="33">
        <f t="shared" si="268"/>
        <v>617615.91229999997</v>
      </c>
      <c r="AN2467" s="33"/>
      <c r="AO2467" s="33"/>
      <c r="AP2467" s="33"/>
      <c r="AQ2467" s="33"/>
      <c r="AR2467" s="33"/>
      <c r="AS2467" s="33"/>
      <c r="AT2467" s="33"/>
      <c r="AU2467" s="33"/>
      <c r="AV2467" s="33">
        <f t="shared" si="269"/>
        <v>249019.41769999999</v>
      </c>
      <c r="AW2467" s="33"/>
      <c r="AX2467" s="33"/>
      <c r="AY2467" s="33"/>
      <c r="AZ2467" s="33"/>
      <c r="BA2467" s="38">
        <v>2462</v>
      </c>
      <c r="BB2467" s="38">
        <v>2015</v>
      </c>
      <c r="BC2467" s="38">
        <v>1957</v>
      </c>
      <c r="BD2467" s="39">
        <v>143.02299429999999</v>
      </c>
      <c r="BE2467" s="33">
        <f t="shared" si="270"/>
        <v>75262.551283283159</v>
      </c>
      <c r="BF2467" s="33">
        <v>2074628.5791</v>
      </c>
      <c r="BG2467" s="33">
        <v>106509.8227</v>
      </c>
      <c r="BH2467" s="33">
        <v>183733.3976</v>
      </c>
      <c r="BI2467" s="33">
        <v>84801.287583283105</v>
      </c>
      <c r="BJ2467" s="33">
        <v>440235.777</v>
      </c>
      <c r="BK2467" s="33">
        <v>13325.588100000001</v>
      </c>
      <c r="BL2467" s="33">
        <v>2801320.7245999998</v>
      </c>
      <c r="BM2467" s="33">
        <f t="shared" si="271"/>
        <v>426910.18890000001</v>
      </c>
      <c r="BN2467" s="9"/>
      <c r="BO2467" s="9"/>
      <c r="BP2467" s="9"/>
      <c r="BQ2467" s="9"/>
      <c r="BR2467" s="9"/>
      <c r="BS2467" s="9"/>
      <c r="BT2467" s="9"/>
      <c r="BU2467" s="9"/>
      <c r="BV2467" s="33">
        <f t="shared" si="272"/>
        <v>75262.551283283159</v>
      </c>
      <c r="BW2467" s="9"/>
      <c r="BX2467" s="9"/>
      <c r="BY2467" s="9"/>
      <c r="BZ2467" s="9"/>
      <c r="CA2467" s="21"/>
      <c r="CB2467" s="21"/>
      <c r="CC2467" s="21"/>
      <c r="CD2467" s="22"/>
      <c r="CE2467" s="9"/>
      <c r="CF2467" s="9"/>
      <c r="CG2467" s="9"/>
      <c r="CH2467" s="9"/>
      <c r="CI2467" s="9"/>
      <c r="CJ2467" s="9"/>
      <c r="CK2467" s="9"/>
      <c r="CL2467" s="9"/>
      <c r="CM2467" s="10"/>
      <c r="CN2467" s="4"/>
      <c r="CO2467" s="4"/>
      <c r="CP2467" s="4"/>
      <c r="CQ2467" s="4"/>
      <c r="CR2467" s="4"/>
      <c r="CS2467" s="4"/>
      <c r="CT2467" s="4"/>
      <c r="CU2467" s="4"/>
      <c r="CV2467" s="4"/>
      <c r="CW2467" s="4"/>
      <c r="CX2467" s="4"/>
      <c r="CY2467" s="4"/>
      <c r="CZ2467" s="4"/>
      <c r="DD2467" s="3"/>
      <c r="DE2467" s="4"/>
      <c r="DF2467" s="4"/>
      <c r="DG2467" s="4"/>
      <c r="DH2467" s="4"/>
      <c r="DI2467" s="4"/>
      <c r="DJ2467" s="4"/>
      <c r="DK2467" s="4"/>
      <c r="DL2467" s="4"/>
      <c r="DM2467" s="4"/>
      <c r="DN2467" s="4"/>
      <c r="DO2467" s="4"/>
      <c r="DP2467" s="4"/>
      <c r="DQ2467" s="4"/>
      <c r="DR2467" s="4"/>
      <c r="DS2467" s="4"/>
      <c r="DT2467" s="4"/>
      <c r="DU2467" s="4"/>
      <c r="DV2467" s="4"/>
      <c r="DW2467" s="4"/>
      <c r="DX2467" s="4"/>
      <c r="DY2467" s="4"/>
      <c r="DZ2467" s="4"/>
      <c r="EE2467" s="4"/>
      <c r="EF2467" s="4"/>
      <c r="EG2467" s="4"/>
      <c r="EH2467" s="4"/>
      <c r="EI2467" s="4"/>
      <c r="EJ2467" s="4"/>
      <c r="EK2467" s="4"/>
      <c r="EL2467" s="4"/>
      <c r="EM2467" s="4"/>
      <c r="EN2467" s="4"/>
      <c r="EO2467" s="4"/>
      <c r="EP2467" s="4"/>
      <c r="EQ2467" s="4"/>
      <c r="ER2467" s="4"/>
      <c r="ES2467" s="4"/>
      <c r="ET2467" s="4"/>
      <c r="EU2467" s="4"/>
      <c r="EV2467" s="4"/>
      <c r="EW2467" s="4"/>
      <c r="EX2467" s="4"/>
      <c r="EY2467" s="4"/>
      <c r="EZ2467" s="4"/>
    </row>
    <row r="2468" spans="1:156">
      <c r="A2468" s="8">
        <v>2463</v>
      </c>
      <c r="B2468" s="21">
        <v>2013</v>
      </c>
      <c r="C2468" s="21">
        <v>1965</v>
      </c>
      <c r="D2468" s="22">
        <v>166.12631579999999</v>
      </c>
      <c r="E2468" s="9">
        <v>-68749.568400000004</v>
      </c>
      <c r="F2468" s="9">
        <v>1918951.2413999999</v>
      </c>
      <c r="G2468" s="9">
        <v>101672.62639999999</v>
      </c>
      <c r="H2468" s="9">
        <v>415103.72779999999</v>
      </c>
      <c r="I2468" s="9">
        <v>88609.313299999994</v>
      </c>
      <c r="J2468" s="9">
        <v>97533.837700000004</v>
      </c>
      <c r="K2468" s="9">
        <v>3722.5369000000001</v>
      </c>
      <c r="L2468" s="9">
        <v>2686897.7782000001</v>
      </c>
      <c r="M2468" s="9">
        <f t="shared" si="266"/>
        <v>93811.300799999997</v>
      </c>
      <c r="N2468" s="26"/>
      <c r="O2468" s="26"/>
      <c r="P2468" s="26"/>
      <c r="Q2468" s="26"/>
      <c r="R2468" s="26"/>
      <c r="S2468" s="26"/>
      <c r="T2468" s="26"/>
      <c r="U2468" s="26"/>
      <c r="V2468" s="33">
        <f t="shared" si="267"/>
        <v>-68749.568400000004</v>
      </c>
      <c r="W2468" s="26"/>
      <c r="X2468" s="26"/>
      <c r="Y2468" s="26"/>
      <c r="Z2468" s="26"/>
      <c r="AA2468" s="26"/>
      <c r="AB2468" s="38">
        <v>2014</v>
      </c>
      <c r="AC2468" s="38">
        <v>1961</v>
      </c>
      <c r="AD2468" s="39">
        <v>139.37192200000001</v>
      </c>
      <c r="AE2468" s="33">
        <v>15369.724</v>
      </c>
      <c r="AF2468" s="33">
        <v>2040214.4084999999</v>
      </c>
      <c r="AG2468" s="33">
        <v>106509.8227</v>
      </c>
      <c r="AH2468" s="33">
        <v>190486.66209999999</v>
      </c>
      <c r="AI2468" s="33">
        <v>80171.458700000003</v>
      </c>
      <c r="AJ2468" s="33">
        <v>334547.696</v>
      </c>
      <c r="AK2468" s="33">
        <v>8559.1324999999997</v>
      </c>
      <c r="AL2468" s="33">
        <v>2728001.1913999999</v>
      </c>
      <c r="AM2468" s="33">
        <f t="shared" si="268"/>
        <v>325988.56349999999</v>
      </c>
      <c r="AN2468" s="33"/>
      <c r="AO2468" s="33"/>
      <c r="AP2468" s="33"/>
      <c r="AQ2468" s="33"/>
      <c r="AR2468" s="33"/>
      <c r="AS2468" s="33"/>
      <c r="AT2468" s="33"/>
      <c r="AU2468" s="33"/>
      <c r="AV2468" s="33">
        <f t="shared" si="269"/>
        <v>15369.724</v>
      </c>
      <c r="AW2468" s="33"/>
      <c r="AX2468" s="33"/>
      <c r="AY2468" s="33"/>
      <c r="AZ2468" s="33"/>
      <c r="BA2468" s="38">
        <v>2463</v>
      </c>
      <c r="BB2468" s="38">
        <v>2015</v>
      </c>
      <c r="BC2468" s="38">
        <v>1962</v>
      </c>
      <c r="BD2468" s="39">
        <v>126.2553453</v>
      </c>
      <c r="BE2468" s="33">
        <f t="shared" si="270"/>
        <v>11655.071695972234</v>
      </c>
      <c r="BF2468" s="33">
        <v>2120292.6253</v>
      </c>
      <c r="BG2468" s="33">
        <v>106509.8227</v>
      </c>
      <c r="BH2468" s="33">
        <v>181358.7022</v>
      </c>
      <c r="BI2468" s="33">
        <v>93726.665995971998</v>
      </c>
      <c r="BJ2468" s="33">
        <v>356418.80080000003</v>
      </c>
      <c r="BK2468" s="33">
        <v>47454.489300000001</v>
      </c>
      <c r="BL2468" s="33">
        <v>2799197.0559999999</v>
      </c>
      <c r="BM2468" s="33">
        <f t="shared" si="271"/>
        <v>308964.31150000001</v>
      </c>
      <c r="BN2468" s="9"/>
      <c r="BO2468" s="9"/>
      <c r="BP2468" s="9"/>
      <c r="BQ2468" s="9"/>
      <c r="BR2468" s="9"/>
      <c r="BS2468" s="9"/>
      <c r="BT2468" s="9"/>
      <c r="BU2468" s="9"/>
      <c r="BV2468" s="33">
        <f t="shared" si="272"/>
        <v>11655.071695972234</v>
      </c>
      <c r="BW2468" s="9"/>
      <c r="BX2468" s="9"/>
      <c r="BY2468" s="9"/>
      <c r="BZ2468" s="9"/>
      <c r="CA2468" s="21"/>
      <c r="CB2468" s="21"/>
      <c r="CC2468" s="21"/>
      <c r="CD2468" s="22"/>
      <c r="CE2468" s="9"/>
      <c r="CF2468" s="9"/>
      <c r="CG2468" s="9"/>
      <c r="CH2468" s="9"/>
      <c r="CI2468" s="9"/>
      <c r="CJ2468" s="9"/>
      <c r="CK2468" s="9"/>
      <c r="CL2468" s="9"/>
      <c r="CM2468" s="10"/>
      <c r="CN2468" s="4"/>
      <c r="CO2468" s="4"/>
      <c r="CP2468" s="4"/>
      <c r="CQ2468" s="4"/>
      <c r="CR2468" s="4"/>
      <c r="CS2468" s="4"/>
      <c r="CT2468" s="4"/>
      <c r="CU2468" s="4"/>
      <c r="CV2468" s="4"/>
      <c r="CW2468" s="4"/>
      <c r="CX2468" s="4"/>
      <c r="CY2468" s="4"/>
      <c r="CZ2468" s="4"/>
      <c r="DD2468" s="3"/>
      <c r="DE2468" s="4"/>
      <c r="DF2468" s="4"/>
      <c r="DG2468" s="4"/>
      <c r="DH2468" s="4"/>
      <c r="DI2468" s="4"/>
      <c r="DJ2468" s="4"/>
      <c r="DK2468" s="4"/>
      <c r="DL2468" s="4"/>
      <c r="DM2468" s="4"/>
      <c r="DN2468" s="4"/>
      <c r="DO2468" s="4"/>
      <c r="DP2468" s="4"/>
      <c r="DQ2468" s="4"/>
      <c r="DR2468" s="4"/>
      <c r="DS2468" s="4"/>
      <c r="DT2468" s="4"/>
      <c r="DU2468" s="4"/>
      <c r="DV2468" s="4"/>
      <c r="DW2468" s="4"/>
      <c r="DX2468" s="4"/>
      <c r="DY2468" s="4"/>
      <c r="DZ2468" s="4"/>
      <c r="EE2468" s="4"/>
      <c r="EF2468" s="4"/>
      <c r="EG2468" s="4"/>
      <c r="EH2468" s="4"/>
      <c r="EI2468" s="4"/>
      <c r="EJ2468" s="4"/>
      <c r="EK2468" s="4"/>
      <c r="EL2468" s="4"/>
      <c r="EM2468" s="4"/>
      <c r="EN2468" s="4"/>
      <c r="EO2468" s="4"/>
      <c r="EP2468" s="4"/>
      <c r="EQ2468" s="4"/>
      <c r="ER2468" s="4"/>
      <c r="ES2468" s="4"/>
      <c r="ET2468" s="4"/>
      <c r="EU2468" s="4"/>
      <c r="EV2468" s="4"/>
      <c r="EW2468" s="4"/>
      <c r="EX2468" s="4"/>
      <c r="EY2468" s="4"/>
      <c r="EZ2468" s="4"/>
    </row>
    <row r="2469" spans="1:156">
      <c r="A2469" s="8">
        <v>2464</v>
      </c>
      <c r="B2469" s="21">
        <v>2013</v>
      </c>
      <c r="C2469" s="21">
        <v>1998</v>
      </c>
      <c r="D2469" s="22">
        <v>141.2795888</v>
      </c>
      <c r="E2469" s="9">
        <v>-16042.094300000001</v>
      </c>
      <c r="F2469" s="9">
        <v>1945645.6207999999</v>
      </c>
      <c r="G2469" s="9">
        <v>101672.62639999999</v>
      </c>
      <c r="H2469" s="9">
        <v>415510.37359999999</v>
      </c>
      <c r="I2469" s="9">
        <v>87095.033200000005</v>
      </c>
      <c r="J2469" s="9">
        <v>130539.32460000001</v>
      </c>
      <c r="K2469" s="9">
        <v>3635.2993999999999</v>
      </c>
      <c r="L2469" s="9">
        <v>2692869.7735000001</v>
      </c>
      <c r="M2469" s="9">
        <f t="shared" si="266"/>
        <v>126904.0252</v>
      </c>
      <c r="N2469" s="26"/>
      <c r="O2469" s="26"/>
      <c r="P2469" s="26"/>
      <c r="Q2469" s="26"/>
      <c r="R2469" s="26"/>
      <c r="S2469" s="26"/>
      <c r="T2469" s="26"/>
      <c r="U2469" s="26"/>
      <c r="V2469" s="33">
        <f t="shared" si="267"/>
        <v>-16042.094300000001</v>
      </c>
      <c r="W2469" s="26"/>
      <c r="X2469" s="26"/>
      <c r="Y2469" s="26"/>
      <c r="Z2469" s="26"/>
      <c r="AA2469" s="26"/>
      <c r="AB2469" s="38">
        <v>2014</v>
      </c>
      <c r="AC2469" s="38">
        <v>1987</v>
      </c>
      <c r="AD2469" s="39">
        <v>105.1904648</v>
      </c>
      <c r="AE2469" s="33">
        <v>-151931.96909999999</v>
      </c>
      <c r="AF2469" s="33">
        <v>2057338.622</v>
      </c>
      <c r="AG2469" s="33">
        <v>106509.8227</v>
      </c>
      <c r="AH2469" s="33">
        <v>183813.5822</v>
      </c>
      <c r="AI2469" s="33">
        <v>105252.4697</v>
      </c>
      <c r="AJ2469" s="33">
        <v>206483.85980000001</v>
      </c>
      <c r="AK2469" s="33">
        <v>95226.868000000002</v>
      </c>
      <c r="AL2469" s="33">
        <v>2716103.4575999998</v>
      </c>
      <c r="AM2469" s="33">
        <f t="shared" si="268"/>
        <v>111256.9918</v>
      </c>
      <c r="AN2469" s="33"/>
      <c r="AO2469" s="33"/>
      <c r="AP2469" s="33"/>
      <c r="AQ2469" s="33"/>
      <c r="AR2469" s="33"/>
      <c r="AS2469" s="33"/>
      <c r="AT2469" s="33"/>
      <c r="AU2469" s="33"/>
      <c r="AV2469" s="33">
        <f t="shared" si="269"/>
        <v>-151931.96909999999</v>
      </c>
      <c r="AW2469" s="33"/>
      <c r="AX2469" s="33"/>
      <c r="AY2469" s="33"/>
      <c r="AZ2469" s="33"/>
      <c r="BA2469" s="38">
        <v>2464</v>
      </c>
      <c r="BB2469" s="38">
        <v>2015</v>
      </c>
      <c r="BC2469" s="38">
        <v>1988</v>
      </c>
      <c r="BD2469" s="39">
        <v>96.405491260000005</v>
      </c>
      <c r="BE2469" s="33">
        <f t="shared" si="270"/>
        <v>-264849.24464298831</v>
      </c>
      <c r="BF2469" s="33">
        <v>2094492.3426999999</v>
      </c>
      <c r="BG2469" s="33">
        <v>106509.8227</v>
      </c>
      <c r="BH2469" s="33">
        <v>168470.11439999999</v>
      </c>
      <c r="BI2469" s="33">
        <v>142168.88735701199</v>
      </c>
      <c r="BJ2469" s="33">
        <v>126890.85309999999</v>
      </c>
      <c r="BK2469" s="33">
        <v>124842.9636</v>
      </c>
      <c r="BL2469" s="33">
        <v>2778538.3012999999</v>
      </c>
      <c r="BM2469" s="33">
        <f t="shared" si="271"/>
        <v>2047.8894999999902</v>
      </c>
      <c r="BN2469" s="9"/>
      <c r="BO2469" s="9"/>
      <c r="BP2469" s="9"/>
      <c r="BQ2469" s="9"/>
      <c r="BR2469" s="9"/>
      <c r="BS2469" s="9"/>
      <c r="BT2469" s="9"/>
      <c r="BU2469" s="9"/>
      <c r="BV2469" s="33">
        <f t="shared" si="272"/>
        <v>-264849.24464298831</v>
      </c>
      <c r="BW2469" s="9"/>
      <c r="BX2469" s="9"/>
      <c r="BY2469" s="9"/>
      <c r="BZ2469" s="9"/>
      <c r="CA2469" s="21"/>
      <c r="CB2469" s="21"/>
      <c r="CC2469" s="21"/>
      <c r="CD2469" s="22"/>
      <c r="CE2469" s="9"/>
      <c r="CF2469" s="9"/>
      <c r="CG2469" s="9"/>
      <c r="CH2469" s="9"/>
      <c r="CI2469" s="9"/>
      <c r="CJ2469" s="9"/>
      <c r="CK2469" s="9"/>
      <c r="CL2469" s="9"/>
      <c r="CM2469" s="10"/>
      <c r="CN2469" s="4"/>
      <c r="CO2469" s="4"/>
      <c r="CP2469" s="4"/>
      <c r="CQ2469" s="4"/>
      <c r="CR2469" s="4"/>
      <c r="CS2469" s="4"/>
      <c r="CT2469" s="4"/>
      <c r="CU2469" s="4"/>
      <c r="CV2469" s="4"/>
      <c r="CW2469" s="4"/>
      <c r="CX2469" s="4"/>
      <c r="CY2469" s="4"/>
      <c r="CZ2469" s="4"/>
      <c r="DD2469" s="3"/>
      <c r="DE2469" s="4"/>
      <c r="DF2469" s="4"/>
      <c r="DG2469" s="4"/>
      <c r="DH2469" s="4"/>
      <c r="DI2469" s="4"/>
      <c r="DJ2469" s="4"/>
      <c r="DK2469" s="4"/>
      <c r="DL2469" s="4"/>
      <c r="DM2469" s="4"/>
      <c r="DN2469" s="4"/>
      <c r="DO2469" s="4"/>
      <c r="DP2469" s="4"/>
      <c r="DQ2469" s="4"/>
      <c r="DR2469" s="4"/>
      <c r="DS2469" s="4"/>
      <c r="DT2469" s="4"/>
      <c r="DU2469" s="4"/>
      <c r="DV2469" s="4"/>
      <c r="DW2469" s="4"/>
      <c r="DX2469" s="4"/>
      <c r="DY2469" s="4"/>
      <c r="DZ2469" s="4"/>
      <c r="EE2469" s="4"/>
      <c r="EF2469" s="4"/>
      <c r="EG2469" s="4"/>
      <c r="EH2469" s="4"/>
      <c r="EI2469" s="4"/>
      <c r="EJ2469" s="4"/>
      <c r="EK2469" s="4"/>
      <c r="EL2469" s="4"/>
      <c r="EM2469" s="4"/>
      <c r="EN2469" s="4"/>
      <c r="EO2469" s="4"/>
      <c r="EP2469" s="4"/>
      <c r="EQ2469" s="4"/>
      <c r="ER2469" s="4"/>
      <c r="ES2469" s="4"/>
      <c r="ET2469" s="4"/>
      <c r="EU2469" s="4"/>
      <c r="EV2469" s="4"/>
      <c r="EW2469" s="4"/>
      <c r="EX2469" s="4"/>
      <c r="EY2469" s="4"/>
      <c r="EZ2469" s="4"/>
    </row>
    <row r="2470" spans="1:156">
      <c r="A2470" s="8">
        <v>2465</v>
      </c>
      <c r="B2470" s="21">
        <v>2013</v>
      </c>
      <c r="C2470" s="21">
        <v>1959</v>
      </c>
      <c r="D2470" s="22">
        <v>157.36598480000001</v>
      </c>
      <c r="E2470" s="9">
        <v>-230.37629999999999</v>
      </c>
      <c r="F2470" s="9">
        <v>1960660.14</v>
      </c>
      <c r="G2470" s="9">
        <v>101672.62639999999</v>
      </c>
      <c r="H2470" s="9">
        <v>416532.80820000003</v>
      </c>
      <c r="I2470" s="9">
        <v>83287.659799999994</v>
      </c>
      <c r="J2470" s="9">
        <v>124695.65119999999</v>
      </c>
      <c r="K2470" s="9">
        <v>0</v>
      </c>
      <c r="L2470" s="9">
        <v>2687079.2618999998</v>
      </c>
      <c r="M2470" s="9">
        <f t="shared" si="266"/>
        <v>124695.65119999999</v>
      </c>
      <c r="N2470" s="26"/>
      <c r="O2470" s="26"/>
      <c r="P2470" s="26"/>
      <c r="Q2470" s="26"/>
      <c r="R2470" s="26"/>
      <c r="S2470" s="26"/>
      <c r="T2470" s="26"/>
      <c r="U2470" s="26"/>
      <c r="V2470" s="33">
        <f t="shared" si="267"/>
        <v>-230.37629999999999</v>
      </c>
      <c r="W2470" s="26"/>
      <c r="X2470" s="26"/>
      <c r="Y2470" s="26"/>
      <c r="Z2470" s="26"/>
      <c r="AA2470" s="26"/>
      <c r="AB2470" s="38">
        <v>2014</v>
      </c>
      <c r="AC2470" s="38">
        <v>1991</v>
      </c>
      <c r="AD2470" s="39">
        <v>149.61549260000001</v>
      </c>
      <c r="AE2470" s="33">
        <v>193181.6943</v>
      </c>
      <c r="AF2470" s="33">
        <v>2015586.8086999999</v>
      </c>
      <c r="AG2470" s="33">
        <v>106509.8227</v>
      </c>
      <c r="AH2470" s="33">
        <v>190281.3334</v>
      </c>
      <c r="AI2470" s="33">
        <v>80943.193899999998</v>
      </c>
      <c r="AJ2470" s="33">
        <v>532878.65549999999</v>
      </c>
      <c r="AK2470" s="33">
        <v>6022.8856999999998</v>
      </c>
      <c r="AL2470" s="33">
        <v>2726995.2341999998</v>
      </c>
      <c r="AM2470" s="33">
        <f t="shared" si="268"/>
        <v>526855.76980000001</v>
      </c>
      <c r="AN2470" s="33"/>
      <c r="AO2470" s="33"/>
      <c r="AP2470" s="33"/>
      <c r="AQ2470" s="33"/>
      <c r="AR2470" s="33"/>
      <c r="AS2470" s="33"/>
      <c r="AT2470" s="33"/>
      <c r="AU2470" s="33"/>
      <c r="AV2470" s="33">
        <f t="shared" si="269"/>
        <v>193181.6943</v>
      </c>
      <c r="AW2470" s="33"/>
      <c r="AX2470" s="33"/>
      <c r="AY2470" s="33"/>
      <c r="AZ2470" s="33"/>
      <c r="BA2470" s="38">
        <v>2465</v>
      </c>
      <c r="BB2470" s="38">
        <v>2015</v>
      </c>
      <c r="BC2470" s="38">
        <v>1992</v>
      </c>
      <c r="BD2470" s="39">
        <v>96.583156709999997</v>
      </c>
      <c r="BE2470" s="33">
        <f t="shared" si="270"/>
        <v>-248910.38306298433</v>
      </c>
      <c r="BF2470" s="33">
        <v>2049461.0743</v>
      </c>
      <c r="BG2470" s="33">
        <v>106509.8227</v>
      </c>
      <c r="BH2470" s="33">
        <v>176108.6335</v>
      </c>
      <c r="BI2470" s="33">
        <v>113459.238037016</v>
      </c>
      <c r="BJ2470" s="33">
        <v>149130.30100000001</v>
      </c>
      <c r="BK2470" s="33">
        <v>61139.2719</v>
      </c>
      <c r="BL2470" s="33">
        <v>2782440.1806999999</v>
      </c>
      <c r="BM2470" s="33">
        <f t="shared" si="271"/>
        <v>87991.029100000014</v>
      </c>
      <c r="BN2470" s="9"/>
      <c r="BO2470" s="9"/>
      <c r="BP2470" s="9"/>
      <c r="BQ2470" s="9"/>
      <c r="BR2470" s="9"/>
      <c r="BS2470" s="9"/>
      <c r="BT2470" s="9"/>
      <c r="BU2470" s="9"/>
      <c r="BV2470" s="33">
        <f t="shared" si="272"/>
        <v>-248910.38306298433</v>
      </c>
      <c r="BW2470" s="9"/>
      <c r="BX2470" s="9"/>
      <c r="BY2470" s="9"/>
      <c r="BZ2470" s="9"/>
      <c r="CA2470" s="21"/>
      <c r="CB2470" s="21"/>
      <c r="CC2470" s="21"/>
      <c r="CD2470" s="22"/>
      <c r="CE2470" s="9"/>
      <c r="CF2470" s="9"/>
      <c r="CG2470" s="9"/>
      <c r="CH2470" s="9"/>
      <c r="CI2470" s="9"/>
      <c r="CJ2470" s="9"/>
      <c r="CK2470" s="9"/>
      <c r="CL2470" s="9"/>
      <c r="CM2470" s="10"/>
      <c r="CN2470" s="4"/>
      <c r="CO2470" s="4"/>
      <c r="CP2470" s="4"/>
      <c r="CQ2470" s="4"/>
      <c r="CR2470" s="4"/>
      <c r="CS2470" s="4"/>
      <c r="CT2470" s="4"/>
      <c r="CU2470" s="4"/>
      <c r="CV2470" s="4"/>
      <c r="CW2470" s="4"/>
      <c r="CX2470" s="4"/>
      <c r="CY2470" s="4"/>
      <c r="CZ2470" s="4"/>
      <c r="DD2470" s="3"/>
      <c r="DE2470" s="4"/>
      <c r="DF2470" s="4"/>
      <c r="DG2470" s="4"/>
      <c r="DH2470" s="4"/>
      <c r="DI2470" s="4"/>
      <c r="DJ2470" s="4"/>
      <c r="DK2470" s="4"/>
      <c r="DL2470" s="4"/>
      <c r="DM2470" s="4"/>
      <c r="DN2470" s="4"/>
      <c r="DO2470" s="4"/>
      <c r="DP2470" s="4"/>
      <c r="DQ2470" s="4"/>
      <c r="DR2470" s="4"/>
      <c r="DS2470" s="4"/>
      <c r="DT2470" s="4"/>
      <c r="DU2470" s="4"/>
      <c r="DV2470" s="4"/>
      <c r="DW2470" s="4"/>
      <c r="DX2470" s="4"/>
      <c r="DY2470" s="4"/>
      <c r="DZ2470" s="4"/>
      <c r="EE2470" s="4"/>
      <c r="EF2470" s="4"/>
      <c r="EG2470" s="4"/>
      <c r="EH2470" s="4"/>
      <c r="EI2470" s="4"/>
      <c r="EJ2470" s="4"/>
      <c r="EK2470" s="4"/>
      <c r="EL2470" s="4"/>
      <c r="EM2470" s="4"/>
      <c r="EN2470" s="4"/>
      <c r="EO2470" s="4"/>
      <c r="EP2470" s="4"/>
      <c r="EQ2470" s="4"/>
      <c r="ER2470" s="4"/>
      <c r="ES2470" s="4"/>
      <c r="ET2470" s="4"/>
      <c r="EU2470" s="4"/>
      <c r="EV2470" s="4"/>
      <c r="EW2470" s="4"/>
      <c r="EX2470" s="4"/>
      <c r="EY2470" s="4"/>
      <c r="EZ2470" s="4"/>
    </row>
    <row r="2471" spans="1:156">
      <c r="A2471" s="8">
        <v>2466</v>
      </c>
      <c r="B2471" s="21">
        <v>2013</v>
      </c>
      <c r="C2471" s="21">
        <v>1986</v>
      </c>
      <c r="D2471" s="22">
        <v>143.2179874</v>
      </c>
      <c r="E2471" s="9">
        <v>-54043.4159</v>
      </c>
      <c r="F2471" s="9">
        <v>1949584.4697</v>
      </c>
      <c r="G2471" s="9">
        <v>101672.62639999999</v>
      </c>
      <c r="H2471" s="9">
        <v>415359.54920000001</v>
      </c>
      <c r="I2471" s="9">
        <v>87656.677800000005</v>
      </c>
      <c r="J2471" s="9">
        <v>88936.162100000001</v>
      </c>
      <c r="K2471" s="9">
        <v>6615.1575999999995</v>
      </c>
      <c r="L2471" s="9">
        <v>2690637.7434999999</v>
      </c>
      <c r="M2471" s="9">
        <f t="shared" si="266"/>
        <v>82321.004499999995</v>
      </c>
      <c r="N2471" s="26"/>
      <c r="O2471" s="26"/>
      <c r="P2471" s="26"/>
      <c r="Q2471" s="26"/>
      <c r="R2471" s="26"/>
      <c r="S2471" s="26"/>
      <c r="T2471" s="26"/>
      <c r="U2471" s="26"/>
      <c r="V2471" s="33">
        <f t="shared" si="267"/>
        <v>-54043.4159</v>
      </c>
      <c r="W2471" s="26"/>
      <c r="X2471" s="26"/>
      <c r="Y2471" s="26"/>
      <c r="Z2471" s="26"/>
      <c r="AA2471" s="26"/>
      <c r="AB2471" s="38">
        <v>2014</v>
      </c>
      <c r="AC2471" s="38">
        <v>1929</v>
      </c>
      <c r="AD2471" s="39">
        <v>94.527411990000004</v>
      </c>
      <c r="AE2471" s="33">
        <v>-207396.39559999999</v>
      </c>
      <c r="AF2471" s="33">
        <v>2037141.3160999999</v>
      </c>
      <c r="AG2471" s="33">
        <v>106509.8227</v>
      </c>
      <c r="AH2471" s="33">
        <v>178605.8308</v>
      </c>
      <c r="AI2471" s="33">
        <v>124825.9909</v>
      </c>
      <c r="AJ2471" s="33">
        <v>159723.09899999999</v>
      </c>
      <c r="AK2471" s="33">
        <v>104470.85030000001</v>
      </c>
      <c r="AL2471" s="33">
        <v>2709731.6047999999</v>
      </c>
      <c r="AM2471" s="33">
        <f t="shared" si="268"/>
        <v>55252.248699999982</v>
      </c>
      <c r="AN2471" s="33"/>
      <c r="AO2471" s="33"/>
      <c r="AP2471" s="33"/>
      <c r="AQ2471" s="33"/>
      <c r="AR2471" s="33"/>
      <c r="AS2471" s="33"/>
      <c r="AT2471" s="33"/>
      <c r="AU2471" s="33"/>
      <c r="AV2471" s="33">
        <f t="shared" si="269"/>
        <v>-207396.39559999999</v>
      </c>
      <c r="AW2471" s="33"/>
      <c r="AX2471" s="33"/>
      <c r="AY2471" s="33"/>
      <c r="AZ2471" s="33"/>
      <c r="BA2471" s="38">
        <v>2466</v>
      </c>
      <c r="BB2471" s="38">
        <v>2015</v>
      </c>
      <c r="BC2471" s="38">
        <v>1930</v>
      </c>
      <c r="BD2471" s="39">
        <v>94.463451000000006</v>
      </c>
      <c r="BE2471" s="33">
        <f t="shared" si="270"/>
        <v>-271408.93521854142</v>
      </c>
      <c r="BF2471" s="33">
        <v>2071622.0852999999</v>
      </c>
      <c r="BG2471" s="33">
        <v>106509.8227</v>
      </c>
      <c r="BH2471" s="33">
        <v>172261.96429999999</v>
      </c>
      <c r="BI2471" s="33">
        <v>127917.08288145901</v>
      </c>
      <c r="BJ2471" s="33">
        <v>107834.49430000001</v>
      </c>
      <c r="BK2471" s="33">
        <v>85153.691800000001</v>
      </c>
      <c r="BL2471" s="33">
        <v>2772400.6929000001</v>
      </c>
      <c r="BM2471" s="33">
        <f t="shared" si="271"/>
        <v>22680.802500000005</v>
      </c>
      <c r="BN2471" s="9"/>
      <c r="BO2471" s="9"/>
      <c r="BP2471" s="9"/>
      <c r="BQ2471" s="9"/>
      <c r="BR2471" s="9"/>
      <c r="BS2471" s="9"/>
      <c r="BT2471" s="9"/>
      <c r="BU2471" s="9"/>
      <c r="BV2471" s="33">
        <f t="shared" si="272"/>
        <v>-271408.93521854142</v>
      </c>
      <c r="BW2471" s="9"/>
      <c r="BX2471" s="9"/>
      <c r="BY2471" s="9"/>
      <c r="BZ2471" s="9"/>
      <c r="CA2471" s="21"/>
      <c r="CB2471" s="21"/>
      <c r="CC2471" s="21"/>
      <c r="CD2471" s="22"/>
      <c r="CE2471" s="9"/>
      <c r="CF2471" s="9"/>
      <c r="CG2471" s="9"/>
      <c r="CH2471" s="9"/>
      <c r="CI2471" s="9"/>
      <c r="CJ2471" s="9"/>
      <c r="CK2471" s="9"/>
      <c r="CL2471" s="9"/>
      <c r="CM2471" s="10"/>
      <c r="CN2471" s="4"/>
      <c r="CO2471" s="4"/>
      <c r="CP2471" s="4"/>
      <c r="CQ2471" s="4"/>
      <c r="CR2471" s="4"/>
      <c r="CS2471" s="4"/>
      <c r="CT2471" s="4"/>
      <c r="CU2471" s="4"/>
      <c r="CV2471" s="4"/>
      <c r="CW2471" s="4"/>
      <c r="CX2471" s="4"/>
      <c r="CY2471" s="4"/>
      <c r="CZ2471" s="4"/>
      <c r="DD2471" s="3"/>
      <c r="DE2471" s="4"/>
      <c r="DF2471" s="4"/>
      <c r="DG2471" s="4"/>
      <c r="DH2471" s="4"/>
      <c r="DI2471" s="4"/>
      <c r="DJ2471" s="4"/>
      <c r="DK2471" s="4"/>
      <c r="DL2471" s="4"/>
      <c r="DM2471" s="4"/>
      <c r="DN2471" s="4"/>
      <c r="DO2471" s="4"/>
      <c r="DP2471" s="4"/>
      <c r="DQ2471" s="4"/>
      <c r="DR2471" s="4"/>
      <c r="DS2471" s="4"/>
      <c r="DT2471" s="4"/>
      <c r="DU2471" s="4"/>
      <c r="DV2471" s="4"/>
      <c r="DW2471" s="4"/>
      <c r="DX2471" s="4"/>
      <c r="DY2471" s="4"/>
      <c r="DZ2471" s="4"/>
      <c r="EE2471" s="4"/>
      <c r="EF2471" s="4"/>
      <c r="EG2471" s="4"/>
      <c r="EH2471" s="4"/>
      <c r="EI2471" s="4"/>
      <c r="EJ2471" s="4"/>
      <c r="EK2471" s="4"/>
      <c r="EL2471" s="4"/>
      <c r="EM2471" s="4"/>
      <c r="EN2471" s="4"/>
      <c r="EO2471" s="4"/>
      <c r="EP2471" s="4"/>
      <c r="EQ2471" s="4"/>
      <c r="ER2471" s="4"/>
      <c r="ES2471" s="4"/>
      <c r="ET2471" s="4"/>
      <c r="EU2471" s="4"/>
      <c r="EV2471" s="4"/>
      <c r="EW2471" s="4"/>
      <c r="EX2471" s="4"/>
      <c r="EY2471" s="4"/>
      <c r="EZ2471" s="4"/>
    </row>
    <row r="2472" spans="1:156">
      <c r="A2472" s="8">
        <v>2467</v>
      </c>
      <c r="B2472" s="21">
        <v>2013</v>
      </c>
      <c r="C2472" s="21">
        <v>1999</v>
      </c>
      <c r="D2472" s="22">
        <v>160.9222432</v>
      </c>
      <c r="E2472" s="9">
        <v>-86060.422300000006</v>
      </c>
      <c r="F2472" s="9">
        <v>1952417.5601999999</v>
      </c>
      <c r="G2472" s="9">
        <v>101672.62639999999</v>
      </c>
      <c r="H2472" s="9">
        <v>416035.37829999998</v>
      </c>
      <c r="I2472" s="9">
        <v>85140.004700000005</v>
      </c>
      <c r="J2472" s="9">
        <v>45872.7114</v>
      </c>
      <c r="K2472" s="9">
        <v>4652.1197000000002</v>
      </c>
      <c r="L2472" s="9">
        <v>2682546.5835000002</v>
      </c>
      <c r="M2472" s="9">
        <f t="shared" si="266"/>
        <v>41220.591699999997</v>
      </c>
      <c r="N2472" s="26"/>
      <c r="O2472" s="26"/>
      <c r="P2472" s="26"/>
      <c r="Q2472" s="26"/>
      <c r="R2472" s="26"/>
      <c r="S2472" s="26"/>
      <c r="T2472" s="26"/>
      <c r="U2472" s="26"/>
      <c r="V2472" s="33">
        <f t="shared" si="267"/>
        <v>-86060.422300000006</v>
      </c>
      <c r="W2472" s="26"/>
      <c r="X2472" s="26"/>
      <c r="Y2472" s="26"/>
      <c r="Z2472" s="26"/>
      <c r="AA2472" s="26"/>
      <c r="AB2472" s="38">
        <v>2014</v>
      </c>
      <c r="AC2472" s="38">
        <v>1949</v>
      </c>
      <c r="AD2472" s="39">
        <v>130.26025490000001</v>
      </c>
      <c r="AE2472" s="33">
        <v>-44890.374100000001</v>
      </c>
      <c r="AF2472" s="33">
        <v>2026176.7557999999</v>
      </c>
      <c r="AG2472" s="33">
        <v>106509.8227</v>
      </c>
      <c r="AH2472" s="33">
        <v>188199.99799999999</v>
      </c>
      <c r="AI2472" s="33">
        <v>88765.967900000003</v>
      </c>
      <c r="AJ2472" s="33">
        <v>318814.00679999997</v>
      </c>
      <c r="AK2472" s="33">
        <v>44744.200499999999</v>
      </c>
      <c r="AL2472" s="33">
        <v>2728612.7248</v>
      </c>
      <c r="AM2472" s="33">
        <f t="shared" si="268"/>
        <v>274069.8063</v>
      </c>
      <c r="AN2472" s="33"/>
      <c r="AO2472" s="33"/>
      <c r="AP2472" s="33"/>
      <c r="AQ2472" s="33"/>
      <c r="AR2472" s="33"/>
      <c r="AS2472" s="33"/>
      <c r="AT2472" s="33"/>
      <c r="AU2472" s="33"/>
      <c r="AV2472" s="33">
        <f t="shared" si="269"/>
        <v>-44890.374100000001</v>
      </c>
      <c r="AW2472" s="33"/>
      <c r="AX2472" s="33"/>
      <c r="AY2472" s="33"/>
      <c r="AZ2472" s="33"/>
      <c r="BA2472" s="38">
        <v>2467</v>
      </c>
      <c r="BB2472" s="38">
        <v>2015</v>
      </c>
      <c r="BC2472" s="38">
        <v>1950</v>
      </c>
      <c r="BD2472" s="39">
        <v>158.5133792</v>
      </c>
      <c r="BE2472" s="33">
        <f t="shared" si="270"/>
        <v>130632.25605938165</v>
      </c>
      <c r="BF2472" s="33">
        <v>2101425.1406</v>
      </c>
      <c r="BG2472" s="33">
        <v>106509.8227</v>
      </c>
      <c r="BH2472" s="33">
        <v>184606.32</v>
      </c>
      <c r="BI2472" s="33">
        <v>81520.377459381794</v>
      </c>
      <c r="BJ2472" s="33">
        <v>459331.2328</v>
      </c>
      <c r="BK2472" s="33">
        <v>8823.0915999999997</v>
      </c>
      <c r="BL2472" s="33">
        <v>2793937.5458999998</v>
      </c>
      <c r="BM2472" s="33">
        <f t="shared" si="271"/>
        <v>450508.14120000001</v>
      </c>
      <c r="BN2472" s="9"/>
      <c r="BO2472" s="9"/>
      <c r="BP2472" s="9"/>
      <c r="BQ2472" s="9"/>
      <c r="BR2472" s="9"/>
      <c r="BS2472" s="9"/>
      <c r="BT2472" s="9"/>
      <c r="BU2472" s="9"/>
      <c r="BV2472" s="33">
        <f t="shared" si="272"/>
        <v>130632.25605938165</v>
      </c>
      <c r="BW2472" s="9"/>
      <c r="BX2472" s="9"/>
      <c r="BY2472" s="9"/>
      <c r="BZ2472" s="9"/>
      <c r="CA2472" s="21"/>
      <c r="CB2472" s="21"/>
      <c r="CC2472" s="21"/>
      <c r="CD2472" s="22"/>
      <c r="CE2472" s="9"/>
      <c r="CF2472" s="9"/>
      <c r="CG2472" s="9"/>
      <c r="CH2472" s="9"/>
      <c r="CI2472" s="9"/>
      <c r="CJ2472" s="9"/>
      <c r="CK2472" s="9"/>
      <c r="CL2472" s="9"/>
      <c r="CM2472" s="10"/>
      <c r="CN2472" s="4"/>
      <c r="CO2472" s="4"/>
      <c r="CP2472" s="4"/>
      <c r="CQ2472" s="4"/>
      <c r="CR2472" s="4"/>
      <c r="CS2472" s="4"/>
      <c r="CT2472" s="4"/>
      <c r="CU2472" s="4"/>
      <c r="CV2472" s="4"/>
      <c r="CW2472" s="4"/>
      <c r="CX2472" s="4"/>
      <c r="CY2472" s="4"/>
      <c r="CZ2472" s="4"/>
      <c r="DD2472" s="3"/>
      <c r="DE2472" s="4"/>
      <c r="DF2472" s="4"/>
      <c r="DG2472" s="4"/>
      <c r="DH2472" s="4"/>
      <c r="DI2472" s="4"/>
      <c r="DJ2472" s="4"/>
      <c r="DK2472" s="4"/>
      <c r="DL2472" s="4"/>
      <c r="DM2472" s="4"/>
      <c r="DN2472" s="4"/>
      <c r="DO2472" s="4"/>
      <c r="DP2472" s="4"/>
      <c r="DQ2472" s="4"/>
      <c r="DR2472" s="4"/>
      <c r="DS2472" s="4"/>
      <c r="DT2472" s="4"/>
      <c r="DU2472" s="4"/>
      <c r="DV2472" s="4"/>
      <c r="DW2472" s="4"/>
      <c r="DX2472" s="4"/>
      <c r="DY2472" s="4"/>
      <c r="DZ2472" s="4"/>
      <c r="EE2472" s="4"/>
      <c r="EF2472" s="4"/>
      <c r="EG2472" s="4"/>
      <c r="EH2472" s="4"/>
      <c r="EI2472" s="4"/>
      <c r="EJ2472" s="4"/>
      <c r="EK2472" s="4"/>
      <c r="EL2472" s="4"/>
      <c r="EM2472" s="4"/>
      <c r="EN2472" s="4"/>
      <c r="EO2472" s="4"/>
      <c r="EP2472" s="4"/>
      <c r="EQ2472" s="4"/>
      <c r="ER2472" s="4"/>
      <c r="ES2472" s="4"/>
      <c r="ET2472" s="4"/>
      <c r="EU2472" s="4"/>
      <c r="EV2472" s="4"/>
      <c r="EW2472" s="4"/>
      <c r="EX2472" s="4"/>
      <c r="EY2472" s="4"/>
      <c r="EZ2472" s="4"/>
    </row>
    <row r="2473" spans="1:156">
      <c r="A2473" s="8">
        <v>2468</v>
      </c>
      <c r="B2473" s="21">
        <v>2013</v>
      </c>
      <c r="C2473" s="21">
        <v>1963</v>
      </c>
      <c r="D2473" s="22">
        <v>129.95508799999999</v>
      </c>
      <c r="E2473" s="9">
        <v>-50874.7592</v>
      </c>
      <c r="F2473" s="9">
        <v>1955435.8792000001</v>
      </c>
      <c r="G2473" s="9">
        <v>101672.62639999999</v>
      </c>
      <c r="H2473" s="9">
        <v>415515.2781</v>
      </c>
      <c r="I2473" s="9">
        <v>87076.769700000004</v>
      </c>
      <c r="J2473" s="9">
        <v>84405.813899999994</v>
      </c>
      <c r="K2473" s="9">
        <v>6870.7596999999996</v>
      </c>
      <c r="L2473" s="9">
        <v>2688110.3668</v>
      </c>
      <c r="M2473" s="9">
        <f t="shared" si="266"/>
        <v>77535.054199999999</v>
      </c>
      <c r="N2473" s="26"/>
      <c r="O2473" s="26"/>
      <c r="P2473" s="26"/>
      <c r="Q2473" s="26"/>
      <c r="R2473" s="26"/>
      <c r="S2473" s="26"/>
      <c r="T2473" s="26"/>
      <c r="U2473" s="26"/>
      <c r="V2473" s="33">
        <f t="shared" si="267"/>
        <v>-50874.7592</v>
      </c>
      <c r="W2473" s="26"/>
      <c r="X2473" s="26"/>
      <c r="Y2473" s="26"/>
      <c r="Z2473" s="26"/>
      <c r="AA2473" s="26"/>
      <c r="AB2473" s="38">
        <v>2014</v>
      </c>
      <c r="AC2473" s="38">
        <v>1989</v>
      </c>
      <c r="AD2473" s="39">
        <v>120.8120722</v>
      </c>
      <c r="AE2473" s="33">
        <v>-183523.8959</v>
      </c>
      <c r="AF2473" s="33">
        <v>2044816.7031</v>
      </c>
      <c r="AG2473" s="33">
        <v>106509.8227</v>
      </c>
      <c r="AH2473" s="33">
        <v>182161.5447</v>
      </c>
      <c r="AI2473" s="33">
        <v>111461.712</v>
      </c>
      <c r="AJ2473" s="33">
        <v>170371.5545</v>
      </c>
      <c r="AK2473" s="33">
        <v>86127.323799999998</v>
      </c>
      <c r="AL2473" s="33">
        <v>2712717.9090999998</v>
      </c>
      <c r="AM2473" s="33">
        <f t="shared" si="268"/>
        <v>84244.2307</v>
      </c>
      <c r="AN2473" s="33"/>
      <c r="AO2473" s="33"/>
      <c r="AP2473" s="33"/>
      <c r="AQ2473" s="33"/>
      <c r="AR2473" s="33"/>
      <c r="AS2473" s="33"/>
      <c r="AT2473" s="33"/>
      <c r="AU2473" s="33"/>
      <c r="AV2473" s="33">
        <f t="shared" si="269"/>
        <v>-183523.8959</v>
      </c>
      <c r="AW2473" s="33"/>
      <c r="AX2473" s="33"/>
      <c r="AY2473" s="33"/>
      <c r="AZ2473" s="33"/>
      <c r="BA2473" s="38">
        <v>2468</v>
      </c>
      <c r="BB2473" s="38">
        <v>2015</v>
      </c>
      <c r="BC2473" s="38">
        <v>1990</v>
      </c>
      <c r="BD2473" s="39">
        <v>135.3888048</v>
      </c>
      <c r="BE2473" s="33">
        <f t="shared" si="270"/>
        <v>76570.164535783231</v>
      </c>
      <c r="BF2473" s="33">
        <v>2153234.1148000001</v>
      </c>
      <c r="BG2473" s="33">
        <v>106509.8227</v>
      </c>
      <c r="BH2473" s="33">
        <v>185505.8688</v>
      </c>
      <c r="BI2473" s="33">
        <v>78139.390735783105</v>
      </c>
      <c r="BJ2473" s="33">
        <v>340633.23320000002</v>
      </c>
      <c r="BK2473" s="33">
        <v>11298.638000000001</v>
      </c>
      <c r="BL2473" s="33">
        <v>2776153.6277000001</v>
      </c>
      <c r="BM2473" s="33">
        <f t="shared" si="271"/>
        <v>329334.59520000004</v>
      </c>
      <c r="BN2473" s="9"/>
      <c r="BO2473" s="9"/>
      <c r="BP2473" s="9"/>
      <c r="BQ2473" s="9"/>
      <c r="BR2473" s="9"/>
      <c r="BS2473" s="9"/>
      <c r="BT2473" s="9"/>
      <c r="BU2473" s="9"/>
      <c r="BV2473" s="33">
        <f t="shared" si="272"/>
        <v>76570.164535783231</v>
      </c>
      <c r="BW2473" s="9"/>
      <c r="BX2473" s="9"/>
      <c r="BY2473" s="9"/>
      <c r="BZ2473" s="9"/>
      <c r="CA2473" s="21"/>
      <c r="CB2473" s="21"/>
      <c r="CC2473" s="21"/>
      <c r="CD2473" s="22"/>
      <c r="CE2473" s="9"/>
      <c r="CF2473" s="9"/>
      <c r="CG2473" s="9"/>
      <c r="CH2473" s="9"/>
      <c r="CI2473" s="9"/>
      <c r="CJ2473" s="9"/>
      <c r="CK2473" s="9"/>
      <c r="CL2473" s="9"/>
      <c r="CM2473" s="10"/>
      <c r="CN2473" s="4"/>
      <c r="CO2473" s="4"/>
      <c r="CP2473" s="4"/>
      <c r="CQ2473" s="4"/>
      <c r="CR2473" s="4"/>
      <c r="CS2473" s="4"/>
      <c r="CT2473" s="4"/>
      <c r="CU2473" s="4"/>
      <c r="CV2473" s="4"/>
      <c r="CW2473" s="4"/>
      <c r="CX2473" s="4"/>
      <c r="CY2473" s="4"/>
      <c r="CZ2473" s="4"/>
      <c r="DD2473" s="3"/>
      <c r="DE2473" s="4"/>
      <c r="DF2473" s="4"/>
      <c r="DG2473" s="4"/>
      <c r="DH2473" s="4"/>
      <c r="DI2473" s="4"/>
      <c r="DJ2473" s="4"/>
      <c r="DK2473" s="4"/>
      <c r="DL2473" s="4"/>
      <c r="DM2473" s="4"/>
      <c r="DN2473" s="4"/>
      <c r="DO2473" s="4"/>
      <c r="DP2473" s="4"/>
      <c r="DQ2473" s="4"/>
      <c r="DR2473" s="4"/>
      <c r="DS2473" s="4"/>
      <c r="DT2473" s="4"/>
      <c r="DU2473" s="4"/>
      <c r="DV2473" s="4"/>
      <c r="DW2473" s="4"/>
      <c r="DX2473" s="4"/>
      <c r="DY2473" s="4"/>
      <c r="DZ2473" s="4"/>
      <c r="EE2473" s="4"/>
      <c r="EF2473" s="4"/>
      <c r="EG2473" s="4"/>
      <c r="EH2473" s="4"/>
      <c r="EI2473" s="4"/>
      <c r="EJ2473" s="4"/>
      <c r="EK2473" s="4"/>
      <c r="EL2473" s="4"/>
      <c r="EM2473" s="4"/>
      <c r="EN2473" s="4"/>
      <c r="EO2473" s="4"/>
      <c r="EP2473" s="4"/>
      <c r="EQ2473" s="4"/>
      <c r="ER2473" s="4"/>
      <c r="ES2473" s="4"/>
      <c r="ET2473" s="4"/>
      <c r="EU2473" s="4"/>
      <c r="EV2473" s="4"/>
      <c r="EW2473" s="4"/>
      <c r="EX2473" s="4"/>
      <c r="EY2473" s="4"/>
      <c r="EZ2473" s="4"/>
    </row>
    <row r="2474" spans="1:156">
      <c r="A2474" s="8">
        <v>2469</v>
      </c>
      <c r="B2474" s="21">
        <v>2013</v>
      </c>
      <c r="C2474" s="21">
        <v>1984</v>
      </c>
      <c r="D2474" s="22">
        <v>159.0187081</v>
      </c>
      <c r="E2474" s="9">
        <v>-19240.915300000001</v>
      </c>
      <c r="F2474" s="9">
        <v>1924284.5877</v>
      </c>
      <c r="G2474" s="9">
        <v>101672.62639999999</v>
      </c>
      <c r="H2474" s="9">
        <v>416436.74859999999</v>
      </c>
      <c r="I2474" s="9">
        <v>83645.369500000001</v>
      </c>
      <c r="J2474" s="9">
        <v>147407.57680000001</v>
      </c>
      <c r="K2474" s="9">
        <v>0</v>
      </c>
      <c r="L2474" s="9">
        <v>2692687.8243</v>
      </c>
      <c r="M2474" s="9">
        <f t="shared" si="266"/>
        <v>147407.57680000001</v>
      </c>
      <c r="N2474" s="26"/>
      <c r="O2474" s="26"/>
      <c r="P2474" s="26"/>
      <c r="Q2474" s="26"/>
      <c r="R2474" s="26"/>
      <c r="S2474" s="26"/>
      <c r="T2474" s="26"/>
      <c r="U2474" s="26"/>
      <c r="V2474" s="33">
        <f t="shared" si="267"/>
        <v>-19240.915300000001</v>
      </c>
      <c r="W2474" s="26"/>
      <c r="X2474" s="26"/>
      <c r="Y2474" s="26"/>
      <c r="Z2474" s="26"/>
      <c r="AA2474" s="26"/>
      <c r="AB2474" s="38">
        <v>2014</v>
      </c>
      <c r="AC2474" s="38">
        <v>1946</v>
      </c>
      <c r="AD2474" s="39">
        <v>142.18066379999999</v>
      </c>
      <c r="AE2474" s="33">
        <v>6606.3024999999998</v>
      </c>
      <c r="AF2474" s="33">
        <v>2038822.2659</v>
      </c>
      <c r="AG2474" s="33">
        <v>106509.8227</v>
      </c>
      <c r="AH2474" s="33">
        <v>189044.27789999999</v>
      </c>
      <c r="AI2474" s="33">
        <v>85592.711800000005</v>
      </c>
      <c r="AJ2474" s="33">
        <v>317736.86540000001</v>
      </c>
      <c r="AK2474" s="33">
        <v>7973.0086000000001</v>
      </c>
      <c r="AL2474" s="33">
        <v>2723126.6324999998</v>
      </c>
      <c r="AM2474" s="33">
        <f t="shared" si="268"/>
        <v>309763.85680000001</v>
      </c>
      <c r="AN2474" s="33"/>
      <c r="AO2474" s="33"/>
      <c r="AP2474" s="33"/>
      <c r="AQ2474" s="33"/>
      <c r="AR2474" s="33"/>
      <c r="AS2474" s="33"/>
      <c r="AT2474" s="33"/>
      <c r="AU2474" s="33"/>
      <c r="AV2474" s="33">
        <f t="shared" si="269"/>
        <v>6606.3024999999998</v>
      </c>
      <c r="AW2474" s="33"/>
      <c r="AX2474" s="33"/>
      <c r="AY2474" s="33"/>
      <c r="AZ2474" s="33"/>
      <c r="BA2474" s="38">
        <v>2469</v>
      </c>
      <c r="BB2474" s="38">
        <v>2015</v>
      </c>
      <c r="BC2474" s="38">
        <v>1947</v>
      </c>
      <c r="BD2474" s="39">
        <v>140.70919799999999</v>
      </c>
      <c r="BE2474" s="33">
        <f t="shared" si="270"/>
        <v>241164.02579920692</v>
      </c>
      <c r="BF2474" s="33">
        <v>2069391.8411999999</v>
      </c>
      <c r="BG2474" s="33">
        <v>106509.8227</v>
      </c>
      <c r="BH2474" s="33">
        <v>184446.48259999999</v>
      </c>
      <c r="BI2474" s="33">
        <v>82121.131999207297</v>
      </c>
      <c r="BJ2474" s="33">
        <v>615180.04429999995</v>
      </c>
      <c r="BK2474" s="33">
        <v>9004.3178000000007</v>
      </c>
      <c r="BL2474" s="33">
        <v>2807480.9791999999</v>
      </c>
      <c r="BM2474" s="33">
        <f t="shared" si="271"/>
        <v>606175.72649999999</v>
      </c>
      <c r="BN2474" s="9"/>
      <c r="BO2474" s="9"/>
      <c r="BP2474" s="9"/>
      <c r="BQ2474" s="9"/>
      <c r="BR2474" s="9"/>
      <c r="BS2474" s="9"/>
      <c r="BT2474" s="9"/>
      <c r="BU2474" s="9"/>
      <c r="BV2474" s="33">
        <f t="shared" si="272"/>
        <v>241164.02579920692</v>
      </c>
      <c r="BW2474" s="9"/>
      <c r="BX2474" s="9"/>
      <c r="BY2474" s="9"/>
      <c r="BZ2474" s="9"/>
      <c r="CA2474" s="21"/>
      <c r="CB2474" s="21"/>
      <c r="CC2474" s="21"/>
      <c r="CD2474" s="22"/>
      <c r="CE2474" s="9"/>
      <c r="CF2474" s="9"/>
      <c r="CG2474" s="9"/>
      <c r="CH2474" s="9"/>
      <c r="CI2474" s="9"/>
      <c r="CJ2474" s="9"/>
      <c r="CK2474" s="9"/>
      <c r="CL2474" s="9"/>
      <c r="CM2474" s="10"/>
      <c r="CN2474" s="4"/>
      <c r="CO2474" s="4"/>
      <c r="CP2474" s="4"/>
      <c r="CQ2474" s="4"/>
      <c r="CR2474" s="4"/>
      <c r="CS2474" s="4"/>
      <c r="CT2474" s="4"/>
      <c r="CU2474" s="4"/>
      <c r="CV2474" s="4"/>
      <c r="CW2474" s="4"/>
      <c r="CX2474" s="4"/>
      <c r="CY2474" s="4"/>
      <c r="CZ2474" s="4"/>
      <c r="DD2474" s="3"/>
      <c r="DE2474" s="4"/>
      <c r="DF2474" s="4"/>
      <c r="DG2474" s="4"/>
      <c r="DH2474" s="4"/>
      <c r="DI2474" s="4"/>
      <c r="DJ2474" s="4"/>
      <c r="DK2474" s="4"/>
      <c r="DL2474" s="4"/>
      <c r="DM2474" s="4"/>
      <c r="DN2474" s="4"/>
      <c r="DO2474" s="4"/>
      <c r="DP2474" s="4"/>
      <c r="DQ2474" s="4"/>
      <c r="DR2474" s="4"/>
      <c r="DS2474" s="4"/>
      <c r="DT2474" s="4"/>
      <c r="DU2474" s="4"/>
      <c r="DV2474" s="4"/>
      <c r="DW2474" s="4"/>
      <c r="DX2474" s="4"/>
      <c r="DY2474" s="4"/>
      <c r="DZ2474" s="4"/>
      <c r="EE2474" s="4"/>
      <c r="EF2474" s="4"/>
      <c r="EG2474" s="4"/>
      <c r="EH2474" s="4"/>
      <c r="EI2474" s="4"/>
      <c r="EJ2474" s="4"/>
      <c r="EK2474" s="4"/>
      <c r="EL2474" s="4"/>
      <c r="EM2474" s="4"/>
      <c r="EN2474" s="4"/>
      <c r="EO2474" s="4"/>
      <c r="EP2474" s="4"/>
      <c r="EQ2474" s="4"/>
      <c r="ER2474" s="4"/>
      <c r="ES2474" s="4"/>
      <c r="ET2474" s="4"/>
      <c r="EU2474" s="4"/>
      <c r="EV2474" s="4"/>
      <c r="EW2474" s="4"/>
      <c r="EX2474" s="4"/>
      <c r="EY2474" s="4"/>
      <c r="EZ2474" s="4"/>
    </row>
    <row r="2475" spans="1:156">
      <c r="A2475" s="8">
        <v>2470</v>
      </c>
      <c r="B2475" s="21">
        <v>2013</v>
      </c>
      <c r="C2475" s="21">
        <v>1984</v>
      </c>
      <c r="D2475" s="22">
        <v>159.0187081</v>
      </c>
      <c r="E2475" s="9">
        <v>17728.5461</v>
      </c>
      <c r="F2475" s="9">
        <v>1946473.8259999999</v>
      </c>
      <c r="G2475" s="9">
        <v>101672.62639999999</v>
      </c>
      <c r="H2475" s="9">
        <v>416436.74859999999</v>
      </c>
      <c r="I2475" s="9">
        <v>83645.369500000001</v>
      </c>
      <c r="J2475" s="9">
        <v>156132.16889999999</v>
      </c>
      <c r="K2475" s="9">
        <v>0</v>
      </c>
      <c r="L2475" s="9">
        <v>2686632.1934000002</v>
      </c>
      <c r="M2475" s="9">
        <f t="shared" si="266"/>
        <v>156132.16889999999</v>
      </c>
      <c r="N2475" s="26"/>
      <c r="O2475" s="26"/>
      <c r="P2475" s="26"/>
      <c r="Q2475" s="26"/>
      <c r="R2475" s="26"/>
      <c r="S2475" s="26"/>
      <c r="T2475" s="26"/>
      <c r="U2475" s="26"/>
      <c r="V2475" s="33">
        <f t="shared" si="267"/>
        <v>17728.5461</v>
      </c>
      <c r="W2475" s="26"/>
      <c r="X2475" s="26"/>
      <c r="Y2475" s="26"/>
      <c r="Z2475" s="26"/>
      <c r="AA2475" s="26"/>
      <c r="AB2475" s="38">
        <v>2014</v>
      </c>
      <c r="AC2475" s="38">
        <v>1977</v>
      </c>
      <c r="AD2475" s="39">
        <v>78.848646959999996</v>
      </c>
      <c r="AE2475" s="33">
        <v>-265530.00429999997</v>
      </c>
      <c r="AF2475" s="33">
        <v>2040918.4698000001</v>
      </c>
      <c r="AG2475" s="33">
        <v>106509.8227</v>
      </c>
      <c r="AH2475" s="33">
        <v>175337.04070000001</v>
      </c>
      <c r="AI2475" s="33">
        <v>137111.8561</v>
      </c>
      <c r="AJ2475" s="33">
        <v>70067.015799999994</v>
      </c>
      <c r="AK2475" s="33">
        <v>90102.035999999993</v>
      </c>
      <c r="AL2475" s="33">
        <v>2705372.1734000002</v>
      </c>
      <c r="AM2475" s="33">
        <f t="shared" si="268"/>
        <v>-20035.020199999999</v>
      </c>
      <c r="AN2475" s="33"/>
      <c r="AO2475" s="33"/>
      <c r="AP2475" s="33"/>
      <c r="AQ2475" s="33"/>
      <c r="AR2475" s="33"/>
      <c r="AS2475" s="33"/>
      <c r="AT2475" s="33"/>
      <c r="AU2475" s="33"/>
      <c r="AV2475" s="33">
        <f t="shared" si="269"/>
        <v>-265530.00429999997</v>
      </c>
      <c r="AW2475" s="33"/>
      <c r="AX2475" s="33"/>
      <c r="AY2475" s="33"/>
      <c r="AZ2475" s="33"/>
      <c r="BA2475" s="38">
        <v>2470</v>
      </c>
      <c r="BB2475" s="38">
        <v>2015</v>
      </c>
      <c r="BC2475" s="38">
        <v>1978</v>
      </c>
      <c r="BD2475" s="39">
        <v>138.30665930000001</v>
      </c>
      <c r="BE2475" s="33">
        <f t="shared" si="270"/>
        <v>-12795.962704789825</v>
      </c>
      <c r="BF2475" s="33">
        <v>2086185.8574999999</v>
      </c>
      <c r="BG2475" s="33">
        <v>106509.8227</v>
      </c>
      <c r="BH2475" s="33">
        <v>185341.51670000001</v>
      </c>
      <c r="BI2475" s="33">
        <v>78757.113995210399</v>
      </c>
      <c r="BJ2475" s="33">
        <v>326071.91810000001</v>
      </c>
      <c r="BK2475" s="33">
        <v>16030.4512</v>
      </c>
      <c r="BL2475" s="33">
        <v>2779631.7404999998</v>
      </c>
      <c r="BM2475" s="33">
        <f t="shared" si="271"/>
        <v>310041.4669</v>
      </c>
      <c r="BN2475" s="9"/>
      <c r="BO2475" s="9"/>
      <c r="BP2475" s="9"/>
      <c r="BQ2475" s="9"/>
      <c r="BR2475" s="9"/>
      <c r="BS2475" s="9"/>
      <c r="BT2475" s="9"/>
      <c r="BU2475" s="9"/>
      <c r="BV2475" s="33">
        <f t="shared" si="272"/>
        <v>-12795.962704789825</v>
      </c>
      <c r="BW2475" s="9"/>
      <c r="BX2475" s="9"/>
      <c r="BY2475" s="9"/>
      <c r="BZ2475" s="9"/>
      <c r="CA2475" s="21"/>
      <c r="CB2475" s="21"/>
      <c r="CC2475" s="21"/>
      <c r="CD2475" s="22"/>
      <c r="CE2475" s="9"/>
      <c r="CF2475" s="9"/>
      <c r="CG2475" s="9"/>
      <c r="CH2475" s="9"/>
      <c r="CI2475" s="9"/>
      <c r="CJ2475" s="9"/>
      <c r="CK2475" s="9"/>
      <c r="CL2475" s="9"/>
      <c r="CM2475" s="10"/>
      <c r="CN2475" s="4"/>
      <c r="CO2475" s="4"/>
      <c r="CP2475" s="4"/>
      <c r="CQ2475" s="4"/>
      <c r="CR2475" s="4"/>
      <c r="CS2475" s="4"/>
      <c r="CT2475" s="4"/>
      <c r="CU2475" s="4"/>
      <c r="CV2475" s="4"/>
      <c r="CW2475" s="4"/>
      <c r="CX2475" s="4"/>
      <c r="CY2475" s="4"/>
      <c r="CZ2475" s="4"/>
      <c r="DD2475" s="3"/>
      <c r="DE2475" s="4"/>
      <c r="DF2475" s="4"/>
      <c r="DG2475" s="4"/>
      <c r="DH2475" s="4"/>
      <c r="DI2475" s="4"/>
      <c r="DJ2475" s="4"/>
      <c r="DK2475" s="4"/>
      <c r="DL2475" s="4"/>
      <c r="DM2475" s="4"/>
      <c r="DN2475" s="4"/>
      <c r="DO2475" s="4"/>
      <c r="DP2475" s="4"/>
      <c r="DQ2475" s="4"/>
      <c r="DR2475" s="4"/>
      <c r="DS2475" s="4"/>
      <c r="DT2475" s="4"/>
      <c r="DU2475" s="4"/>
      <c r="DV2475" s="4"/>
      <c r="DW2475" s="4"/>
      <c r="DX2475" s="4"/>
      <c r="DY2475" s="4"/>
      <c r="DZ2475" s="4"/>
      <c r="EE2475" s="4"/>
      <c r="EF2475" s="4"/>
      <c r="EG2475" s="4"/>
      <c r="EH2475" s="4"/>
      <c r="EI2475" s="4"/>
      <c r="EJ2475" s="4"/>
      <c r="EK2475" s="4"/>
      <c r="EL2475" s="4"/>
      <c r="EM2475" s="4"/>
      <c r="EN2475" s="4"/>
      <c r="EO2475" s="4"/>
      <c r="EP2475" s="4"/>
      <c r="EQ2475" s="4"/>
      <c r="ER2475" s="4"/>
      <c r="ES2475" s="4"/>
      <c r="ET2475" s="4"/>
      <c r="EU2475" s="4"/>
      <c r="EV2475" s="4"/>
      <c r="EW2475" s="4"/>
      <c r="EX2475" s="4"/>
      <c r="EY2475" s="4"/>
      <c r="EZ2475" s="4"/>
    </row>
    <row r="2476" spans="1:156">
      <c r="A2476" s="8">
        <v>2471</v>
      </c>
      <c r="B2476" s="21">
        <v>2013</v>
      </c>
      <c r="C2476" s="21">
        <v>1972</v>
      </c>
      <c r="D2476" s="22">
        <v>186.30179999999999</v>
      </c>
      <c r="E2476" s="9">
        <v>-92543.9856</v>
      </c>
      <c r="F2476" s="9">
        <v>1933896.0747</v>
      </c>
      <c r="G2476" s="9">
        <v>101672.62639999999</v>
      </c>
      <c r="H2476" s="9">
        <v>414977.97240000003</v>
      </c>
      <c r="I2476" s="9">
        <v>89077.605100000001</v>
      </c>
      <c r="J2476" s="9">
        <v>66881.313699999999</v>
      </c>
      <c r="K2476" s="9">
        <v>16886.881300000001</v>
      </c>
      <c r="L2476" s="9">
        <v>2682162.6967000002</v>
      </c>
      <c r="M2476" s="9">
        <f t="shared" si="266"/>
        <v>49994.432399999998</v>
      </c>
      <c r="N2476" s="26"/>
      <c r="O2476" s="26"/>
      <c r="P2476" s="26"/>
      <c r="Q2476" s="26"/>
      <c r="R2476" s="26"/>
      <c r="S2476" s="26"/>
      <c r="T2476" s="26"/>
      <c r="U2476" s="26"/>
      <c r="V2476" s="33">
        <f t="shared" si="267"/>
        <v>-92543.9856</v>
      </c>
      <c r="W2476" s="26"/>
      <c r="X2476" s="26"/>
      <c r="Y2476" s="26"/>
      <c r="Z2476" s="26"/>
      <c r="AA2476" s="26"/>
      <c r="AB2476" s="38">
        <v>2014</v>
      </c>
      <c r="AC2476" s="38">
        <v>1984</v>
      </c>
      <c r="AD2476" s="39">
        <v>159.0187081</v>
      </c>
      <c r="AE2476" s="33">
        <v>233308.2176</v>
      </c>
      <c r="AF2476" s="33">
        <v>2039541.115</v>
      </c>
      <c r="AG2476" s="33">
        <v>106509.8227</v>
      </c>
      <c r="AH2476" s="33">
        <v>191936.64980000001</v>
      </c>
      <c r="AI2476" s="33">
        <v>74721.627500000002</v>
      </c>
      <c r="AJ2476" s="33">
        <v>555865.54650000005</v>
      </c>
      <c r="AK2476" s="33">
        <v>319.47050000000002</v>
      </c>
      <c r="AL2476" s="33">
        <v>2734947.0734000001</v>
      </c>
      <c r="AM2476" s="33">
        <f t="shared" si="268"/>
        <v>555546.076</v>
      </c>
      <c r="AN2476" s="33"/>
      <c r="AO2476" s="33"/>
      <c r="AP2476" s="33"/>
      <c r="AQ2476" s="33"/>
      <c r="AR2476" s="33"/>
      <c r="AS2476" s="33"/>
      <c r="AT2476" s="33"/>
      <c r="AU2476" s="33"/>
      <c r="AV2476" s="33">
        <f t="shared" si="269"/>
        <v>233308.2176</v>
      </c>
      <c r="AW2476" s="33"/>
      <c r="AX2476" s="33"/>
      <c r="AY2476" s="33"/>
      <c r="AZ2476" s="33"/>
      <c r="BA2476" s="38">
        <v>2471</v>
      </c>
      <c r="BB2476" s="38">
        <v>2015</v>
      </c>
      <c r="BC2476" s="38">
        <v>1985</v>
      </c>
      <c r="BD2476" s="39">
        <v>118.7752141</v>
      </c>
      <c r="BE2476" s="33">
        <f t="shared" si="270"/>
        <v>-154100.51993100904</v>
      </c>
      <c r="BF2476" s="33">
        <v>2061007.6806000001</v>
      </c>
      <c r="BG2476" s="33">
        <v>106509.8227</v>
      </c>
      <c r="BH2476" s="33">
        <v>184999.02900000001</v>
      </c>
      <c r="BI2476" s="33">
        <v>80044.366368990901</v>
      </c>
      <c r="BJ2476" s="33">
        <v>213551.54380000001</v>
      </c>
      <c r="BK2476" s="33">
        <v>29957.9617</v>
      </c>
      <c r="BL2476" s="33">
        <v>2770255.0007000002</v>
      </c>
      <c r="BM2476" s="33">
        <f t="shared" si="271"/>
        <v>183593.5821</v>
      </c>
      <c r="BN2476" s="9"/>
      <c r="BO2476" s="9"/>
      <c r="BP2476" s="9"/>
      <c r="BQ2476" s="9"/>
      <c r="BR2476" s="9"/>
      <c r="BS2476" s="9"/>
      <c r="BT2476" s="9"/>
      <c r="BU2476" s="9"/>
      <c r="BV2476" s="33">
        <f t="shared" si="272"/>
        <v>-154100.51993100904</v>
      </c>
      <c r="BW2476" s="9"/>
      <c r="BX2476" s="9"/>
      <c r="BY2476" s="9"/>
      <c r="BZ2476" s="9"/>
      <c r="CA2476" s="21"/>
      <c r="CB2476" s="21"/>
      <c r="CC2476" s="21"/>
      <c r="CD2476" s="22"/>
      <c r="CE2476" s="9"/>
      <c r="CF2476" s="9"/>
      <c r="CG2476" s="9"/>
      <c r="CH2476" s="9"/>
      <c r="CI2476" s="9"/>
      <c r="CJ2476" s="9"/>
      <c r="CK2476" s="9"/>
      <c r="CL2476" s="9"/>
      <c r="CM2476" s="10"/>
      <c r="CN2476" s="4"/>
      <c r="CO2476" s="4"/>
      <c r="CP2476" s="4"/>
      <c r="CQ2476" s="4"/>
      <c r="CR2476" s="4"/>
      <c r="CS2476" s="4"/>
      <c r="CT2476" s="4"/>
      <c r="CU2476" s="4"/>
      <c r="CV2476" s="4"/>
      <c r="CW2476" s="4"/>
      <c r="CX2476" s="4"/>
      <c r="CY2476" s="4"/>
      <c r="CZ2476" s="4"/>
      <c r="DD2476" s="3"/>
      <c r="DE2476" s="4"/>
      <c r="DF2476" s="4"/>
      <c r="DG2476" s="4"/>
      <c r="DH2476" s="4"/>
      <c r="DI2476" s="4"/>
      <c r="DJ2476" s="4"/>
      <c r="DK2476" s="4"/>
      <c r="DL2476" s="4"/>
      <c r="DM2476" s="4"/>
      <c r="DN2476" s="4"/>
      <c r="DO2476" s="4"/>
      <c r="DP2476" s="4"/>
      <c r="DQ2476" s="4"/>
      <c r="DR2476" s="4"/>
      <c r="DS2476" s="4"/>
      <c r="DT2476" s="4"/>
      <c r="DU2476" s="4"/>
      <c r="DV2476" s="4"/>
      <c r="DW2476" s="4"/>
      <c r="DX2476" s="4"/>
      <c r="DY2476" s="4"/>
      <c r="DZ2476" s="4"/>
      <c r="EE2476" s="4"/>
      <c r="EF2476" s="4"/>
      <c r="EG2476" s="4"/>
      <c r="EH2476" s="4"/>
      <c r="EI2476" s="4"/>
      <c r="EJ2476" s="4"/>
      <c r="EK2476" s="4"/>
      <c r="EL2476" s="4"/>
      <c r="EM2476" s="4"/>
      <c r="EN2476" s="4"/>
      <c r="EO2476" s="4"/>
      <c r="EP2476" s="4"/>
      <c r="EQ2476" s="4"/>
      <c r="ER2476" s="4"/>
      <c r="ES2476" s="4"/>
      <c r="ET2476" s="4"/>
      <c r="EU2476" s="4"/>
      <c r="EV2476" s="4"/>
      <c r="EW2476" s="4"/>
      <c r="EX2476" s="4"/>
      <c r="EY2476" s="4"/>
      <c r="EZ2476" s="4"/>
    </row>
    <row r="2477" spans="1:156">
      <c r="A2477" s="8">
        <v>2472</v>
      </c>
      <c r="B2477" s="21">
        <v>2013</v>
      </c>
      <c r="C2477" s="21">
        <v>1979</v>
      </c>
      <c r="D2477" s="22">
        <v>108.16205739999999</v>
      </c>
      <c r="E2477" s="9">
        <v>-82855.131399999998</v>
      </c>
      <c r="F2477" s="9">
        <v>1967192.1910999999</v>
      </c>
      <c r="G2477" s="9">
        <v>101672.62639999999</v>
      </c>
      <c r="H2477" s="9">
        <v>415078.86540000001</v>
      </c>
      <c r="I2477" s="9">
        <v>88701.896500000003</v>
      </c>
      <c r="J2477" s="9">
        <v>70866.253299999997</v>
      </c>
      <c r="K2477" s="9">
        <v>45456.407200000001</v>
      </c>
      <c r="L2477" s="9">
        <v>2680910.5570999999</v>
      </c>
      <c r="M2477" s="9">
        <f t="shared" si="266"/>
        <v>25409.846099999995</v>
      </c>
      <c r="N2477" s="26"/>
      <c r="O2477" s="26"/>
      <c r="P2477" s="26"/>
      <c r="Q2477" s="26"/>
      <c r="R2477" s="26"/>
      <c r="S2477" s="26"/>
      <c r="T2477" s="26"/>
      <c r="U2477" s="26"/>
      <c r="V2477" s="33">
        <f t="shared" si="267"/>
        <v>-82855.131399999998</v>
      </c>
      <c r="W2477" s="26"/>
      <c r="X2477" s="26"/>
      <c r="Y2477" s="26"/>
      <c r="Z2477" s="26"/>
      <c r="AA2477" s="26"/>
      <c r="AB2477" s="38">
        <v>2014</v>
      </c>
      <c r="AC2477" s="38">
        <v>1984</v>
      </c>
      <c r="AD2477" s="39">
        <v>159.0187081</v>
      </c>
      <c r="AE2477" s="33">
        <v>255498.0575</v>
      </c>
      <c r="AF2477" s="33">
        <v>2026353.2010999999</v>
      </c>
      <c r="AG2477" s="33">
        <v>106509.8227</v>
      </c>
      <c r="AH2477" s="33">
        <v>191609.5147</v>
      </c>
      <c r="AI2477" s="33">
        <v>75951.176900000006</v>
      </c>
      <c r="AJ2477" s="33">
        <v>593451.44990000001</v>
      </c>
      <c r="AK2477" s="33">
        <v>4129.7453999999998</v>
      </c>
      <c r="AL2477" s="33">
        <v>2734247.3623000002</v>
      </c>
      <c r="AM2477" s="33">
        <f t="shared" si="268"/>
        <v>589321.70449999999</v>
      </c>
      <c r="AN2477" s="33"/>
      <c r="AO2477" s="33"/>
      <c r="AP2477" s="33"/>
      <c r="AQ2477" s="33"/>
      <c r="AR2477" s="33"/>
      <c r="AS2477" s="33"/>
      <c r="AT2477" s="33"/>
      <c r="AU2477" s="33"/>
      <c r="AV2477" s="33">
        <f t="shared" si="269"/>
        <v>255498.0575</v>
      </c>
      <c r="AW2477" s="33"/>
      <c r="AX2477" s="33"/>
      <c r="AY2477" s="33"/>
      <c r="AZ2477" s="33"/>
      <c r="BA2477" s="38">
        <v>2472</v>
      </c>
      <c r="BB2477" s="38">
        <v>2015</v>
      </c>
      <c r="BC2477" s="38">
        <v>1985</v>
      </c>
      <c r="BD2477" s="39">
        <v>118.7752141</v>
      </c>
      <c r="BE2477" s="33">
        <f t="shared" si="270"/>
        <v>-97290.544873433188</v>
      </c>
      <c r="BF2477" s="33">
        <v>2092922.7187999999</v>
      </c>
      <c r="BG2477" s="33">
        <v>106509.8227</v>
      </c>
      <c r="BH2477" s="33">
        <v>184203.93179999999</v>
      </c>
      <c r="BI2477" s="33">
        <v>83032.767826566793</v>
      </c>
      <c r="BJ2477" s="33">
        <v>281977.7366</v>
      </c>
      <c r="BK2477" s="33">
        <v>58980.839699999997</v>
      </c>
      <c r="BL2477" s="33">
        <v>2786956.6828999999</v>
      </c>
      <c r="BM2477" s="33">
        <f t="shared" si="271"/>
        <v>222996.89689999999</v>
      </c>
      <c r="BN2477" s="9"/>
      <c r="BO2477" s="9"/>
      <c r="BP2477" s="9"/>
      <c r="BQ2477" s="9"/>
      <c r="BR2477" s="9"/>
      <c r="BS2477" s="9"/>
      <c r="BT2477" s="9"/>
      <c r="BU2477" s="9"/>
      <c r="BV2477" s="33">
        <f t="shared" si="272"/>
        <v>-97290.544873433188</v>
      </c>
      <c r="BW2477" s="9"/>
      <c r="BX2477" s="9"/>
      <c r="BY2477" s="9"/>
      <c r="BZ2477" s="9"/>
      <c r="CA2477" s="21"/>
      <c r="CB2477" s="21"/>
      <c r="CC2477" s="21"/>
      <c r="CD2477" s="22"/>
      <c r="CE2477" s="9"/>
      <c r="CF2477" s="9"/>
      <c r="CG2477" s="9"/>
      <c r="CH2477" s="9"/>
      <c r="CI2477" s="9"/>
      <c r="CJ2477" s="9"/>
      <c r="CK2477" s="9"/>
      <c r="CL2477" s="9"/>
      <c r="CM2477" s="10"/>
      <c r="CN2477" s="4"/>
      <c r="CO2477" s="4"/>
      <c r="CP2477" s="4"/>
      <c r="CQ2477" s="4"/>
      <c r="CR2477" s="4"/>
      <c r="CS2477" s="4"/>
      <c r="CT2477" s="4"/>
      <c r="CU2477" s="4"/>
      <c r="CV2477" s="4"/>
      <c r="CW2477" s="4"/>
      <c r="CX2477" s="4"/>
      <c r="CY2477" s="4"/>
      <c r="CZ2477" s="4"/>
      <c r="DD2477" s="3"/>
      <c r="DE2477" s="4"/>
      <c r="DF2477" s="4"/>
      <c r="DG2477" s="4"/>
      <c r="DH2477" s="4"/>
      <c r="DI2477" s="4"/>
      <c r="DJ2477" s="4"/>
      <c r="DK2477" s="4"/>
      <c r="DL2477" s="4"/>
      <c r="DM2477" s="4"/>
      <c r="DN2477" s="4"/>
      <c r="DO2477" s="4"/>
      <c r="DP2477" s="4"/>
      <c r="DQ2477" s="4"/>
      <c r="DR2477" s="4"/>
      <c r="DS2477" s="4"/>
      <c r="DT2477" s="4"/>
      <c r="DU2477" s="4"/>
      <c r="DV2477" s="4"/>
      <c r="DW2477" s="4"/>
      <c r="DX2477" s="4"/>
      <c r="DY2477" s="4"/>
      <c r="DZ2477" s="4"/>
      <c r="EE2477" s="4"/>
      <c r="EF2477" s="4"/>
      <c r="EG2477" s="4"/>
      <c r="EH2477" s="4"/>
      <c r="EI2477" s="4"/>
      <c r="EJ2477" s="4"/>
      <c r="EK2477" s="4"/>
      <c r="EL2477" s="4"/>
      <c r="EM2477" s="4"/>
      <c r="EN2477" s="4"/>
      <c r="EO2477" s="4"/>
      <c r="EP2477" s="4"/>
      <c r="EQ2477" s="4"/>
      <c r="ER2477" s="4"/>
      <c r="ES2477" s="4"/>
      <c r="ET2477" s="4"/>
      <c r="EU2477" s="4"/>
      <c r="EV2477" s="4"/>
      <c r="EW2477" s="4"/>
      <c r="EX2477" s="4"/>
      <c r="EY2477" s="4"/>
      <c r="EZ2477" s="4"/>
    </row>
    <row r="2478" spans="1:156">
      <c r="A2478" s="8">
        <v>2473</v>
      </c>
      <c r="B2478" s="21">
        <v>2013</v>
      </c>
      <c r="C2478" s="21">
        <v>1981</v>
      </c>
      <c r="D2478" s="22">
        <v>140.5062116</v>
      </c>
      <c r="E2478" s="9">
        <v>15093.5003</v>
      </c>
      <c r="F2478" s="9">
        <v>1932384.9715</v>
      </c>
      <c r="G2478" s="9">
        <v>101672.62639999999</v>
      </c>
      <c r="H2478" s="9">
        <v>415831.58850000001</v>
      </c>
      <c r="I2478" s="9">
        <v>85898.883199999997</v>
      </c>
      <c r="J2478" s="9">
        <v>172743.7213</v>
      </c>
      <c r="K2478" s="9">
        <v>1615.6242</v>
      </c>
      <c r="L2478" s="9">
        <v>2691822.6664999998</v>
      </c>
      <c r="M2478" s="9">
        <f t="shared" si="266"/>
        <v>171128.09710000001</v>
      </c>
      <c r="N2478" s="26"/>
      <c r="O2478" s="26"/>
      <c r="P2478" s="26"/>
      <c r="Q2478" s="26"/>
      <c r="R2478" s="26"/>
      <c r="S2478" s="26"/>
      <c r="T2478" s="26"/>
      <c r="U2478" s="26"/>
      <c r="V2478" s="33">
        <f t="shared" si="267"/>
        <v>15093.5003</v>
      </c>
      <c r="W2478" s="26"/>
      <c r="X2478" s="26"/>
      <c r="Y2478" s="26"/>
      <c r="Z2478" s="26"/>
      <c r="AA2478" s="26"/>
      <c r="AB2478" s="38">
        <v>2014</v>
      </c>
      <c r="AC2478" s="38">
        <v>1938</v>
      </c>
      <c r="AD2478" s="39">
        <v>137.05777069999999</v>
      </c>
      <c r="AE2478" s="33">
        <v>-3763.9429</v>
      </c>
      <c r="AF2478" s="33">
        <v>2025637.7752</v>
      </c>
      <c r="AG2478" s="33">
        <v>106509.8227</v>
      </c>
      <c r="AH2478" s="33">
        <v>188303.51509999999</v>
      </c>
      <c r="AI2478" s="33">
        <v>88376.895199999999</v>
      </c>
      <c r="AJ2478" s="33">
        <v>329532.51650000003</v>
      </c>
      <c r="AK2478" s="33">
        <v>19798.073700000001</v>
      </c>
      <c r="AL2478" s="33">
        <v>2722326.3939</v>
      </c>
      <c r="AM2478" s="33">
        <f t="shared" si="268"/>
        <v>309734.44280000002</v>
      </c>
      <c r="AN2478" s="33"/>
      <c r="AO2478" s="33"/>
      <c r="AP2478" s="33"/>
      <c r="AQ2478" s="33"/>
      <c r="AR2478" s="33"/>
      <c r="AS2478" s="33"/>
      <c r="AT2478" s="33"/>
      <c r="AU2478" s="33"/>
      <c r="AV2478" s="33">
        <f t="shared" si="269"/>
        <v>-3763.9429</v>
      </c>
      <c r="AW2478" s="33"/>
      <c r="AX2478" s="33"/>
      <c r="AY2478" s="33"/>
      <c r="AZ2478" s="33"/>
      <c r="BA2478" s="38">
        <v>2473</v>
      </c>
      <c r="BB2478" s="38">
        <v>2015</v>
      </c>
      <c r="BC2478" s="38">
        <v>1939</v>
      </c>
      <c r="BD2478" s="39">
        <v>108.2014492</v>
      </c>
      <c r="BE2478" s="33">
        <f t="shared" si="270"/>
        <v>-184233.16856569564</v>
      </c>
      <c r="BF2478" s="33">
        <v>2051796.0713</v>
      </c>
      <c r="BG2478" s="33">
        <v>106509.8227</v>
      </c>
      <c r="BH2478" s="33">
        <v>176597.02679999999</v>
      </c>
      <c r="BI2478" s="33">
        <v>111623.594134304</v>
      </c>
      <c r="BJ2478" s="33">
        <v>205873.236</v>
      </c>
      <c r="BK2478" s="33">
        <v>48567.940499999997</v>
      </c>
      <c r="BL2478" s="33">
        <v>2788064.9789999998</v>
      </c>
      <c r="BM2478" s="33">
        <f t="shared" si="271"/>
        <v>157305.29550000001</v>
      </c>
      <c r="BN2478" s="9"/>
      <c r="BO2478" s="9"/>
      <c r="BP2478" s="9"/>
      <c r="BQ2478" s="9"/>
      <c r="BR2478" s="9"/>
      <c r="BS2478" s="9"/>
      <c r="BT2478" s="9"/>
      <c r="BU2478" s="9"/>
      <c r="BV2478" s="33">
        <f t="shared" si="272"/>
        <v>-184233.16856569564</v>
      </c>
      <c r="BW2478" s="9"/>
      <c r="BX2478" s="9"/>
      <c r="BY2478" s="9"/>
      <c r="BZ2478" s="9"/>
      <c r="CA2478" s="21"/>
      <c r="CB2478" s="21"/>
      <c r="CC2478" s="21"/>
      <c r="CD2478" s="22"/>
      <c r="CE2478" s="9"/>
      <c r="CF2478" s="9"/>
      <c r="CG2478" s="9"/>
      <c r="CH2478" s="9"/>
      <c r="CI2478" s="9"/>
      <c r="CJ2478" s="9"/>
      <c r="CK2478" s="9"/>
      <c r="CL2478" s="9"/>
      <c r="CM2478" s="10"/>
      <c r="CN2478" s="4"/>
      <c r="CO2478" s="4"/>
      <c r="CP2478" s="4"/>
      <c r="CQ2478" s="4"/>
      <c r="CR2478" s="4"/>
      <c r="CS2478" s="4"/>
      <c r="CT2478" s="4"/>
      <c r="CU2478" s="4"/>
      <c r="CV2478" s="4"/>
      <c r="CW2478" s="4"/>
      <c r="CX2478" s="4"/>
      <c r="CY2478" s="4"/>
      <c r="CZ2478" s="4"/>
      <c r="DD2478" s="3"/>
      <c r="DE2478" s="4"/>
      <c r="DF2478" s="4"/>
      <c r="DG2478" s="4"/>
      <c r="DH2478" s="4"/>
      <c r="DI2478" s="4"/>
      <c r="DJ2478" s="4"/>
      <c r="DK2478" s="4"/>
      <c r="DL2478" s="4"/>
      <c r="DM2478" s="4"/>
      <c r="DN2478" s="4"/>
      <c r="DO2478" s="4"/>
      <c r="DP2478" s="4"/>
      <c r="DQ2478" s="4"/>
      <c r="DR2478" s="4"/>
      <c r="DS2478" s="4"/>
      <c r="DT2478" s="4"/>
      <c r="DU2478" s="4"/>
      <c r="DV2478" s="4"/>
      <c r="DW2478" s="4"/>
      <c r="DX2478" s="4"/>
      <c r="DY2478" s="4"/>
      <c r="DZ2478" s="4"/>
      <c r="EE2478" s="4"/>
      <c r="EF2478" s="4"/>
      <c r="EG2478" s="4"/>
      <c r="EH2478" s="4"/>
      <c r="EI2478" s="4"/>
      <c r="EJ2478" s="4"/>
      <c r="EK2478" s="4"/>
      <c r="EL2478" s="4"/>
      <c r="EM2478" s="4"/>
      <c r="EN2478" s="4"/>
      <c r="EO2478" s="4"/>
      <c r="EP2478" s="4"/>
      <c r="EQ2478" s="4"/>
      <c r="ER2478" s="4"/>
      <c r="ES2478" s="4"/>
      <c r="ET2478" s="4"/>
      <c r="EU2478" s="4"/>
      <c r="EV2478" s="4"/>
      <c r="EW2478" s="4"/>
      <c r="EX2478" s="4"/>
      <c r="EY2478" s="4"/>
      <c r="EZ2478" s="4"/>
    </row>
    <row r="2479" spans="1:156">
      <c r="A2479" s="8">
        <v>2474</v>
      </c>
      <c r="B2479" s="21">
        <v>2013</v>
      </c>
      <c r="C2479" s="21">
        <v>1964</v>
      </c>
      <c r="D2479" s="22">
        <v>136.84781240000001</v>
      </c>
      <c r="E2479" s="9">
        <v>-47358.096599999997</v>
      </c>
      <c r="F2479" s="9">
        <v>1931560.1242</v>
      </c>
      <c r="G2479" s="9">
        <v>101672.62639999999</v>
      </c>
      <c r="H2479" s="9">
        <v>416120.63030000002</v>
      </c>
      <c r="I2479" s="9">
        <v>84822.540399999998</v>
      </c>
      <c r="J2479" s="9">
        <v>109267.8651</v>
      </c>
      <c r="K2479" s="9">
        <v>397.66629999999998</v>
      </c>
      <c r="L2479" s="9">
        <v>2690404.2168000001</v>
      </c>
      <c r="M2479" s="9">
        <f t="shared" si="266"/>
        <v>108870.1988</v>
      </c>
      <c r="N2479" s="26"/>
      <c r="O2479" s="26"/>
      <c r="P2479" s="26"/>
      <c r="Q2479" s="26"/>
      <c r="R2479" s="26"/>
      <c r="S2479" s="26"/>
      <c r="T2479" s="26"/>
      <c r="U2479" s="26"/>
      <c r="V2479" s="33">
        <f t="shared" si="267"/>
        <v>-47358.096599999997</v>
      </c>
      <c r="W2479" s="26"/>
      <c r="X2479" s="26"/>
      <c r="Y2479" s="26"/>
      <c r="Z2479" s="26"/>
      <c r="AA2479" s="26"/>
      <c r="AB2479" s="38">
        <v>2014</v>
      </c>
      <c r="AC2479" s="38">
        <v>1931</v>
      </c>
      <c r="AD2479" s="39">
        <v>87.262880030000005</v>
      </c>
      <c r="AE2479" s="33">
        <v>-326925.10399999999</v>
      </c>
      <c r="AF2479" s="33">
        <v>2044650.3441000001</v>
      </c>
      <c r="AG2479" s="33">
        <v>106509.8227</v>
      </c>
      <c r="AH2479" s="33">
        <v>167067.08009999999</v>
      </c>
      <c r="AI2479" s="33">
        <v>168194.8008</v>
      </c>
      <c r="AJ2479" s="33">
        <v>106574.621</v>
      </c>
      <c r="AK2479" s="33">
        <v>215209.6569</v>
      </c>
      <c r="AL2479" s="33">
        <v>2704712.1157</v>
      </c>
      <c r="AM2479" s="33">
        <f t="shared" si="268"/>
        <v>-108635.0359</v>
      </c>
      <c r="AN2479" s="33"/>
      <c r="AO2479" s="33"/>
      <c r="AP2479" s="33"/>
      <c r="AQ2479" s="33"/>
      <c r="AR2479" s="33"/>
      <c r="AS2479" s="33"/>
      <c r="AT2479" s="33"/>
      <c r="AU2479" s="33"/>
      <c r="AV2479" s="33">
        <f t="shared" si="269"/>
        <v>-326925.10399999999</v>
      </c>
      <c r="AW2479" s="33"/>
      <c r="AX2479" s="33"/>
      <c r="AY2479" s="33"/>
      <c r="AZ2479" s="33"/>
      <c r="BA2479" s="38">
        <v>2474</v>
      </c>
      <c r="BB2479" s="38">
        <v>2015</v>
      </c>
      <c r="BC2479" s="38">
        <v>1932</v>
      </c>
      <c r="BD2479" s="39">
        <v>133.21170939999999</v>
      </c>
      <c r="BE2479" s="33">
        <f t="shared" si="270"/>
        <v>-251701.95254049078</v>
      </c>
      <c r="BF2479" s="33">
        <v>2070500.8082000001</v>
      </c>
      <c r="BG2479" s="33">
        <v>106509.8227</v>
      </c>
      <c r="BH2479" s="33">
        <v>168188.2292</v>
      </c>
      <c r="BI2479" s="33">
        <v>143228.36285950901</v>
      </c>
      <c r="BJ2479" s="33">
        <v>209404.45370000001</v>
      </c>
      <c r="BK2479" s="33">
        <v>160321.80559999999</v>
      </c>
      <c r="BL2479" s="33">
        <v>2789211.8235999998</v>
      </c>
      <c r="BM2479" s="33">
        <f t="shared" si="271"/>
        <v>49082.64810000002</v>
      </c>
      <c r="BN2479" s="9"/>
      <c r="BO2479" s="9"/>
      <c r="BP2479" s="9"/>
      <c r="BQ2479" s="9"/>
      <c r="BR2479" s="9"/>
      <c r="BS2479" s="9"/>
      <c r="BT2479" s="9"/>
      <c r="BU2479" s="9"/>
      <c r="BV2479" s="33">
        <f t="shared" si="272"/>
        <v>-251701.95254049078</v>
      </c>
      <c r="BW2479" s="9"/>
      <c r="BX2479" s="9"/>
      <c r="BY2479" s="9"/>
      <c r="BZ2479" s="9"/>
      <c r="CA2479" s="21"/>
      <c r="CB2479" s="21"/>
      <c r="CC2479" s="21"/>
      <c r="CD2479" s="22"/>
      <c r="CE2479" s="9"/>
      <c r="CF2479" s="9"/>
      <c r="CG2479" s="9"/>
      <c r="CH2479" s="9"/>
      <c r="CI2479" s="9"/>
      <c r="CJ2479" s="9"/>
      <c r="CK2479" s="9"/>
      <c r="CL2479" s="9"/>
      <c r="CM2479" s="10"/>
      <c r="CN2479" s="4"/>
      <c r="CO2479" s="4"/>
      <c r="CP2479" s="4"/>
      <c r="CQ2479" s="4"/>
      <c r="CR2479" s="4"/>
      <c r="CS2479" s="4"/>
      <c r="CT2479" s="4"/>
      <c r="CU2479" s="4"/>
      <c r="CV2479" s="4"/>
      <c r="CW2479" s="4"/>
      <c r="CX2479" s="4"/>
      <c r="CY2479" s="4"/>
      <c r="CZ2479" s="4"/>
      <c r="DD2479" s="3"/>
      <c r="DE2479" s="4"/>
      <c r="DF2479" s="4"/>
      <c r="DG2479" s="4"/>
      <c r="DH2479" s="4"/>
      <c r="DI2479" s="4"/>
      <c r="DJ2479" s="4"/>
      <c r="DK2479" s="4"/>
      <c r="DL2479" s="4"/>
      <c r="DM2479" s="4"/>
      <c r="DN2479" s="4"/>
      <c r="DO2479" s="4"/>
      <c r="DP2479" s="4"/>
      <c r="DQ2479" s="4"/>
      <c r="DR2479" s="4"/>
      <c r="DS2479" s="4"/>
      <c r="DT2479" s="4"/>
      <c r="DU2479" s="4"/>
      <c r="DV2479" s="4"/>
      <c r="DW2479" s="4"/>
      <c r="DX2479" s="4"/>
      <c r="DY2479" s="4"/>
      <c r="DZ2479" s="4"/>
      <c r="EE2479" s="4"/>
      <c r="EF2479" s="4"/>
      <c r="EG2479" s="4"/>
      <c r="EH2479" s="4"/>
      <c r="EI2479" s="4"/>
      <c r="EJ2479" s="4"/>
      <c r="EK2479" s="4"/>
      <c r="EL2479" s="4"/>
      <c r="EM2479" s="4"/>
      <c r="EN2479" s="4"/>
      <c r="EO2479" s="4"/>
      <c r="EP2479" s="4"/>
      <c r="EQ2479" s="4"/>
      <c r="ER2479" s="4"/>
      <c r="ES2479" s="4"/>
      <c r="ET2479" s="4"/>
      <c r="EU2479" s="4"/>
      <c r="EV2479" s="4"/>
      <c r="EW2479" s="4"/>
      <c r="EX2479" s="4"/>
      <c r="EY2479" s="4"/>
      <c r="EZ2479" s="4"/>
    </row>
    <row r="2480" spans="1:156">
      <c r="A2480" s="8">
        <v>2475</v>
      </c>
      <c r="B2480" s="21">
        <v>2013</v>
      </c>
      <c r="C2480" s="21">
        <v>1955</v>
      </c>
      <c r="D2480" s="22">
        <v>130.9657498</v>
      </c>
      <c r="E2480" s="9">
        <v>-40457.384899999997</v>
      </c>
      <c r="F2480" s="9">
        <v>1961935.379</v>
      </c>
      <c r="G2480" s="9">
        <v>101672.62639999999</v>
      </c>
      <c r="H2480" s="9">
        <v>415275.67300000001</v>
      </c>
      <c r="I2480" s="9">
        <v>87969.018400000001</v>
      </c>
      <c r="J2480" s="9">
        <v>86838.634699999995</v>
      </c>
      <c r="K2480" s="9">
        <v>9644.7865000000002</v>
      </c>
      <c r="L2480" s="9">
        <v>2684503.93</v>
      </c>
      <c r="M2480" s="9">
        <f t="shared" si="266"/>
        <v>77193.848199999993</v>
      </c>
      <c r="N2480" s="26"/>
      <c r="O2480" s="26"/>
      <c r="P2480" s="26"/>
      <c r="Q2480" s="26"/>
      <c r="R2480" s="26"/>
      <c r="S2480" s="26"/>
      <c r="T2480" s="26"/>
      <c r="U2480" s="26"/>
      <c r="V2480" s="33">
        <f t="shared" si="267"/>
        <v>-40457.384899999997</v>
      </c>
      <c r="W2480" s="26"/>
      <c r="X2480" s="26"/>
      <c r="Y2480" s="26"/>
      <c r="Z2480" s="26"/>
      <c r="AA2480" s="26"/>
      <c r="AB2480" s="38">
        <v>2014</v>
      </c>
      <c r="AC2480" s="38">
        <v>1947</v>
      </c>
      <c r="AD2480" s="39">
        <v>140.70919799999999</v>
      </c>
      <c r="AE2480" s="33">
        <v>117938.7159</v>
      </c>
      <c r="AF2480" s="33">
        <v>2051375.1084</v>
      </c>
      <c r="AG2480" s="33">
        <v>106509.8227</v>
      </c>
      <c r="AH2480" s="33">
        <v>190348.356</v>
      </c>
      <c r="AI2480" s="33">
        <v>80691.286999999997</v>
      </c>
      <c r="AJ2480" s="33">
        <v>418285.91810000001</v>
      </c>
      <c r="AK2480" s="33">
        <v>4547.6211000000003</v>
      </c>
      <c r="AL2480" s="33">
        <v>2724724.1551999999</v>
      </c>
      <c r="AM2480" s="33">
        <f t="shared" si="268"/>
        <v>413738.29700000002</v>
      </c>
      <c r="AN2480" s="33"/>
      <c r="AO2480" s="33"/>
      <c r="AP2480" s="33"/>
      <c r="AQ2480" s="33"/>
      <c r="AR2480" s="33"/>
      <c r="AS2480" s="33"/>
      <c r="AT2480" s="33"/>
      <c r="AU2480" s="33"/>
      <c r="AV2480" s="33">
        <f t="shared" si="269"/>
        <v>117938.7159</v>
      </c>
      <c r="AW2480" s="33"/>
      <c r="AX2480" s="33"/>
      <c r="AY2480" s="33"/>
      <c r="AZ2480" s="33"/>
      <c r="BA2480" s="38">
        <v>2475</v>
      </c>
      <c r="BB2480" s="38">
        <v>2015</v>
      </c>
      <c r="BC2480" s="38">
        <v>1948</v>
      </c>
      <c r="BD2480" s="39">
        <v>171.0904736</v>
      </c>
      <c r="BE2480" s="33">
        <f t="shared" si="270"/>
        <v>145516.6249479996</v>
      </c>
      <c r="BF2480" s="33">
        <v>2084736.5688</v>
      </c>
      <c r="BG2480" s="33">
        <v>106509.8227</v>
      </c>
      <c r="BH2480" s="33">
        <v>188282.2132</v>
      </c>
      <c r="BI2480" s="33">
        <v>67704.400248000005</v>
      </c>
      <c r="BJ2480" s="33">
        <v>482889.27179999999</v>
      </c>
      <c r="BK2480" s="33">
        <v>0</v>
      </c>
      <c r="BL2480" s="33">
        <v>2784605.6518000001</v>
      </c>
      <c r="BM2480" s="33">
        <f t="shared" si="271"/>
        <v>482889.27179999999</v>
      </c>
      <c r="BN2480" s="9"/>
      <c r="BO2480" s="9"/>
      <c r="BP2480" s="9"/>
      <c r="BQ2480" s="9"/>
      <c r="BR2480" s="9"/>
      <c r="BS2480" s="9"/>
      <c r="BT2480" s="9"/>
      <c r="BU2480" s="9"/>
      <c r="BV2480" s="33">
        <f t="shared" si="272"/>
        <v>145516.6249479996</v>
      </c>
      <c r="BW2480" s="9"/>
      <c r="BX2480" s="9"/>
      <c r="BY2480" s="9"/>
      <c r="BZ2480" s="9"/>
      <c r="CA2480" s="21"/>
      <c r="CB2480" s="21"/>
      <c r="CC2480" s="21"/>
      <c r="CD2480" s="22"/>
      <c r="CE2480" s="9"/>
      <c r="CF2480" s="9"/>
      <c r="CG2480" s="9"/>
      <c r="CH2480" s="9"/>
      <c r="CI2480" s="9"/>
      <c r="CJ2480" s="9"/>
      <c r="CK2480" s="9"/>
      <c r="CL2480" s="9"/>
      <c r="CM2480" s="10"/>
      <c r="CN2480" s="4"/>
      <c r="CO2480" s="4"/>
      <c r="CP2480" s="4"/>
      <c r="CQ2480" s="4"/>
      <c r="CR2480" s="4"/>
      <c r="CS2480" s="4"/>
      <c r="CT2480" s="4"/>
      <c r="CU2480" s="4"/>
      <c r="CV2480" s="4"/>
      <c r="CW2480" s="4"/>
      <c r="CX2480" s="4"/>
      <c r="CY2480" s="4"/>
      <c r="CZ2480" s="4"/>
      <c r="DD2480" s="3"/>
      <c r="DE2480" s="4"/>
      <c r="DF2480" s="4"/>
      <c r="DG2480" s="4"/>
      <c r="DH2480" s="4"/>
      <c r="DI2480" s="4"/>
      <c r="DJ2480" s="4"/>
      <c r="DK2480" s="4"/>
      <c r="DL2480" s="4"/>
      <c r="DM2480" s="4"/>
      <c r="DN2480" s="4"/>
      <c r="DO2480" s="4"/>
      <c r="DP2480" s="4"/>
      <c r="DQ2480" s="4"/>
      <c r="DR2480" s="4"/>
      <c r="DS2480" s="4"/>
      <c r="DT2480" s="4"/>
      <c r="DU2480" s="4"/>
      <c r="DV2480" s="4"/>
      <c r="DW2480" s="4"/>
      <c r="DX2480" s="4"/>
      <c r="DY2480" s="4"/>
      <c r="DZ2480" s="4"/>
      <c r="EE2480" s="4"/>
      <c r="EF2480" s="4"/>
      <c r="EG2480" s="4"/>
      <c r="EH2480" s="4"/>
      <c r="EI2480" s="4"/>
      <c r="EJ2480" s="4"/>
      <c r="EK2480" s="4"/>
      <c r="EL2480" s="4"/>
      <c r="EM2480" s="4"/>
      <c r="EN2480" s="4"/>
      <c r="EO2480" s="4"/>
      <c r="EP2480" s="4"/>
      <c r="EQ2480" s="4"/>
      <c r="ER2480" s="4"/>
      <c r="ES2480" s="4"/>
      <c r="ET2480" s="4"/>
      <c r="EU2480" s="4"/>
      <c r="EV2480" s="4"/>
      <c r="EW2480" s="4"/>
      <c r="EX2480" s="4"/>
      <c r="EY2480" s="4"/>
      <c r="EZ2480" s="4"/>
    </row>
    <row r="2481" spans="1:156">
      <c r="A2481" s="8">
        <v>2476</v>
      </c>
      <c r="B2481" s="21">
        <v>2013</v>
      </c>
      <c r="C2481" s="21">
        <v>1979</v>
      </c>
      <c r="D2481" s="22">
        <v>108.16205739999999</v>
      </c>
      <c r="E2481" s="9">
        <v>-109168.25169999999</v>
      </c>
      <c r="F2481" s="9">
        <v>1963365.0412999999</v>
      </c>
      <c r="G2481" s="9">
        <v>101672.62639999999</v>
      </c>
      <c r="H2481" s="9">
        <v>415519.74619999999</v>
      </c>
      <c r="I2481" s="9">
        <v>87060.131299999994</v>
      </c>
      <c r="J2481" s="9">
        <v>42642.488799999999</v>
      </c>
      <c r="K2481" s="9">
        <v>35378.453200000004</v>
      </c>
      <c r="L2481" s="9">
        <v>2684049.8325999998</v>
      </c>
      <c r="M2481" s="9">
        <f t="shared" si="266"/>
        <v>7264.0355999999956</v>
      </c>
      <c r="N2481" s="26"/>
      <c r="O2481" s="26"/>
      <c r="P2481" s="26"/>
      <c r="Q2481" s="26"/>
      <c r="R2481" s="26"/>
      <c r="S2481" s="26"/>
      <c r="T2481" s="26"/>
      <c r="U2481" s="26"/>
      <c r="V2481" s="33">
        <f t="shared" si="267"/>
        <v>-109168.25169999999</v>
      </c>
      <c r="W2481" s="26"/>
      <c r="X2481" s="26"/>
      <c r="Y2481" s="26"/>
      <c r="Z2481" s="26"/>
      <c r="AA2481" s="26"/>
      <c r="AB2481" s="38">
        <v>2014</v>
      </c>
      <c r="AC2481" s="38">
        <v>1970</v>
      </c>
      <c r="AD2481" s="39">
        <v>124.7922181</v>
      </c>
      <c r="AE2481" s="33">
        <v>-38797.217299999997</v>
      </c>
      <c r="AF2481" s="33">
        <v>2070096.5496</v>
      </c>
      <c r="AG2481" s="33">
        <v>106509.8227</v>
      </c>
      <c r="AH2481" s="33">
        <v>188742.0808</v>
      </c>
      <c r="AI2481" s="33">
        <v>86728.530199999994</v>
      </c>
      <c r="AJ2481" s="33">
        <v>260797.74410000001</v>
      </c>
      <c r="AK2481" s="33">
        <v>36773.955000000002</v>
      </c>
      <c r="AL2481" s="33">
        <v>2714897.9898000001</v>
      </c>
      <c r="AM2481" s="33">
        <f t="shared" si="268"/>
        <v>224023.78909999999</v>
      </c>
      <c r="AN2481" s="33"/>
      <c r="AO2481" s="33"/>
      <c r="AP2481" s="33"/>
      <c r="AQ2481" s="33"/>
      <c r="AR2481" s="33"/>
      <c r="AS2481" s="33"/>
      <c r="AT2481" s="33"/>
      <c r="AU2481" s="33"/>
      <c r="AV2481" s="33">
        <f t="shared" si="269"/>
        <v>-38797.217299999997</v>
      </c>
      <c r="AW2481" s="33"/>
      <c r="AX2481" s="33"/>
      <c r="AY2481" s="33"/>
      <c r="AZ2481" s="33"/>
      <c r="BA2481" s="38">
        <v>2476</v>
      </c>
      <c r="BB2481" s="38">
        <v>2015</v>
      </c>
      <c r="BC2481" s="38">
        <v>1971</v>
      </c>
      <c r="BD2481" s="39">
        <v>171.1430752</v>
      </c>
      <c r="BE2481" s="33">
        <f t="shared" si="270"/>
        <v>118325.56313880486</v>
      </c>
      <c r="BF2481" s="33">
        <v>2136612.2470999998</v>
      </c>
      <c r="BG2481" s="33">
        <v>106509.8227</v>
      </c>
      <c r="BH2481" s="33">
        <v>185431.9204</v>
      </c>
      <c r="BI2481" s="33">
        <v>78417.328538804897</v>
      </c>
      <c r="BJ2481" s="33">
        <v>410237.56770000001</v>
      </c>
      <c r="BK2481" s="33">
        <v>12171.222900000001</v>
      </c>
      <c r="BL2481" s="33">
        <v>2786712.1003999999</v>
      </c>
      <c r="BM2481" s="33">
        <f t="shared" si="271"/>
        <v>398066.34480000002</v>
      </c>
      <c r="BN2481" s="9"/>
      <c r="BO2481" s="9"/>
      <c r="BP2481" s="9"/>
      <c r="BQ2481" s="9"/>
      <c r="BR2481" s="9"/>
      <c r="BS2481" s="9"/>
      <c r="BT2481" s="9"/>
      <c r="BU2481" s="9"/>
      <c r="BV2481" s="33">
        <f t="shared" si="272"/>
        <v>118325.56313880486</v>
      </c>
      <c r="BW2481" s="9"/>
      <c r="BX2481" s="9"/>
      <c r="BY2481" s="9"/>
      <c r="BZ2481" s="9"/>
      <c r="CA2481" s="21"/>
      <c r="CB2481" s="21"/>
      <c r="CC2481" s="21"/>
      <c r="CD2481" s="22"/>
      <c r="CE2481" s="9"/>
      <c r="CF2481" s="9"/>
      <c r="CG2481" s="9"/>
      <c r="CH2481" s="9"/>
      <c r="CI2481" s="9"/>
      <c r="CJ2481" s="9"/>
      <c r="CK2481" s="9"/>
      <c r="CL2481" s="9"/>
      <c r="CM2481" s="10"/>
      <c r="CN2481" s="4"/>
      <c r="CO2481" s="4"/>
      <c r="CP2481" s="4"/>
      <c r="CQ2481" s="4"/>
      <c r="CR2481" s="4"/>
      <c r="CS2481" s="4"/>
      <c r="CT2481" s="4"/>
      <c r="CU2481" s="4"/>
      <c r="CV2481" s="4"/>
      <c r="CW2481" s="4"/>
      <c r="CX2481" s="4"/>
      <c r="CY2481" s="4"/>
      <c r="CZ2481" s="4"/>
      <c r="DD2481" s="3"/>
      <c r="DE2481" s="4"/>
      <c r="DF2481" s="4"/>
      <c r="DG2481" s="4"/>
      <c r="DH2481" s="4"/>
      <c r="DI2481" s="4"/>
      <c r="DJ2481" s="4"/>
      <c r="DK2481" s="4"/>
      <c r="DL2481" s="4"/>
      <c r="DM2481" s="4"/>
      <c r="DN2481" s="4"/>
      <c r="DO2481" s="4"/>
      <c r="DP2481" s="4"/>
      <c r="DQ2481" s="4"/>
      <c r="DR2481" s="4"/>
      <c r="DS2481" s="4"/>
      <c r="DT2481" s="4"/>
      <c r="DU2481" s="4"/>
      <c r="DV2481" s="4"/>
      <c r="DW2481" s="4"/>
      <c r="DX2481" s="4"/>
      <c r="DY2481" s="4"/>
      <c r="DZ2481" s="4"/>
      <c r="EE2481" s="4"/>
      <c r="EF2481" s="4"/>
      <c r="EG2481" s="4"/>
      <c r="EH2481" s="4"/>
      <c r="EI2481" s="4"/>
      <c r="EJ2481" s="4"/>
      <c r="EK2481" s="4"/>
      <c r="EL2481" s="4"/>
      <c r="EM2481" s="4"/>
      <c r="EN2481" s="4"/>
      <c r="EO2481" s="4"/>
      <c r="EP2481" s="4"/>
      <c r="EQ2481" s="4"/>
      <c r="ER2481" s="4"/>
      <c r="ES2481" s="4"/>
      <c r="ET2481" s="4"/>
      <c r="EU2481" s="4"/>
      <c r="EV2481" s="4"/>
      <c r="EW2481" s="4"/>
      <c r="EX2481" s="4"/>
      <c r="EY2481" s="4"/>
      <c r="EZ2481" s="4"/>
    </row>
    <row r="2482" spans="1:156">
      <c r="A2482" s="8">
        <v>2477</v>
      </c>
      <c r="B2482" s="21">
        <v>2013</v>
      </c>
      <c r="C2482" s="21">
        <v>1952</v>
      </c>
      <c r="D2482" s="22">
        <v>147.2903905</v>
      </c>
      <c r="E2482" s="9">
        <v>-97532.6149</v>
      </c>
      <c r="F2482" s="9">
        <v>1894706.3798</v>
      </c>
      <c r="G2482" s="9">
        <v>101672.62639999999</v>
      </c>
      <c r="H2482" s="9">
        <v>415211.73550000001</v>
      </c>
      <c r="I2482" s="9">
        <v>88207.110799999995</v>
      </c>
      <c r="J2482" s="9">
        <v>104990.7506</v>
      </c>
      <c r="K2482" s="9">
        <v>11082.867899999999</v>
      </c>
      <c r="L2482" s="9">
        <v>2691238.35</v>
      </c>
      <c r="M2482" s="9">
        <f t="shared" si="266"/>
        <v>93907.882700000002</v>
      </c>
      <c r="N2482" s="26"/>
      <c r="O2482" s="26"/>
      <c r="P2482" s="26"/>
      <c r="Q2482" s="26"/>
      <c r="R2482" s="26"/>
      <c r="S2482" s="26"/>
      <c r="T2482" s="26"/>
      <c r="U2482" s="26"/>
      <c r="V2482" s="33">
        <f t="shared" si="267"/>
        <v>-97532.6149</v>
      </c>
      <c r="W2482" s="26"/>
      <c r="X2482" s="26"/>
      <c r="Y2482" s="26"/>
      <c r="Z2482" s="26"/>
      <c r="AA2482" s="26"/>
      <c r="AB2482" s="38">
        <v>2014</v>
      </c>
      <c r="AC2482" s="38">
        <v>1930</v>
      </c>
      <c r="AD2482" s="39">
        <v>94.463451000000006</v>
      </c>
      <c r="AE2482" s="33">
        <v>-291988.8861</v>
      </c>
      <c r="AF2482" s="33">
        <v>1977859.4165000001</v>
      </c>
      <c r="AG2482" s="33">
        <v>106509.8227</v>
      </c>
      <c r="AH2482" s="33">
        <v>172179.68479999999</v>
      </c>
      <c r="AI2482" s="33">
        <v>148978.8921</v>
      </c>
      <c r="AJ2482" s="33">
        <v>131725.462</v>
      </c>
      <c r="AK2482" s="33">
        <v>122763.338</v>
      </c>
      <c r="AL2482" s="33">
        <v>2706478.8262</v>
      </c>
      <c r="AM2482" s="33">
        <f t="shared" si="268"/>
        <v>8962.1239999999962</v>
      </c>
      <c r="AN2482" s="33"/>
      <c r="AO2482" s="33"/>
      <c r="AP2482" s="33"/>
      <c r="AQ2482" s="33"/>
      <c r="AR2482" s="33"/>
      <c r="AS2482" s="33"/>
      <c r="AT2482" s="33"/>
      <c r="AU2482" s="33"/>
      <c r="AV2482" s="33">
        <f t="shared" si="269"/>
        <v>-291988.8861</v>
      </c>
      <c r="AW2482" s="33"/>
      <c r="AX2482" s="33"/>
      <c r="AY2482" s="33"/>
      <c r="AZ2482" s="33"/>
      <c r="BA2482" s="38">
        <v>2477</v>
      </c>
      <c r="BB2482" s="38">
        <v>2015</v>
      </c>
      <c r="BC2482" s="38">
        <v>1931</v>
      </c>
      <c r="BD2482" s="39">
        <v>87.262880030000005</v>
      </c>
      <c r="BE2482" s="33">
        <f t="shared" si="270"/>
        <v>-320695.5362855331</v>
      </c>
      <c r="BF2482" s="33">
        <v>2069572.5634999999</v>
      </c>
      <c r="BG2482" s="33">
        <v>106509.8227</v>
      </c>
      <c r="BH2482" s="33">
        <v>173146.46299999999</v>
      </c>
      <c r="BI2482" s="33">
        <v>124592.66241446701</v>
      </c>
      <c r="BJ2482" s="33">
        <v>69693.070999999996</v>
      </c>
      <c r="BK2482" s="33">
        <v>110387.8517</v>
      </c>
      <c r="BL2482" s="33">
        <v>2753822.2672000001</v>
      </c>
      <c r="BM2482" s="33">
        <f t="shared" si="271"/>
        <v>-40694.780700000003</v>
      </c>
      <c r="BN2482" s="9"/>
      <c r="BO2482" s="9"/>
      <c r="BP2482" s="9"/>
      <c r="BQ2482" s="9"/>
      <c r="BR2482" s="9"/>
      <c r="BS2482" s="9"/>
      <c r="BT2482" s="9"/>
      <c r="BU2482" s="9"/>
      <c r="BV2482" s="33">
        <f t="shared" si="272"/>
        <v>-320695.5362855331</v>
      </c>
      <c r="BW2482" s="9"/>
      <c r="BX2482" s="9"/>
      <c r="BY2482" s="9"/>
      <c r="BZ2482" s="9"/>
      <c r="CA2482" s="21"/>
      <c r="CB2482" s="21"/>
      <c r="CC2482" s="21"/>
      <c r="CD2482" s="22"/>
      <c r="CE2482" s="9"/>
      <c r="CF2482" s="9"/>
      <c r="CG2482" s="9"/>
      <c r="CH2482" s="9"/>
      <c r="CI2482" s="9"/>
      <c r="CJ2482" s="9"/>
      <c r="CK2482" s="9"/>
      <c r="CL2482" s="9"/>
      <c r="CM2482" s="10"/>
      <c r="CN2482" s="4"/>
      <c r="CO2482" s="4"/>
      <c r="CP2482" s="4"/>
      <c r="CQ2482" s="4"/>
      <c r="CR2482" s="4"/>
      <c r="CS2482" s="4"/>
      <c r="CT2482" s="4"/>
      <c r="CU2482" s="4"/>
      <c r="CV2482" s="4"/>
      <c r="CW2482" s="4"/>
      <c r="CX2482" s="4"/>
      <c r="CY2482" s="4"/>
      <c r="CZ2482" s="4"/>
      <c r="DD2482" s="3"/>
      <c r="DE2482" s="4"/>
      <c r="DF2482" s="4"/>
      <c r="DG2482" s="4"/>
      <c r="DH2482" s="4"/>
      <c r="DI2482" s="4"/>
      <c r="DJ2482" s="4"/>
      <c r="DK2482" s="4"/>
      <c r="DL2482" s="4"/>
      <c r="DM2482" s="4"/>
      <c r="DN2482" s="4"/>
      <c r="DO2482" s="4"/>
      <c r="DP2482" s="4"/>
      <c r="DQ2482" s="4"/>
      <c r="DR2482" s="4"/>
      <c r="DS2482" s="4"/>
      <c r="DT2482" s="4"/>
      <c r="DU2482" s="4"/>
      <c r="DV2482" s="4"/>
      <c r="DW2482" s="4"/>
      <c r="DX2482" s="4"/>
      <c r="DY2482" s="4"/>
      <c r="DZ2482" s="4"/>
      <c r="EE2482" s="4"/>
      <c r="EF2482" s="4"/>
      <c r="EG2482" s="4"/>
      <c r="EH2482" s="4"/>
      <c r="EI2482" s="4"/>
      <c r="EJ2482" s="4"/>
      <c r="EK2482" s="4"/>
      <c r="EL2482" s="4"/>
      <c r="EM2482" s="4"/>
      <c r="EN2482" s="4"/>
      <c r="EO2482" s="4"/>
      <c r="EP2482" s="4"/>
      <c r="EQ2482" s="4"/>
      <c r="ER2482" s="4"/>
      <c r="ES2482" s="4"/>
      <c r="ET2482" s="4"/>
      <c r="EU2482" s="4"/>
      <c r="EV2482" s="4"/>
      <c r="EW2482" s="4"/>
      <c r="EX2482" s="4"/>
      <c r="EY2482" s="4"/>
      <c r="EZ2482" s="4"/>
    </row>
    <row r="2483" spans="1:156">
      <c r="A2483" s="8">
        <v>2478</v>
      </c>
      <c r="B2483" s="21">
        <v>2013</v>
      </c>
      <c r="C2483" s="21">
        <v>1996</v>
      </c>
      <c r="D2483" s="22">
        <v>184.8110351</v>
      </c>
      <c r="E2483" s="9">
        <v>19120.823400000001</v>
      </c>
      <c r="F2483" s="9">
        <v>1937000.2272000001</v>
      </c>
      <c r="G2483" s="9">
        <v>101672.62639999999</v>
      </c>
      <c r="H2483" s="9">
        <v>415936.65970000002</v>
      </c>
      <c r="I2483" s="9">
        <v>85507.615999999995</v>
      </c>
      <c r="J2483" s="9">
        <v>171766.622</v>
      </c>
      <c r="K2483" s="9">
        <v>1047.4514999999999</v>
      </c>
      <c r="L2483" s="9">
        <v>2691715.4764999999</v>
      </c>
      <c r="M2483" s="9">
        <f t="shared" si="266"/>
        <v>170719.17050000001</v>
      </c>
      <c r="N2483" s="26"/>
      <c r="O2483" s="26"/>
      <c r="P2483" s="26"/>
      <c r="Q2483" s="26"/>
      <c r="R2483" s="26"/>
      <c r="S2483" s="26"/>
      <c r="T2483" s="26"/>
      <c r="U2483" s="26"/>
      <c r="V2483" s="33">
        <f t="shared" si="267"/>
        <v>19120.823400000001</v>
      </c>
      <c r="W2483" s="26"/>
      <c r="X2483" s="26"/>
      <c r="Y2483" s="26"/>
      <c r="Z2483" s="26"/>
      <c r="AA2483" s="26"/>
      <c r="AB2483" s="38">
        <v>2014</v>
      </c>
      <c r="AC2483" s="38">
        <v>1994</v>
      </c>
      <c r="AD2483" s="39">
        <v>97.75743104</v>
      </c>
      <c r="AE2483" s="33">
        <v>-196209.44839999999</v>
      </c>
      <c r="AF2483" s="33">
        <v>2083375.4380999999</v>
      </c>
      <c r="AG2483" s="33">
        <v>106509.8227</v>
      </c>
      <c r="AH2483" s="33">
        <v>173282.48730000001</v>
      </c>
      <c r="AI2483" s="33">
        <v>144833.9694</v>
      </c>
      <c r="AJ2483" s="33">
        <v>191852.5233</v>
      </c>
      <c r="AK2483" s="33">
        <v>184753.21729999999</v>
      </c>
      <c r="AL2483" s="33">
        <v>2711310.4717000001</v>
      </c>
      <c r="AM2483" s="33">
        <f t="shared" si="268"/>
        <v>7099.3060000000114</v>
      </c>
      <c r="AN2483" s="33"/>
      <c r="AO2483" s="33"/>
      <c r="AP2483" s="33"/>
      <c r="AQ2483" s="33"/>
      <c r="AR2483" s="33"/>
      <c r="AS2483" s="33"/>
      <c r="AT2483" s="33"/>
      <c r="AU2483" s="33"/>
      <c r="AV2483" s="33">
        <f t="shared" si="269"/>
        <v>-196209.44839999999</v>
      </c>
      <c r="AW2483" s="33"/>
      <c r="AX2483" s="33"/>
      <c r="AY2483" s="33"/>
      <c r="AZ2483" s="33"/>
      <c r="BA2483" s="38">
        <v>2478</v>
      </c>
      <c r="BB2483" s="38">
        <v>2015</v>
      </c>
      <c r="BC2483" s="38">
        <v>1995</v>
      </c>
      <c r="BD2483" s="39">
        <v>131.04328570000001</v>
      </c>
      <c r="BE2483" s="33">
        <f t="shared" si="270"/>
        <v>-39992.655297683086</v>
      </c>
      <c r="BF2483" s="33">
        <v>2178425.0339000002</v>
      </c>
      <c r="BG2483" s="33">
        <v>106509.8227</v>
      </c>
      <c r="BH2483" s="33">
        <v>178821.83429999999</v>
      </c>
      <c r="BI2483" s="33">
        <v>103261.575102317</v>
      </c>
      <c r="BJ2483" s="33">
        <v>241837.08420000001</v>
      </c>
      <c r="BK2483" s="33">
        <v>71678.348599999998</v>
      </c>
      <c r="BL2483" s="33">
        <v>2777169.6568999998</v>
      </c>
      <c r="BM2483" s="33">
        <f t="shared" si="271"/>
        <v>170158.73560000001</v>
      </c>
      <c r="BN2483" s="9"/>
      <c r="BO2483" s="9"/>
      <c r="BP2483" s="9"/>
      <c r="BQ2483" s="9"/>
      <c r="BR2483" s="9"/>
      <c r="BS2483" s="9"/>
      <c r="BT2483" s="9"/>
      <c r="BU2483" s="9"/>
      <c r="BV2483" s="33">
        <f t="shared" si="272"/>
        <v>-39992.655297683086</v>
      </c>
      <c r="BW2483" s="9"/>
      <c r="BX2483" s="9"/>
      <c r="BY2483" s="9"/>
      <c r="BZ2483" s="9"/>
      <c r="CA2483" s="21"/>
      <c r="CB2483" s="21"/>
      <c r="CC2483" s="21"/>
      <c r="CD2483" s="22"/>
      <c r="CE2483" s="9"/>
      <c r="CF2483" s="9"/>
      <c r="CG2483" s="9"/>
      <c r="CH2483" s="9"/>
      <c r="CI2483" s="9"/>
      <c r="CJ2483" s="9"/>
      <c r="CK2483" s="9"/>
      <c r="CL2483" s="9"/>
      <c r="CM2483" s="10"/>
      <c r="CN2483" s="4"/>
      <c r="CO2483" s="4"/>
      <c r="CP2483" s="4"/>
      <c r="CQ2483" s="4"/>
      <c r="CR2483" s="4"/>
      <c r="CS2483" s="4"/>
      <c r="CT2483" s="4"/>
      <c r="CU2483" s="4"/>
      <c r="CV2483" s="4"/>
      <c r="CW2483" s="4"/>
      <c r="CX2483" s="4"/>
      <c r="CY2483" s="4"/>
      <c r="CZ2483" s="4"/>
      <c r="DD2483" s="3"/>
      <c r="DE2483" s="4"/>
      <c r="DF2483" s="4"/>
      <c r="DG2483" s="4"/>
      <c r="DH2483" s="4"/>
      <c r="DI2483" s="4"/>
      <c r="DJ2483" s="4"/>
      <c r="DK2483" s="4"/>
      <c r="DL2483" s="4"/>
      <c r="DM2483" s="4"/>
      <c r="DN2483" s="4"/>
      <c r="DO2483" s="4"/>
      <c r="DP2483" s="4"/>
      <c r="DQ2483" s="4"/>
      <c r="DR2483" s="4"/>
      <c r="DS2483" s="4"/>
      <c r="DT2483" s="4"/>
      <c r="DU2483" s="4"/>
      <c r="DV2483" s="4"/>
      <c r="DW2483" s="4"/>
      <c r="DX2483" s="4"/>
      <c r="DY2483" s="4"/>
      <c r="DZ2483" s="4"/>
      <c r="EE2483" s="4"/>
      <c r="EF2483" s="4"/>
      <c r="EG2483" s="4"/>
      <c r="EH2483" s="4"/>
      <c r="EI2483" s="4"/>
      <c r="EJ2483" s="4"/>
      <c r="EK2483" s="4"/>
      <c r="EL2483" s="4"/>
      <c r="EM2483" s="4"/>
      <c r="EN2483" s="4"/>
      <c r="EO2483" s="4"/>
      <c r="EP2483" s="4"/>
      <c r="EQ2483" s="4"/>
      <c r="ER2483" s="4"/>
      <c r="ES2483" s="4"/>
      <c r="ET2483" s="4"/>
      <c r="EU2483" s="4"/>
      <c r="EV2483" s="4"/>
      <c r="EW2483" s="4"/>
      <c r="EX2483" s="4"/>
      <c r="EY2483" s="4"/>
      <c r="EZ2483" s="4"/>
    </row>
    <row r="2484" spans="1:156">
      <c r="A2484" s="8">
        <v>2479</v>
      </c>
      <c r="B2484" s="21">
        <v>2013</v>
      </c>
      <c r="C2484" s="21">
        <v>1978</v>
      </c>
      <c r="D2484" s="22">
        <v>138.30665930000001</v>
      </c>
      <c r="E2484" s="9">
        <v>-14106.298500000001</v>
      </c>
      <c r="F2484" s="9">
        <v>1940220.5312999999</v>
      </c>
      <c r="G2484" s="9">
        <v>101672.62639999999</v>
      </c>
      <c r="H2484" s="9">
        <v>416436.74859999999</v>
      </c>
      <c r="I2484" s="9">
        <v>83645.369500000001</v>
      </c>
      <c r="J2484" s="9">
        <v>133888.96859999999</v>
      </c>
      <c r="K2484" s="9">
        <v>0</v>
      </c>
      <c r="L2484" s="9">
        <v>2689970.5430000001</v>
      </c>
      <c r="M2484" s="9">
        <f t="shared" si="266"/>
        <v>133888.96859999999</v>
      </c>
      <c r="N2484" s="26"/>
      <c r="O2484" s="26"/>
      <c r="P2484" s="26"/>
      <c r="Q2484" s="26"/>
      <c r="R2484" s="26"/>
      <c r="S2484" s="26"/>
      <c r="T2484" s="26"/>
      <c r="U2484" s="26"/>
      <c r="V2484" s="33">
        <f t="shared" si="267"/>
        <v>-14106.298500000001</v>
      </c>
      <c r="W2484" s="26"/>
      <c r="X2484" s="26"/>
      <c r="Y2484" s="26"/>
      <c r="Z2484" s="26"/>
      <c r="AA2484" s="26"/>
      <c r="AB2484" s="38">
        <v>2014</v>
      </c>
      <c r="AC2484" s="38">
        <v>1937</v>
      </c>
      <c r="AD2484" s="39">
        <v>92.292621330000003</v>
      </c>
      <c r="AE2484" s="33">
        <v>-297348.34159999999</v>
      </c>
      <c r="AF2484" s="33">
        <v>2074144.4527</v>
      </c>
      <c r="AG2484" s="33">
        <v>106509.8227</v>
      </c>
      <c r="AH2484" s="33">
        <v>174738.75529999999</v>
      </c>
      <c r="AI2484" s="33">
        <v>139360.53349999999</v>
      </c>
      <c r="AJ2484" s="33">
        <v>131009.00260000001</v>
      </c>
      <c r="AK2484" s="33">
        <v>212681.0692</v>
      </c>
      <c r="AL2484" s="33">
        <v>2710429.8391999998</v>
      </c>
      <c r="AM2484" s="33">
        <f t="shared" si="268"/>
        <v>-81672.066599999991</v>
      </c>
      <c r="AN2484" s="33"/>
      <c r="AO2484" s="33"/>
      <c r="AP2484" s="33"/>
      <c r="AQ2484" s="33"/>
      <c r="AR2484" s="33"/>
      <c r="AS2484" s="33"/>
      <c r="AT2484" s="33"/>
      <c r="AU2484" s="33"/>
      <c r="AV2484" s="33">
        <f t="shared" si="269"/>
        <v>-297348.34159999999</v>
      </c>
      <c r="AW2484" s="33"/>
      <c r="AX2484" s="33"/>
      <c r="AY2484" s="33"/>
      <c r="AZ2484" s="33"/>
      <c r="BA2484" s="38">
        <v>2479</v>
      </c>
      <c r="BB2484" s="38">
        <v>2015</v>
      </c>
      <c r="BC2484" s="38">
        <v>1938</v>
      </c>
      <c r="BD2484" s="39">
        <v>137.05777069999999</v>
      </c>
      <c r="BE2484" s="33">
        <f t="shared" si="270"/>
        <v>13759.584693896119</v>
      </c>
      <c r="BF2484" s="33">
        <v>2121622.4811999998</v>
      </c>
      <c r="BG2484" s="33">
        <v>106509.8227</v>
      </c>
      <c r="BH2484" s="33">
        <v>183170.66750000001</v>
      </c>
      <c r="BI2484" s="33">
        <v>86916.329093896595</v>
      </c>
      <c r="BJ2484" s="33">
        <v>353507.71659999999</v>
      </c>
      <c r="BK2484" s="33">
        <v>36672.313199999997</v>
      </c>
      <c r="BL2484" s="33">
        <v>2801295.1192000001</v>
      </c>
      <c r="BM2484" s="33">
        <f t="shared" si="271"/>
        <v>316835.40340000001</v>
      </c>
      <c r="BN2484" s="9"/>
      <c r="BO2484" s="9"/>
      <c r="BP2484" s="9"/>
      <c r="BQ2484" s="9"/>
      <c r="BR2484" s="9"/>
      <c r="BS2484" s="9"/>
      <c r="BT2484" s="9"/>
      <c r="BU2484" s="9"/>
      <c r="BV2484" s="33">
        <f t="shared" si="272"/>
        <v>13759.584693896119</v>
      </c>
      <c r="BW2484" s="9"/>
      <c r="BX2484" s="9"/>
      <c r="BY2484" s="9"/>
      <c r="BZ2484" s="9"/>
      <c r="CA2484" s="21"/>
      <c r="CB2484" s="21"/>
      <c r="CC2484" s="21"/>
      <c r="CD2484" s="22"/>
      <c r="CE2484" s="9"/>
      <c r="CF2484" s="9"/>
      <c r="CG2484" s="9"/>
      <c r="CH2484" s="9"/>
      <c r="CI2484" s="9"/>
      <c r="CJ2484" s="9"/>
      <c r="CK2484" s="9"/>
      <c r="CL2484" s="9"/>
      <c r="CM2484" s="10"/>
      <c r="CN2484" s="4"/>
      <c r="CO2484" s="4"/>
      <c r="CP2484" s="4"/>
      <c r="CQ2484" s="4"/>
      <c r="CR2484" s="4"/>
      <c r="CS2484" s="4"/>
      <c r="CT2484" s="4"/>
      <c r="CU2484" s="4"/>
      <c r="CV2484" s="4"/>
      <c r="CW2484" s="4"/>
      <c r="CX2484" s="4"/>
      <c r="CY2484" s="4"/>
      <c r="CZ2484" s="4"/>
      <c r="DD2484" s="3"/>
      <c r="DE2484" s="4"/>
      <c r="DF2484" s="4"/>
      <c r="DG2484" s="4"/>
      <c r="DH2484" s="4"/>
      <c r="DI2484" s="4"/>
      <c r="DJ2484" s="4"/>
      <c r="DK2484" s="4"/>
      <c r="DL2484" s="4"/>
      <c r="DM2484" s="4"/>
      <c r="DN2484" s="4"/>
      <c r="DO2484" s="4"/>
      <c r="DP2484" s="4"/>
      <c r="DQ2484" s="4"/>
      <c r="DR2484" s="4"/>
      <c r="DS2484" s="4"/>
      <c r="DT2484" s="4"/>
      <c r="DU2484" s="4"/>
      <c r="DV2484" s="4"/>
      <c r="DW2484" s="4"/>
      <c r="DX2484" s="4"/>
      <c r="DY2484" s="4"/>
      <c r="DZ2484" s="4"/>
      <c r="EE2484" s="4"/>
      <c r="EF2484" s="4"/>
      <c r="EG2484" s="4"/>
      <c r="EH2484" s="4"/>
      <c r="EI2484" s="4"/>
      <c r="EJ2484" s="4"/>
      <c r="EK2484" s="4"/>
      <c r="EL2484" s="4"/>
      <c r="EM2484" s="4"/>
      <c r="EN2484" s="4"/>
      <c r="EO2484" s="4"/>
      <c r="EP2484" s="4"/>
      <c r="EQ2484" s="4"/>
      <c r="ER2484" s="4"/>
      <c r="ES2484" s="4"/>
      <c r="ET2484" s="4"/>
      <c r="EU2484" s="4"/>
      <c r="EV2484" s="4"/>
      <c r="EW2484" s="4"/>
      <c r="EX2484" s="4"/>
      <c r="EY2484" s="4"/>
      <c r="EZ2484" s="4"/>
    </row>
    <row r="2485" spans="1:156">
      <c r="A2485" s="8">
        <v>2480</v>
      </c>
      <c r="B2485" s="21">
        <v>2013</v>
      </c>
      <c r="C2485" s="21">
        <v>1958</v>
      </c>
      <c r="D2485" s="22">
        <v>135.44914199999999</v>
      </c>
      <c r="E2485" s="9">
        <v>27623.429</v>
      </c>
      <c r="F2485" s="9">
        <v>2016081.4508</v>
      </c>
      <c r="G2485" s="9">
        <v>101672.62639999999</v>
      </c>
      <c r="H2485" s="9">
        <v>415324.3702</v>
      </c>
      <c r="I2485" s="9">
        <v>87787.6783</v>
      </c>
      <c r="J2485" s="9">
        <v>126845.6507</v>
      </c>
      <c r="K2485" s="9">
        <v>28211.8639</v>
      </c>
      <c r="L2485" s="9">
        <v>2691876.4835000001</v>
      </c>
      <c r="M2485" s="9">
        <f t="shared" si="266"/>
        <v>98633.786800000002</v>
      </c>
      <c r="N2485" s="26"/>
      <c r="O2485" s="26"/>
      <c r="P2485" s="26"/>
      <c r="Q2485" s="26"/>
      <c r="R2485" s="26"/>
      <c r="S2485" s="26"/>
      <c r="T2485" s="26"/>
      <c r="U2485" s="26"/>
      <c r="V2485" s="33">
        <f t="shared" si="267"/>
        <v>27623.429</v>
      </c>
      <c r="W2485" s="26"/>
      <c r="X2485" s="26"/>
      <c r="Y2485" s="26"/>
      <c r="Z2485" s="26"/>
      <c r="AA2485" s="26"/>
      <c r="AB2485" s="38">
        <v>2014</v>
      </c>
      <c r="AC2485" s="38">
        <v>1933</v>
      </c>
      <c r="AD2485" s="39">
        <v>142.748829</v>
      </c>
      <c r="AE2485" s="33">
        <v>154172.64679999999</v>
      </c>
      <c r="AF2485" s="33">
        <v>2143240.5715999999</v>
      </c>
      <c r="AG2485" s="33">
        <v>106509.8227</v>
      </c>
      <c r="AH2485" s="33">
        <v>187082.26879999999</v>
      </c>
      <c r="AI2485" s="33">
        <v>92966.993300000002</v>
      </c>
      <c r="AJ2485" s="33">
        <v>411710.97169999999</v>
      </c>
      <c r="AK2485" s="33">
        <v>64697.863499999999</v>
      </c>
      <c r="AL2485" s="33">
        <v>2722640.1178000001</v>
      </c>
      <c r="AM2485" s="33">
        <f t="shared" si="268"/>
        <v>347013.10820000002</v>
      </c>
      <c r="AN2485" s="33"/>
      <c r="AO2485" s="33"/>
      <c r="AP2485" s="33"/>
      <c r="AQ2485" s="33"/>
      <c r="AR2485" s="33"/>
      <c r="AS2485" s="33"/>
      <c r="AT2485" s="33"/>
      <c r="AU2485" s="33"/>
      <c r="AV2485" s="33">
        <f t="shared" si="269"/>
        <v>154172.64679999999</v>
      </c>
      <c r="AW2485" s="33"/>
      <c r="AX2485" s="33"/>
      <c r="AY2485" s="33"/>
      <c r="AZ2485" s="33"/>
      <c r="BA2485" s="38">
        <v>2480</v>
      </c>
      <c r="BB2485" s="38">
        <v>2015</v>
      </c>
      <c r="BC2485" s="38">
        <v>1934</v>
      </c>
      <c r="BD2485" s="39">
        <v>151.97348650000001</v>
      </c>
      <c r="BE2485" s="33">
        <f t="shared" si="270"/>
        <v>293587.73902222281</v>
      </c>
      <c r="BF2485" s="33">
        <v>2197482.0314000002</v>
      </c>
      <c r="BG2485" s="33">
        <v>106509.8227</v>
      </c>
      <c r="BH2485" s="33">
        <v>187299.06090000001</v>
      </c>
      <c r="BI2485" s="33">
        <v>71399.613722222799</v>
      </c>
      <c r="BJ2485" s="33">
        <v>566738.85549999995</v>
      </c>
      <c r="BK2485" s="33">
        <v>33160.140299999999</v>
      </c>
      <c r="BL2485" s="33">
        <v>2802681.5049000001</v>
      </c>
      <c r="BM2485" s="33">
        <f t="shared" si="271"/>
        <v>533578.71519999998</v>
      </c>
      <c r="BN2485" s="9"/>
      <c r="BO2485" s="9"/>
      <c r="BP2485" s="9"/>
      <c r="BQ2485" s="9"/>
      <c r="BR2485" s="9"/>
      <c r="BS2485" s="9"/>
      <c r="BT2485" s="9"/>
      <c r="BU2485" s="9"/>
      <c r="BV2485" s="33">
        <f t="shared" si="272"/>
        <v>293587.73902222281</v>
      </c>
      <c r="BW2485" s="9"/>
      <c r="BX2485" s="9"/>
      <c r="BY2485" s="9"/>
      <c r="BZ2485" s="9"/>
      <c r="CA2485" s="21"/>
      <c r="CB2485" s="21"/>
      <c r="CC2485" s="21"/>
      <c r="CD2485" s="22"/>
      <c r="CE2485" s="9"/>
      <c r="CF2485" s="9"/>
      <c r="CG2485" s="9"/>
      <c r="CH2485" s="9"/>
      <c r="CI2485" s="9"/>
      <c r="CJ2485" s="9"/>
      <c r="CK2485" s="9"/>
      <c r="CL2485" s="9"/>
      <c r="CM2485" s="10"/>
      <c r="CN2485" s="4"/>
      <c r="CO2485" s="4"/>
      <c r="CP2485" s="4"/>
      <c r="CQ2485" s="4"/>
      <c r="CR2485" s="4"/>
      <c r="CS2485" s="4"/>
      <c r="CT2485" s="4"/>
      <c r="CU2485" s="4"/>
      <c r="CV2485" s="4"/>
      <c r="CW2485" s="4"/>
      <c r="CX2485" s="4"/>
      <c r="CY2485" s="4"/>
      <c r="CZ2485" s="4"/>
      <c r="DD2485" s="3"/>
      <c r="DE2485" s="4"/>
      <c r="DF2485" s="4"/>
      <c r="DG2485" s="4"/>
      <c r="DH2485" s="4"/>
      <c r="DI2485" s="4"/>
      <c r="DJ2485" s="4"/>
      <c r="DK2485" s="4"/>
      <c r="DL2485" s="4"/>
      <c r="DM2485" s="4"/>
      <c r="DN2485" s="4"/>
      <c r="DO2485" s="4"/>
      <c r="DP2485" s="4"/>
      <c r="DQ2485" s="4"/>
      <c r="DR2485" s="4"/>
      <c r="DS2485" s="4"/>
      <c r="DT2485" s="4"/>
      <c r="DU2485" s="4"/>
      <c r="DV2485" s="4"/>
      <c r="DW2485" s="4"/>
      <c r="DX2485" s="4"/>
      <c r="DY2485" s="4"/>
      <c r="DZ2485" s="4"/>
      <c r="EE2485" s="4"/>
      <c r="EF2485" s="4"/>
      <c r="EG2485" s="4"/>
      <c r="EH2485" s="4"/>
      <c r="EI2485" s="4"/>
      <c r="EJ2485" s="4"/>
      <c r="EK2485" s="4"/>
      <c r="EL2485" s="4"/>
      <c r="EM2485" s="4"/>
      <c r="EN2485" s="4"/>
      <c r="EO2485" s="4"/>
      <c r="EP2485" s="4"/>
      <c r="EQ2485" s="4"/>
      <c r="ER2485" s="4"/>
      <c r="ES2485" s="4"/>
      <c r="ET2485" s="4"/>
      <c r="EU2485" s="4"/>
      <c r="EV2485" s="4"/>
      <c r="EW2485" s="4"/>
      <c r="EX2485" s="4"/>
      <c r="EY2485" s="4"/>
      <c r="EZ2485" s="4"/>
    </row>
    <row r="2486" spans="1:156">
      <c r="A2486" s="8">
        <v>2481</v>
      </c>
      <c r="B2486" s="21">
        <v>2013</v>
      </c>
      <c r="C2486" s="21">
        <v>1984</v>
      </c>
      <c r="D2486" s="22">
        <v>159.0187081</v>
      </c>
      <c r="E2486" s="9">
        <v>-7655.6998999999996</v>
      </c>
      <c r="F2486" s="9">
        <v>1943912.345</v>
      </c>
      <c r="G2486" s="9">
        <v>101672.62639999999</v>
      </c>
      <c r="H2486" s="9">
        <v>416436.74859999999</v>
      </c>
      <c r="I2486" s="9">
        <v>83645.369500000001</v>
      </c>
      <c r="J2486" s="9">
        <v>136709.8498</v>
      </c>
      <c r="K2486" s="9">
        <v>0</v>
      </c>
      <c r="L2486" s="9">
        <v>2690032.6392000001</v>
      </c>
      <c r="M2486" s="9">
        <f t="shared" si="266"/>
        <v>136709.8498</v>
      </c>
      <c r="N2486" s="26"/>
      <c r="O2486" s="26"/>
      <c r="P2486" s="26"/>
      <c r="Q2486" s="26"/>
      <c r="R2486" s="26"/>
      <c r="S2486" s="26"/>
      <c r="T2486" s="26"/>
      <c r="U2486" s="26"/>
      <c r="V2486" s="33">
        <f t="shared" si="267"/>
        <v>-7655.6998999999996</v>
      </c>
      <c r="W2486" s="26"/>
      <c r="X2486" s="26"/>
      <c r="Y2486" s="26"/>
      <c r="Z2486" s="26"/>
      <c r="AA2486" s="26"/>
      <c r="AB2486" s="38">
        <v>2014</v>
      </c>
      <c r="AC2486" s="38">
        <v>1954</v>
      </c>
      <c r="AD2486" s="39">
        <v>155.51180840000001</v>
      </c>
      <c r="AE2486" s="33">
        <v>184646.69880000001</v>
      </c>
      <c r="AF2486" s="33">
        <v>2072493.8256000001</v>
      </c>
      <c r="AG2486" s="33">
        <v>106509.8227</v>
      </c>
      <c r="AH2486" s="33">
        <v>191662.37950000001</v>
      </c>
      <c r="AI2486" s="33">
        <v>75752.482399999994</v>
      </c>
      <c r="AJ2486" s="33">
        <v>466919.6925</v>
      </c>
      <c r="AK2486" s="33">
        <v>5093.1693999999998</v>
      </c>
      <c r="AL2486" s="33">
        <v>2723598.3344999999</v>
      </c>
      <c r="AM2486" s="33">
        <f t="shared" si="268"/>
        <v>461826.52309999999</v>
      </c>
      <c r="AN2486" s="33"/>
      <c r="AO2486" s="33"/>
      <c r="AP2486" s="33"/>
      <c r="AQ2486" s="33"/>
      <c r="AR2486" s="33"/>
      <c r="AS2486" s="33"/>
      <c r="AT2486" s="33"/>
      <c r="AU2486" s="33"/>
      <c r="AV2486" s="33">
        <f t="shared" si="269"/>
        <v>184646.69880000001</v>
      </c>
      <c r="AW2486" s="33"/>
      <c r="AX2486" s="33"/>
      <c r="AY2486" s="33"/>
      <c r="AZ2486" s="33"/>
      <c r="BA2486" s="38">
        <v>2481</v>
      </c>
      <c r="BB2486" s="38">
        <v>2015</v>
      </c>
      <c r="BC2486" s="38">
        <v>1955</v>
      </c>
      <c r="BD2486" s="39">
        <v>130.9657498</v>
      </c>
      <c r="BE2486" s="33">
        <f t="shared" si="270"/>
        <v>18853.582646519877</v>
      </c>
      <c r="BF2486" s="33">
        <v>2095013.2949000001</v>
      </c>
      <c r="BG2486" s="33">
        <v>106509.8227</v>
      </c>
      <c r="BH2486" s="33">
        <v>180874.82019999999</v>
      </c>
      <c r="BI2486" s="33">
        <v>95545.353646519405</v>
      </c>
      <c r="BJ2486" s="33">
        <v>378696.51549999998</v>
      </c>
      <c r="BK2486" s="33">
        <v>38190.794699999999</v>
      </c>
      <c r="BL2486" s="33">
        <v>2799595.4295999999</v>
      </c>
      <c r="BM2486" s="33">
        <f t="shared" si="271"/>
        <v>340505.72080000001</v>
      </c>
      <c r="BN2486" s="9"/>
      <c r="BO2486" s="9"/>
      <c r="BP2486" s="9"/>
      <c r="BQ2486" s="9"/>
      <c r="BR2486" s="9"/>
      <c r="BS2486" s="9"/>
      <c r="BT2486" s="9"/>
      <c r="BU2486" s="9"/>
      <c r="BV2486" s="33">
        <f t="shared" si="272"/>
        <v>18853.582646519877</v>
      </c>
      <c r="BW2486" s="9"/>
      <c r="BX2486" s="9"/>
      <c r="BY2486" s="9"/>
      <c r="BZ2486" s="9"/>
      <c r="CA2486" s="21"/>
      <c r="CB2486" s="21"/>
      <c r="CC2486" s="21"/>
      <c r="CD2486" s="22"/>
      <c r="CE2486" s="9"/>
      <c r="CF2486" s="9"/>
      <c r="CG2486" s="9"/>
      <c r="CH2486" s="9"/>
      <c r="CI2486" s="9"/>
      <c r="CJ2486" s="9"/>
      <c r="CK2486" s="9"/>
      <c r="CL2486" s="9"/>
      <c r="CM2486" s="10"/>
      <c r="CN2486" s="4"/>
      <c r="CO2486" s="4"/>
      <c r="CP2486" s="4"/>
      <c r="CQ2486" s="4"/>
      <c r="CR2486" s="4"/>
      <c r="CS2486" s="4"/>
      <c r="CT2486" s="4"/>
      <c r="CU2486" s="4"/>
      <c r="CV2486" s="4"/>
      <c r="CW2486" s="4"/>
      <c r="CX2486" s="4"/>
      <c r="CY2486" s="4"/>
      <c r="CZ2486" s="4"/>
      <c r="DD2486" s="3"/>
      <c r="DE2486" s="4"/>
      <c r="DF2486" s="4"/>
      <c r="DG2486" s="4"/>
      <c r="DH2486" s="4"/>
      <c r="DI2486" s="4"/>
      <c r="DJ2486" s="4"/>
      <c r="DK2486" s="4"/>
      <c r="DL2486" s="4"/>
      <c r="DM2486" s="4"/>
      <c r="DN2486" s="4"/>
      <c r="DO2486" s="4"/>
      <c r="DP2486" s="4"/>
      <c r="DQ2486" s="4"/>
      <c r="DR2486" s="4"/>
      <c r="DS2486" s="4"/>
      <c r="DT2486" s="4"/>
      <c r="DU2486" s="4"/>
      <c r="DV2486" s="4"/>
      <c r="DW2486" s="4"/>
      <c r="DX2486" s="4"/>
      <c r="DY2486" s="4"/>
      <c r="DZ2486" s="4"/>
      <c r="EE2486" s="4"/>
      <c r="EF2486" s="4"/>
      <c r="EG2486" s="4"/>
      <c r="EH2486" s="4"/>
      <c r="EI2486" s="4"/>
      <c r="EJ2486" s="4"/>
      <c r="EK2486" s="4"/>
      <c r="EL2486" s="4"/>
      <c r="EM2486" s="4"/>
      <c r="EN2486" s="4"/>
      <c r="EO2486" s="4"/>
      <c r="EP2486" s="4"/>
      <c r="EQ2486" s="4"/>
      <c r="ER2486" s="4"/>
      <c r="ES2486" s="4"/>
      <c r="ET2486" s="4"/>
      <c r="EU2486" s="4"/>
      <c r="EV2486" s="4"/>
      <c r="EW2486" s="4"/>
      <c r="EX2486" s="4"/>
      <c r="EY2486" s="4"/>
      <c r="EZ2486" s="4"/>
    </row>
    <row r="2487" spans="1:156">
      <c r="A2487" s="8">
        <v>2482</v>
      </c>
      <c r="B2487" s="21">
        <v>2013</v>
      </c>
      <c r="C2487" s="21">
        <v>1980</v>
      </c>
      <c r="D2487" s="22">
        <v>121.8353111</v>
      </c>
      <c r="E2487" s="9">
        <v>23005.252</v>
      </c>
      <c r="F2487" s="9">
        <v>1975760.6399000001</v>
      </c>
      <c r="G2487" s="9">
        <v>101672.62639999999</v>
      </c>
      <c r="H2487" s="9">
        <v>415486.70779999997</v>
      </c>
      <c r="I2487" s="9">
        <v>87183.160399999993</v>
      </c>
      <c r="J2487" s="9">
        <v>142931.796</v>
      </c>
      <c r="K2487" s="9">
        <v>10962.492099999999</v>
      </c>
      <c r="L2487" s="9">
        <v>2689067.1864999998</v>
      </c>
      <c r="M2487" s="9">
        <f t="shared" si="266"/>
        <v>131969.3039</v>
      </c>
      <c r="N2487" s="26"/>
      <c r="O2487" s="26"/>
      <c r="P2487" s="26"/>
      <c r="Q2487" s="26"/>
      <c r="R2487" s="26"/>
      <c r="S2487" s="26"/>
      <c r="T2487" s="26"/>
      <c r="U2487" s="26"/>
      <c r="V2487" s="33">
        <f t="shared" si="267"/>
        <v>23005.252</v>
      </c>
      <c r="W2487" s="26"/>
      <c r="X2487" s="26"/>
      <c r="Y2487" s="26"/>
      <c r="Z2487" s="26"/>
      <c r="AA2487" s="26"/>
      <c r="AB2487" s="38">
        <v>2014</v>
      </c>
      <c r="AC2487" s="38">
        <v>1963</v>
      </c>
      <c r="AD2487" s="39">
        <v>129.95508799999999</v>
      </c>
      <c r="AE2487" s="33">
        <v>46009.9473</v>
      </c>
      <c r="AF2487" s="33">
        <v>2109374.8061000002</v>
      </c>
      <c r="AG2487" s="33">
        <v>106509.8227</v>
      </c>
      <c r="AH2487" s="33">
        <v>191682.82019999999</v>
      </c>
      <c r="AI2487" s="33">
        <v>75675.655400000003</v>
      </c>
      <c r="AJ2487" s="33">
        <v>285908.45260000002</v>
      </c>
      <c r="AK2487" s="33">
        <v>6349.9315999999999</v>
      </c>
      <c r="AL2487" s="33">
        <v>2716791.6781000001</v>
      </c>
      <c r="AM2487" s="33">
        <f t="shared" si="268"/>
        <v>279558.52100000001</v>
      </c>
      <c r="AN2487" s="33"/>
      <c r="AO2487" s="33"/>
      <c r="AP2487" s="33"/>
      <c r="AQ2487" s="33"/>
      <c r="AR2487" s="33"/>
      <c r="AS2487" s="33"/>
      <c r="AT2487" s="33"/>
      <c r="AU2487" s="33"/>
      <c r="AV2487" s="33">
        <f t="shared" si="269"/>
        <v>46009.9473</v>
      </c>
      <c r="AW2487" s="33"/>
      <c r="AX2487" s="33"/>
      <c r="AY2487" s="33"/>
      <c r="AZ2487" s="33"/>
      <c r="BA2487" s="38">
        <v>2482</v>
      </c>
      <c r="BB2487" s="38">
        <v>2015</v>
      </c>
      <c r="BC2487" s="38">
        <v>1964</v>
      </c>
      <c r="BD2487" s="39">
        <v>136.84781240000001</v>
      </c>
      <c r="BE2487" s="33">
        <f t="shared" si="270"/>
        <v>63708.557122219354</v>
      </c>
      <c r="BF2487" s="33">
        <v>2125941.9078000002</v>
      </c>
      <c r="BG2487" s="33">
        <v>106509.8227</v>
      </c>
      <c r="BH2487" s="33">
        <v>181311.2236</v>
      </c>
      <c r="BI2487" s="33">
        <v>93905.115822218897</v>
      </c>
      <c r="BJ2487" s="33">
        <v>405610.89409999998</v>
      </c>
      <c r="BK2487" s="33">
        <v>44662.7448</v>
      </c>
      <c r="BL2487" s="33">
        <v>2804907.6620999998</v>
      </c>
      <c r="BM2487" s="33">
        <f t="shared" si="271"/>
        <v>360948.14929999999</v>
      </c>
      <c r="BN2487" s="9"/>
      <c r="BO2487" s="9"/>
      <c r="BP2487" s="9"/>
      <c r="BQ2487" s="9"/>
      <c r="BR2487" s="9"/>
      <c r="BS2487" s="9"/>
      <c r="BT2487" s="9"/>
      <c r="BU2487" s="9"/>
      <c r="BV2487" s="33">
        <f t="shared" si="272"/>
        <v>63708.557122219354</v>
      </c>
      <c r="BW2487" s="9"/>
      <c r="BX2487" s="9"/>
      <c r="BY2487" s="9"/>
      <c r="BZ2487" s="9"/>
      <c r="CA2487" s="21"/>
      <c r="CB2487" s="21"/>
      <c r="CC2487" s="21"/>
      <c r="CD2487" s="22"/>
      <c r="CE2487" s="9"/>
      <c r="CF2487" s="9"/>
      <c r="CG2487" s="9"/>
      <c r="CH2487" s="9"/>
      <c r="CI2487" s="9"/>
      <c r="CJ2487" s="9"/>
      <c r="CK2487" s="9"/>
      <c r="CL2487" s="9"/>
      <c r="CM2487" s="10"/>
      <c r="CN2487" s="4"/>
      <c r="CO2487" s="4"/>
      <c r="CP2487" s="4"/>
      <c r="CQ2487" s="4"/>
      <c r="CR2487" s="4"/>
      <c r="CS2487" s="4"/>
      <c r="CT2487" s="4"/>
      <c r="CU2487" s="4"/>
      <c r="CV2487" s="4"/>
      <c r="CW2487" s="4"/>
      <c r="CX2487" s="4"/>
      <c r="CY2487" s="4"/>
      <c r="CZ2487" s="4"/>
      <c r="DD2487" s="3"/>
      <c r="DE2487" s="4"/>
      <c r="DF2487" s="4"/>
      <c r="DG2487" s="4"/>
      <c r="DH2487" s="4"/>
      <c r="DI2487" s="4"/>
      <c r="DJ2487" s="4"/>
      <c r="DK2487" s="4"/>
      <c r="DL2487" s="4"/>
      <c r="DM2487" s="4"/>
      <c r="DN2487" s="4"/>
      <c r="DO2487" s="4"/>
      <c r="DP2487" s="4"/>
      <c r="DQ2487" s="4"/>
      <c r="DR2487" s="4"/>
      <c r="DS2487" s="4"/>
      <c r="DT2487" s="4"/>
      <c r="DU2487" s="4"/>
      <c r="DV2487" s="4"/>
      <c r="DW2487" s="4"/>
      <c r="DX2487" s="4"/>
      <c r="DY2487" s="4"/>
      <c r="DZ2487" s="4"/>
      <c r="EE2487" s="4"/>
      <c r="EF2487" s="4"/>
      <c r="EG2487" s="4"/>
      <c r="EH2487" s="4"/>
      <c r="EI2487" s="4"/>
      <c r="EJ2487" s="4"/>
      <c r="EK2487" s="4"/>
      <c r="EL2487" s="4"/>
      <c r="EM2487" s="4"/>
      <c r="EN2487" s="4"/>
      <c r="EO2487" s="4"/>
      <c r="EP2487" s="4"/>
      <c r="EQ2487" s="4"/>
      <c r="ER2487" s="4"/>
      <c r="ES2487" s="4"/>
      <c r="ET2487" s="4"/>
      <c r="EU2487" s="4"/>
      <c r="EV2487" s="4"/>
      <c r="EW2487" s="4"/>
      <c r="EX2487" s="4"/>
      <c r="EY2487" s="4"/>
      <c r="EZ2487" s="4"/>
    </row>
    <row r="2488" spans="1:156">
      <c r="A2488" s="8">
        <v>2483</v>
      </c>
      <c r="B2488" s="21">
        <v>2013</v>
      </c>
      <c r="C2488" s="21">
        <v>2000</v>
      </c>
      <c r="D2488" s="22">
        <v>130.36176699999999</v>
      </c>
      <c r="E2488" s="9">
        <v>-59056.681199999999</v>
      </c>
      <c r="F2488" s="9">
        <v>1905376.1531</v>
      </c>
      <c r="G2488" s="9">
        <v>101672.62639999999</v>
      </c>
      <c r="H2488" s="9">
        <v>415675.70610000001</v>
      </c>
      <c r="I2488" s="9">
        <v>86479.362899999993</v>
      </c>
      <c r="J2488" s="9">
        <v>120416.60649999999</v>
      </c>
      <c r="K2488" s="9">
        <v>1268.6891000000001</v>
      </c>
      <c r="L2488" s="9">
        <v>2687408.4471</v>
      </c>
      <c r="M2488" s="9">
        <f t="shared" si="266"/>
        <v>119147.91739999999</v>
      </c>
      <c r="N2488" s="26"/>
      <c r="O2488" s="26"/>
      <c r="P2488" s="26"/>
      <c r="Q2488" s="26"/>
      <c r="R2488" s="26"/>
      <c r="S2488" s="26"/>
      <c r="T2488" s="26"/>
      <c r="U2488" s="26"/>
      <c r="V2488" s="33">
        <f t="shared" si="267"/>
        <v>-59056.681199999999</v>
      </c>
      <c r="W2488" s="26"/>
      <c r="X2488" s="26"/>
      <c r="Y2488" s="26"/>
      <c r="Z2488" s="26"/>
      <c r="AA2488" s="26"/>
      <c r="AB2488" s="38">
        <v>2014</v>
      </c>
      <c r="AC2488" s="38">
        <v>1998</v>
      </c>
      <c r="AD2488" s="39">
        <v>141.2795888</v>
      </c>
      <c r="AE2488" s="33">
        <v>47692.000500000002</v>
      </c>
      <c r="AF2488" s="33">
        <v>2000863.6287</v>
      </c>
      <c r="AG2488" s="33">
        <v>106509.8227</v>
      </c>
      <c r="AH2488" s="33">
        <v>191597.0245</v>
      </c>
      <c r="AI2488" s="33">
        <v>75998.121700000003</v>
      </c>
      <c r="AJ2488" s="33">
        <v>401843.00750000001</v>
      </c>
      <c r="AK2488" s="33">
        <v>3131.9987000000001</v>
      </c>
      <c r="AL2488" s="33">
        <v>2725987.6058</v>
      </c>
      <c r="AM2488" s="33">
        <f t="shared" si="268"/>
        <v>398711.00880000001</v>
      </c>
      <c r="AN2488" s="33"/>
      <c r="AO2488" s="33"/>
      <c r="AP2488" s="33"/>
      <c r="AQ2488" s="33"/>
      <c r="AR2488" s="33"/>
      <c r="AS2488" s="33"/>
      <c r="AT2488" s="33"/>
      <c r="AU2488" s="33"/>
      <c r="AV2488" s="33">
        <f t="shared" si="269"/>
        <v>47692.000500000002</v>
      </c>
      <c r="AW2488" s="33"/>
      <c r="AX2488" s="33"/>
      <c r="AY2488" s="33"/>
      <c r="AZ2488" s="33"/>
      <c r="BA2488" s="38">
        <v>2483</v>
      </c>
      <c r="BB2488" s="38">
        <v>2015</v>
      </c>
      <c r="BC2488" s="38">
        <v>1999</v>
      </c>
      <c r="BD2488" s="39">
        <v>160.9222432</v>
      </c>
      <c r="BE2488" s="33">
        <f t="shared" si="270"/>
        <v>131211.02021808876</v>
      </c>
      <c r="BF2488" s="33">
        <v>2071901.4173999999</v>
      </c>
      <c r="BG2488" s="33">
        <v>106509.8227</v>
      </c>
      <c r="BH2488" s="33">
        <v>185152.55160000001</v>
      </c>
      <c r="BI2488" s="33">
        <v>79467.346218088598</v>
      </c>
      <c r="BJ2488" s="33">
        <v>497954.70929999999</v>
      </c>
      <c r="BK2488" s="33">
        <v>11375.4313</v>
      </c>
      <c r="BL2488" s="33">
        <v>2798399.3957000002</v>
      </c>
      <c r="BM2488" s="33">
        <f t="shared" si="271"/>
        <v>486579.27799999999</v>
      </c>
      <c r="BN2488" s="9"/>
      <c r="BO2488" s="9"/>
      <c r="BP2488" s="9"/>
      <c r="BQ2488" s="9"/>
      <c r="BR2488" s="9"/>
      <c r="BS2488" s="9"/>
      <c r="BT2488" s="9"/>
      <c r="BU2488" s="9"/>
      <c r="BV2488" s="33">
        <f t="shared" si="272"/>
        <v>131211.02021808876</v>
      </c>
      <c r="BW2488" s="9"/>
      <c r="BX2488" s="9"/>
      <c r="BY2488" s="9"/>
      <c r="BZ2488" s="9"/>
      <c r="CA2488" s="21"/>
      <c r="CB2488" s="21"/>
      <c r="CC2488" s="21"/>
      <c r="CD2488" s="22"/>
      <c r="CE2488" s="9"/>
      <c r="CF2488" s="9"/>
      <c r="CG2488" s="9"/>
      <c r="CH2488" s="9"/>
      <c r="CI2488" s="9"/>
      <c r="CJ2488" s="9"/>
      <c r="CK2488" s="9"/>
      <c r="CL2488" s="9"/>
      <c r="CM2488" s="10"/>
      <c r="CN2488" s="4"/>
      <c r="CO2488" s="4"/>
      <c r="CP2488" s="4"/>
      <c r="CQ2488" s="4"/>
      <c r="CR2488" s="4"/>
      <c r="CS2488" s="4"/>
      <c r="CT2488" s="4"/>
      <c r="CU2488" s="4"/>
      <c r="CV2488" s="4"/>
      <c r="CW2488" s="4"/>
      <c r="CX2488" s="4"/>
      <c r="CY2488" s="4"/>
      <c r="CZ2488" s="4"/>
      <c r="DD2488" s="3"/>
      <c r="DE2488" s="4"/>
      <c r="DF2488" s="4"/>
      <c r="DG2488" s="4"/>
      <c r="DH2488" s="4"/>
      <c r="DI2488" s="4"/>
      <c r="DJ2488" s="4"/>
      <c r="DK2488" s="4"/>
      <c r="DL2488" s="4"/>
      <c r="DM2488" s="4"/>
      <c r="DN2488" s="4"/>
      <c r="DO2488" s="4"/>
      <c r="DP2488" s="4"/>
      <c r="DQ2488" s="4"/>
      <c r="DR2488" s="4"/>
      <c r="DS2488" s="4"/>
      <c r="DT2488" s="4"/>
      <c r="DU2488" s="4"/>
      <c r="DV2488" s="4"/>
      <c r="DW2488" s="4"/>
      <c r="DX2488" s="4"/>
      <c r="DY2488" s="4"/>
      <c r="DZ2488" s="4"/>
      <c r="EE2488" s="4"/>
      <c r="EF2488" s="4"/>
      <c r="EG2488" s="4"/>
      <c r="EH2488" s="4"/>
      <c r="EI2488" s="4"/>
      <c r="EJ2488" s="4"/>
      <c r="EK2488" s="4"/>
      <c r="EL2488" s="4"/>
      <c r="EM2488" s="4"/>
      <c r="EN2488" s="4"/>
      <c r="EO2488" s="4"/>
      <c r="EP2488" s="4"/>
      <c r="EQ2488" s="4"/>
      <c r="ER2488" s="4"/>
      <c r="ES2488" s="4"/>
      <c r="ET2488" s="4"/>
      <c r="EU2488" s="4"/>
      <c r="EV2488" s="4"/>
      <c r="EW2488" s="4"/>
      <c r="EX2488" s="4"/>
      <c r="EY2488" s="4"/>
      <c r="EZ2488" s="4"/>
    </row>
    <row r="2489" spans="1:156">
      <c r="A2489" s="8">
        <v>2484</v>
      </c>
      <c r="B2489" s="21">
        <v>2013</v>
      </c>
      <c r="C2489" s="21">
        <v>1998</v>
      </c>
      <c r="D2489" s="22">
        <v>141.2795888</v>
      </c>
      <c r="E2489" s="9">
        <v>-56267.589800000002</v>
      </c>
      <c r="F2489" s="9">
        <v>1945305.3152999999</v>
      </c>
      <c r="G2489" s="9">
        <v>101672.62639999999</v>
      </c>
      <c r="H2489" s="9">
        <v>415785.16570000001</v>
      </c>
      <c r="I2489" s="9">
        <v>86071.754000000001</v>
      </c>
      <c r="J2489" s="9">
        <v>92313.698199999999</v>
      </c>
      <c r="K2489" s="9">
        <v>4046.7899000000002</v>
      </c>
      <c r="L2489" s="9">
        <v>2693369.3594</v>
      </c>
      <c r="M2489" s="9">
        <f t="shared" si="266"/>
        <v>88266.908299999996</v>
      </c>
      <c r="N2489" s="26"/>
      <c r="O2489" s="26"/>
      <c r="P2489" s="26"/>
      <c r="Q2489" s="26"/>
      <c r="R2489" s="26"/>
      <c r="S2489" s="26"/>
      <c r="T2489" s="26"/>
      <c r="U2489" s="26"/>
      <c r="V2489" s="33">
        <f t="shared" si="267"/>
        <v>-56267.589800000002</v>
      </c>
      <c r="W2489" s="26"/>
      <c r="X2489" s="26"/>
      <c r="Y2489" s="26"/>
      <c r="Z2489" s="26"/>
      <c r="AA2489" s="26"/>
      <c r="AB2489" s="38">
        <v>2014</v>
      </c>
      <c r="AC2489" s="38">
        <v>1976</v>
      </c>
      <c r="AD2489" s="39">
        <v>172.14116780000001</v>
      </c>
      <c r="AE2489" s="33">
        <v>286576.97220000002</v>
      </c>
      <c r="AF2489" s="33">
        <v>2047066.9371</v>
      </c>
      <c r="AG2489" s="33">
        <v>106509.8227</v>
      </c>
      <c r="AH2489" s="33">
        <v>193063.91399999999</v>
      </c>
      <c r="AI2489" s="33">
        <v>70484.7647</v>
      </c>
      <c r="AJ2489" s="33">
        <v>618153.67619999999</v>
      </c>
      <c r="AK2489" s="33">
        <v>0</v>
      </c>
      <c r="AL2489" s="33">
        <v>2748702.1423999998</v>
      </c>
      <c r="AM2489" s="33">
        <f t="shared" si="268"/>
        <v>618153.67619999999</v>
      </c>
      <c r="AN2489" s="33"/>
      <c r="AO2489" s="33"/>
      <c r="AP2489" s="33"/>
      <c r="AQ2489" s="33"/>
      <c r="AR2489" s="33"/>
      <c r="AS2489" s="33"/>
      <c r="AT2489" s="33"/>
      <c r="AU2489" s="33"/>
      <c r="AV2489" s="33">
        <f t="shared" si="269"/>
        <v>286576.97220000002</v>
      </c>
      <c r="AW2489" s="33"/>
      <c r="AX2489" s="33"/>
      <c r="AY2489" s="33"/>
      <c r="AZ2489" s="33"/>
      <c r="BA2489" s="38">
        <v>2484</v>
      </c>
      <c r="BB2489" s="38">
        <v>2015</v>
      </c>
      <c r="BC2489" s="38">
        <v>1977</v>
      </c>
      <c r="BD2489" s="39">
        <v>78.848646959999996</v>
      </c>
      <c r="BE2489" s="33">
        <f t="shared" si="270"/>
        <v>-362043.13919725269</v>
      </c>
      <c r="BF2489" s="33">
        <v>2102563.4127000002</v>
      </c>
      <c r="BG2489" s="33">
        <v>106509.8227</v>
      </c>
      <c r="BH2489" s="33">
        <v>167232.1734</v>
      </c>
      <c r="BI2489" s="33">
        <v>146821.733002747</v>
      </c>
      <c r="BJ2489" s="33">
        <v>44207.2814</v>
      </c>
      <c r="BK2489" s="33">
        <v>142017.00140000001</v>
      </c>
      <c r="BL2489" s="33">
        <v>2787360.5610000002</v>
      </c>
      <c r="BM2489" s="33">
        <f t="shared" si="271"/>
        <v>-97809.72</v>
      </c>
      <c r="BN2489" s="9"/>
      <c r="BO2489" s="9"/>
      <c r="BP2489" s="9"/>
      <c r="BQ2489" s="9"/>
      <c r="BR2489" s="9"/>
      <c r="BS2489" s="9"/>
      <c r="BT2489" s="9"/>
      <c r="BU2489" s="9"/>
      <c r="BV2489" s="33">
        <f t="shared" si="272"/>
        <v>-362043.13919725269</v>
      </c>
      <c r="BW2489" s="9"/>
      <c r="BX2489" s="9"/>
      <c r="BY2489" s="9"/>
      <c r="BZ2489" s="9"/>
      <c r="CA2489" s="21"/>
      <c r="CB2489" s="21"/>
      <c r="CC2489" s="21"/>
      <c r="CD2489" s="22"/>
      <c r="CE2489" s="9"/>
      <c r="CF2489" s="9"/>
      <c r="CG2489" s="9"/>
      <c r="CH2489" s="9"/>
      <c r="CI2489" s="9"/>
      <c r="CJ2489" s="9"/>
      <c r="CK2489" s="9"/>
      <c r="CL2489" s="9"/>
      <c r="CM2489" s="10"/>
      <c r="CN2489" s="4"/>
      <c r="CO2489" s="4"/>
      <c r="CP2489" s="4"/>
      <c r="CQ2489" s="4"/>
      <c r="CR2489" s="4"/>
      <c r="CS2489" s="4"/>
      <c r="CT2489" s="4"/>
      <c r="CU2489" s="4"/>
      <c r="CV2489" s="4"/>
      <c r="CW2489" s="4"/>
      <c r="CX2489" s="4"/>
      <c r="CY2489" s="4"/>
      <c r="CZ2489" s="4"/>
      <c r="DD2489" s="3"/>
      <c r="DE2489" s="4"/>
      <c r="DF2489" s="4"/>
      <c r="DG2489" s="4"/>
      <c r="DH2489" s="4"/>
      <c r="DI2489" s="4"/>
      <c r="DJ2489" s="4"/>
      <c r="DK2489" s="4"/>
      <c r="DL2489" s="4"/>
      <c r="DM2489" s="4"/>
      <c r="DN2489" s="4"/>
      <c r="DO2489" s="4"/>
      <c r="DP2489" s="4"/>
      <c r="DQ2489" s="4"/>
      <c r="DR2489" s="4"/>
      <c r="DS2489" s="4"/>
      <c r="DT2489" s="4"/>
      <c r="DU2489" s="4"/>
      <c r="DV2489" s="4"/>
      <c r="DW2489" s="4"/>
      <c r="DX2489" s="4"/>
      <c r="DY2489" s="4"/>
      <c r="DZ2489" s="4"/>
      <c r="EE2489" s="4"/>
      <c r="EF2489" s="4"/>
      <c r="EG2489" s="4"/>
      <c r="EH2489" s="4"/>
      <c r="EI2489" s="4"/>
      <c r="EJ2489" s="4"/>
      <c r="EK2489" s="4"/>
      <c r="EL2489" s="4"/>
      <c r="EM2489" s="4"/>
      <c r="EN2489" s="4"/>
      <c r="EO2489" s="4"/>
      <c r="EP2489" s="4"/>
      <c r="EQ2489" s="4"/>
      <c r="ER2489" s="4"/>
      <c r="ES2489" s="4"/>
      <c r="ET2489" s="4"/>
      <c r="EU2489" s="4"/>
      <c r="EV2489" s="4"/>
      <c r="EW2489" s="4"/>
      <c r="EX2489" s="4"/>
      <c r="EY2489" s="4"/>
      <c r="EZ2489" s="4"/>
    </row>
    <row r="2490" spans="1:156">
      <c r="A2490" s="8">
        <v>2485</v>
      </c>
      <c r="B2490" s="21">
        <v>2013</v>
      </c>
      <c r="C2490" s="21">
        <v>1982</v>
      </c>
      <c r="D2490" s="22">
        <v>170.52547989999999</v>
      </c>
      <c r="E2490" s="9">
        <v>-42714.046799999996</v>
      </c>
      <c r="F2490" s="9">
        <v>1917702.1325000001</v>
      </c>
      <c r="G2490" s="9">
        <v>101672.62639999999</v>
      </c>
      <c r="H2490" s="9">
        <v>416436.74859999999</v>
      </c>
      <c r="I2490" s="9">
        <v>83645.369500000001</v>
      </c>
      <c r="J2490" s="9">
        <v>123231.7329</v>
      </c>
      <c r="K2490" s="9">
        <v>1774.1947</v>
      </c>
      <c r="L2490" s="9">
        <v>2683628.4621000001</v>
      </c>
      <c r="M2490" s="9">
        <f t="shared" si="266"/>
        <v>121457.53820000001</v>
      </c>
      <c r="N2490" s="26"/>
      <c r="O2490" s="26"/>
      <c r="P2490" s="26"/>
      <c r="Q2490" s="26"/>
      <c r="R2490" s="26"/>
      <c r="S2490" s="26"/>
      <c r="T2490" s="26"/>
      <c r="U2490" s="26"/>
      <c r="V2490" s="33">
        <f t="shared" si="267"/>
        <v>-42714.046799999996</v>
      </c>
      <c r="W2490" s="26"/>
      <c r="X2490" s="26"/>
      <c r="Y2490" s="26"/>
      <c r="Z2490" s="26"/>
      <c r="AA2490" s="26"/>
      <c r="AB2490" s="38">
        <v>2014</v>
      </c>
      <c r="AC2490" s="38">
        <v>1933</v>
      </c>
      <c r="AD2490" s="39">
        <v>142.748829</v>
      </c>
      <c r="AE2490" s="33">
        <v>92796.130900000004</v>
      </c>
      <c r="AF2490" s="33">
        <v>2045467.7361999999</v>
      </c>
      <c r="AG2490" s="33">
        <v>106509.8227</v>
      </c>
      <c r="AH2490" s="33">
        <v>188341.58530000001</v>
      </c>
      <c r="AI2490" s="33">
        <v>88233.807100000005</v>
      </c>
      <c r="AJ2490" s="33">
        <v>406397.41940000001</v>
      </c>
      <c r="AK2490" s="33">
        <v>18638.5998</v>
      </c>
      <c r="AL2490" s="33">
        <v>2723515.64</v>
      </c>
      <c r="AM2490" s="33">
        <f t="shared" si="268"/>
        <v>387758.81959999999</v>
      </c>
      <c r="AN2490" s="33"/>
      <c r="AO2490" s="33"/>
      <c r="AP2490" s="33"/>
      <c r="AQ2490" s="33"/>
      <c r="AR2490" s="33"/>
      <c r="AS2490" s="33"/>
      <c r="AT2490" s="33"/>
      <c r="AU2490" s="33"/>
      <c r="AV2490" s="33">
        <f t="shared" si="269"/>
        <v>92796.130900000004</v>
      </c>
      <c r="AW2490" s="33"/>
      <c r="AX2490" s="33"/>
      <c r="AY2490" s="33"/>
      <c r="AZ2490" s="33"/>
      <c r="BA2490" s="38">
        <v>2485</v>
      </c>
      <c r="BB2490" s="38">
        <v>2015</v>
      </c>
      <c r="BC2490" s="38">
        <v>1934</v>
      </c>
      <c r="BD2490" s="39">
        <v>151.97348650000001</v>
      </c>
      <c r="BE2490" s="33">
        <f t="shared" si="270"/>
        <v>195115.61175695946</v>
      </c>
      <c r="BF2490" s="33">
        <v>2090626.9353</v>
      </c>
      <c r="BG2490" s="33">
        <v>106509.8227</v>
      </c>
      <c r="BH2490" s="33">
        <v>187618.96739999999</v>
      </c>
      <c r="BI2490" s="33">
        <v>70197.233456959599</v>
      </c>
      <c r="BJ2490" s="33">
        <v>559406.88230000006</v>
      </c>
      <c r="BK2490" s="33">
        <v>19797.188600000001</v>
      </c>
      <c r="BL2490" s="33">
        <v>2799447.0408000001</v>
      </c>
      <c r="BM2490" s="33">
        <f t="shared" si="271"/>
        <v>539609.69370000006</v>
      </c>
      <c r="BN2490" s="9"/>
      <c r="BO2490" s="9"/>
      <c r="BP2490" s="9"/>
      <c r="BQ2490" s="9"/>
      <c r="BR2490" s="9"/>
      <c r="BS2490" s="9"/>
      <c r="BT2490" s="9"/>
      <c r="BU2490" s="9"/>
      <c r="BV2490" s="33">
        <f t="shared" si="272"/>
        <v>195115.61175695946</v>
      </c>
      <c r="BW2490" s="9"/>
      <c r="BX2490" s="9"/>
      <c r="BY2490" s="9"/>
      <c r="BZ2490" s="9"/>
      <c r="CA2490" s="21"/>
      <c r="CB2490" s="21"/>
      <c r="CC2490" s="21"/>
      <c r="CD2490" s="22"/>
      <c r="CE2490" s="9"/>
      <c r="CF2490" s="9"/>
      <c r="CG2490" s="9"/>
      <c r="CH2490" s="9"/>
      <c r="CI2490" s="9"/>
      <c r="CJ2490" s="9"/>
      <c r="CK2490" s="9"/>
      <c r="CL2490" s="9"/>
      <c r="CM2490" s="10"/>
      <c r="CN2490" s="4"/>
      <c r="CO2490" s="4"/>
      <c r="CP2490" s="4"/>
      <c r="CQ2490" s="4"/>
      <c r="CR2490" s="4"/>
      <c r="CS2490" s="4"/>
      <c r="CT2490" s="4"/>
      <c r="CU2490" s="4"/>
      <c r="CV2490" s="4"/>
      <c r="CW2490" s="4"/>
      <c r="CX2490" s="4"/>
      <c r="CY2490" s="4"/>
      <c r="CZ2490" s="4"/>
      <c r="DD2490" s="3"/>
      <c r="DE2490" s="4"/>
      <c r="DF2490" s="4"/>
      <c r="DG2490" s="4"/>
      <c r="DH2490" s="4"/>
      <c r="DI2490" s="4"/>
      <c r="DJ2490" s="4"/>
      <c r="DK2490" s="4"/>
      <c r="DL2490" s="4"/>
      <c r="DM2490" s="4"/>
      <c r="DN2490" s="4"/>
      <c r="DO2490" s="4"/>
      <c r="DP2490" s="4"/>
      <c r="DQ2490" s="4"/>
      <c r="DR2490" s="4"/>
      <c r="DS2490" s="4"/>
      <c r="DT2490" s="4"/>
      <c r="DU2490" s="4"/>
      <c r="DV2490" s="4"/>
      <c r="DW2490" s="4"/>
      <c r="DX2490" s="4"/>
      <c r="DY2490" s="4"/>
      <c r="DZ2490" s="4"/>
      <c r="EE2490" s="4"/>
      <c r="EF2490" s="4"/>
      <c r="EG2490" s="4"/>
      <c r="EH2490" s="4"/>
      <c r="EI2490" s="4"/>
      <c r="EJ2490" s="4"/>
      <c r="EK2490" s="4"/>
      <c r="EL2490" s="4"/>
      <c r="EM2490" s="4"/>
      <c r="EN2490" s="4"/>
      <c r="EO2490" s="4"/>
      <c r="EP2490" s="4"/>
      <c r="EQ2490" s="4"/>
      <c r="ER2490" s="4"/>
      <c r="ES2490" s="4"/>
      <c r="ET2490" s="4"/>
      <c r="EU2490" s="4"/>
      <c r="EV2490" s="4"/>
      <c r="EW2490" s="4"/>
      <c r="EX2490" s="4"/>
      <c r="EY2490" s="4"/>
      <c r="EZ2490" s="4"/>
    </row>
    <row r="2491" spans="1:156">
      <c r="A2491" s="8">
        <v>2486</v>
      </c>
      <c r="B2491" s="21">
        <v>2013</v>
      </c>
      <c r="C2491" s="21">
        <v>1989</v>
      </c>
      <c r="D2491" s="22">
        <v>120.8120722</v>
      </c>
      <c r="E2491" s="9">
        <v>-59516.819000000003</v>
      </c>
      <c r="F2491" s="9">
        <v>1940623.1377000001</v>
      </c>
      <c r="G2491" s="9">
        <v>101672.62639999999</v>
      </c>
      <c r="H2491" s="9">
        <v>415381.17440000002</v>
      </c>
      <c r="I2491" s="9">
        <v>87576.149000000005</v>
      </c>
      <c r="J2491" s="9">
        <v>87150.914300000004</v>
      </c>
      <c r="K2491" s="9">
        <v>3442.1567</v>
      </c>
      <c r="L2491" s="9">
        <v>2688478.6641000002</v>
      </c>
      <c r="M2491" s="9">
        <f t="shared" si="266"/>
        <v>83708.757599999997</v>
      </c>
      <c r="N2491" s="26"/>
      <c r="O2491" s="26"/>
      <c r="P2491" s="26"/>
      <c r="Q2491" s="26"/>
      <c r="R2491" s="26"/>
      <c r="S2491" s="26"/>
      <c r="T2491" s="26"/>
      <c r="U2491" s="26"/>
      <c r="V2491" s="33">
        <f t="shared" si="267"/>
        <v>-59516.819000000003</v>
      </c>
      <c r="W2491" s="26"/>
      <c r="X2491" s="26"/>
      <c r="Y2491" s="26"/>
      <c r="Z2491" s="26"/>
      <c r="AA2491" s="26"/>
      <c r="AB2491" s="38">
        <v>2014</v>
      </c>
      <c r="AC2491" s="38">
        <v>1949</v>
      </c>
      <c r="AD2491" s="39">
        <v>130.26025490000001</v>
      </c>
      <c r="AE2491" s="33">
        <v>-7097.0463</v>
      </c>
      <c r="AF2491" s="33">
        <v>2086742.1928000001</v>
      </c>
      <c r="AG2491" s="33">
        <v>106509.8227</v>
      </c>
      <c r="AH2491" s="33">
        <v>187917.3432</v>
      </c>
      <c r="AI2491" s="33">
        <v>89828.336299999995</v>
      </c>
      <c r="AJ2491" s="33">
        <v>308156.18900000001</v>
      </c>
      <c r="AK2491" s="33">
        <v>55129.083500000001</v>
      </c>
      <c r="AL2491" s="33">
        <v>2731121.8467999999</v>
      </c>
      <c r="AM2491" s="33">
        <f t="shared" si="268"/>
        <v>253027.10550000001</v>
      </c>
      <c r="AN2491" s="33"/>
      <c r="AO2491" s="33"/>
      <c r="AP2491" s="33"/>
      <c r="AQ2491" s="33"/>
      <c r="AR2491" s="33"/>
      <c r="AS2491" s="33"/>
      <c r="AT2491" s="33"/>
      <c r="AU2491" s="33"/>
      <c r="AV2491" s="33">
        <f t="shared" si="269"/>
        <v>-7097.0463</v>
      </c>
      <c r="AW2491" s="33"/>
      <c r="AX2491" s="33"/>
      <c r="AY2491" s="33"/>
      <c r="AZ2491" s="33"/>
      <c r="BA2491" s="38">
        <v>2486</v>
      </c>
      <c r="BB2491" s="38">
        <v>2015</v>
      </c>
      <c r="BC2491" s="38">
        <v>1950</v>
      </c>
      <c r="BD2491" s="39">
        <v>158.5133792</v>
      </c>
      <c r="BE2491" s="33">
        <f t="shared" si="270"/>
        <v>152964.22123853676</v>
      </c>
      <c r="BF2491" s="33">
        <v>2090863.1524</v>
      </c>
      <c r="BG2491" s="33">
        <v>106509.8227</v>
      </c>
      <c r="BH2491" s="33">
        <v>184838.97159999999</v>
      </c>
      <c r="BI2491" s="33">
        <v>80645.948038537201</v>
      </c>
      <c r="BJ2491" s="33">
        <v>498855.26539999997</v>
      </c>
      <c r="BK2491" s="33">
        <v>11177.500099999999</v>
      </c>
      <c r="BL2491" s="33">
        <v>2797571.4388000001</v>
      </c>
      <c r="BM2491" s="33">
        <f t="shared" si="271"/>
        <v>487677.76529999997</v>
      </c>
      <c r="BN2491" s="9"/>
      <c r="BO2491" s="9"/>
      <c r="BP2491" s="9"/>
      <c r="BQ2491" s="9"/>
      <c r="BR2491" s="9"/>
      <c r="BS2491" s="9"/>
      <c r="BT2491" s="9"/>
      <c r="BU2491" s="9"/>
      <c r="BV2491" s="33">
        <f t="shared" si="272"/>
        <v>152964.22123853676</v>
      </c>
      <c r="BW2491" s="9"/>
      <c r="BX2491" s="9"/>
      <c r="BY2491" s="9"/>
      <c r="BZ2491" s="9"/>
      <c r="CA2491" s="21"/>
      <c r="CB2491" s="21"/>
      <c r="CC2491" s="21"/>
      <c r="CD2491" s="22"/>
      <c r="CE2491" s="9"/>
      <c r="CF2491" s="9"/>
      <c r="CG2491" s="9"/>
      <c r="CH2491" s="9"/>
      <c r="CI2491" s="9"/>
      <c r="CJ2491" s="9"/>
      <c r="CK2491" s="9"/>
      <c r="CL2491" s="9"/>
      <c r="CM2491" s="10"/>
      <c r="CN2491" s="4"/>
      <c r="CO2491" s="4"/>
      <c r="CP2491" s="4"/>
      <c r="CQ2491" s="4"/>
      <c r="CR2491" s="4"/>
      <c r="CS2491" s="4"/>
      <c r="CT2491" s="4"/>
      <c r="CU2491" s="4"/>
      <c r="CV2491" s="4"/>
      <c r="CW2491" s="4"/>
      <c r="CX2491" s="4"/>
      <c r="CY2491" s="4"/>
      <c r="CZ2491" s="4"/>
      <c r="DD2491" s="3"/>
      <c r="DE2491" s="4"/>
      <c r="DF2491" s="4"/>
      <c r="DG2491" s="4"/>
      <c r="DH2491" s="4"/>
      <c r="DI2491" s="4"/>
      <c r="DJ2491" s="4"/>
      <c r="DK2491" s="4"/>
      <c r="DL2491" s="4"/>
      <c r="DM2491" s="4"/>
      <c r="DN2491" s="4"/>
      <c r="DO2491" s="4"/>
      <c r="DP2491" s="4"/>
      <c r="DQ2491" s="4"/>
      <c r="DR2491" s="4"/>
      <c r="DS2491" s="4"/>
      <c r="DT2491" s="4"/>
      <c r="DU2491" s="4"/>
      <c r="DV2491" s="4"/>
      <c r="DW2491" s="4"/>
      <c r="DX2491" s="4"/>
      <c r="DY2491" s="4"/>
      <c r="DZ2491" s="4"/>
      <c r="EE2491" s="4"/>
      <c r="EF2491" s="4"/>
      <c r="EG2491" s="4"/>
      <c r="EH2491" s="4"/>
      <c r="EI2491" s="4"/>
      <c r="EJ2491" s="4"/>
      <c r="EK2491" s="4"/>
      <c r="EL2491" s="4"/>
      <c r="EM2491" s="4"/>
      <c r="EN2491" s="4"/>
      <c r="EO2491" s="4"/>
      <c r="EP2491" s="4"/>
      <c r="EQ2491" s="4"/>
      <c r="ER2491" s="4"/>
      <c r="ES2491" s="4"/>
      <c r="ET2491" s="4"/>
      <c r="EU2491" s="4"/>
      <c r="EV2491" s="4"/>
      <c r="EW2491" s="4"/>
      <c r="EX2491" s="4"/>
      <c r="EY2491" s="4"/>
      <c r="EZ2491" s="4"/>
    </row>
    <row r="2492" spans="1:156">
      <c r="A2492" s="8">
        <v>2487</v>
      </c>
      <c r="B2492" s="21">
        <v>2013</v>
      </c>
      <c r="C2492" s="21">
        <v>1977</v>
      </c>
      <c r="D2492" s="22">
        <v>78.848646959999996</v>
      </c>
      <c r="E2492" s="9">
        <v>-67737.7068</v>
      </c>
      <c r="F2492" s="9">
        <v>1970678.7246999999</v>
      </c>
      <c r="G2492" s="9">
        <v>101672.62639999999</v>
      </c>
      <c r="H2492" s="9">
        <v>415803.033</v>
      </c>
      <c r="I2492" s="9">
        <v>86005.219200000007</v>
      </c>
      <c r="J2492" s="9">
        <v>57514.931600000004</v>
      </c>
      <c r="K2492" s="9">
        <v>14363.5049</v>
      </c>
      <c r="L2492" s="9">
        <v>2685048.7368000001</v>
      </c>
      <c r="M2492" s="9">
        <f t="shared" si="266"/>
        <v>43151.426700000004</v>
      </c>
      <c r="N2492" s="26"/>
      <c r="O2492" s="26"/>
      <c r="P2492" s="26"/>
      <c r="Q2492" s="26"/>
      <c r="R2492" s="26"/>
      <c r="S2492" s="26"/>
      <c r="T2492" s="26"/>
      <c r="U2492" s="26"/>
      <c r="V2492" s="33">
        <f t="shared" si="267"/>
        <v>-67737.7068</v>
      </c>
      <c r="W2492" s="26"/>
      <c r="X2492" s="26"/>
      <c r="Y2492" s="26"/>
      <c r="Z2492" s="26"/>
      <c r="AA2492" s="26"/>
      <c r="AB2492" s="38">
        <v>2014</v>
      </c>
      <c r="AC2492" s="38">
        <v>1976</v>
      </c>
      <c r="AD2492" s="39">
        <v>172.14116780000001</v>
      </c>
      <c r="AE2492" s="33">
        <v>277979.04200000002</v>
      </c>
      <c r="AF2492" s="33">
        <v>2038596.2167</v>
      </c>
      <c r="AG2492" s="33">
        <v>106509.8227</v>
      </c>
      <c r="AH2492" s="33">
        <v>193063.91399999999</v>
      </c>
      <c r="AI2492" s="33">
        <v>70484.7647</v>
      </c>
      <c r="AJ2492" s="33">
        <v>610996.50679999997</v>
      </c>
      <c r="AK2492" s="33">
        <v>0</v>
      </c>
      <c r="AL2492" s="33">
        <v>2741672.1828999999</v>
      </c>
      <c r="AM2492" s="33">
        <f t="shared" si="268"/>
        <v>610996.50679999997</v>
      </c>
      <c r="AN2492" s="33"/>
      <c r="AO2492" s="33"/>
      <c r="AP2492" s="33"/>
      <c r="AQ2492" s="33"/>
      <c r="AR2492" s="33"/>
      <c r="AS2492" s="33"/>
      <c r="AT2492" s="33"/>
      <c r="AU2492" s="33"/>
      <c r="AV2492" s="33">
        <f t="shared" si="269"/>
        <v>277979.04200000002</v>
      </c>
      <c r="AW2492" s="33"/>
      <c r="AX2492" s="33"/>
      <c r="AY2492" s="33"/>
      <c r="AZ2492" s="33"/>
      <c r="BA2492" s="38">
        <v>2487</v>
      </c>
      <c r="BB2492" s="38">
        <v>2015</v>
      </c>
      <c r="BC2492" s="38">
        <v>1977</v>
      </c>
      <c r="BD2492" s="39">
        <v>78.848646959999996</v>
      </c>
      <c r="BE2492" s="33">
        <f t="shared" si="270"/>
        <v>-336140.55442950595</v>
      </c>
      <c r="BF2492" s="33">
        <v>2109614.0682000001</v>
      </c>
      <c r="BG2492" s="33">
        <v>106509.8227</v>
      </c>
      <c r="BH2492" s="33">
        <v>169884.9019</v>
      </c>
      <c r="BI2492" s="33">
        <v>136851.35727049399</v>
      </c>
      <c r="BJ2492" s="33">
        <v>48746.738799999999</v>
      </c>
      <c r="BK2492" s="33">
        <v>130914.7546</v>
      </c>
      <c r="BL2492" s="33">
        <v>2776832.6886999998</v>
      </c>
      <c r="BM2492" s="33">
        <f t="shared" si="271"/>
        <v>-82168.015799999994</v>
      </c>
      <c r="BN2492" s="9"/>
      <c r="BO2492" s="9"/>
      <c r="BP2492" s="9"/>
      <c r="BQ2492" s="9"/>
      <c r="BR2492" s="9"/>
      <c r="BS2492" s="9"/>
      <c r="BT2492" s="9"/>
      <c r="BU2492" s="9"/>
      <c r="BV2492" s="33">
        <f t="shared" si="272"/>
        <v>-336140.55442950595</v>
      </c>
      <c r="BW2492" s="9"/>
      <c r="BX2492" s="9"/>
      <c r="BY2492" s="9"/>
      <c r="BZ2492" s="9"/>
      <c r="CA2492" s="21"/>
      <c r="CB2492" s="21"/>
      <c r="CC2492" s="21"/>
      <c r="CD2492" s="22"/>
      <c r="CE2492" s="9"/>
      <c r="CF2492" s="9"/>
      <c r="CG2492" s="9"/>
      <c r="CH2492" s="9"/>
      <c r="CI2492" s="9"/>
      <c r="CJ2492" s="9"/>
      <c r="CK2492" s="9"/>
      <c r="CL2492" s="9"/>
      <c r="CM2492" s="10"/>
      <c r="CN2492" s="4"/>
      <c r="CO2492" s="4"/>
      <c r="CP2492" s="4"/>
      <c r="CQ2492" s="4"/>
      <c r="CR2492" s="4"/>
      <c r="CS2492" s="4"/>
      <c r="CT2492" s="4"/>
      <c r="CU2492" s="4"/>
      <c r="CV2492" s="4"/>
      <c r="CW2492" s="4"/>
      <c r="CX2492" s="4"/>
      <c r="CY2492" s="4"/>
      <c r="CZ2492" s="4"/>
      <c r="DD2492" s="3"/>
      <c r="DE2492" s="4"/>
      <c r="DF2492" s="4"/>
      <c r="DG2492" s="4"/>
      <c r="DH2492" s="4"/>
      <c r="DI2492" s="4"/>
      <c r="DJ2492" s="4"/>
      <c r="DK2492" s="4"/>
      <c r="DL2492" s="4"/>
      <c r="DM2492" s="4"/>
      <c r="DN2492" s="4"/>
      <c r="DO2492" s="4"/>
      <c r="DP2492" s="4"/>
      <c r="DQ2492" s="4"/>
      <c r="DR2492" s="4"/>
      <c r="DS2492" s="4"/>
      <c r="DT2492" s="4"/>
      <c r="DU2492" s="4"/>
      <c r="DV2492" s="4"/>
      <c r="DW2492" s="4"/>
      <c r="DX2492" s="4"/>
      <c r="DY2492" s="4"/>
      <c r="DZ2492" s="4"/>
      <c r="EE2492" s="4"/>
      <c r="EF2492" s="4"/>
      <c r="EG2492" s="4"/>
      <c r="EH2492" s="4"/>
      <c r="EI2492" s="4"/>
      <c r="EJ2492" s="4"/>
      <c r="EK2492" s="4"/>
      <c r="EL2492" s="4"/>
      <c r="EM2492" s="4"/>
      <c r="EN2492" s="4"/>
      <c r="EO2492" s="4"/>
      <c r="EP2492" s="4"/>
      <c r="EQ2492" s="4"/>
      <c r="ER2492" s="4"/>
      <c r="ES2492" s="4"/>
      <c r="ET2492" s="4"/>
      <c r="EU2492" s="4"/>
      <c r="EV2492" s="4"/>
      <c r="EW2492" s="4"/>
      <c r="EX2492" s="4"/>
      <c r="EY2492" s="4"/>
      <c r="EZ2492" s="4"/>
    </row>
    <row r="2493" spans="1:156">
      <c r="A2493" s="8">
        <v>2488</v>
      </c>
      <c r="B2493" s="21">
        <v>2013</v>
      </c>
      <c r="C2493" s="21">
        <v>1969</v>
      </c>
      <c r="D2493" s="22">
        <v>154.8868702</v>
      </c>
      <c r="E2493" s="9">
        <v>-11328.213</v>
      </c>
      <c r="F2493" s="9">
        <v>1951504.6142</v>
      </c>
      <c r="G2493" s="9">
        <v>101672.62639999999</v>
      </c>
      <c r="H2493" s="9">
        <v>415106.36170000001</v>
      </c>
      <c r="I2493" s="9">
        <v>88599.505000000005</v>
      </c>
      <c r="J2493" s="9">
        <v>130836.3668</v>
      </c>
      <c r="K2493" s="9">
        <v>7369.4463999999998</v>
      </c>
      <c r="L2493" s="9">
        <v>2691678.2407</v>
      </c>
      <c r="M2493" s="9">
        <f t="shared" si="266"/>
        <v>123466.9204</v>
      </c>
      <c r="N2493" s="26"/>
      <c r="O2493" s="26"/>
      <c r="P2493" s="26"/>
      <c r="Q2493" s="26"/>
      <c r="R2493" s="26"/>
      <c r="S2493" s="26"/>
      <c r="T2493" s="26"/>
      <c r="U2493" s="26"/>
      <c r="V2493" s="33">
        <f t="shared" si="267"/>
        <v>-11328.213</v>
      </c>
      <c r="W2493" s="26"/>
      <c r="X2493" s="26"/>
      <c r="Y2493" s="26"/>
      <c r="Z2493" s="26"/>
      <c r="AA2493" s="26"/>
      <c r="AB2493" s="38">
        <v>2014</v>
      </c>
      <c r="AC2493" s="38">
        <v>2004</v>
      </c>
      <c r="AD2493" s="39">
        <v>112.34405529999999</v>
      </c>
      <c r="AE2493" s="33">
        <v>-124783.9483</v>
      </c>
      <c r="AF2493" s="33">
        <v>2041894.9301</v>
      </c>
      <c r="AG2493" s="33">
        <v>106509.8227</v>
      </c>
      <c r="AH2493" s="33">
        <v>182915.4737</v>
      </c>
      <c r="AI2493" s="33">
        <v>108628.0429</v>
      </c>
      <c r="AJ2493" s="33">
        <v>219785.22150000001</v>
      </c>
      <c r="AK2493" s="33">
        <v>70544.187099999996</v>
      </c>
      <c r="AL2493" s="33">
        <v>2713973.2519999999</v>
      </c>
      <c r="AM2493" s="33">
        <f t="shared" si="268"/>
        <v>149241.0344</v>
      </c>
      <c r="AN2493" s="33"/>
      <c r="AO2493" s="33"/>
      <c r="AP2493" s="33"/>
      <c r="AQ2493" s="33"/>
      <c r="AR2493" s="33"/>
      <c r="AS2493" s="33"/>
      <c r="AT2493" s="33"/>
      <c r="AU2493" s="33"/>
      <c r="AV2493" s="33">
        <f t="shared" si="269"/>
        <v>-124783.9483</v>
      </c>
      <c r="AW2493" s="33"/>
      <c r="AX2493" s="33"/>
      <c r="AY2493" s="33"/>
      <c r="AZ2493" s="33"/>
      <c r="BA2493" s="38">
        <v>2488</v>
      </c>
      <c r="BB2493" s="38">
        <v>2015</v>
      </c>
      <c r="BC2493" s="38">
        <v>2005</v>
      </c>
      <c r="BD2493" s="39">
        <v>109.369305</v>
      </c>
      <c r="BE2493" s="33">
        <f t="shared" si="270"/>
        <v>-120668.4439864154</v>
      </c>
      <c r="BF2493" s="33">
        <v>2050813.2527999999</v>
      </c>
      <c r="BG2493" s="33">
        <v>106509.8227</v>
      </c>
      <c r="BH2493" s="33">
        <v>185502.56709999999</v>
      </c>
      <c r="BI2493" s="33">
        <v>78151.800413584802</v>
      </c>
      <c r="BJ2493" s="33">
        <v>246056.7476</v>
      </c>
      <c r="BK2493" s="33">
        <v>10770.8611</v>
      </c>
      <c r="BL2493" s="33">
        <v>2776931.7735000001</v>
      </c>
      <c r="BM2493" s="33">
        <f t="shared" si="271"/>
        <v>235285.88649999999</v>
      </c>
      <c r="BN2493" s="9"/>
      <c r="BO2493" s="9"/>
      <c r="BP2493" s="9"/>
      <c r="BQ2493" s="9"/>
      <c r="BR2493" s="9"/>
      <c r="BS2493" s="9"/>
      <c r="BT2493" s="9"/>
      <c r="BU2493" s="9"/>
      <c r="BV2493" s="33">
        <f t="shared" si="272"/>
        <v>-120668.4439864154</v>
      </c>
      <c r="BW2493" s="9"/>
      <c r="BX2493" s="9"/>
      <c r="BY2493" s="9"/>
      <c r="BZ2493" s="9"/>
      <c r="CA2493" s="21"/>
      <c r="CB2493" s="21"/>
      <c r="CC2493" s="21"/>
      <c r="CD2493" s="22"/>
      <c r="CE2493" s="9"/>
      <c r="CF2493" s="9"/>
      <c r="CG2493" s="9"/>
      <c r="CH2493" s="9"/>
      <c r="CI2493" s="9"/>
      <c r="CJ2493" s="9"/>
      <c r="CK2493" s="9"/>
      <c r="CL2493" s="9"/>
      <c r="CM2493" s="10"/>
      <c r="CN2493" s="4"/>
      <c r="CO2493" s="4"/>
      <c r="CP2493" s="4"/>
      <c r="CQ2493" s="4"/>
      <c r="CR2493" s="4"/>
      <c r="CS2493" s="4"/>
      <c r="CT2493" s="4"/>
      <c r="CU2493" s="4"/>
      <c r="CV2493" s="4"/>
      <c r="CW2493" s="4"/>
      <c r="CX2493" s="4"/>
      <c r="CY2493" s="4"/>
      <c r="CZ2493" s="4"/>
      <c r="DD2493" s="3"/>
      <c r="DE2493" s="4"/>
      <c r="DF2493" s="4"/>
      <c r="DG2493" s="4"/>
      <c r="DH2493" s="4"/>
      <c r="DI2493" s="4"/>
      <c r="DJ2493" s="4"/>
      <c r="DK2493" s="4"/>
      <c r="DL2493" s="4"/>
      <c r="DM2493" s="4"/>
      <c r="DN2493" s="4"/>
      <c r="DO2493" s="4"/>
      <c r="DP2493" s="4"/>
      <c r="DQ2493" s="4"/>
      <c r="DR2493" s="4"/>
      <c r="DS2493" s="4"/>
      <c r="DT2493" s="4"/>
      <c r="DU2493" s="4"/>
      <c r="DV2493" s="4"/>
      <c r="DW2493" s="4"/>
      <c r="DX2493" s="4"/>
      <c r="DY2493" s="4"/>
      <c r="DZ2493" s="4"/>
      <c r="EE2493" s="4"/>
      <c r="EF2493" s="4"/>
      <c r="EG2493" s="4"/>
      <c r="EH2493" s="4"/>
      <c r="EI2493" s="4"/>
      <c r="EJ2493" s="4"/>
      <c r="EK2493" s="4"/>
      <c r="EL2493" s="4"/>
      <c r="EM2493" s="4"/>
      <c r="EN2493" s="4"/>
      <c r="EO2493" s="4"/>
      <c r="EP2493" s="4"/>
      <c r="EQ2493" s="4"/>
      <c r="ER2493" s="4"/>
      <c r="ES2493" s="4"/>
      <c r="ET2493" s="4"/>
      <c r="EU2493" s="4"/>
      <c r="EV2493" s="4"/>
      <c r="EW2493" s="4"/>
      <c r="EX2493" s="4"/>
      <c r="EY2493" s="4"/>
      <c r="EZ2493" s="4"/>
    </row>
    <row r="2494" spans="1:156">
      <c r="A2494" s="8">
        <v>2489</v>
      </c>
      <c r="B2494" s="21">
        <v>2013</v>
      </c>
      <c r="C2494" s="21">
        <v>1982</v>
      </c>
      <c r="D2494" s="22">
        <v>170.52547989999999</v>
      </c>
      <c r="E2494" s="9">
        <v>-17202.368900000001</v>
      </c>
      <c r="F2494" s="9">
        <v>2003929.5425</v>
      </c>
      <c r="G2494" s="9">
        <v>101672.62639999999</v>
      </c>
      <c r="H2494" s="9">
        <v>416436.74859999999</v>
      </c>
      <c r="I2494" s="9">
        <v>83645.369500000001</v>
      </c>
      <c r="J2494" s="9">
        <v>64167.594299999997</v>
      </c>
      <c r="K2494" s="9">
        <v>5375.1909999999998</v>
      </c>
      <c r="L2494" s="9">
        <v>2681679.0592</v>
      </c>
      <c r="M2494" s="9">
        <f t="shared" si="266"/>
        <v>58792.403299999998</v>
      </c>
      <c r="N2494" s="26"/>
      <c r="O2494" s="26"/>
      <c r="P2494" s="26"/>
      <c r="Q2494" s="26"/>
      <c r="R2494" s="26"/>
      <c r="S2494" s="26"/>
      <c r="T2494" s="26"/>
      <c r="U2494" s="26"/>
      <c r="V2494" s="33">
        <f t="shared" si="267"/>
        <v>-17202.368900000001</v>
      </c>
      <c r="W2494" s="26"/>
      <c r="X2494" s="26"/>
      <c r="Y2494" s="26"/>
      <c r="Z2494" s="26"/>
      <c r="AA2494" s="26"/>
      <c r="AB2494" s="38">
        <v>2014</v>
      </c>
      <c r="AC2494" s="38">
        <v>1955</v>
      </c>
      <c r="AD2494" s="39">
        <v>130.9657498</v>
      </c>
      <c r="AE2494" s="33">
        <v>-39149.969599999997</v>
      </c>
      <c r="AF2494" s="33">
        <v>2089235.9768000001</v>
      </c>
      <c r="AG2494" s="33">
        <v>106509.8227</v>
      </c>
      <c r="AH2494" s="33">
        <v>182673.23670000001</v>
      </c>
      <c r="AI2494" s="33">
        <v>109538.4994</v>
      </c>
      <c r="AJ2494" s="33">
        <v>269473.16110000003</v>
      </c>
      <c r="AK2494" s="33">
        <v>76138.952699999994</v>
      </c>
      <c r="AL2494" s="33">
        <v>2720441.7137000002</v>
      </c>
      <c r="AM2494" s="33">
        <f t="shared" si="268"/>
        <v>193334.20840000003</v>
      </c>
      <c r="AN2494" s="33"/>
      <c r="AO2494" s="33"/>
      <c r="AP2494" s="33"/>
      <c r="AQ2494" s="33"/>
      <c r="AR2494" s="33"/>
      <c r="AS2494" s="33"/>
      <c r="AT2494" s="33"/>
      <c r="AU2494" s="33"/>
      <c r="AV2494" s="33">
        <f t="shared" si="269"/>
        <v>-39149.969599999997</v>
      </c>
      <c r="AW2494" s="33"/>
      <c r="AX2494" s="33"/>
      <c r="AY2494" s="33"/>
      <c r="AZ2494" s="33"/>
      <c r="BA2494" s="38">
        <v>2489</v>
      </c>
      <c r="BB2494" s="38">
        <v>2015</v>
      </c>
      <c r="BC2494" s="38">
        <v>1956</v>
      </c>
      <c r="BD2494" s="39">
        <v>179.89372280000001</v>
      </c>
      <c r="BE2494" s="33">
        <f t="shared" si="270"/>
        <v>289780.6310426523</v>
      </c>
      <c r="BF2494" s="33">
        <v>2086941.4309</v>
      </c>
      <c r="BG2494" s="33">
        <v>106509.8227</v>
      </c>
      <c r="BH2494" s="33">
        <v>185718.4509</v>
      </c>
      <c r="BI2494" s="33">
        <v>77340.393242652601</v>
      </c>
      <c r="BJ2494" s="33">
        <v>657095.04729999998</v>
      </c>
      <c r="BK2494" s="33">
        <v>9462.8436000000002</v>
      </c>
      <c r="BL2494" s="33">
        <v>2814361.6704000002</v>
      </c>
      <c r="BM2494" s="33">
        <f t="shared" si="271"/>
        <v>647632.20369999995</v>
      </c>
      <c r="BN2494" s="9"/>
      <c r="BO2494" s="9"/>
      <c r="BP2494" s="9"/>
      <c r="BQ2494" s="9"/>
      <c r="BR2494" s="9"/>
      <c r="BS2494" s="9"/>
      <c r="BT2494" s="9"/>
      <c r="BU2494" s="9"/>
      <c r="BV2494" s="33">
        <f t="shared" si="272"/>
        <v>289780.6310426523</v>
      </c>
      <c r="BW2494" s="9"/>
      <c r="BX2494" s="9"/>
      <c r="BY2494" s="9"/>
      <c r="BZ2494" s="9"/>
      <c r="CA2494" s="21"/>
      <c r="CB2494" s="21"/>
      <c r="CC2494" s="21"/>
      <c r="CD2494" s="22"/>
      <c r="CE2494" s="9"/>
      <c r="CF2494" s="9"/>
      <c r="CG2494" s="9"/>
      <c r="CH2494" s="9"/>
      <c r="CI2494" s="9"/>
      <c r="CJ2494" s="9"/>
      <c r="CK2494" s="9"/>
      <c r="CL2494" s="9"/>
      <c r="CM2494" s="10"/>
      <c r="CN2494" s="4"/>
      <c r="CO2494" s="4"/>
      <c r="CP2494" s="4"/>
      <c r="CQ2494" s="4"/>
      <c r="CR2494" s="4"/>
      <c r="CS2494" s="4"/>
      <c r="CT2494" s="4"/>
      <c r="CU2494" s="4"/>
      <c r="CV2494" s="4"/>
      <c r="CW2494" s="4"/>
      <c r="CX2494" s="4"/>
      <c r="CY2494" s="4"/>
      <c r="CZ2494" s="4"/>
      <c r="DD2494" s="3"/>
      <c r="DE2494" s="4"/>
      <c r="DF2494" s="4"/>
      <c r="DG2494" s="4"/>
      <c r="DH2494" s="4"/>
      <c r="DI2494" s="4"/>
      <c r="DJ2494" s="4"/>
      <c r="DK2494" s="4"/>
      <c r="DL2494" s="4"/>
      <c r="DM2494" s="4"/>
      <c r="DN2494" s="4"/>
      <c r="DO2494" s="4"/>
      <c r="DP2494" s="4"/>
      <c r="DQ2494" s="4"/>
      <c r="DR2494" s="4"/>
      <c r="DS2494" s="4"/>
      <c r="DT2494" s="4"/>
      <c r="DU2494" s="4"/>
      <c r="DV2494" s="4"/>
      <c r="DW2494" s="4"/>
      <c r="DX2494" s="4"/>
      <c r="DY2494" s="4"/>
      <c r="DZ2494" s="4"/>
      <c r="EE2494" s="4"/>
      <c r="EF2494" s="4"/>
      <c r="EG2494" s="4"/>
      <c r="EH2494" s="4"/>
      <c r="EI2494" s="4"/>
      <c r="EJ2494" s="4"/>
      <c r="EK2494" s="4"/>
      <c r="EL2494" s="4"/>
      <c r="EM2494" s="4"/>
      <c r="EN2494" s="4"/>
      <c r="EO2494" s="4"/>
      <c r="EP2494" s="4"/>
      <c r="EQ2494" s="4"/>
      <c r="ER2494" s="4"/>
      <c r="ES2494" s="4"/>
      <c r="ET2494" s="4"/>
      <c r="EU2494" s="4"/>
      <c r="EV2494" s="4"/>
      <c r="EW2494" s="4"/>
      <c r="EX2494" s="4"/>
      <c r="EY2494" s="4"/>
      <c r="EZ2494" s="4"/>
    </row>
    <row r="2495" spans="1:156">
      <c r="A2495" s="8">
        <v>2490</v>
      </c>
      <c r="B2495" s="21">
        <v>2013</v>
      </c>
      <c r="C2495" s="21">
        <v>2000</v>
      </c>
      <c r="D2495" s="22">
        <v>130.36176699999999</v>
      </c>
      <c r="E2495" s="9">
        <v>-22739.061399999999</v>
      </c>
      <c r="F2495" s="9">
        <v>1967191.9261</v>
      </c>
      <c r="G2495" s="9">
        <v>101672.62639999999</v>
      </c>
      <c r="H2495" s="9">
        <v>415762.429</v>
      </c>
      <c r="I2495" s="9">
        <v>86156.421400000007</v>
      </c>
      <c r="J2495" s="9">
        <v>99633.608500000002</v>
      </c>
      <c r="K2495" s="9">
        <v>4860.2501000000002</v>
      </c>
      <c r="L2495" s="9">
        <v>2688295.8228000002</v>
      </c>
      <c r="M2495" s="9">
        <f t="shared" si="266"/>
        <v>94773.358399999997</v>
      </c>
      <c r="N2495" s="26"/>
      <c r="O2495" s="26"/>
      <c r="P2495" s="26"/>
      <c r="Q2495" s="26"/>
      <c r="R2495" s="26"/>
      <c r="S2495" s="26"/>
      <c r="T2495" s="26"/>
      <c r="U2495" s="26"/>
      <c r="V2495" s="33">
        <f t="shared" si="267"/>
        <v>-22739.061399999999</v>
      </c>
      <c r="W2495" s="26"/>
      <c r="X2495" s="26"/>
      <c r="Y2495" s="26"/>
      <c r="Z2495" s="26"/>
      <c r="AA2495" s="26"/>
      <c r="AB2495" s="38">
        <v>2014</v>
      </c>
      <c r="AC2495" s="38">
        <v>1976</v>
      </c>
      <c r="AD2495" s="39">
        <v>172.14116780000001</v>
      </c>
      <c r="AE2495" s="33">
        <v>315950.7329</v>
      </c>
      <c r="AF2495" s="33">
        <v>2044381.7467</v>
      </c>
      <c r="AG2495" s="33">
        <v>106509.8227</v>
      </c>
      <c r="AH2495" s="33">
        <v>193063.91399999999</v>
      </c>
      <c r="AI2495" s="33">
        <v>70484.7647</v>
      </c>
      <c r="AJ2495" s="33">
        <v>648192.80260000005</v>
      </c>
      <c r="AK2495" s="33">
        <v>0</v>
      </c>
      <c r="AL2495" s="33">
        <v>2746682.3177999998</v>
      </c>
      <c r="AM2495" s="33">
        <f t="shared" si="268"/>
        <v>648192.80260000005</v>
      </c>
      <c r="AN2495" s="33"/>
      <c r="AO2495" s="33"/>
      <c r="AP2495" s="33"/>
      <c r="AQ2495" s="33"/>
      <c r="AR2495" s="33"/>
      <c r="AS2495" s="33"/>
      <c r="AT2495" s="33"/>
      <c r="AU2495" s="33"/>
      <c r="AV2495" s="33">
        <f t="shared" si="269"/>
        <v>315950.7329</v>
      </c>
      <c r="AW2495" s="33"/>
      <c r="AX2495" s="33"/>
      <c r="AY2495" s="33"/>
      <c r="AZ2495" s="33"/>
      <c r="BA2495" s="38">
        <v>2490</v>
      </c>
      <c r="BB2495" s="38">
        <v>2015</v>
      </c>
      <c r="BC2495" s="38">
        <v>1977</v>
      </c>
      <c r="BD2495" s="39">
        <v>78.848646959999996</v>
      </c>
      <c r="BE2495" s="33">
        <f t="shared" si="270"/>
        <v>-339336.3184089181</v>
      </c>
      <c r="BF2495" s="33">
        <v>2062320.3382000001</v>
      </c>
      <c r="BG2495" s="33">
        <v>106509.8227</v>
      </c>
      <c r="BH2495" s="33">
        <v>167590.13399999999</v>
      </c>
      <c r="BI2495" s="33">
        <v>145476.325191082</v>
      </c>
      <c r="BJ2495" s="33">
        <v>88534.677899999995</v>
      </c>
      <c r="BK2495" s="33">
        <v>120594.4374</v>
      </c>
      <c r="BL2495" s="33">
        <v>2789173.179</v>
      </c>
      <c r="BM2495" s="33">
        <f t="shared" si="271"/>
        <v>-32059.7595</v>
      </c>
      <c r="BN2495" s="9"/>
      <c r="BO2495" s="9"/>
      <c r="BP2495" s="9"/>
      <c r="BQ2495" s="9"/>
      <c r="BR2495" s="9"/>
      <c r="BS2495" s="9"/>
      <c r="BT2495" s="9"/>
      <c r="BU2495" s="9"/>
      <c r="BV2495" s="33">
        <f t="shared" si="272"/>
        <v>-339336.3184089181</v>
      </c>
      <c r="BW2495" s="9"/>
      <c r="BX2495" s="9"/>
      <c r="BY2495" s="9"/>
      <c r="BZ2495" s="9"/>
      <c r="CA2495" s="21"/>
      <c r="CB2495" s="21"/>
      <c r="CC2495" s="21"/>
      <c r="CD2495" s="22"/>
      <c r="CE2495" s="9"/>
      <c r="CF2495" s="9"/>
      <c r="CG2495" s="9"/>
      <c r="CH2495" s="9"/>
      <c r="CI2495" s="9"/>
      <c r="CJ2495" s="9"/>
      <c r="CK2495" s="9"/>
      <c r="CL2495" s="9"/>
      <c r="CM2495" s="10"/>
      <c r="CN2495" s="4"/>
      <c r="CO2495" s="4"/>
      <c r="CP2495" s="4"/>
      <c r="CQ2495" s="4"/>
      <c r="CR2495" s="4"/>
      <c r="CS2495" s="4"/>
      <c r="CT2495" s="4"/>
      <c r="CU2495" s="4"/>
      <c r="CV2495" s="4"/>
      <c r="CW2495" s="4"/>
      <c r="CX2495" s="4"/>
      <c r="CY2495" s="4"/>
      <c r="CZ2495" s="4"/>
      <c r="DD2495" s="3"/>
      <c r="DE2495" s="4"/>
      <c r="DF2495" s="4"/>
      <c r="DG2495" s="4"/>
      <c r="DH2495" s="4"/>
      <c r="DI2495" s="4"/>
      <c r="DJ2495" s="4"/>
      <c r="DK2495" s="4"/>
      <c r="DL2495" s="4"/>
      <c r="DM2495" s="4"/>
      <c r="DN2495" s="4"/>
      <c r="DO2495" s="4"/>
      <c r="DP2495" s="4"/>
      <c r="DQ2495" s="4"/>
      <c r="DR2495" s="4"/>
      <c r="DS2495" s="4"/>
      <c r="DT2495" s="4"/>
      <c r="DU2495" s="4"/>
      <c r="DV2495" s="4"/>
      <c r="DW2495" s="4"/>
      <c r="DX2495" s="4"/>
      <c r="DY2495" s="4"/>
      <c r="DZ2495" s="4"/>
      <c r="EE2495" s="4"/>
      <c r="EF2495" s="4"/>
      <c r="EG2495" s="4"/>
      <c r="EH2495" s="4"/>
      <c r="EI2495" s="4"/>
      <c r="EJ2495" s="4"/>
      <c r="EK2495" s="4"/>
      <c r="EL2495" s="4"/>
      <c r="EM2495" s="4"/>
      <c r="EN2495" s="4"/>
      <c r="EO2495" s="4"/>
      <c r="EP2495" s="4"/>
      <c r="EQ2495" s="4"/>
      <c r="ER2495" s="4"/>
      <c r="ES2495" s="4"/>
      <c r="ET2495" s="4"/>
      <c r="EU2495" s="4"/>
      <c r="EV2495" s="4"/>
      <c r="EW2495" s="4"/>
      <c r="EX2495" s="4"/>
      <c r="EY2495" s="4"/>
      <c r="EZ2495" s="4"/>
    </row>
    <row r="2496" spans="1:156">
      <c r="A2496" s="8">
        <v>2491</v>
      </c>
      <c r="B2496" s="21">
        <v>2013</v>
      </c>
      <c r="C2496" s="21">
        <v>2001</v>
      </c>
      <c r="D2496" s="22">
        <v>79.308135870000001</v>
      </c>
      <c r="E2496" s="9">
        <v>-97509.756999999998</v>
      </c>
      <c r="F2496" s="9">
        <v>1884571.3776</v>
      </c>
      <c r="G2496" s="9">
        <v>101672.62639999999</v>
      </c>
      <c r="H2496" s="9">
        <v>415062.13260000001</v>
      </c>
      <c r="I2496" s="9">
        <v>88764.206699999995</v>
      </c>
      <c r="J2496" s="9">
        <v>104372.54399999999</v>
      </c>
      <c r="K2496" s="9">
        <v>2135.4951000000001</v>
      </c>
      <c r="L2496" s="9">
        <v>2689817.1491999999</v>
      </c>
      <c r="M2496" s="9">
        <f t="shared" si="266"/>
        <v>102237.04889999999</v>
      </c>
      <c r="N2496" s="26"/>
      <c r="O2496" s="26"/>
      <c r="P2496" s="26"/>
      <c r="Q2496" s="26"/>
      <c r="R2496" s="26"/>
      <c r="S2496" s="26"/>
      <c r="T2496" s="26"/>
      <c r="U2496" s="26"/>
      <c r="V2496" s="33">
        <f t="shared" si="267"/>
        <v>-97509.756999999998</v>
      </c>
      <c r="W2496" s="26"/>
      <c r="X2496" s="26"/>
      <c r="Y2496" s="26"/>
      <c r="Z2496" s="26"/>
      <c r="AA2496" s="26"/>
      <c r="AB2496" s="38">
        <v>2014</v>
      </c>
      <c r="AC2496" s="38">
        <v>1968</v>
      </c>
      <c r="AD2496" s="39">
        <v>129.60285930000001</v>
      </c>
      <c r="AE2496" s="33">
        <v>126046.6352</v>
      </c>
      <c r="AF2496" s="33">
        <v>2000116.5856999999</v>
      </c>
      <c r="AG2496" s="33">
        <v>106509.8227</v>
      </c>
      <c r="AH2496" s="33">
        <v>192227.2377</v>
      </c>
      <c r="AI2496" s="33">
        <v>73629.4427</v>
      </c>
      <c r="AJ2496" s="33">
        <v>469041.64870000002</v>
      </c>
      <c r="AK2496" s="33">
        <v>903.02850000000001</v>
      </c>
      <c r="AL2496" s="33">
        <v>2714575.0739000002</v>
      </c>
      <c r="AM2496" s="33">
        <f t="shared" si="268"/>
        <v>468138.6202</v>
      </c>
      <c r="AN2496" s="33"/>
      <c r="AO2496" s="33"/>
      <c r="AP2496" s="33"/>
      <c r="AQ2496" s="33"/>
      <c r="AR2496" s="33"/>
      <c r="AS2496" s="33"/>
      <c r="AT2496" s="33"/>
      <c r="AU2496" s="33"/>
      <c r="AV2496" s="33">
        <f t="shared" si="269"/>
        <v>126046.6352</v>
      </c>
      <c r="AW2496" s="33"/>
      <c r="AX2496" s="33"/>
      <c r="AY2496" s="33"/>
      <c r="AZ2496" s="33"/>
      <c r="BA2496" s="38">
        <v>2491</v>
      </c>
      <c r="BB2496" s="38">
        <v>2015</v>
      </c>
      <c r="BC2496" s="38">
        <v>1969</v>
      </c>
      <c r="BD2496" s="39">
        <v>154.8868702</v>
      </c>
      <c r="BE2496" s="33">
        <f t="shared" si="270"/>
        <v>152164.36701803096</v>
      </c>
      <c r="BF2496" s="33">
        <v>2046772.7193</v>
      </c>
      <c r="BG2496" s="33">
        <v>106509.8227</v>
      </c>
      <c r="BH2496" s="33">
        <v>187359.59160000001</v>
      </c>
      <c r="BI2496" s="33">
        <v>71172.106918031495</v>
      </c>
      <c r="BJ2496" s="33">
        <v>541189.18680000002</v>
      </c>
      <c r="BK2496" s="33">
        <v>3488.2548000000002</v>
      </c>
      <c r="BL2496" s="33">
        <v>2797350.8054999998</v>
      </c>
      <c r="BM2496" s="33">
        <f t="shared" si="271"/>
        <v>537700.93200000003</v>
      </c>
      <c r="BN2496" s="9"/>
      <c r="BO2496" s="9"/>
      <c r="BP2496" s="9"/>
      <c r="BQ2496" s="9"/>
      <c r="BR2496" s="9"/>
      <c r="BS2496" s="9"/>
      <c r="BT2496" s="9"/>
      <c r="BU2496" s="9"/>
      <c r="BV2496" s="33">
        <f t="shared" si="272"/>
        <v>152164.36701803096</v>
      </c>
      <c r="BW2496" s="9"/>
      <c r="BX2496" s="9"/>
      <c r="BY2496" s="9"/>
      <c r="BZ2496" s="9"/>
      <c r="CA2496" s="21"/>
      <c r="CB2496" s="21"/>
      <c r="CC2496" s="21"/>
      <c r="CD2496" s="22"/>
      <c r="CE2496" s="9"/>
      <c r="CF2496" s="9"/>
      <c r="CG2496" s="9"/>
      <c r="CH2496" s="9"/>
      <c r="CI2496" s="9"/>
      <c r="CJ2496" s="9"/>
      <c r="CK2496" s="9"/>
      <c r="CL2496" s="9"/>
      <c r="CM2496" s="10"/>
      <c r="CN2496" s="4"/>
      <c r="CO2496" s="4"/>
      <c r="CP2496" s="4"/>
      <c r="CQ2496" s="4"/>
      <c r="CR2496" s="4"/>
      <c r="CS2496" s="4"/>
      <c r="CT2496" s="4"/>
      <c r="CU2496" s="4"/>
      <c r="CV2496" s="4"/>
      <c r="CW2496" s="4"/>
      <c r="CX2496" s="4"/>
      <c r="CY2496" s="4"/>
      <c r="CZ2496" s="4"/>
      <c r="DD2496" s="3"/>
      <c r="DE2496" s="4"/>
      <c r="DF2496" s="4"/>
      <c r="DG2496" s="4"/>
      <c r="DH2496" s="4"/>
      <c r="DI2496" s="4"/>
      <c r="DJ2496" s="4"/>
      <c r="DK2496" s="4"/>
      <c r="DL2496" s="4"/>
      <c r="DM2496" s="4"/>
      <c r="DN2496" s="4"/>
      <c r="DO2496" s="4"/>
      <c r="DP2496" s="4"/>
      <c r="DQ2496" s="4"/>
      <c r="DR2496" s="4"/>
      <c r="DS2496" s="4"/>
      <c r="DT2496" s="4"/>
      <c r="DU2496" s="4"/>
      <c r="DV2496" s="4"/>
      <c r="DW2496" s="4"/>
      <c r="DX2496" s="4"/>
      <c r="DY2496" s="4"/>
      <c r="DZ2496" s="4"/>
      <c r="EE2496" s="4"/>
      <c r="EF2496" s="4"/>
      <c r="EG2496" s="4"/>
      <c r="EH2496" s="4"/>
      <c r="EI2496" s="4"/>
      <c r="EJ2496" s="4"/>
      <c r="EK2496" s="4"/>
      <c r="EL2496" s="4"/>
      <c r="EM2496" s="4"/>
      <c r="EN2496" s="4"/>
      <c r="EO2496" s="4"/>
      <c r="EP2496" s="4"/>
      <c r="EQ2496" s="4"/>
      <c r="ER2496" s="4"/>
      <c r="ES2496" s="4"/>
      <c r="ET2496" s="4"/>
      <c r="EU2496" s="4"/>
      <c r="EV2496" s="4"/>
      <c r="EW2496" s="4"/>
      <c r="EX2496" s="4"/>
      <c r="EY2496" s="4"/>
      <c r="EZ2496" s="4"/>
    </row>
    <row r="2497" spans="1:156">
      <c r="A2497" s="8">
        <v>2492</v>
      </c>
      <c r="B2497" s="21">
        <v>2013</v>
      </c>
      <c r="C2497" s="21">
        <v>1958</v>
      </c>
      <c r="D2497" s="22">
        <v>135.44914199999999</v>
      </c>
      <c r="E2497" s="9">
        <v>-38704.938300000002</v>
      </c>
      <c r="F2497" s="9">
        <v>1933852.7657000001</v>
      </c>
      <c r="G2497" s="9">
        <v>101672.62639999999</v>
      </c>
      <c r="H2497" s="9">
        <v>415306.42440000002</v>
      </c>
      <c r="I2497" s="9">
        <v>87854.505399999995</v>
      </c>
      <c r="J2497" s="9">
        <v>127386.41190000001</v>
      </c>
      <c r="K2497" s="9">
        <v>10907.536899999999</v>
      </c>
      <c r="L2497" s="9">
        <v>2693870.1351999999</v>
      </c>
      <c r="M2497" s="9">
        <f t="shared" si="266"/>
        <v>116478.875</v>
      </c>
      <c r="N2497" s="26"/>
      <c r="O2497" s="26"/>
      <c r="P2497" s="26"/>
      <c r="Q2497" s="26"/>
      <c r="R2497" s="26"/>
      <c r="S2497" s="26"/>
      <c r="T2497" s="26"/>
      <c r="U2497" s="26"/>
      <c r="V2497" s="33">
        <f t="shared" si="267"/>
        <v>-38704.938300000002</v>
      </c>
      <c r="W2497" s="26"/>
      <c r="X2497" s="26"/>
      <c r="Y2497" s="26"/>
      <c r="Z2497" s="26"/>
      <c r="AA2497" s="26"/>
      <c r="AB2497" s="38">
        <v>2014</v>
      </c>
      <c r="AC2497" s="38">
        <v>1931</v>
      </c>
      <c r="AD2497" s="39">
        <v>87.262880030000005</v>
      </c>
      <c r="AE2497" s="33">
        <v>-321706.93719999999</v>
      </c>
      <c r="AF2497" s="33">
        <v>2063737.3769</v>
      </c>
      <c r="AG2497" s="33">
        <v>106509.8227</v>
      </c>
      <c r="AH2497" s="33">
        <v>168017.29120000001</v>
      </c>
      <c r="AI2497" s="33">
        <v>164623.39840000001</v>
      </c>
      <c r="AJ2497" s="33">
        <v>90517.002900000007</v>
      </c>
      <c r="AK2497" s="33">
        <v>205833.55799999999</v>
      </c>
      <c r="AL2497" s="33">
        <v>2709278.2714</v>
      </c>
      <c r="AM2497" s="33">
        <f t="shared" si="268"/>
        <v>-115316.55509999998</v>
      </c>
      <c r="AN2497" s="33"/>
      <c r="AO2497" s="33"/>
      <c r="AP2497" s="33"/>
      <c r="AQ2497" s="33"/>
      <c r="AR2497" s="33"/>
      <c r="AS2497" s="33"/>
      <c r="AT2497" s="33"/>
      <c r="AU2497" s="33"/>
      <c r="AV2497" s="33">
        <f t="shared" si="269"/>
        <v>-321706.93719999999</v>
      </c>
      <c r="AW2497" s="33"/>
      <c r="AX2497" s="33"/>
      <c r="AY2497" s="33"/>
      <c r="AZ2497" s="33"/>
      <c r="BA2497" s="38">
        <v>2492</v>
      </c>
      <c r="BB2497" s="38">
        <v>2015</v>
      </c>
      <c r="BC2497" s="38">
        <v>1932</v>
      </c>
      <c r="BD2497" s="39">
        <v>133.21170939999999</v>
      </c>
      <c r="BE2497" s="33">
        <f t="shared" si="270"/>
        <v>-191374.71421144856</v>
      </c>
      <c r="BF2497" s="33">
        <v>2110485.3286000001</v>
      </c>
      <c r="BG2497" s="33">
        <v>106509.8227</v>
      </c>
      <c r="BH2497" s="33">
        <v>168219.25510000001</v>
      </c>
      <c r="BI2497" s="33">
        <v>143111.750888551</v>
      </c>
      <c r="BJ2497" s="33">
        <v>236737.15349999999</v>
      </c>
      <c r="BK2497" s="33">
        <v>164289.60550000001</v>
      </c>
      <c r="BL2497" s="33">
        <v>2792148.4194999998</v>
      </c>
      <c r="BM2497" s="33">
        <f t="shared" si="271"/>
        <v>72447.547999999981</v>
      </c>
      <c r="BN2497" s="9"/>
      <c r="BO2497" s="9"/>
      <c r="BP2497" s="9"/>
      <c r="BQ2497" s="9"/>
      <c r="BR2497" s="9"/>
      <c r="BS2497" s="9"/>
      <c r="BT2497" s="9"/>
      <c r="BU2497" s="9"/>
      <c r="BV2497" s="33">
        <f t="shared" si="272"/>
        <v>-191374.71421144856</v>
      </c>
      <c r="BW2497" s="9"/>
      <c r="BX2497" s="9"/>
      <c r="BY2497" s="9"/>
      <c r="BZ2497" s="9"/>
      <c r="CA2497" s="21"/>
      <c r="CB2497" s="21"/>
      <c r="CC2497" s="21"/>
      <c r="CD2497" s="22"/>
      <c r="CE2497" s="9"/>
      <c r="CF2497" s="9"/>
      <c r="CG2497" s="9"/>
      <c r="CH2497" s="9"/>
      <c r="CI2497" s="9"/>
      <c r="CJ2497" s="9"/>
      <c r="CK2497" s="9"/>
      <c r="CL2497" s="9"/>
      <c r="CM2497" s="10"/>
      <c r="CN2497" s="4"/>
      <c r="CO2497" s="4"/>
      <c r="CP2497" s="4"/>
      <c r="CQ2497" s="4"/>
      <c r="CR2497" s="4"/>
      <c r="CS2497" s="4"/>
      <c r="CT2497" s="4"/>
      <c r="CU2497" s="4"/>
      <c r="CV2497" s="4"/>
      <c r="CW2497" s="4"/>
      <c r="CX2497" s="4"/>
      <c r="CY2497" s="4"/>
      <c r="CZ2497" s="4"/>
      <c r="DD2497" s="3"/>
      <c r="DE2497" s="4"/>
      <c r="DF2497" s="4"/>
      <c r="DG2497" s="4"/>
      <c r="DH2497" s="4"/>
      <c r="DI2497" s="4"/>
      <c r="DJ2497" s="4"/>
      <c r="DK2497" s="4"/>
      <c r="DL2497" s="4"/>
      <c r="DM2497" s="4"/>
      <c r="DN2497" s="4"/>
      <c r="DO2497" s="4"/>
      <c r="DP2497" s="4"/>
      <c r="DQ2497" s="4"/>
      <c r="DR2497" s="4"/>
      <c r="DS2497" s="4"/>
      <c r="DT2497" s="4"/>
      <c r="DU2497" s="4"/>
      <c r="DV2497" s="4"/>
      <c r="DW2497" s="4"/>
      <c r="DX2497" s="4"/>
      <c r="DY2497" s="4"/>
      <c r="DZ2497" s="4"/>
      <c r="EE2497" s="4"/>
      <c r="EF2497" s="4"/>
      <c r="EG2497" s="4"/>
      <c r="EH2497" s="4"/>
      <c r="EI2497" s="4"/>
      <c r="EJ2497" s="4"/>
      <c r="EK2497" s="4"/>
      <c r="EL2497" s="4"/>
      <c r="EM2497" s="4"/>
      <c r="EN2497" s="4"/>
      <c r="EO2497" s="4"/>
      <c r="EP2497" s="4"/>
      <c r="EQ2497" s="4"/>
      <c r="ER2497" s="4"/>
      <c r="ES2497" s="4"/>
      <c r="ET2497" s="4"/>
      <c r="EU2497" s="4"/>
      <c r="EV2497" s="4"/>
      <c r="EW2497" s="4"/>
      <c r="EX2497" s="4"/>
      <c r="EY2497" s="4"/>
      <c r="EZ2497" s="4"/>
    </row>
    <row r="2498" spans="1:156">
      <c r="A2498" s="8">
        <v>2493</v>
      </c>
      <c r="B2498" s="21">
        <v>2013</v>
      </c>
      <c r="C2498" s="21">
        <v>1982</v>
      </c>
      <c r="D2498" s="22">
        <v>170.52547989999999</v>
      </c>
      <c r="E2498" s="9">
        <v>-54705.330999999998</v>
      </c>
      <c r="F2498" s="9">
        <v>1949426.7578</v>
      </c>
      <c r="G2498" s="9">
        <v>101672.62639999999</v>
      </c>
      <c r="H2498" s="9">
        <v>416436.74859999999</v>
      </c>
      <c r="I2498" s="9">
        <v>83645.369500000001</v>
      </c>
      <c r="J2498" s="9">
        <v>80478.653000000006</v>
      </c>
      <c r="K2498" s="9">
        <v>3755.1033000000002</v>
      </c>
      <c r="L2498" s="9">
        <v>2682610.3831000002</v>
      </c>
      <c r="M2498" s="9">
        <f t="shared" si="266"/>
        <v>76723.549700000003</v>
      </c>
      <c r="N2498" s="26"/>
      <c r="O2498" s="26"/>
      <c r="P2498" s="26"/>
      <c r="Q2498" s="26"/>
      <c r="R2498" s="26"/>
      <c r="S2498" s="26"/>
      <c r="T2498" s="26"/>
      <c r="U2498" s="26"/>
      <c r="V2498" s="33">
        <f t="shared" si="267"/>
        <v>-54705.330999999998</v>
      </c>
      <c r="W2498" s="26"/>
      <c r="X2498" s="26"/>
      <c r="Y2498" s="26"/>
      <c r="Z2498" s="26"/>
      <c r="AA2498" s="26"/>
      <c r="AB2498" s="38">
        <v>2014</v>
      </c>
      <c r="AC2498" s="38">
        <v>1992</v>
      </c>
      <c r="AD2498" s="39">
        <v>96.583156709999997</v>
      </c>
      <c r="AE2498" s="33">
        <v>-213926.76259999999</v>
      </c>
      <c r="AF2498" s="33">
        <v>2013580.2794999999</v>
      </c>
      <c r="AG2498" s="33">
        <v>106509.8227</v>
      </c>
      <c r="AH2498" s="33">
        <v>182571.81349999999</v>
      </c>
      <c r="AI2498" s="33">
        <v>109919.702</v>
      </c>
      <c r="AJ2498" s="33">
        <v>158983.27429999999</v>
      </c>
      <c r="AK2498" s="33">
        <v>71648.333299999998</v>
      </c>
      <c r="AL2498" s="33">
        <v>2713843.3213999998</v>
      </c>
      <c r="AM2498" s="33">
        <f t="shared" si="268"/>
        <v>87334.940999999992</v>
      </c>
      <c r="AN2498" s="33"/>
      <c r="AO2498" s="33"/>
      <c r="AP2498" s="33"/>
      <c r="AQ2498" s="33"/>
      <c r="AR2498" s="33"/>
      <c r="AS2498" s="33"/>
      <c r="AT2498" s="33"/>
      <c r="AU2498" s="33"/>
      <c r="AV2498" s="33">
        <f t="shared" si="269"/>
        <v>-213926.76259999999</v>
      </c>
      <c r="AW2498" s="33"/>
      <c r="AX2498" s="33"/>
      <c r="AY2498" s="33"/>
      <c r="AZ2498" s="33"/>
      <c r="BA2498" s="38">
        <v>2493</v>
      </c>
      <c r="BB2498" s="38">
        <v>2015</v>
      </c>
      <c r="BC2498" s="38">
        <v>1993</v>
      </c>
      <c r="BD2498" s="39">
        <v>116.7870363</v>
      </c>
      <c r="BE2498" s="33">
        <f t="shared" si="270"/>
        <v>-130698.34187054168</v>
      </c>
      <c r="BF2498" s="33">
        <v>2027884.105</v>
      </c>
      <c r="BG2498" s="33">
        <v>106509.8227</v>
      </c>
      <c r="BH2498" s="33">
        <v>174082.11739999999</v>
      </c>
      <c r="BI2498" s="33">
        <v>121075.97172945899</v>
      </c>
      <c r="BJ2498" s="33">
        <v>327659.5968</v>
      </c>
      <c r="BK2498" s="33">
        <v>80064.896800000002</v>
      </c>
      <c r="BL2498" s="33">
        <v>2807845.0586999999</v>
      </c>
      <c r="BM2498" s="33">
        <f t="shared" si="271"/>
        <v>247594.7</v>
      </c>
      <c r="BN2498" s="9"/>
      <c r="BO2498" s="9"/>
      <c r="BP2498" s="9"/>
      <c r="BQ2498" s="9"/>
      <c r="BR2498" s="9"/>
      <c r="BS2498" s="9"/>
      <c r="BT2498" s="9"/>
      <c r="BU2498" s="9"/>
      <c r="BV2498" s="33">
        <f t="shared" si="272"/>
        <v>-130698.34187054168</v>
      </c>
      <c r="BW2498" s="9"/>
      <c r="BX2498" s="9"/>
      <c r="BY2498" s="9"/>
      <c r="BZ2498" s="9"/>
      <c r="CA2498" s="21"/>
      <c r="CB2498" s="21"/>
      <c r="CC2498" s="21"/>
      <c r="CD2498" s="22"/>
      <c r="CE2498" s="9"/>
      <c r="CF2498" s="9"/>
      <c r="CG2498" s="9"/>
      <c r="CH2498" s="9"/>
      <c r="CI2498" s="9"/>
      <c r="CJ2498" s="9"/>
      <c r="CK2498" s="9"/>
      <c r="CL2498" s="9"/>
      <c r="CM2498" s="10"/>
      <c r="CN2498" s="4"/>
      <c r="CO2498" s="4"/>
      <c r="CP2498" s="4"/>
      <c r="CQ2498" s="4"/>
      <c r="CR2498" s="4"/>
      <c r="CS2498" s="4"/>
      <c r="CT2498" s="4"/>
      <c r="CU2498" s="4"/>
      <c r="CV2498" s="4"/>
      <c r="CW2498" s="4"/>
      <c r="CX2498" s="4"/>
      <c r="CY2498" s="4"/>
      <c r="CZ2498" s="4"/>
      <c r="DD2498" s="3"/>
      <c r="DE2498" s="4"/>
      <c r="DF2498" s="4"/>
      <c r="DG2498" s="4"/>
      <c r="DH2498" s="4"/>
      <c r="DI2498" s="4"/>
      <c r="DJ2498" s="4"/>
      <c r="DK2498" s="4"/>
      <c r="DL2498" s="4"/>
      <c r="DM2498" s="4"/>
      <c r="DN2498" s="4"/>
      <c r="DO2498" s="4"/>
      <c r="DP2498" s="4"/>
      <c r="DQ2498" s="4"/>
      <c r="DR2498" s="4"/>
      <c r="DS2498" s="4"/>
      <c r="DT2498" s="4"/>
      <c r="DU2498" s="4"/>
      <c r="DV2498" s="4"/>
      <c r="DW2498" s="4"/>
      <c r="DX2498" s="4"/>
      <c r="DY2498" s="4"/>
      <c r="DZ2498" s="4"/>
      <c r="EE2498" s="4"/>
      <c r="EF2498" s="4"/>
      <c r="EG2498" s="4"/>
      <c r="EH2498" s="4"/>
      <c r="EI2498" s="4"/>
      <c r="EJ2498" s="4"/>
      <c r="EK2498" s="4"/>
      <c r="EL2498" s="4"/>
      <c r="EM2498" s="4"/>
      <c r="EN2498" s="4"/>
      <c r="EO2498" s="4"/>
      <c r="EP2498" s="4"/>
      <c r="EQ2498" s="4"/>
      <c r="ER2498" s="4"/>
      <c r="ES2498" s="4"/>
      <c r="ET2498" s="4"/>
      <c r="EU2498" s="4"/>
      <c r="EV2498" s="4"/>
      <c r="EW2498" s="4"/>
      <c r="EX2498" s="4"/>
      <c r="EY2498" s="4"/>
      <c r="EZ2498" s="4"/>
    </row>
    <row r="2499" spans="1:156">
      <c r="A2499" s="8">
        <v>2494</v>
      </c>
      <c r="B2499" s="21">
        <v>2013</v>
      </c>
      <c r="C2499" s="21">
        <v>1974</v>
      </c>
      <c r="D2499" s="22">
        <v>194.84334010000001</v>
      </c>
      <c r="E2499" s="9">
        <v>-79436.744500000001</v>
      </c>
      <c r="F2499" s="9">
        <v>1974684.4691999999</v>
      </c>
      <c r="G2499" s="9">
        <v>101672.62639999999</v>
      </c>
      <c r="H2499" s="9">
        <v>415439.15049999999</v>
      </c>
      <c r="I2499" s="9">
        <v>87360.255999999994</v>
      </c>
      <c r="J2499" s="9">
        <v>54452.173900000002</v>
      </c>
      <c r="K2499" s="9">
        <v>29674.585299999999</v>
      </c>
      <c r="L2499" s="9">
        <v>2683370.8352000001</v>
      </c>
      <c r="M2499" s="9">
        <f t="shared" si="266"/>
        <v>24777.588600000003</v>
      </c>
      <c r="N2499" s="26"/>
      <c r="O2499" s="26"/>
      <c r="P2499" s="26"/>
      <c r="Q2499" s="26"/>
      <c r="R2499" s="26"/>
      <c r="S2499" s="26"/>
      <c r="T2499" s="26"/>
      <c r="U2499" s="26"/>
      <c r="V2499" s="33">
        <f t="shared" si="267"/>
        <v>-79436.744500000001</v>
      </c>
      <c r="W2499" s="26"/>
      <c r="X2499" s="26"/>
      <c r="Y2499" s="26"/>
      <c r="Z2499" s="26"/>
      <c r="AA2499" s="26"/>
      <c r="AB2499" s="38">
        <v>2014</v>
      </c>
      <c r="AC2499" s="38">
        <v>1950</v>
      </c>
      <c r="AD2499" s="39">
        <v>158.5133792</v>
      </c>
      <c r="AE2499" s="33">
        <v>152224.30170000001</v>
      </c>
      <c r="AF2499" s="33">
        <v>2084981.3267999999</v>
      </c>
      <c r="AG2499" s="33">
        <v>106509.8227</v>
      </c>
      <c r="AH2499" s="33">
        <v>188885.01699999999</v>
      </c>
      <c r="AI2499" s="33">
        <v>86191.299400000004</v>
      </c>
      <c r="AJ2499" s="33">
        <v>448425.55060000002</v>
      </c>
      <c r="AK2499" s="33">
        <v>33643.960299999999</v>
      </c>
      <c r="AL2499" s="33">
        <v>2729124.7544999998</v>
      </c>
      <c r="AM2499" s="33">
        <f t="shared" si="268"/>
        <v>414781.59030000004</v>
      </c>
      <c r="AN2499" s="33"/>
      <c r="AO2499" s="33"/>
      <c r="AP2499" s="33"/>
      <c r="AQ2499" s="33"/>
      <c r="AR2499" s="33"/>
      <c r="AS2499" s="33"/>
      <c r="AT2499" s="33"/>
      <c r="AU2499" s="33"/>
      <c r="AV2499" s="33">
        <f t="shared" si="269"/>
        <v>152224.30170000001</v>
      </c>
      <c r="AW2499" s="33"/>
      <c r="AX2499" s="33"/>
      <c r="AY2499" s="33"/>
      <c r="AZ2499" s="33"/>
      <c r="BA2499" s="38">
        <v>2494</v>
      </c>
      <c r="BB2499" s="38">
        <v>2015</v>
      </c>
      <c r="BC2499" s="38">
        <v>1951</v>
      </c>
      <c r="BD2499" s="39">
        <v>165.19841829999999</v>
      </c>
      <c r="BE2499" s="33">
        <f t="shared" si="270"/>
        <v>305933.86105510266</v>
      </c>
      <c r="BF2499" s="33">
        <v>2149272.0485</v>
      </c>
      <c r="BG2499" s="33">
        <v>106509.8227</v>
      </c>
      <c r="BH2499" s="33">
        <v>186965.71660000001</v>
      </c>
      <c r="BI2499" s="33">
        <v>72652.500455103102</v>
      </c>
      <c r="BJ2499" s="33">
        <v>590214.03509999998</v>
      </c>
      <c r="BK2499" s="33">
        <v>3781.9436000000001</v>
      </c>
      <c r="BL2499" s="33">
        <v>2795898.3187000002</v>
      </c>
      <c r="BM2499" s="33">
        <f t="shared" si="271"/>
        <v>586432.09149999998</v>
      </c>
      <c r="BN2499" s="9"/>
      <c r="BO2499" s="9"/>
      <c r="BP2499" s="9"/>
      <c r="BQ2499" s="9"/>
      <c r="BR2499" s="9"/>
      <c r="BS2499" s="9"/>
      <c r="BT2499" s="9"/>
      <c r="BU2499" s="9"/>
      <c r="BV2499" s="33">
        <f t="shared" si="272"/>
        <v>305933.86105510266</v>
      </c>
      <c r="BW2499" s="9"/>
      <c r="BX2499" s="9"/>
      <c r="BY2499" s="9"/>
      <c r="BZ2499" s="9"/>
      <c r="CA2499" s="21"/>
      <c r="CB2499" s="21"/>
      <c r="CC2499" s="21"/>
      <c r="CD2499" s="22"/>
      <c r="CE2499" s="9"/>
      <c r="CF2499" s="9"/>
      <c r="CG2499" s="9"/>
      <c r="CH2499" s="9"/>
      <c r="CI2499" s="9"/>
      <c r="CJ2499" s="9"/>
      <c r="CK2499" s="9"/>
      <c r="CL2499" s="9"/>
      <c r="CM2499" s="10"/>
      <c r="CN2499" s="4"/>
      <c r="CO2499" s="4"/>
      <c r="CP2499" s="4"/>
      <c r="CQ2499" s="4"/>
      <c r="CR2499" s="4"/>
      <c r="CS2499" s="4"/>
      <c r="CT2499" s="4"/>
      <c r="CU2499" s="4"/>
      <c r="CV2499" s="4"/>
      <c r="CW2499" s="4"/>
      <c r="CX2499" s="4"/>
      <c r="CY2499" s="4"/>
      <c r="CZ2499" s="4"/>
      <c r="DD2499" s="3"/>
      <c r="DE2499" s="4"/>
      <c r="DF2499" s="4"/>
      <c r="DG2499" s="4"/>
      <c r="DH2499" s="4"/>
      <c r="DI2499" s="4"/>
      <c r="DJ2499" s="4"/>
      <c r="DK2499" s="4"/>
      <c r="DL2499" s="4"/>
      <c r="DM2499" s="4"/>
      <c r="DN2499" s="4"/>
      <c r="DO2499" s="4"/>
      <c r="DP2499" s="4"/>
      <c r="DQ2499" s="4"/>
      <c r="DR2499" s="4"/>
      <c r="DS2499" s="4"/>
      <c r="DT2499" s="4"/>
      <c r="DU2499" s="4"/>
      <c r="DV2499" s="4"/>
      <c r="DW2499" s="4"/>
      <c r="DX2499" s="4"/>
      <c r="DY2499" s="4"/>
      <c r="DZ2499" s="4"/>
      <c r="EE2499" s="4"/>
      <c r="EF2499" s="4"/>
      <c r="EG2499" s="4"/>
      <c r="EH2499" s="4"/>
      <c r="EI2499" s="4"/>
      <c r="EJ2499" s="4"/>
      <c r="EK2499" s="4"/>
      <c r="EL2499" s="4"/>
      <c r="EM2499" s="4"/>
      <c r="EN2499" s="4"/>
      <c r="EO2499" s="4"/>
      <c r="EP2499" s="4"/>
      <c r="EQ2499" s="4"/>
      <c r="ER2499" s="4"/>
      <c r="ES2499" s="4"/>
      <c r="ET2499" s="4"/>
      <c r="EU2499" s="4"/>
      <c r="EV2499" s="4"/>
      <c r="EW2499" s="4"/>
      <c r="EX2499" s="4"/>
      <c r="EY2499" s="4"/>
      <c r="EZ2499" s="4"/>
    </row>
    <row r="2500" spans="1:156">
      <c r="A2500" s="8">
        <v>2495</v>
      </c>
      <c r="B2500" s="21">
        <v>2013</v>
      </c>
      <c r="C2500" s="21">
        <v>1949</v>
      </c>
      <c r="D2500" s="22">
        <v>130.26025490000001</v>
      </c>
      <c r="E2500" s="9">
        <v>-96225.683099999995</v>
      </c>
      <c r="F2500" s="9">
        <v>1930143.892</v>
      </c>
      <c r="G2500" s="9">
        <v>101672.62639999999</v>
      </c>
      <c r="H2500" s="9">
        <v>415383.16249999998</v>
      </c>
      <c r="I2500" s="9">
        <v>87568.745599999995</v>
      </c>
      <c r="J2500" s="9">
        <v>73625.9948</v>
      </c>
      <c r="K2500" s="9">
        <v>18550.277900000001</v>
      </c>
      <c r="L2500" s="9">
        <v>2686069.8265</v>
      </c>
      <c r="M2500" s="9">
        <f t="shared" si="266"/>
        <v>55075.716899999999</v>
      </c>
      <c r="N2500" s="26"/>
      <c r="O2500" s="26"/>
      <c r="P2500" s="26"/>
      <c r="Q2500" s="26"/>
      <c r="R2500" s="26"/>
      <c r="S2500" s="26"/>
      <c r="T2500" s="26"/>
      <c r="U2500" s="26"/>
      <c r="V2500" s="33">
        <f t="shared" si="267"/>
        <v>-96225.683099999995</v>
      </c>
      <c r="W2500" s="26"/>
      <c r="X2500" s="26"/>
      <c r="Y2500" s="26"/>
      <c r="Z2500" s="26"/>
      <c r="AA2500" s="26"/>
      <c r="AB2500" s="38">
        <v>2014</v>
      </c>
      <c r="AC2500" s="38">
        <v>1991</v>
      </c>
      <c r="AD2500" s="39">
        <v>149.61549260000001</v>
      </c>
      <c r="AE2500" s="33">
        <v>221858.8652</v>
      </c>
      <c r="AF2500" s="33">
        <v>2046206.7424999999</v>
      </c>
      <c r="AG2500" s="33">
        <v>106509.8227</v>
      </c>
      <c r="AH2500" s="33">
        <v>190530.58900000001</v>
      </c>
      <c r="AI2500" s="33">
        <v>80006.357999999993</v>
      </c>
      <c r="AJ2500" s="33">
        <v>532393.11840000004</v>
      </c>
      <c r="AK2500" s="33">
        <v>9087.7857000000004</v>
      </c>
      <c r="AL2500" s="33">
        <v>2724699.9797</v>
      </c>
      <c r="AM2500" s="33">
        <f t="shared" si="268"/>
        <v>523305.33270000003</v>
      </c>
      <c r="AN2500" s="33"/>
      <c r="AO2500" s="33"/>
      <c r="AP2500" s="33"/>
      <c r="AQ2500" s="33"/>
      <c r="AR2500" s="33"/>
      <c r="AS2500" s="33"/>
      <c r="AT2500" s="33"/>
      <c r="AU2500" s="33"/>
      <c r="AV2500" s="33">
        <f t="shared" si="269"/>
        <v>221858.8652</v>
      </c>
      <c r="AW2500" s="33"/>
      <c r="AX2500" s="33"/>
      <c r="AY2500" s="33"/>
      <c r="AZ2500" s="33"/>
      <c r="BA2500" s="38">
        <v>2495</v>
      </c>
      <c r="BB2500" s="38">
        <v>2015</v>
      </c>
      <c r="BC2500" s="38">
        <v>1992</v>
      </c>
      <c r="BD2500" s="39">
        <v>96.583156709999997</v>
      </c>
      <c r="BE2500" s="33">
        <f t="shared" si="270"/>
        <v>-248731.52357575949</v>
      </c>
      <c r="BF2500" s="33">
        <v>2131522.7190999999</v>
      </c>
      <c r="BG2500" s="33">
        <v>106509.8227</v>
      </c>
      <c r="BH2500" s="33">
        <v>174973.9302</v>
      </c>
      <c r="BI2500" s="33">
        <v>117724.061324241</v>
      </c>
      <c r="BJ2500" s="33">
        <v>147704.9713</v>
      </c>
      <c r="BK2500" s="33">
        <v>126870.1746</v>
      </c>
      <c r="BL2500" s="33">
        <v>2800296.8536</v>
      </c>
      <c r="BM2500" s="33">
        <f t="shared" si="271"/>
        <v>20834.796700000006</v>
      </c>
      <c r="BN2500" s="9"/>
      <c r="BO2500" s="9"/>
      <c r="BP2500" s="9"/>
      <c r="BQ2500" s="9"/>
      <c r="BR2500" s="9"/>
      <c r="BS2500" s="9"/>
      <c r="BT2500" s="9"/>
      <c r="BU2500" s="9"/>
      <c r="BV2500" s="33">
        <f t="shared" si="272"/>
        <v>-248731.52357575949</v>
      </c>
      <c r="BW2500" s="9"/>
      <c r="BX2500" s="9"/>
      <c r="BY2500" s="9"/>
      <c r="BZ2500" s="9"/>
      <c r="CA2500" s="21"/>
      <c r="CB2500" s="21"/>
      <c r="CC2500" s="21"/>
      <c r="CD2500" s="22"/>
      <c r="CE2500" s="9"/>
      <c r="CF2500" s="9"/>
      <c r="CG2500" s="9"/>
      <c r="CH2500" s="9"/>
      <c r="CI2500" s="9"/>
      <c r="CJ2500" s="9"/>
      <c r="CK2500" s="9"/>
      <c r="CL2500" s="9"/>
      <c r="CM2500" s="10"/>
      <c r="CN2500" s="4"/>
      <c r="CO2500" s="4"/>
      <c r="CP2500" s="4"/>
      <c r="CQ2500" s="4"/>
      <c r="CR2500" s="4"/>
      <c r="CS2500" s="4"/>
      <c r="CT2500" s="4"/>
      <c r="CU2500" s="4"/>
      <c r="CV2500" s="4"/>
      <c r="CW2500" s="4"/>
      <c r="CX2500" s="4"/>
      <c r="CY2500" s="4"/>
      <c r="CZ2500" s="4"/>
      <c r="DD2500" s="3"/>
      <c r="DE2500" s="4"/>
      <c r="DF2500" s="4"/>
      <c r="DG2500" s="4"/>
      <c r="DH2500" s="4"/>
      <c r="DI2500" s="4"/>
      <c r="DJ2500" s="4"/>
      <c r="DK2500" s="4"/>
      <c r="DL2500" s="4"/>
      <c r="DM2500" s="4"/>
      <c r="DN2500" s="4"/>
      <c r="DO2500" s="4"/>
      <c r="DP2500" s="4"/>
      <c r="DQ2500" s="4"/>
      <c r="DR2500" s="4"/>
      <c r="DS2500" s="4"/>
      <c r="DT2500" s="4"/>
      <c r="DU2500" s="4"/>
      <c r="DV2500" s="4"/>
      <c r="DW2500" s="4"/>
      <c r="DX2500" s="4"/>
      <c r="DY2500" s="4"/>
      <c r="DZ2500" s="4"/>
      <c r="EE2500" s="4"/>
      <c r="EF2500" s="4"/>
      <c r="EG2500" s="4"/>
      <c r="EH2500" s="4"/>
      <c r="EI2500" s="4"/>
      <c r="EJ2500" s="4"/>
      <c r="EK2500" s="4"/>
      <c r="EL2500" s="4"/>
      <c r="EM2500" s="4"/>
      <c r="EN2500" s="4"/>
      <c r="EO2500" s="4"/>
      <c r="EP2500" s="4"/>
      <c r="EQ2500" s="4"/>
      <c r="ER2500" s="4"/>
      <c r="ES2500" s="4"/>
      <c r="ET2500" s="4"/>
      <c r="EU2500" s="4"/>
      <c r="EV2500" s="4"/>
      <c r="EW2500" s="4"/>
      <c r="EX2500" s="4"/>
      <c r="EY2500" s="4"/>
      <c r="EZ2500" s="4"/>
    </row>
    <row r="2501" spans="1:156">
      <c r="A2501" s="8">
        <v>2496</v>
      </c>
      <c r="B2501" s="21">
        <v>2013</v>
      </c>
      <c r="C2501" s="21">
        <v>1977</v>
      </c>
      <c r="D2501" s="22">
        <v>78.848646959999996</v>
      </c>
      <c r="E2501" s="9">
        <v>-60220.940999999999</v>
      </c>
      <c r="F2501" s="9">
        <v>1976735.9106000001</v>
      </c>
      <c r="G2501" s="9">
        <v>101672.62639999999</v>
      </c>
      <c r="H2501" s="9">
        <v>415885.31719999999</v>
      </c>
      <c r="I2501" s="9">
        <v>85698.806599999996</v>
      </c>
      <c r="J2501" s="9">
        <v>56309.791499999999</v>
      </c>
      <c r="K2501" s="9">
        <v>12853.259099999999</v>
      </c>
      <c r="L2501" s="9">
        <v>2683670.1343</v>
      </c>
      <c r="M2501" s="9">
        <f t="shared" si="266"/>
        <v>43456.532399999996</v>
      </c>
      <c r="N2501" s="26"/>
      <c r="O2501" s="26"/>
      <c r="P2501" s="26"/>
      <c r="Q2501" s="26"/>
      <c r="R2501" s="26"/>
      <c r="S2501" s="26"/>
      <c r="T2501" s="26"/>
      <c r="U2501" s="26"/>
      <c r="V2501" s="33">
        <f t="shared" si="267"/>
        <v>-60220.940999999999</v>
      </c>
      <c r="W2501" s="26"/>
      <c r="X2501" s="26"/>
      <c r="Y2501" s="26"/>
      <c r="Z2501" s="26"/>
      <c r="AA2501" s="26"/>
      <c r="AB2501" s="38">
        <v>2014</v>
      </c>
      <c r="AC2501" s="38">
        <v>1957</v>
      </c>
      <c r="AD2501" s="39">
        <v>143.02299429999999</v>
      </c>
      <c r="AE2501" s="33">
        <v>103142.18150000001</v>
      </c>
      <c r="AF2501" s="33">
        <v>2101483.6502</v>
      </c>
      <c r="AG2501" s="33">
        <v>106509.8227</v>
      </c>
      <c r="AH2501" s="33">
        <v>188534.10829999999</v>
      </c>
      <c r="AI2501" s="33">
        <v>87510.202399999995</v>
      </c>
      <c r="AJ2501" s="33">
        <v>384679.62449999998</v>
      </c>
      <c r="AK2501" s="33">
        <v>37860.736599999997</v>
      </c>
      <c r="AL2501" s="33">
        <v>2727714.4898999999</v>
      </c>
      <c r="AM2501" s="33">
        <f t="shared" si="268"/>
        <v>346818.88789999997</v>
      </c>
      <c r="AN2501" s="33"/>
      <c r="AO2501" s="33"/>
      <c r="AP2501" s="33"/>
      <c r="AQ2501" s="33"/>
      <c r="AR2501" s="33"/>
      <c r="AS2501" s="33"/>
      <c r="AT2501" s="33"/>
      <c r="AU2501" s="33"/>
      <c r="AV2501" s="33">
        <f t="shared" si="269"/>
        <v>103142.18150000001</v>
      </c>
      <c r="AW2501" s="33"/>
      <c r="AX2501" s="33"/>
      <c r="AY2501" s="33"/>
      <c r="AZ2501" s="33"/>
      <c r="BA2501" s="38">
        <v>2496</v>
      </c>
      <c r="BB2501" s="38">
        <v>2015</v>
      </c>
      <c r="BC2501" s="38">
        <v>1958</v>
      </c>
      <c r="BD2501" s="39">
        <v>135.44914199999999</v>
      </c>
      <c r="BE2501" s="33">
        <f t="shared" si="270"/>
        <v>-14208.253747406416</v>
      </c>
      <c r="BF2501" s="33">
        <v>2084182.7392</v>
      </c>
      <c r="BG2501" s="33">
        <v>106509.8227</v>
      </c>
      <c r="BH2501" s="33">
        <v>184498.2408</v>
      </c>
      <c r="BI2501" s="33">
        <v>81926.596752593599</v>
      </c>
      <c r="BJ2501" s="33">
        <v>335109.92509999999</v>
      </c>
      <c r="BK2501" s="33">
        <v>24426.9745</v>
      </c>
      <c r="BL2501" s="33">
        <v>2782008.6038000002</v>
      </c>
      <c r="BM2501" s="33">
        <f t="shared" si="271"/>
        <v>310682.95059999998</v>
      </c>
      <c r="BN2501" s="9"/>
      <c r="BO2501" s="9"/>
      <c r="BP2501" s="9"/>
      <c r="BQ2501" s="9"/>
      <c r="BR2501" s="9"/>
      <c r="BS2501" s="9"/>
      <c r="BT2501" s="9"/>
      <c r="BU2501" s="9"/>
      <c r="BV2501" s="33">
        <f t="shared" si="272"/>
        <v>-14208.253747406416</v>
      </c>
      <c r="BW2501" s="9"/>
      <c r="BX2501" s="9"/>
      <c r="BY2501" s="9"/>
      <c r="BZ2501" s="9"/>
      <c r="CA2501" s="21"/>
      <c r="CB2501" s="21"/>
      <c r="CC2501" s="21"/>
      <c r="CD2501" s="22"/>
      <c r="CE2501" s="9"/>
      <c r="CF2501" s="9"/>
      <c r="CG2501" s="9"/>
      <c r="CH2501" s="9"/>
      <c r="CI2501" s="9"/>
      <c r="CJ2501" s="9"/>
      <c r="CK2501" s="9"/>
      <c r="CL2501" s="9"/>
      <c r="CM2501" s="10"/>
      <c r="CN2501" s="4"/>
      <c r="CO2501" s="4"/>
      <c r="CP2501" s="4"/>
      <c r="CQ2501" s="4"/>
      <c r="CR2501" s="4"/>
      <c r="CS2501" s="4"/>
      <c r="CT2501" s="4"/>
      <c r="CU2501" s="4"/>
      <c r="CV2501" s="4"/>
      <c r="CW2501" s="4"/>
      <c r="CX2501" s="4"/>
      <c r="CY2501" s="4"/>
      <c r="CZ2501" s="4"/>
      <c r="DD2501" s="3"/>
      <c r="DE2501" s="4"/>
      <c r="DF2501" s="4"/>
      <c r="DG2501" s="4"/>
      <c r="DH2501" s="4"/>
      <c r="DI2501" s="4"/>
      <c r="DJ2501" s="4"/>
      <c r="DK2501" s="4"/>
      <c r="DL2501" s="4"/>
      <c r="DM2501" s="4"/>
      <c r="DN2501" s="4"/>
      <c r="DO2501" s="4"/>
      <c r="DP2501" s="4"/>
      <c r="DQ2501" s="4"/>
      <c r="DR2501" s="4"/>
      <c r="DS2501" s="4"/>
      <c r="DT2501" s="4"/>
      <c r="DU2501" s="4"/>
      <c r="DV2501" s="4"/>
      <c r="DW2501" s="4"/>
      <c r="DX2501" s="4"/>
      <c r="DY2501" s="4"/>
      <c r="DZ2501" s="4"/>
      <c r="EE2501" s="4"/>
      <c r="EF2501" s="4"/>
      <c r="EG2501" s="4"/>
      <c r="EH2501" s="4"/>
      <c r="EI2501" s="4"/>
      <c r="EJ2501" s="4"/>
      <c r="EK2501" s="4"/>
      <c r="EL2501" s="4"/>
      <c r="EM2501" s="4"/>
      <c r="EN2501" s="4"/>
      <c r="EO2501" s="4"/>
      <c r="EP2501" s="4"/>
      <c r="EQ2501" s="4"/>
      <c r="ER2501" s="4"/>
      <c r="ES2501" s="4"/>
      <c r="ET2501" s="4"/>
      <c r="EU2501" s="4"/>
      <c r="EV2501" s="4"/>
      <c r="EW2501" s="4"/>
      <c r="EX2501" s="4"/>
      <c r="EY2501" s="4"/>
      <c r="EZ2501" s="4"/>
    </row>
    <row r="2502" spans="1:156">
      <c r="A2502" s="8">
        <v>2497</v>
      </c>
      <c r="B2502" s="21">
        <v>2013</v>
      </c>
      <c r="C2502" s="21">
        <v>1957</v>
      </c>
      <c r="D2502" s="22">
        <v>143.02299429999999</v>
      </c>
      <c r="E2502" s="9">
        <v>-63572.3</v>
      </c>
      <c r="F2502" s="9">
        <v>1954375.6841</v>
      </c>
      <c r="G2502" s="9">
        <v>101672.62639999999</v>
      </c>
      <c r="H2502" s="9">
        <v>415421.26169999997</v>
      </c>
      <c r="I2502" s="9">
        <v>87426.870599999995</v>
      </c>
      <c r="J2502" s="9">
        <v>96671.385699999999</v>
      </c>
      <c r="K2502" s="9">
        <v>26987.5059</v>
      </c>
      <c r="L2502" s="9">
        <v>2692152.6225999999</v>
      </c>
      <c r="M2502" s="9">
        <f t="shared" si="266"/>
        <v>69683.879799999995</v>
      </c>
      <c r="N2502" s="26"/>
      <c r="O2502" s="26"/>
      <c r="P2502" s="26"/>
      <c r="Q2502" s="26"/>
      <c r="R2502" s="26"/>
      <c r="S2502" s="26"/>
      <c r="T2502" s="26"/>
      <c r="U2502" s="26"/>
      <c r="V2502" s="33">
        <f t="shared" si="267"/>
        <v>-63572.3</v>
      </c>
      <c r="W2502" s="26"/>
      <c r="X2502" s="26"/>
      <c r="Y2502" s="26"/>
      <c r="Z2502" s="26"/>
      <c r="AA2502" s="26"/>
      <c r="AB2502" s="38">
        <v>2014</v>
      </c>
      <c r="AC2502" s="38">
        <v>1931</v>
      </c>
      <c r="AD2502" s="39">
        <v>87.262880030000005</v>
      </c>
      <c r="AE2502" s="33">
        <v>-353057.74209999997</v>
      </c>
      <c r="AF2502" s="33">
        <v>2082771.1407999999</v>
      </c>
      <c r="AG2502" s="33">
        <v>106509.8227</v>
      </c>
      <c r="AH2502" s="33">
        <v>159614.56880000001</v>
      </c>
      <c r="AI2502" s="33">
        <v>196205.33309999999</v>
      </c>
      <c r="AJ2502" s="33">
        <v>106405.292</v>
      </c>
      <c r="AK2502" s="33">
        <v>299343.59789999999</v>
      </c>
      <c r="AL2502" s="33">
        <v>2705220.3015000001</v>
      </c>
      <c r="AM2502" s="33">
        <f t="shared" si="268"/>
        <v>-192938.30589999998</v>
      </c>
      <c r="AN2502" s="33"/>
      <c r="AO2502" s="33"/>
      <c r="AP2502" s="33"/>
      <c r="AQ2502" s="33"/>
      <c r="AR2502" s="33"/>
      <c r="AS2502" s="33"/>
      <c r="AT2502" s="33"/>
      <c r="AU2502" s="33"/>
      <c r="AV2502" s="33">
        <f t="shared" si="269"/>
        <v>-353057.74209999997</v>
      </c>
      <c r="AW2502" s="33"/>
      <c r="AX2502" s="33"/>
      <c r="AY2502" s="33"/>
      <c r="AZ2502" s="33"/>
      <c r="BA2502" s="38">
        <v>2497</v>
      </c>
      <c r="BB2502" s="38">
        <v>2015</v>
      </c>
      <c r="BC2502" s="38">
        <v>1932</v>
      </c>
      <c r="BD2502" s="39">
        <v>133.21170939999999</v>
      </c>
      <c r="BE2502" s="33">
        <f t="shared" si="270"/>
        <v>-165108.00636533601</v>
      </c>
      <c r="BF2502" s="33">
        <v>2099052.3130999999</v>
      </c>
      <c r="BG2502" s="33">
        <v>106509.8227</v>
      </c>
      <c r="BH2502" s="33">
        <v>166343.49540000001</v>
      </c>
      <c r="BI2502" s="33">
        <v>150161.861434664</v>
      </c>
      <c r="BJ2502" s="33">
        <v>297822.8933</v>
      </c>
      <c r="BK2502" s="33">
        <v>186661.67199999999</v>
      </c>
      <c r="BL2502" s="33">
        <v>2798336.7203000002</v>
      </c>
      <c r="BM2502" s="33">
        <f t="shared" si="271"/>
        <v>111161.2213</v>
      </c>
      <c r="BN2502" s="9"/>
      <c r="BO2502" s="9"/>
      <c r="BP2502" s="9"/>
      <c r="BQ2502" s="9"/>
      <c r="BR2502" s="9"/>
      <c r="BS2502" s="9"/>
      <c r="BT2502" s="9"/>
      <c r="BU2502" s="9"/>
      <c r="BV2502" s="33">
        <f t="shared" si="272"/>
        <v>-165108.00636533601</v>
      </c>
      <c r="BW2502" s="9"/>
      <c r="BX2502" s="9"/>
      <c r="BY2502" s="9"/>
      <c r="BZ2502" s="9"/>
      <c r="CA2502" s="21"/>
      <c r="CB2502" s="21"/>
      <c r="CC2502" s="21"/>
      <c r="CD2502" s="22"/>
      <c r="CE2502" s="9"/>
      <c r="CF2502" s="9"/>
      <c r="CG2502" s="9"/>
      <c r="CH2502" s="9"/>
      <c r="CI2502" s="9"/>
      <c r="CJ2502" s="9"/>
      <c r="CK2502" s="9"/>
      <c r="CL2502" s="9"/>
      <c r="CM2502" s="10"/>
      <c r="CN2502" s="4"/>
      <c r="CO2502" s="4"/>
      <c r="CP2502" s="4"/>
      <c r="CQ2502" s="4"/>
      <c r="CR2502" s="4"/>
      <c r="CS2502" s="4"/>
      <c r="CT2502" s="4"/>
      <c r="CU2502" s="4"/>
      <c r="CV2502" s="4"/>
      <c r="CW2502" s="4"/>
      <c r="CX2502" s="4"/>
      <c r="CY2502" s="4"/>
      <c r="CZ2502" s="4"/>
      <c r="DD2502" s="3"/>
      <c r="DE2502" s="4"/>
      <c r="DF2502" s="4"/>
      <c r="DG2502" s="4"/>
      <c r="DH2502" s="4"/>
      <c r="DI2502" s="4"/>
      <c r="DJ2502" s="4"/>
      <c r="DK2502" s="4"/>
      <c r="DL2502" s="4"/>
      <c r="DM2502" s="4"/>
      <c r="DN2502" s="4"/>
      <c r="DO2502" s="4"/>
      <c r="DP2502" s="4"/>
      <c r="DQ2502" s="4"/>
      <c r="DR2502" s="4"/>
      <c r="DS2502" s="4"/>
      <c r="DT2502" s="4"/>
      <c r="DU2502" s="4"/>
      <c r="DV2502" s="4"/>
      <c r="DW2502" s="4"/>
      <c r="DX2502" s="4"/>
      <c r="DY2502" s="4"/>
      <c r="DZ2502" s="4"/>
      <c r="EE2502" s="4"/>
      <c r="EF2502" s="4"/>
      <c r="EG2502" s="4"/>
      <c r="EH2502" s="4"/>
      <c r="EI2502" s="4"/>
      <c r="EJ2502" s="4"/>
      <c r="EK2502" s="4"/>
      <c r="EL2502" s="4"/>
      <c r="EM2502" s="4"/>
      <c r="EN2502" s="4"/>
      <c r="EO2502" s="4"/>
      <c r="EP2502" s="4"/>
      <c r="EQ2502" s="4"/>
      <c r="ER2502" s="4"/>
      <c r="ES2502" s="4"/>
      <c r="ET2502" s="4"/>
      <c r="EU2502" s="4"/>
      <c r="EV2502" s="4"/>
      <c r="EW2502" s="4"/>
      <c r="EX2502" s="4"/>
      <c r="EY2502" s="4"/>
      <c r="EZ2502" s="4"/>
    </row>
    <row r="2503" spans="1:156">
      <c r="A2503" s="8">
        <v>2498</v>
      </c>
      <c r="B2503" s="21">
        <v>2013</v>
      </c>
      <c r="C2503" s="21">
        <v>1990</v>
      </c>
      <c r="D2503" s="22">
        <v>135.3888048</v>
      </c>
      <c r="E2503" s="9">
        <v>-6191.5753000000004</v>
      </c>
      <c r="F2503" s="9">
        <v>1908330.507</v>
      </c>
      <c r="G2503" s="9">
        <v>101672.62639999999</v>
      </c>
      <c r="H2503" s="9">
        <v>415492.39679999999</v>
      </c>
      <c r="I2503" s="9">
        <v>87161.975699999995</v>
      </c>
      <c r="J2503" s="9">
        <v>177077.41819999999</v>
      </c>
      <c r="K2503" s="9">
        <v>1765.0261</v>
      </c>
      <c r="L2503" s="9">
        <v>2694161.4734</v>
      </c>
      <c r="M2503" s="9">
        <f t="shared" ref="M2503:M2566" si="273">J2503-K2503</f>
        <v>175312.3921</v>
      </c>
      <c r="N2503" s="26"/>
      <c r="O2503" s="26"/>
      <c r="P2503" s="26"/>
      <c r="Q2503" s="26"/>
      <c r="R2503" s="26"/>
      <c r="S2503" s="26"/>
      <c r="T2503" s="26"/>
      <c r="U2503" s="26"/>
      <c r="V2503" s="33">
        <f t="shared" ref="V2503:V2566" si="274">E2503</f>
        <v>-6191.5753000000004</v>
      </c>
      <c r="W2503" s="26"/>
      <c r="X2503" s="26"/>
      <c r="Y2503" s="26"/>
      <c r="Z2503" s="26"/>
      <c r="AA2503" s="26"/>
      <c r="AB2503" s="38">
        <v>2014</v>
      </c>
      <c r="AC2503" s="38">
        <v>1967</v>
      </c>
      <c r="AD2503" s="39">
        <v>143.80169509999999</v>
      </c>
      <c r="AE2503" s="33">
        <v>132003.7597</v>
      </c>
      <c r="AF2503" s="33">
        <v>1977062.8595</v>
      </c>
      <c r="AG2503" s="33">
        <v>106509.8227</v>
      </c>
      <c r="AH2503" s="33">
        <v>189240.6783</v>
      </c>
      <c r="AI2503" s="33">
        <v>84854.5337</v>
      </c>
      <c r="AJ2503" s="33">
        <v>507444.78110000002</v>
      </c>
      <c r="AK2503" s="33">
        <v>3411.9353000000001</v>
      </c>
      <c r="AL2503" s="33">
        <v>2729696.9802000001</v>
      </c>
      <c r="AM2503" s="33">
        <f t="shared" ref="AM2503:AM2566" si="275">AJ2503-AK2503</f>
        <v>504032.84580000001</v>
      </c>
      <c r="AN2503" s="33"/>
      <c r="AO2503" s="33"/>
      <c r="AP2503" s="33"/>
      <c r="AQ2503" s="33"/>
      <c r="AR2503" s="33"/>
      <c r="AS2503" s="33"/>
      <c r="AT2503" s="33"/>
      <c r="AU2503" s="33"/>
      <c r="AV2503" s="33">
        <f t="shared" ref="AV2503:AV2566" si="276">AE2503</f>
        <v>132003.7597</v>
      </c>
      <c r="AW2503" s="33"/>
      <c r="AX2503" s="33"/>
      <c r="AY2503" s="33"/>
      <c r="AZ2503" s="33"/>
      <c r="BA2503" s="38">
        <v>2498</v>
      </c>
      <c r="BB2503" s="38">
        <v>2015</v>
      </c>
      <c r="BC2503" s="38">
        <v>1968</v>
      </c>
      <c r="BD2503" s="39">
        <v>129.60285930000001</v>
      </c>
      <c r="BE2503" s="33">
        <f t="shared" ref="BE2503:BE2566" si="277">SUM(BF2503:BJ2503)-SUM(BK2503:BL2503)</f>
        <v>59784.975710828789</v>
      </c>
      <c r="BF2503" s="33">
        <v>2042080.5390000001</v>
      </c>
      <c r="BG2503" s="33">
        <v>106509.8227</v>
      </c>
      <c r="BH2503" s="33">
        <v>187218.7046</v>
      </c>
      <c r="BI2503" s="33">
        <v>71701.635910828598</v>
      </c>
      <c r="BJ2503" s="33">
        <v>433563.9558</v>
      </c>
      <c r="BK2503" s="33">
        <v>0</v>
      </c>
      <c r="BL2503" s="33">
        <v>2781289.6823</v>
      </c>
      <c r="BM2503" s="33">
        <f t="shared" ref="BM2503:BM2566" si="278">BJ2503-BK2503</f>
        <v>433563.9558</v>
      </c>
      <c r="BN2503" s="9"/>
      <c r="BO2503" s="9"/>
      <c r="BP2503" s="9"/>
      <c r="BQ2503" s="9"/>
      <c r="BR2503" s="9"/>
      <c r="BS2503" s="9"/>
      <c r="BT2503" s="9"/>
      <c r="BU2503" s="9"/>
      <c r="BV2503" s="33">
        <f t="shared" ref="BV2503:BV2566" si="279">BE2503</f>
        <v>59784.975710828789</v>
      </c>
      <c r="BW2503" s="9"/>
      <c r="BX2503" s="9"/>
      <c r="BY2503" s="9"/>
      <c r="BZ2503" s="9"/>
      <c r="CA2503" s="21"/>
      <c r="CB2503" s="21"/>
      <c r="CC2503" s="21"/>
      <c r="CD2503" s="22"/>
      <c r="CE2503" s="9"/>
      <c r="CF2503" s="9"/>
      <c r="CG2503" s="9"/>
      <c r="CH2503" s="9"/>
      <c r="CI2503" s="9"/>
      <c r="CJ2503" s="9"/>
      <c r="CK2503" s="9"/>
      <c r="CL2503" s="9"/>
      <c r="CM2503" s="10"/>
      <c r="CN2503" s="4"/>
      <c r="CO2503" s="4"/>
      <c r="CP2503" s="4"/>
      <c r="CQ2503" s="4"/>
      <c r="CR2503" s="4"/>
      <c r="CS2503" s="4"/>
      <c r="CT2503" s="4"/>
      <c r="CU2503" s="4"/>
      <c r="CV2503" s="4"/>
      <c r="CW2503" s="4"/>
      <c r="CX2503" s="4"/>
      <c r="CY2503" s="4"/>
      <c r="CZ2503" s="4"/>
      <c r="DD2503" s="3"/>
      <c r="DE2503" s="4"/>
      <c r="DF2503" s="4"/>
      <c r="DG2503" s="4"/>
      <c r="DH2503" s="4"/>
      <c r="DI2503" s="4"/>
      <c r="DJ2503" s="4"/>
      <c r="DK2503" s="4"/>
      <c r="DL2503" s="4"/>
      <c r="DM2503" s="4"/>
      <c r="DN2503" s="4"/>
      <c r="DO2503" s="4"/>
      <c r="DP2503" s="4"/>
      <c r="DQ2503" s="4"/>
      <c r="DR2503" s="4"/>
      <c r="DS2503" s="4"/>
      <c r="DT2503" s="4"/>
      <c r="DU2503" s="4"/>
      <c r="DV2503" s="4"/>
      <c r="DW2503" s="4"/>
      <c r="DX2503" s="4"/>
      <c r="DY2503" s="4"/>
      <c r="DZ2503" s="4"/>
      <c r="EE2503" s="4"/>
      <c r="EF2503" s="4"/>
      <c r="EG2503" s="4"/>
      <c r="EH2503" s="4"/>
      <c r="EI2503" s="4"/>
      <c r="EJ2503" s="4"/>
      <c r="EK2503" s="4"/>
      <c r="EL2503" s="4"/>
      <c r="EM2503" s="4"/>
      <c r="EN2503" s="4"/>
      <c r="EO2503" s="4"/>
      <c r="EP2503" s="4"/>
      <c r="EQ2503" s="4"/>
      <c r="ER2503" s="4"/>
      <c r="ES2503" s="4"/>
      <c r="ET2503" s="4"/>
      <c r="EU2503" s="4"/>
      <c r="EV2503" s="4"/>
      <c r="EW2503" s="4"/>
      <c r="EX2503" s="4"/>
      <c r="EY2503" s="4"/>
      <c r="EZ2503" s="4"/>
    </row>
    <row r="2504" spans="1:156">
      <c r="A2504" s="8">
        <v>2499</v>
      </c>
      <c r="B2504" s="21">
        <v>2013</v>
      </c>
      <c r="C2504" s="21">
        <v>1969</v>
      </c>
      <c r="D2504" s="22">
        <v>154.8868702</v>
      </c>
      <c r="E2504" s="9">
        <v>-26846.436300000001</v>
      </c>
      <c r="F2504" s="9">
        <v>1934515.2185</v>
      </c>
      <c r="G2504" s="9">
        <v>101672.62639999999</v>
      </c>
      <c r="H2504" s="9">
        <v>415612.86109999998</v>
      </c>
      <c r="I2504" s="9">
        <v>86713.386899999998</v>
      </c>
      <c r="J2504" s="9">
        <v>126434.999</v>
      </c>
      <c r="K2504" s="9">
        <v>2007.3724</v>
      </c>
      <c r="L2504" s="9">
        <v>2689788.1559000001</v>
      </c>
      <c r="M2504" s="9">
        <f t="shared" si="273"/>
        <v>124427.6266</v>
      </c>
      <c r="N2504" s="26"/>
      <c r="O2504" s="26"/>
      <c r="P2504" s="26"/>
      <c r="Q2504" s="26"/>
      <c r="R2504" s="26"/>
      <c r="S2504" s="26"/>
      <c r="T2504" s="26"/>
      <c r="U2504" s="26"/>
      <c r="V2504" s="33">
        <f t="shared" si="274"/>
        <v>-26846.436300000001</v>
      </c>
      <c r="W2504" s="26"/>
      <c r="X2504" s="26"/>
      <c r="Y2504" s="26"/>
      <c r="Z2504" s="26"/>
      <c r="AA2504" s="26"/>
      <c r="AB2504" s="38">
        <v>2014</v>
      </c>
      <c r="AC2504" s="38">
        <v>1968</v>
      </c>
      <c r="AD2504" s="39">
        <v>129.60285930000001</v>
      </c>
      <c r="AE2504" s="33">
        <v>170344.95819999999</v>
      </c>
      <c r="AF2504" s="33">
        <v>2045298.9180000001</v>
      </c>
      <c r="AG2504" s="33">
        <v>106509.8227</v>
      </c>
      <c r="AH2504" s="33">
        <v>192426.52849999999</v>
      </c>
      <c r="AI2504" s="33">
        <v>72880.401100000003</v>
      </c>
      <c r="AJ2504" s="33">
        <v>465985.63050000003</v>
      </c>
      <c r="AK2504" s="33">
        <v>1482.9942000000001</v>
      </c>
      <c r="AL2504" s="33">
        <v>2711273.3483000002</v>
      </c>
      <c r="AM2504" s="33">
        <f t="shared" si="275"/>
        <v>464502.63630000001</v>
      </c>
      <c r="AN2504" s="33"/>
      <c r="AO2504" s="33"/>
      <c r="AP2504" s="33"/>
      <c r="AQ2504" s="33"/>
      <c r="AR2504" s="33"/>
      <c r="AS2504" s="33"/>
      <c r="AT2504" s="33"/>
      <c r="AU2504" s="33"/>
      <c r="AV2504" s="33">
        <f t="shared" si="276"/>
        <v>170344.95819999999</v>
      </c>
      <c r="AW2504" s="33"/>
      <c r="AX2504" s="33"/>
      <c r="AY2504" s="33"/>
      <c r="AZ2504" s="33"/>
      <c r="BA2504" s="38">
        <v>2499</v>
      </c>
      <c r="BB2504" s="38">
        <v>2015</v>
      </c>
      <c r="BC2504" s="38">
        <v>1969</v>
      </c>
      <c r="BD2504" s="39">
        <v>154.8868702</v>
      </c>
      <c r="BE2504" s="33">
        <f t="shared" si="277"/>
        <v>105844.83528555091</v>
      </c>
      <c r="BF2504" s="33">
        <v>2079087.4996</v>
      </c>
      <c r="BG2504" s="33">
        <v>106509.8227</v>
      </c>
      <c r="BH2504" s="33">
        <v>187413.76990000001</v>
      </c>
      <c r="BI2504" s="33">
        <v>70968.475785550603</v>
      </c>
      <c r="BJ2504" s="33">
        <v>455178.53210000001</v>
      </c>
      <c r="BK2504" s="33">
        <v>4106.6603999999998</v>
      </c>
      <c r="BL2504" s="33">
        <v>2789206.6044000001</v>
      </c>
      <c r="BM2504" s="33">
        <f t="shared" si="278"/>
        <v>451071.87170000002</v>
      </c>
      <c r="BN2504" s="9"/>
      <c r="BO2504" s="9"/>
      <c r="BP2504" s="9"/>
      <c r="BQ2504" s="9"/>
      <c r="BR2504" s="9"/>
      <c r="BS2504" s="9"/>
      <c r="BT2504" s="9"/>
      <c r="BU2504" s="9"/>
      <c r="BV2504" s="33">
        <f t="shared" si="279"/>
        <v>105844.83528555091</v>
      </c>
      <c r="BW2504" s="9"/>
      <c r="BX2504" s="9"/>
      <c r="BY2504" s="9"/>
      <c r="BZ2504" s="9"/>
      <c r="CA2504" s="21"/>
      <c r="CB2504" s="21"/>
      <c r="CC2504" s="21"/>
      <c r="CD2504" s="22"/>
      <c r="CE2504" s="9"/>
      <c r="CF2504" s="9"/>
      <c r="CG2504" s="9"/>
      <c r="CH2504" s="9"/>
      <c r="CI2504" s="9"/>
      <c r="CJ2504" s="9"/>
      <c r="CK2504" s="9"/>
      <c r="CL2504" s="9"/>
      <c r="CM2504" s="10"/>
      <c r="CN2504" s="4"/>
      <c r="CO2504" s="4"/>
      <c r="CP2504" s="4"/>
      <c r="CQ2504" s="4"/>
      <c r="CR2504" s="4"/>
      <c r="CS2504" s="4"/>
      <c r="CT2504" s="4"/>
      <c r="CU2504" s="4"/>
      <c r="CV2504" s="4"/>
      <c r="CW2504" s="4"/>
      <c r="CX2504" s="4"/>
      <c r="CY2504" s="4"/>
      <c r="CZ2504" s="4"/>
      <c r="DD2504" s="3"/>
      <c r="DE2504" s="4"/>
      <c r="DF2504" s="4"/>
      <c r="DG2504" s="4"/>
      <c r="DH2504" s="4"/>
      <c r="DI2504" s="4"/>
      <c r="DJ2504" s="4"/>
      <c r="DK2504" s="4"/>
      <c r="DL2504" s="4"/>
      <c r="DM2504" s="4"/>
      <c r="DN2504" s="4"/>
      <c r="DO2504" s="4"/>
      <c r="DP2504" s="4"/>
      <c r="DQ2504" s="4"/>
      <c r="DR2504" s="4"/>
      <c r="DS2504" s="4"/>
      <c r="DT2504" s="4"/>
      <c r="DU2504" s="4"/>
      <c r="DV2504" s="4"/>
      <c r="DW2504" s="4"/>
      <c r="DX2504" s="4"/>
      <c r="DY2504" s="4"/>
      <c r="DZ2504" s="4"/>
      <c r="EE2504" s="4"/>
      <c r="EF2504" s="4"/>
      <c r="EG2504" s="4"/>
      <c r="EH2504" s="4"/>
      <c r="EI2504" s="4"/>
      <c r="EJ2504" s="4"/>
      <c r="EK2504" s="4"/>
      <c r="EL2504" s="4"/>
      <c r="EM2504" s="4"/>
      <c r="EN2504" s="4"/>
      <c r="EO2504" s="4"/>
      <c r="EP2504" s="4"/>
      <c r="EQ2504" s="4"/>
      <c r="ER2504" s="4"/>
      <c r="ES2504" s="4"/>
      <c r="ET2504" s="4"/>
      <c r="EU2504" s="4"/>
      <c r="EV2504" s="4"/>
      <c r="EW2504" s="4"/>
      <c r="EX2504" s="4"/>
      <c r="EY2504" s="4"/>
      <c r="EZ2504" s="4"/>
    </row>
    <row r="2505" spans="1:156">
      <c r="A2505" s="8">
        <v>2500</v>
      </c>
      <c r="B2505" s="21">
        <v>2013</v>
      </c>
      <c r="C2505" s="21">
        <v>1989</v>
      </c>
      <c r="D2505" s="22">
        <v>120.8120722</v>
      </c>
      <c r="E2505" s="9">
        <v>-65902.732199999999</v>
      </c>
      <c r="F2505" s="9">
        <v>1936905.7986999999</v>
      </c>
      <c r="G2505" s="9">
        <v>101672.62639999999</v>
      </c>
      <c r="H2505" s="9">
        <v>415339.64669999998</v>
      </c>
      <c r="I2505" s="9">
        <v>87730.791100000002</v>
      </c>
      <c r="J2505" s="9">
        <v>84215.192200000005</v>
      </c>
      <c r="K2505" s="9">
        <v>3550.7743</v>
      </c>
      <c r="L2505" s="9">
        <v>2688216.0131000001</v>
      </c>
      <c r="M2505" s="9">
        <f t="shared" si="273"/>
        <v>80664.4179</v>
      </c>
      <c r="N2505" s="26"/>
      <c r="O2505" s="26"/>
      <c r="P2505" s="26"/>
      <c r="Q2505" s="26"/>
      <c r="R2505" s="26"/>
      <c r="S2505" s="26"/>
      <c r="T2505" s="26"/>
      <c r="U2505" s="26"/>
      <c r="V2505" s="33">
        <f t="shared" si="274"/>
        <v>-65902.732199999999</v>
      </c>
      <c r="W2505" s="26"/>
      <c r="X2505" s="26"/>
      <c r="Y2505" s="26"/>
      <c r="Z2505" s="26"/>
      <c r="AA2505" s="26"/>
      <c r="AB2505" s="38">
        <v>2014</v>
      </c>
      <c r="AC2505" s="38">
        <v>1986</v>
      </c>
      <c r="AD2505" s="39">
        <v>143.2179874</v>
      </c>
      <c r="AE2505" s="33">
        <v>132792.1937</v>
      </c>
      <c r="AF2505" s="33">
        <v>2078101.9693</v>
      </c>
      <c r="AG2505" s="33">
        <v>106509.8227</v>
      </c>
      <c r="AH2505" s="33">
        <v>190271.2531</v>
      </c>
      <c r="AI2505" s="33">
        <v>80981.081099999996</v>
      </c>
      <c r="AJ2505" s="33">
        <v>413119.87890000001</v>
      </c>
      <c r="AK2505" s="33">
        <v>6258.9745999999996</v>
      </c>
      <c r="AL2505" s="33">
        <v>2729932.8369</v>
      </c>
      <c r="AM2505" s="33">
        <f t="shared" si="275"/>
        <v>406860.90429999999</v>
      </c>
      <c r="AN2505" s="33"/>
      <c r="AO2505" s="33"/>
      <c r="AP2505" s="33"/>
      <c r="AQ2505" s="33"/>
      <c r="AR2505" s="33"/>
      <c r="AS2505" s="33"/>
      <c r="AT2505" s="33"/>
      <c r="AU2505" s="33"/>
      <c r="AV2505" s="33">
        <f t="shared" si="276"/>
        <v>132792.1937</v>
      </c>
      <c r="AW2505" s="33"/>
      <c r="AX2505" s="33"/>
      <c r="AY2505" s="33"/>
      <c r="AZ2505" s="33"/>
      <c r="BA2505" s="38">
        <v>2500</v>
      </c>
      <c r="BB2505" s="38">
        <v>2015</v>
      </c>
      <c r="BC2505" s="38">
        <v>1987</v>
      </c>
      <c r="BD2505" s="39">
        <v>105.1904648</v>
      </c>
      <c r="BE2505" s="33">
        <f t="shared" si="277"/>
        <v>-179875.47085179435</v>
      </c>
      <c r="BF2505" s="33">
        <v>2136841.8862000001</v>
      </c>
      <c r="BG2505" s="33">
        <v>106509.8227</v>
      </c>
      <c r="BH2505" s="33">
        <v>181564.88020000001</v>
      </c>
      <c r="BI2505" s="33">
        <v>92951.738448206102</v>
      </c>
      <c r="BJ2505" s="33">
        <v>154803.4515</v>
      </c>
      <c r="BK2505" s="33">
        <v>77128.253299999997</v>
      </c>
      <c r="BL2505" s="33">
        <v>2775418.9966000002</v>
      </c>
      <c r="BM2505" s="33">
        <f t="shared" si="278"/>
        <v>77675.198199999999</v>
      </c>
      <c r="BN2505" s="9"/>
      <c r="BO2505" s="9"/>
      <c r="BP2505" s="9"/>
      <c r="BQ2505" s="9"/>
      <c r="BR2505" s="9"/>
      <c r="BS2505" s="9"/>
      <c r="BT2505" s="9"/>
      <c r="BU2505" s="9"/>
      <c r="BV2505" s="33">
        <f t="shared" si="279"/>
        <v>-179875.47085179435</v>
      </c>
      <c r="BW2505" s="9"/>
      <c r="BX2505" s="9"/>
      <c r="BY2505" s="9"/>
      <c r="BZ2505" s="9"/>
      <c r="CA2505" s="21"/>
      <c r="CB2505" s="21"/>
      <c r="CC2505" s="21"/>
      <c r="CD2505" s="22"/>
      <c r="CE2505" s="9"/>
      <c r="CF2505" s="9"/>
      <c r="CG2505" s="9"/>
      <c r="CH2505" s="9"/>
      <c r="CI2505" s="9"/>
      <c r="CJ2505" s="9"/>
      <c r="CK2505" s="9"/>
      <c r="CL2505" s="9"/>
      <c r="CM2505" s="10"/>
      <c r="CN2505" s="4"/>
      <c r="CO2505" s="4"/>
      <c r="CP2505" s="4"/>
      <c r="CQ2505" s="4"/>
      <c r="CR2505" s="4"/>
      <c r="CS2505" s="4"/>
      <c r="CT2505" s="4"/>
      <c r="CU2505" s="4"/>
      <c r="CV2505" s="4"/>
      <c r="CW2505" s="4"/>
      <c r="CX2505" s="4"/>
      <c r="CY2505" s="4"/>
      <c r="CZ2505" s="4"/>
      <c r="DD2505" s="3"/>
      <c r="DE2505" s="4"/>
      <c r="DF2505" s="4"/>
      <c r="DG2505" s="4"/>
      <c r="DH2505" s="4"/>
      <c r="DI2505" s="4"/>
      <c r="DJ2505" s="4"/>
      <c r="DK2505" s="4"/>
      <c r="DL2505" s="4"/>
      <c r="DM2505" s="4"/>
      <c r="DN2505" s="4"/>
      <c r="DO2505" s="4"/>
      <c r="DP2505" s="4"/>
      <c r="DQ2505" s="4"/>
      <c r="DR2505" s="4"/>
      <c r="DS2505" s="4"/>
      <c r="DT2505" s="4"/>
      <c r="DU2505" s="4"/>
      <c r="DV2505" s="4"/>
      <c r="DW2505" s="4"/>
      <c r="DX2505" s="4"/>
      <c r="DY2505" s="4"/>
      <c r="DZ2505" s="4"/>
      <c r="EE2505" s="4"/>
      <c r="EF2505" s="4"/>
      <c r="EG2505" s="4"/>
      <c r="EH2505" s="4"/>
      <c r="EI2505" s="4"/>
      <c r="EJ2505" s="4"/>
      <c r="EK2505" s="4"/>
      <c r="EL2505" s="4"/>
      <c r="EM2505" s="4"/>
      <c r="EN2505" s="4"/>
      <c r="EO2505" s="4"/>
      <c r="EP2505" s="4"/>
      <c r="EQ2505" s="4"/>
      <c r="ER2505" s="4"/>
      <c r="ES2505" s="4"/>
      <c r="ET2505" s="4"/>
      <c r="EU2505" s="4"/>
      <c r="EV2505" s="4"/>
      <c r="EW2505" s="4"/>
      <c r="EX2505" s="4"/>
      <c r="EY2505" s="4"/>
      <c r="EZ2505" s="4"/>
    </row>
    <row r="2506" spans="1:156">
      <c r="A2506" s="8">
        <v>2501</v>
      </c>
      <c r="B2506" s="21">
        <v>2013</v>
      </c>
      <c r="C2506" s="21">
        <v>1985</v>
      </c>
      <c r="D2506" s="22">
        <v>118.7752141</v>
      </c>
      <c r="E2506" s="9">
        <v>-62624.4283</v>
      </c>
      <c r="F2506" s="9">
        <v>1891394.3148000001</v>
      </c>
      <c r="G2506" s="9">
        <v>101672.62639999999</v>
      </c>
      <c r="H2506" s="9">
        <v>416023.73940000002</v>
      </c>
      <c r="I2506" s="9">
        <v>85183.346000000005</v>
      </c>
      <c r="J2506" s="9">
        <v>133841.6943</v>
      </c>
      <c r="K2506" s="9">
        <v>0</v>
      </c>
      <c r="L2506" s="9">
        <v>2690740.1491999999</v>
      </c>
      <c r="M2506" s="9">
        <f t="shared" si="273"/>
        <v>133841.6943</v>
      </c>
      <c r="N2506" s="26"/>
      <c r="O2506" s="26"/>
      <c r="P2506" s="26"/>
      <c r="Q2506" s="26"/>
      <c r="R2506" s="26"/>
      <c r="S2506" s="26"/>
      <c r="T2506" s="26"/>
      <c r="U2506" s="26"/>
      <c r="V2506" s="33">
        <f t="shared" si="274"/>
        <v>-62624.4283</v>
      </c>
      <c r="W2506" s="26"/>
      <c r="X2506" s="26"/>
      <c r="Y2506" s="26"/>
      <c r="Z2506" s="26"/>
      <c r="AA2506" s="26"/>
      <c r="AB2506" s="38">
        <v>2014</v>
      </c>
      <c r="AC2506" s="38">
        <v>1950</v>
      </c>
      <c r="AD2506" s="39">
        <v>158.5133792</v>
      </c>
      <c r="AE2506" s="33">
        <v>-46904.857100000001</v>
      </c>
      <c r="AF2506" s="33">
        <v>1993695.7930999999</v>
      </c>
      <c r="AG2506" s="33">
        <v>106509.8227</v>
      </c>
      <c r="AH2506" s="33">
        <v>190207.4558</v>
      </c>
      <c r="AI2506" s="33">
        <v>81220.865699999995</v>
      </c>
      <c r="AJ2506" s="33">
        <v>324106.70079999999</v>
      </c>
      <c r="AK2506" s="33">
        <v>12937.248900000001</v>
      </c>
      <c r="AL2506" s="33">
        <v>2729708.2461999999</v>
      </c>
      <c r="AM2506" s="33">
        <f t="shared" si="275"/>
        <v>311169.45189999999</v>
      </c>
      <c r="AN2506" s="33"/>
      <c r="AO2506" s="33"/>
      <c r="AP2506" s="33"/>
      <c r="AQ2506" s="33"/>
      <c r="AR2506" s="33"/>
      <c r="AS2506" s="33"/>
      <c r="AT2506" s="33"/>
      <c r="AU2506" s="33"/>
      <c r="AV2506" s="33">
        <f t="shared" si="276"/>
        <v>-46904.857100000001</v>
      </c>
      <c r="AW2506" s="33"/>
      <c r="AX2506" s="33"/>
      <c r="AY2506" s="33"/>
      <c r="AZ2506" s="33"/>
      <c r="BA2506" s="38">
        <v>2501</v>
      </c>
      <c r="BB2506" s="38">
        <v>2015</v>
      </c>
      <c r="BC2506" s="38">
        <v>1951</v>
      </c>
      <c r="BD2506" s="39">
        <v>165.19841829999999</v>
      </c>
      <c r="BE2506" s="33">
        <f t="shared" si="277"/>
        <v>174466.7204385018</v>
      </c>
      <c r="BF2506" s="33">
        <v>2057639.1584999999</v>
      </c>
      <c r="BG2506" s="33">
        <v>106509.8227</v>
      </c>
      <c r="BH2506" s="33">
        <v>186976.3873</v>
      </c>
      <c r="BI2506" s="33">
        <v>72612.394138501797</v>
      </c>
      <c r="BJ2506" s="33">
        <v>544364.05550000002</v>
      </c>
      <c r="BK2506" s="33">
        <v>1073.4106999999999</v>
      </c>
      <c r="BL2506" s="33">
        <v>2792561.6869999999</v>
      </c>
      <c r="BM2506" s="33">
        <f t="shared" si="278"/>
        <v>543290.64480000001</v>
      </c>
      <c r="BN2506" s="9"/>
      <c r="BO2506" s="9"/>
      <c r="BP2506" s="9"/>
      <c r="BQ2506" s="9"/>
      <c r="BR2506" s="9"/>
      <c r="BS2506" s="9"/>
      <c r="BT2506" s="9"/>
      <c r="BU2506" s="9"/>
      <c r="BV2506" s="33">
        <f t="shared" si="279"/>
        <v>174466.7204385018</v>
      </c>
      <c r="BW2506" s="9"/>
      <c r="BX2506" s="9"/>
      <c r="BY2506" s="9"/>
      <c r="BZ2506" s="9"/>
      <c r="CA2506" s="21"/>
      <c r="CB2506" s="21"/>
      <c r="CC2506" s="21"/>
      <c r="CD2506" s="22"/>
      <c r="CE2506" s="9"/>
      <c r="CF2506" s="9"/>
      <c r="CG2506" s="9"/>
      <c r="CH2506" s="9"/>
      <c r="CI2506" s="9"/>
      <c r="CJ2506" s="9"/>
      <c r="CK2506" s="9"/>
      <c r="CL2506" s="9"/>
      <c r="CM2506" s="10"/>
      <c r="CN2506" s="4"/>
      <c r="CO2506" s="4"/>
      <c r="CP2506" s="4"/>
      <c r="CQ2506" s="4"/>
      <c r="CR2506" s="4"/>
      <c r="CS2506" s="4"/>
      <c r="CT2506" s="4"/>
      <c r="CU2506" s="4"/>
      <c r="CV2506" s="4"/>
      <c r="CW2506" s="4"/>
      <c r="CX2506" s="4"/>
      <c r="CY2506" s="4"/>
      <c r="CZ2506" s="4"/>
      <c r="DD2506" s="3"/>
      <c r="DE2506" s="4"/>
      <c r="DF2506" s="4"/>
      <c r="DG2506" s="4"/>
      <c r="DH2506" s="4"/>
      <c r="DI2506" s="4"/>
      <c r="DJ2506" s="4"/>
      <c r="DK2506" s="4"/>
      <c r="DL2506" s="4"/>
      <c r="DM2506" s="4"/>
      <c r="DN2506" s="4"/>
      <c r="DO2506" s="4"/>
      <c r="DP2506" s="4"/>
      <c r="DQ2506" s="4"/>
      <c r="DR2506" s="4"/>
      <c r="DS2506" s="4"/>
      <c r="DT2506" s="4"/>
      <c r="DU2506" s="4"/>
      <c r="DV2506" s="4"/>
      <c r="DW2506" s="4"/>
      <c r="DX2506" s="4"/>
      <c r="DY2506" s="4"/>
      <c r="DZ2506" s="4"/>
      <c r="EE2506" s="4"/>
      <c r="EF2506" s="4"/>
      <c r="EG2506" s="4"/>
      <c r="EH2506" s="4"/>
      <c r="EI2506" s="4"/>
      <c r="EJ2506" s="4"/>
      <c r="EK2506" s="4"/>
      <c r="EL2506" s="4"/>
      <c r="EM2506" s="4"/>
      <c r="EN2506" s="4"/>
      <c r="EO2506" s="4"/>
      <c r="EP2506" s="4"/>
      <c r="EQ2506" s="4"/>
      <c r="ER2506" s="4"/>
      <c r="ES2506" s="4"/>
      <c r="ET2506" s="4"/>
      <c r="EU2506" s="4"/>
      <c r="EV2506" s="4"/>
      <c r="EW2506" s="4"/>
      <c r="EX2506" s="4"/>
      <c r="EY2506" s="4"/>
      <c r="EZ2506" s="4"/>
    </row>
    <row r="2507" spans="1:156">
      <c r="A2507" s="8">
        <v>2502</v>
      </c>
      <c r="B2507" s="21">
        <v>2013</v>
      </c>
      <c r="C2507" s="21">
        <v>1973</v>
      </c>
      <c r="D2507" s="22">
        <v>98.382095480000004</v>
      </c>
      <c r="E2507" s="9">
        <v>-121739.0101</v>
      </c>
      <c r="F2507" s="9">
        <v>1943442.9035</v>
      </c>
      <c r="G2507" s="9">
        <v>101672.62639999999</v>
      </c>
      <c r="H2507" s="9">
        <v>415342.83659999998</v>
      </c>
      <c r="I2507" s="9">
        <v>87718.912599999996</v>
      </c>
      <c r="J2507" s="9">
        <v>41354.8102</v>
      </c>
      <c r="K2507" s="9">
        <v>27537.855100000001</v>
      </c>
      <c r="L2507" s="9">
        <v>2683733.2442999999</v>
      </c>
      <c r="M2507" s="9">
        <f t="shared" si="273"/>
        <v>13816.955099999999</v>
      </c>
      <c r="N2507" s="26"/>
      <c r="O2507" s="26"/>
      <c r="P2507" s="26"/>
      <c r="Q2507" s="26"/>
      <c r="R2507" s="26"/>
      <c r="S2507" s="26"/>
      <c r="T2507" s="26"/>
      <c r="U2507" s="26"/>
      <c r="V2507" s="33">
        <f t="shared" si="274"/>
        <v>-121739.0101</v>
      </c>
      <c r="W2507" s="26"/>
      <c r="X2507" s="26"/>
      <c r="Y2507" s="26"/>
      <c r="Z2507" s="26"/>
      <c r="AA2507" s="26"/>
      <c r="AB2507" s="38">
        <v>2014</v>
      </c>
      <c r="AC2507" s="38">
        <v>1934</v>
      </c>
      <c r="AD2507" s="39">
        <v>151.97348650000001</v>
      </c>
      <c r="AE2507" s="33">
        <v>435802.11210000003</v>
      </c>
      <c r="AF2507" s="33">
        <v>2029003.7773</v>
      </c>
      <c r="AG2507" s="33">
        <v>106509.8227</v>
      </c>
      <c r="AH2507" s="33">
        <v>193447.1398</v>
      </c>
      <c r="AI2507" s="33">
        <v>69044.396599999993</v>
      </c>
      <c r="AJ2507" s="33">
        <v>783335.75139999995</v>
      </c>
      <c r="AK2507" s="33">
        <v>4414.4660000000003</v>
      </c>
      <c r="AL2507" s="33">
        <v>2741124.3095999998</v>
      </c>
      <c r="AM2507" s="33">
        <f t="shared" si="275"/>
        <v>778921.28539999994</v>
      </c>
      <c r="AN2507" s="33"/>
      <c r="AO2507" s="33"/>
      <c r="AP2507" s="33"/>
      <c r="AQ2507" s="33"/>
      <c r="AR2507" s="33"/>
      <c r="AS2507" s="33"/>
      <c r="AT2507" s="33"/>
      <c r="AU2507" s="33"/>
      <c r="AV2507" s="33">
        <f t="shared" si="276"/>
        <v>435802.11210000003</v>
      </c>
      <c r="AW2507" s="33"/>
      <c r="AX2507" s="33"/>
      <c r="AY2507" s="33"/>
      <c r="AZ2507" s="33"/>
      <c r="BA2507" s="38">
        <v>2502</v>
      </c>
      <c r="BB2507" s="38">
        <v>2015</v>
      </c>
      <c r="BC2507" s="38">
        <v>1935</v>
      </c>
      <c r="BD2507" s="39">
        <v>122.9110288</v>
      </c>
      <c r="BE2507" s="33">
        <f t="shared" si="277"/>
        <v>40233.410186216701</v>
      </c>
      <c r="BF2507" s="33">
        <v>2100147.6414000001</v>
      </c>
      <c r="BG2507" s="33">
        <v>106509.8227</v>
      </c>
      <c r="BH2507" s="33">
        <v>180964.68280000001</v>
      </c>
      <c r="BI2507" s="33">
        <v>95207.601886217104</v>
      </c>
      <c r="BJ2507" s="33">
        <v>379795.90840000001</v>
      </c>
      <c r="BK2507" s="33">
        <v>22959.953000000001</v>
      </c>
      <c r="BL2507" s="33">
        <v>2799432.2940000002</v>
      </c>
      <c r="BM2507" s="33">
        <f t="shared" si="278"/>
        <v>356835.95540000004</v>
      </c>
      <c r="BN2507" s="9"/>
      <c r="BO2507" s="9"/>
      <c r="BP2507" s="9"/>
      <c r="BQ2507" s="9"/>
      <c r="BR2507" s="9"/>
      <c r="BS2507" s="9"/>
      <c r="BT2507" s="9"/>
      <c r="BU2507" s="9"/>
      <c r="BV2507" s="33">
        <f t="shared" si="279"/>
        <v>40233.410186216701</v>
      </c>
      <c r="BW2507" s="9"/>
      <c r="BX2507" s="9"/>
      <c r="BY2507" s="9"/>
      <c r="BZ2507" s="9"/>
      <c r="CA2507" s="21"/>
      <c r="CB2507" s="21"/>
      <c r="CC2507" s="21"/>
      <c r="CD2507" s="22"/>
      <c r="CE2507" s="9"/>
      <c r="CF2507" s="9"/>
      <c r="CG2507" s="9"/>
      <c r="CH2507" s="9"/>
      <c r="CI2507" s="9"/>
      <c r="CJ2507" s="9"/>
      <c r="CK2507" s="9"/>
      <c r="CL2507" s="9"/>
      <c r="CM2507" s="10"/>
      <c r="CN2507" s="4"/>
      <c r="CO2507" s="4"/>
      <c r="CP2507" s="4"/>
      <c r="CQ2507" s="4"/>
      <c r="CR2507" s="4"/>
      <c r="CS2507" s="4"/>
      <c r="CT2507" s="4"/>
      <c r="CU2507" s="4"/>
      <c r="CV2507" s="4"/>
      <c r="CW2507" s="4"/>
      <c r="CX2507" s="4"/>
      <c r="CY2507" s="4"/>
      <c r="CZ2507" s="4"/>
      <c r="DD2507" s="3"/>
      <c r="DE2507" s="4"/>
      <c r="DF2507" s="4"/>
      <c r="DG2507" s="4"/>
      <c r="DH2507" s="4"/>
      <c r="DI2507" s="4"/>
      <c r="DJ2507" s="4"/>
      <c r="DK2507" s="4"/>
      <c r="DL2507" s="4"/>
      <c r="DM2507" s="4"/>
      <c r="DN2507" s="4"/>
      <c r="DO2507" s="4"/>
      <c r="DP2507" s="4"/>
      <c r="DQ2507" s="4"/>
      <c r="DR2507" s="4"/>
      <c r="DS2507" s="4"/>
      <c r="DT2507" s="4"/>
      <c r="DU2507" s="4"/>
      <c r="DV2507" s="4"/>
      <c r="DW2507" s="4"/>
      <c r="DX2507" s="4"/>
      <c r="DY2507" s="4"/>
      <c r="DZ2507" s="4"/>
      <c r="EE2507" s="4"/>
      <c r="EF2507" s="4"/>
      <c r="EG2507" s="4"/>
      <c r="EH2507" s="4"/>
      <c r="EI2507" s="4"/>
      <c r="EJ2507" s="4"/>
      <c r="EK2507" s="4"/>
      <c r="EL2507" s="4"/>
      <c r="EM2507" s="4"/>
      <c r="EN2507" s="4"/>
      <c r="EO2507" s="4"/>
      <c r="EP2507" s="4"/>
      <c r="EQ2507" s="4"/>
      <c r="ER2507" s="4"/>
      <c r="ES2507" s="4"/>
      <c r="ET2507" s="4"/>
      <c r="EU2507" s="4"/>
      <c r="EV2507" s="4"/>
      <c r="EW2507" s="4"/>
      <c r="EX2507" s="4"/>
      <c r="EY2507" s="4"/>
      <c r="EZ2507" s="4"/>
    </row>
    <row r="2508" spans="1:156">
      <c r="A2508" s="8">
        <v>2503</v>
      </c>
      <c r="B2508" s="21">
        <v>2013</v>
      </c>
      <c r="C2508" s="21">
        <v>1956</v>
      </c>
      <c r="D2508" s="22">
        <v>179.89372280000001</v>
      </c>
      <c r="E2508" s="9">
        <v>-47920.175900000002</v>
      </c>
      <c r="F2508" s="9">
        <v>1959883.1059000001</v>
      </c>
      <c r="G2508" s="9">
        <v>101672.62639999999</v>
      </c>
      <c r="H2508" s="9">
        <v>414742.02409999998</v>
      </c>
      <c r="I2508" s="9">
        <v>89956.236499999999</v>
      </c>
      <c r="J2508" s="9">
        <v>90903.466799999995</v>
      </c>
      <c r="K2508" s="9">
        <v>17172.4336</v>
      </c>
      <c r="L2508" s="9">
        <v>2687905.202</v>
      </c>
      <c r="M2508" s="9">
        <f t="shared" si="273"/>
        <v>73731.033199999991</v>
      </c>
      <c r="N2508" s="26"/>
      <c r="O2508" s="26"/>
      <c r="P2508" s="26"/>
      <c r="Q2508" s="26"/>
      <c r="R2508" s="26"/>
      <c r="S2508" s="26"/>
      <c r="T2508" s="26"/>
      <c r="U2508" s="26"/>
      <c r="V2508" s="33">
        <f t="shared" si="274"/>
        <v>-47920.175900000002</v>
      </c>
      <c r="W2508" s="26"/>
      <c r="X2508" s="26"/>
      <c r="Y2508" s="26"/>
      <c r="Z2508" s="26"/>
      <c r="AA2508" s="26"/>
      <c r="AB2508" s="38">
        <v>2014</v>
      </c>
      <c r="AC2508" s="38">
        <v>1988</v>
      </c>
      <c r="AD2508" s="39">
        <v>96.405491260000005</v>
      </c>
      <c r="AE2508" s="33">
        <v>-230426.2935</v>
      </c>
      <c r="AF2508" s="33">
        <v>2062657.2971000001</v>
      </c>
      <c r="AG2508" s="33">
        <v>106509.8227</v>
      </c>
      <c r="AH2508" s="33">
        <v>175199.37539999999</v>
      </c>
      <c r="AI2508" s="33">
        <v>137629.2763</v>
      </c>
      <c r="AJ2508" s="33">
        <v>147598.42850000001</v>
      </c>
      <c r="AK2508" s="33">
        <v>153795.0963</v>
      </c>
      <c r="AL2508" s="33">
        <v>2706225.3972</v>
      </c>
      <c r="AM2508" s="33">
        <f t="shared" si="275"/>
        <v>-6196.6677999999956</v>
      </c>
      <c r="AN2508" s="33"/>
      <c r="AO2508" s="33"/>
      <c r="AP2508" s="33"/>
      <c r="AQ2508" s="33"/>
      <c r="AR2508" s="33"/>
      <c r="AS2508" s="33"/>
      <c r="AT2508" s="33"/>
      <c r="AU2508" s="33"/>
      <c r="AV2508" s="33">
        <f t="shared" si="276"/>
        <v>-230426.2935</v>
      </c>
      <c r="AW2508" s="33"/>
      <c r="AX2508" s="33"/>
      <c r="AY2508" s="33"/>
      <c r="AZ2508" s="33"/>
      <c r="BA2508" s="38">
        <v>2503</v>
      </c>
      <c r="BB2508" s="38">
        <v>2015</v>
      </c>
      <c r="BC2508" s="38">
        <v>1989</v>
      </c>
      <c r="BD2508" s="39">
        <v>120.8120722</v>
      </c>
      <c r="BE2508" s="33">
        <f t="shared" si="277"/>
        <v>-118797.93631664803</v>
      </c>
      <c r="BF2508" s="33">
        <v>2119478.0745999999</v>
      </c>
      <c r="BG2508" s="33">
        <v>106509.8227</v>
      </c>
      <c r="BH2508" s="33">
        <v>177006.353</v>
      </c>
      <c r="BI2508" s="33">
        <v>110085.12698335201</v>
      </c>
      <c r="BJ2508" s="33">
        <v>270167.2009</v>
      </c>
      <c r="BK2508" s="33">
        <v>97757.713300000003</v>
      </c>
      <c r="BL2508" s="33">
        <v>2804286.8012000001</v>
      </c>
      <c r="BM2508" s="33">
        <f t="shared" si="278"/>
        <v>172409.48759999999</v>
      </c>
      <c r="BN2508" s="9"/>
      <c r="BO2508" s="9"/>
      <c r="BP2508" s="9"/>
      <c r="BQ2508" s="9"/>
      <c r="BR2508" s="9"/>
      <c r="BS2508" s="9"/>
      <c r="BT2508" s="9"/>
      <c r="BU2508" s="9"/>
      <c r="BV2508" s="33">
        <f t="shared" si="279"/>
        <v>-118797.93631664803</v>
      </c>
      <c r="BW2508" s="9"/>
      <c r="BX2508" s="9"/>
      <c r="BY2508" s="9"/>
      <c r="BZ2508" s="9"/>
      <c r="CA2508" s="21"/>
      <c r="CB2508" s="21"/>
      <c r="CC2508" s="21"/>
      <c r="CD2508" s="22"/>
      <c r="CE2508" s="9"/>
      <c r="CF2508" s="9"/>
      <c r="CG2508" s="9"/>
      <c r="CH2508" s="9"/>
      <c r="CI2508" s="9"/>
      <c r="CJ2508" s="9"/>
      <c r="CK2508" s="9"/>
      <c r="CL2508" s="9"/>
      <c r="CM2508" s="10"/>
      <c r="CN2508" s="4"/>
      <c r="CO2508" s="4"/>
      <c r="CP2508" s="4"/>
      <c r="CQ2508" s="4"/>
      <c r="CR2508" s="4"/>
      <c r="CS2508" s="4"/>
      <c r="CT2508" s="4"/>
      <c r="CU2508" s="4"/>
      <c r="CV2508" s="4"/>
      <c r="CW2508" s="4"/>
      <c r="CX2508" s="4"/>
      <c r="CY2508" s="4"/>
      <c r="CZ2508" s="4"/>
      <c r="DD2508" s="3"/>
      <c r="DE2508" s="4"/>
      <c r="DF2508" s="4"/>
      <c r="DG2508" s="4"/>
      <c r="DH2508" s="4"/>
      <c r="DI2508" s="4"/>
      <c r="DJ2508" s="4"/>
      <c r="DK2508" s="4"/>
      <c r="DL2508" s="4"/>
      <c r="DM2508" s="4"/>
      <c r="DN2508" s="4"/>
      <c r="DO2508" s="4"/>
      <c r="DP2508" s="4"/>
      <c r="DQ2508" s="4"/>
      <c r="DR2508" s="4"/>
      <c r="DS2508" s="4"/>
      <c r="DT2508" s="4"/>
      <c r="DU2508" s="4"/>
      <c r="DV2508" s="4"/>
      <c r="DW2508" s="4"/>
      <c r="DX2508" s="4"/>
      <c r="DY2508" s="4"/>
      <c r="DZ2508" s="4"/>
      <c r="EE2508" s="4"/>
      <c r="EF2508" s="4"/>
      <c r="EG2508" s="4"/>
      <c r="EH2508" s="4"/>
      <c r="EI2508" s="4"/>
      <c r="EJ2508" s="4"/>
      <c r="EK2508" s="4"/>
      <c r="EL2508" s="4"/>
      <c r="EM2508" s="4"/>
      <c r="EN2508" s="4"/>
      <c r="EO2508" s="4"/>
      <c r="EP2508" s="4"/>
      <c r="EQ2508" s="4"/>
      <c r="ER2508" s="4"/>
      <c r="ES2508" s="4"/>
      <c r="ET2508" s="4"/>
      <c r="EU2508" s="4"/>
      <c r="EV2508" s="4"/>
      <c r="EW2508" s="4"/>
      <c r="EX2508" s="4"/>
      <c r="EY2508" s="4"/>
      <c r="EZ2508" s="4"/>
    </row>
    <row r="2509" spans="1:156">
      <c r="A2509" s="8">
        <v>2504</v>
      </c>
      <c r="B2509" s="21">
        <v>2013</v>
      </c>
      <c r="C2509" s="21">
        <v>1985</v>
      </c>
      <c r="D2509" s="22">
        <v>118.7752141</v>
      </c>
      <c r="E2509" s="9">
        <v>-30314.800899999998</v>
      </c>
      <c r="F2509" s="9">
        <v>1971801.6579</v>
      </c>
      <c r="G2509" s="9">
        <v>101672.62639999999</v>
      </c>
      <c r="H2509" s="9">
        <v>416093.56689999998</v>
      </c>
      <c r="I2509" s="9">
        <v>84923.32</v>
      </c>
      <c r="J2509" s="9">
        <v>85367.268200000006</v>
      </c>
      <c r="K2509" s="9">
        <v>4212.8674000000001</v>
      </c>
      <c r="L2509" s="9">
        <v>2685960.3730000001</v>
      </c>
      <c r="M2509" s="9">
        <f t="shared" si="273"/>
        <v>81154.400800000003</v>
      </c>
      <c r="N2509" s="26"/>
      <c r="O2509" s="26"/>
      <c r="P2509" s="26"/>
      <c r="Q2509" s="26"/>
      <c r="R2509" s="26"/>
      <c r="S2509" s="26"/>
      <c r="T2509" s="26"/>
      <c r="U2509" s="26"/>
      <c r="V2509" s="33">
        <f t="shared" si="274"/>
        <v>-30314.800899999998</v>
      </c>
      <c r="W2509" s="26"/>
      <c r="X2509" s="26"/>
      <c r="Y2509" s="26"/>
      <c r="Z2509" s="26"/>
      <c r="AA2509" s="26"/>
      <c r="AB2509" s="38">
        <v>2014</v>
      </c>
      <c r="AC2509" s="38">
        <v>1996</v>
      </c>
      <c r="AD2509" s="39">
        <v>184.8110351</v>
      </c>
      <c r="AE2509" s="33">
        <v>273091.89799999999</v>
      </c>
      <c r="AF2509" s="33">
        <v>2103396.5384999998</v>
      </c>
      <c r="AG2509" s="33">
        <v>106509.8227</v>
      </c>
      <c r="AH2509" s="33">
        <v>191264.7334</v>
      </c>
      <c r="AI2509" s="33">
        <v>77247.049700000003</v>
      </c>
      <c r="AJ2509" s="33">
        <v>550068.95030000003</v>
      </c>
      <c r="AK2509" s="33">
        <v>5665.7902999999997</v>
      </c>
      <c r="AL2509" s="33">
        <v>2749729.4062999999</v>
      </c>
      <c r="AM2509" s="33">
        <f t="shared" si="275"/>
        <v>544403.16</v>
      </c>
      <c r="AN2509" s="33"/>
      <c r="AO2509" s="33"/>
      <c r="AP2509" s="33"/>
      <c r="AQ2509" s="33"/>
      <c r="AR2509" s="33"/>
      <c r="AS2509" s="33"/>
      <c r="AT2509" s="33"/>
      <c r="AU2509" s="33"/>
      <c r="AV2509" s="33">
        <f t="shared" si="276"/>
        <v>273091.89799999999</v>
      </c>
      <c r="AW2509" s="33"/>
      <c r="AX2509" s="33"/>
      <c r="AY2509" s="33"/>
      <c r="AZ2509" s="33"/>
      <c r="BA2509" s="38">
        <v>2504</v>
      </c>
      <c r="BB2509" s="38">
        <v>2015</v>
      </c>
      <c r="BC2509" s="38">
        <v>1997</v>
      </c>
      <c r="BD2509" s="39">
        <v>193.73167799999999</v>
      </c>
      <c r="BE2509" s="33">
        <f t="shared" si="277"/>
        <v>322935.60188044002</v>
      </c>
      <c r="BF2509" s="33">
        <v>2146246.6390999998</v>
      </c>
      <c r="BG2509" s="33">
        <v>106509.8227</v>
      </c>
      <c r="BH2509" s="33">
        <v>186458.3394</v>
      </c>
      <c r="BI2509" s="33">
        <v>74559.495680440697</v>
      </c>
      <c r="BJ2509" s="33">
        <v>626772.25219999999</v>
      </c>
      <c r="BK2509" s="33">
        <v>3725.9933000000001</v>
      </c>
      <c r="BL2509" s="33">
        <v>2813884.9539000001</v>
      </c>
      <c r="BM2509" s="33">
        <f t="shared" si="278"/>
        <v>623046.25890000002</v>
      </c>
      <c r="BN2509" s="9"/>
      <c r="BO2509" s="9"/>
      <c r="BP2509" s="9"/>
      <c r="BQ2509" s="9"/>
      <c r="BR2509" s="9"/>
      <c r="BS2509" s="9"/>
      <c r="BT2509" s="9"/>
      <c r="BU2509" s="9"/>
      <c r="BV2509" s="33">
        <f t="shared" si="279"/>
        <v>322935.60188044002</v>
      </c>
      <c r="BW2509" s="9"/>
      <c r="BX2509" s="9"/>
      <c r="BY2509" s="9"/>
      <c r="BZ2509" s="9"/>
      <c r="CA2509" s="21"/>
      <c r="CB2509" s="21"/>
      <c r="CC2509" s="21"/>
      <c r="CD2509" s="22"/>
      <c r="CE2509" s="9"/>
      <c r="CF2509" s="9"/>
      <c r="CG2509" s="9"/>
      <c r="CH2509" s="9"/>
      <c r="CI2509" s="9"/>
      <c r="CJ2509" s="9"/>
      <c r="CK2509" s="9"/>
      <c r="CL2509" s="9"/>
      <c r="CM2509" s="10"/>
      <c r="CN2509" s="4"/>
      <c r="CO2509" s="4"/>
      <c r="CP2509" s="4"/>
      <c r="CQ2509" s="4"/>
      <c r="CR2509" s="4"/>
      <c r="CS2509" s="4"/>
      <c r="CT2509" s="4"/>
      <c r="CU2509" s="4"/>
      <c r="CV2509" s="4"/>
      <c r="CW2509" s="4"/>
      <c r="CX2509" s="4"/>
      <c r="CY2509" s="4"/>
      <c r="CZ2509" s="4"/>
      <c r="DD2509" s="3"/>
      <c r="DE2509" s="4"/>
      <c r="DF2509" s="4"/>
      <c r="DG2509" s="4"/>
      <c r="DH2509" s="4"/>
      <c r="DI2509" s="4"/>
      <c r="DJ2509" s="4"/>
      <c r="DK2509" s="4"/>
      <c r="DL2509" s="4"/>
      <c r="DM2509" s="4"/>
      <c r="DN2509" s="4"/>
      <c r="DO2509" s="4"/>
      <c r="DP2509" s="4"/>
      <c r="DQ2509" s="4"/>
      <c r="DR2509" s="4"/>
      <c r="DS2509" s="4"/>
      <c r="DT2509" s="4"/>
      <c r="DU2509" s="4"/>
      <c r="DV2509" s="4"/>
      <c r="DW2509" s="4"/>
      <c r="DX2509" s="4"/>
      <c r="DY2509" s="4"/>
      <c r="DZ2509" s="4"/>
      <c r="EE2509" s="4"/>
      <c r="EF2509" s="4"/>
      <c r="EG2509" s="4"/>
      <c r="EH2509" s="4"/>
      <c r="EI2509" s="4"/>
      <c r="EJ2509" s="4"/>
      <c r="EK2509" s="4"/>
      <c r="EL2509" s="4"/>
      <c r="EM2509" s="4"/>
      <c r="EN2509" s="4"/>
      <c r="EO2509" s="4"/>
      <c r="EP2509" s="4"/>
      <c r="EQ2509" s="4"/>
      <c r="ER2509" s="4"/>
      <c r="ES2509" s="4"/>
      <c r="ET2509" s="4"/>
      <c r="EU2509" s="4"/>
      <c r="EV2509" s="4"/>
      <c r="EW2509" s="4"/>
      <c r="EX2509" s="4"/>
      <c r="EY2509" s="4"/>
      <c r="EZ2509" s="4"/>
    </row>
    <row r="2510" spans="1:156">
      <c r="A2510" s="8">
        <v>2505</v>
      </c>
      <c r="B2510" s="21">
        <v>2013</v>
      </c>
      <c r="C2510" s="21">
        <v>1997</v>
      </c>
      <c r="D2510" s="22">
        <v>193.73167799999999</v>
      </c>
      <c r="E2510" s="9">
        <v>13721.2803</v>
      </c>
      <c r="F2510" s="9">
        <v>1972943.4668000001</v>
      </c>
      <c r="G2510" s="9">
        <v>101672.62639999999</v>
      </c>
      <c r="H2510" s="9">
        <v>416436.74859999999</v>
      </c>
      <c r="I2510" s="9">
        <v>83645.369500000001</v>
      </c>
      <c r="J2510" s="9">
        <v>134326.80900000001</v>
      </c>
      <c r="K2510" s="9">
        <v>3930.8959</v>
      </c>
      <c r="L2510" s="9">
        <v>2691372.8440999999</v>
      </c>
      <c r="M2510" s="9">
        <f t="shared" si="273"/>
        <v>130395.91310000001</v>
      </c>
      <c r="N2510" s="26"/>
      <c r="O2510" s="26"/>
      <c r="P2510" s="26"/>
      <c r="Q2510" s="26"/>
      <c r="R2510" s="26"/>
      <c r="S2510" s="26"/>
      <c r="T2510" s="26"/>
      <c r="U2510" s="26"/>
      <c r="V2510" s="33">
        <f t="shared" si="274"/>
        <v>13721.2803</v>
      </c>
      <c r="W2510" s="26"/>
      <c r="X2510" s="26"/>
      <c r="Y2510" s="26"/>
      <c r="Z2510" s="26"/>
      <c r="AA2510" s="26"/>
      <c r="AB2510" s="38">
        <v>2014</v>
      </c>
      <c r="AC2510" s="38">
        <v>1983</v>
      </c>
      <c r="AD2510" s="39">
        <v>158.51116959999999</v>
      </c>
      <c r="AE2510" s="33">
        <v>236881.3371</v>
      </c>
      <c r="AF2510" s="33">
        <v>2092491.8589999999</v>
      </c>
      <c r="AG2510" s="33">
        <v>106509.8227</v>
      </c>
      <c r="AH2510" s="33">
        <v>192820.79300000001</v>
      </c>
      <c r="AI2510" s="33">
        <v>71398.5435</v>
      </c>
      <c r="AJ2510" s="33">
        <v>513248.44530000002</v>
      </c>
      <c r="AK2510" s="33">
        <v>3416.9917</v>
      </c>
      <c r="AL2510" s="33">
        <v>2736171.1348000001</v>
      </c>
      <c r="AM2510" s="33">
        <f t="shared" si="275"/>
        <v>509831.45360000001</v>
      </c>
      <c r="AN2510" s="33"/>
      <c r="AO2510" s="33"/>
      <c r="AP2510" s="33"/>
      <c r="AQ2510" s="33"/>
      <c r="AR2510" s="33"/>
      <c r="AS2510" s="33"/>
      <c r="AT2510" s="33"/>
      <c r="AU2510" s="33"/>
      <c r="AV2510" s="33">
        <f t="shared" si="276"/>
        <v>236881.3371</v>
      </c>
      <c r="AW2510" s="33"/>
      <c r="AX2510" s="33"/>
      <c r="AY2510" s="33"/>
      <c r="AZ2510" s="33"/>
      <c r="BA2510" s="38">
        <v>2505</v>
      </c>
      <c r="BB2510" s="38">
        <v>2015</v>
      </c>
      <c r="BC2510" s="38">
        <v>1984</v>
      </c>
      <c r="BD2510" s="39">
        <v>159.0187081</v>
      </c>
      <c r="BE2510" s="33">
        <f t="shared" si="277"/>
        <v>265895.66885674652</v>
      </c>
      <c r="BF2510" s="33">
        <v>2130161.9479</v>
      </c>
      <c r="BG2510" s="33">
        <v>106509.8227</v>
      </c>
      <c r="BH2510" s="33">
        <v>185860.4939</v>
      </c>
      <c r="BI2510" s="33">
        <v>76806.519556746207</v>
      </c>
      <c r="BJ2510" s="33">
        <v>575523.89110000001</v>
      </c>
      <c r="BK2510" s="33">
        <v>6669.6792999999998</v>
      </c>
      <c r="BL2510" s="33">
        <v>2802297.327</v>
      </c>
      <c r="BM2510" s="33">
        <f t="shared" si="278"/>
        <v>568854.21180000005</v>
      </c>
      <c r="BN2510" s="9"/>
      <c r="BO2510" s="9"/>
      <c r="BP2510" s="9"/>
      <c r="BQ2510" s="9"/>
      <c r="BR2510" s="9"/>
      <c r="BS2510" s="9"/>
      <c r="BT2510" s="9"/>
      <c r="BU2510" s="9"/>
      <c r="BV2510" s="33">
        <f t="shared" si="279"/>
        <v>265895.66885674652</v>
      </c>
      <c r="BW2510" s="9"/>
      <c r="BX2510" s="9"/>
      <c r="BY2510" s="9"/>
      <c r="BZ2510" s="9"/>
      <c r="CA2510" s="21"/>
      <c r="CB2510" s="21"/>
      <c r="CC2510" s="21"/>
      <c r="CD2510" s="22"/>
      <c r="CE2510" s="9"/>
      <c r="CF2510" s="9"/>
      <c r="CG2510" s="9"/>
      <c r="CH2510" s="9"/>
      <c r="CI2510" s="9"/>
      <c r="CJ2510" s="9"/>
      <c r="CK2510" s="9"/>
      <c r="CL2510" s="9"/>
      <c r="CM2510" s="10"/>
      <c r="CN2510" s="4"/>
      <c r="CO2510" s="4"/>
      <c r="CP2510" s="4"/>
      <c r="CQ2510" s="4"/>
      <c r="CR2510" s="4"/>
      <c r="CS2510" s="4"/>
      <c r="CT2510" s="4"/>
      <c r="CU2510" s="4"/>
      <c r="CV2510" s="4"/>
      <c r="CW2510" s="4"/>
      <c r="CX2510" s="4"/>
      <c r="CY2510" s="4"/>
      <c r="CZ2510" s="4"/>
      <c r="DD2510" s="3"/>
      <c r="DE2510" s="4"/>
      <c r="DF2510" s="4"/>
      <c r="DG2510" s="4"/>
      <c r="DH2510" s="4"/>
      <c r="DI2510" s="4"/>
      <c r="DJ2510" s="4"/>
      <c r="DK2510" s="4"/>
      <c r="DL2510" s="4"/>
      <c r="DM2510" s="4"/>
      <c r="DN2510" s="4"/>
      <c r="DO2510" s="4"/>
      <c r="DP2510" s="4"/>
      <c r="DQ2510" s="4"/>
      <c r="DR2510" s="4"/>
      <c r="DS2510" s="4"/>
      <c r="DT2510" s="4"/>
      <c r="DU2510" s="4"/>
      <c r="DV2510" s="4"/>
      <c r="DW2510" s="4"/>
      <c r="DX2510" s="4"/>
      <c r="DY2510" s="4"/>
      <c r="DZ2510" s="4"/>
      <c r="EE2510" s="4"/>
      <c r="EF2510" s="4"/>
      <c r="EG2510" s="4"/>
      <c r="EH2510" s="4"/>
      <c r="EI2510" s="4"/>
      <c r="EJ2510" s="4"/>
      <c r="EK2510" s="4"/>
      <c r="EL2510" s="4"/>
      <c r="EM2510" s="4"/>
      <c r="EN2510" s="4"/>
      <c r="EO2510" s="4"/>
      <c r="EP2510" s="4"/>
      <c r="EQ2510" s="4"/>
      <c r="ER2510" s="4"/>
      <c r="ES2510" s="4"/>
      <c r="ET2510" s="4"/>
      <c r="EU2510" s="4"/>
      <c r="EV2510" s="4"/>
      <c r="EW2510" s="4"/>
      <c r="EX2510" s="4"/>
      <c r="EY2510" s="4"/>
      <c r="EZ2510" s="4"/>
    </row>
    <row r="2511" spans="1:156">
      <c r="A2511" s="8">
        <v>2506</v>
      </c>
      <c r="B2511" s="21">
        <v>2013</v>
      </c>
      <c r="C2511" s="21">
        <v>1959</v>
      </c>
      <c r="D2511" s="22">
        <v>157.36598480000001</v>
      </c>
      <c r="E2511" s="9">
        <v>-14387.6368</v>
      </c>
      <c r="F2511" s="9">
        <v>1929539.6894</v>
      </c>
      <c r="G2511" s="9">
        <v>101672.62639999999</v>
      </c>
      <c r="H2511" s="9">
        <v>416535.14870000002</v>
      </c>
      <c r="I2511" s="9">
        <v>83278.944099999993</v>
      </c>
      <c r="J2511" s="9">
        <v>141832.66880000001</v>
      </c>
      <c r="K2511" s="9">
        <v>0</v>
      </c>
      <c r="L2511" s="9">
        <v>2687246.7143000001</v>
      </c>
      <c r="M2511" s="9">
        <f t="shared" si="273"/>
        <v>141832.66880000001</v>
      </c>
      <c r="N2511" s="26"/>
      <c r="O2511" s="26"/>
      <c r="P2511" s="26"/>
      <c r="Q2511" s="26"/>
      <c r="R2511" s="26"/>
      <c r="S2511" s="26"/>
      <c r="T2511" s="26"/>
      <c r="U2511" s="26"/>
      <c r="V2511" s="33">
        <f t="shared" si="274"/>
        <v>-14387.6368</v>
      </c>
      <c r="W2511" s="26"/>
      <c r="X2511" s="26"/>
      <c r="Y2511" s="26"/>
      <c r="Z2511" s="26"/>
      <c r="AA2511" s="26"/>
      <c r="AB2511" s="38">
        <v>2014</v>
      </c>
      <c r="AC2511" s="38">
        <v>1960</v>
      </c>
      <c r="AD2511" s="39">
        <v>144.04261149999999</v>
      </c>
      <c r="AE2511" s="33">
        <v>208583.08869999999</v>
      </c>
      <c r="AF2511" s="33">
        <v>2058434.7914</v>
      </c>
      <c r="AG2511" s="33">
        <v>106509.8227</v>
      </c>
      <c r="AH2511" s="33">
        <v>191915.31630000001</v>
      </c>
      <c r="AI2511" s="33">
        <v>74801.810500000007</v>
      </c>
      <c r="AJ2511" s="33">
        <v>510283.266</v>
      </c>
      <c r="AK2511" s="33">
        <v>10001.105</v>
      </c>
      <c r="AL2511" s="33">
        <v>2723360.8133</v>
      </c>
      <c r="AM2511" s="33">
        <f t="shared" si="275"/>
        <v>500282.16100000002</v>
      </c>
      <c r="AN2511" s="33"/>
      <c r="AO2511" s="33"/>
      <c r="AP2511" s="33"/>
      <c r="AQ2511" s="33"/>
      <c r="AR2511" s="33"/>
      <c r="AS2511" s="33"/>
      <c r="AT2511" s="33"/>
      <c r="AU2511" s="33"/>
      <c r="AV2511" s="33">
        <f t="shared" si="276"/>
        <v>208583.08869999999</v>
      </c>
      <c r="AW2511" s="33"/>
      <c r="AX2511" s="33"/>
      <c r="AY2511" s="33"/>
      <c r="AZ2511" s="33"/>
      <c r="BA2511" s="38">
        <v>2506</v>
      </c>
      <c r="BB2511" s="38">
        <v>2015</v>
      </c>
      <c r="BC2511" s="38">
        <v>1961</v>
      </c>
      <c r="BD2511" s="39">
        <v>139.37192200000001</v>
      </c>
      <c r="BE2511" s="33">
        <f t="shared" si="277"/>
        <v>31787.981848685071</v>
      </c>
      <c r="BF2511" s="33">
        <v>2093669.2997999999</v>
      </c>
      <c r="BG2511" s="33">
        <v>106509.8227</v>
      </c>
      <c r="BH2511" s="33">
        <v>184908.9001</v>
      </c>
      <c r="BI2511" s="33">
        <v>80383.119248684598</v>
      </c>
      <c r="BJ2511" s="33">
        <v>377847.61749999999</v>
      </c>
      <c r="BK2511" s="33">
        <v>18326.331699999999</v>
      </c>
      <c r="BL2511" s="33">
        <v>2793204.4457999999</v>
      </c>
      <c r="BM2511" s="33">
        <f t="shared" si="278"/>
        <v>359521.28580000001</v>
      </c>
      <c r="BN2511" s="9"/>
      <c r="BO2511" s="9"/>
      <c r="BP2511" s="9"/>
      <c r="BQ2511" s="9"/>
      <c r="BR2511" s="9"/>
      <c r="BS2511" s="9"/>
      <c r="BT2511" s="9"/>
      <c r="BU2511" s="9"/>
      <c r="BV2511" s="33">
        <f t="shared" si="279"/>
        <v>31787.981848685071</v>
      </c>
      <c r="BW2511" s="9"/>
      <c r="BX2511" s="9"/>
      <c r="BY2511" s="9"/>
      <c r="BZ2511" s="9"/>
      <c r="CA2511" s="21"/>
      <c r="CB2511" s="21"/>
      <c r="CC2511" s="21"/>
      <c r="CD2511" s="22"/>
      <c r="CE2511" s="9"/>
      <c r="CF2511" s="9"/>
      <c r="CG2511" s="9"/>
      <c r="CH2511" s="9"/>
      <c r="CI2511" s="9"/>
      <c r="CJ2511" s="9"/>
      <c r="CK2511" s="9"/>
      <c r="CL2511" s="9"/>
      <c r="CM2511" s="10"/>
      <c r="CN2511" s="4"/>
      <c r="CO2511" s="4"/>
      <c r="CP2511" s="4"/>
      <c r="CQ2511" s="4"/>
      <c r="CR2511" s="4"/>
      <c r="CS2511" s="4"/>
      <c r="CT2511" s="4"/>
      <c r="CU2511" s="4"/>
      <c r="CV2511" s="4"/>
      <c r="CW2511" s="4"/>
      <c r="CX2511" s="4"/>
      <c r="CY2511" s="4"/>
      <c r="CZ2511" s="4"/>
      <c r="DD2511" s="3"/>
      <c r="DE2511" s="4"/>
      <c r="DF2511" s="4"/>
      <c r="DG2511" s="4"/>
      <c r="DH2511" s="4"/>
      <c r="DI2511" s="4"/>
      <c r="DJ2511" s="4"/>
      <c r="DK2511" s="4"/>
      <c r="DL2511" s="4"/>
      <c r="DM2511" s="4"/>
      <c r="DN2511" s="4"/>
      <c r="DO2511" s="4"/>
      <c r="DP2511" s="4"/>
      <c r="DQ2511" s="4"/>
      <c r="DR2511" s="4"/>
      <c r="DS2511" s="4"/>
      <c r="DT2511" s="4"/>
      <c r="DU2511" s="4"/>
      <c r="DV2511" s="4"/>
      <c r="DW2511" s="4"/>
      <c r="DX2511" s="4"/>
      <c r="DY2511" s="4"/>
      <c r="DZ2511" s="4"/>
      <c r="EE2511" s="4"/>
      <c r="EF2511" s="4"/>
      <c r="EG2511" s="4"/>
      <c r="EH2511" s="4"/>
      <c r="EI2511" s="4"/>
      <c r="EJ2511" s="4"/>
      <c r="EK2511" s="4"/>
      <c r="EL2511" s="4"/>
      <c r="EM2511" s="4"/>
      <c r="EN2511" s="4"/>
      <c r="EO2511" s="4"/>
      <c r="EP2511" s="4"/>
      <c r="EQ2511" s="4"/>
      <c r="ER2511" s="4"/>
      <c r="ES2511" s="4"/>
      <c r="ET2511" s="4"/>
      <c r="EU2511" s="4"/>
      <c r="EV2511" s="4"/>
      <c r="EW2511" s="4"/>
      <c r="EX2511" s="4"/>
      <c r="EY2511" s="4"/>
      <c r="EZ2511" s="4"/>
    </row>
    <row r="2512" spans="1:156">
      <c r="A2512" s="8">
        <v>2507</v>
      </c>
      <c r="B2512" s="21">
        <v>2013</v>
      </c>
      <c r="C2512" s="21">
        <v>1995</v>
      </c>
      <c r="D2512" s="22">
        <v>131.04328570000001</v>
      </c>
      <c r="E2512" s="9">
        <v>-8577.8938999999991</v>
      </c>
      <c r="F2512" s="9">
        <v>1933076.2008</v>
      </c>
      <c r="G2512" s="9">
        <v>101672.62639999999</v>
      </c>
      <c r="H2512" s="9">
        <v>415641.87790000002</v>
      </c>
      <c r="I2512" s="9">
        <v>86605.333499999993</v>
      </c>
      <c r="J2512" s="9">
        <v>145326.90359999999</v>
      </c>
      <c r="K2512" s="9">
        <v>2345.2231000000002</v>
      </c>
      <c r="L2512" s="9">
        <v>2688555.6131000002</v>
      </c>
      <c r="M2512" s="9">
        <f t="shared" si="273"/>
        <v>142981.68049999999</v>
      </c>
      <c r="N2512" s="26"/>
      <c r="O2512" s="26"/>
      <c r="P2512" s="26"/>
      <c r="Q2512" s="26"/>
      <c r="R2512" s="26"/>
      <c r="S2512" s="26"/>
      <c r="T2512" s="26"/>
      <c r="U2512" s="26"/>
      <c r="V2512" s="33">
        <f t="shared" si="274"/>
        <v>-8577.8938999999991</v>
      </c>
      <c r="W2512" s="26"/>
      <c r="X2512" s="26"/>
      <c r="Y2512" s="26"/>
      <c r="Z2512" s="26"/>
      <c r="AA2512" s="26"/>
      <c r="AB2512" s="38">
        <v>2014</v>
      </c>
      <c r="AC2512" s="38">
        <v>1971</v>
      </c>
      <c r="AD2512" s="39">
        <v>171.1430752</v>
      </c>
      <c r="AE2512" s="33">
        <v>144113.4498</v>
      </c>
      <c r="AF2512" s="33">
        <v>2028079.8052000001</v>
      </c>
      <c r="AG2512" s="33">
        <v>106509.8227</v>
      </c>
      <c r="AH2512" s="33">
        <v>189610.12469999999</v>
      </c>
      <c r="AI2512" s="33">
        <v>83465.956200000001</v>
      </c>
      <c r="AJ2512" s="33">
        <v>490774.68469999998</v>
      </c>
      <c r="AK2512" s="33">
        <v>6965.7637000000004</v>
      </c>
      <c r="AL2512" s="33">
        <v>2747361.18</v>
      </c>
      <c r="AM2512" s="33">
        <f t="shared" si="275"/>
        <v>483808.92099999997</v>
      </c>
      <c r="AN2512" s="33"/>
      <c r="AO2512" s="33"/>
      <c r="AP2512" s="33"/>
      <c r="AQ2512" s="33"/>
      <c r="AR2512" s="33"/>
      <c r="AS2512" s="33"/>
      <c r="AT2512" s="33"/>
      <c r="AU2512" s="33"/>
      <c r="AV2512" s="33">
        <f t="shared" si="276"/>
        <v>144113.4498</v>
      </c>
      <c r="AW2512" s="33"/>
      <c r="AX2512" s="33"/>
      <c r="AY2512" s="33"/>
      <c r="AZ2512" s="33"/>
      <c r="BA2512" s="38">
        <v>2507</v>
      </c>
      <c r="BB2512" s="38">
        <v>2015</v>
      </c>
      <c r="BC2512" s="38">
        <v>1972</v>
      </c>
      <c r="BD2512" s="39">
        <v>186.30179999999999</v>
      </c>
      <c r="BE2512" s="33">
        <f t="shared" si="277"/>
        <v>235994.72117573069</v>
      </c>
      <c r="BF2512" s="33">
        <v>2123497.9095999999</v>
      </c>
      <c r="BG2512" s="33">
        <v>106509.8227</v>
      </c>
      <c r="BH2512" s="33">
        <v>186590.40090000001</v>
      </c>
      <c r="BI2512" s="33">
        <v>74063.1377757304</v>
      </c>
      <c r="BJ2512" s="33">
        <v>551690.5405</v>
      </c>
      <c r="BK2512" s="33">
        <v>0</v>
      </c>
      <c r="BL2512" s="33">
        <v>2806357.0902999998</v>
      </c>
      <c r="BM2512" s="33">
        <f t="shared" si="278"/>
        <v>551690.5405</v>
      </c>
      <c r="BN2512" s="9"/>
      <c r="BO2512" s="9"/>
      <c r="BP2512" s="9"/>
      <c r="BQ2512" s="9"/>
      <c r="BR2512" s="9"/>
      <c r="BS2512" s="9"/>
      <c r="BT2512" s="9"/>
      <c r="BU2512" s="9"/>
      <c r="BV2512" s="33">
        <f t="shared" si="279"/>
        <v>235994.72117573069</v>
      </c>
      <c r="BW2512" s="9"/>
      <c r="BX2512" s="9"/>
      <c r="BY2512" s="9"/>
      <c r="BZ2512" s="9"/>
      <c r="CA2512" s="21"/>
      <c r="CB2512" s="21"/>
      <c r="CC2512" s="21"/>
      <c r="CD2512" s="22"/>
      <c r="CE2512" s="9"/>
      <c r="CF2512" s="9"/>
      <c r="CG2512" s="9"/>
      <c r="CH2512" s="9"/>
      <c r="CI2512" s="9"/>
      <c r="CJ2512" s="9"/>
      <c r="CK2512" s="9"/>
      <c r="CL2512" s="9"/>
      <c r="CM2512" s="10"/>
      <c r="CN2512" s="4"/>
      <c r="CO2512" s="4"/>
      <c r="CP2512" s="4"/>
      <c r="CQ2512" s="4"/>
      <c r="CR2512" s="4"/>
      <c r="CS2512" s="4"/>
      <c r="CT2512" s="4"/>
      <c r="CU2512" s="4"/>
      <c r="CV2512" s="4"/>
      <c r="CW2512" s="4"/>
      <c r="CX2512" s="4"/>
      <c r="CY2512" s="4"/>
      <c r="CZ2512" s="4"/>
      <c r="DD2512" s="3"/>
      <c r="DE2512" s="4"/>
      <c r="DF2512" s="4"/>
      <c r="DG2512" s="4"/>
      <c r="DH2512" s="4"/>
      <c r="DI2512" s="4"/>
      <c r="DJ2512" s="4"/>
      <c r="DK2512" s="4"/>
      <c r="DL2512" s="4"/>
      <c r="DM2512" s="4"/>
      <c r="DN2512" s="4"/>
      <c r="DO2512" s="4"/>
      <c r="DP2512" s="4"/>
      <c r="DQ2512" s="4"/>
      <c r="DR2512" s="4"/>
      <c r="DS2512" s="4"/>
      <c r="DT2512" s="4"/>
      <c r="DU2512" s="4"/>
      <c r="DV2512" s="4"/>
      <c r="DW2512" s="4"/>
      <c r="DX2512" s="4"/>
      <c r="DY2512" s="4"/>
      <c r="DZ2512" s="4"/>
      <c r="EE2512" s="4"/>
      <c r="EF2512" s="4"/>
      <c r="EG2512" s="4"/>
      <c r="EH2512" s="4"/>
      <c r="EI2512" s="4"/>
      <c r="EJ2512" s="4"/>
      <c r="EK2512" s="4"/>
      <c r="EL2512" s="4"/>
      <c r="EM2512" s="4"/>
      <c r="EN2512" s="4"/>
      <c r="EO2512" s="4"/>
      <c r="EP2512" s="4"/>
      <c r="EQ2512" s="4"/>
      <c r="ER2512" s="4"/>
      <c r="ES2512" s="4"/>
      <c r="ET2512" s="4"/>
      <c r="EU2512" s="4"/>
      <c r="EV2512" s="4"/>
      <c r="EW2512" s="4"/>
      <c r="EX2512" s="4"/>
      <c r="EY2512" s="4"/>
      <c r="EZ2512" s="4"/>
    </row>
    <row r="2513" spans="1:156">
      <c r="A2513" s="8">
        <v>2508</v>
      </c>
      <c r="B2513" s="21">
        <v>2013</v>
      </c>
      <c r="C2513" s="21">
        <v>1988</v>
      </c>
      <c r="D2513" s="22">
        <v>96.405491260000005</v>
      </c>
      <c r="E2513" s="9">
        <v>3167.0871000000002</v>
      </c>
      <c r="F2513" s="9">
        <v>1974504.0247</v>
      </c>
      <c r="G2513" s="9">
        <v>101672.62639999999</v>
      </c>
      <c r="H2513" s="9">
        <v>414804.31790000002</v>
      </c>
      <c r="I2513" s="9">
        <v>89724.264999999999</v>
      </c>
      <c r="J2513" s="9">
        <v>138997.0557</v>
      </c>
      <c r="K2513" s="9">
        <v>25524.5507</v>
      </c>
      <c r="L2513" s="9">
        <v>2691010.6519999998</v>
      </c>
      <c r="M2513" s="9">
        <f t="shared" si="273"/>
        <v>113472.505</v>
      </c>
      <c r="N2513" s="26"/>
      <c r="O2513" s="26"/>
      <c r="P2513" s="26"/>
      <c r="Q2513" s="26"/>
      <c r="R2513" s="26"/>
      <c r="S2513" s="26"/>
      <c r="T2513" s="26"/>
      <c r="U2513" s="26"/>
      <c r="V2513" s="33">
        <f t="shared" si="274"/>
        <v>3167.0871000000002</v>
      </c>
      <c r="W2513" s="26"/>
      <c r="X2513" s="26"/>
      <c r="Y2513" s="26"/>
      <c r="Z2513" s="26"/>
      <c r="AA2513" s="26"/>
      <c r="AB2513" s="38">
        <v>2014</v>
      </c>
      <c r="AC2513" s="38">
        <v>1934</v>
      </c>
      <c r="AD2513" s="39">
        <v>151.97348650000001</v>
      </c>
      <c r="AE2513" s="33">
        <v>351838.51329999999</v>
      </c>
      <c r="AF2513" s="33">
        <v>2109098.4829000002</v>
      </c>
      <c r="AG2513" s="33">
        <v>106509.8227</v>
      </c>
      <c r="AH2513" s="33">
        <v>193546.57010000001</v>
      </c>
      <c r="AI2513" s="33">
        <v>68670.684200000003</v>
      </c>
      <c r="AJ2513" s="33">
        <v>621521.79650000005</v>
      </c>
      <c r="AK2513" s="33">
        <v>15859.0412</v>
      </c>
      <c r="AL2513" s="33">
        <v>2731649.8018</v>
      </c>
      <c r="AM2513" s="33">
        <f t="shared" si="275"/>
        <v>605662.75530000008</v>
      </c>
      <c r="AN2513" s="33"/>
      <c r="AO2513" s="33"/>
      <c r="AP2513" s="33"/>
      <c r="AQ2513" s="33"/>
      <c r="AR2513" s="33"/>
      <c r="AS2513" s="33"/>
      <c r="AT2513" s="33"/>
      <c r="AU2513" s="33"/>
      <c r="AV2513" s="33">
        <f t="shared" si="276"/>
        <v>351838.51329999999</v>
      </c>
      <c r="AW2513" s="33"/>
      <c r="AX2513" s="33"/>
      <c r="AY2513" s="33"/>
      <c r="AZ2513" s="33"/>
      <c r="BA2513" s="38">
        <v>2508</v>
      </c>
      <c r="BB2513" s="38">
        <v>2015</v>
      </c>
      <c r="BC2513" s="38">
        <v>1935</v>
      </c>
      <c r="BD2513" s="39">
        <v>122.9110288</v>
      </c>
      <c r="BE2513" s="33">
        <f t="shared" si="277"/>
        <v>33317.243342833128</v>
      </c>
      <c r="BF2513" s="33">
        <v>2127377.9060999998</v>
      </c>
      <c r="BG2513" s="33">
        <v>106509.8227</v>
      </c>
      <c r="BH2513" s="33">
        <v>182076.12160000001</v>
      </c>
      <c r="BI2513" s="33">
        <v>91030.219142833303</v>
      </c>
      <c r="BJ2513" s="33">
        <v>355428.9179</v>
      </c>
      <c r="BK2513" s="33">
        <v>36252.790500000003</v>
      </c>
      <c r="BL2513" s="33">
        <v>2792852.9536000001</v>
      </c>
      <c r="BM2513" s="33">
        <f t="shared" si="278"/>
        <v>319176.1274</v>
      </c>
      <c r="BN2513" s="9"/>
      <c r="BO2513" s="9"/>
      <c r="BP2513" s="9"/>
      <c r="BQ2513" s="9"/>
      <c r="BR2513" s="9"/>
      <c r="BS2513" s="9"/>
      <c r="BT2513" s="9"/>
      <c r="BU2513" s="9"/>
      <c r="BV2513" s="33">
        <f t="shared" si="279"/>
        <v>33317.243342833128</v>
      </c>
      <c r="BW2513" s="9"/>
      <c r="BX2513" s="9"/>
      <c r="BY2513" s="9"/>
      <c r="BZ2513" s="9"/>
      <c r="CA2513" s="21"/>
      <c r="CB2513" s="21"/>
      <c r="CC2513" s="21"/>
      <c r="CD2513" s="22"/>
      <c r="CE2513" s="9"/>
      <c r="CF2513" s="9"/>
      <c r="CG2513" s="9"/>
      <c r="CH2513" s="9"/>
      <c r="CI2513" s="9"/>
      <c r="CJ2513" s="9"/>
      <c r="CK2513" s="9"/>
      <c r="CL2513" s="9"/>
      <c r="CM2513" s="10"/>
      <c r="CN2513" s="4"/>
      <c r="CO2513" s="4"/>
      <c r="CP2513" s="4"/>
      <c r="CQ2513" s="4"/>
      <c r="CR2513" s="4"/>
      <c r="CS2513" s="4"/>
      <c r="CT2513" s="4"/>
      <c r="CU2513" s="4"/>
      <c r="CV2513" s="4"/>
      <c r="CW2513" s="4"/>
      <c r="CX2513" s="4"/>
      <c r="CY2513" s="4"/>
      <c r="CZ2513" s="4"/>
      <c r="DD2513" s="3"/>
      <c r="DE2513" s="4"/>
      <c r="DF2513" s="4"/>
      <c r="DG2513" s="4"/>
      <c r="DH2513" s="4"/>
      <c r="DI2513" s="4"/>
      <c r="DJ2513" s="4"/>
      <c r="DK2513" s="4"/>
      <c r="DL2513" s="4"/>
      <c r="DM2513" s="4"/>
      <c r="DN2513" s="4"/>
      <c r="DO2513" s="4"/>
      <c r="DP2513" s="4"/>
      <c r="DQ2513" s="4"/>
      <c r="DR2513" s="4"/>
      <c r="DS2513" s="4"/>
      <c r="DT2513" s="4"/>
      <c r="DU2513" s="4"/>
      <c r="DV2513" s="4"/>
      <c r="DW2513" s="4"/>
      <c r="DX2513" s="4"/>
      <c r="DY2513" s="4"/>
      <c r="DZ2513" s="4"/>
      <c r="EE2513" s="4"/>
      <c r="EF2513" s="4"/>
      <c r="EG2513" s="4"/>
      <c r="EH2513" s="4"/>
      <c r="EI2513" s="4"/>
      <c r="EJ2513" s="4"/>
      <c r="EK2513" s="4"/>
      <c r="EL2513" s="4"/>
      <c r="EM2513" s="4"/>
      <c r="EN2513" s="4"/>
      <c r="EO2513" s="4"/>
      <c r="EP2513" s="4"/>
      <c r="EQ2513" s="4"/>
      <c r="ER2513" s="4"/>
      <c r="ES2513" s="4"/>
      <c r="ET2513" s="4"/>
      <c r="EU2513" s="4"/>
      <c r="EV2513" s="4"/>
      <c r="EW2513" s="4"/>
      <c r="EX2513" s="4"/>
      <c r="EY2513" s="4"/>
      <c r="EZ2513" s="4"/>
    </row>
    <row r="2514" spans="1:156">
      <c r="A2514" s="8">
        <v>2509</v>
      </c>
      <c r="B2514" s="21">
        <v>2013</v>
      </c>
      <c r="C2514" s="21">
        <v>1955</v>
      </c>
      <c r="D2514" s="22">
        <v>130.9657498</v>
      </c>
      <c r="E2514" s="9">
        <v>-84588.369500000001</v>
      </c>
      <c r="F2514" s="9">
        <v>1931124.2457000001</v>
      </c>
      <c r="G2514" s="9">
        <v>101672.62639999999</v>
      </c>
      <c r="H2514" s="9">
        <v>415624.2193</v>
      </c>
      <c r="I2514" s="9">
        <v>86671.091100000005</v>
      </c>
      <c r="J2514" s="9">
        <v>72137.067999999999</v>
      </c>
      <c r="K2514" s="9">
        <v>4708.8657000000003</v>
      </c>
      <c r="L2514" s="9">
        <v>2687108.7543000001</v>
      </c>
      <c r="M2514" s="9">
        <f t="shared" si="273"/>
        <v>67428.202300000004</v>
      </c>
      <c r="N2514" s="26"/>
      <c r="O2514" s="26"/>
      <c r="P2514" s="26"/>
      <c r="Q2514" s="26"/>
      <c r="R2514" s="26"/>
      <c r="S2514" s="26"/>
      <c r="T2514" s="26"/>
      <c r="U2514" s="26"/>
      <c r="V2514" s="33">
        <f t="shared" si="274"/>
        <v>-84588.369500000001</v>
      </c>
      <c r="W2514" s="26"/>
      <c r="X2514" s="26"/>
      <c r="Y2514" s="26"/>
      <c r="Z2514" s="26"/>
      <c r="AA2514" s="26"/>
      <c r="AB2514" s="38">
        <v>2014</v>
      </c>
      <c r="AC2514" s="38">
        <v>2006</v>
      </c>
      <c r="AD2514" s="39">
        <v>140.6011187</v>
      </c>
      <c r="AE2514" s="33">
        <v>-26285.894400000001</v>
      </c>
      <c r="AF2514" s="33">
        <v>2028549.3041000001</v>
      </c>
      <c r="AG2514" s="33">
        <v>106509.8227</v>
      </c>
      <c r="AH2514" s="33">
        <v>189303.73819999999</v>
      </c>
      <c r="AI2514" s="33">
        <v>84617.520799999998</v>
      </c>
      <c r="AJ2514" s="33">
        <v>303878.22749999998</v>
      </c>
      <c r="AK2514" s="33">
        <v>12758.409799999999</v>
      </c>
      <c r="AL2514" s="33">
        <v>2726386.0980000002</v>
      </c>
      <c r="AM2514" s="33">
        <f t="shared" si="275"/>
        <v>291119.81769999996</v>
      </c>
      <c r="AN2514" s="33"/>
      <c r="AO2514" s="33"/>
      <c r="AP2514" s="33"/>
      <c r="AQ2514" s="33"/>
      <c r="AR2514" s="33"/>
      <c r="AS2514" s="33"/>
      <c r="AT2514" s="33"/>
      <c r="AU2514" s="33"/>
      <c r="AV2514" s="33">
        <f t="shared" si="276"/>
        <v>-26285.894400000001</v>
      </c>
      <c r="AW2514" s="33"/>
      <c r="AX2514" s="33"/>
      <c r="AY2514" s="33"/>
      <c r="AZ2514" s="33"/>
      <c r="BA2514" s="38">
        <v>2509</v>
      </c>
      <c r="BB2514" s="38">
        <v>2015</v>
      </c>
      <c r="BC2514" s="38">
        <v>2007</v>
      </c>
      <c r="BD2514" s="39">
        <v>122.3188318</v>
      </c>
      <c r="BE2514" s="33">
        <f t="shared" si="277"/>
        <v>-42371.036115472205</v>
      </c>
      <c r="BF2514" s="33">
        <v>2047958.6495000001</v>
      </c>
      <c r="BG2514" s="33">
        <v>106509.8227</v>
      </c>
      <c r="BH2514" s="33">
        <v>184163.4356</v>
      </c>
      <c r="BI2514" s="33">
        <v>83184.974484527498</v>
      </c>
      <c r="BJ2514" s="33">
        <v>343332.91440000001</v>
      </c>
      <c r="BK2514" s="33">
        <v>25474.9771</v>
      </c>
      <c r="BL2514" s="33">
        <v>2782045.8557000002</v>
      </c>
      <c r="BM2514" s="33">
        <f t="shared" si="278"/>
        <v>317857.93729999999</v>
      </c>
      <c r="BN2514" s="9"/>
      <c r="BO2514" s="9"/>
      <c r="BP2514" s="9"/>
      <c r="BQ2514" s="9"/>
      <c r="BR2514" s="9"/>
      <c r="BS2514" s="9"/>
      <c r="BT2514" s="9"/>
      <c r="BU2514" s="9"/>
      <c r="BV2514" s="33">
        <f t="shared" si="279"/>
        <v>-42371.036115472205</v>
      </c>
      <c r="BW2514" s="9"/>
      <c r="BX2514" s="9"/>
      <c r="BY2514" s="9"/>
      <c r="BZ2514" s="9"/>
      <c r="CA2514" s="21"/>
      <c r="CB2514" s="21"/>
      <c r="CC2514" s="21"/>
      <c r="CD2514" s="22"/>
      <c r="CE2514" s="9"/>
      <c r="CF2514" s="9"/>
      <c r="CG2514" s="9"/>
      <c r="CH2514" s="9"/>
      <c r="CI2514" s="9"/>
      <c r="CJ2514" s="9"/>
      <c r="CK2514" s="9"/>
      <c r="CL2514" s="9"/>
      <c r="CM2514" s="10"/>
      <c r="CN2514" s="4"/>
      <c r="CO2514" s="4"/>
      <c r="CP2514" s="4"/>
      <c r="CQ2514" s="4"/>
      <c r="CR2514" s="4"/>
      <c r="CS2514" s="4"/>
      <c r="CT2514" s="4"/>
      <c r="CU2514" s="4"/>
      <c r="CV2514" s="4"/>
      <c r="CW2514" s="4"/>
      <c r="CX2514" s="4"/>
      <c r="CY2514" s="4"/>
      <c r="CZ2514" s="4"/>
      <c r="DD2514" s="3"/>
      <c r="DE2514" s="4"/>
      <c r="DF2514" s="4"/>
      <c r="DG2514" s="4"/>
      <c r="DH2514" s="4"/>
      <c r="DI2514" s="4"/>
      <c r="DJ2514" s="4"/>
      <c r="DK2514" s="4"/>
      <c r="DL2514" s="4"/>
      <c r="DM2514" s="4"/>
      <c r="DN2514" s="4"/>
      <c r="DO2514" s="4"/>
      <c r="DP2514" s="4"/>
      <c r="DQ2514" s="4"/>
      <c r="DR2514" s="4"/>
      <c r="DS2514" s="4"/>
      <c r="DT2514" s="4"/>
      <c r="DU2514" s="4"/>
      <c r="DV2514" s="4"/>
      <c r="DW2514" s="4"/>
      <c r="DX2514" s="4"/>
      <c r="DY2514" s="4"/>
      <c r="DZ2514" s="4"/>
      <c r="EE2514" s="4"/>
      <c r="EF2514" s="4"/>
      <c r="EG2514" s="4"/>
      <c r="EH2514" s="4"/>
      <c r="EI2514" s="4"/>
      <c r="EJ2514" s="4"/>
      <c r="EK2514" s="4"/>
      <c r="EL2514" s="4"/>
      <c r="EM2514" s="4"/>
      <c r="EN2514" s="4"/>
      <c r="EO2514" s="4"/>
      <c r="EP2514" s="4"/>
      <c r="EQ2514" s="4"/>
      <c r="ER2514" s="4"/>
      <c r="ES2514" s="4"/>
      <c r="ET2514" s="4"/>
      <c r="EU2514" s="4"/>
      <c r="EV2514" s="4"/>
      <c r="EW2514" s="4"/>
      <c r="EX2514" s="4"/>
      <c r="EY2514" s="4"/>
      <c r="EZ2514" s="4"/>
    </row>
    <row r="2515" spans="1:156">
      <c r="A2515" s="8">
        <v>2510</v>
      </c>
      <c r="B2515" s="21">
        <v>2013</v>
      </c>
      <c r="C2515" s="21">
        <v>1973</v>
      </c>
      <c r="D2515" s="22">
        <v>98.382095480000004</v>
      </c>
      <c r="E2515" s="9">
        <v>-126470.41590000001</v>
      </c>
      <c r="F2515" s="9">
        <v>1954078.8134999999</v>
      </c>
      <c r="G2515" s="9">
        <v>101672.62639999999</v>
      </c>
      <c r="H2515" s="9">
        <v>414315.38059999997</v>
      </c>
      <c r="I2515" s="9">
        <v>91544.984700000001</v>
      </c>
      <c r="J2515" s="9">
        <v>38990.847900000001</v>
      </c>
      <c r="K2515" s="9">
        <v>46643.517099999997</v>
      </c>
      <c r="L2515" s="9">
        <v>2680429.5521</v>
      </c>
      <c r="M2515" s="9">
        <f t="shared" si="273"/>
        <v>-7652.6691999999966</v>
      </c>
      <c r="N2515" s="26"/>
      <c r="O2515" s="26"/>
      <c r="P2515" s="26"/>
      <c r="Q2515" s="26"/>
      <c r="R2515" s="26"/>
      <c r="S2515" s="26"/>
      <c r="T2515" s="26"/>
      <c r="U2515" s="26"/>
      <c r="V2515" s="33">
        <f t="shared" si="274"/>
        <v>-126470.41590000001</v>
      </c>
      <c r="W2515" s="26"/>
      <c r="X2515" s="26"/>
      <c r="Y2515" s="26"/>
      <c r="Z2515" s="26"/>
      <c r="AA2515" s="26"/>
      <c r="AB2515" s="38">
        <v>2014</v>
      </c>
      <c r="AC2515" s="38">
        <v>1993</v>
      </c>
      <c r="AD2515" s="39">
        <v>116.7870363</v>
      </c>
      <c r="AE2515" s="33">
        <v>-167783.60010000001</v>
      </c>
      <c r="AF2515" s="33">
        <v>2065706.7512999999</v>
      </c>
      <c r="AG2515" s="33">
        <v>106509.8227</v>
      </c>
      <c r="AH2515" s="33">
        <v>175654.43109999999</v>
      </c>
      <c r="AI2515" s="33">
        <v>135918.93280000001</v>
      </c>
      <c r="AJ2515" s="33">
        <v>216557.97810000001</v>
      </c>
      <c r="AK2515" s="33">
        <v>153780.5368</v>
      </c>
      <c r="AL2515" s="33">
        <v>2714350.9792999998</v>
      </c>
      <c r="AM2515" s="33">
        <f t="shared" si="275"/>
        <v>62777.441300000006</v>
      </c>
      <c r="AN2515" s="33"/>
      <c r="AO2515" s="33"/>
      <c r="AP2515" s="33"/>
      <c r="AQ2515" s="33"/>
      <c r="AR2515" s="33"/>
      <c r="AS2515" s="33"/>
      <c r="AT2515" s="33"/>
      <c r="AU2515" s="33"/>
      <c r="AV2515" s="33">
        <f t="shared" si="276"/>
        <v>-167783.60010000001</v>
      </c>
      <c r="AW2515" s="33"/>
      <c r="AX2515" s="33"/>
      <c r="AY2515" s="33"/>
      <c r="AZ2515" s="33"/>
      <c r="BA2515" s="38">
        <v>2510</v>
      </c>
      <c r="BB2515" s="38">
        <v>2015</v>
      </c>
      <c r="BC2515" s="38">
        <v>1994</v>
      </c>
      <c r="BD2515" s="39">
        <v>97.75743104</v>
      </c>
      <c r="BE2515" s="33">
        <f t="shared" si="277"/>
        <v>-149523.39836850204</v>
      </c>
      <c r="BF2515" s="33">
        <v>2098864.9597</v>
      </c>
      <c r="BG2515" s="33">
        <v>106509.8227</v>
      </c>
      <c r="BH2515" s="33">
        <v>174999.351</v>
      </c>
      <c r="BI2515" s="33">
        <v>117628.516231498</v>
      </c>
      <c r="BJ2515" s="33">
        <v>255196.85440000001</v>
      </c>
      <c r="BK2515" s="33">
        <v>91760.757100000003</v>
      </c>
      <c r="BL2515" s="33">
        <v>2810962.1453</v>
      </c>
      <c r="BM2515" s="33">
        <f t="shared" si="278"/>
        <v>163436.09730000002</v>
      </c>
      <c r="BN2515" s="9"/>
      <c r="BO2515" s="9"/>
      <c r="BP2515" s="9"/>
      <c r="BQ2515" s="9"/>
      <c r="BR2515" s="9"/>
      <c r="BS2515" s="9"/>
      <c r="BT2515" s="9"/>
      <c r="BU2515" s="9"/>
      <c r="BV2515" s="33">
        <f t="shared" si="279"/>
        <v>-149523.39836850204</v>
      </c>
      <c r="BW2515" s="9"/>
      <c r="BX2515" s="9"/>
      <c r="BY2515" s="9"/>
      <c r="BZ2515" s="9"/>
      <c r="CA2515" s="21"/>
      <c r="CB2515" s="21"/>
      <c r="CC2515" s="21"/>
      <c r="CD2515" s="22"/>
      <c r="CE2515" s="9"/>
      <c r="CF2515" s="9"/>
      <c r="CG2515" s="9"/>
      <c r="CH2515" s="9"/>
      <c r="CI2515" s="9"/>
      <c r="CJ2515" s="9"/>
      <c r="CK2515" s="9"/>
      <c r="CL2515" s="9"/>
      <c r="CM2515" s="10"/>
      <c r="CN2515" s="4"/>
      <c r="CO2515" s="4"/>
      <c r="CP2515" s="4"/>
      <c r="CQ2515" s="4"/>
      <c r="CR2515" s="4"/>
      <c r="CS2515" s="4"/>
      <c r="CT2515" s="4"/>
      <c r="CU2515" s="4"/>
      <c r="CV2515" s="4"/>
      <c r="CW2515" s="4"/>
      <c r="CX2515" s="4"/>
      <c r="CY2515" s="4"/>
      <c r="CZ2515" s="4"/>
      <c r="DD2515" s="3"/>
      <c r="DE2515" s="4"/>
      <c r="DF2515" s="4"/>
      <c r="DG2515" s="4"/>
      <c r="DH2515" s="4"/>
      <c r="DI2515" s="4"/>
      <c r="DJ2515" s="4"/>
      <c r="DK2515" s="4"/>
      <c r="DL2515" s="4"/>
      <c r="DM2515" s="4"/>
      <c r="DN2515" s="4"/>
      <c r="DO2515" s="4"/>
      <c r="DP2515" s="4"/>
      <c r="DQ2515" s="4"/>
      <c r="DR2515" s="4"/>
      <c r="DS2515" s="4"/>
      <c r="DT2515" s="4"/>
      <c r="DU2515" s="4"/>
      <c r="DV2515" s="4"/>
      <c r="DW2515" s="4"/>
      <c r="DX2515" s="4"/>
      <c r="DY2515" s="4"/>
      <c r="DZ2515" s="4"/>
      <c r="EE2515" s="4"/>
      <c r="EF2515" s="4"/>
      <c r="EG2515" s="4"/>
      <c r="EH2515" s="4"/>
      <c r="EI2515" s="4"/>
      <c r="EJ2515" s="4"/>
      <c r="EK2515" s="4"/>
      <c r="EL2515" s="4"/>
      <c r="EM2515" s="4"/>
      <c r="EN2515" s="4"/>
      <c r="EO2515" s="4"/>
      <c r="EP2515" s="4"/>
      <c r="EQ2515" s="4"/>
      <c r="ER2515" s="4"/>
      <c r="ES2515" s="4"/>
      <c r="ET2515" s="4"/>
      <c r="EU2515" s="4"/>
      <c r="EV2515" s="4"/>
      <c r="EW2515" s="4"/>
      <c r="EX2515" s="4"/>
      <c r="EY2515" s="4"/>
      <c r="EZ2515" s="4"/>
    </row>
    <row r="2516" spans="1:156">
      <c r="A2516" s="8">
        <v>2511</v>
      </c>
      <c r="B2516" s="21">
        <v>2013</v>
      </c>
      <c r="C2516" s="21">
        <v>1959</v>
      </c>
      <c r="D2516" s="22">
        <v>157.36598480000001</v>
      </c>
      <c r="E2516" s="9">
        <v>-22715.280599999998</v>
      </c>
      <c r="F2516" s="9">
        <v>1957668.1418000001</v>
      </c>
      <c r="G2516" s="9">
        <v>101672.62639999999</v>
      </c>
      <c r="H2516" s="9">
        <v>416528.8651</v>
      </c>
      <c r="I2516" s="9">
        <v>83302.343399999998</v>
      </c>
      <c r="J2516" s="9">
        <v>113256.4408</v>
      </c>
      <c r="K2516" s="9">
        <v>5304.0634</v>
      </c>
      <c r="L2516" s="9">
        <v>2689839.6346999998</v>
      </c>
      <c r="M2516" s="9">
        <f t="shared" si="273"/>
        <v>107952.3774</v>
      </c>
      <c r="N2516" s="26"/>
      <c r="O2516" s="26"/>
      <c r="P2516" s="26"/>
      <c r="Q2516" s="26"/>
      <c r="R2516" s="26"/>
      <c r="S2516" s="26"/>
      <c r="T2516" s="26"/>
      <c r="U2516" s="26"/>
      <c r="V2516" s="33">
        <f t="shared" si="274"/>
        <v>-22715.280599999998</v>
      </c>
      <c r="W2516" s="26"/>
      <c r="X2516" s="26"/>
      <c r="Y2516" s="26"/>
      <c r="Z2516" s="26"/>
      <c r="AA2516" s="26"/>
      <c r="AB2516" s="38">
        <v>2014</v>
      </c>
      <c r="AC2516" s="38">
        <v>2000</v>
      </c>
      <c r="AD2516" s="39">
        <v>130.36176699999999</v>
      </c>
      <c r="AE2516" s="33">
        <v>210067.01079999999</v>
      </c>
      <c r="AF2516" s="33">
        <v>2080571.3966999999</v>
      </c>
      <c r="AG2516" s="33">
        <v>106509.8227</v>
      </c>
      <c r="AH2516" s="33">
        <v>190471.11470000001</v>
      </c>
      <c r="AI2516" s="33">
        <v>80229.894100000005</v>
      </c>
      <c r="AJ2516" s="33">
        <v>480975.86900000001</v>
      </c>
      <c r="AK2516" s="33">
        <v>7827.3653000000004</v>
      </c>
      <c r="AL2516" s="33">
        <v>2720863.7211000002</v>
      </c>
      <c r="AM2516" s="33">
        <f t="shared" si="275"/>
        <v>473148.5037</v>
      </c>
      <c r="AN2516" s="33"/>
      <c r="AO2516" s="33"/>
      <c r="AP2516" s="33"/>
      <c r="AQ2516" s="33"/>
      <c r="AR2516" s="33"/>
      <c r="AS2516" s="33"/>
      <c r="AT2516" s="33"/>
      <c r="AU2516" s="33"/>
      <c r="AV2516" s="33">
        <f t="shared" si="276"/>
        <v>210067.01079999999</v>
      </c>
      <c r="AW2516" s="33"/>
      <c r="AX2516" s="33"/>
      <c r="AY2516" s="33"/>
      <c r="AZ2516" s="33"/>
      <c r="BA2516" s="38">
        <v>2511</v>
      </c>
      <c r="BB2516" s="38">
        <v>2015</v>
      </c>
      <c r="BC2516" s="38">
        <v>2001</v>
      </c>
      <c r="BD2516" s="39">
        <v>79.308135870000001</v>
      </c>
      <c r="BE2516" s="33">
        <f t="shared" si="277"/>
        <v>-364559.37725323765</v>
      </c>
      <c r="BF2516" s="33">
        <v>2098197.4426000002</v>
      </c>
      <c r="BG2516" s="33">
        <v>106509.8227</v>
      </c>
      <c r="BH2516" s="33">
        <v>164696.28779999999</v>
      </c>
      <c r="BI2516" s="33">
        <v>156352.950546762</v>
      </c>
      <c r="BJ2516" s="33">
        <v>97435.493600000002</v>
      </c>
      <c r="BK2516" s="33">
        <v>196527.9087</v>
      </c>
      <c r="BL2516" s="33">
        <v>2791223.4657999999</v>
      </c>
      <c r="BM2516" s="33">
        <f t="shared" si="278"/>
        <v>-99092.415099999998</v>
      </c>
      <c r="BN2516" s="9"/>
      <c r="BO2516" s="9"/>
      <c r="BP2516" s="9"/>
      <c r="BQ2516" s="9"/>
      <c r="BR2516" s="9"/>
      <c r="BS2516" s="9"/>
      <c r="BT2516" s="9"/>
      <c r="BU2516" s="9"/>
      <c r="BV2516" s="33">
        <f t="shared" si="279"/>
        <v>-364559.37725323765</v>
      </c>
      <c r="BW2516" s="9"/>
      <c r="BX2516" s="9"/>
      <c r="BY2516" s="9"/>
      <c r="BZ2516" s="9"/>
      <c r="CA2516" s="21"/>
      <c r="CB2516" s="21"/>
      <c r="CC2516" s="21"/>
      <c r="CD2516" s="22"/>
      <c r="CE2516" s="9"/>
      <c r="CF2516" s="9"/>
      <c r="CG2516" s="9"/>
      <c r="CH2516" s="9"/>
      <c r="CI2516" s="9"/>
      <c r="CJ2516" s="9"/>
      <c r="CK2516" s="9"/>
      <c r="CL2516" s="9"/>
      <c r="CM2516" s="10"/>
      <c r="CN2516" s="4"/>
      <c r="CO2516" s="4"/>
      <c r="CP2516" s="4"/>
      <c r="CQ2516" s="4"/>
      <c r="CR2516" s="4"/>
      <c r="CS2516" s="4"/>
      <c r="CT2516" s="4"/>
      <c r="CU2516" s="4"/>
      <c r="CV2516" s="4"/>
      <c r="CW2516" s="4"/>
      <c r="CX2516" s="4"/>
      <c r="CY2516" s="4"/>
      <c r="CZ2516" s="4"/>
      <c r="DD2516" s="3"/>
      <c r="DE2516" s="4"/>
      <c r="DF2516" s="4"/>
      <c r="DG2516" s="4"/>
      <c r="DH2516" s="4"/>
      <c r="DI2516" s="4"/>
      <c r="DJ2516" s="4"/>
      <c r="DK2516" s="4"/>
      <c r="DL2516" s="4"/>
      <c r="DM2516" s="4"/>
      <c r="DN2516" s="4"/>
      <c r="DO2516" s="4"/>
      <c r="DP2516" s="4"/>
      <c r="DQ2516" s="4"/>
      <c r="DR2516" s="4"/>
      <c r="DS2516" s="4"/>
      <c r="DT2516" s="4"/>
      <c r="DU2516" s="4"/>
      <c r="DV2516" s="4"/>
      <c r="DW2516" s="4"/>
      <c r="DX2516" s="4"/>
      <c r="DY2516" s="4"/>
      <c r="DZ2516" s="4"/>
      <c r="EE2516" s="4"/>
      <c r="EF2516" s="4"/>
      <c r="EG2516" s="4"/>
      <c r="EH2516" s="4"/>
      <c r="EI2516" s="4"/>
      <c r="EJ2516" s="4"/>
      <c r="EK2516" s="4"/>
      <c r="EL2516" s="4"/>
      <c r="EM2516" s="4"/>
      <c r="EN2516" s="4"/>
      <c r="EO2516" s="4"/>
      <c r="EP2516" s="4"/>
      <c r="EQ2516" s="4"/>
      <c r="ER2516" s="4"/>
      <c r="ES2516" s="4"/>
      <c r="ET2516" s="4"/>
      <c r="EU2516" s="4"/>
      <c r="EV2516" s="4"/>
      <c r="EW2516" s="4"/>
      <c r="EX2516" s="4"/>
      <c r="EY2516" s="4"/>
      <c r="EZ2516" s="4"/>
    </row>
    <row r="2517" spans="1:156">
      <c r="A2517" s="8">
        <v>2512</v>
      </c>
      <c r="B2517" s="21">
        <v>2013</v>
      </c>
      <c r="C2517" s="21">
        <v>2002</v>
      </c>
      <c r="D2517" s="22">
        <v>126.5561804</v>
      </c>
      <c r="E2517" s="9">
        <v>-47362.465400000001</v>
      </c>
      <c r="F2517" s="9">
        <v>1931687.6385999999</v>
      </c>
      <c r="G2517" s="9">
        <v>101672.62639999999</v>
      </c>
      <c r="H2517" s="9">
        <v>415446.75109999999</v>
      </c>
      <c r="I2517" s="9">
        <v>87331.952600000004</v>
      </c>
      <c r="J2517" s="9">
        <v>105698.1355</v>
      </c>
      <c r="K2517" s="9">
        <v>3247.5201999999999</v>
      </c>
      <c r="L2517" s="9">
        <v>2685952.0493999999</v>
      </c>
      <c r="M2517" s="9">
        <f t="shared" si="273"/>
        <v>102450.6153</v>
      </c>
      <c r="N2517" s="26"/>
      <c r="O2517" s="26"/>
      <c r="P2517" s="26"/>
      <c r="Q2517" s="26"/>
      <c r="R2517" s="26"/>
      <c r="S2517" s="26"/>
      <c r="T2517" s="26"/>
      <c r="U2517" s="26"/>
      <c r="V2517" s="33">
        <f t="shared" si="274"/>
        <v>-47362.465400000001</v>
      </c>
      <c r="W2517" s="26"/>
      <c r="X2517" s="26"/>
      <c r="Y2517" s="26"/>
      <c r="Z2517" s="26"/>
      <c r="AA2517" s="26"/>
      <c r="AB2517" s="38">
        <v>2014</v>
      </c>
      <c r="AC2517" s="38">
        <v>1994</v>
      </c>
      <c r="AD2517" s="39">
        <v>97.75743104</v>
      </c>
      <c r="AE2517" s="33">
        <v>-192755.00440000001</v>
      </c>
      <c r="AF2517" s="33">
        <v>2063381.6503999999</v>
      </c>
      <c r="AG2517" s="33">
        <v>106509.8227</v>
      </c>
      <c r="AH2517" s="33">
        <v>178978.432</v>
      </c>
      <c r="AI2517" s="33">
        <v>123425.5561</v>
      </c>
      <c r="AJ2517" s="33">
        <v>164254.05470000001</v>
      </c>
      <c r="AK2517" s="33">
        <v>117671.81660000001</v>
      </c>
      <c r="AL2517" s="33">
        <v>2711632.7036000001</v>
      </c>
      <c r="AM2517" s="33">
        <f t="shared" si="275"/>
        <v>46582.238100000002</v>
      </c>
      <c r="AN2517" s="33"/>
      <c r="AO2517" s="33"/>
      <c r="AP2517" s="33"/>
      <c r="AQ2517" s="33"/>
      <c r="AR2517" s="33"/>
      <c r="AS2517" s="33"/>
      <c r="AT2517" s="33"/>
      <c r="AU2517" s="33"/>
      <c r="AV2517" s="33">
        <f t="shared" si="276"/>
        <v>-192755.00440000001</v>
      </c>
      <c r="AW2517" s="33"/>
      <c r="AX2517" s="33"/>
      <c r="AY2517" s="33"/>
      <c r="AZ2517" s="33"/>
      <c r="BA2517" s="38">
        <v>2512</v>
      </c>
      <c r="BB2517" s="38">
        <v>2015</v>
      </c>
      <c r="BC2517" s="38">
        <v>1995</v>
      </c>
      <c r="BD2517" s="39">
        <v>131.04328570000001</v>
      </c>
      <c r="BE2517" s="33">
        <f t="shared" si="277"/>
        <v>-40851.028171983082</v>
      </c>
      <c r="BF2517" s="33">
        <v>2068131.6606999999</v>
      </c>
      <c r="BG2517" s="33">
        <v>106509.8227</v>
      </c>
      <c r="BH2517" s="33">
        <v>178005.10060000001</v>
      </c>
      <c r="BI2517" s="33">
        <v>106331.298028017</v>
      </c>
      <c r="BJ2517" s="33">
        <v>329631.76880000002</v>
      </c>
      <c r="BK2517" s="33">
        <v>37965.713900000002</v>
      </c>
      <c r="BL2517" s="33">
        <v>2791494.9651000001</v>
      </c>
      <c r="BM2517" s="33">
        <f t="shared" si="278"/>
        <v>291666.05489999999</v>
      </c>
      <c r="BN2517" s="9"/>
      <c r="BO2517" s="9"/>
      <c r="BP2517" s="9"/>
      <c r="BQ2517" s="9"/>
      <c r="BR2517" s="9"/>
      <c r="BS2517" s="9"/>
      <c r="BT2517" s="9"/>
      <c r="BU2517" s="9"/>
      <c r="BV2517" s="33">
        <f t="shared" si="279"/>
        <v>-40851.028171983082</v>
      </c>
      <c r="BW2517" s="9"/>
      <c r="BX2517" s="9"/>
      <c r="BY2517" s="9"/>
      <c r="BZ2517" s="9"/>
      <c r="CA2517" s="21"/>
      <c r="CB2517" s="21"/>
      <c r="CC2517" s="21"/>
      <c r="CD2517" s="22"/>
      <c r="CE2517" s="9"/>
      <c r="CF2517" s="9"/>
      <c r="CG2517" s="9"/>
      <c r="CH2517" s="9"/>
      <c r="CI2517" s="9"/>
      <c r="CJ2517" s="9"/>
      <c r="CK2517" s="9"/>
      <c r="CL2517" s="9"/>
      <c r="CM2517" s="10"/>
      <c r="CN2517" s="4"/>
      <c r="CO2517" s="4"/>
      <c r="CP2517" s="4"/>
      <c r="CQ2517" s="4"/>
      <c r="CR2517" s="4"/>
      <c r="CS2517" s="4"/>
      <c r="CT2517" s="4"/>
      <c r="CU2517" s="4"/>
      <c r="CV2517" s="4"/>
      <c r="CW2517" s="4"/>
      <c r="CX2517" s="4"/>
      <c r="CY2517" s="4"/>
      <c r="CZ2517" s="4"/>
      <c r="DD2517" s="3"/>
      <c r="DE2517" s="4"/>
      <c r="DF2517" s="4"/>
      <c r="DG2517" s="4"/>
      <c r="DH2517" s="4"/>
      <c r="DI2517" s="4"/>
      <c r="DJ2517" s="4"/>
      <c r="DK2517" s="4"/>
      <c r="DL2517" s="4"/>
      <c r="DM2517" s="4"/>
      <c r="DN2517" s="4"/>
      <c r="DO2517" s="4"/>
      <c r="DP2517" s="4"/>
      <c r="DQ2517" s="4"/>
      <c r="DR2517" s="4"/>
      <c r="DS2517" s="4"/>
      <c r="DT2517" s="4"/>
      <c r="DU2517" s="4"/>
      <c r="DV2517" s="4"/>
      <c r="DW2517" s="4"/>
      <c r="DX2517" s="4"/>
      <c r="DY2517" s="4"/>
      <c r="DZ2517" s="4"/>
      <c r="EE2517" s="4"/>
      <c r="EF2517" s="4"/>
      <c r="EG2517" s="4"/>
      <c r="EH2517" s="4"/>
      <c r="EI2517" s="4"/>
      <c r="EJ2517" s="4"/>
      <c r="EK2517" s="4"/>
      <c r="EL2517" s="4"/>
      <c r="EM2517" s="4"/>
      <c r="EN2517" s="4"/>
      <c r="EO2517" s="4"/>
      <c r="EP2517" s="4"/>
      <c r="EQ2517" s="4"/>
      <c r="ER2517" s="4"/>
      <c r="ES2517" s="4"/>
      <c r="ET2517" s="4"/>
      <c r="EU2517" s="4"/>
      <c r="EV2517" s="4"/>
      <c r="EW2517" s="4"/>
      <c r="EX2517" s="4"/>
      <c r="EY2517" s="4"/>
      <c r="EZ2517" s="4"/>
    </row>
    <row r="2518" spans="1:156">
      <c r="A2518" s="8">
        <v>2513</v>
      </c>
      <c r="B2518" s="21">
        <v>2013</v>
      </c>
      <c r="C2518" s="21">
        <v>1982</v>
      </c>
      <c r="D2518" s="22">
        <v>170.52547989999999</v>
      </c>
      <c r="E2518" s="9">
        <v>6389.6752999999999</v>
      </c>
      <c r="F2518" s="9">
        <v>1984110.9676000001</v>
      </c>
      <c r="G2518" s="9">
        <v>101672.62639999999</v>
      </c>
      <c r="H2518" s="9">
        <v>416436.74859999999</v>
      </c>
      <c r="I2518" s="9">
        <v>83645.369500000001</v>
      </c>
      <c r="J2518" s="9">
        <v>105640.0863</v>
      </c>
      <c r="K2518" s="9">
        <v>6594.6597000000002</v>
      </c>
      <c r="L2518" s="9">
        <v>2678521.4633999998</v>
      </c>
      <c r="M2518" s="9">
        <f t="shared" si="273"/>
        <v>99045.426599999992</v>
      </c>
      <c r="N2518" s="26"/>
      <c r="O2518" s="26"/>
      <c r="P2518" s="26"/>
      <c r="Q2518" s="26"/>
      <c r="R2518" s="26"/>
      <c r="S2518" s="26"/>
      <c r="T2518" s="26"/>
      <c r="U2518" s="26"/>
      <c r="V2518" s="33">
        <f t="shared" si="274"/>
        <v>6389.6752999999999</v>
      </c>
      <c r="W2518" s="26"/>
      <c r="X2518" s="26"/>
      <c r="Y2518" s="26"/>
      <c r="Z2518" s="26"/>
      <c r="AA2518" s="26"/>
      <c r="AB2518" s="38">
        <v>2014</v>
      </c>
      <c r="AC2518" s="38">
        <v>1987</v>
      </c>
      <c r="AD2518" s="39">
        <v>105.1904648</v>
      </c>
      <c r="AE2518" s="33">
        <v>-141615.1856</v>
      </c>
      <c r="AF2518" s="33">
        <v>2093836.7648</v>
      </c>
      <c r="AG2518" s="33">
        <v>106509.8227</v>
      </c>
      <c r="AH2518" s="33">
        <v>183558.02129999999</v>
      </c>
      <c r="AI2518" s="33">
        <v>106213.0048</v>
      </c>
      <c r="AJ2518" s="33">
        <v>184505.6439</v>
      </c>
      <c r="AK2518" s="33">
        <v>103924.93339999999</v>
      </c>
      <c r="AL2518" s="33">
        <v>2712313.5096999998</v>
      </c>
      <c r="AM2518" s="33">
        <f t="shared" si="275"/>
        <v>80580.710500000001</v>
      </c>
      <c r="AN2518" s="33"/>
      <c r="AO2518" s="33"/>
      <c r="AP2518" s="33"/>
      <c r="AQ2518" s="33"/>
      <c r="AR2518" s="33"/>
      <c r="AS2518" s="33"/>
      <c r="AT2518" s="33"/>
      <c r="AU2518" s="33"/>
      <c r="AV2518" s="33">
        <f t="shared" si="276"/>
        <v>-141615.1856</v>
      </c>
      <c r="AW2518" s="33"/>
      <c r="AX2518" s="33"/>
      <c r="AY2518" s="33"/>
      <c r="AZ2518" s="33"/>
      <c r="BA2518" s="38">
        <v>2513</v>
      </c>
      <c r="BB2518" s="38">
        <v>2015</v>
      </c>
      <c r="BC2518" s="38">
        <v>1988</v>
      </c>
      <c r="BD2518" s="39">
        <v>96.405491260000005</v>
      </c>
      <c r="BE2518" s="33">
        <f t="shared" si="277"/>
        <v>-271862.48819499882</v>
      </c>
      <c r="BF2518" s="33">
        <v>2120187.6606999999</v>
      </c>
      <c r="BG2518" s="33">
        <v>106509.8227</v>
      </c>
      <c r="BH2518" s="33">
        <v>168383.63829999999</v>
      </c>
      <c r="BI2518" s="33">
        <v>142493.91080500101</v>
      </c>
      <c r="BJ2518" s="33">
        <v>117560.5668</v>
      </c>
      <c r="BK2518" s="33">
        <v>147523.09570000001</v>
      </c>
      <c r="BL2518" s="33">
        <v>2779474.9918</v>
      </c>
      <c r="BM2518" s="33">
        <f t="shared" si="278"/>
        <v>-29962.528900000005</v>
      </c>
      <c r="BN2518" s="9"/>
      <c r="BO2518" s="9"/>
      <c r="BP2518" s="9"/>
      <c r="BQ2518" s="9"/>
      <c r="BR2518" s="9"/>
      <c r="BS2518" s="9"/>
      <c r="BT2518" s="9"/>
      <c r="BU2518" s="9"/>
      <c r="BV2518" s="33">
        <f t="shared" si="279"/>
        <v>-271862.48819499882</v>
      </c>
      <c r="BW2518" s="9"/>
      <c r="BX2518" s="9"/>
      <c r="BY2518" s="9"/>
      <c r="BZ2518" s="9"/>
      <c r="CA2518" s="21"/>
      <c r="CB2518" s="21"/>
      <c r="CC2518" s="21"/>
      <c r="CD2518" s="22"/>
      <c r="CE2518" s="9"/>
      <c r="CF2518" s="9"/>
      <c r="CG2518" s="9"/>
      <c r="CH2518" s="9"/>
      <c r="CI2518" s="9"/>
      <c r="CJ2518" s="9"/>
      <c r="CK2518" s="9"/>
      <c r="CL2518" s="9"/>
      <c r="CM2518" s="10"/>
      <c r="CN2518" s="4"/>
      <c r="CO2518" s="4"/>
      <c r="CP2518" s="4"/>
      <c r="CQ2518" s="4"/>
      <c r="CR2518" s="4"/>
      <c r="CS2518" s="4"/>
      <c r="CT2518" s="4"/>
      <c r="CU2518" s="4"/>
      <c r="CV2518" s="4"/>
      <c r="CW2518" s="4"/>
      <c r="CX2518" s="4"/>
      <c r="CY2518" s="4"/>
      <c r="CZ2518" s="4"/>
      <c r="DD2518" s="3"/>
      <c r="DE2518" s="4"/>
      <c r="DF2518" s="4"/>
      <c r="DG2518" s="4"/>
      <c r="DH2518" s="4"/>
      <c r="DI2518" s="4"/>
      <c r="DJ2518" s="4"/>
      <c r="DK2518" s="4"/>
      <c r="DL2518" s="4"/>
      <c r="DM2518" s="4"/>
      <c r="DN2518" s="4"/>
      <c r="DO2518" s="4"/>
      <c r="DP2518" s="4"/>
      <c r="DQ2518" s="4"/>
      <c r="DR2518" s="4"/>
      <c r="DS2518" s="4"/>
      <c r="DT2518" s="4"/>
      <c r="DU2518" s="4"/>
      <c r="DV2518" s="4"/>
      <c r="DW2518" s="4"/>
      <c r="DX2518" s="4"/>
      <c r="DY2518" s="4"/>
      <c r="DZ2518" s="4"/>
      <c r="EE2518" s="4"/>
      <c r="EF2518" s="4"/>
      <c r="EG2518" s="4"/>
      <c r="EH2518" s="4"/>
      <c r="EI2518" s="4"/>
      <c r="EJ2518" s="4"/>
      <c r="EK2518" s="4"/>
      <c r="EL2518" s="4"/>
      <c r="EM2518" s="4"/>
      <c r="EN2518" s="4"/>
      <c r="EO2518" s="4"/>
      <c r="EP2518" s="4"/>
      <c r="EQ2518" s="4"/>
      <c r="ER2518" s="4"/>
      <c r="ES2518" s="4"/>
      <c r="ET2518" s="4"/>
      <c r="EU2518" s="4"/>
      <c r="EV2518" s="4"/>
      <c r="EW2518" s="4"/>
      <c r="EX2518" s="4"/>
      <c r="EY2518" s="4"/>
      <c r="EZ2518" s="4"/>
    </row>
    <row r="2519" spans="1:156">
      <c r="A2519" s="8">
        <v>2514</v>
      </c>
      <c r="B2519" s="21">
        <v>2013</v>
      </c>
      <c r="C2519" s="21">
        <v>2002</v>
      </c>
      <c r="D2519" s="22">
        <v>126.5561804</v>
      </c>
      <c r="E2519" s="9">
        <v>-22337.517400000001</v>
      </c>
      <c r="F2519" s="9">
        <v>1959630.4016</v>
      </c>
      <c r="G2519" s="9">
        <v>101672.62639999999</v>
      </c>
      <c r="H2519" s="9">
        <v>415402.18910000002</v>
      </c>
      <c r="I2519" s="9">
        <v>87497.893899999995</v>
      </c>
      <c r="J2519" s="9">
        <v>114545.94839999999</v>
      </c>
      <c r="K2519" s="9">
        <v>11778.037399999999</v>
      </c>
      <c r="L2519" s="9">
        <v>2689308.5394000001</v>
      </c>
      <c r="M2519" s="9">
        <f t="shared" si="273"/>
        <v>102767.91099999999</v>
      </c>
      <c r="N2519" s="26"/>
      <c r="O2519" s="26"/>
      <c r="P2519" s="26"/>
      <c r="Q2519" s="26"/>
      <c r="R2519" s="26"/>
      <c r="S2519" s="26"/>
      <c r="T2519" s="26"/>
      <c r="U2519" s="26"/>
      <c r="V2519" s="33">
        <f t="shared" si="274"/>
        <v>-22337.517400000001</v>
      </c>
      <c r="W2519" s="26"/>
      <c r="X2519" s="26"/>
      <c r="Y2519" s="26"/>
      <c r="Z2519" s="26"/>
      <c r="AA2519" s="26"/>
      <c r="AB2519" s="38">
        <v>2014</v>
      </c>
      <c r="AC2519" s="38">
        <v>1960</v>
      </c>
      <c r="AD2519" s="39">
        <v>144.04261149999999</v>
      </c>
      <c r="AE2519" s="33">
        <v>83345.297200000001</v>
      </c>
      <c r="AF2519" s="33">
        <v>2066972.8491</v>
      </c>
      <c r="AG2519" s="33">
        <v>106509.8227</v>
      </c>
      <c r="AH2519" s="33">
        <v>192105.0471</v>
      </c>
      <c r="AI2519" s="33">
        <v>74088.700500000006</v>
      </c>
      <c r="AJ2519" s="33">
        <v>369755.74119999999</v>
      </c>
      <c r="AK2519" s="33">
        <v>3809.5047</v>
      </c>
      <c r="AL2519" s="33">
        <v>2722277.3585999999</v>
      </c>
      <c r="AM2519" s="33">
        <f t="shared" si="275"/>
        <v>365946.2365</v>
      </c>
      <c r="AN2519" s="33"/>
      <c r="AO2519" s="33"/>
      <c r="AP2519" s="33"/>
      <c r="AQ2519" s="33"/>
      <c r="AR2519" s="33"/>
      <c r="AS2519" s="33"/>
      <c r="AT2519" s="33"/>
      <c r="AU2519" s="33"/>
      <c r="AV2519" s="33">
        <f t="shared" si="276"/>
        <v>83345.297200000001</v>
      </c>
      <c r="AW2519" s="33"/>
      <c r="AX2519" s="33"/>
      <c r="AY2519" s="33"/>
      <c r="AZ2519" s="33"/>
      <c r="BA2519" s="38">
        <v>2514</v>
      </c>
      <c r="BB2519" s="38">
        <v>2015</v>
      </c>
      <c r="BC2519" s="38">
        <v>1961</v>
      </c>
      <c r="BD2519" s="39">
        <v>139.37192200000001</v>
      </c>
      <c r="BE2519" s="33">
        <f t="shared" si="277"/>
        <v>56866.708019429818</v>
      </c>
      <c r="BF2519" s="33">
        <v>2135767.7349</v>
      </c>
      <c r="BG2519" s="33">
        <v>106509.8227</v>
      </c>
      <c r="BH2519" s="33">
        <v>185305.7813</v>
      </c>
      <c r="BI2519" s="33">
        <v>78891.426819429704</v>
      </c>
      <c r="BJ2519" s="33">
        <v>351295.64669999998</v>
      </c>
      <c r="BK2519" s="33">
        <v>14782.662899999999</v>
      </c>
      <c r="BL2519" s="33">
        <v>2786121.0414999998</v>
      </c>
      <c r="BM2519" s="33">
        <f t="shared" si="278"/>
        <v>336512.98379999999</v>
      </c>
      <c r="BN2519" s="9"/>
      <c r="BO2519" s="9"/>
      <c r="BP2519" s="9"/>
      <c r="BQ2519" s="9"/>
      <c r="BR2519" s="9"/>
      <c r="BS2519" s="9"/>
      <c r="BT2519" s="9"/>
      <c r="BU2519" s="9"/>
      <c r="BV2519" s="33">
        <f t="shared" si="279"/>
        <v>56866.708019429818</v>
      </c>
      <c r="BW2519" s="9"/>
      <c r="BX2519" s="9"/>
      <c r="BY2519" s="9"/>
      <c r="BZ2519" s="9"/>
      <c r="CA2519" s="21"/>
      <c r="CB2519" s="21"/>
      <c r="CC2519" s="21"/>
      <c r="CD2519" s="22"/>
      <c r="CE2519" s="9"/>
      <c r="CF2519" s="9"/>
      <c r="CG2519" s="9"/>
      <c r="CH2519" s="9"/>
      <c r="CI2519" s="9"/>
      <c r="CJ2519" s="9"/>
      <c r="CK2519" s="9"/>
      <c r="CL2519" s="9"/>
      <c r="CM2519" s="10"/>
      <c r="CN2519" s="4"/>
      <c r="CO2519" s="4"/>
      <c r="CP2519" s="4"/>
      <c r="CQ2519" s="4"/>
      <c r="CR2519" s="4"/>
      <c r="CS2519" s="4"/>
      <c r="CT2519" s="4"/>
      <c r="CU2519" s="4"/>
      <c r="CV2519" s="4"/>
      <c r="CW2519" s="4"/>
      <c r="CX2519" s="4"/>
      <c r="CY2519" s="4"/>
      <c r="CZ2519" s="4"/>
      <c r="DD2519" s="3"/>
      <c r="DE2519" s="4"/>
      <c r="DF2519" s="4"/>
      <c r="DG2519" s="4"/>
      <c r="DH2519" s="4"/>
      <c r="DI2519" s="4"/>
      <c r="DJ2519" s="4"/>
      <c r="DK2519" s="4"/>
      <c r="DL2519" s="4"/>
      <c r="DM2519" s="4"/>
      <c r="DN2519" s="4"/>
      <c r="DO2519" s="4"/>
      <c r="DP2519" s="4"/>
      <c r="DQ2519" s="4"/>
      <c r="DR2519" s="4"/>
      <c r="DS2519" s="4"/>
      <c r="DT2519" s="4"/>
      <c r="DU2519" s="4"/>
      <c r="DV2519" s="4"/>
      <c r="DW2519" s="4"/>
      <c r="DX2519" s="4"/>
      <c r="DY2519" s="4"/>
      <c r="DZ2519" s="4"/>
      <c r="EE2519" s="4"/>
      <c r="EF2519" s="4"/>
      <c r="EG2519" s="4"/>
      <c r="EH2519" s="4"/>
      <c r="EI2519" s="4"/>
      <c r="EJ2519" s="4"/>
      <c r="EK2519" s="4"/>
      <c r="EL2519" s="4"/>
      <c r="EM2519" s="4"/>
      <c r="EN2519" s="4"/>
      <c r="EO2519" s="4"/>
      <c r="EP2519" s="4"/>
      <c r="EQ2519" s="4"/>
      <c r="ER2519" s="4"/>
      <c r="ES2519" s="4"/>
      <c r="ET2519" s="4"/>
      <c r="EU2519" s="4"/>
      <c r="EV2519" s="4"/>
      <c r="EW2519" s="4"/>
      <c r="EX2519" s="4"/>
      <c r="EY2519" s="4"/>
      <c r="EZ2519" s="4"/>
    </row>
    <row r="2520" spans="1:156">
      <c r="A2520" s="8">
        <v>2515</v>
      </c>
      <c r="B2520" s="21">
        <v>2013</v>
      </c>
      <c r="C2520" s="21">
        <v>1965</v>
      </c>
      <c r="D2520" s="22">
        <v>166.12631579999999</v>
      </c>
      <c r="E2520" s="9">
        <v>-47153.404000000002</v>
      </c>
      <c r="F2520" s="9">
        <v>1971930.5164000001</v>
      </c>
      <c r="G2520" s="9">
        <v>101672.62639999999</v>
      </c>
      <c r="H2520" s="9">
        <v>415530.05859999999</v>
      </c>
      <c r="I2520" s="9">
        <v>87021.729699999996</v>
      </c>
      <c r="J2520" s="9">
        <v>67784.338699999993</v>
      </c>
      <c r="K2520" s="9">
        <v>6910.6495999999997</v>
      </c>
      <c r="L2520" s="9">
        <v>2684182.0243000002</v>
      </c>
      <c r="M2520" s="9">
        <f t="shared" si="273"/>
        <v>60873.689099999996</v>
      </c>
      <c r="N2520" s="26"/>
      <c r="O2520" s="26"/>
      <c r="P2520" s="26"/>
      <c r="Q2520" s="26"/>
      <c r="R2520" s="26"/>
      <c r="S2520" s="26"/>
      <c r="T2520" s="26"/>
      <c r="U2520" s="26"/>
      <c r="V2520" s="33">
        <f t="shared" si="274"/>
        <v>-47153.404000000002</v>
      </c>
      <c r="W2520" s="26"/>
      <c r="X2520" s="26"/>
      <c r="Y2520" s="26"/>
      <c r="Z2520" s="26"/>
      <c r="AA2520" s="26"/>
      <c r="AB2520" s="38">
        <v>2014</v>
      </c>
      <c r="AC2520" s="38">
        <v>1981</v>
      </c>
      <c r="AD2520" s="39">
        <v>140.5062116</v>
      </c>
      <c r="AE2520" s="33">
        <v>171170.26209999999</v>
      </c>
      <c r="AF2520" s="33">
        <v>2064573.7879999999</v>
      </c>
      <c r="AG2520" s="33">
        <v>106509.8227</v>
      </c>
      <c r="AH2520" s="33">
        <v>191413.14660000001</v>
      </c>
      <c r="AI2520" s="33">
        <v>76689.233300000007</v>
      </c>
      <c r="AJ2520" s="33">
        <v>466509.08159999998</v>
      </c>
      <c r="AK2520" s="33">
        <v>10117.1432</v>
      </c>
      <c r="AL2520" s="33">
        <v>2724407.6669000001</v>
      </c>
      <c r="AM2520" s="33">
        <f t="shared" si="275"/>
        <v>456391.93839999998</v>
      </c>
      <c r="AN2520" s="33"/>
      <c r="AO2520" s="33"/>
      <c r="AP2520" s="33"/>
      <c r="AQ2520" s="33"/>
      <c r="AR2520" s="33"/>
      <c r="AS2520" s="33"/>
      <c r="AT2520" s="33"/>
      <c r="AU2520" s="33"/>
      <c r="AV2520" s="33">
        <f t="shared" si="276"/>
        <v>171170.26209999999</v>
      </c>
      <c r="AW2520" s="33"/>
      <c r="AX2520" s="33"/>
      <c r="AY2520" s="33"/>
      <c r="AZ2520" s="33"/>
      <c r="BA2520" s="38">
        <v>2515</v>
      </c>
      <c r="BB2520" s="38">
        <v>2015</v>
      </c>
      <c r="BC2520" s="38">
        <v>1982</v>
      </c>
      <c r="BD2520" s="39">
        <v>170.52547989999999</v>
      </c>
      <c r="BE2520" s="33">
        <f t="shared" si="277"/>
        <v>207531.93322705384</v>
      </c>
      <c r="BF2520" s="33">
        <v>2111711.5532999998</v>
      </c>
      <c r="BG2520" s="33">
        <v>106509.8227</v>
      </c>
      <c r="BH2520" s="33">
        <v>186943.3253</v>
      </c>
      <c r="BI2520" s="33">
        <v>72736.658627053999</v>
      </c>
      <c r="BJ2520" s="33">
        <v>526649.04359999998</v>
      </c>
      <c r="BK2520" s="33">
        <v>2069.9780999999998</v>
      </c>
      <c r="BL2520" s="33">
        <v>2794948.4922000002</v>
      </c>
      <c r="BM2520" s="33">
        <f t="shared" si="278"/>
        <v>524579.06550000003</v>
      </c>
      <c r="BN2520" s="9"/>
      <c r="BO2520" s="9"/>
      <c r="BP2520" s="9"/>
      <c r="BQ2520" s="9"/>
      <c r="BR2520" s="9"/>
      <c r="BS2520" s="9"/>
      <c r="BT2520" s="9"/>
      <c r="BU2520" s="9"/>
      <c r="BV2520" s="33">
        <f t="shared" si="279"/>
        <v>207531.93322705384</v>
      </c>
      <c r="BW2520" s="9"/>
      <c r="BX2520" s="9"/>
      <c r="BY2520" s="9"/>
      <c r="BZ2520" s="9"/>
      <c r="CA2520" s="21"/>
      <c r="CB2520" s="21"/>
      <c r="CC2520" s="21"/>
      <c r="CD2520" s="22"/>
      <c r="CE2520" s="9"/>
      <c r="CF2520" s="9"/>
      <c r="CG2520" s="9"/>
      <c r="CH2520" s="9"/>
      <c r="CI2520" s="9"/>
      <c r="CJ2520" s="9"/>
      <c r="CK2520" s="9"/>
      <c r="CL2520" s="9"/>
      <c r="CM2520" s="10"/>
      <c r="CN2520" s="4"/>
      <c r="CO2520" s="4"/>
      <c r="CP2520" s="4"/>
      <c r="CQ2520" s="4"/>
      <c r="CR2520" s="4"/>
      <c r="CS2520" s="4"/>
      <c r="CT2520" s="4"/>
      <c r="CU2520" s="4"/>
      <c r="CV2520" s="4"/>
      <c r="CW2520" s="4"/>
      <c r="CX2520" s="4"/>
      <c r="CY2520" s="4"/>
      <c r="CZ2520" s="4"/>
      <c r="DD2520" s="3"/>
      <c r="DE2520" s="4"/>
      <c r="DF2520" s="4"/>
      <c r="DG2520" s="4"/>
      <c r="DH2520" s="4"/>
      <c r="DI2520" s="4"/>
      <c r="DJ2520" s="4"/>
      <c r="DK2520" s="4"/>
      <c r="DL2520" s="4"/>
      <c r="DM2520" s="4"/>
      <c r="DN2520" s="4"/>
      <c r="DO2520" s="4"/>
      <c r="DP2520" s="4"/>
      <c r="DQ2520" s="4"/>
      <c r="DR2520" s="4"/>
      <c r="DS2520" s="4"/>
      <c r="DT2520" s="4"/>
      <c r="DU2520" s="4"/>
      <c r="DV2520" s="4"/>
      <c r="DW2520" s="4"/>
      <c r="DX2520" s="4"/>
      <c r="DY2520" s="4"/>
      <c r="DZ2520" s="4"/>
      <c r="EE2520" s="4"/>
      <c r="EF2520" s="4"/>
      <c r="EG2520" s="4"/>
      <c r="EH2520" s="4"/>
      <c r="EI2520" s="4"/>
      <c r="EJ2520" s="4"/>
      <c r="EK2520" s="4"/>
      <c r="EL2520" s="4"/>
      <c r="EM2520" s="4"/>
      <c r="EN2520" s="4"/>
      <c r="EO2520" s="4"/>
      <c r="EP2520" s="4"/>
      <c r="EQ2520" s="4"/>
      <c r="ER2520" s="4"/>
      <c r="ES2520" s="4"/>
      <c r="ET2520" s="4"/>
      <c r="EU2520" s="4"/>
      <c r="EV2520" s="4"/>
      <c r="EW2520" s="4"/>
      <c r="EX2520" s="4"/>
      <c r="EY2520" s="4"/>
      <c r="EZ2520" s="4"/>
    </row>
    <row r="2521" spans="1:156">
      <c r="A2521" s="8">
        <v>2516</v>
      </c>
      <c r="B2521" s="21">
        <v>2013</v>
      </c>
      <c r="C2521" s="21">
        <v>1958</v>
      </c>
      <c r="D2521" s="22">
        <v>135.44914199999999</v>
      </c>
      <c r="E2521" s="9">
        <v>-39859.792500000003</v>
      </c>
      <c r="F2521" s="9">
        <v>1946119.5427999999</v>
      </c>
      <c r="G2521" s="9">
        <v>101672.62639999999</v>
      </c>
      <c r="H2521" s="9">
        <v>415538.50670000003</v>
      </c>
      <c r="I2521" s="9">
        <v>86990.270199999999</v>
      </c>
      <c r="J2521" s="9">
        <v>112915.52619999999</v>
      </c>
      <c r="K2521" s="9">
        <v>9080.7008000000005</v>
      </c>
      <c r="L2521" s="9">
        <v>2694015.5641000001</v>
      </c>
      <c r="M2521" s="9">
        <f t="shared" si="273"/>
        <v>103834.82539999999</v>
      </c>
      <c r="N2521" s="26"/>
      <c r="O2521" s="26"/>
      <c r="P2521" s="26"/>
      <c r="Q2521" s="26"/>
      <c r="R2521" s="26"/>
      <c r="S2521" s="26"/>
      <c r="T2521" s="26"/>
      <c r="U2521" s="26"/>
      <c r="V2521" s="33">
        <f t="shared" si="274"/>
        <v>-39859.792500000003</v>
      </c>
      <c r="W2521" s="26"/>
      <c r="X2521" s="26"/>
      <c r="Y2521" s="26"/>
      <c r="Z2521" s="26"/>
      <c r="AA2521" s="26"/>
      <c r="AB2521" s="38">
        <v>2014</v>
      </c>
      <c r="AC2521" s="38">
        <v>1932</v>
      </c>
      <c r="AD2521" s="39">
        <v>133.21170939999999</v>
      </c>
      <c r="AE2521" s="33">
        <v>-183058.78659999999</v>
      </c>
      <c r="AF2521" s="33">
        <v>2028624.3128</v>
      </c>
      <c r="AG2521" s="33">
        <v>106509.8227</v>
      </c>
      <c r="AH2521" s="33">
        <v>169574.3461</v>
      </c>
      <c r="AI2521" s="33">
        <v>158771.15160000001</v>
      </c>
      <c r="AJ2521" s="33">
        <v>291347.46710000001</v>
      </c>
      <c r="AK2521" s="33">
        <v>203658.35200000001</v>
      </c>
      <c r="AL2521" s="33">
        <v>2734227.5348</v>
      </c>
      <c r="AM2521" s="33">
        <f t="shared" si="275"/>
        <v>87689.115099999995</v>
      </c>
      <c r="AN2521" s="33"/>
      <c r="AO2521" s="33"/>
      <c r="AP2521" s="33"/>
      <c r="AQ2521" s="33"/>
      <c r="AR2521" s="33"/>
      <c r="AS2521" s="33"/>
      <c r="AT2521" s="33"/>
      <c r="AU2521" s="33"/>
      <c r="AV2521" s="33">
        <f t="shared" si="276"/>
        <v>-183058.78659999999</v>
      </c>
      <c r="AW2521" s="33"/>
      <c r="AX2521" s="33"/>
      <c r="AY2521" s="33"/>
      <c r="AZ2521" s="33"/>
      <c r="BA2521" s="38">
        <v>2516</v>
      </c>
      <c r="BB2521" s="38">
        <v>2015</v>
      </c>
      <c r="BC2521" s="38">
        <v>1933</v>
      </c>
      <c r="BD2521" s="39">
        <v>142.748829</v>
      </c>
      <c r="BE2521" s="33">
        <f t="shared" si="277"/>
        <v>89693.240762470756</v>
      </c>
      <c r="BF2521" s="33">
        <v>2101073.2727999999</v>
      </c>
      <c r="BG2521" s="33">
        <v>106509.8227</v>
      </c>
      <c r="BH2521" s="33">
        <v>183292.46950000001</v>
      </c>
      <c r="BI2521" s="33">
        <v>86458.531962471097</v>
      </c>
      <c r="BJ2521" s="33">
        <v>427034.52179999999</v>
      </c>
      <c r="BK2521" s="33">
        <v>22816.134900000001</v>
      </c>
      <c r="BL2521" s="33">
        <v>2791859.2431000001</v>
      </c>
      <c r="BM2521" s="33">
        <f t="shared" si="278"/>
        <v>404218.38689999998</v>
      </c>
      <c r="BN2521" s="9"/>
      <c r="BO2521" s="9"/>
      <c r="BP2521" s="9"/>
      <c r="BQ2521" s="9"/>
      <c r="BR2521" s="9"/>
      <c r="BS2521" s="9"/>
      <c r="BT2521" s="9"/>
      <c r="BU2521" s="9"/>
      <c r="BV2521" s="33">
        <f t="shared" si="279"/>
        <v>89693.240762470756</v>
      </c>
      <c r="BW2521" s="9"/>
      <c r="BX2521" s="9"/>
      <c r="BY2521" s="9"/>
      <c r="BZ2521" s="9"/>
      <c r="CA2521" s="21"/>
      <c r="CB2521" s="21"/>
      <c r="CC2521" s="21"/>
      <c r="CD2521" s="22"/>
      <c r="CE2521" s="9"/>
      <c r="CF2521" s="9"/>
      <c r="CG2521" s="9"/>
      <c r="CH2521" s="9"/>
      <c r="CI2521" s="9"/>
      <c r="CJ2521" s="9"/>
      <c r="CK2521" s="9"/>
      <c r="CL2521" s="9"/>
      <c r="CM2521" s="10"/>
      <c r="CN2521" s="4"/>
      <c r="CO2521" s="4"/>
      <c r="CP2521" s="4"/>
      <c r="CQ2521" s="4"/>
      <c r="CR2521" s="4"/>
      <c r="CS2521" s="4"/>
      <c r="CT2521" s="4"/>
      <c r="CU2521" s="4"/>
      <c r="CV2521" s="4"/>
      <c r="CW2521" s="4"/>
      <c r="CX2521" s="4"/>
      <c r="CY2521" s="4"/>
      <c r="CZ2521" s="4"/>
      <c r="DD2521" s="3"/>
      <c r="DE2521" s="4"/>
      <c r="DF2521" s="4"/>
      <c r="DG2521" s="4"/>
      <c r="DH2521" s="4"/>
      <c r="DI2521" s="4"/>
      <c r="DJ2521" s="4"/>
      <c r="DK2521" s="4"/>
      <c r="DL2521" s="4"/>
      <c r="DM2521" s="4"/>
      <c r="DN2521" s="4"/>
      <c r="DO2521" s="4"/>
      <c r="DP2521" s="4"/>
      <c r="DQ2521" s="4"/>
      <c r="DR2521" s="4"/>
      <c r="DS2521" s="4"/>
      <c r="DT2521" s="4"/>
      <c r="DU2521" s="4"/>
      <c r="DV2521" s="4"/>
      <c r="DW2521" s="4"/>
      <c r="DX2521" s="4"/>
      <c r="DY2521" s="4"/>
      <c r="DZ2521" s="4"/>
      <c r="EE2521" s="4"/>
      <c r="EF2521" s="4"/>
      <c r="EG2521" s="4"/>
      <c r="EH2521" s="4"/>
      <c r="EI2521" s="4"/>
      <c r="EJ2521" s="4"/>
      <c r="EK2521" s="4"/>
      <c r="EL2521" s="4"/>
      <c r="EM2521" s="4"/>
      <c r="EN2521" s="4"/>
      <c r="EO2521" s="4"/>
      <c r="EP2521" s="4"/>
      <c r="EQ2521" s="4"/>
      <c r="ER2521" s="4"/>
      <c r="ES2521" s="4"/>
      <c r="ET2521" s="4"/>
      <c r="EU2521" s="4"/>
      <c r="EV2521" s="4"/>
      <c r="EW2521" s="4"/>
      <c r="EX2521" s="4"/>
      <c r="EY2521" s="4"/>
      <c r="EZ2521" s="4"/>
    </row>
    <row r="2522" spans="1:156">
      <c r="A2522" s="8">
        <v>2517</v>
      </c>
      <c r="B2522" s="21">
        <v>2013</v>
      </c>
      <c r="C2522" s="21">
        <v>1950</v>
      </c>
      <c r="D2522" s="22">
        <v>158.5133792</v>
      </c>
      <c r="E2522" s="9">
        <v>-103271.9274</v>
      </c>
      <c r="F2522" s="9">
        <v>1992733.2847</v>
      </c>
      <c r="G2522" s="9">
        <v>101672.62639999999</v>
      </c>
      <c r="H2522" s="9">
        <v>415214.50380000001</v>
      </c>
      <c r="I2522" s="9">
        <v>88196.801999999996</v>
      </c>
      <c r="J2522" s="9">
        <v>28001.816200000001</v>
      </c>
      <c r="K2522" s="9">
        <v>44680.945899999999</v>
      </c>
      <c r="L2522" s="9">
        <v>2684410.0147000002</v>
      </c>
      <c r="M2522" s="9">
        <f t="shared" si="273"/>
        <v>-16679.129699999998</v>
      </c>
      <c r="N2522" s="26"/>
      <c r="O2522" s="26"/>
      <c r="P2522" s="26"/>
      <c r="Q2522" s="26"/>
      <c r="R2522" s="26"/>
      <c r="S2522" s="26"/>
      <c r="T2522" s="26"/>
      <c r="U2522" s="26"/>
      <c r="V2522" s="33">
        <f t="shared" si="274"/>
        <v>-103271.9274</v>
      </c>
      <c r="W2522" s="26"/>
      <c r="X2522" s="26"/>
      <c r="Y2522" s="26"/>
      <c r="Z2522" s="26"/>
      <c r="AA2522" s="26"/>
      <c r="AB2522" s="38">
        <v>2014</v>
      </c>
      <c r="AC2522" s="38">
        <v>1987</v>
      </c>
      <c r="AD2522" s="39">
        <v>105.1904648</v>
      </c>
      <c r="AE2522" s="33">
        <v>-190653.5019</v>
      </c>
      <c r="AF2522" s="33">
        <v>2109378.3892000001</v>
      </c>
      <c r="AG2522" s="33">
        <v>106509.8227</v>
      </c>
      <c r="AH2522" s="33">
        <v>185648.4682</v>
      </c>
      <c r="AI2522" s="33">
        <v>98355.984700000001</v>
      </c>
      <c r="AJ2522" s="33">
        <v>124267.77310000001</v>
      </c>
      <c r="AK2522" s="33">
        <v>100494.0232</v>
      </c>
      <c r="AL2522" s="33">
        <v>2714319.9164999998</v>
      </c>
      <c r="AM2522" s="33">
        <f t="shared" si="275"/>
        <v>23773.74990000001</v>
      </c>
      <c r="AN2522" s="33"/>
      <c r="AO2522" s="33"/>
      <c r="AP2522" s="33"/>
      <c r="AQ2522" s="33"/>
      <c r="AR2522" s="33"/>
      <c r="AS2522" s="33"/>
      <c r="AT2522" s="33"/>
      <c r="AU2522" s="33"/>
      <c r="AV2522" s="33">
        <f t="shared" si="276"/>
        <v>-190653.5019</v>
      </c>
      <c r="AW2522" s="33"/>
      <c r="AX2522" s="33"/>
      <c r="AY2522" s="33"/>
      <c r="AZ2522" s="33"/>
      <c r="BA2522" s="38">
        <v>2517</v>
      </c>
      <c r="BB2522" s="38">
        <v>2015</v>
      </c>
      <c r="BC2522" s="38">
        <v>1988</v>
      </c>
      <c r="BD2522" s="39">
        <v>96.405491260000005</v>
      </c>
      <c r="BE2522" s="33">
        <f t="shared" si="277"/>
        <v>-263549.13230505912</v>
      </c>
      <c r="BF2522" s="33">
        <v>2116588.3624</v>
      </c>
      <c r="BG2522" s="33">
        <v>106509.8227</v>
      </c>
      <c r="BH2522" s="33">
        <v>170697.63810000001</v>
      </c>
      <c r="BI2522" s="33">
        <v>133796.65919494099</v>
      </c>
      <c r="BJ2522" s="33">
        <v>115960.32859999999</v>
      </c>
      <c r="BK2522" s="33">
        <v>133546.84909999999</v>
      </c>
      <c r="BL2522" s="33">
        <v>2773555.0942000002</v>
      </c>
      <c r="BM2522" s="33">
        <f t="shared" si="278"/>
        <v>-17586.520499999999</v>
      </c>
      <c r="BN2522" s="9"/>
      <c r="BO2522" s="9"/>
      <c r="BP2522" s="9"/>
      <c r="BQ2522" s="9"/>
      <c r="BR2522" s="9"/>
      <c r="BS2522" s="9"/>
      <c r="BT2522" s="9"/>
      <c r="BU2522" s="9"/>
      <c r="BV2522" s="33">
        <f t="shared" si="279"/>
        <v>-263549.13230505912</v>
      </c>
      <c r="BW2522" s="9"/>
      <c r="BX2522" s="9"/>
      <c r="BY2522" s="9"/>
      <c r="BZ2522" s="9"/>
      <c r="CA2522" s="21"/>
      <c r="CB2522" s="21"/>
      <c r="CC2522" s="21"/>
      <c r="CD2522" s="22"/>
      <c r="CE2522" s="9"/>
      <c r="CF2522" s="9"/>
      <c r="CG2522" s="9"/>
      <c r="CH2522" s="9"/>
      <c r="CI2522" s="9"/>
      <c r="CJ2522" s="9"/>
      <c r="CK2522" s="9"/>
      <c r="CL2522" s="9"/>
      <c r="CM2522" s="10"/>
      <c r="CN2522" s="4"/>
      <c r="CO2522" s="4"/>
      <c r="CP2522" s="4"/>
      <c r="CQ2522" s="4"/>
      <c r="CR2522" s="4"/>
      <c r="CS2522" s="4"/>
      <c r="CT2522" s="4"/>
      <c r="CU2522" s="4"/>
      <c r="CV2522" s="4"/>
      <c r="CW2522" s="4"/>
      <c r="CX2522" s="4"/>
      <c r="CY2522" s="4"/>
      <c r="CZ2522" s="4"/>
      <c r="DD2522" s="3"/>
      <c r="DE2522" s="4"/>
      <c r="DF2522" s="4"/>
      <c r="DG2522" s="4"/>
      <c r="DH2522" s="4"/>
      <c r="DI2522" s="4"/>
      <c r="DJ2522" s="4"/>
      <c r="DK2522" s="4"/>
      <c r="DL2522" s="4"/>
      <c r="DM2522" s="4"/>
      <c r="DN2522" s="4"/>
      <c r="DO2522" s="4"/>
      <c r="DP2522" s="4"/>
      <c r="DQ2522" s="4"/>
      <c r="DR2522" s="4"/>
      <c r="DS2522" s="4"/>
      <c r="DT2522" s="4"/>
      <c r="DU2522" s="4"/>
      <c r="DV2522" s="4"/>
      <c r="DW2522" s="4"/>
      <c r="DX2522" s="4"/>
      <c r="DY2522" s="4"/>
      <c r="DZ2522" s="4"/>
      <c r="EE2522" s="4"/>
      <c r="EF2522" s="4"/>
      <c r="EG2522" s="4"/>
      <c r="EH2522" s="4"/>
      <c r="EI2522" s="4"/>
      <c r="EJ2522" s="4"/>
      <c r="EK2522" s="4"/>
      <c r="EL2522" s="4"/>
      <c r="EM2522" s="4"/>
      <c r="EN2522" s="4"/>
      <c r="EO2522" s="4"/>
      <c r="EP2522" s="4"/>
      <c r="EQ2522" s="4"/>
      <c r="ER2522" s="4"/>
      <c r="ES2522" s="4"/>
      <c r="ET2522" s="4"/>
      <c r="EU2522" s="4"/>
      <c r="EV2522" s="4"/>
      <c r="EW2522" s="4"/>
      <c r="EX2522" s="4"/>
      <c r="EY2522" s="4"/>
      <c r="EZ2522" s="4"/>
    </row>
    <row r="2523" spans="1:156">
      <c r="A2523" s="8">
        <v>2518</v>
      </c>
      <c r="B2523" s="21">
        <v>2013</v>
      </c>
      <c r="C2523" s="21">
        <v>1996</v>
      </c>
      <c r="D2523" s="22">
        <v>184.8110351</v>
      </c>
      <c r="E2523" s="9">
        <v>-35679.620300000002</v>
      </c>
      <c r="F2523" s="9">
        <v>1912090.7878</v>
      </c>
      <c r="G2523" s="9">
        <v>101672.62639999999</v>
      </c>
      <c r="H2523" s="9">
        <v>415891.03989999997</v>
      </c>
      <c r="I2523" s="9">
        <v>85677.496199999994</v>
      </c>
      <c r="J2523" s="9">
        <v>144031.82440000001</v>
      </c>
      <c r="K2523" s="9">
        <v>591.56079999999997</v>
      </c>
      <c r="L2523" s="9">
        <v>2694451.8343000002</v>
      </c>
      <c r="M2523" s="9">
        <f t="shared" si="273"/>
        <v>143440.26360000001</v>
      </c>
      <c r="N2523" s="26"/>
      <c r="O2523" s="26"/>
      <c r="P2523" s="26"/>
      <c r="Q2523" s="26"/>
      <c r="R2523" s="26"/>
      <c r="S2523" s="26"/>
      <c r="T2523" s="26"/>
      <c r="U2523" s="26"/>
      <c r="V2523" s="33">
        <f t="shared" si="274"/>
        <v>-35679.620300000002</v>
      </c>
      <c r="W2523" s="26"/>
      <c r="X2523" s="26"/>
      <c r="Y2523" s="26"/>
      <c r="Z2523" s="26"/>
      <c r="AA2523" s="26"/>
      <c r="AB2523" s="38">
        <v>2014</v>
      </c>
      <c r="AC2523" s="38">
        <v>2000</v>
      </c>
      <c r="AD2523" s="39">
        <v>130.36176699999999</v>
      </c>
      <c r="AE2523" s="33">
        <v>59536.082999999999</v>
      </c>
      <c r="AF2523" s="33">
        <v>2014757.5737000001</v>
      </c>
      <c r="AG2523" s="33">
        <v>106509.8227</v>
      </c>
      <c r="AH2523" s="33">
        <v>190820.5808</v>
      </c>
      <c r="AI2523" s="33">
        <v>78916.413400000005</v>
      </c>
      <c r="AJ2523" s="33">
        <v>389377.6471</v>
      </c>
      <c r="AK2523" s="33">
        <v>2693.5488999999998</v>
      </c>
      <c r="AL2523" s="33">
        <v>2718152.4057</v>
      </c>
      <c r="AM2523" s="33">
        <f t="shared" si="275"/>
        <v>386684.09820000001</v>
      </c>
      <c r="AN2523" s="33"/>
      <c r="AO2523" s="33"/>
      <c r="AP2523" s="33"/>
      <c r="AQ2523" s="33"/>
      <c r="AR2523" s="33"/>
      <c r="AS2523" s="33"/>
      <c r="AT2523" s="33"/>
      <c r="AU2523" s="33"/>
      <c r="AV2523" s="33">
        <f t="shared" si="276"/>
        <v>59536.082999999999</v>
      </c>
      <c r="AW2523" s="33"/>
      <c r="AX2523" s="33"/>
      <c r="AY2523" s="33"/>
      <c r="AZ2523" s="33"/>
      <c r="BA2523" s="38">
        <v>2518</v>
      </c>
      <c r="BB2523" s="38">
        <v>2015</v>
      </c>
      <c r="BC2523" s="38">
        <v>2001</v>
      </c>
      <c r="BD2523" s="39">
        <v>79.308135870000001</v>
      </c>
      <c r="BE2523" s="33">
        <f t="shared" si="277"/>
        <v>-329018.96725668944</v>
      </c>
      <c r="BF2523" s="33">
        <v>2077524.6107000001</v>
      </c>
      <c r="BG2523" s="33">
        <v>106509.8227</v>
      </c>
      <c r="BH2523" s="33">
        <v>167097.77189999999</v>
      </c>
      <c r="BI2523" s="33">
        <v>147326.88584331001</v>
      </c>
      <c r="BJ2523" s="33">
        <v>101047.3036</v>
      </c>
      <c r="BK2523" s="33">
        <v>140823.74460000001</v>
      </c>
      <c r="BL2523" s="33">
        <v>2787701.6173999999</v>
      </c>
      <c r="BM2523" s="33">
        <f t="shared" si="278"/>
        <v>-39776.441000000006</v>
      </c>
      <c r="BN2523" s="9"/>
      <c r="BO2523" s="9"/>
      <c r="BP2523" s="9"/>
      <c r="BQ2523" s="9"/>
      <c r="BR2523" s="9"/>
      <c r="BS2523" s="9"/>
      <c r="BT2523" s="9"/>
      <c r="BU2523" s="9"/>
      <c r="BV2523" s="33">
        <f t="shared" si="279"/>
        <v>-329018.96725668944</v>
      </c>
      <c r="BW2523" s="9"/>
      <c r="BX2523" s="9"/>
      <c r="BY2523" s="9"/>
      <c r="BZ2523" s="9"/>
      <c r="CA2523" s="21"/>
      <c r="CB2523" s="21"/>
      <c r="CC2523" s="21"/>
      <c r="CD2523" s="22"/>
      <c r="CE2523" s="9"/>
      <c r="CF2523" s="9"/>
      <c r="CG2523" s="9"/>
      <c r="CH2523" s="9"/>
      <c r="CI2523" s="9"/>
      <c r="CJ2523" s="9"/>
      <c r="CK2523" s="9"/>
      <c r="CL2523" s="9"/>
      <c r="CM2523" s="10"/>
      <c r="CN2523" s="4"/>
      <c r="CO2523" s="4"/>
      <c r="CP2523" s="4"/>
      <c r="CQ2523" s="4"/>
      <c r="CR2523" s="4"/>
      <c r="CS2523" s="4"/>
      <c r="CT2523" s="4"/>
      <c r="CU2523" s="4"/>
      <c r="CV2523" s="4"/>
      <c r="CW2523" s="4"/>
      <c r="CX2523" s="4"/>
      <c r="CY2523" s="4"/>
      <c r="CZ2523" s="4"/>
      <c r="DD2523" s="3"/>
      <c r="DE2523" s="4"/>
      <c r="DF2523" s="4"/>
      <c r="DG2523" s="4"/>
      <c r="DH2523" s="4"/>
      <c r="DI2523" s="4"/>
      <c r="DJ2523" s="4"/>
      <c r="DK2523" s="4"/>
      <c r="DL2523" s="4"/>
      <c r="DM2523" s="4"/>
      <c r="DN2523" s="4"/>
      <c r="DO2523" s="4"/>
      <c r="DP2523" s="4"/>
      <c r="DQ2523" s="4"/>
      <c r="DR2523" s="4"/>
      <c r="DS2523" s="4"/>
      <c r="DT2523" s="4"/>
      <c r="DU2523" s="4"/>
      <c r="DV2523" s="4"/>
      <c r="DW2523" s="4"/>
      <c r="DX2523" s="4"/>
      <c r="DY2523" s="4"/>
      <c r="DZ2523" s="4"/>
      <c r="EE2523" s="4"/>
      <c r="EF2523" s="4"/>
      <c r="EG2523" s="4"/>
      <c r="EH2523" s="4"/>
      <c r="EI2523" s="4"/>
      <c r="EJ2523" s="4"/>
      <c r="EK2523" s="4"/>
      <c r="EL2523" s="4"/>
      <c r="EM2523" s="4"/>
      <c r="EN2523" s="4"/>
      <c r="EO2523" s="4"/>
      <c r="EP2523" s="4"/>
      <c r="EQ2523" s="4"/>
      <c r="ER2523" s="4"/>
      <c r="ES2523" s="4"/>
      <c r="ET2523" s="4"/>
      <c r="EU2523" s="4"/>
      <c r="EV2523" s="4"/>
      <c r="EW2523" s="4"/>
      <c r="EX2523" s="4"/>
      <c r="EY2523" s="4"/>
      <c r="EZ2523" s="4"/>
    </row>
    <row r="2524" spans="1:156">
      <c r="A2524" s="8">
        <v>2519</v>
      </c>
      <c r="B2524" s="21">
        <v>2013</v>
      </c>
      <c r="C2524" s="21">
        <v>1979</v>
      </c>
      <c r="D2524" s="22">
        <v>108.16205739999999</v>
      </c>
      <c r="E2524" s="9">
        <v>-125149.44040000001</v>
      </c>
      <c r="F2524" s="9">
        <v>1930873.7596</v>
      </c>
      <c r="G2524" s="9">
        <v>101672.62639999999</v>
      </c>
      <c r="H2524" s="9">
        <v>415702.95909999998</v>
      </c>
      <c r="I2524" s="9">
        <v>86377.877500000002</v>
      </c>
      <c r="J2524" s="9">
        <v>47901.72</v>
      </c>
      <c r="K2524" s="9">
        <v>21502.2628</v>
      </c>
      <c r="L2524" s="9">
        <v>2686176.12</v>
      </c>
      <c r="M2524" s="9">
        <f t="shared" si="273"/>
        <v>26399.457200000001</v>
      </c>
      <c r="N2524" s="26"/>
      <c r="O2524" s="26"/>
      <c r="P2524" s="26"/>
      <c r="Q2524" s="26"/>
      <c r="R2524" s="26"/>
      <c r="S2524" s="26"/>
      <c r="T2524" s="26"/>
      <c r="U2524" s="26"/>
      <c r="V2524" s="33">
        <f t="shared" si="274"/>
        <v>-125149.44040000001</v>
      </c>
      <c r="W2524" s="26"/>
      <c r="X2524" s="26"/>
      <c r="Y2524" s="26"/>
      <c r="Z2524" s="26"/>
      <c r="AA2524" s="26"/>
      <c r="AB2524" s="38">
        <v>2014</v>
      </c>
      <c r="AC2524" s="38">
        <v>1971</v>
      </c>
      <c r="AD2524" s="39">
        <v>171.1430752</v>
      </c>
      <c r="AE2524" s="33">
        <v>40130.410499999998</v>
      </c>
      <c r="AF2524" s="33">
        <v>1979449.5156</v>
      </c>
      <c r="AG2524" s="33">
        <v>106509.8227</v>
      </c>
      <c r="AH2524" s="33">
        <v>189802.73449999999</v>
      </c>
      <c r="AI2524" s="33">
        <v>82742.025099999999</v>
      </c>
      <c r="AJ2524" s="33">
        <v>440167.86310000002</v>
      </c>
      <c r="AK2524" s="33">
        <v>8667.6097000000009</v>
      </c>
      <c r="AL2524" s="33">
        <v>2749873.9408</v>
      </c>
      <c r="AM2524" s="33">
        <f t="shared" si="275"/>
        <v>431500.25340000005</v>
      </c>
      <c r="AN2524" s="33"/>
      <c r="AO2524" s="33"/>
      <c r="AP2524" s="33"/>
      <c r="AQ2524" s="33"/>
      <c r="AR2524" s="33"/>
      <c r="AS2524" s="33"/>
      <c r="AT2524" s="33"/>
      <c r="AU2524" s="33"/>
      <c r="AV2524" s="33">
        <f t="shared" si="276"/>
        <v>40130.410499999998</v>
      </c>
      <c r="AW2524" s="33"/>
      <c r="AX2524" s="33"/>
      <c r="AY2524" s="33"/>
      <c r="AZ2524" s="33"/>
      <c r="BA2524" s="38">
        <v>2519</v>
      </c>
      <c r="BB2524" s="38">
        <v>2015</v>
      </c>
      <c r="BC2524" s="38">
        <v>1972</v>
      </c>
      <c r="BD2524" s="39">
        <v>186.30179999999999</v>
      </c>
      <c r="BE2524" s="33">
        <f t="shared" si="277"/>
        <v>-41573.483822158072</v>
      </c>
      <c r="BF2524" s="33">
        <v>2012954.4683000001</v>
      </c>
      <c r="BG2524" s="33">
        <v>106509.8227</v>
      </c>
      <c r="BH2524" s="33">
        <v>186520.8248</v>
      </c>
      <c r="BI2524" s="33">
        <v>74324.641977841893</v>
      </c>
      <c r="BJ2524" s="33">
        <v>374943.66259999998</v>
      </c>
      <c r="BK2524" s="33">
        <v>0</v>
      </c>
      <c r="BL2524" s="33">
        <v>2796826.9042000002</v>
      </c>
      <c r="BM2524" s="33">
        <f t="shared" si="278"/>
        <v>374943.66259999998</v>
      </c>
      <c r="BN2524" s="9"/>
      <c r="BO2524" s="9"/>
      <c r="BP2524" s="9"/>
      <c r="BQ2524" s="9"/>
      <c r="BR2524" s="9"/>
      <c r="BS2524" s="9"/>
      <c r="BT2524" s="9"/>
      <c r="BU2524" s="9"/>
      <c r="BV2524" s="33">
        <f t="shared" si="279"/>
        <v>-41573.483822158072</v>
      </c>
      <c r="BW2524" s="9"/>
      <c r="BX2524" s="9"/>
      <c r="BY2524" s="9"/>
      <c r="BZ2524" s="9"/>
      <c r="CA2524" s="21"/>
      <c r="CB2524" s="21"/>
      <c r="CC2524" s="21"/>
      <c r="CD2524" s="22"/>
      <c r="CE2524" s="9"/>
      <c r="CF2524" s="9"/>
      <c r="CG2524" s="9"/>
      <c r="CH2524" s="9"/>
      <c r="CI2524" s="9"/>
      <c r="CJ2524" s="9"/>
      <c r="CK2524" s="9"/>
      <c r="CL2524" s="9"/>
      <c r="CM2524" s="10"/>
      <c r="CN2524" s="4"/>
      <c r="CO2524" s="4"/>
      <c r="CP2524" s="4"/>
      <c r="CQ2524" s="4"/>
      <c r="CR2524" s="4"/>
      <c r="CS2524" s="4"/>
      <c r="CT2524" s="4"/>
      <c r="CU2524" s="4"/>
      <c r="CV2524" s="4"/>
      <c r="CW2524" s="4"/>
      <c r="CX2524" s="4"/>
      <c r="CY2524" s="4"/>
      <c r="CZ2524" s="4"/>
      <c r="DD2524" s="3"/>
      <c r="DE2524" s="4"/>
      <c r="DF2524" s="4"/>
      <c r="DG2524" s="4"/>
      <c r="DH2524" s="4"/>
      <c r="DI2524" s="4"/>
      <c r="DJ2524" s="4"/>
      <c r="DK2524" s="4"/>
      <c r="DL2524" s="4"/>
      <c r="DM2524" s="4"/>
      <c r="DN2524" s="4"/>
      <c r="DO2524" s="4"/>
      <c r="DP2524" s="4"/>
      <c r="DQ2524" s="4"/>
      <c r="DR2524" s="4"/>
      <c r="DS2524" s="4"/>
      <c r="DT2524" s="4"/>
      <c r="DU2524" s="4"/>
      <c r="DV2524" s="4"/>
      <c r="DW2524" s="4"/>
      <c r="DX2524" s="4"/>
      <c r="DY2524" s="4"/>
      <c r="DZ2524" s="4"/>
      <c r="EE2524" s="4"/>
      <c r="EF2524" s="4"/>
      <c r="EG2524" s="4"/>
      <c r="EH2524" s="4"/>
      <c r="EI2524" s="4"/>
      <c r="EJ2524" s="4"/>
      <c r="EK2524" s="4"/>
      <c r="EL2524" s="4"/>
      <c r="EM2524" s="4"/>
      <c r="EN2524" s="4"/>
      <c r="EO2524" s="4"/>
      <c r="EP2524" s="4"/>
      <c r="EQ2524" s="4"/>
      <c r="ER2524" s="4"/>
      <c r="ES2524" s="4"/>
      <c r="ET2524" s="4"/>
      <c r="EU2524" s="4"/>
      <c r="EV2524" s="4"/>
      <c r="EW2524" s="4"/>
      <c r="EX2524" s="4"/>
      <c r="EY2524" s="4"/>
      <c r="EZ2524" s="4"/>
    </row>
    <row r="2525" spans="1:156">
      <c r="A2525" s="8">
        <v>2520</v>
      </c>
      <c r="B2525" s="21">
        <v>2013</v>
      </c>
      <c r="C2525" s="21">
        <v>1964</v>
      </c>
      <c r="D2525" s="22">
        <v>136.84781240000001</v>
      </c>
      <c r="E2525" s="9">
        <v>-30684.887900000002</v>
      </c>
      <c r="F2525" s="9">
        <v>1935647.8356999999</v>
      </c>
      <c r="G2525" s="9">
        <v>101672.62639999999</v>
      </c>
      <c r="H2525" s="9">
        <v>415975.92310000001</v>
      </c>
      <c r="I2525" s="9">
        <v>85361.405599999998</v>
      </c>
      <c r="J2525" s="9">
        <v>124046.5983</v>
      </c>
      <c r="K2525" s="9">
        <v>2659.4694</v>
      </c>
      <c r="L2525" s="9">
        <v>2690729.8075999999</v>
      </c>
      <c r="M2525" s="9">
        <f t="shared" si="273"/>
        <v>121387.1289</v>
      </c>
      <c r="N2525" s="26"/>
      <c r="O2525" s="26"/>
      <c r="P2525" s="26"/>
      <c r="Q2525" s="26"/>
      <c r="R2525" s="26"/>
      <c r="S2525" s="26"/>
      <c r="T2525" s="26"/>
      <c r="U2525" s="26"/>
      <c r="V2525" s="33">
        <f t="shared" si="274"/>
        <v>-30684.887900000002</v>
      </c>
      <c r="W2525" s="26"/>
      <c r="X2525" s="26"/>
      <c r="Y2525" s="26"/>
      <c r="Z2525" s="26"/>
      <c r="AA2525" s="26"/>
      <c r="AB2525" s="38">
        <v>2014</v>
      </c>
      <c r="AC2525" s="38">
        <v>1934</v>
      </c>
      <c r="AD2525" s="39">
        <v>151.97348650000001</v>
      </c>
      <c r="AE2525" s="33">
        <v>150385.03270000001</v>
      </c>
      <c r="AF2525" s="33">
        <v>1990936.2383999999</v>
      </c>
      <c r="AG2525" s="33">
        <v>106509.8227</v>
      </c>
      <c r="AH2525" s="33">
        <v>193405.11319999999</v>
      </c>
      <c r="AI2525" s="33">
        <v>69202.355200000005</v>
      </c>
      <c r="AJ2525" s="33">
        <v>534261.4656</v>
      </c>
      <c r="AK2525" s="33">
        <v>2094.0144</v>
      </c>
      <c r="AL2525" s="33">
        <v>2741835.9479999999</v>
      </c>
      <c r="AM2525" s="33">
        <f t="shared" si="275"/>
        <v>532167.45120000001</v>
      </c>
      <c r="AN2525" s="33"/>
      <c r="AO2525" s="33"/>
      <c r="AP2525" s="33"/>
      <c r="AQ2525" s="33"/>
      <c r="AR2525" s="33"/>
      <c r="AS2525" s="33"/>
      <c r="AT2525" s="33"/>
      <c r="AU2525" s="33"/>
      <c r="AV2525" s="33">
        <f t="shared" si="276"/>
        <v>150385.03270000001</v>
      </c>
      <c r="AW2525" s="33"/>
      <c r="AX2525" s="33"/>
      <c r="AY2525" s="33"/>
      <c r="AZ2525" s="33"/>
      <c r="BA2525" s="38">
        <v>2520</v>
      </c>
      <c r="BB2525" s="38">
        <v>2015</v>
      </c>
      <c r="BC2525" s="38">
        <v>1935</v>
      </c>
      <c r="BD2525" s="39">
        <v>122.9110288</v>
      </c>
      <c r="BE2525" s="33">
        <f t="shared" si="277"/>
        <v>-79742.427551413421</v>
      </c>
      <c r="BF2525" s="33">
        <v>2004442.8935</v>
      </c>
      <c r="BG2525" s="33">
        <v>106509.8227</v>
      </c>
      <c r="BH2525" s="33">
        <v>183057.6697</v>
      </c>
      <c r="BI2525" s="33">
        <v>87341.035448586801</v>
      </c>
      <c r="BJ2525" s="33">
        <v>321834.38069999998</v>
      </c>
      <c r="BK2525" s="33">
        <v>10162.742</v>
      </c>
      <c r="BL2525" s="33">
        <v>2772765.4876000001</v>
      </c>
      <c r="BM2525" s="33">
        <f t="shared" si="278"/>
        <v>311671.63869999995</v>
      </c>
      <c r="BN2525" s="9"/>
      <c r="BO2525" s="9"/>
      <c r="BP2525" s="9"/>
      <c r="BQ2525" s="9"/>
      <c r="BR2525" s="9"/>
      <c r="BS2525" s="9"/>
      <c r="BT2525" s="9"/>
      <c r="BU2525" s="9"/>
      <c r="BV2525" s="33">
        <f t="shared" si="279"/>
        <v>-79742.427551413421</v>
      </c>
      <c r="BW2525" s="9"/>
      <c r="BX2525" s="9"/>
      <c r="BY2525" s="9"/>
      <c r="BZ2525" s="9"/>
      <c r="CA2525" s="21"/>
      <c r="CB2525" s="21"/>
      <c r="CC2525" s="21"/>
      <c r="CD2525" s="22"/>
      <c r="CE2525" s="9"/>
      <c r="CF2525" s="9"/>
      <c r="CG2525" s="9"/>
      <c r="CH2525" s="9"/>
      <c r="CI2525" s="9"/>
      <c r="CJ2525" s="9"/>
      <c r="CK2525" s="9"/>
      <c r="CL2525" s="9"/>
      <c r="CM2525" s="10"/>
      <c r="CN2525" s="4"/>
      <c r="CO2525" s="4"/>
      <c r="CP2525" s="4"/>
      <c r="CQ2525" s="4"/>
      <c r="CR2525" s="4"/>
      <c r="CS2525" s="4"/>
      <c r="CT2525" s="4"/>
      <c r="CU2525" s="4"/>
      <c r="CV2525" s="4"/>
      <c r="CW2525" s="4"/>
      <c r="CX2525" s="4"/>
      <c r="CY2525" s="4"/>
      <c r="CZ2525" s="4"/>
      <c r="DD2525" s="3"/>
      <c r="DE2525" s="4"/>
      <c r="DF2525" s="4"/>
      <c r="DG2525" s="4"/>
      <c r="DH2525" s="4"/>
      <c r="DI2525" s="4"/>
      <c r="DJ2525" s="4"/>
      <c r="DK2525" s="4"/>
      <c r="DL2525" s="4"/>
      <c r="DM2525" s="4"/>
      <c r="DN2525" s="4"/>
      <c r="DO2525" s="4"/>
      <c r="DP2525" s="4"/>
      <c r="DQ2525" s="4"/>
      <c r="DR2525" s="4"/>
      <c r="DS2525" s="4"/>
      <c r="DT2525" s="4"/>
      <c r="DU2525" s="4"/>
      <c r="DV2525" s="4"/>
      <c r="DW2525" s="4"/>
      <c r="DX2525" s="4"/>
      <c r="DY2525" s="4"/>
      <c r="DZ2525" s="4"/>
      <c r="EE2525" s="4"/>
      <c r="EF2525" s="4"/>
      <c r="EG2525" s="4"/>
      <c r="EH2525" s="4"/>
      <c r="EI2525" s="4"/>
      <c r="EJ2525" s="4"/>
      <c r="EK2525" s="4"/>
      <c r="EL2525" s="4"/>
      <c r="EM2525" s="4"/>
      <c r="EN2525" s="4"/>
      <c r="EO2525" s="4"/>
      <c r="EP2525" s="4"/>
      <c r="EQ2525" s="4"/>
      <c r="ER2525" s="4"/>
      <c r="ES2525" s="4"/>
      <c r="ET2525" s="4"/>
      <c r="EU2525" s="4"/>
      <c r="EV2525" s="4"/>
      <c r="EW2525" s="4"/>
      <c r="EX2525" s="4"/>
      <c r="EY2525" s="4"/>
      <c r="EZ2525" s="4"/>
    </row>
    <row r="2526" spans="1:156">
      <c r="A2526" s="8">
        <v>2521</v>
      </c>
      <c r="B2526" s="21">
        <v>2013</v>
      </c>
      <c r="C2526" s="21">
        <v>1979</v>
      </c>
      <c r="D2526" s="22">
        <v>108.16205739999999</v>
      </c>
      <c r="E2526" s="9">
        <v>-92382.665299999993</v>
      </c>
      <c r="F2526" s="9">
        <v>1953111.3626000001</v>
      </c>
      <c r="G2526" s="9">
        <v>101672.62639999999</v>
      </c>
      <c r="H2526" s="9">
        <v>415312.57569999999</v>
      </c>
      <c r="I2526" s="9">
        <v>87831.599000000002</v>
      </c>
      <c r="J2526" s="9">
        <v>63238.6466</v>
      </c>
      <c r="K2526" s="9">
        <v>27225.418099999999</v>
      </c>
      <c r="L2526" s="9">
        <v>2686324.0575999999</v>
      </c>
      <c r="M2526" s="9">
        <f t="shared" si="273"/>
        <v>36013.228499999997</v>
      </c>
      <c r="N2526" s="26"/>
      <c r="O2526" s="26"/>
      <c r="P2526" s="26"/>
      <c r="Q2526" s="26"/>
      <c r="R2526" s="26"/>
      <c r="S2526" s="26"/>
      <c r="T2526" s="26"/>
      <c r="U2526" s="26"/>
      <c r="V2526" s="33">
        <f t="shared" si="274"/>
        <v>-92382.665299999993</v>
      </c>
      <c r="W2526" s="26"/>
      <c r="X2526" s="26"/>
      <c r="Y2526" s="26"/>
      <c r="Z2526" s="26"/>
      <c r="AA2526" s="26"/>
      <c r="AB2526" s="38">
        <v>2014</v>
      </c>
      <c r="AC2526" s="38">
        <v>1957</v>
      </c>
      <c r="AD2526" s="39">
        <v>143.02299429999999</v>
      </c>
      <c r="AE2526" s="33">
        <v>23379.29</v>
      </c>
      <c r="AF2526" s="33">
        <v>2062079.4034</v>
      </c>
      <c r="AG2526" s="33">
        <v>106509.8227</v>
      </c>
      <c r="AH2526" s="33">
        <v>188482.9203</v>
      </c>
      <c r="AI2526" s="33">
        <v>87702.594599999997</v>
      </c>
      <c r="AJ2526" s="33">
        <v>324961.7574</v>
      </c>
      <c r="AK2526" s="33">
        <v>18219.6914</v>
      </c>
      <c r="AL2526" s="33">
        <v>2728137.517</v>
      </c>
      <c r="AM2526" s="33">
        <f t="shared" si="275"/>
        <v>306742.06599999999</v>
      </c>
      <c r="AN2526" s="33"/>
      <c r="AO2526" s="33"/>
      <c r="AP2526" s="33"/>
      <c r="AQ2526" s="33"/>
      <c r="AR2526" s="33"/>
      <c r="AS2526" s="33"/>
      <c r="AT2526" s="33"/>
      <c r="AU2526" s="33"/>
      <c r="AV2526" s="33">
        <f t="shared" si="276"/>
        <v>23379.29</v>
      </c>
      <c r="AW2526" s="33"/>
      <c r="AX2526" s="33"/>
      <c r="AY2526" s="33"/>
      <c r="AZ2526" s="33"/>
      <c r="BA2526" s="38">
        <v>2521</v>
      </c>
      <c r="BB2526" s="38">
        <v>2015</v>
      </c>
      <c r="BC2526" s="38">
        <v>1958</v>
      </c>
      <c r="BD2526" s="39">
        <v>135.44914199999999</v>
      </c>
      <c r="BE2526" s="33">
        <f t="shared" si="277"/>
        <v>-59579.525643563829</v>
      </c>
      <c r="BF2526" s="33">
        <v>2113506.4484999999</v>
      </c>
      <c r="BG2526" s="33">
        <v>106509.8227</v>
      </c>
      <c r="BH2526" s="33">
        <v>184334.6972</v>
      </c>
      <c r="BI2526" s="33">
        <v>82541.281456436802</v>
      </c>
      <c r="BJ2526" s="33">
        <v>253955.59220000001</v>
      </c>
      <c r="BK2526" s="33">
        <v>23726.4064</v>
      </c>
      <c r="BL2526" s="33">
        <v>2776700.9613000001</v>
      </c>
      <c r="BM2526" s="33">
        <f t="shared" si="278"/>
        <v>230229.18580000001</v>
      </c>
      <c r="BN2526" s="9"/>
      <c r="BO2526" s="9"/>
      <c r="BP2526" s="9"/>
      <c r="BQ2526" s="9"/>
      <c r="BR2526" s="9"/>
      <c r="BS2526" s="9"/>
      <c r="BT2526" s="9"/>
      <c r="BU2526" s="9"/>
      <c r="BV2526" s="33">
        <f t="shared" si="279"/>
        <v>-59579.525643563829</v>
      </c>
      <c r="BW2526" s="9"/>
      <c r="BX2526" s="9"/>
      <c r="BY2526" s="9"/>
      <c r="BZ2526" s="9"/>
      <c r="CA2526" s="21"/>
      <c r="CB2526" s="21"/>
      <c r="CC2526" s="21"/>
      <c r="CD2526" s="22"/>
      <c r="CE2526" s="9"/>
      <c r="CF2526" s="9"/>
      <c r="CG2526" s="9"/>
      <c r="CH2526" s="9"/>
      <c r="CI2526" s="9"/>
      <c r="CJ2526" s="9"/>
      <c r="CK2526" s="9"/>
      <c r="CL2526" s="9"/>
      <c r="CM2526" s="10"/>
      <c r="CN2526" s="4"/>
      <c r="CO2526" s="4"/>
      <c r="CP2526" s="4"/>
      <c r="CQ2526" s="4"/>
      <c r="CR2526" s="4"/>
      <c r="CS2526" s="4"/>
      <c r="CT2526" s="4"/>
      <c r="CU2526" s="4"/>
      <c r="CV2526" s="4"/>
      <c r="CW2526" s="4"/>
      <c r="CX2526" s="4"/>
      <c r="CY2526" s="4"/>
      <c r="CZ2526" s="4"/>
      <c r="DD2526" s="3"/>
      <c r="DE2526" s="4"/>
      <c r="DF2526" s="4"/>
      <c r="DG2526" s="4"/>
      <c r="DH2526" s="4"/>
      <c r="DI2526" s="4"/>
      <c r="DJ2526" s="4"/>
      <c r="DK2526" s="4"/>
      <c r="DL2526" s="4"/>
      <c r="DM2526" s="4"/>
      <c r="DN2526" s="4"/>
      <c r="DO2526" s="4"/>
      <c r="DP2526" s="4"/>
      <c r="DQ2526" s="4"/>
      <c r="DR2526" s="4"/>
      <c r="DS2526" s="4"/>
      <c r="DT2526" s="4"/>
      <c r="DU2526" s="4"/>
      <c r="DV2526" s="4"/>
      <c r="DW2526" s="4"/>
      <c r="DX2526" s="4"/>
      <c r="DY2526" s="4"/>
      <c r="DZ2526" s="4"/>
      <c r="EE2526" s="4"/>
      <c r="EF2526" s="4"/>
      <c r="EG2526" s="4"/>
      <c r="EH2526" s="4"/>
      <c r="EI2526" s="4"/>
      <c r="EJ2526" s="4"/>
      <c r="EK2526" s="4"/>
      <c r="EL2526" s="4"/>
      <c r="EM2526" s="4"/>
      <c r="EN2526" s="4"/>
      <c r="EO2526" s="4"/>
      <c r="EP2526" s="4"/>
      <c r="EQ2526" s="4"/>
      <c r="ER2526" s="4"/>
      <c r="ES2526" s="4"/>
      <c r="ET2526" s="4"/>
      <c r="EU2526" s="4"/>
      <c r="EV2526" s="4"/>
      <c r="EW2526" s="4"/>
      <c r="EX2526" s="4"/>
      <c r="EY2526" s="4"/>
      <c r="EZ2526" s="4"/>
    </row>
    <row r="2527" spans="1:156">
      <c r="A2527" s="8">
        <v>2522</v>
      </c>
      <c r="B2527" s="21">
        <v>2013</v>
      </c>
      <c r="C2527" s="21">
        <v>1954</v>
      </c>
      <c r="D2527" s="22">
        <v>155.51180840000001</v>
      </c>
      <c r="E2527" s="9">
        <v>-59539.050999999999</v>
      </c>
      <c r="F2527" s="9">
        <v>1961402.9863</v>
      </c>
      <c r="G2527" s="9">
        <v>101672.62639999999</v>
      </c>
      <c r="H2527" s="9">
        <v>416535.14449999999</v>
      </c>
      <c r="I2527" s="9">
        <v>83278.959600000002</v>
      </c>
      <c r="J2527" s="9">
        <v>74619.763600000006</v>
      </c>
      <c r="K2527" s="9">
        <v>14707.6348</v>
      </c>
      <c r="L2527" s="9">
        <v>2682340.8966999999</v>
      </c>
      <c r="M2527" s="9">
        <f t="shared" si="273"/>
        <v>59912.128800000006</v>
      </c>
      <c r="N2527" s="26"/>
      <c r="O2527" s="26"/>
      <c r="P2527" s="26"/>
      <c r="Q2527" s="26"/>
      <c r="R2527" s="26"/>
      <c r="S2527" s="26"/>
      <c r="T2527" s="26"/>
      <c r="U2527" s="26"/>
      <c r="V2527" s="33">
        <f t="shared" si="274"/>
        <v>-59539.050999999999</v>
      </c>
      <c r="W2527" s="26"/>
      <c r="X2527" s="26"/>
      <c r="Y2527" s="26"/>
      <c r="Z2527" s="26"/>
      <c r="AA2527" s="26"/>
      <c r="AB2527" s="38">
        <v>2014</v>
      </c>
      <c r="AC2527" s="38">
        <v>1993</v>
      </c>
      <c r="AD2527" s="39">
        <v>116.7870363</v>
      </c>
      <c r="AE2527" s="33">
        <v>-177376.75289999999</v>
      </c>
      <c r="AF2527" s="33">
        <v>2041628.4665999999</v>
      </c>
      <c r="AG2527" s="33">
        <v>106509.8227</v>
      </c>
      <c r="AH2527" s="33">
        <v>174612.07689999999</v>
      </c>
      <c r="AI2527" s="33">
        <v>139836.65890000001</v>
      </c>
      <c r="AJ2527" s="33">
        <v>227188.02179999999</v>
      </c>
      <c r="AK2527" s="33">
        <v>150815.10569999999</v>
      </c>
      <c r="AL2527" s="33">
        <v>2716336.6941</v>
      </c>
      <c r="AM2527" s="33">
        <f t="shared" si="275"/>
        <v>76372.916100000002</v>
      </c>
      <c r="AN2527" s="33"/>
      <c r="AO2527" s="33"/>
      <c r="AP2527" s="33"/>
      <c r="AQ2527" s="33"/>
      <c r="AR2527" s="33"/>
      <c r="AS2527" s="33"/>
      <c r="AT2527" s="33"/>
      <c r="AU2527" s="33"/>
      <c r="AV2527" s="33">
        <f t="shared" si="276"/>
        <v>-177376.75289999999</v>
      </c>
      <c r="AW2527" s="33"/>
      <c r="AX2527" s="33"/>
      <c r="AY2527" s="33"/>
      <c r="AZ2527" s="33"/>
      <c r="BA2527" s="38">
        <v>2522</v>
      </c>
      <c r="BB2527" s="38">
        <v>2015</v>
      </c>
      <c r="BC2527" s="38">
        <v>1994</v>
      </c>
      <c r="BD2527" s="39">
        <v>97.75743104</v>
      </c>
      <c r="BE2527" s="33">
        <f t="shared" si="277"/>
        <v>-209858.61433552066</v>
      </c>
      <c r="BF2527" s="33">
        <v>2027296.4195000001</v>
      </c>
      <c r="BG2527" s="33">
        <v>106509.8227</v>
      </c>
      <c r="BH2527" s="33">
        <v>174186.1349</v>
      </c>
      <c r="BI2527" s="33">
        <v>120685.01836447899</v>
      </c>
      <c r="BJ2527" s="33">
        <v>208089.02160000001</v>
      </c>
      <c r="BK2527" s="33">
        <v>60897.429900000003</v>
      </c>
      <c r="BL2527" s="33">
        <v>2785727.6014999999</v>
      </c>
      <c r="BM2527" s="33">
        <f t="shared" si="278"/>
        <v>147191.59169999999</v>
      </c>
      <c r="BN2527" s="9"/>
      <c r="BO2527" s="9"/>
      <c r="BP2527" s="9"/>
      <c r="BQ2527" s="9"/>
      <c r="BR2527" s="9"/>
      <c r="BS2527" s="9"/>
      <c r="BT2527" s="9"/>
      <c r="BU2527" s="9"/>
      <c r="BV2527" s="33">
        <f t="shared" si="279"/>
        <v>-209858.61433552066</v>
      </c>
      <c r="BW2527" s="9"/>
      <c r="BX2527" s="9"/>
      <c r="BY2527" s="9"/>
      <c r="BZ2527" s="9"/>
      <c r="CA2527" s="21"/>
      <c r="CB2527" s="21"/>
      <c r="CC2527" s="21"/>
      <c r="CD2527" s="22"/>
      <c r="CE2527" s="9"/>
      <c r="CF2527" s="9"/>
      <c r="CG2527" s="9"/>
      <c r="CH2527" s="9"/>
      <c r="CI2527" s="9"/>
      <c r="CJ2527" s="9"/>
      <c r="CK2527" s="9"/>
      <c r="CL2527" s="9"/>
      <c r="CM2527" s="10"/>
      <c r="CN2527" s="4"/>
      <c r="CO2527" s="4"/>
      <c r="CP2527" s="4"/>
      <c r="CQ2527" s="4"/>
      <c r="CR2527" s="4"/>
      <c r="CS2527" s="4"/>
      <c r="CT2527" s="4"/>
      <c r="CU2527" s="4"/>
      <c r="CV2527" s="4"/>
      <c r="CW2527" s="4"/>
      <c r="CX2527" s="4"/>
      <c r="CY2527" s="4"/>
      <c r="CZ2527" s="4"/>
      <c r="DD2527" s="3"/>
      <c r="DE2527" s="4"/>
      <c r="DF2527" s="4"/>
      <c r="DG2527" s="4"/>
      <c r="DH2527" s="4"/>
      <c r="DI2527" s="4"/>
      <c r="DJ2527" s="4"/>
      <c r="DK2527" s="4"/>
      <c r="DL2527" s="4"/>
      <c r="DM2527" s="4"/>
      <c r="DN2527" s="4"/>
      <c r="DO2527" s="4"/>
      <c r="DP2527" s="4"/>
      <c r="DQ2527" s="4"/>
      <c r="DR2527" s="4"/>
      <c r="DS2527" s="4"/>
      <c r="DT2527" s="4"/>
      <c r="DU2527" s="4"/>
      <c r="DV2527" s="4"/>
      <c r="DW2527" s="4"/>
      <c r="DX2527" s="4"/>
      <c r="DY2527" s="4"/>
      <c r="DZ2527" s="4"/>
      <c r="EE2527" s="4"/>
      <c r="EF2527" s="4"/>
      <c r="EG2527" s="4"/>
      <c r="EH2527" s="4"/>
      <c r="EI2527" s="4"/>
      <c r="EJ2527" s="4"/>
      <c r="EK2527" s="4"/>
      <c r="EL2527" s="4"/>
      <c r="EM2527" s="4"/>
      <c r="EN2527" s="4"/>
      <c r="EO2527" s="4"/>
      <c r="EP2527" s="4"/>
      <c r="EQ2527" s="4"/>
      <c r="ER2527" s="4"/>
      <c r="ES2527" s="4"/>
      <c r="ET2527" s="4"/>
      <c r="EU2527" s="4"/>
      <c r="EV2527" s="4"/>
      <c r="EW2527" s="4"/>
      <c r="EX2527" s="4"/>
      <c r="EY2527" s="4"/>
      <c r="EZ2527" s="4"/>
    </row>
    <row r="2528" spans="1:156">
      <c r="A2528" s="8">
        <v>2523</v>
      </c>
      <c r="B2528" s="21">
        <v>2013</v>
      </c>
      <c r="C2528" s="21">
        <v>1971</v>
      </c>
      <c r="D2528" s="22">
        <v>171.1430752</v>
      </c>
      <c r="E2528" s="9">
        <v>-81914.675199999998</v>
      </c>
      <c r="F2528" s="9">
        <v>1908916.6598</v>
      </c>
      <c r="G2528" s="9">
        <v>101672.62639999999</v>
      </c>
      <c r="H2528" s="9">
        <v>415020.79830000002</v>
      </c>
      <c r="I2528" s="9">
        <v>88918.128599999996</v>
      </c>
      <c r="J2528" s="9">
        <v>100036.06200000001</v>
      </c>
      <c r="K2528" s="9">
        <v>4324.7941000000001</v>
      </c>
      <c r="L2528" s="9">
        <v>2692154.1562999999</v>
      </c>
      <c r="M2528" s="9">
        <f t="shared" si="273"/>
        <v>95711.267900000006</v>
      </c>
      <c r="N2528" s="26"/>
      <c r="O2528" s="26"/>
      <c r="P2528" s="26"/>
      <c r="Q2528" s="26"/>
      <c r="R2528" s="26"/>
      <c r="S2528" s="26"/>
      <c r="T2528" s="26"/>
      <c r="U2528" s="26"/>
      <c r="V2528" s="33">
        <f t="shared" si="274"/>
        <v>-81914.675199999998</v>
      </c>
      <c r="W2528" s="26"/>
      <c r="X2528" s="26"/>
      <c r="Y2528" s="26"/>
      <c r="Z2528" s="26"/>
      <c r="AA2528" s="26"/>
      <c r="AB2528" s="38">
        <v>2014</v>
      </c>
      <c r="AC2528" s="38">
        <v>1987</v>
      </c>
      <c r="AD2528" s="39">
        <v>105.1904648</v>
      </c>
      <c r="AE2528" s="33">
        <v>-145941.3339</v>
      </c>
      <c r="AF2528" s="33">
        <v>2016202.0833999999</v>
      </c>
      <c r="AG2528" s="33">
        <v>106509.8227</v>
      </c>
      <c r="AH2528" s="33">
        <v>184702.95079999999</v>
      </c>
      <c r="AI2528" s="33">
        <v>101909.746</v>
      </c>
      <c r="AJ2528" s="33">
        <v>226527.1348</v>
      </c>
      <c r="AK2528" s="33">
        <v>70259.818599999999</v>
      </c>
      <c r="AL2528" s="33">
        <v>2711533.253</v>
      </c>
      <c r="AM2528" s="33">
        <f t="shared" si="275"/>
        <v>156267.3162</v>
      </c>
      <c r="AN2528" s="33"/>
      <c r="AO2528" s="33"/>
      <c r="AP2528" s="33"/>
      <c r="AQ2528" s="33"/>
      <c r="AR2528" s="33"/>
      <c r="AS2528" s="33"/>
      <c r="AT2528" s="33"/>
      <c r="AU2528" s="33"/>
      <c r="AV2528" s="33">
        <f t="shared" si="276"/>
        <v>-145941.3339</v>
      </c>
      <c r="AW2528" s="33"/>
      <c r="AX2528" s="33"/>
      <c r="AY2528" s="33"/>
      <c r="AZ2528" s="33"/>
      <c r="BA2528" s="38">
        <v>2523</v>
      </c>
      <c r="BB2528" s="38">
        <v>2015</v>
      </c>
      <c r="BC2528" s="38">
        <v>1988</v>
      </c>
      <c r="BD2528" s="39">
        <v>96.405491260000005</v>
      </c>
      <c r="BE2528" s="33">
        <f t="shared" si="277"/>
        <v>-259659.81514983205</v>
      </c>
      <c r="BF2528" s="33">
        <v>2094100.5623000001</v>
      </c>
      <c r="BG2528" s="33">
        <v>106509.8227</v>
      </c>
      <c r="BH2528" s="33">
        <v>170406.50150000001</v>
      </c>
      <c r="BI2528" s="33">
        <v>134890.906550168</v>
      </c>
      <c r="BJ2528" s="33">
        <v>141859.28890000001</v>
      </c>
      <c r="BK2528" s="33">
        <v>129210.4835</v>
      </c>
      <c r="BL2528" s="33">
        <v>2778216.4136000001</v>
      </c>
      <c r="BM2528" s="33">
        <f t="shared" si="278"/>
        <v>12648.805400000012</v>
      </c>
      <c r="BN2528" s="9"/>
      <c r="BO2528" s="9"/>
      <c r="BP2528" s="9"/>
      <c r="BQ2528" s="9"/>
      <c r="BR2528" s="9"/>
      <c r="BS2528" s="9"/>
      <c r="BT2528" s="9"/>
      <c r="BU2528" s="9"/>
      <c r="BV2528" s="33">
        <f t="shared" si="279"/>
        <v>-259659.81514983205</v>
      </c>
      <c r="BW2528" s="9"/>
      <c r="BX2528" s="9"/>
      <c r="BY2528" s="9"/>
      <c r="BZ2528" s="9"/>
      <c r="CA2528" s="21"/>
      <c r="CB2528" s="21"/>
      <c r="CC2528" s="21"/>
      <c r="CD2528" s="22"/>
      <c r="CE2528" s="9"/>
      <c r="CF2528" s="9"/>
      <c r="CG2528" s="9"/>
      <c r="CH2528" s="9"/>
      <c r="CI2528" s="9"/>
      <c r="CJ2528" s="9"/>
      <c r="CK2528" s="9"/>
      <c r="CL2528" s="9"/>
      <c r="CM2528" s="10"/>
      <c r="CN2528" s="4"/>
      <c r="CO2528" s="4"/>
      <c r="CP2528" s="4"/>
      <c r="CQ2528" s="4"/>
      <c r="CR2528" s="4"/>
      <c r="CS2528" s="4"/>
      <c r="CT2528" s="4"/>
      <c r="CU2528" s="4"/>
      <c r="CV2528" s="4"/>
      <c r="CW2528" s="4"/>
      <c r="CX2528" s="4"/>
      <c r="CY2528" s="4"/>
      <c r="CZ2528" s="4"/>
      <c r="DD2528" s="3"/>
      <c r="DE2528" s="4"/>
      <c r="DF2528" s="4"/>
      <c r="DG2528" s="4"/>
      <c r="DH2528" s="4"/>
      <c r="DI2528" s="4"/>
      <c r="DJ2528" s="4"/>
      <c r="DK2528" s="4"/>
      <c r="DL2528" s="4"/>
      <c r="DM2528" s="4"/>
      <c r="DN2528" s="4"/>
      <c r="DO2528" s="4"/>
      <c r="DP2528" s="4"/>
      <c r="DQ2528" s="4"/>
      <c r="DR2528" s="4"/>
      <c r="DS2528" s="4"/>
      <c r="DT2528" s="4"/>
      <c r="DU2528" s="4"/>
      <c r="DV2528" s="4"/>
      <c r="DW2528" s="4"/>
      <c r="DX2528" s="4"/>
      <c r="DY2528" s="4"/>
      <c r="DZ2528" s="4"/>
      <c r="EE2528" s="4"/>
      <c r="EF2528" s="4"/>
      <c r="EG2528" s="4"/>
      <c r="EH2528" s="4"/>
      <c r="EI2528" s="4"/>
      <c r="EJ2528" s="4"/>
      <c r="EK2528" s="4"/>
      <c r="EL2528" s="4"/>
      <c r="EM2528" s="4"/>
      <c r="EN2528" s="4"/>
      <c r="EO2528" s="4"/>
      <c r="EP2528" s="4"/>
      <c r="EQ2528" s="4"/>
      <c r="ER2528" s="4"/>
      <c r="ES2528" s="4"/>
      <c r="ET2528" s="4"/>
      <c r="EU2528" s="4"/>
      <c r="EV2528" s="4"/>
      <c r="EW2528" s="4"/>
      <c r="EX2528" s="4"/>
      <c r="EY2528" s="4"/>
      <c r="EZ2528" s="4"/>
    </row>
    <row r="2529" spans="1:156">
      <c r="A2529" s="8">
        <v>2524</v>
      </c>
      <c r="B2529" s="21">
        <v>2013</v>
      </c>
      <c r="C2529" s="21">
        <v>1996</v>
      </c>
      <c r="D2529" s="22">
        <v>184.8110351</v>
      </c>
      <c r="E2529" s="9">
        <v>-58091.617599999998</v>
      </c>
      <c r="F2529" s="9">
        <v>1913237.7127</v>
      </c>
      <c r="G2529" s="9">
        <v>101672.62639999999</v>
      </c>
      <c r="H2529" s="9">
        <v>416022.38410000002</v>
      </c>
      <c r="I2529" s="9">
        <v>85188.392800000001</v>
      </c>
      <c r="J2529" s="9">
        <v>129428.7396</v>
      </c>
      <c r="K2529" s="9">
        <v>6612.3194000000003</v>
      </c>
      <c r="L2529" s="9">
        <v>2697029.1538</v>
      </c>
      <c r="M2529" s="9">
        <f t="shared" si="273"/>
        <v>122816.42019999999</v>
      </c>
      <c r="N2529" s="26"/>
      <c r="O2529" s="26"/>
      <c r="P2529" s="26"/>
      <c r="Q2529" s="26"/>
      <c r="R2529" s="26"/>
      <c r="S2529" s="26"/>
      <c r="T2529" s="26"/>
      <c r="U2529" s="26"/>
      <c r="V2529" s="33">
        <f t="shared" si="274"/>
        <v>-58091.617599999998</v>
      </c>
      <c r="W2529" s="26"/>
      <c r="X2529" s="26"/>
      <c r="Y2529" s="26"/>
      <c r="Z2529" s="26"/>
      <c r="AA2529" s="26"/>
      <c r="AB2529" s="38">
        <v>2014</v>
      </c>
      <c r="AC2529" s="38">
        <v>1978</v>
      </c>
      <c r="AD2529" s="39">
        <v>138.30665930000001</v>
      </c>
      <c r="AE2529" s="33">
        <v>-12306.0154</v>
      </c>
      <c r="AF2529" s="33">
        <v>1993707.1225000001</v>
      </c>
      <c r="AG2529" s="33">
        <v>106509.8227</v>
      </c>
      <c r="AH2529" s="33">
        <v>188655.83</v>
      </c>
      <c r="AI2529" s="33">
        <v>87052.706999999995</v>
      </c>
      <c r="AJ2529" s="33">
        <v>357806.0503</v>
      </c>
      <c r="AK2529" s="33">
        <v>24268.360100000002</v>
      </c>
      <c r="AL2529" s="33">
        <v>2721769.1877000001</v>
      </c>
      <c r="AM2529" s="33">
        <f t="shared" si="275"/>
        <v>333537.69020000001</v>
      </c>
      <c r="AN2529" s="33"/>
      <c r="AO2529" s="33"/>
      <c r="AP2529" s="33"/>
      <c r="AQ2529" s="33"/>
      <c r="AR2529" s="33"/>
      <c r="AS2529" s="33"/>
      <c r="AT2529" s="33"/>
      <c r="AU2529" s="33"/>
      <c r="AV2529" s="33">
        <f t="shared" si="276"/>
        <v>-12306.0154</v>
      </c>
      <c r="AW2529" s="33"/>
      <c r="AX2529" s="33"/>
      <c r="AY2529" s="33"/>
      <c r="AZ2529" s="33"/>
      <c r="BA2529" s="38">
        <v>2524</v>
      </c>
      <c r="BB2529" s="38">
        <v>2015</v>
      </c>
      <c r="BC2529" s="38">
        <v>1979</v>
      </c>
      <c r="BD2529" s="39">
        <v>108.16205739999999</v>
      </c>
      <c r="BE2529" s="33">
        <f t="shared" si="277"/>
        <v>-166241.03612642409</v>
      </c>
      <c r="BF2529" s="33">
        <v>2042668.5464000001</v>
      </c>
      <c r="BG2529" s="33">
        <v>106509.8227</v>
      </c>
      <c r="BH2529" s="33">
        <v>181655.16190000001</v>
      </c>
      <c r="BI2529" s="33">
        <v>92612.411473575703</v>
      </c>
      <c r="BJ2529" s="33">
        <v>218135.4932</v>
      </c>
      <c r="BK2529" s="33">
        <v>30924.038100000002</v>
      </c>
      <c r="BL2529" s="33">
        <v>2776898.4336999999</v>
      </c>
      <c r="BM2529" s="33">
        <f t="shared" si="278"/>
        <v>187211.45509999999</v>
      </c>
      <c r="BN2529" s="9"/>
      <c r="BO2529" s="9"/>
      <c r="BP2529" s="9"/>
      <c r="BQ2529" s="9"/>
      <c r="BR2529" s="9"/>
      <c r="BS2529" s="9"/>
      <c r="BT2529" s="9"/>
      <c r="BU2529" s="9"/>
      <c r="BV2529" s="33">
        <f t="shared" si="279"/>
        <v>-166241.03612642409</v>
      </c>
      <c r="BW2529" s="9"/>
      <c r="BX2529" s="9"/>
      <c r="BY2529" s="9"/>
      <c r="BZ2529" s="9"/>
      <c r="CA2529" s="21"/>
      <c r="CB2529" s="21"/>
      <c r="CC2529" s="21"/>
      <c r="CD2529" s="22"/>
      <c r="CE2529" s="9"/>
      <c r="CF2529" s="9"/>
      <c r="CG2529" s="9"/>
      <c r="CH2529" s="9"/>
      <c r="CI2529" s="9"/>
      <c r="CJ2529" s="9"/>
      <c r="CK2529" s="9"/>
      <c r="CL2529" s="9"/>
      <c r="CM2529" s="10"/>
      <c r="CN2529" s="4"/>
      <c r="CO2529" s="4"/>
      <c r="CP2529" s="4"/>
      <c r="CQ2529" s="4"/>
      <c r="CR2529" s="4"/>
      <c r="CS2529" s="4"/>
      <c r="CT2529" s="4"/>
      <c r="CU2529" s="4"/>
      <c r="CV2529" s="4"/>
      <c r="CW2529" s="4"/>
      <c r="CX2529" s="4"/>
      <c r="CY2529" s="4"/>
      <c r="CZ2529" s="4"/>
      <c r="DD2529" s="3"/>
      <c r="DE2529" s="4"/>
      <c r="DF2529" s="4"/>
      <c r="DG2529" s="4"/>
      <c r="DH2529" s="4"/>
      <c r="DI2529" s="4"/>
      <c r="DJ2529" s="4"/>
      <c r="DK2529" s="4"/>
      <c r="DL2529" s="4"/>
      <c r="DM2529" s="4"/>
      <c r="DN2529" s="4"/>
      <c r="DO2529" s="4"/>
      <c r="DP2529" s="4"/>
      <c r="DQ2529" s="4"/>
      <c r="DR2529" s="4"/>
      <c r="DS2529" s="4"/>
      <c r="DT2529" s="4"/>
      <c r="DU2529" s="4"/>
      <c r="DV2529" s="4"/>
      <c r="DW2529" s="4"/>
      <c r="DX2529" s="4"/>
      <c r="DY2529" s="4"/>
      <c r="DZ2529" s="4"/>
      <c r="EE2529" s="4"/>
      <c r="EF2529" s="4"/>
      <c r="EG2529" s="4"/>
      <c r="EH2529" s="4"/>
      <c r="EI2529" s="4"/>
      <c r="EJ2529" s="4"/>
      <c r="EK2529" s="4"/>
      <c r="EL2529" s="4"/>
      <c r="EM2529" s="4"/>
      <c r="EN2529" s="4"/>
      <c r="EO2529" s="4"/>
      <c r="EP2529" s="4"/>
      <c r="EQ2529" s="4"/>
      <c r="ER2529" s="4"/>
      <c r="ES2529" s="4"/>
      <c r="ET2529" s="4"/>
      <c r="EU2529" s="4"/>
      <c r="EV2529" s="4"/>
      <c r="EW2529" s="4"/>
      <c r="EX2529" s="4"/>
      <c r="EY2529" s="4"/>
      <c r="EZ2529" s="4"/>
    </row>
    <row r="2530" spans="1:156">
      <c r="A2530" s="8">
        <v>2525</v>
      </c>
      <c r="B2530" s="21">
        <v>2013</v>
      </c>
      <c r="C2530" s="21">
        <v>1982</v>
      </c>
      <c r="D2530" s="22">
        <v>170.52547989999999</v>
      </c>
      <c r="E2530" s="9">
        <v>-55326.881699999998</v>
      </c>
      <c r="F2530" s="9">
        <v>1942943.9032999999</v>
      </c>
      <c r="G2530" s="9">
        <v>101672.62639999999</v>
      </c>
      <c r="H2530" s="9">
        <v>416436.74859999999</v>
      </c>
      <c r="I2530" s="9">
        <v>83645.369500000001</v>
      </c>
      <c r="J2530" s="9">
        <v>87133.406900000002</v>
      </c>
      <c r="K2530" s="9">
        <v>2639.6869999999999</v>
      </c>
      <c r="L2530" s="9">
        <v>2684519.2494000001</v>
      </c>
      <c r="M2530" s="9">
        <f t="shared" si="273"/>
        <v>84493.719899999996</v>
      </c>
      <c r="N2530" s="26"/>
      <c r="O2530" s="26"/>
      <c r="P2530" s="26"/>
      <c r="Q2530" s="26"/>
      <c r="R2530" s="26"/>
      <c r="S2530" s="26"/>
      <c r="T2530" s="26"/>
      <c r="U2530" s="26"/>
      <c r="V2530" s="33">
        <f t="shared" si="274"/>
        <v>-55326.881699999998</v>
      </c>
      <c r="W2530" s="26"/>
      <c r="X2530" s="26"/>
      <c r="Y2530" s="26"/>
      <c r="Z2530" s="26"/>
      <c r="AA2530" s="26"/>
      <c r="AB2530" s="38">
        <v>2014</v>
      </c>
      <c r="AC2530" s="38">
        <v>2006</v>
      </c>
      <c r="AD2530" s="39">
        <v>140.6011187</v>
      </c>
      <c r="AE2530" s="33">
        <v>28824.733700000001</v>
      </c>
      <c r="AF2530" s="33">
        <v>2052762.6610000001</v>
      </c>
      <c r="AG2530" s="33">
        <v>106509.8227</v>
      </c>
      <c r="AH2530" s="33">
        <v>189798.43789999999</v>
      </c>
      <c r="AI2530" s="33">
        <v>82758.174100000004</v>
      </c>
      <c r="AJ2530" s="33">
        <v>346300.54710000003</v>
      </c>
      <c r="AK2530" s="33">
        <v>24260.820599999999</v>
      </c>
      <c r="AL2530" s="33">
        <v>2725044.0885000001</v>
      </c>
      <c r="AM2530" s="33">
        <f t="shared" si="275"/>
        <v>322039.72650000005</v>
      </c>
      <c r="AN2530" s="33"/>
      <c r="AO2530" s="33"/>
      <c r="AP2530" s="33"/>
      <c r="AQ2530" s="33"/>
      <c r="AR2530" s="33"/>
      <c r="AS2530" s="33"/>
      <c r="AT2530" s="33"/>
      <c r="AU2530" s="33"/>
      <c r="AV2530" s="33">
        <f t="shared" si="276"/>
        <v>28824.733700000001</v>
      </c>
      <c r="AW2530" s="33"/>
      <c r="AX2530" s="33"/>
      <c r="AY2530" s="33"/>
      <c r="AZ2530" s="33"/>
      <c r="BA2530" s="38">
        <v>2525</v>
      </c>
      <c r="BB2530" s="38">
        <v>2015</v>
      </c>
      <c r="BC2530" s="38">
        <v>2007</v>
      </c>
      <c r="BD2530" s="39">
        <v>122.3188318</v>
      </c>
      <c r="BE2530" s="33">
        <f t="shared" si="277"/>
        <v>-29765.533786820713</v>
      </c>
      <c r="BF2530" s="33">
        <v>2055252.6754999999</v>
      </c>
      <c r="BG2530" s="33">
        <v>106509.8227</v>
      </c>
      <c r="BH2530" s="33">
        <v>182895.2812</v>
      </c>
      <c r="BI2530" s="33">
        <v>87951.378313179201</v>
      </c>
      <c r="BJ2530" s="33">
        <v>374003.80839999998</v>
      </c>
      <c r="BK2530" s="33">
        <v>43296.241900000001</v>
      </c>
      <c r="BL2530" s="33">
        <v>2793082.2579999999</v>
      </c>
      <c r="BM2530" s="33">
        <f t="shared" si="278"/>
        <v>330707.56649999996</v>
      </c>
      <c r="BN2530" s="9"/>
      <c r="BO2530" s="9"/>
      <c r="BP2530" s="9"/>
      <c r="BQ2530" s="9"/>
      <c r="BR2530" s="9"/>
      <c r="BS2530" s="9"/>
      <c r="BT2530" s="9"/>
      <c r="BU2530" s="9"/>
      <c r="BV2530" s="33">
        <f t="shared" si="279"/>
        <v>-29765.533786820713</v>
      </c>
      <c r="BW2530" s="9"/>
      <c r="BX2530" s="9"/>
      <c r="BY2530" s="9"/>
      <c r="BZ2530" s="9"/>
      <c r="CA2530" s="21"/>
      <c r="CB2530" s="21"/>
      <c r="CC2530" s="21"/>
      <c r="CD2530" s="22"/>
      <c r="CE2530" s="9"/>
      <c r="CF2530" s="9"/>
      <c r="CG2530" s="9"/>
      <c r="CH2530" s="9"/>
      <c r="CI2530" s="9"/>
      <c r="CJ2530" s="9"/>
      <c r="CK2530" s="9"/>
      <c r="CL2530" s="9"/>
      <c r="CM2530" s="10"/>
      <c r="CN2530" s="4"/>
      <c r="CO2530" s="4"/>
      <c r="CP2530" s="4"/>
      <c r="CQ2530" s="4"/>
      <c r="CR2530" s="4"/>
      <c r="CS2530" s="4"/>
      <c r="CT2530" s="4"/>
      <c r="CU2530" s="4"/>
      <c r="CV2530" s="4"/>
      <c r="CW2530" s="4"/>
      <c r="CX2530" s="4"/>
      <c r="CY2530" s="4"/>
      <c r="CZ2530" s="4"/>
      <c r="DD2530" s="3"/>
      <c r="DE2530" s="4"/>
      <c r="DF2530" s="4"/>
      <c r="DG2530" s="4"/>
      <c r="DH2530" s="4"/>
      <c r="DI2530" s="4"/>
      <c r="DJ2530" s="4"/>
      <c r="DK2530" s="4"/>
      <c r="DL2530" s="4"/>
      <c r="DM2530" s="4"/>
      <c r="DN2530" s="4"/>
      <c r="DO2530" s="4"/>
      <c r="DP2530" s="4"/>
      <c r="DQ2530" s="4"/>
      <c r="DR2530" s="4"/>
      <c r="DS2530" s="4"/>
      <c r="DT2530" s="4"/>
      <c r="DU2530" s="4"/>
      <c r="DV2530" s="4"/>
      <c r="DW2530" s="4"/>
      <c r="DX2530" s="4"/>
      <c r="DY2530" s="4"/>
      <c r="DZ2530" s="4"/>
      <c r="EE2530" s="4"/>
      <c r="EF2530" s="4"/>
      <c r="EG2530" s="4"/>
      <c r="EH2530" s="4"/>
      <c r="EI2530" s="4"/>
      <c r="EJ2530" s="4"/>
      <c r="EK2530" s="4"/>
      <c r="EL2530" s="4"/>
      <c r="EM2530" s="4"/>
      <c r="EN2530" s="4"/>
      <c r="EO2530" s="4"/>
      <c r="EP2530" s="4"/>
      <c r="EQ2530" s="4"/>
      <c r="ER2530" s="4"/>
      <c r="ES2530" s="4"/>
      <c r="ET2530" s="4"/>
      <c r="EU2530" s="4"/>
      <c r="EV2530" s="4"/>
      <c r="EW2530" s="4"/>
      <c r="EX2530" s="4"/>
      <c r="EY2530" s="4"/>
      <c r="EZ2530" s="4"/>
    </row>
    <row r="2531" spans="1:156">
      <c r="A2531" s="8">
        <v>2526</v>
      </c>
      <c r="B2531" s="21">
        <v>2013</v>
      </c>
      <c r="C2531" s="21">
        <v>1954</v>
      </c>
      <c r="D2531" s="22">
        <v>155.51180840000001</v>
      </c>
      <c r="E2531" s="9">
        <v>-116587.5134</v>
      </c>
      <c r="F2531" s="9">
        <v>1890704.1958999999</v>
      </c>
      <c r="G2531" s="9">
        <v>101672.62639999999</v>
      </c>
      <c r="H2531" s="9">
        <v>416513.00750000001</v>
      </c>
      <c r="I2531" s="9">
        <v>83361.394100000005</v>
      </c>
      <c r="J2531" s="9">
        <v>76810.406099999993</v>
      </c>
      <c r="K2531" s="9">
        <v>0</v>
      </c>
      <c r="L2531" s="9">
        <v>2685649.1434999998</v>
      </c>
      <c r="M2531" s="9">
        <f t="shared" si="273"/>
        <v>76810.406099999993</v>
      </c>
      <c r="N2531" s="26"/>
      <c r="O2531" s="26"/>
      <c r="P2531" s="26"/>
      <c r="Q2531" s="26"/>
      <c r="R2531" s="26"/>
      <c r="S2531" s="26"/>
      <c r="T2531" s="26"/>
      <c r="U2531" s="26"/>
      <c r="V2531" s="33">
        <f t="shared" si="274"/>
        <v>-116587.5134</v>
      </c>
      <c r="W2531" s="26"/>
      <c r="X2531" s="26"/>
      <c r="Y2531" s="26"/>
      <c r="Z2531" s="26"/>
      <c r="AA2531" s="26"/>
      <c r="AB2531" s="38">
        <v>2014</v>
      </c>
      <c r="AC2531" s="38">
        <v>1949</v>
      </c>
      <c r="AD2531" s="39">
        <v>130.26025490000001</v>
      </c>
      <c r="AE2531" s="33">
        <v>-30073.918600000001</v>
      </c>
      <c r="AF2531" s="33">
        <v>2033458.1355999999</v>
      </c>
      <c r="AG2531" s="33">
        <v>106509.8227</v>
      </c>
      <c r="AH2531" s="33">
        <v>188787.5796</v>
      </c>
      <c r="AI2531" s="33">
        <v>86557.521299999993</v>
      </c>
      <c r="AJ2531" s="33">
        <v>322500.51270000002</v>
      </c>
      <c r="AK2531" s="33">
        <v>39372.093099999998</v>
      </c>
      <c r="AL2531" s="33">
        <v>2728515.3974000001</v>
      </c>
      <c r="AM2531" s="33">
        <f t="shared" si="275"/>
        <v>283128.41960000002</v>
      </c>
      <c r="AN2531" s="33"/>
      <c r="AO2531" s="33"/>
      <c r="AP2531" s="33"/>
      <c r="AQ2531" s="33"/>
      <c r="AR2531" s="33"/>
      <c r="AS2531" s="33"/>
      <c r="AT2531" s="33"/>
      <c r="AU2531" s="33"/>
      <c r="AV2531" s="33">
        <f t="shared" si="276"/>
        <v>-30073.918600000001</v>
      </c>
      <c r="AW2531" s="33"/>
      <c r="AX2531" s="33"/>
      <c r="AY2531" s="33"/>
      <c r="AZ2531" s="33"/>
      <c r="BA2531" s="38">
        <v>2526</v>
      </c>
      <c r="BB2531" s="38">
        <v>2015</v>
      </c>
      <c r="BC2531" s="38">
        <v>1950</v>
      </c>
      <c r="BD2531" s="39">
        <v>158.5133792</v>
      </c>
      <c r="BE2531" s="33">
        <f t="shared" si="277"/>
        <v>94078.72750347713</v>
      </c>
      <c r="BF2531" s="33">
        <v>2124136.5002000001</v>
      </c>
      <c r="BG2531" s="33">
        <v>106509.8227</v>
      </c>
      <c r="BH2531" s="33">
        <v>185048.28829999999</v>
      </c>
      <c r="BI2531" s="33">
        <v>79859.223703476993</v>
      </c>
      <c r="BJ2531" s="33">
        <v>392743.92989999999</v>
      </c>
      <c r="BK2531" s="33">
        <v>10686.6515</v>
      </c>
      <c r="BL2531" s="33">
        <v>2783532.3857999998</v>
      </c>
      <c r="BM2531" s="33">
        <f t="shared" si="278"/>
        <v>382057.27840000001</v>
      </c>
      <c r="BN2531" s="9"/>
      <c r="BO2531" s="9"/>
      <c r="BP2531" s="9"/>
      <c r="BQ2531" s="9"/>
      <c r="BR2531" s="9"/>
      <c r="BS2531" s="9"/>
      <c r="BT2531" s="9"/>
      <c r="BU2531" s="9"/>
      <c r="BV2531" s="33">
        <f t="shared" si="279"/>
        <v>94078.72750347713</v>
      </c>
      <c r="BW2531" s="9"/>
      <c r="BX2531" s="9"/>
      <c r="BY2531" s="9"/>
      <c r="BZ2531" s="9"/>
      <c r="CA2531" s="21"/>
      <c r="CB2531" s="21"/>
      <c r="CC2531" s="21"/>
      <c r="CD2531" s="22"/>
      <c r="CE2531" s="9"/>
      <c r="CF2531" s="9"/>
      <c r="CG2531" s="9"/>
      <c r="CH2531" s="9"/>
      <c r="CI2531" s="9"/>
      <c r="CJ2531" s="9"/>
      <c r="CK2531" s="9"/>
      <c r="CL2531" s="9"/>
      <c r="CM2531" s="10"/>
      <c r="CN2531" s="4"/>
      <c r="CO2531" s="4"/>
      <c r="CP2531" s="4"/>
      <c r="CQ2531" s="4"/>
      <c r="CR2531" s="4"/>
      <c r="CS2531" s="4"/>
      <c r="CT2531" s="4"/>
      <c r="CU2531" s="4"/>
      <c r="CV2531" s="4"/>
      <c r="CW2531" s="4"/>
      <c r="CX2531" s="4"/>
      <c r="CY2531" s="4"/>
      <c r="CZ2531" s="4"/>
      <c r="DD2531" s="3"/>
      <c r="DE2531" s="4"/>
      <c r="DF2531" s="4"/>
      <c r="DG2531" s="4"/>
      <c r="DH2531" s="4"/>
      <c r="DI2531" s="4"/>
      <c r="DJ2531" s="4"/>
      <c r="DK2531" s="4"/>
      <c r="DL2531" s="4"/>
      <c r="DM2531" s="4"/>
      <c r="DN2531" s="4"/>
      <c r="DO2531" s="4"/>
      <c r="DP2531" s="4"/>
      <c r="DQ2531" s="4"/>
      <c r="DR2531" s="4"/>
      <c r="DS2531" s="4"/>
      <c r="DT2531" s="4"/>
      <c r="DU2531" s="4"/>
      <c r="DV2531" s="4"/>
      <c r="DW2531" s="4"/>
      <c r="DX2531" s="4"/>
      <c r="DY2531" s="4"/>
      <c r="DZ2531" s="4"/>
      <c r="EE2531" s="4"/>
      <c r="EF2531" s="4"/>
      <c r="EG2531" s="4"/>
      <c r="EH2531" s="4"/>
      <c r="EI2531" s="4"/>
      <c r="EJ2531" s="4"/>
      <c r="EK2531" s="4"/>
      <c r="EL2531" s="4"/>
      <c r="EM2531" s="4"/>
      <c r="EN2531" s="4"/>
      <c r="EO2531" s="4"/>
      <c r="EP2531" s="4"/>
      <c r="EQ2531" s="4"/>
      <c r="ER2531" s="4"/>
      <c r="ES2531" s="4"/>
      <c r="ET2531" s="4"/>
      <c r="EU2531" s="4"/>
      <c r="EV2531" s="4"/>
      <c r="EW2531" s="4"/>
      <c r="EX2531" s="4"/>
      <c r="EY2531" s="4"/>
      <c r="EZ2531" s="4"/>
    </row>
    <row r="2532" spans="1:156">
      <c r="A2532" s="8">
        <v>2527</v>
      </c>
      <c r="B2532" s="21">
        <v>2013</v>
      </c>
      <c r="C2532" s="21">
        <v>1983</v>
      </c>
      <c r="D2532" s="22">
        <v>158.51116959999999</v>
      </c>
      <c r="E2532" s="9">
        <v>-37374.966200000003</v>
      </c>
      <c r="F2532" s="9">
        <v>1939941.9561999999</v>
      </c>
      <c r="G2532" s="9">
        <v>101672.62639999999</v>
      </c>
      <c r="H2532" s="9">
        <v>415831.83480000001</v>
      </c>
      <c r="I2532" s="9">
        <v>85897.966100000005</v>
      </c>
      <c r="J2532" s="9">
        <v>110251.8798</v>
      </c>
      <c r="K2532" s="9">
        <v>1450.1247000000001</v>
      </c>
      <c r="L2532" s="9">
        <v>2689521.1047</v>
      </c>
      <c r="M2532" s="9">
        <f t="shared" si="273"/>
        <v>108801.75509999999</v>
      </c>
      <c r="N2532" s="26"/>
      <c r="O2532" s="26"/>
      <c r="P2532" s="26"/>
      <c r="Q2532" s="26"/>
      <c r="R2532" s="26"/>
      <c r="S2532" s="26"/>
      <c r="T2532" s="26"/>
      <c r="U2532" s="26"/>
      <c r="V2532" s="33">
        <f t="shared" si="274"/>
        <v>-37374.966200000003</v>
      </c>
      <c r="W2532" s="26"/>
      <c r="X2532" s="26"/>
      <c r="Y2532" s="26"/>
      <c r="Z2532" s="26"/>
      <c r="AA2532" s="26"/>
      <c r="AB2532" s="38">
        <v>2014</v>
      </c>
      <c r="AC2532" s="38">
        <v>1957</v>
      </c>
      <c r="AD2532" s="39">
        <v>143.02299429999999</v>
      </c>
      <c r="AE2532" s="33">
        <v>37984.808100000002</v>
      </c>
      <c r="AF2532" s="33">
        <v>2061210.38</v>
      </c>
      <c r="AG2532" s="33">
        <v>106509.8227</v>
      </c>
      <c r="AH2532" s="33">
        <v>188590.26139999999</v>
      </c>
      <c r="AI2532" s="33">
        <v>87299.149099999995</v>
      </c>
      <c r="AJ2532" s="33">
        <v>346660.93209999998</v>
      </c>
      <c r="AK2532" s="33">
        <v>21977.3184</v>
      </c>
      <c r="AL2532" s="33">
        <v>2730308.4188000001</v>
      </c>
      <c r="AM2532" s="33">
        <f t="shared" si="275"/>
        <v>324683.61369999999</v>
      </c>
      <c r="AN2532" s="33"/>
      <c r="AO2532" s="33"/>
      <c r="AP2532" s="33"/>
      <c r="AQ2532" s="33"/>
      <c r="AR2532" s="33"/>
      <c r="AS2532" s="33"/>
      <c r="AT2532" s="33"/>
      <c r="AU2532" s="33"/>
      <c r="AV2532" s="33">
        <f t="shared" si="276"/>
        <v>37984.808100000002</v>
      </c>
      <c r="AW2532" s="33"/>
      <c r="AX2532" s="33"/>
      <c r="AY2532" s="33"/>
      <c r="AZ2532" s="33"/>
      <c r="BA2532" s="38">
        <v>2527</v>
      </c>
      <c r="BB2532" s="38">
        <v>2015</v>
      </c>
      <c r="BC2532" s="38">
        <v>1958</v>
      </c>
      <c r="BD2532" s="39">
        <v>135.44914199999999</v>
      </c>
      <c r="BE2532" s="33">
        <f t="shared" si="277"/>
        <v>11843.882025450934</v>
      </c>
      <c r="BF2532" s="33">
        <v>2126935.6749999998</v>
      </c>
      <c r="BG2532" s="33">
        <v>106509.8227</v>
      </c>
      <c r="BH2532" s="33">
        <v>183886.3487</v>
      </c>
      <c r="BI2532" s="33">
        <v>84226.415525451303</v>
      </c>
      <c r="BJ2532" s="33">
        <v>326845.3835</v>
      </c>
      <c r="BK2532" s="33">
        <v>26769.547999999999</v>
      </c>
      <c r="BL2532" s="33">
        <v>2789790.2154000001</v>
      </c>
      <c r="BM2532" s="33">
        <f t="shared" si="278"/>
        <v>300075.83549999999</v>
      </c>
      <c r="BN2532" s="9"/>
      <c r="BO2532" s="9"/>
      <c r="BP2532" s="9"/>
      <c r="BQ2532" s="9"/>
      <c r="BR2532" s="9"/>
      <c r="BS2532" s="9"/>
      <c r="BT2532" s="9"/>
      <c r="BU2532" s="9"/>
      <c r="BV2532" s="33">
        <f t="shared" si="279"/>
        <v>11843.882025450934</v>
      </c>
      <c r="BW2532" s="9"/>
      <c r="BX2532" s="9"/>
      <c r="BY2532" s="9"/>
      <c r="BZ2532" s="9"/>
      <c r="CA2532" s="21"/>
      <c r="CB2532" s="21"/>
      <c r="CC2532" s="21"/>
      <c r="CD2532" s="22"/>
      <c r="CE2532" s="9"/>
      <c r="CF2532" s="9"/>
      <c r="CG2532" s="9"/>
      <c r="CH2532" s="9"/>
      <c r="CI2532" s="9"/>
      <c r="CJ2532" s="9"/>
      <c r="CK2532" s="9"/>
      <c r="CL2532" s="9"/>
      <c r="CM2532" s="10"/>
      <c r="CN2532" s="4"/>
      <c r="CO2532" s="4"/>
      <c r="CP2532" s="4"/>
      <c r="CQ2532" s="4"/>
      <c r="CR2532" s="4"/>
      <c r="CS2532" s="4"/>
      <c r="CT2532" s="4"/>
      <c r="CU2532" s="4"/>
      <c r="CV2532" s="4"/>
      <c r="CW2532" s="4"/>
      <c r="CX2532" s="4"/>
      <c r="CY2532" s="4"/>
      <c r="CZ2532" s="4"/>
      <c r="DD2532" s="3"/>
      <c r="DE2532" s="4"/>
      <c r="DF2532" s="4"/>
      <c r="DG2532" s="4"/>
      <c r="DH2532" s="4"/>
      <c r="DI2532" s="4"/>
      <c r="DJ2532" s="4"/>
      <c r="DK2532" s="4"/>
      <c r="DL2532" s="4"/>
      <c r="DM2532" s="4"/>
      <c r="DN2532" s="4"/>
      <c r="DO2532" s="4"/>
      <c r="DP2532" s="4"/>
      <c r="DQ2532" s="4"/>
      <c r="DR2532" s="4"/>
      <c r="DS2532" s="4"/>
      <c r="DT2532" s="4"/>
      <c r="DU2532" s="4"/>
      <c r="DV2532" s="4"/>
      <c r="DW2532" s="4"/>
      <c r="DX2532" s="4"/>
      <c r="DY2532" s="4"/>
      <c r="DZ2532" s="4"/>
      <c r="EE2532" s="4"/>
      <c r="EF2532" s="4"/>
      <c r="EG2532" s="4"/>
      <c r="EH2532" s="4"/>
      <c r="EI2532" s="4"/>
      <c r="EJ2532" s="4"/>
      <c r="EK2532" s="4"/>
      <c r="EL2532" s="4"/>
      <c r="EM2532" s="4"/>
      <c r="EN2532" s="4"/>
      <c r="EO2532" s="4"/>
      <c r="EP2532" s="4"/>
      <c r="EQ2532" s="4"/>
      <c r="ER2532" s="4"/>
      <c r="ES2532" s="4"/>
      <c r="ET2532" s="4"/>
      <c r="EU2532" s="4"/>
      <c r="EV2532" s="4"/>
      <c r="EW2532" s="4"/>
      <c r="EX2532" s="4"/>
      <c r="EY2532" s="4"/>
      <c r="EZ2532" s="4"/>
    </row>
    <row r="2533" spans="1:156">
      <c r="A2533" s="8">
        <v>2528</v>
      </c>
      <c r="B2533" s="21">
        <v>2013</v>
      </c>
      <c r="C2533" s="21">
        <v>1973</v>
      </c>
      <c r="D2533" s="22">
        <v>98.382095480000004</v>
      </c>
      <c r="E2533" s="9">
        <v>-100114.16</v>
      </c>
      <c r="F2533" s="9">
        <v>1995782.5152</v>
      </c>
      <c r="G2533" s="9">
        <v>101672.62639999999</v>
      </c>
      <c r="H2533" s="9">
        <v>415251.1827</v>
      </c>
      <c r="I2533" s="9">
        <v>88060.216</v>
      </c>
      <c r="J2533" s="9">
        <v>21735.5563</v>
      </c>
      <c r="K2533" s="9">
        <v>42825.753700000001</v>
      </c>
      <c r="L2533" s="9">
        <v>2679790.503</v>
      </c>
      <c r="M2533" s="9">
        <f t="shared" si="273"/>
        <v>-21090.197400000001</v>
      </c>
      <c r="N2533" s="26"/>
      <c r="O2533" s="26"/>
      <c r="P2533" s="26"/>
      <c r="Q2533" s="26"/>
      <c r="R2533" s="26"/>
      <c r="S2533" s="26"/>
      <c r="T2533" s="26"/>
      <c r="U2533" s="26"/>
      <c r="V2533" s="33">
        <f t="shared" si="274"/>
        <v>-100114.16</v>
      </c>
      <c r="W2533" s="26"/>
      <c r="X2533" s="26"/>
      <c r="Y2533" s="26"/>
      <c r="Z2533" s="26"/>
      <c r="AA2533" s="26"/>
      <c r="AB2533" s="38">
        <v>2014</v>
      </c>
      <c r="AC2533" s="38">
        <v>1940</v>
      </c>
      <c r="AD2533" s="39">
        <v>109.1286128</v>
      </c>
      <c r="AE2533" s="33">
        <v>-103651.1988</v>
      </c>
      <c r="AF2533" s="33">
        <v>2101977.2404999998</v>
      </c>
      <c r="AG2533" s="33">
        <v>106509.8227</v>
      </c>
      <c r="AH2533" s="33">
        <v>181315.43109999999</v>
      </c>
      <c r="AI2533" s="33">
        <v>114641.8607</v>
      </c>
      <c r="AJ2533" s="33">
        <v>230700.03479999999</v>
      </c>
      <c r="AK2533" s="33">
        <v>122728.8461</v>
      </c>
      <c r="AL2533" s="33">
        <v>2716066.7425000002</v>
      </c>
      <c r="AM2533" s="33">
        <f t="shared" si="275"/>
        <v>107971.1887</v>
      </c>
      <c r="AN2533" s="33"/>
      <c r="AO2533" s="33"/>
      <c r="AP2533" s="33"/>
      <c r="AQ2533" s="33"/>
      <c r="AR2533" s="33"/>
      <c r="AS2533" s="33"/>
      <c r="AT2533" s="33"/>
      <c r="AU2533" s="33"/>
      <c r="AV2533" s="33">
        <f t="shared" si="276"/>
        <v>-103651.1988</v>
      </c>
      <c r="AW2533" s="33"/>
      <c r="AX2533" s="33"/>
      <c r="AY2533" s="33"/>
      <c r="AZ2533" s="33"/>
      <c r="BA2533" s="38">
        <v>2528</v>
      </c>
      <c r="BB2533" s="38">
        <v>2015</v>
      </c>
      <c r="BC2533" s="38">
        <v>1941</v>
      </c>
      <c r="BD2533" s="39">
        <v>99.84141047</v>
      </c>
      <c r="BE2533" s="33">
        <f t="shared" si="277"/>
        <v>-240000.74398945412</v>
      </c>
      <c r="BF2533" s="33">
        <v>2116407.3037</v>
      </c>
      <c r="BG2533" s="33">
        <v>106509.8227</v>
      </c>
      <c r="BH2533" s="33">
        <v>175611.17739999999</v>
      </c>
      <c r="BI2533" s="33">
        <v>115328.944810546</v>
      </c>
      <c r="BJ2533" s="33">
        <v>120374.0104</v>
      </c>
      <c r="BK2533" s="33">
        <v>95209.733699999997</v>
      </c>
      <c r="BL2533" s="33">
        <v>2779022.2692999998</v>
      </c>
      <c r="BM2533" s="33">
        <f t="shared" si="278"/>
        <v>25164.276700000002</v>
      </c>
      <c r="BN2533" s="9"/>
      <c r="BO2533" s="9"/>
      <c r="BP2533" s="9"/>
      <c r="BQ2533" s="9"/>
      <c r="BR2533" s="9"/>
      <c r="BS2533" s="9"/>
      <c r="BT2533" s="9"/>
      <c r="BU2533" s="9"/>
      <c r="BV2533" s="33">
        <f t="shared" si="279"/>
        <v>-240000.74398945412</v>
      </c>
      <c r="BW2533" s="9"/>
      <c r="BX2533" s="9"/>
      <c r="BY2533" s="9"/>
      <c r="BZ2533" s="9"/>
      <c r="CA2533" s="21"/>
      <c r="CB2533" s="21"/>
      <c r="CC2533" s="21"/>
      <c r="CD2533" s="22"/>
      <c r="CE2533" s="9"/>
      <c r="CF2533" s="9"/>
      <c r="CG2533" s="9"/>
      <c r="CH2533" s="9"/>
      <c r="CI2533" s="9"/>
      <c r="CJ2533" s="9"/>
      <c r="CK2533" s="9"/>
      <c r="CL2533" s="9"/>
      <c r="CM2533" s="10"/>
      <c r="CN2533" s="4"/>
      <c r="CO2533" s="4"/>
      <c r="CP2533" s="4"/>
      <c r="CQ2533" s="4"/>
      <c r="CR2533" s="4"/>
      <c r="CS2533" s="4"/>
      <c r="CT2533" s="4"/>
      <c r="CU2533" s="4"/>
      <c r="CV2533" s="4"/>
      <c r="CW2533" s="4"/>
      <c r="CX2533" s="4"/>
      <c r="CY2533" s="4"/>
      <c r="CZ2533" s="4"/>
      <c r="DD2533" s="3"/>
      <c r="DE2533" s="4"/>
      <c r="DF2533" s="4"/>
      <c r="DG2533" s="4"/>
      <c r="DH2533" s="4"/>
      <c r="DI2533" s="4"/>
      <c r="DJ2533" s="4"/>
      <c r="DK2533" s="4"/>
      <c r="DL2533" s="4"/>
      <c r="DM2533" s="4"/>
      <c r="DN2533" s="4"/>
      <c r="DO2533" s="4"/>
      <c r="DP2533" s="4"/>
      <c r="DQ2533" s="4"/>
      <c r="DR2533" s="4"/>
      <c r="DS2533" s="4"/>
      <c r="DT2533" s="4"/>
      <c r="DU2533" s="4"/>
      <c r="DV2533" s="4"/>
      <c r="DW2533" s="4"/>
      <c r="DX2533" s="4"/>
      <c r="DY2533" s="4"/>
      <c r="DZ2533" s="4"/>
      <c r="EE2533" s="4"/>
      <c r="EF2533" s="4"/>
      <c r="EG2533" s="4"/>
      <c r="EH2533" s="4"/>
      <c r="EI2533" s="4"/>
      <c r="EJ2533" s="4"/>
      <c r="EK2533" s="4"/>
      <c r="EL2533" s="4"/>
      <c r="EM2533" s="4"/>
      <c r="EN2533" s="4"/>
      <c r="EO2533" s="4"/>
      <c r="EP2533" s="4"/>
      <c r="EQ2533" s="4"/>
      <c r="ER2533" s="4"/>
      <c r="ES2533" s="4"/>
      <c r="ET2533" s="4"/>
      <c r="EU2533" s="4"/>
      <c r="EV2533" s="4"/>
      <c r="EW2533" s="4"/>
      <c r="EX2533" s="4"/>
      <c r="EY2533" s="4"/>
      <c r="EZ2533" s="4"/>
    </row>
    <row r="2534" spans="1:156">
      <c r="A2534" s="8">
        <v>2529</v>
      </c>
      <c r="B2534" s="21">
        <v>2013</v>
      </c>
      <c r="C2534" s="21">
        <v>1998</v>
      </c>
      <c r="D2534" s="22">
        <v>141.2795888</v>
      </c>
      <c r="E2534" s="9">
        <v>14866.9211</v>
      </c>
      <c r="F2534" s="9">
        <v>1987424.7581</v>
      </c>
      <c r="G2534" s="9">
        <v>101672.62639999999</v>
      </c>
      <c r="H2534" s="9">
        <v>415699.2475</v>
      </c>
      <c r="I2534" s="9">
        <v>86391.698799999998</v>
      </c>
      <c r="J2534" s="9">
        <v>124508.30469999999</v>
      </c>
      <c r="K2534" s="9">
        <v>8762.0123999999996</v>
      </c>
      <c r="L2534" s="9">
        <v>2692067.702</v>
      </c>
      <c r="M2534" s="9">
        <f t="shared" si="273"/>
        <v>115746.2923</v>
      </c>
      <c r="N2534" s="26"/>
      <c r="O2534" s="26"/>
      <c r="P2534" s="26"/>
      <c r="Q2534" s="26"/>
      <c r="R2534" s="26"/>
      <c r="S2534" s="26"/>
      <c r="T2534" s="26"/>
      <c r="U2534" s="26"/>
      <c r="V2534" s="33">
        <f t="shared" si="274"/>
        <v>14866.9211</v>
      </c>
      <c r="W2534" s="26"/>
      <c r="X2534" s="26"/>
      <c r="Y2534" s="26"/>
      <c r="Z2534" s="26"/>
      <c r="AA2534" s="26"/>
      <c r="AB2534" s="38">
        <v>2014</v>
      </c>
      <c r="AC2534" s="38">
        <v>1939</v>
      </c>
      <c r="AD2534" s="39">
        <v>108.2014492</v>
      </c>
      <c r="AE2534" s="33">
        <v>-146696.69880000001</v>
      </c>
      <c r="AF2534" s="33">
        <v>2099824.7093000002</v>
      </c>
      <c r="AG2534" s="33">
        <v>106509.8227</v>
      </c>
      <c r="AH2534" s="33">
        <v>179821.0564</v>
      </c>
      <c r="AI2534" s="33">
        <v>120258.5218</v>
      </c>
      <c r="AJ2534" s="33">
        <v>175892.36259999999</v>
      </c>
      <c r="AK2534" s="33">
        <v>119573.906</v>
      </c>
      <c r="AL2534" s="33">
        <v>2709429.2655000002</v>
      </c>
      <c r="AM2534" s="33">
        <f t="shared" si="275"/>
        <v>56318.45659999999</v>
      </c>
      <c r="AN2534" s="33"/>
      <c r="AO2534" s="33"/>
      <c r="AP2534" s="33"/>
      <c r="AQ2534" s="33"/>
      <c r="AR2534" s="33"/>
      <c r="AS2534" s="33"/>
      <c r="AT2534" s="33"/>
      <c r="AU2534" s="33"/>
      <c r="AV2534" s="33">
        <f t="shared" si="276"/>
        <v>-146696.69880000001</v>
      </c>
      <c r="AW2534" s="33"/>
      <c r="AX2534" s="33"/>
      <c r="AY2534" s="33"/>
      <c r="AZ2534" s="33"/>
      <c r="BA2534" s="38">
        <v>2529</v>
      </c>
      <c r="BB2534" s="38">
        <v>2015</v>
      </c>
      <c r="BC2534" s="38">
        <v>1940</v>
      </c>
      <c r="BD2534" s="39">
        <v>109.1286128</v>
      </c>
      <c r="BE2534" s="33">
        <f t="shared" si="277"/>
        <v>-116741.54182481254</v>
      </c>
      <c r="BF2534" s="33">
        <v>2126084.835</v>
      </c>
      <c r="BG2534" s="33">
        <v>106509.8227</v>
      </c>
      <c r="BH2534" s="33">
        <v>179447.10459999999</v>
      </c>
      <c r="BI2534" s="33">
        <v>100911.47427518701</v>
      </c>
      <c r="BJ2534" s="33">
        <v>222003.03339999999</v>
      </c>
      <c r="BK2534" s="33">
        <v>61268.151899999997</v>
      </c>
      <c r="BL2534" s="33">
        <v>2790429.6598999999</v>
      </c>
      <c r="BM2534" s="33">
        <f t="shared" si="278"/>
        <v>160734.88149999999</v>
      </c>
      <c r="BN2534" s="9"/>
      <c r="BO2534" s="9"/>
      <c r="BP2534" s="9"/>
      <c r="BQ2534" s="9"/>
      <c r="BR2534" s="9"/>
      <c r="BS2534" s="9"/>
      <c r="BT2534" s="9"/>
      <c r="BU2534" s="9"/>
      <c r="BV2534" s="33">
        <f t="shared" si="279"/>
        <v>-116741.54182481254</v>
      </c>
      <c r="BW2534" s="9"/>
      <c r="BX2534" s="9"/>
      <c r="BY2534" s="9"/>
      <c r="BZ2534" s="9"/>
      <c r="CA2534" s="21"/>
      <c r="CB2534" s="21"/>
      <c r="CC2534" s="21"/>
      <c r="CD2534" s="22"/>
      <c r="CE2534" s="9"/>
      <c r="CF2534" s="9"/>
      <c r="CG2534" s="9"/>
      <c r="CH2534" s="9"/>
      <c r="CI2534" s="9"/>
      <c r="CJ2534" s="9"/>
      <c r="CK2534" s="9"/>
      <c r="CL2534" s="9"/>
      <c r="CM2534" s="10"/>
      <c r="CN2534" s="4"/>
      <c r="CO2534" s="4"/>
      <c r="CP2534" s="4"/>
      <c r="CQ2534" s="4"/>
      <c r="CR2534" s="4"/>
      <c r="CS2534" s="4"/>
      <c r="CT2534" s="4"/>
      <c r="CU2534" s="4"/>
      <c r="CV2534" s="4"/>
      <c r="CW2534" s="4"/>
      <c r="CX2534" s="4"/>
      <c r="CY2534" s="4"/>
      <c r="CZ2534" s="4"/>
      <c r="DD2534" s="3"/>
      <c r="DE2534" s="4"/>
      <c r="DF2534" s="4"/>
      <c r="DG2534" s="4"/>
      <c r="DH2534" s="4"/>
      <c r="DI2534" s="4"/>
      <c r="DJ2534" s="4"/>
      <c r="DK2534" s="4"/>
      <c r="DL2534" s="4"/>
      <c r="DM2534" s="4"/>
      <c r="DN2534" s="4"/>
      <c r="DO2534" s="4"/>
      <c r="DP2534" s="4"/>
      <c r="DQ2534" s="4"/>
      <c r="DR2534" s="4"/>
      <c r="DS2534" s="4"/>
      <c r="DT2534" s="4"/>
      <c r="DU2534" s="4"/>
      <c r="DV2534" s="4"/>
      <c r="DW2534" s="4"/>
      <c r="DX2534" s="4"/>
      <c r="DY2534" s="4"/>
      <c r="DZ2534" s="4"/>
      <c r="EE2534" s="4"/>
      <c r="EF2534" s="4"/>
      <c r="EG2534" s="4"/>
      <c r="EH2534" s="4"/>
      <c r="EI2534" s="4"/>
      <c r="EJ2534" s="4"/>
      <c r="EK2534" s="4"/>
      <c r="EL2534" s="4"/>
      <c r="EM2534" s="4"/>
      <c r="EN2534" s="4"/>
      <c r="EO2534" s="4"/>
      <c r="EP2534" s="4"/>
      <c r="EQ2534" s="4"/>
      <c r="ER2534" s="4"/>
      <c r="ES2534" s="4"/>
      <c r="ET2534" s="4"/>
      <c r="EU2534" s="4"/>
      <c r="EV2534" s="4"/>
      <c r="EW2534" s="4"/>
      <c r="EX2534" s="4"/>
      <c r="EY2534" s="4"/>
      <c r="EZ2534" s="4"/>
    </row>
    <row r="2535" spans="1:156">
      <c r="A2535" s="8">
        <v>2530</v>
      </c>
      <c r="B2535" s="21">
        <v>2013</v>
      </c>
      <c r="C2535" s="21">
        <v>2001</v>
      </c>
      <c r="D2535" s="22">
        <v>79.308135870000001</v>
      </c>
      <c r="E2535" s="9">
        <v>-46285.787600000003</v>
      </c>
      <c r="F2535" s="9">
        <v>1982865.7925</v>
      </c>
      <c r="G2535" s="9">
        <v>101672.62639999999</v>
      </c>
      <c r="H2535" s="9">
        <v>415435.72389999998</v>
      </c>
      <c r="I2535" s="9">
        <v>87373.016099999993</v>
      </c>
      <c r="J2535" s="9">
        <v>61861.370499999997</v>
      </c>
      <c r="K2535" s="9">
        <v>10046.6011</v>
      </c>
      <c r="L2535" s="9">
        <v>2685447.7159000002</v>
      </c>
      <c r="M2535" s="9">
        <f t="shared" si="273"/>
        <v>51814.769399999997</v>
      </c>
      <c r="N2535" s="26"/>
      <c r="O2535" s="26"/>
      <c r="P2535" s="26"/>
      <c r="Q2535" s="26"/>
      <c r="R2535" s="26"/>
      <c r="S2535" s="26"/>
      <c r="T2535" s="26"/>
      <c r="U2535" s="26"/>
      <c r="V2535" s="33">
        <f t="shared" si="274"/>
        <v>-46285.787600000003</v>
      </c>
      <c r="W2535" s="26"/>
      <c r="X2535" s="26"/>
      <c r="Y2535" s="26"/>
      <c r="Z2535" s="26"/>
      <c r="AA2535" s="26"/>
      <c r="AB2535" s="38">
        <v>2014</v>
      </c>
      <c r="AC2535" s="38">
        <v>1999</v>
      </c>
      <c r="AD2535" s="39">
        <v>160.9222432</v>
      </c>
      <c r="AE2535" s="33">
        <v>235459.56690000001</v>
      </c>
      <c r="AF2535" s="33">
        <v>2079348.3299</v>
      </c>
      <c r="AG2535" s="33">
        <v>106509.8227</v>
      </c>
      <c r="AH2535" s="33">
        <v>190264.99290000001</v>
      </c>
      <c r="AI2535" s="33">
        <v>81004.610199999996</v>
      </c>
      <c r="AJ2535" s="33">
        <v>538938.91220000002</v>
      </c>
      <c r="AK2535" s="33">
        <v>27586.8583</v>
      </c>
      <c r="AL2535" s="33">
        <v>2733020.2426999998</v>
      </c>
      <c r="AM2535" s="33">
        <f t="shared" si="275"/>
        <v>511352.0539</v>
      </c>
      <c r="AN2535" s="33"/>
      <c r="AO2535" s="33"/>
      <c r="AP2535" s="33"/>
      <c r="AQ2535" s="33"/>
      <c r="AR2535" s="33"/>
      <c r="AS2535" s="33"/>
      <c r="AT2535" s="33"/>
      <c r="AU2535" s="33"/>
      <c r="AV2535" s="33">
        <f t="shared" si="276"/>
        <v>235459.56690000001</v>
      </c>
      <c r="AW2535" s="33"/>
      <c r="AX2535" s="33"/>
      <c r="AY2535" s="33"/>
      <c r="AZ2535" s="33"/>
      <c r="BA2535" s="38">
        <v>2530</v>
      </c>
      <c r="BB2535" s="38">
        <v>2015</v>
      </c>
      <c r="BC2535" s="38">
        <v>2000</v>
      </c>
      <c r="BD2535" s="39">
        <v>130.36176699999999</v>
      </c>
      <c r="BE2535" s="33">
        <f t="shared" si="277"/>
        <v>149560.35256037395</v>
      </c>
      <c r="BF2535" s="33">
        <v>2090952.0671000001</v>
      </c>
      <c r="BG2535" s="33">
        <v>106509.8227</v>
      </c>
      <c r="BH2535" s="33">
        <v>185134.9235</v>
      </c>
      <c r="BI2535" s="33">
        <v>79533.602160374096</v>
      </c>
      <c r="BJ2535" s="33">
        <v>492025.32209999999</v>
      </c>
      <c r="BK2535" s="33">
        <v>8885.2113000000008</v>
      </c>
      <c r="BL2535" s="33">
        <v>2795710.1737000002</v>
      </c>
      <c r="BM2535" s="33">
        <f t="shared" si="278"/>
        <v>483140.11079999997</v>
      </c>
      <c r="BN2535" s="9"/>
      <c r="BO2535" s="9"/>
      <c r="BP2535" s="9"/>
      <c r="BQ2535" s="9"/>
      <c r="BR2535" s="9"/>
      <c r="BS2535" s="9"/>
      <c r="BT2535" s="9"/>
      <c r="BU2535" s="9"/>
      <c r="BV2535" s="33">
        <f t="shared" si="279"/>
        <v>149560.35256037395</v>
      </c>
      <c r="BW2535" s="9"/>
      <c r="BX2535" s="9"/>
      <c r="BY2535" s="9"/>
      <c r="BZ2535" s="9"/>
      <c r="CA2535" s="21"/>
      <c r="CB2535" s="21"/>
      <c r="CC2535" s="21"/>
      <c r="CD2535" s="22"/>
      <c r="CE2535" s="9"/>
      <c r="CF2535" s="9"/>
      <c r="CG2535" s="9"/>
      <c r="CH2535" s="9"/>
      <c r="CI2535" s="9"/>
      <c r="CJ2535" s="9"/>
      <c r="CK2535" s="9"/>
      <c r="CL2535" s="9"/>
      <c r="CM2535" s="10"/>
      <c r="CN2535" s="4"/>
      <c r="CO2535" s="4"/>
      <c r="CP2535" s="4"/>
      <c r="CQ2535" s="4"/>
      <c r="CR2535" s="4"/>
      <c r="CS2535" s="4"/>
      <c r="CT2535" s="4"/>
      <c r="CU2535" s="4"/>
      <c r="CV2535" s="4"/>
      <c r="CW2535" s="4"/>
      <c r="CX2535" s="4"/>
      <c r="CY2535" s="4"/>
      <c r="CZ2535" s="4"/>
      <c r="DD2535" s="3"/>
      <c r="DE2535" s="4"/>
      <c r="DF2535" s="4"/>
      <c r="DG2535" s="4"/>
      <c r="DH2535" s="4"/>
      <c r="DI2535" s="4"/>
      <c r="DJ2535" s="4"/>
      <c r="DK2535" s="4"/>
      <c r="DL2535" s="4"/>
      <c r="DM2535" s="4"/>
      <c r="DN2535" s="4"/>
      <c r="DO2535" s="4"/>
      <c r="DP2535" s="4"/>
      <c r="DQ2535" s="4"/>
      <c r="DR2535" s="4"/>
      <c r="DS2535" s="4"/>
      <c r="DT2535" s="4"/>
      <c r="DU2535" s="4"/>
      <c r="DV2535" s="4"/>
      <c r="DW2535" s="4"/>
      <c r="DX2535" s="4"/>
      <c r="DY2535" s="4"/>
      <c r="DZ2535" s="4"/>
      <c r="EE2535" s="4"/>
      <c r="EF2535" s="4"/>
      <c r="EG2535" s="4"/>
      <c r="EH2535" s="4"/>
      <c r="EI2535" s="4"/>
      <c r="EJ2535" s="4"/>
      <c r="EK2535" s="4"/>
      <c r="EL2535" s="4"/>
      <c r="EM2535" s="4"/>
      <c r="EN2535" s="4"/>
      <c r="EO2535" s="4"/>
      <c r="EP2535" s="4"/>
      <c r="EQ2535" s="4"/>
      <c r="ER2535" s="4"/>
      <c r="ES2535" s="4"/>
      <c r="ET2535" s="4"/>
      <c r="EU2535" s="4"/>
      <c r="EV2535" s="4"/>
      <c r="EW2535" s="4"/>
      <c r="EX2535" s="4"/>
      <c r="EY2535" s="4"/>
      <c r="EZ2535" s="4"/>
    </row>
    <row r="2536" spans="1:156">
      <c r="A2536" s="8">
        <v>2531</v>
      </c>
      <c r="B2536" s="21">
        <v>2013</v>
      </c>
      <c r="C2536" s="21">
        <v>1998</v>
      </c>
      <c r="D2536" s="22">
        <v>141.2795888</v>
      </c>
      <c r="E2536" s="9">
        <v>-8185.0428000000002</v>
      </c>
      <c r="F2536" s="9">
        <v>1948664.743</v>
      </c>
      <c r="G2536" s="9">
        <v>101672.62639999999</v>
      </c>
      <c r="H2536" s="9">
        <v>415378.48220000003</v>
      </c>
      <c r="I2536" s="9">
        <v>87586.174499999994</v>
      </c>
      <c r="J2536" s="9">
        <v>135189.7751</v>
      </c>
      <c r="K2536" s="9">
        <v>5462.2080999999998</v>
      </c>
      <c r="L2536" s="9">
        <v>2691214.6359000001</v>
      </c>
      <c r="M2536" s="9">
        <f t="shared" si="273"/>
        <v>129727.567</v>
      </c>
      <c r="N2536" s="26"/>
      <c r="O2536" s="26"/>
      <c r="P2536" s="26"/>
      <c r="Q2536" s="26"/>
      <c r="R2536" s="26"/>
      <c r="S2536" s="26"/>
      <c r="T2536" s="26"/>
      <c r="U2536" s="26"/>
      <c r="V2536" s="33">
        <f t="shared" si="274"/>
        <v>-8185.0428000000002</v>
      </c>
      <c r="W2536" s="26"/>
      <c r="X2536" s="26"/>
      <c r="Y2536" s="26"/>
      <c r="Z2536" s="26"/>
      <c r="AA2536" s="26"/>
      <c r="AB2536" s="38">
        <v>2014</v>
      </c>
      <c r="AC2536" s="38">
        <v>1988</v>
      </c>
      <c r="AD2536" s="39">
        <v>96.405491260000005</v>
      </c>
      <c r="AE2536" s="33">
        <v>-226278.2745</v>
      </c>
      <c r="AF2536" s="33">
        <v>1996808.5290000001</v>
      </c>
      <c r="AG2536" s="33">
        <v>106509.8227</v>
      </c>
      <c r="AH2536" s="33">
        <v>175509.23509999999</v>
      </c>
      <c r="AI2536" s="33">
        <v>136464.65729999999</v>
      </c>
      <c r="AJ2536" s="33">
        <v>188317.7885</v>
      </c>
      <c r="AK2536" s="33">
        <v>122423.8716</v>
      </c>
      <c r="AL2536" s="33">
        <v>2707464.4356</v>
      </c>
      <c r="AM2536" s="33">
        <f t="shared" si="275"/>
        <v>65893.916899999997</v>
      </c>
      <c r="AN2536" s="33"/>
      <c r="AO2536" s="33"/>
      <c r="AP2536" s="33"/>
      <c r="AQ2536" s="33"/>
      <c r="AR2536" s="33"/>
      <c r="AS2536" s="33"/>
      <c r="AT2536" s="33"/>
      <c r="AU2536" s="33"/>
      <c r="AV2536" s="33">
        <f t="shared" si="276"/>
        <v>-226278.2745</v>
      </c>
      <c r="AW2536" s="33"/>
      <c r="AX2536" s="33"/>
      <c r="AY2536" s="33"/>
      <c r="AZ2536" s="33"/>
      <c r="BA2536" s="38">
        <v>2531</v>
      </c>
      <c r="BB2536" s="38">
        <v>2015</v>
      </c>
      <c r="BC2536" s="38">
        <v>1989</v>
      </c>
      <c r="BD2536" s="39">
        <v>120.8120722</v>
      </c>
      <c r="BE2536" s="33">
        <f t="shared" si="277"/>
        <v>-190536.53169389535</v>
      </c>
      <c r="BF2536" s="33">
        <v>2040052.0941000001</v>
      </c>
      <c r="BG2536" s="33">
        <v>106509.8227</v>
      </c>
      <c r="BH2536" s="33">
        <v>179827.59049999999</v>
      </c>
      <c r="BI2536" s="33">
        <v>99481.404106104601</v>
      </c>
      <c r="BJ2536" s="33">
        <v>202215.9866</v>
      </c>
      <c r="BK2536" s="33">
        <v>43382.523000000001</v>
      </c>
      <c r="BL2536" s="33">
        <v>2775240.9067000002</v>
      </c>
      <c r="BM2536" s="33">
        <f t="shared" si="278"/>
        <v>158833.46360000002</v>
      </c>
      <c r="BN2536" s="9"/>
      <c r="BO2536" s="9"/>
      <c r="BP2536" s="9"/>
      <c r="BQ2536" s="9"/>
      <c r="BR2536" s="9"/>
      <c r="BS2536" s="9"/>
      <c r="BT2536" s="9"/>
      <c r="BU2536" s="9"/>
      <c r="BV2536" s="33">
        <f t="shared" si="279"/>
        <v>-190536.53169389535</v>
      </c>
      <c r="BW2536" s="9"/>
      <c r="BX2536" s="9"/>
      <c r="BY2536" s="9"/>
      <c r="BZ2536" s="9"/>
      <c r="CA2536" s="21"/>
      <c r="CB2536" s="21"/>
      <c r="CC2536" s="21"/>
      <c r="CD2536" s="22"/>
      <c r="CE2536" s="9"/>
      <c r="CF2536" s="9"/>
      <c r="CG2536" s="9"/>
      <c r="CH2536" s="9"/>
      <c r="CI2536" s="9"/>
      <c r="CJ2536" s="9"/>
      <c r="CK2536" s="9"/>
      <c r="CL2536" s="9"/>
      <c r="CM2536" s="10"/>
      <c r="CN2536" s="4"/>
      <c r="CO2536" s="4"/>
      <c r="CP2536" s="4"/>
      <c r="CQ2536" s="4"/>
      <c r="CR2536" s="4"/>
      <c r="CS2536" s="4"/>
      <c r="CT2536" s="4"/>
      <c r="CU2536" s="4"/>
      <c r="CV2536" s="4"/>
      <c r="CW2536" s="4"/>
      <c r="CX2536" s="4"/>
      <c r="CY2536" s="4"/>
      <c r="CZ2536" s="4"/>
      <c r="DD2536" s="3"/>
      <c r="DE2536" s="4"/>
      <c r="DF2536" s="4"/>
      <c r="DG2536" s="4"/>
      <c r="DH2536" s="4"/>
      <c r="DI2536" s="4"/>
      <c r="DJ2536" s="4"/>
      <c r="DK2536" s="4"/>
      <c r="DL2536" s="4"/>
      <c r="DM2536" s="4"/>
      <c r="DN2536" s="4"/>
      <c r="DO2536" s="4"/>
      <c r="DP2536" s="4"/>
      <c r="DQ2536" s="4"/>
      <c r="DR2536" s="4"/>
      <c r="DS2536" s="4"/>
      <c r="DT2536" s="4"/>
      <c r="DU2536" s="4"/>
      <c r="DV2536" s="4"/>
      <c r="DW2536" s="4"/>
      <c r="DX2536" s="4"/>
      <c r="DY2536" s="4"/>
      <c r="DZ2536" s="4"/>
      <c r="EE2536" s="4"/>
      <c r="EF2536" s="4"/>
      <c r="EG2536" s="4"/>
      <c r="EH2536" s="4"/>
      <c r="EI2536" s="4"/>
      <c r="EJ2536" s="4"/>
      <c r="EK2536" s="4"/>
      <c r="EL2536" s="4"/>
      <c r="EM2536" s="4"/>
      <c r="EN2536" s="4"/>
      <c r="EO2536" s="4"/>
      <c r="EP2536" s="4"/>
      <c r="EQ2536" s="4"/>
      <c r="ER2536" s="4"/>
      <c r="ES2536" s="4"/>
      <c r="ET2536" s="4"/>
      <c r="EU2536" s="4"/>
      <c r="EV2536" s="4"/>
      <c r="EW2536" s="4"/>
      <c r="EX2536" s="4"/>
      <c r="EY2536" s="4"/>
      <c r="EZ2536" s="4"/>
    </row>
    <row r="2537" spans="1:156">
      <c r="A2537" s="8">
        <v>2532</v>
      </c>
      <c r="B2537" s="21">
        <v>2013</v>
      </c>
      <c r="C2537" s="21">
        <v>1953</v>
      </c>
      <c r="D2537" s="22">
        <v>133.47564790000001</v>
      </c>
      <c r="E2537" s="9">
        <v>-27520.1734</v>
      </c>
      <c r="F2537" s="9">
        <v>1975584.0854</v>
      </c>
      <c r="G2537" s="9">
        <v>101672.62639999999</v>
      </c>
      <c r="H2537" s="9">
        <v>415269.19270000001</v>
      </c>
      <c r="I2537" s="9">
        <v>87993.149799999999</v>
      </c>
      <c r="J2537" s="9">
        <v>93751.544399999999</v>
      </c>
      <c r="K2537" s="9">
        <v>13475.5903</v>
      </c>
      <c r="L2537" s="9">
        <v>2688315.1819000002</v>
      </c>
      <c r="M2537" s="9">
        <f t="shared" si="273"/>
        <v>80275.954100000003</v>
      </c>
      <c r="N2537" s="26"/>
      <c r="O2537" s="26"/>
      <c r="P2537" s="26"/>
      <c r="Q2537" s="26"/>
      <c r="R2537" s="26"/>
      <c r="S2537" s="26"/>
      <c r="T2537" s="26"/>
      <c r="U2537" s="26"/>
      <c r="V2537" s="33">
        <f t="shared" si="274"/>
        <v>-27520.1734</v>
      </c>
      <c r="W2537" s="26"/>
      <c r="X2537" s="26"/>
      <c r="Y2537" s="26"/>
      <c r="Z2537" s="26"/>
      <c r="AA2537" s="26"/>
      <c r="AB2537" s="38">
        <v>2014</v>
      </c>
      <c r="AC2537" s="38">
        <v>2005</v>
      </c>
      <c r="AD2537" s="39">
        <v>109.369305</v>
      </c>
      <c r="AE2537" s="33">
        <v>-56994.593099999998</v>
      </c>
      <c r="AF2537" s="33">
        <v>2094858.3816</v>
      </c>
      <c r="AG2537" s="33">
        <v>106509.8227</v>
      </c>
      <c r="AH2537" s="33">
        <v>190380.5386</v>
      </c>
      <c r="AI2537" s="33">
        <v>80570.327699999994</v>
      </c>
      <c r="AJ2537" s="33">
        <v>208776.78820000001</v>
      </c>
      <c r="AK2537" s="33">
        <v>25643.143899999999</v>
      </c>
      <c r="AL2537" s="33">
        <v>2712447.3078999999</v>
      </c>
      <c r="AM2537" s="33">
        <f t="shared" si="275"/>
        <v>183133.64430000001</v>
      </c>
      <c r="AN2537" s="33"/>
      <c r="AO2537" s="33"/>
      <c r="AP2537" s="33"/>
      <c r="AQ2537" s="33"/>
      <c r="AR2537" s="33"/>
      <c r="AS2537" s="33"/>
      <c r="AT2537" s="33"/>
      <c r="AU2537" s="33"/>
      <c r="AV2537" s="33">
        <f t="shared" si="276"/>
        <v>-56994.593099999998</v>
      </c>
      <c r="AW2537" s="33"/>
      <c r="AX2537" s="33"/>
      <c r="AY2537" s="33"/>
      <c r="AZ2537" s="33"/>
      <c r="BA2537" s="38">
        <v>2532</v>
      </c>
      <c r="BB2537" s="38">
        <v>2015</v>
      </c>
      <c r="BC2537" s="38">
        <v>2006</v>
      </c>
      <c r="BD2537" s="39">
        <v>140.6011187</v>
      </c>
      <c r="BE2537" s="33">
        <f t="shared" si="277"/>
        <v>55650.749557862058</v>
      </c>
      <c r="BF2537" s="33">
        <v>2179186.5720000002</v>
      </c>
      <c r="BG2537" s="33">
        <v>106509.8227</v>
      </c>
      <c r="BH2537" s="33">
        <v>184691.6458</v>
      </c>
      <c r="BI2537" s="33">
        <v>81199.677257861898</v>
      </c>
      <c r="BJ2537" s="33">
        <v>347744.56199999998</v>
      </c>
      <c r="BK2537" s="33">
        <v>55499.678200000002</v>
      </c>
      <c r="BL2537" s="33">
        <v>2788181.852</v>
      </c>
      <c r="BM2537" s="33">
        <f t="shared" si="278"/>
        <v>292244.88379999995</v>
      </c>
      <c r="BN2537" s="9"/>
      <c r="BO2537" s="9"/>
      <c r="BP2537" s="9"/>
      <c r="BQ2537" s="9"/>
      <c r="BR2537" s="9"/>
      <c r="BS2537" s="9"/>
      <c r="BT2537" s="9"/>
      <c r="BU2537" s="9"/>
      <c r="BV2537" s="33">
        <f t="shared" si="279"/>
        <v>55650.749557862058</v>
      </c>
      <c r="BW2537" s="9"/>
      <c r="BX2537" s="9"/>
      <c r="BY2537" s="9"/>
      <c r="BZ2537" s="9"/>
      <c r="CA2537" s="21"/>
      <c r="CB2537" s="21"/>
      <c r="CC2537" s="21"/>
      <c r="CD2537" s="22"/>
      <c r="CE2537" s="9"/>
      <c r="CF2537" s="9"/>
      <c r="CG2537" s="9"/>
      <c r="CH2537" s="9"/>
      <c r="CI2537" s="9"/>
      <c r="CJ2537" s="9"/>
      <c r="CK2537" s="9"/>
      <c r="CL2537" s="9"/>
      <c r="CM2537" s="10"/>
      <c r="CN2537" s="4"/>
      <c r="CO2537" s="4"/>
      <c r="CP2537" s="4"/>
      <c r="CQ2537" s="4"/>
      <c r="CR2537" s="4"/>
      <c r="CS2537" s="4"/>
      <c r="CT2537" s="4"/>
      <c r="CU2537" s="4"/>
      <c r="CV2537" s="4"/>
      <c r="CW2537" s="4"/>
      <c r="CX2537" s="4"/>
      <c r="CY2537" s="4"/>
      <c r="CZ2537" s="4"/>
      <c r="DD2537" s="3"/>
      <c r="DE2537" s="4"/>
      <c r="DF2537" s="4"/>
      <c r="DG2537" s="4"/>
      <c r="DH2537" s="4"/>
      <c r="DI2537" s="4"/>
      <c r="DJ2537" s="4"/>
      <c r="DK2537" s="4"/>
      <c r="DL2537" s="4"/>
      <c r="DM2537" s="4"/>
      <c r="DN2537" s="4"/>
      <c r="DO2537" s="4"/>
      <c r="DP2537" s="4"/>
      <c r="DQ2537" s="4"/>
      <c r="DR2537" s="4"/>
      <c r="DS2537" s="4"/>
      <c r="DT2537" s="4"/>
      <c r="DU2537" s="4"/>
      <c r="DV2537" s="4"/>
      <c r="DW2537" s="4"/>
      <c r="DX2537" s="4"/>
      <c r="DY2537" s="4"/>
      <c r="DZ2537" s="4"/>
      <c r="EE2537" s="4"/>
      <c r="EF2537" s="4"/>
      <c r="EG2537" s="4"/>
      <c r="EH2537" s="4"/>
      <c r="EI2537" s="4"/>
      <c r="EJ2537" s="4"/>
      <c r="EK2537" s="4"/>
      <c r="EL2537" s="4"/>
      <c r="EM2537" s="4"/>
      <c r="EN2537" s="4"/>
      <c r="EO2537" s="4"/>
      <c r="EP2537" s="4"/>
      <c r="EQ2537" s="4"/>
      <c r="ER2537" s="4"/>
      <c r="ES2537" s="4"/>
      <c r="ET2537" s="4"/>
      <c r="EU2537" s="4"/>
      <c r="EV2537" s="4"/>
      <c r="EW2537" s="4"/>
      <c r="EX2537" s="4"/>
      <c r="EY2537" s="4"/>
      <c r="EZ2537" s="4"/>
    </row>
    <row r="2538" spans="1:156">
      <c r="A2538" s="8">
        <v>2533</v>
      </c>
      <c r="B2538" s="21">
        <v>2013</v>
      </c>
      <c r="C2538" s="21">
        <v>1999</v>
      </c>
      <c r="D2538" s="22">
        <v>160.9222432</v>
      </c>
      <c r="E2538" s="9">
        <v>-82924.789600000004</v>
      </c>
      <c r="F2538" s="9">
        <v>1959154.5396</v>
      </c>
      <c r="G2538" s="9">
        <v>101672.62639999999</v>
      </c>
      <c r="H2538" s="9">
        <v>415993.11129999999</v>
      </c>
      <c r="I2538" s="9">
        <v>85297.399799999999</v>
      </c>
      <c r="J2538" s="9">
        <v>47023.8966</v>
      </c>
      <c r="K2538" s="9">
        <v>8517.2090000000007</v>
      </c>
      <c r="L2538" s="9">
        <v>2683549.1543000001</v>
      </c>
      <c r="M2538" s="9">
        <f t="shared" si="273"/>
        <v>38506.687599999997</v>
      </c>
      <c r="N2538" s="26"/>
      <c r="O2538" s="26"/>
      <c r="P2538" s="26"/>
      <c r="Q2538" s="26"/>
      <c r="R2538" s="26"/>
      <c r="S2538" s="26"/>
      <c r="T2538" s="26"/>
      <c r="U2538" s="26"/>
      <c r="V2538" s="33">
        <f t="shared" si="274"/>
        <v>-82924.789600000004</v>
      </c>
      <c r="W2538" s="26"/>
      <c r="X2538" s="26"/>
      <c r="Y2538" s="26"/>
      <c r="Z2538" s="26"/>
      <c r="AA2538" s="26"/>
      <c r="AB2538" s="38">
        <v>2014</v>
      </c>
      <c r="AC2538" s="38">
        <v>1971</v>
      </c>
      <c r="AD2538" s="39">
        <v>171.1430752</v>
      </c>
      <c r="AE2538" s="33">
        <v>218757.31690000001</v>
      </c>
      <c r="AF2538" s="33">
        <v>2060149.9704</v>
      </c>
      <c r="AG2538" s="33">
        <v>106509.8227</v>
      </c>
      <c r="AH2538" s="33">
        <v>189369.35490000001</v>
      </c>
      <c r="AI2538" s="33">
        <v>84370.898100000006</v>
      </c>
      <c r="AJ2538" s="33">
        <v>545263.25679999997</v>
      </c>
      <c r="AK2538" s="33">
        <v>22532.534500000002</v>
      </c>
      <c r="AL2538" s="33">
        <v>2744373.4515</v>
      </c>
      <c r="AM2538" s="33">
        <f t="shared" si="275"/>
        <v>522730.72229999996</v>
      </c>
      <c r="AN2538" s="33"/>
      <c r="AO2538" s="33"/>
      <c r="AP2538" s="33"/>
      <c r="AQ2538" s="33"/>
      <c r="AR2538" s="33"/>
      <c r="AS2538" s="33"/>
      <c r="AT2538" s="33"/>
      <c r="AU2538" s="33"/>
      <c r="AV2538" s="33">
        <f t="shared" si="276"/>
        <v>218757.31690000001</v>
      </c>
      <c r="AW2538" s="33"/>
      <c r="AX2538" s="33"/>
      <c r="AY2538" s="33"/>
      <c r="AZ2538" s="33"/>
      <c r="BA2538" s="38">
        <v>2533</v>
      </c>
      <c r="BB2538" s="38">
        <v>2015</v>
      </c>
      <c r="BC2538" s="38">
        <v>1972</v>
      </c>
      <c r="BD2538" s="39">
        <v>186.30179999999999</v>
      </c>
      <c r="BE2538" s="33">
        <f t="shared" si="277"/>
        <v>150860.51392187877</v>
      </c>
      <c r="BF2538" s="33">
        <v>2113876.3495</v>
      </c>
      <c r="BG2538" s="33">
        <v>106509.8227</v>
      </c>
      <c r="BH2538" s="33">
        <v>186762.21710000001</v>
      </c>
      <c r="BI2538" s="33">
        <v>73417.360421878606</v>
      </c>
      <c r="BJ2538" s="33">
        <v>465899.84840000002</v>
      </c>
      <c r="BK2538" s="33">
        <v>0</v>
      </c>
      <c r="BL2538" s="33">
        <v>2795605.0841999999</v>
      </c>
      <c r="BM2538" s="33">
        <f t="shared" si="278"/>
        <v>465899.84840000002</v>
      </c>
      <c r="BN2538" s="9"/>
      <c r="BO2538" s="9"/>
      <c r="BP2538" s="9"/>
      <c r="BQ2538" s="9"/>
      <c r="BR2538" s="9"/>
      <c r="BS2538" s="9"/>
      <c r="BT2538" s="9"/>
      <c r="BU2538" s="9"/>
      <c r="BV2538" s="33">
        <f t="shared" si="279"/>
        <v>150860.51392187877</v>
      </c>
      <c r="BW2538" s="9"/>
      <c r="BX2538" s="9"/>
      <c r="BY2538" s="9"/>
      <c r="BZ2538" s="9"/>
      <c r="CA2538" s="21"/>
      <c r="CB2538" s="21"/>
      <c r="CC2538" s="21"/>
      <c r="CD2538" s="22"/>
      <c r="CE2538" s="9"/>
      <c r="CF2538" s="9"/>
      <c r="CG2538" s="9"/>
      <c r="CH2538" s="9"/>
      <c r="CI2538" s="9"/>
      <c r="CJ2538" s="9"/>
      <c r="CK2538" s="9"/>
      <c r="CL2538" s="9"/>
      <c r="CM2538" s="10"/>
      <c r="CN2538" s="4"/>
      <c r="CO2538" s="4"/>
      <c r="CP2538" s="4"/>
      <c r="CQ2538" s="4"/>
      <c r="CR2538" s="4"/>
      <c r="CS2538" s="4"/>
      <c r="CT2538" s="4"/>
      <c r="CU2538" s="4"/>
      <c r="CV2538" s="4"/>
      <c r="CW2538" s="4"/>
      <c r="CX2538" s="4"/>
      <c r="CY2538" s="4"/>
      <c r="CZ2538" s="4"/>
      <c r="DD2538" s="3"/>
      <c r="DE2538" s="4"/>
      <c r="DF2538" s="4"/>
      <c r="DG2538" s="4"/>
      <c r="DH2538" s="4"/>
      <c r="DI2538" s="4"/>
      <c r="DJ2538" s="4"/>
      <c r="DK2538" s="4"/>
      <c r="DL2538" s="4"/>
      <c r="DM2538" s="4"/>
      <c r="DN2538" s="4"/>
      <c r="DO2538" s="4"/>
      <c r="DP2538" s="4"/>
      <c r="DQ2538" s="4"/>
      <c r="DR2538" s="4"/>
      <c r="DS2538" s="4"/>
      <c r="DT2538" s="4"/>
      <c r="DU2538" s="4"/>
      <c r="DV2538" s="4"/>
      <c r="DW2538" s="4"/>
      <c r="DX2538" s="4"/>
      <c r="DY2538" s="4"/>
      <c r="DZ2538" s="4"/>
      <c r="EE2538" s="4"/>
      <c r="EF2538" s="4"/>
      <c r="EG2538" s="4"/>
      <c r="EH2538" s="4"/>
      <c r="EI2538" s="4"/>
      <c r="EJ2538" s="4"/>
      <c r="EK2538" s="4"/>
      <c r="EL2538" s="4"/>
      <c r="EM2538" s="4"/>
      <c r="EN2538" s="4"/>
      <c r="EO2538" s="4"/>
      <c r="EP2538" s="4"/>
      <c r="EQ2538" s="4"/>
      <c r="ER2538" s="4"/>
      <c r="ES2538" s="4"/>
      <c r="ET2538" s="4"/>
      <c r="EU2538" s="4"/>
      <c r="EV2538" s="4"/>
      <c r="EW2538" s="4"/>
      <c r="EX2538" s="4"/>
      <c r="EY2538" s="4"/>
      <c r="EZ2538" s="4"/>
    </row>
    <row r="2539" spans="1:156">
      <c r="A2539" s="8">
        <v>2534</v>
      </c>
      <c r="B2539" s="21">
        <v>2013</v>
      </c>
      <c r="C2539" s="21">
        <v>1971</v>
      </c>
      <c r="D2539" s="22">
        <v>171.1430752</v>
      </c>
      <c r="E2539" s="9">
        <v>-56025.807399999998</v>
      </c>
      <c r="F2539" s="9">
        <v>1951981.7574</v>
      </c>
      <c r="G2539" s="9">
        <v>101672.62639999999</v>
      </c>
      <c r="H2539" s="9">
        <v>415326.39929999999</v>
      </c>
      <c r="I2539" s="9">
        <v>87780.122300000003</v>
      </c>
      <c r="J2539" s="9">
        <v>84098.8361</v>
      </c>
      <c r="K2539" s="9">
        <v>8495.0431000000008</v>
      </c>
      <c r="L2539" s="9">
        <v>2688390.5059000002</v>
      </c>
      <c r="M2539" s="9">
        <f t="shared" si="273"/>
        <v>75603.793000000005</v>
      </c>
      <c r="N2539" s="26"/>
      <c r="O2539" s="26"/>
      <c r="P2539" s="26"/>
      <c r="Q2539" s="26"/>
      <c r="R2539" s="26"/>
      <c r="S2539" s="26"/>
      <c r="T2539" s="26"/>
      <c r="U2539" s="26"/>
      <c r="V2539" s="33">
        <f t="shared" si="274"/>
        <v>-56025.807399999998</v>
      </c>
      <c r="W2539" s="26"/>
      <c r="X2539" s="26"/>
      <c r="Y2539" s="26"/>
      <c r="Z2539" s="26"/>
      <c r="AA2539" s="26"/>
      <c r="AB2539" s="38">
        <v>2014</v>
      </c>
      <c r="AC2539" s="38">
        <v>1980</v>
      </c>
      <c r="AD2539" s="39">
        <v>121.8353111</v>
      </c>
      <c r="AE2539" s="33">
        <v>-142270.4081</v>
      </c>
      <c r="AF2539" s="33">
        <v>2087158.6024</v>
      </c>
      <c r="AG2539" s="33">
        <v>106509.8227</v>
      </c>
      <c r="AH2539" s="33">
        <v>182292.92689999999</v>
      </c>
      <c r="AI2539" s="33">
        <v>110967.9074</v>
      </c>
      <c r="AJ2539" s="33">
        <v>163072.82120000001</v>
      </c>
      <c r="AK2539" s="33">
        <v>73685.109200000006</v>
      </c>
      <c r="AL2539" s="33">
        <v>2718587.3794999998</v>
      </c>
      <c r="AM2539" s="33">
        <f t="shared" si="275"/>
        <v>89387.712</v>
      </c>
      <c r="AN2539" s="33"/>
      <c r="AO2539" s="33"/>
      <c r="AP2539" s="33"/>
      <c r="AQ2539" s="33"/>
      <c r="AR2539" s="33"/>
      <c r="AS2539" s="33"/>
      <c r="AT2539" s="33"/>
      <c r="AU2539" s="33"/>
      <c r="AV2539" s="33">
        <f t="shared" si="276"/>
        <v>-142270.4081</v>
      </c>
      <c r="AW2539" s="33"/>
      <c r="AX2539" s="33"/>
      <c r="AY2539" s="33"/>
      <c r="AZ2539" s="33"/>
      <c r="BA2539" s="38">
        <v>2534</v>
      </c>
      <c r="BB2539" s="38">
        <v>2015</v>
      </c>
      <c r="BC2539" s="38">
        <v>1981</v>
      </c>
      <c r="BD2539" s="39">
        <v>140.5062116</v>
      </c>
      <c r="BE2539" s="33">
        <f t="shared" si="277"/>
        <v>175123.69312996231</v>
      </c>
      <c r="BF2539" s="33">
        <v>2174593.105</v>
      </c>
      <c r="BG2539" s="33">
        <v>106509.8227</v>
      </c>
      <c r="BH2539" s="33">
        <v>186899.10649999999</v>
      </c>
      <c r="BI2539" s="33">
        <v>72902.856729963096</v>
      </c>
      <c r="BJ2539" s="33">
        <v>441039.76120000001</v>
      </c>
      <c r="BK2539" s="33">
        <v>19960.186000000002</v>
      </c>
      <c r="BL2539" s="33">
        <v>2786860.773</v>
      </c>
      <c r="BM2539" s="33">
        <f t="shared" si="278"/>
        <v>421079.57520000002</v>
      </c>
      <c r="BN2539" s="9"/>
      <c r="BO2539" s="9"/>
      <c r="BP2539" s="9"/>
      <c r="BQ2539" s="9"/>
      <c r="BR2539" s="9"/>
      <c r="BS2539" s="9"/>
      <c r="BT2539" s="9"/>
      <c r="BU2539" s="9"/>
      <c r="BV2539" s="33">
        <f t="shared" si="279"/>
        <v>175123.69312996231</v>
      </c>
      <c r="BW2539" s="9"/>
      <c r="BX2539" s="9"/>
      <c r="BY2539" s="9"/>
      <c r="BZ2539" s="9"/>
      <c r="CA2539" s="21"/>
      <c r="CB2539" s="21"/>
      <c r="CC2539" s="21"/>
      <c r="CD2539" s="22"/>
      <c r="CE2539" s="9"/>
      <c r="CF2539" s="9"/>
      <c r="CG2539" s="9"/>
      <c r="CH2539" s="9"/>
      <c r="CI2539" s="9"/>
      <c r="CJ2539" s="9"/>
      <c r="CK2539" s="9"/>
      <c r="CL2539" s="9"/>
      <c r="CM2539" s="10"/>
      <c r="CN2539" s="4"/>
      <c r="CO2539" s="4"/>
      <c r="CP2539" s="4"/>
      <c r="CQ2539" s="4"/>
      <c r="CR2539" s="4"/>
      <c r="CS2539" s="4"/>
      <c r="CT2539" s="4"/>
      <c r="CU2539" s="4"/>
      <c r="CV2539" s="4"/>
      <c r="CW2539" s="4"/>
      <c r="CX2539" s="4"/>
      <c r="CY2539" s="4"/>
      <c r="CZ2539" s="4"/>
      <c r="DD2539" s="3"/>
      <c r="DE2539" s="4"/>
      <c r="DF2539" s="4"/>
      <c r="DG2539" s="4"/>
      <c r="DH2539" s="4"/>
      <c r="DI2539" s="4"/>
      <c r="DJ2539" s="4"/>
      <c r="DK2539" s="4"/>
      <c r="DL2539" s="4"/>
      <c r="DM2539" s="4"/>
      <c r="DN2539" s="4"/>
      <c r="DO2539" s="4"/>
      <c r="DP2539" s="4"/>
      <c r="DQ2539" s="4"/>
      <c r="DR2539" s="4"/>
      <c r="DS2539" s="4"/>
      <c r="DT2539" s="4"/>
      <c r="DU2539" s="4"/>
      <c r="DV2539" s="4"/>
      <c r="DW2539" s="4"/>
      <c r="DX2539" s="4"/>
      <c r="DY2539" s="4"/>
      <c r="DZ2539" s="4"/>
      <c r="EE2539" s="4"/>
      <c r="EF2539" s="4"/>
      <c r="EG2539" s="4"/>
      <c r="EH2539" s="4"/>
      <c r="EI2539" s="4"/>
      <c r="EJ2539" s="4"/>
      <c r="EK2539" s="4"/>
      <c r="EL2539" s="4"/>
      <c r="EM2539" s="4"/>
      <c r="EN2539" s="4"/>
      <c r="EO2539" s="4"/>
      <c r="EP2539" s="4"/>
      <c r="EQ2539" s="4"/>
      <c r="ER2539" s="4"/>
      <c r="ES2539" s="4"/>
      <c r="ET2539" s="4"/>
      <c r="EU2539" s="4"/>
      <c r="EV2539" s="4"/>
      <c r="EW2539" s="4"/>
      <c r="EX2539" s="4"/>
      <c r="EY2539" s="4"/>
      <c r="EZ2539" s="4"/>
    </row>
    <row r="2540" spans="1:156">
      <c r="A2540" s="8">
        <v>2535</v>
      </c>
      <c r="B2540" s="21">
        <v>2013</v>
      </c>
      <c r="C2540" s="21">
        <v>1982</v>
      </c>
      <c r="D2540" s="22">
        <v>170.52547989999999</v>
      </c>
      <c r="E2540" s="9">
        <v>-60271.306199999999</v>
      </c>
      <c r="F2540" s="9">
        <v>1915498.9598999999</v>
      </c>
      <c r="G2540" s="9">
        <v>101672.62639999999</v>
      </c>
      <c r="H2540" s="9">
        <v>416436.74859999999</v>
      </c>
      <c r="I2540" s="9">
        <v>83645.369500000001</v>
      </c>
      <c r="J2540" s="9">
        <v>107890.21120000001</v>
      </c>
      <c r="K2540" s="9">
        <v>1217.559</v>
      </c>
      <c r="L2540" s="9">
        <v>2684197.6628</v>
      </c>
      <c r="M2540" s="9">
        <f t="shared" si="273"/>
        <v>106672.65220000001</v>
      </c>
      <c r="N2540" s="26"/>
      <c r="O2540" s="26"/>
      <c r="P2540" s="26"/>
      <c r="Q2540" s="26"/>
      <c r="R2540" s="26"/>
      <c r="S2540" s="26"/>
      <c r="T2540" s="26"/>
      <c r="U2540" s="26"/>
      <c r="V2540" s="33">
        <f t="shared" si="274"/>
        <v>-60271.306199999999</v>
      </c>
      <c r="W2540" s="26"/>
      <c r="X2540" s="26"/>
      <c r="Y2540" s="26"/>
      <c r="Z2540" s="26"/>
      <c r="AA2540" s="26"/>
      <c r="AB2540" s="38">
        <v>2014</v>
      </c>
      <c r="AC2540" s="38">
        <v>1956</v>
      </c>
      <c r="AD2540" s="39">
        <v>179.89372280000001</v>
      </c>
      <c r="AE2540" s="33">
        <v>183326.77650000001</v>
      </c>
      <c r="AF2540" s="33">
        <v>2033762.8646</v>
      </c>
      <c r="AG2540" s="33">
        <v>106509.8227</v>
      </c>
      <c r="AH2540" s="33">
        <v>191608.1189</v>
      </c>
      <c r="AI2540" s="33">
        <v>75956.4228</v>
      </c>
      <c r="AJ2540" s="33">
        <v>524549.59820000001</v>
      </c>
      <c r="AK2540" s="33">
        <v>5545.9831000000004</v>
      </c>
      <c r="AL2540" s="33">
        <v>2743514.0676000002</v>
      </c>
      <c r="AM2540" s="33">
        <f t="shared" si="275"/>
        <v>519003.6151</v>
      </c>
      <c r="AN2540" s="33"/>
      <c r="AO2540" s="33"/>
      <c r="AP2540" s="33"/>
      <c r="AQ2540" s="33"/>
      <c r="AR2540" s="33"/>
      <c r="AS2540" s="33"/>
      <c r="AT2540" s="33"/>
      <c r="AU2540" s="33"/>
      <c r="AV2540" s="33">
        <f t="shared" si="276"/>
        <v>183326.77650000001</v>
      </c>
      <c r="AW2540" s="33"/>
      <c r="AX2540" s="33"/>
      <c r="AY2540" s="33"/>
      <c r="AZ2540" s="33"/>
      <c r="BA2540" s="38">
        <v>2535</v>
      </c>
      <c r="BB2540" s="38">
        <v>2015</v>
      </c>
      <c r="BC2540" s="38">
        <v>1957</v>
      </c>
      <c r="BD2540" s="39">
        <v>143.02299429999999</v>
      </c>
      <c r="BE2540" s="33">
        <f t="shared" si="277"/>
        <v>19206.351279602852</v>
      </c>
      <c r="BF2540" s="33">
        <v>2061721.3234999999</v>
      </c>
      <c r="BG2540" s="33">
        <v>106509.8227</v>
      </c>
      <c r="BH2540" s="33">
        <v>183913.234</v>
      </c>
      <c r="BI2540" s="33">
        <v>84125.366179603297</v>
      </c>
      <c r="BJ2540" s="33">
        <v>395979.97649999999</v>
      </c>
      <c r="BK2540" s="33">
        <v>15578.735699999999</v>
      </c>
      <c r="BL2540" s="33">
        <v>2797464.6359000001</v>
      </c>
      <c r="BM2540" s="33">
        <f t="shared" si="278"/>
        <v>380401.24079999997</v>
      </c>
      <c r="BN2540" s="9"/>
      <c r="BO2540" s="9"/>
      <c r="BP2540" s="9"/>
      <c r="BQ2540" s="9"/>
      <c r="BR2540" s="9"/>
      <c r="BS2540" s="9"/>
      <c r="BT2540" s="9"/>
      <c r="BU2540" s="9"/>
      <c r="BV2540" s="33">
        <f t="shared" si="279"/>
        <v>19206.351279602852</v>
      </c>
      <c r="BW2540" s="9"/>
      <c r="BX2540" s="9"/>
      <c r="BY2540" s="9"/>
      <c r="BZ2540" s="9"/>
      <c r="CA2540" s="21"/>
      <c r="CB2540" s="21"/>
      <c r="CC2540" s="21"/>
      <c r="CD2540" s="22"/>
      <c r="CE2540" s="9"/>
      <c r="CF2540" s="9"/>
      <c r="CG2540" s="9"/>
      <c r="CH2540" s="9"/>
      <c r="CI2540" s="9"/>
      <c r="CJ2540" s="9"/>
      <c r="CK2540" s="9"/>
      <c r="CL2540" s="9"/>
      <c r="CM2540" s="10"/>
      <c r="CN2540" s="4"/>
      <c r="CO2540" s="4"/>
      <c r="CP2540" s="4"/>
      <c r="CQ2540" s="4"/>
      <c r="CR2540" s="4"/>
      <c r="CS2540" s="4"/>
      <c r="CT2540" s="4"/>
      <c r="CU2540" s="4"/>
      <c r="CV2540" s="4"/>
      <c r="CW2540" s="4"/>
      <c r="CX2540" s="4"/>
      <c r="CY2540" s="4"/>
      <c r="CZ2540" s="4"/>
      <c r="DD2540" s="3"/>
      <c r="DE2540" s="4"/>
      <c r="DF2540" s="4"/>
      <c r="DG2540" s="4"/>
      <c r="DH2540" s="4"/>
      <c r="DI2540" s="4"/>
      <c r="DJ2540" s="4"/>
      <c r="DK2540" s="4"/>
      <c r="DL2540" s="4"/>
      <c r="DM2540" s="4"/>
      <c r="DN2540" s="4"/>
      <c r="DO2540" s="4"/>
      <c r="DP2540" s="4"/>
      <c r="DQ2540" s="4"/>
      <c r="DR2540" s="4"/>
      <c r="DS2540" s="4"/>
      <c r="DT2540" s="4"/>
      <c r="DU2540" s="4"/>
      <c r="DV2540" s="4"/>
      <c r="DW2540" s="4"/>
      <c r="DX2540" s="4"/>
      <c r="DY2540" s="4"/>
      <c r="DZ2540" s="4"/>
      <c r="EE2540" s="4"/>
      <c r="EF2540" s="4"/>
      <c r="EG2540" s="4"/>
      <c r="EH2540" s="4"/>
      <c r="EI2540" s="4"/>
      <c r="EJ2540" s="4"/>
      <c r="EK2540" s="4"/>
      <c r="EL2540" s="4"/>
      <c r="EM2540" s="4"/>
      <c r="EN2540" s="4"/>
      <c r="EO2540" s="4"/>
      <c r="EP2540" s="4"/>
      <c r="EQ2540" s="4"/>
      <c r="ER2540" s="4"/>
      <c r="ES2540" s="4"/>
      <c r="ET2540" s="4"/>
      <c r="EU2540" s="4"/>
      <c r="EV2540" s="4"/>
      <c r="EW2540" s="4"/>
      <c r="EX2540" s="4"/>
      <c r="EY2540" s="4"/>
      <c r="EZ2540" s="4"/>
    </row>
    <row r="2541" spans="1:156">
      <c r="A2541" s="8">
        <v>2536</v>
      </c>
      <c r="B2541" s="21">
        <v>2013</v>
      </c>
      <c r="C2541" s="21">
        <v>1988</v>
      </c>
      <c r="D2541" s="22">
        <v>96.405491260000005</v>
      </c>
      <c r="E2541" s="9">
        <v>-40090.345600000001</v>
      </c>
      <c r="F2541" s="9">
        <v>1936208.9964000001</v>
      </c>
      <c r="G2541" s="9">
        <v>101672.62639999999</v>
      </c>
      <c r="H2541" s="9">
        <v>415521.34499999997</v>
      </c>
      <c r="I2541" s="9">
        <v>87054.1774</v>
      </c>
      <c r="J2541" s="9">
        <v>115506.7265</v>
      </c>
      <c r="K2541" s="9">
        <v>4479.8833000000004</v>
      </c>
      <c r="L2541" s="9">
        <v>2691574.3341000001</v>
      </c>
      <c r="M2541" s="9">
        <f t="shared" si="273"/>
        <v>111026.8432</v>
      </c>
      <c r="N2541" s="26"/>
      <c r="O2541" s="26"/>
      <c r="P2541" s="26"/>
      <c r="Q2541" s="26"/>
      <c r="R2541" s="26"/>
      <c r="S2541" s="26"/>
      <c r="T2541" s="26"/>
      <c r="U2541" s="26"/>
      <c r="V2541" s="33">
        <f t="shared" si="274"/>
        <v>-40090.345600000001</v>
      </c>
      <c r="W2541" s="26"/>
      <c r="X2541" s="26"/>
      <c r="Y2541" s="26"/>
      <c r="Z2541" s="26"/>
      <c r="AA2541" s="26"/>
      <c r="AB2541" s="38">
        <v>2014</v>
      </c>
      <c r="AC2541" s="38">
        <v>1959</v>
      </c>
      <c r="AD2541" s="39">
        <v>157.36598480000001</v>
      </c>
      <c r="AE2541" s="33">
        <v>283602.45669999998</v>
      </c>
      <c r="AF2541" s="33">
        <v>2036068.4112</v>
      </c>
      <c r="AG2541" s="33">
        <v>106509.8227</v>
      </c>
      <c r="AH2541" s="33">
        <v>191543.76620000001</v>
      </c>
      <c r="AI2541" s="33">
        <v>76198.294899999994</v>
      </c>
      <c r="AJ2541" s="33">
        <v>614065.39300000004</v>
      </c>
      <c r="AK2541" s="33">
        <v>2661.8598999999999</v>
      </c>
      <c r="AL2541" s="33">
        <v>2738121.3714000001</v>
      </c>
      <c r="AM2541" s="33">
        <f t="shared" si="275"/>
        <v>611403.5331</v>
      </c>
      <c r="AN2541" s="33"/>
      <c r="AO2541" s="33"/>
      <c r="AP2541" s="33"/>
      <c r="AQ2541" s="33"/>
      <c r="AR2541" s="33"/>
      <c r="AS2541" s="33"/>
      <c r="AT2541" s="33"/>
      <c r="AU2541" s="33"/>
      <c r="AV2541" s="33">
        <f t="shared" si="276"/>
        <v>283602.45669999998</v>
      </c>
      <c r="AW2541" s="33"/>
      <c r="AX2541" s="33"/>
      <c r="AY2541" s="33"/>
      <c r="AZ2541" s="33"/>
      <c r="BA2541" s="38">
        <v>2536</v>
      </c>
      <c r="BB2541" s="38">
        <v>2015</v>
      </c>
      <c r="BC2541" s="38">
        <v>1960</v>
      </c>
      <c r="BD2541" s="39">
        <v>144.04261149999999</v>
      </c>
      <c r="BE2541" s="33">
        <f t="shared" si="277"/>
        <v>162075.77031026687</v>
      </c>
      <c r="BF2541" s="33">
        <v>2067326.2402999999</v>
      </c>
      <c r="BG2541" s="33">
        <v>106509.8227</v>
      </c>
      <c r="BH2541" s="33">
        <v>187299.03479999999</v>
      </c>
      <c r="BI2541" s="33">
        <v>71399.711810267094</v>
      </c>
      <c r="BJ2541" s="33">
        <v>519652.7254</v>
      </c>
      <c r="BK2541" s="33">
        <v>5377.8815999999997</v>
      </c>
      <c r="BL2541" s="33">
        <v>2784733.8831000002</v>
      </c>
      <c r="BM2541" s="33">
        <f t="shared" si="278"/>
        <v>514274.84379999997</v>
      </c>
      <c r="BN2541" s="9"/>
      <c r="BO2541" s="9"/>
      <c r="BP2541" s="9"/>
      <c r="BQ2541" s="9"/>
      <c r="BR2541" s="9"/>
      <c r="BS2541" s="9"/>
      <c r="BT2541" s="9"/>
      <c r="BU2541" s="9"/>
      <c r="BV2541" s="33">
        <f t="shared" si="279"/>
        <v>162075.77031026687</v>
      </c>
      <c r="BW2541" s="9"/>
      <c r="BX2541" s="9"/>
      <c r="BY2541" s="9"/>
      <c r="BZ2541" s="9"/>
      <c r="CA2541" s="21"/>
      <c r="CB2541" s="21"/>
      <c r="CC2541" s="21"/>
      <c r="CD2541" s="22"/>
      <c r="CE2541" s="9"/>
      <c r="CF2541" s="9"/>
      <c r="CG2541" s="9"/>
      <c r="CH2541" s="9"/>
      <c r="CI2541" s="9"/>
      <c r="CJ2541" s="9"/>
      <c r="CK2541" s="9"/>
      <c r="CL2541" s="9"/>
      <c r="CM2541" s="10"/>
      <c r="CN2541" s="4"/>
      <c r="CO2541" s="4"/>
      <c r="CP2541" s="4"/>
      <c r="CQ2541" s="4"/>
      <c r="CR2541" s="4"/>
      <c r="CS2541" s="4"/>
      <c r="CT2541" s="4"/>
      <c r="CU2541" s="4"/>
      <c r="CV2541" s="4"/>
      <c r="CW2541" s="4"/>
      <c r="CX2541" s="4"/>
      <c r="CY2541" s="4"/>
      <c r="CZ2541" s="4"/>
      <c r="DD2541" s="3"/>
      <c r="DE2541" s="4"/>
      <c r="DF2541" s="4"/>
      <c r="DG2541" s="4"/>
      <c r="DH2541" s="4"/>
      <c r="DI2541" s="4"/>
      <c r="DJ2541" s="4"/>
      <c r="DK2541" s="4"/>
      <c r="DL2541" s="4"/>
      <c r="DM2541" s="4"/>
      <c r="DN2541" s="4"/>
      <c r="DO2541" s="4"/>
      <c r="DP2541" s="4"/>
      <c r="DQ2541" s="4"/>
      <c r="DR2541" s="4"/>
      <c r="DS2541" s="4"/>
      <c r="DT2541" s="4"/>
      <c r="DU2541" s="4"/>
      <c r="DV2541" s="4"/>
      <c r="DW2541" s="4"/>
      <c r="DX2541" s="4"/>
      <c r="DY2541" s="4"/>
      <c r="DZ2541" s="4"/>
      <c r="EE2541" s="4"/>
      <c r="EF2541" s="4"/>
      <c r="EG2541" s="4"/>
      <c r="EH2541" s="4"/>
      <c r="EI2541" s="4"/>
      <c r="EJ2541" s="4"/>
      <c r="EK2541" s="4"/>
      <c r="EL2541" s="4"/>
      <c r="EM2541" s="4"/>
      <c r="EN2541" s="4"/>
      <c r="EO2541" s="4"/>
      <c r="EP2541" s="4"/>
      <c r="EQ2541" s="4"/>
      <c r="ER2541" s="4"/>
      <c r="ES2541" s="4"/>
      <c r="ET2541" s="4"/>
      <c r="EU2541" s="4"/>
      <c r="EV2541" s="4"/>
      <c r="EW2541" s="4"/>
      <c r="EX2541" s="4"/>
      <c r="EY2541" s="4"/>
      <c r="EZ2541" s="4"/>
    </row>
    <row r="2542" spans="1:156">
      <c r="A2542" s="8">
        <v>2537</v>
      </c>
      <c r="B2542" s="21">
        <v>2013</v>
      </c>
      <c r="C2542" s="21">
        <v>1978</v>
      </c>
      <c r="D2542" s="22">
        <v>138.30665930000001</v>
      </c>
      <c r="E2542" s="9">
        <v>2015.6403</v>
      </c>
      <c r="F2542" s="9">
        <v>1967887.5514</v>
      </c>
      <c r="G2542" s="9">
        <v>101672.62639999999</v>
      </c>
      <c r="H2542" s="9">
        <v>416436.74859999999</v>
      </c>
      <c r="I2542" s="9">
        <v>83645.369500000001</v>
      </c>
      <c r="J2542" s="9">
        <v>122732.60370000001</v>
      </c>
      <c r="K2542" s="9">
        <v>0</v>
      </c>
      <c r="L2542" s="9">
        <v>2690359.2593999999</v>
      </c>
      <c r="M2542" s="9">
        <f t="shared" si="273"/>
        <v>122732.60370000001</v>
      </c>
      <c r="N2542" s="26"/>
      <c r="O2542" s="26"/>
      <c r="P2542" s="26"/>
      <c r="Q2542" s="26"/>
      <c r="R2542" s="26"/>
      <c r="S2542" s="26"/>
      <c r="T2542" s="26"/>
      <c r="U2542" s="26"/>
      <c r="V2542" s="33">
        <f t="shared" si="274"/>
        <v>2015.6403</v>
      </c>
      <c r="W2542" s="26"/>
      <c r="X2542" s="26"/>
      <c r="Y2542" s="26"/>
      <c r="Z2542" s="26"/>
      <c r="AA2542" s="26"/>
      <c r="AB2542" s="38">
        <v>2014</v>
      </c>
      <c r="AC2542" s="38">
        <v>1958</v>
      </c>
      <c r="AD2542" s="39">
        <v>135.44914199999999</v>
      </c>
      <c r="AE2542" s="33">
        <v>-18159.129199999999</v>
      </c>
      <c r="AF2542" s="33">
        <v>2099900.2905999999</v>
      </c>
      <c r="AG2542" s="33">
        <v>106509.8227</v>
      </c>
      <c r="AH2542" s="33">
        <v>188230.0441</v>
      </c>
      <c r="AI2542" s="33">
        <v>88653.0386</v>
      </c>
      <c r="AJ2542" s="33">
        <v>260296.647</v>
      </c>
      <c r="AK2542" s="33">
        <v>34627.161599999999</v>
      </c>
      <c r="AL2542" s="33">
        <v>2727121.8106</v>
      </c>
      <c r="AM2542" s="33">
        <f t="shared" si="275"/>
        <v>225669.48540000001</v>
      </c>
      <c r="AN2542" s="33"/>
      <c r="AO2542" s="33"/>
      <c r="AP2542" s="33"/>
      <c r="AQ2542" s="33"/>
      <c r="AR2542" s="33"/>
      <c r="AS2542" s="33"/>
      <c r="AT2542" s="33"/>
      <c r="AU2542" s="33"/>
      <c r="AV2542" s="33">
        <f t="shared" si="276"/>
        <v>-18159.129199999999</v>
      </c>
      <c r="AW2542" s="33"/>
      <c r="AX2542" s="33"/>
      <c r="AY2542" s="33"/>
      <c r="AZ2542" s="33"/>
      <c r="BA2542" s="38">
        <v>2537</v>
      </c>
      <c r="BB2542" s="38">
        <v>2015</v>
      </c>
      <c r="BC2542" s="38">
        <v>1959</v>
      </c>
      <c r="BD2542" s="39">
        <v>157.36598480000001</v>
      </c>
      <c r="BE2542" s="33">
        <f t="shared" si="277"/>
        <v>292777.00125661492</v>
      </c>
      <c r="BF2542" s="33">
        <v>2115077.0468000001</v>
      </c>
      <c r="BG2542" s="33">
        <v>106509.8227</v>
      </c>
      <c r="BH2542" s="33">
        <v>186907.57500000001</v>
      </c>
      <c r="BI2542" s="33">
        <v>72871.027456615004</v>
      </c>
      <c r="BJ2542" s="33">
        <v>616654.83400000003</v>
      </c>
      <c r="BK2542" s="33">
        <v>4504.8634000000002</v>
      </c>
      <c r="BL2542" s="33">
        <v>2800738.4413000001</v>
      </c>
      <c r="BM2542" s="33">
        <f t="shared" si="278"/>
        <v>612149.9706</v>
      </c>
      <c r="BN2542" s="9"/>
      <c r="BO2542" s="9"/>
      <c r="BP2542" s="9"/>
      <c r="BQ2542" s="9"/>
      <c r="BR2542" s="9"/>
      <c r="BS2542" s="9"/>
      <c r="BT2542" s="9"/>
      <c r="BU2542" s="9"/>
      <c r="BV2542" s="33">
        <f t="shared" si="279"/>
        <v>292777.00125661492</v>
      </c>
      <c r="BW2542" s="9"/>
      <c r="BX2542" s="9"/>
      <c r="BY2542" s="9"/>
      <c r="BZ2542" s="9"/>
      <c r="CA2542" s="21"/>
      <c r="CB2542" s="21"/>
      <c r="CC2542" s="21"/>
      <c r="CD2542" s="22"/>
      <c r="CE2542" s="9"/>
      <c r="CF2542" s="9"/>
      <c r="CG2542" s="9"/>
      <c r="CH2542" s="9"/>
      <c r="CI2542" s="9"/>
      <c r="CJ2542" s="9"/>
      <c r="CK2542" s="9"/>
      <c r="CL2542" s="9"/>
      <c r="CM2542" s="10"/>
      <c r="CN2542" s="4"/>
      <c r="CO2542" s="4"/>
      <c r="CP2542" s="4"/>
      <c r="CQ2542" s="4"/>
      <c r="CR2542" s="4"/>
      <c r="CS2542" s="4"/>
      <c r="CT2542" s="4"/>
      <c r="CU2542" s="4"/>
      <c r="CV2542" s="4"/>
      <c r="CW2542" s="4"/>
      <c r="CX2542" s="4"/>
      <c r="CY2542" s="4"/>
      <c r="CZ2542" s="4"/>
      <c r="DD2542" s="3"/>
      <c r="DE2542" s="4"/>
      <c r="DF2542" s="4"/>
      <c r="DG2542" s="4"/>
      <c r="DH2542" s="4"/>
      <c r="DI2542" s="4"/>
      <c r="DJ2542" s="4"/>
      <c r="DK2542" s="4"/>
      <c r="DL2542" s="4"/>
      <c r="DM2542" s="4"/>
      <c r="DN2542" s="4"/>
      <c r="DO2542" s="4"/>
      <c r="DP2542" s="4"/>
      <c r="DQ2542" s="4"/>
      <c r="DR2542" s="4"/>
      <c r="DS2542" s="4"/>
      <c r="DT2542" s="4"/>
      <c r="DU2542" s="4"/>
      <c r="DV2542" s="4"/>
      <c r="DW2542" s="4"/>
      <c r="DX2542" s="4"/>
      <c r="DY2542" s="4"/>
      <c r="DZ2542" s="4"/>
      <c r="EE2542" s="4"/>
      <c r="EF2542" s="4"/>
      <c r="EG2542" s="4"/>
      <c r="EH2542" s="4"/>
      <c r="EI2542" s="4"/>
      <c r="EJ2542" s="4"/>
      <c r="EK2542" s="4"/>
      <c r="EL2542" s="4"/>
      <c r="EM2542" s="4"/>
      <c r="EN2542" s="4"/>
      <c r="EO2542" s="4"/>
      <c r="EP2542" s="4"/>
      <c r="EQ2542" s="4"/>
      <c r="ER2542" s="4"/>
      <c r="ES2542" s="4"/>
      <c r="ET2542" s="4"/>
      <c r="EU2542" s="4"/>
      <c r="EV2542" s="4"/>
      <c r="EW2542" s="4"/>
      <c r="EX2542" s="4"/>
      <c r="EY2542" s="4"/>
      <c r="EZ2542" s="4"/>
    </row>
    <row r="2543" spans="1:156">
      <c r="A2543" s="8">
        <v>2538</v>
      </c>
      <c r="B2543" s="21">
        <v>2013</v>
      </c>
      <c r="C2543" s="21">
        <v>2001</v>
      </c>
      <c r="D2543" s="22">
        <v>79.308135870000001</v>
      </c>
      <c r="E2543" s="9">
        <v>-49451.385999999999</v>
      </c>
      <c r="F2543" s="9">
        <v>1965739.3492999999</v>
      </c>
      <c r="G2543" s="9">
        <v>101672.62639999999</v>
      </c>
      <c r="H2543" s="9">
        <v>415143.90779999999</v>
      </c>
      <c r="I2543" s="9">
        <v>88459.689700000003</v>
      </c>
      <c r="J2543" s="9">
        <v>75331.470799999996</v>
      </c>
      <c r="K2543" s="9">
        <v>12298.1507</v>
      </c>
      <c r="L2543" s="9">
        <v>2683500.2793999999</v>
      </c>
      <c r="M2543" s="9">
        <f t="shared" si="273"/>
        <v>63033.320099999997</v>
      </c>
      <c r="N2543" s="26"/>
      <c r="O2543" s="26"/>
      <c r="P2543" s="26"/>
      <c r="Q2543" s="26"/>
      <c r="R2543" s="26"/>
      <c r="S2543" s="26"/>
      <c r="T2543" s="26"/>
      <c r="U2543" s="26"/>
      <c r="V2543" s="33">
        <f t="shared" si="274"/>
        <v>-49451.385999999999</v>
      </c>
      <c r="W2543" s="26"/>
      <c r="X2543" s="26"/>
      <c r="Y2543" s="26"/>
      <c r="Z2543" s="26"/>
      <c r="AA2543" s="26"/>
      <c r="AB2543" s="38">
        <v>2014</v>
      </c>
      <c r="AC2543" s="38">
        <v>1965</v>
      </c>
      <c r="AD2543" s="39">
        <v>166.12631579999999</v>
      </c>
      <c r="AE2543" s="33">
        <v>414640.41220000002</v>
      </c>
      <c r="AF2543" s="33">
        <v>2060821.8372</v>
      </c>
      <c r="AG2543" s="33">
        <v>106509.8227</v>
      </c>
      <c r="AH2543" s="33">
        <v>191738.32199999999</v>
      </c>
      <c r="AI2543" s="33">
        <v>75467.05</v>
      </c>
      <c r="AJ2543" s="33">
        <v>729959.0784</v>
      </c>
      <c r="AK2543" s="33">
        <v>6012.6360000000004</v>
      </c>
      <c r="AL2543" s="33">
        <v>2743843.0621000002</v>
      </c>
      <c r="AM2543" s="33">
        <f t="shared" si="275"/>
        <v>723946.44239999994</v>
      </c>
      <c r="AN2543" s="33"/>
      <c r="AO2543" s="33"/>
      <c r="AP2543" s="33"/>
      <c r="AQ2543" s="33"/>
      <c r="AR2543" s="33"/>
      <c r="AS2543" s="33"/>
      <c r="AT2543" s="33"/>
      <c r="AU2543" s="33"/>
      <c r="AV2543" s="33">
        <f t="shared" si="276"/>
        <v>414640.41220000002</v>
      </c>
      <c r="AW2543" s="33"/>
      <c r="AX2543" s="33"/>
      <c r="AY2543" s="33"/>
      <c r="AZ2543" s="33"/>
      <c r="BA2543" s="38">
        <v>2538</v>
      </c>
      <c r="BB2543" s="38">
        <v>2015</v>
      </c>
      <c r="BC2543" s="38">
        <v>1966</v>
      </c>
      <c r="BD2543" s="39">
        <v>120.1563148</v>
      </c>
      <c r="BE2543" s="33">
        <f t="shared" si="277"/>
        <v>-7455.6631553494371</v>
      </c>
      <c r="BF2543" s="33">
        <v>2121738.7344</v>
      </c>
      <c r="BG2543" s="33">
        <v>106509.8227</v>
      </c>
      <c r="BH2543" s="33">
        <v>185144.51639999999</v>
      </c>
      <c r="BI2543" s="33">
        <v>79497.546944650894</v>
      </c>
      <c r="BJ2543" s="33">
        <v>290819.44199999998</v>
      </c>
      <c r="BK2543" s="33">
        <v>12144.260700000001</v>
      </c>
      <c r="BL2543" s="33">
        <v>2779021.4649</v>
      </c>
      <c r="BM2543" s="33">
        <f t="shared" si="278"/>
        <v>278675.1813</v>
      </c>
      <c r="BN2543" s="9"/>
      <c r="BO2543" s="9"/>
      <c r="BP2543" s="9"/>
      <c r="BQ2543" s="9"/>
      <c r="BR2543" s="9"/>
      <c r="BS2543" s="9"/>
      <c r="BT2543" s="9"/>
      <c r="BU2543" s="9"/>
      <c r="BV2543" s="33">
        <f t="shared" si="279"/>
        <v>-7455.6631553494371</v>
      </c>
      <c r="BW2543" s="9"/>
      <c r="BX2543" s="9"/>
      <c r="BY2543" s="9"/>
      <c r="BZ2543" s="9"/>
      <c r="CA2543" s="21"/>
      <c r="CB2543" s="21"/>
      <c r="CC2543" s="21"/>
      <c r="CD2543" s="22"/>
      <c r="CE2543" s="9"/>
      <c r="CF2543" s="9"/>
      <c r="CG2543" s="9"/>
      <c r="CH2543" s="9"/>
      <c r="CI2543" s="9"/>
      <c r="CJ2543" s="9"/>
      <c r="CK2543" s="9"/>
      <c r="CL2543" s="9"/>
      <c r="CM2543" s="10"/>
      <c r="CN2543" s="4"/>
      <c r="CO2543" s="4"/>
      <c r="CP2543" s="4"/>
      <c r="CQ2543" s="4"/>
      <c r="CR2543" s="4"/>
      <c r="CS2543" s="4"/>
      <c r="CT2543" s="4"/>
      <c r="CU2543" s="4"/>
      <c r="CV2543" s="4"/>
      <c r="CW2543" s="4"/>
      <c r="CX2543" s="4"/>
      <c r="CY2543" s="4"/>
      <c r="CZ2543" s="4"/>
      <c r="DD2543" s="3"/>
      <c r="DE2543" s="4"/>
      <c r="DF2543" s="4"/>
      <c r="DG2543" s="4"/>
      <c r="DH2543" s="4"/>
      <c r="DI2543" s="4"/>
      <c r="DJ2543" s="4"/>
      <c r="DK2543" s="4"/>
      <c r="DL2543" s="4"/>
      <c r="DM2543" s="4"/>
      <c r="DN2543" s="4"/>
      <c r="DO2543" s="4"/>
      <c r="DP2543" s="4"/>
      <c r="DQ2543" s="4"/>
      <c r="DR2543" s="4"/>
      <c r="DS2543" s="4"/>
      <c r="DT2543" s="4"/>
      <c r="DU2543" s="4"/>
      <c r="DV2543" s="4"/>
      <c r="DW2543" s="4"/>
      <c r="DX2543" s="4"/>
      <c r="DY2543" s="4"/>
      <c r="DZ2543" s="4"/>
      <c r="EE2543" s="4"/>
      <c r="EF2543" s="4"/>
      <c r="EG2543" s="4"/>
      <c r="EH2543" s="4"/>
      <c r="EI2543" s="4"/>
      <c r="EJ2543" s="4"/>
      <c r="EK2543" s="4"/>
      <c r="EL2543" s="4"/>
      <c r="EM2543" s="4"/>
      <c r="EN2543" s="4"/>
      <c r="EO2543" s="4"/>
      <c r="EP2543" s="4"/>
      <c r="EQ2543" s="4"/>
      <c r="ER2543" s="4"/>
      <c r="ES2543" s="4"/>
      <c r="ET2543" s="4"/>
      <c r="EU2543" s="4"/>
      <c r="EV2543" s="4"/>
      <c r="EW2543" s="4"/>
      <c r="EX2543" s="4"/>
      <c r="EY2543" s="4"/>
      <c r="EZ2543" s="4"/>
    </row>
    <row r="2544" spans="1:156">
      <c r="A2544" s="8">
        <v>2539</v>
      </c>
      <c r="B2544" s="21">
        <v>2013</v>
      </c>
      <c r="C2544" s="21">
        <v>1950</v>
      </c>
      <c r="D2544" s="22">
        <v>158.5133792</v>
      </c>
      <c r="E2544" s="9">
        <v>-139321.48379999999</v>
      </c>
      <c r="F2544" s="9">
        <v>1922138.8629999999</v>
      </c>
      <c r="G2544" s="9">
        <v>101672.62639999999</v>
      </c>
      <c r="H2544" s="9">
        <v>415068.03860000003</v>
      </c>
      <c r="I2544" s="9">
        <v>88742.213699999993</v>
      </c>
      <c r="J2544" s="9">
        <v>42297.555899999999</v>
      </c>
      <c r="K2544" s="9">
        <v>25694.640800000001</v>
      </c>
      <c r="L2544" s="9">
        <v>2683546.1406999999</v>
      </c>
      <c r="M2544" s="9">
        <f t="shared" si="273"/>
        <v>16602.915099999998</v>
      </c>
      <c r="N2544" s="26"/>
      <c r="O2544" s="26"/>
      <c r="P2544" s="26"/>
      <c r="Q2544" s="26"/>
      <c r="R2544" s="26"/>
      <c r="S2544" s="26"/>
      <c r="T2544" s="26"/>
      <c r="U2544" s="26"/>
      <c r="V2544" s="33">
        <f t="shared" si="274"/>
        <v>-139321.48379999999</v>
      </c>
      <c r="W2544" s="26"/>
      <c r="X2544" s="26"/>
      <c r="Y2544" s="26"/>
      <c r="Z2544" s="26"/>
      <c r="AA2544" s="26"/>
      <c r="AB2544" s="38">
        <v>2014</v>
      </c>
      <c r="AC2544" s="38">
        <v>2006</v>
      </c>
      <c r="AD2544" s="39">
        <v>140.6011187</v>
      </c>
      <c r="AE2544" s="33">
        <v>48336.02</v>
      </c>
      <c r="AF2544" s="33">
        <v>1994531.2175</v>
      </c>
      <c r="AG2544" s="33">
        <v>106509.8227</v>
      </c>
      <c r="AH2544" s="33">
        <v>189697.2978</v>
      </c>
      <c r="AI2544" s="33">
        <v>83138.312900000004</v>
      </c>
      <c r="AJ2544" s="33">
        <v>410859.2194</v>
      </c>
      <c r="AK2544" s="33">
        <v>8414.7723999999998</v>
      </c>
      <c r="AL2544" s="33">
        <v>2727985.0778999999</v>
      </c>
      <c r="AM2544" s="33">
        <f t="shared" si="275"/>
        <v>402444.44699999999</v>
      </c>
      <c r="AN2544" s="33"/>
      <c r="AO2544" s="33"/>
      <c r="AP2544" s="33"/>
      <c r="AQ2544" s="33"/>
      <c r="AR2544" s="33"/>
      <c r="AS2544" s="33"/>
      <c r="AT2544" s="33"/>
      <c r="AU2544" s="33"/>
      <c r="AV2544" s="33">
        <f t="shared" si="276"/>
        <v>48336.02</v>
      </c>
      <c r="AW2544" s="33"/>
      <c r="AX2544" s="33"/>
      <c r="AY2544" s="33"/>
      <c r="AZ2544" s="33"/>
      <c r="BA2544" s="38">
        <v>2539</v>
      </c>
      <c r="BB2544" s="38">
        <v>2015</v>
      </c>
      <c r="BC2544" s="38">
        <v>2007</v>
      </c>
      <c r="BD2544" s="39">
        <v>122.3188318</v>
      </c>
      <c r="BE2544" s="33">
        <f t="shared" si="277"/>
        <v>5393.8713914887048</v>
      </c>
      <c r="BF2544" s="33">
        <v>2111502.3632999999</v>
      </c>
      <c r="BG2544" s="33">
        <v>106509.8227</v>
      </c>
      <c r="BH2544" s="33">
        <v>184520.37820000001</v>
      </c>
      <c r="BI2544" s="33">
        <v>81843.392891488897</v>
      </c>
      <c r="BJ2544" s="33">
        <v>331780.01409999997</v>
      </c>
      <c r="BK2544" s="33">
        <v>29581.956900000001</v>
      </c>
      <c r="BL2544" s="33">
        <v>2781180.1428999999</v>
      </c>
      <c r="BM2544" s="33">
        <f t="shared" si="278"/>
        <v>302198.05719999998</v>
      </c>
      <c r="BN2544" s="9"/>
      <c r="BO2544" s="9"/>
      <c r="BP2544" s="9"/>
      <c r="BQ2544" s="9"/>
      <c r="BR2544" s="9"/>
      <c r="BS2544" s="9"/>
      <c r="BT2544" s="9"/>
      <c r="BU2544" s="9"/>
      <c r="BV2544" s="33">
        <f t="shared" si="279"/>
        <v>5393.8713914887048</v>
      </c>
      <c r="BW2544" s="9"/>
      <c r="BX2544" s="9"/>
      <c r="BY2544" s="9"/>
      <c r="BZ2544" s="9"/>
      <c r="CA2544" s="21"/>
      <c r="CB2544" s="21"/>
      <c r="CC2544" s="21"/>
      <c r="CD2544" s="22"/>
      <c r="CE2544" s="9"/>
      <c r="CF2544" s="9"/>
      <c r="CG2544" s="9"/>
      <c r="CH2544" s="9"/>
      <c r="CI2544" s="9"/>
      <c r="CJ2544" s="9"/>
      <c r="CK2544" s="9"/>
      <c r="CL2544" s="9"/>
      <c r="CM2544" s="10"/>
      <c r="CN2544" s="4"/>
      <c r="CO2544" s="4"/>
      <c r="CP2544" s="4"/>
      <c r="CQ2544" s="4"/>
      <c r="CR2544" s="4"/>
      <c r="CS2544" s="4"/>
      <c r="CT2544" s="4"/>
      <c r="CU2544" s="4"/>
      <c r="CV2544" s="4"/>
      <c r="CW2544" s="4"/>
      <c r="CX2544" s="4"/>
      <c r="CY2544" s="4"/>
      <c r="CZ2544" s="4"/>
      <c r="DD2544" s="3"/>
      <c r="DE2544" s="4"/>
      <c r="DF2544" s="4"/>
      <c r="DG2544" s="4"/>
      <c r="DH2544" s="4"/>
      <c r="DI2544" s="4"/>
      <c r="DJ2544" s="4"/>
      <c r="DK2544" s="4"/>
      <c r="DL2544" s="4"/>
      <c r="DM2544" s="4"/>
      <c r="DN2544" s="4"/>
      <c r="DO2544" s="4"/>
      <c r="DP2544" s="4"/>
      <c r="DQ2544" s="4"/>
      <c r="DR2544" s="4"/>
      <c r="DS2544" s="4"/>
      <c r="DT2544" s="4"/>
      <c r="DU2544" s="4"/>
      <c r="DV2544" s="4"/>
      <c r="DW2544" s="4"/>
      <c r="DX2544" s="4"/>
      <c r="DY2544" s="4"/>
      <c r="DZ2544" s="4"/>
      <c r="EE2544" s="4"/>
      <c r="EF2544" s="4"/>
      <c r="EG2544" s="4"/>
      <c r="EH2544" s="4"/>
      <c r="EI2544" s="4"/>
      <c r="EJ2544" s="4"/>
      <c r="EK2544" s="4"/>
      <c r="EL2544" s="4"/>
      <c r="EM2544" s="4"/>
      <c r="EN2544" s="4"/>
      <c r="EO2544" s="4"/>
      <c r="EP2544" s="4"/>
      <c r="EQ2544" s="4"/>
      <c r="ER2544" s="4"/>
      <c r="ES2544" s="4"/>
      <c r="ET2544" s="4"/>
      <c r="EU2544" s="4"/>
      <c r="EV2544" s="4"/>
      <c r="EW2544" s="4"/>
      <c r="EX2544" s="4"/>
      <c r="EY2544" s="4"/>
      <c r="EZ2544" s="4"/>
    </row>
    <row r="2545" spans="1:156">
      <c r="A2545" s="8">
        <v>2540</v>
      </c>
      <c r="B2545" s="21">
        <v>2013</v>
      </c>
      <c r="C2545" s="21">
        <v>1983</v>
      </c>
      <c r="D2545" s="22">
        <v>158.51116959999999</v>
      </c>
      <c r="E2545" s="9">
        <v>-11821.755499999999</v>
      </c>
      <c r="F2545" s="9">
        <v>1915712.6753</v>
      </c>
      <c r="G2545" s="9">
        <v>101672.62639999999</v>
      </c>
      <c r="H2545" s="9">
        <v>415688.37560000003</v>
      </c>
      <c r="I2545" s="9">
        <v>86432.183900000004</v>
      </c>
      <c r="J2545" s="9">
        <v>155663.29240000001</v>
      </c>
      <c r="K2545" s="9">
        <v>1492.0226</v>
      </c>
      <c r="L2545" s="9">
        <v>2685498.8865</v>
      </c>
      <c r="M2545" s="9">
        <f t="shared" si="273"/>
        <v>154171.26980000001</v>
      </c>
      <c r="N2545" s="26"/>
      <c r="O2545" s="26"/>
      <c r="P2545" s="26"/>
      <c r="Q2545" s="26"/>
      <c r="R2545" s="26"/>
      <c r="S2545" s="26"/>
      <c r="T2545" s="26"/>
      <c r="U2545" s="26"/>
      <c r="V2545" s="33">
        <f t="shared" si="274"/>
        <v>-11821.755499999999</v>
      </c>
      <c r="W2545" s="26"/>
      <c r="X2545" s="26"/>
      <c r="Y2545" s="26"/>
      <c r="Z2545" s="26"/>
      <c r="AA2545" s="26"/>
      <c r="AB2545" s="38">
        <v>2014</v>
      </c>
      <c r="AC2545" s="38">
        <v>1953</v>
      </c>
      <c r="AD2545" s="39">
        <v>133.47564790000001</v>
      </c>
      <c r="AE2545" s="33">
        <v>-54268.232300000003</v>
      </c>
      <c r="AF2545" s="33">
        <v>2003717.9258999999</v>
      </c>
      <c r="AG2545" s="33">
        <v>106509.8227</v>
      </c>
      <c r="AH2545" s="33">
        <v>185167.11550000001</v>
      </c>
      <c r="AI2545" s="33">
        <v>100165.1661</v>
      </c>
      <c r="AJ2545" s="33">
        <v>306214.94939999998</v>
      </c>
      <c r="AK2545" s="33">
        <v>33095.780200000001</v>
      </c>
      <c r="AL2545" s="33">
        <v>2722947.4317000001</v>
      </c>
      <c r="AM2545" s="33">
        <f t="shared" si="275"/>
        <v>273119.1692</v>
      </c>
      <c r="AN2545" s="33"/>
      <c r="AO2545" s="33"/>
      <c r="AP2545" s="33"/>
      <c r="AQ2545" s="33"/>
      <c r="AR2545" s="33"/>
      <c r="AS2545" s="33"/>
      <c r="AT2545" s="33"/>
      <c r="AU2545" s="33"/>
      <c r="AV2545" s="33">
        <f t="shared" si="276"/>
        <v>-54268.232300000003</v>
      </c>
      <c r="AW2545" s="33"/>
      <c r="AX2545" s="33"/>
      <c r="AY2545" s="33"/>
      <c r="AZ2545" s="33"/>
      <c r="BA2545" s="38">
        <v>2540</v>
      </c>
      <c r="BB2545" s="38">
        <v>2015</v>
      </c>
      <c r="BC2545" s="38">
        <v>1954</v>
      </c>
      <c r="BD2545" s="39">
        <v>155.51180840000001</v>
      </c>
      <c r="BE2545" s="33">
        <f t="shared" si="277"/>
        <v>149285.72231197264</v>
      </c>
      <c r="BF2545" s="33">
        <v>2057017.8833000001</v>
      </c>
      <c r="BG2545" s="33">
        <v>106509.8227</v>
      </c>
      <c r="BH2545" s="33">
        <v>187036.32819999999</v>
      </c>
      <c r="BI2545" s="33">
        <v>72387.104111972905</v>
      </c>
      <c r="BJ2545" s="33">
        <v>519805.56969999999</v>
      </c>
      <c r="BK2545" s="33">
        <v>3824.9933999999998</v>
      </c>
      <c r="BL2545" s="33">
        <v>2789645.9923</v>
      </c>
      <c r="BM2545" s="33">
        <f t="shared" si="278"/>
        <v>515980.57630000002</v>
      </c>
      <c r="BN2545" s="9"/>
      <c r="BO2545" s="9"/>
      <c r="BP2545" s="9"/>
      <c r="BQ2545" s="9"/>
      <c r="BR2545" s="9"/>
      <c r="BS2545" s="9"/>
      <c r="BT2545" s="9"/>
      <c r="BU2545" s="9"/>
      <c r="BV2545" s="33">
        <f t="shared" si="279"/>
        <v>149285.72231197264</v>
      </c>
      <c r="BW2545" s="9"/>
      <c r="BX2545" s="9"/>
      <c r="BY2545" s="9"/>
      <c r="BZ2545" s="9"/>
      <c r="CA2545" s="21"/>
      <c r="CB2545" s="21"/>
      <c r="CC2545" s="21"/>
      <c r="CD2545" s="22"/>
      <c r="CE2545" s="9"/>
      <c r="CF2545" s="9"/>
      <c r="CG2545" s="9"/>
      <c r="CH2545" s="9"/>
      <c r="CI2545" s="9"/>
      <c r="CJ2545" s="9"/>
      <c r="CK2545" s="9"/>
      <c r="CL2545" s="9"/>
      <c r="CM2545" s="10"/>
      <c r="CN2545" s="4"/>
      <c r="CO2545" s="4"/>
      <c r="CP2545" s="4"/>
      <c r="CQ2545" s="4"/>
      <c r="CR2545" s="4"/>
      <c r="CS2545" s="4"/>
      <c r="CT2545" s="4"/>
      <c r="CU2545" s="4"/>
      <c r="CV2545" s="4"/>
      <c r="CW2545" s="4"/>
      <c r="CX2545" s="4"/>
      <c r="CY2545" s="4"/>
      <c r="CZ2545" s="4"/>
      <c r="DD2545" s="3"/>
      <c r="DE2545" s="4"/>
      <c r="DF2545" s="4"/>
      <c r="DG2545" s="4"/>
      <c r="DH2545" s="4"/>
      <c r="DI2545" s="4"/>
      <c r="DJ2545" s="4"/>
      <c r="DK2545" s="4"/>
      <c r="DL2545" s="4"/>
      <c r="DM2545" s="4"/>
      <c r="DN2545" s="4"/>
      <c r="DO2545" s="4"/>
      <c r="DP2545" s="4"/>
      <c r="DQ2545" s="4"/>
      <c r="DR2545" s="4"/>
      <c r="DS2545" s="4"/>
      <c r="DT2545" s="4"/>
      <c r="DU2545" s="4"/>
      <c r="DV2545" s="4"/>
      <c r="DW2545" s="4"/>
      <c r="DX2545" s="4"/>
      <c r="DY2545" s="4"/>
      <c r="DZ2545" s="4"/>
      <c r="EE2545" s="4"/>
      <c r="EF2545" s="4"/>
      <c r="EG2545" s="4"/>
      <c r="EH2545" s="4"/>
      <c r="EI2545" s="4"/>
      <c r="EJ2545" s="4"/>
      <c r="EK2545" s="4"/>
      <c r="EL2545" s="4"/>
      <c r="EM2545" s="4"/>
      <c r="EN2545" s="4"/>
      <c r="EO2545" s="4"/>
      <c r="EP2545" s="4"/>
      <c r="EQ2545" s="4"/>
      <c r="ER2545" s="4"/>
      <c r="ES2545" s="4"/>
      <c r="ET2545" s="4"/>
      <c r="EU2545" s="4"/>
      <c r="EV2545" s="4"/>
      <c r="EW2545" s="4"/>
      <c r="EX2545" s="4"/>
      <c r="EY2545" s="4"/>
      <c r="EZ2545" s="4"/>
    </row>
    <row r="2546" spans="1:156">
      <c r="A2546" s="8">
        <v>2541</v>
      </c>
      <c r="B2546" s="21">
        <v>2013</v>
      </c>
      <c r="C2546" s="21">
        <v>1997</v>
      </c>
      <c r="D2546" s="22">
        <v>193.73167799999999</v>
      </c>
      <c r="E2546" s="9">
        <v>24517.2516</v>
      </c>
      <c r="F2546" s="9">
        <v>1958333.4632999999</v>
      </c>
      <c r="G2546" s="9">
        <v>101672.62639999999</v>
      </c>
      <c r="H2546" s="9">
        <v>416436.74859999999</v>
      </c>
      <c r="I2546" s="9">
        <v>83645.369500000001</v>
      </c>
      <c r="J2546" s="9">
        <v>153998.1409</v>
      </c>
      <c r="K2546" s="9">
        <v>0</v>
      </c>
      <c r="L2546" s="9">
        <v>2689569.0970999999</v>
      </c>
      <c r="M2546" s="9">
        <f t="shared" si="273"/>
        <v>153998.1409</v>
      </c>
      <c r="N2546" s="26"/>
      <c r="O2546" s="26"/>
      <c r="P2546" s="26"/>
      <c r="Q2546" s="26"/>
      <c r="R2546" s="26"/>
      <c r="S2546" s="26"/>
      <c r="T2546" s="26"/>
      <c r="U2546" s="26"/>
      <c r="V2546" s="33">
        <f t="shared" si="274"/>
        <v>24517.2516</v>
      </c>
      <c r="W2546" s="26"/>
      <c r="X2546" s="26"/>
      <c r="Y2546" s="26"/>
      <c r="Z2546" s="26"/>
      <c r="AA2546" s="26"/>
      <c r="AB2546" s="38">
        <v>2014</v>
      </c>
      <c r="AC2546" s="38">
        <v>1953</v>
      </c>
      <c r="AD2546" s="39">
        <v>133.47564790000001</v>
      </c>
      <c r="AE2546" s="33">
        <v>23261.809000000001</v>
      </c>
      <c r="AF2546" s="33">
        <v>2095216.0797999999</v>
      </c>
      <c r="AG2546" s="33">
        <v>106509.8227</v>
      </c>
      <c r="AH2546" s="33">
        <v>184474.47029999999</v>
      </c>
      <c r="AI2546" s="33">
        <v>102768.4981</v>
      </c>
      <c r="AJ2546" s="33">
        <v>314206.79470000003</v>
      </c>
      <c r="AK2546" s="33">
        <v>56355.061199999996</v>
      </c>
      <c r="AL2546" s="33">
        <v>2723558.7954000002</v>
      </c>
      <c r="AM2546" s="33">
        <f t="shared" si="275"/>
        <v>257851.73350000003</v>
      </c>
      <c r="AN2546" s="33"/>
      <c r="AO2546" s="33"/>
      <c r="AP2546" s="33"/>
      <c r="AQ2546" s="33"/>
      <c r="AR2546" s="33"/>
      <c r="AS2546" s="33"/>
      <c r="AT2546" s="33"/>
      <c r="AU2546" s="33"/>
      <c r="AV2546" s="33">
        <f t="shared" si="276"/>
        <v>23261.809000000001</v>
      </c>
      <c r="AW2546" s="33"/>
      <c r="AX2546" s="33"/>
      <c r="AY2546" s="33"/>
      <c r="AZ2546" s="33"/>
      <c r="BA2546" s="38">
        <v>2541</v>
      </c>
      <c r="BB2546" s="38">
        <v>2015</v>
      </c>
      <c r="BC2546" s="38">
        <v>1954</v>
      </c>
      <c r="BD2546" s="39">
        <v>155.51180840000001</v>
      </c>
      <c r="BE2546" s="33">
        <f t="shared" si="277"/>
        <v>326837.43237819895</v>
      </c>
      <c r="BF2546" s="33">
        <v>2121370.8933999999</v>
      </c>
      <c r="BG2546" s="33">
        <v>106509.8227</v>
      </c>
      <c r="BH2546" s="33">
        <v>186237.68530000001</v>
      </c>
      <c r="BI2546" s="33">
        <v>75388.832178198994</v>
      </c>
      <c r="BJ2546" s="33">
        <v>650330.74600000004</v>
      </c>
      <c r="BK2546" s="33">
        <v>3624.1271999999999</v>
      </c>
      <c r="BL2546" s="33">
        <v>2809376.42</v>
      </c>
      <c r="BM2546" s="33">
        <f t="shared" si="278"/>
        <v>646706.61880000005</v>
      </c>
      <c r="BN2546" s="9"/>
      <c r="BO2546" s="9"/>
      <c r="BP2546" s="9"/>
      <c r="BQ2546" s="9"/>
      <c r="BR2546" s="9"/>
      <c r="BS2546" s="9"/>
      <c r="BT2546" s="9"/>
      <c r="BU2546" s="9"/>
      <c r="BV2546" s="33">
        <f t="shared" si="279"/>
        <v>326837.43237819895</v>
      </c>
      <c r="BW2546" s="9"/>
      <c r="BX2546" s="9"/>
      <c r="BY2546" s="9"/>
      <c r="BZ2546" s="9"/>
      <c r="CA2546" s="21"/>
      <c r="CB2546" s="21"/>
      <c r="CC2546" s="21"/>
      <c r="CD2546" s="22"/>
      <c r="CE2546" s="9"/>
      <c r="CF2546" s="9"/>
      <c r="CG2546" s="9"/>
      <c r="CH2546" s="9"/>
      <c r="CI2546" s="9"/>
      <c r="CJ2546" s="9"/>
      <c r="CK2546" s="9"/>
      <c r="CL2546" s="9"/>
      <c r="CM2546" s="10"/>
      <c r="CN2546" s="4"/>
      <c r="CO2546" s="4"/>
      <c r="CP2546" s="4"/>
      <c r="CQ2546" s="4"/>
      <c r="CR2546" s="4"/>
      <c r="CS2546" s="4"/>
      <c r="CT2546" s="4"/>
      <c r="CU2546" s="4"/>
      <c r="CV2546" s="4"/>
      <c r="CW2546" s="4"/>
      <c r="CX2546" s="4"/>
      <c r="CY2546" s="4"/>
      <c r="CZ2546" s="4"/>
      <c r="DD2546" s="3"/>
      <c r="DE2546" s="4"/>
      <c r="DF2546" s="4"/>
      <c r="DG2546" s="4"/>
      <c r="DH2546" s="4"/>
      <c r="DI2546" s="4"/>
      <c r="DJ2546" s="4"/>
      <c r="DK2546" s="4"/>
      <c r="DL2546" s="4"/>
      <c r="DM2546" s="4"/>
      <c r="DN2546" s="4"/>
      <c r="DO2546" s="4"/>
      <c r="DP2546" s="4"/>
      <c r="DQ2546" s="4"/>
      <c r="DR2546" s="4"/>
      <c r="DS2546" s="4"/>
      <c r="DT2546" s="4"/>
      <c r="DU2546" s="4"/>
      <c r="DV2546" s="4"/>
      <c r="DW2546" s="4"/>
      <c r="DX2546" s="4"/>
      <c r="DY2546" s="4"/>
      <c r="DZ2546" s="4"/>
      <c r="EE2546" s="4"/>
      <c r="EF2546" s="4"/>
      <c r="EG2546" s="4"/>
      <c r="EH2546" s="4"/>
      <c r="EI2546" s="4"/>
      <c r="EJ2546" s="4"/>
      <c r="EK2546" s="4"/>
      <c r="EL2546" s="4"/>
      <c r="EM2546" s="4"/>
      <c r="EN2546" s="4"/>
      <c r="EO2546" s="4"/>
      <c r="EP2546" s="4"/>
      <c r="EQ2546" s="4"/>
      <c r="ER2546" s="4"/>
      <c r="ES2546" s="4"/>
      <c r="ET2546" s="4"/>
      <c r="EU2546" s="4"/>
      <c r="EV2546" s="4"/>
      <c r="EW2546" s="4"/>
      <c r="EX2546" s="4"/>
      <c r="EY2546" s="4"/>
      <c r="EZ2546" s="4"/>
    </row>
    <row r="2547" spans="1:156">
      <c r="A2547" s="8">
        <v>2542</v>
      </c>
      <c r="B2547" s="21">
        <v>2013</v>
      </c>
      <c r="C2547" s="21">
        <v>1971</v>
      </c>
      <c r="D2547" s="22">
        <v>171.1430752</v>
      </c>
      <c r="E2547" s="9">
        <v>-52738.4254</v>
      </c>
      <c r="F2547" s="9">
        <v>1926858.2308</v>
      </c>
      <c r="G2547" s="9">
        <v>101672.62639999999</v>
      </c>
      <c r="H2547" s="9">
        <v>415206.92070000002</v>
      </c>
      <c r="I2547" s="9">
        <v>88225.040399999998</v>
      </c>
      <c r="J2547" s="9">
        <v>109536.8622</v>
      </c>
      <c r="K2547" s="9">
        <v>4918.3639000000003</v>
      </c>
      <c r="L2547" s="9">
        <v>2689319.7420999999</v>
      </c>
      <c r="M2547" s="9">
        <f t="shared" si="273"/>
        <v>104618.49830000001</v>
      </c>
      <c r="N2547" s="26"/>
      <c r="O2547" s="26"/>
      <c r="P2547" s="26"/>
      <c r="Q2547" s="26"/>
      <c r="R2547" s="26"/>
      <c r="S2547" s="26"/>
      <c r="T2547" s="26"/>
      <c r="U2547" s="26"/>
      <c r="V2547" s="33">
        <f t="shared" si="274"/>
        <v>-52738.4254</v>
      </c>
      <c r="W2547" s="26"/>
      <c r="X2547" s="26"/>
      <c r="Y2547" s="26"/>
      <c r="Z2547" s="26"/>
      <c r="AA2547" s="26"/>
      <c r="AB2547" s="38">
        <v>2014</v>
      </c>
      <c r="AC2547" s="38">
        <v>1987</v>
      </c>
      <c r="AD2547" s="39">
        <v>105.1904648</v>
      </c>
      <c r="AE2547" s="33">
        <v>-198539.68410000001</v>
      </c>
      <c r="AF2547" s="33">
        <v>2019399.6879</v>
      </c>
      <c r="AG2547" s="33">
        <v>106509.8227</v>
      </c>
      <c r="AH2547" s="33">
        <v>186389.01490000001</v>
      </c>
      <c r="AI2547" s="33">
        <v>95572.613200000007</v>
      </c>
      <c r="AJ2547" s="33">
        <v>145035.587</v>
      </c>
      <c r="AK2547" s="33">
        <v>37392.665999999997</v>
      </c>
      <c r="AL2547" s="33">
        <v>2714053.7439000001</v>
      </c>
      <c r="AM2547" s="33">
        <f t="shared" si="275"/>
        <v>107642.921</v>
      </c>
      <c r="AN2547" s="33"/>
      <c r="AO2547" s="33"/>
      <c r="AP2547" s="33"/>
      <c r="AQ2547" s="33"/>
      <c r="AR2547" s="33"/>
      <c r="AS2547" s="33"/>
      <c r="AT2547" s="33"/>
      <c r="AU2547" s="33"/>
      <c r="AV2547" s="33">
        <f t="shared" si="276"/>
        <v>-198539.68410000001</v>
      </c>
      <c r="AW2547" s="33"/>
      <c r="AX2547" s="33"/>
      <c r="AY2547" s="33"/>
      <c r="AZ2547" s="33"/>
      <c r="BA2547" s="38">
        <v>2542</v>
      </c>
      <c r="BB2547" s="38">
        <v>2015</v>
      </c>
      <c r="BC2547" s="38">
        <v>1988</v>
      </c>
      <c r="BD2547" s="39">
        <v>96.405491260000005</v>
      </c>
      <c r="BE2547" s="33">
        <f t="shared" si="277"/>
        <v>-292293.40702209622</v>
      </c>
      <c r="BF2547" s="33">
        <v>2070784.9358000001</v>
      </c>
      <c r="BG2547" s="33">
        <v>106509.8227</v>
      </c>
      <c r="BH2547" s="33">
        <v>165990.57079999999</v>
      </c>
      <c r="BI2547" s="33">
        <v>151488.34097790401</v>
      </c>
      <c r="BJ2547" s="33">
        <v>154778.26070000001</v>
      </c>
      <c r="BK2547" s="33">
        <v>152957.33110000001</v>
      </c>
      <c r="BL2547" s="33">
        <v>2788888.0068999999</v>
      </c>
      <c r="BM2547" s="33">
        <f t="shared" si="278"/>
        <v>1820.9296000000031</v>
      </c>
      <c r="BN2547" s="9"/>
      <c r="BO2547" s="9"/>
      <c r="BP2547" s="9"/>
      <c r="BQ2547" s="9"/>
      <c r="BR2547" s="9"/>
      <c r="BS2547" s="9"/>
      <c r="BT2547" s="9"/>
      <c r="BU2547" s="9"/>
      <c r="BV2547" s="33">
        <f t="shared" si="279"/>
        <v>-292293.40702209622</v>
      </c>
      <c r="BW2547" s="9"/>
      <c r="BX2547" s="9"/>
      <c r="BY2547" s="9"/>
      <c r="BZ2547" s="9"/>
      <c r="CA2547" s="21"/>
      <c r="CB2547" s="21"/>
      <c r="CC2547" s="21"/>
      <c r="CD2547" s="22"/>
      <c r="CE2547" s="9"/>
      <c r="CF2547" s="9"/>
      <c r="CG2547" s="9"/>
      <c r="CH2547" s="9"/>
      <c r="CI2547" s="9"/>
      <c r="CJ2547" s="9"/>
      <c r="CK2547" s="9"/>
      <c r="CL2547" s="9"/>
      <c r="CM2547" s="10"/>
      <c r="CN2547" s="4"/>
      <c r="CO2547" s="4"/>
      <c r="CP2547" s="4"/>
      <c r="CQ2547" s="4"/>
      <c r="CR2547" s="4"/>
      <c r="CS2547" s="4"/>
      <c r="CT2547" s="4"/>
      <c r="CU2547" s="4"/>
      <c r="CV2547" s="4"/>
      <c r="CW2547" s="4"/>
      <c r="CX2547" s="4"/>
      <c r="CY2547" s="4"/>
      <c r="CZ2547" s="4"/>
      <c r="DD2547" s="3"/>
      <c r="DE2547" s="4"/>
      <c r="DF2547" s="4"/>
      <c r="DG2547" s="4"/>
      <c r="DH2547" s="4"/>
      <c r="DI2547" s="4"/>
      <c r="DJ2547" s="4"/>
      <c r="DK2547" s="4"/>
      <c r="DL2547" s="4"/>
      <c r="DM2547" s="4"/>
      <c r="DN2547" s="4"/>
      <c r="DO2547" s="4"/>
      <c r="DP2547" s="4"/>
      <c r="DQ2547" s="4"/>
      <c r="DR2547" s="4"/>
      <c r="DS2547" s="4"/>
      <c r="DT2547" s="4"/>
      <c r="DU2547" s="4"/>
      <c r="DV2547" s="4"/>
      <c r="DW2547" s="4"/>
      <c r="DX2547" s="4"/>
      <c r="DY2547" s="4"/>
      <c r="DZ2547" s="4"/>
      <c r="EE2547" s="4"/>
      <c r="EF2547" s="4"/>
      <c r="EG2547" s="4"/>
      <c r="EH2547" s="4"/>
      <c r="EI2547" s="4"/>
      <c r="EJ2547" s="4"/>
      <c r="EK2547" s="4"/>
      <c r="EL2547" s="4"/>
      <c r="EM2547" s="4"/>
      <c r="EN2547" s="4"/>
      <c r="EO2547" s="4"/>
      <c r="EP2547" s="4"/>
      <c r="EQ2547" s="4"/>
      <c r="ER2547" s="4"/>
      <c r="ES2547" s="4"/>
      <c r="ET2547" s="4"/>
      <c r="EU2547" s="4"/>
      <c r="EV2547" s="4"/>
      <c r="EW2547" s="4"/>
      <c r="EX2547" s="4"/>
      <c r="EY2547" s="4"/>
      <c r="EZ2547" s="4"/>
    </row>
    <row r="2548" spans="1:156">
      <c r="A2548" s="8">
        <v>2543</v>
      </c>
      <c r="B2548" s="21">
        <v>2013</v>
      </c>
      <c r="C2548" s="21">
        <v>1977</v>
      </c>
      <c r="D2548" s="22">
        <v>78.848646959999996</v>
      </c>
      <c r="E2548" s="9">
        <v>-44012.424299999999</v>
      </c>
      <c r="F2548" s="9">
        <v>1995818.2703</v>
      </c>
      <c r="G2548" s="9">
        <v>101672.62639999999</v>
      </c>
      <c r="H2548" s="9">
        <v>415861.05650000001</v>
      </c>
      <c r="I2548" s="9">
        <v>85789.149399999995</v>
      </c>
      <c r="J2548" s="9">
        <v>62821.194199999998</v>
      </c>
      <c r="K2548" s="9">
        <v>20968.513599999998</v>
      </c>
      <c r="L2548" s="9">
        <v>2685006.2075999998</v>
      </c>
      <c r="M2548" s="9">
        <f t="shared" si="273"/>
        <v>41852.6806</v>
      </c>
      <c r="N2548" s="26"/>
      <c r="O2548" s="26"/>
      <c r="P2548" s="26"/>
      <c r="Q2548" s="26"/>
      <c r="R2548" s="26"/>
      <c r="S2548" s="26"/>
      <c r="T2548" s="26"/>
      <c r="U2548" s="26"/>
      <c r="V2548" s="33">
        <f t="shared" si="274"/>
        <v>-44012.424299999999</v>
      </c>
      <c r="W2548" s="26"/>
      <c r="X2548" s="26"/>
      <c r="Y2548" s="26"/>
      <c r="Z2548" s="26"/>
      <c r="AA2548" s="26"/>
      <c r="AB2548" s="38">
        <v>2014</v>
      </c>
      <c r="AC2548" s="38">
        <v>1989</v>
      </c>
      <c r="AD2548" s="39">
        <v>120.8120722</v>
      </c>
      <c r="AE2548" s="33">
        <v>-144026.55410000001</v>
      </c>
      <c r="AF2548" s="33">
        <v>2127434.7266000002</v>
      </c>
      <c r="AG2548" s="33">
        <v>106509.8227</v>
      </c>
      <c r="AH2548" s="33">
        <v>182929.40640000001</v>
      </c>
      <c r="AI2548" s="33">
        <v>108575.6765</v>
      </c>
      <c r="AJ2548" s="33">
        <v>164777.83499999999</v>
      </c>
      <c r="AK2548" s="33">
        <v>120675.9657</v>
      </c>
      <c r="AL2548" s="33">
        <v>2713578.0556000001</v>
      </c>
      <c r="AM2548" s="33">
        <f t="shared" si="275"/>
        <v>44101.869299999991</v>
      </c>
      <c r="AN2548" s="33"/>
      <c r="AO2548" s="33"/>
      <c r="AP2548" s="33"/>
      <c r="AQ2548" s="33"/>
      <c r="AR2548" s="33"/>
      <c r="AS2548" s="33"/>
      <c r="AT2548" s="33"/>
      <c r="AU2548" s="33"/>
      <c r="AV2548" s="33">
        <f t="shared" si="276"/>
        <v>-144026.55410000001</v>
      </c>
      <c r="AW2548" s="33"/>
      <c r="AX2548" s="33"/>
      <c r="AY2548" s="33"/>
      <c r="AZ2548" s="33"/>
      <c r="BA2548" s="38">
        <v>2543</v>
      </c>
      <c r="BB2548" s="38">
        <v>2015</v>
      </c>
      <c r="BC2548" s="38">
        <v>1990</v>
      </c>
      <c r="BD2548" s="39">
        <v>135.3888048</v>
      </c>
      <c r="BE2548" s="33">
        <f t="shared" si="277"/>
        <v>72555.081255756784</v>
      </c>
      <c r="BF2548" s="33">
        <v>2161320.2398999999</v>
      </c>
      <c r="BG2548" s="33">
        <v>106509.8227</v>
      </c>
      <c r="BH2548" s="33">
        <v>184858.47150000001</v>
      </c>
      <c r="BI2548" s="33">
        <v>80572.657055756601</v>
      </c>
      <c r="BJ2548" s="33">
        <v>332776.96840000001</v>
      </c>
      <c r="BK2548" s="33">
        <v>11875.5275</v>
      </c>
      <c r="BL2548" s="33">
        <v>2781607.5507999999</v>
      </c>
      <c r="BM2548" s="33">
        <f t="shared" si="278"/>
        <v>320901.44089999999</v>
      </c>
      <c r="BN2548" s="9"/>
      <c r="BO2548" s="9"/>
      <c r="BP2548" s="9"/>
      <c r="BQ2548" s="9"/>
      <c r="BR2548" s="9"/>
      <c r="BS2548" s="9"/>
      <c r="BT2548" s="9"/>
      <c r="BU2548" s="9"/>
      <c r="BV2548" s="33">
        <f t="shared" si="279"/>
        <v>72555.081255756784</v>
      </c>
      <c r="BW2548" s="9"/>
      <c r="BX2548" s="9"/>
      <c r="BY2548" s="9"/>
      <c r="BZ2548" s="9"/>
      <c r="CA2548" s="21"/>
      <c r="CB2548" s="21"/>
      <c r="CC2548" s="21"/>
      <c r="CD2548" s="22"/>
      <c r="CE2548" s="9"/>
      <c r="CF2548" s="9"/>
      <c r="CG2548" s="9"/>
      <c r="CH2548" s="9"/>
      <c r="CI2548" s="9"/>
      <c r="CJ2548" s="9"/>
      <c r="CK2548" s="9"/>
      <c r="CL2548" s="9"/>
      <c r="CM2548" s="10"/>
      <c r="CN2548" s="4"/>
      <c r="CO2548" s="4"/>
      <c r="CP2548" s="4"/>
      <c r="CQ2548" s="4"/>
      <c r="CR2548" s="4"/>
      <c r="CS2548" s="4"/>
      <c r="CT2548" s="4"/>
      <c r="CU2548" s="4"/>
      <c r="CV2548" s="4"/>
      <c r="CW2548" s="4"/>
      <c r="CX2548" s="4"/>
      <c r="CY2548" s="4"/>
      <c r="CZ2548" s="4"/>
      <c r="DD2548" s="3"/>
      <c r="DE2548" s="4"/>
      <c r="DF2548" s="4"/>
      <c r="DG2548" s="4"/>
      <c r="DH2548" s="4"/>
      <c r="DI2548" s="4"/>
      <c r="DJ2548" s="4"/>
      <c r="DK2548" s="4"/>
      <c r="DL2548" s="4"/>
      <c r="DM2548" s="4"/>
      <c r="DN2548" s="4"/>
      <c r="DO2548" s="4"/>
      <c r="DP2548" s="4"/>
      <c r="DQ2548" s="4"/>
      <c r="DR2548" s="4"/>
      <c r="DS2548" s="4"/>
      <c r="DT2548" s="4"/>
      <c r="DU2548" s="4"/>
      <c r="DV2548" s="4"/>
      <c r="DW2548" s="4"/>
      <c r="DX2548" s="4"/>
      <c r="DY2548" s="4"/>
      <c r="DZ2548" s="4"/>
      <c r="EE2548" s="4"/>
      <c r="EF2548" s="4"/>
      <c r="EG2548" s="4"/>
      <c r="EH2548" s="4"/>
      <c r="EI2548" s="4"/>
      <c r="EJ2548" s="4"/>
      <c r="EK2548" s="4"/>
      <c r="EL2548" s="4"/>
      <c r="EM2548" s="4"/>
      <c r="EN2548" s="4"/>
      <c r="EO2548" s="4"/>
      <c r="EP2548" s="4"/>
      <c r="EQ2548" s="4"/>
      <c r="ER2548" s="4"/>
      <c r="ES2548" s="4"/>
      <c r="ET2548" s="4"/>
      <c r="EU2548" s="4"/>
      <c r="EV2548" s="4"/>
      <c r="EW2548" s="4"/>
      <c r="EX2548" s="4"/>
      <c r="EY2548" s="4"/>
      <c r="EZ2548" s="4"/>
    </row>
    <row r="2549" spans="1:156">
      <c r="A2549" s="8">
        <v>2544</v>
      </c>
      <c r="B2549" s="21">
        <v>2013</v>
      </c>
      <c r="C2549" s="21">
        <v>1973</v>
      </c>
      <c r="D2549" s="22">
        <v>98.382095480000004</v>
      </c>
      <c r="E2549" s="9">
        <v>-129445.9212</v>
      </c>
      <c r="F2549" s="9">
        <v>1917774.5873</v>
      </c>
      <c r="G2549" s="9">
        <v>101672.62639999999</v>
      </c>
      <c r="H2549" s="9">
        <v>415315.6728</v>
      </c>
      <c r="I2549" s="9">
        <v>87820.066099999996</v>
      </c>
      <c r="J2549" s="9">
        <v>51660.821300000003</v>
      </c>
      <c r="K2549" s="9">
        <v>19164.9103</v>
      </c>
      <c r="L2549" s="9">
        <v>2684524.7847000002</v>
      </c>
      <c r="M2549" s="9">
        <f t="shared" si="273"/>
        <v>32495.911000000004</v>
      </c>
      <c r="N2549" s="26"/>
      <c r="O2549" s="26"/>
      <c r="P2549" s="26"/>
      <c r="Q2549" s="26"/>
      <c r="R2549" s="26"/>
      <c r="S2549" s="26"/>
      <c r="T2549" s="26"/>
      <c r="U2549" s="26"/>
      <c r="V2549" s="33">
        <f t="shared" si="274"/>
        <v>-129445.9212</v>
      </c>
      <c r="W2549" s="26"/>
      <c r="X2549" s="26"/>
      <c r="Y2549" s="26"/>
      <c r="Z2549" s="26"/>
      <c r="AA2549" s="26"/>
      <c r="AB2549" s="38">
        <v>2014</v>
      </c>
      <c r="AC2549" s="38">
        <v>1984</v>
      </c>
      <c r="AD2549" s="39">
        <v>159.0187081</v>
      </c>
      <c r="AE2549" s="33">
        <v>248872.70499999999</v>
      </c>
      <c r="AF2549" s="33">
        <v>2024798.0134999999</v>
      </c>
      <c r="AG2549" s="33">
        <v>106509.8227</v>
      </c>
      <c r="AH2549" s="33">
        <v>191921.30290000001</v>
      </c>
      <c r="AI2549" s="33">
        <v>74779.309500000003</v>
      </c>
      <c r="AJ2549" s="33">
        <v>584678.40040000004</v>
      </c>
      <c r="AK2549" s="33">
        <v>0</v>
      </c>
      <c r="AL2549" s="33">
        <v>2733814.1439999999</v>
      </c>
      <c r="AM2549" s="33">
        <f t="shared" si="275"/>
        <v>584678.40040000004</v>
      </c>
      <c r="AN2549" s="33"/>
      <c r="AO2549" s="33"/>
      <c r="AP2549" s="33"/>
      <c r="AQ2549" s="33"/>
      <c r="AR2549" s="33"/>
      <c r="AS2549" s="33"/>
      <c r="AT2549" s="33"/>
      <c r="AU2549" s="33"/>
      <c r="AV2549" s="33">
        <f t="shared" si="276"/>
        <v>248872.70499999999</v>
      </c>
      <c r="AW2549" s="33"/>
      <c r="AX2549" s="33"/>
      <c r="AY2549" s="33"/>
      <c r="AZ2549" s="33"/>
      <c r="BA2549" s="38">
        <v>2544</v>
      </c>
      <c r="BB2549" s="38">
        <v>2015</v>
      </c>
      <c r="BC2549" s="38">
        <v>1985</v>
      </c>
      <c r="BD2549" s="39">
        <v>118.7752141</v>
      </c>
      <c r="BE2549" s="33">
        <f t="shared" si="277"/>
        <v>-127515.54223163752</v>
      </c>
      <c r="BF2549" s="33">
        <v>2098929.4185000001</v>
      </c>
      <c r="BG2549" s="33">
        <v>106509.8227</v>
      </c>
      <c r="BH2549" s="33">
        <v>184287.71189999999</v>
      </c>
      <c r="BI2549" s="33">
        <v>82717.877568362703</v>
      </c>
      <c r="BJ2549" s="33">
        <v>219156.90659999999</v>
      </c>
      <c r="BK2549" s="33">
        <v>38876.758500000004</v>
      </c>
      <c r="BL2549" s="33">
        <v>2780240.5210000002</v>
      </c>
      <c r="BM2549" s="33">
        <f t="shared" si="278"/>
        <v>180280.14809999999</v>
      </c>
      <c r="BN2549" s="9"/>
      <c r="BO2549" s="9"/>
      <c r="BP2549" s="9"/>
      <c r="BQ2549" s="9"/>
      <c r="BR2549" s="9"/>
      <c r="BS2549" s="9"/>
      <c r="BT2549" s="9"/>
      <c r="BU2549" s="9"/>
      <c r="BV2549" s="33">
        <f t="shared" si="279"/>
        <v>-127515.54223163752</v>
      </c>
      <c r="BW2549" s="9"/>
      <c r="BX2549" s="9"/>
      <c r="BY2549" s="9"/>
      <c r="BZ2549" s="9"/>
      <c r="CA2549" s="21"/>
      <c r="CB2549" s="21"/>
      <c r="CC2549" s="21"/>
      <c r="CD2549" s="22"/>
      <c r="CE2549" s="9"/>
      <c r="CF2549" s="9"/>
      <c r="CG2549" s="9"/>
      <c r="CH2549" s="9"/>
      <c r="CI2549" s="9"/>
      <c r="CJ2549" s="9"/>
      <c r="CK2549" s="9"/>
      <c r="CL2549" s="9"/>
      <c r="CM2549" s="10"/>
      <c r="CN2549" s="4"/>
      <c r="CO2549" s="4"/>
      <c r="CP2549" s="4"/>
      <c r="CQ2549" s="4"/>
      <c r="CR2549" s="4"/>
      <c r="CS2549" s="4"/>
      <c r="CT2549" s="4"/>
      <c r="CU2549" s="4"/>
      <c r="CV2549" s="4"/>
      <c r="CW2549" s="4"/>
      <c r="CX2549" s="4"/>
      <c r="CY2549" s="4"/>
      <c r="CZ2549" s="4"/>
      <c r="DD2549" s="3"/>
      <c r="DE2549" s="4"/>
      <c r="DF2549" s="4"/>
      <c r="DG2549" s="4"/>
      <c r="DH2549" s="4"/>
      <c r="DI2549" s="4"/>
      <c r="DJ2549" s="4"/>
      <c r="DK2549" s="4"/>
      <c r="DL2549" s="4"/>
      <c r="DM2549" s="4"/>
      <c r="DN2549" s="4"/>
      <c r="DO2549" s="4"/>
      <c r="DP2549" s="4"/>
      <c r="DQ2549" s="4"/>
      <c r="DR2549" s="4"/>
      <c r="DS2549" s="4"/>
      <c r="DT2549" s="4"/>
      <c r="DU2549" s="4"/>
      <c r="DV2549" s="4"/>
      <c r="DW2549" s="4"/>
      <c r="DX2549" s="4"/>
      <c r="DY2549" s="4"/>
      <c r="DZ2549" s="4"/>
      <c r="EE2549" s="4"/>
      <c r="EF2549" s="4"/>
      <c r="EG2549" s="4"/>
      <c r="EH2549" s="4"/>
      <c r="EI2549" s="4"/>
      <c r="EJ2549" s="4"/>
      <c r="EK2549" s="4"/>
      <c r="EL2549" s="4"/>
      <c r="EM2549" s="4"/>
      <c r="EN2549" s="4"/>
      <c r="EO2549" s="4"/>
      <c r="EP2549" s="4"/>
      <c r="EQ2549" s="4"/>
      <c r="ER2549" s="4"/>
      <c r="ES2549" s="4"/>
      <c r="ET2549" s="4"/>
      <c r="EU2549" s="4"/>
      <c r="EV2549" s="4"/>
      <c r="EW2549" s="4"/>
      <c r="EX2549" s="4"/>
      <c r="EY2549" s="4"/>
      <c r="EZ2549" s="4"/>
    </row>
    <row r="2550" spans="1:156">
      <c r="A2550" s="8">
        <v>2545</v>
      </c>
      <c r="B2550" s="21">
        <v>2013</v>
      </c>
      <c r="C2550" s="21">
        <v>1953</v>
      </c>
      <c r="D2550" s="22">
        <v>133.47564790000001</v>
      </c>
      <c r="E2550" s="9">
        <v>-27162.6427</v>
      </c>
      <c r="F2550" s="9">
        <v>2001808.6388000001</v>
      </c>
      <c r="G2550" s="9">
        <v>101672.62639999999</v>
      </c>
      <c r="H2550" s="9">
        <v>415213.89409999998</v>
      </c>
      <c r="I2550" s="9">
        <v>88199.0726</v>
      </c>
      <c r="J2550" s="9">
        <v>78507.143299999996</v>
      </c>
      <c r="K2550" s="9">
        <v>24057.644400000001</v>
      </c>
      <c r="L2550" s="9">
        <v>2688506.3735000002</v>
      </c>
      <c r="M2550" s="9">
        <f t="shared" si="273"/>
        <v>54449.498899999991</v>
      </c>
      <c r="N2550" s="26"/>
      <c r="O2550" s="26"/>
      <c r="P2550" s="26"/>
      <c r="Q2550" s="26"/>
      <c r="R2550" s="26"/>
      <c r="S2550" s="26"/>
      <c r="T2550" s="26"/>
      <c r="U2550" s="26"/>
      <c r="V2550" s="33">
        <f t="shared" si="274"/>
        <v>-27162.6427</v>
      </c>
      <c r="W2550" s="26"/>
      <c r="X2550" s="26"/>
      <c r="Y2550" s="26"/>
      <c r="Z2550" s="26"/>
      <c r="AA2550" s="26"/>
      <c r="AB2550" s="38">
        <v>2014</v>
      </c>
      <c r="AC2550" s="38">
        <v>2005</v>
      </c>
      <c r="AD2550" s="39">
        <v>109.369305</v>
      </c>
      <c r="AE2550" s="33">
        <v>-56796.098700000002</v>
      </c>
      <c r="AF2550" s="33">
        <v>2109559.6885000002</v>
      </c>
      <c r="AG2550" s="33">
        <v>106509.8227</v>
      </c>
      <c r="AH2550" s="33">
        <v>189896.58410000001</v>
      </c>
      <c r="AI2550" s="33">
        <v>82389.288199999995</v>
      </c>
      <c r="AJ2550" s="33">
        <v>218703.1232</v>
      </c>
      <c r="AK2550" s="33">
        <v>48366.298799999997</v>
      </c>
      <c r="AL2550" s="33">
        <v>2715488.3065999998</v>
      </c>
      <c r="AM2550" s="33">
        <f t="shared" si="275"/>
        <v>170336.82440000001</v>
      </c>
      <c r="AN2550" s="33"/>
      <c r="AO2550" s="33"/>
      <c r="AP2550" s="33"/>
      <c r="AQ2550" s="33"/>
      <c r="AR2550" s="33"/>
      <c r="AS2550" s="33"/>
      <c r="AT2550" s="33"/>
      <c r="AU2550" s="33"/>
      <c r="AV2550" s="33">
        <f t="shared" si="276"/>
        <v>-56796.098700000002</v>
      </c>
      <c r="AW2550" s="33"/>
      <c r="AX2550" s="33"/>
      <c r="AY2550" s="33"/>
      <c r="AZ2550" s="33"/>
      <c r="BA2550" s="38">
        <v>2545</v>
      </c>
      <c r="BB2550" s="38">
        <v>2015</v>
      </c>
      <c r="BC2550" s="38">
        <v>2006</v>
      </c>
      <c r="BD2550" s="39">
        <v>140.6011187</v>
      </c>
      <c r="BE2550" s="33">
        <f t="shared" si="277"/>
        <v>59144.568926658481</v>
      </c>
      <c r="BF2550" s="33">
        <v>2137291.0104</v>
      </c>
      <c r="BG2550" s="33">
        <v>106509.8227</v>
      </c>
      <c r="BH2550" s="33">
        <v>185026.62880000001</v>
      </c>
      <c r="BI2550" s="33">
        <v>79940.631726658205</v>
      </c>
      <c r="BJ2550" s="33">
        <v>383437.01510000002</v>
      </c>
      <c r="BK2550" s="33">
        <v>42556.2621</v>
      </c>
      <c r="BL2550" s="33">
        <v>2790504.2777</v>
      </c>
      <c r="BM2550" s="33">
        <f t="shared" si="278"/>
        <v>340880.75300000003</v>
      </c>
      <c r="BN2550" s="9"/>
      <c r="BO2550" s="9"/>
      <c r="BP2550" s="9"/>
      <c r="BQ2550" s="9"/>
      <c r="BR2550" s="9"/>
      <c r="BS2550" s="9"/>
      <c r="BT2550" s="9"/>
      <c r="BU2550" s="9"/>
      <c r="BV2550" s="33">
        <f t="shared" si="279"/>
        <v>59144.568926658481</v>
      </c>
      <c r="BW2550" s="9"/>
      <c r="BX2550" s="9"/>
      <c r="BY2550" s="9"/>
      <c r="BZ2550" s="9"/>
      <c r="CA2550" s="21"/>
      <c r="CB2550" s="21"/>
      <c r="CC2550" s="21"/>
      <c r="CD2550" s="22"/>
      <c r="CE2550" s="9"/>
      <c r="CF2550" s="9"/>
      <c r="CG2550" s="9"/>
      <c r="CH2550" s="9"/>
      <c r="CI2550" s="9"/>
      <c r="CJ2550" s="9"/>
      <c r="CK2550" s="9"/>
      <c r="CL2550" s="9"/>
      <c r="CM2550" s="10"/>
      <c r="CN2550" s="4"/>
      <c r="CO2550" s="4"/>
      <c r="CP2550" s="4"/>
      <c r="CQ2550" s="4"/>
      <c r="CR2550" s="4"/>
      <c r="CS2550" s="4"/>
      <c r="CT2550" s="4"/>
      <c r="CU2550" s="4"/>
      <c r="CV2550" s="4"/>
      <c r="CW2550" s="4"/>
      <c r="CX2550" s="4"/>
      <c r="CY2550" s="4"/>
      <c r="CZ2550" s="4"/>
      <c r="DD2550" s="3"/>
      <c r="DE2550" s="4"/>
      <c r="DF2550" s="4"/>
      <c r="DG2550" s="4"/>
      <c r="DH2550" s="4"/>
      <c r="DI2550" s="4"/>
      <c r="DJ2550" s="4"/>
      <c r="DK2550" s="4"/>
      <c r="DL2550" s="4"/>
      <c r="DM2550" s="4"/>
      <c r="DN2550" s="4"/>
      <c r="DO2550" s="4"/>
      <c r="DP2550" s="4"/>
      <c r="DQ2550" s="4"/>
      <c r="DR2550" s="4"/>
      <c r="DS2550" s="4"/>
      <c r="DT2550" s="4"/>
      <c r="DU2550" s="4"/>
      <c r="DV2550" s="4"/>
      <c r="DW2550" s="4"/>
      <c r="DX2550" s="4"/>
      <c r="DY2550" s="4"/>
      <c r="DZ2550" s="4"/>
      <c r="EE2550" s="4"/>
      <c r="EF2550" s="4"/>
      <c r="EG2550" s="4"/>
      <c r="EH2550" s="4"/>
      <c r="EI2550" s="4"/>
      <c r="EJ2550" s="4"/>
      <c r="EK2550" s="4"/>
      <c r="EL2550" s="4"/>
      <c r="EM2550" s="4"/>
      <c r="EN2550" s="4"/>
      <c r="EO2550" s="4"/>
      <c r="EP2550" s="4"/>
      <c r="EQ2550" s="4"/>
      <c r="ER2550" s="4"/>
      <c r="ES2550" s="4"/>
      <c r="ET2550" s="4"/>
      <c r="EU2550" s="4"/>
      <c r="EV2550" s="4"/>
      <c r="EW2550" s="4"/>
      <c r="EX2550" s="4"/>
      <c r="EY2550" s="4"/>
      <c r="EZ2550" s="4"/>
    </row>
    <row r="2551" spans="1:156">
      <c r="A2551" s="8">
        <v>2546</v>
      </c>
      <c r="B2551" s="21">
        <v>2013</v>
      </c>
      <c r="C2551" s="21">
        <v>1998</v>
      </c>
      <c r="D2551" s="22">
        <v>141.2795888</v>
      </c>
      <c r="E2551" s="9">
        <v>-54719.366600000001</v>
      </c>
      <c r="F2551" s="9">
        <v>1940262.0512000001</v>
      </c>
      <c r="G2551" s="9">
        <v>101672.62639999999</v>
      </c>
      <c r="H2551" s="9">
        <v>415867.27740000002</v>
      </c>
      <c r="I2551" s="9">
        <v>85765.983800000002</v>
      </c>
      <c r="J2551" s="9">
        <v>98559.899099999995</v>
      </c>
      <c r="K2551" s="9">
        <v>3866.4105</v>
      </c>
      <c r="L2551" s="9">
        <v>2692980.7941000001</v>
      </c>
      <c r="M2551" s="9">
        <f t="shared" si="273"/>
        <v>94693.488599999997</v>
      </c>
      <c r="N2551" s="26"/>
      <c r="O2551" s="26"/>
      <c r="P2551" s="26"/>
      <c r="Q2551" s="26"/>
      <c r="R2551" s="26"/>
      <c r="S2551" s="26"/>
      <c r="T2551" s="26"/>
      <c r="U2551" s="26"/>
      <c r="V2551" s="33">
        <f t="shared" si="274"/>
        <v>-54719.366600000001</v>
      </c>
      <c r="W2551" s="26"/>
      <c r="X2551" s="26"/>
      <c r="Y2551" s="26"/>
      <c r="Z2551" s="26"/>
      <c r="AA2551" s="26"/>
      <c r="AB2551" s="38">
        <v>2014</v>
      </c>
      <c r="AC2551" s="38">
        <v>1959</v>
      </c>
      <c r="AD2551" s="39">
        <v>157.36598480000001</v>
      </c>
      <c r="AE2551" s="33">
        <v>216759.42559999999</v>
      </c>
      <c r="AF2551" s="33">
        <v>2023023.2296</v>
      </c>
      <c r="AG2551" s="33">
        <v>106509.8227</v>
      </c>
      <c r="AH2551" s="33">
        <v>192025.16990000001</v>
      </c>
      <c r="AI2551" s="33">
        <v>74388.921700000006</v>
      </c>
      <c r="AJ2551" s="33">
        <v>564238.82629999996</v>
      </c>
      <c r="AK2551" s="33">
        <v>5460.0073000000002</v>
      </c>
      <c r="AL2551" s="33">
        <v>2737966.5373999998</v>
      </c>
      <c r="AM2551" s="33">
        <f t="shared" si="275"/>
        <v>558778.8189999999</v>
      </c>
      <c r="AN2551" s="33"/>
      <c r="AO2551" s="33"/>
      <c r="AP2551" s="33"/>
      <c r="AQ2551" s="33"/>
      <c r="AR2551" s="33"/>
      <c r="AS2551" s="33"/>
      <c r="AT2551" s="33"/>
      <c r="AU2551" s="33"/>
      <c r="AV2551" s="33">
        <f t="shared" si="276"/>
        <v>216759.42559999999</v>
      </c>
      <c r="AW2551" s="33"/>
      <c r="AX2551" s="33"/>
      <c r="AY2551" s="33"/>
      <c r="AZ2551" s="33"/>
      <c r="BA2551" s="38">
        <v>2546</v>
      </c>
      <c r="BB2551" s="38">
        <v>2015</v>
      </c>
      <c r="BC2551" s="38">
        <v>1960</v>
      </c>
      <c r="BD2551" s="39">
        <v>144.04261149999999</v>
      </c>
      <c r="BE2551" s="33">
        <f t="shared" si="277"/>
        <v>258695.41151248012</v>
      </c>
      <c r="BF2551" s="33">
        <v>2072015.7501000001</v>
      </c>
      <c r="BG2551" s="33">
        <v>106509.8227</v>
      </c>
      <c r="BH2551" s="33">
        <v>186737.58119999999</v>
      </c>
      <c r="BI2551" s="33">
        <v>73509.955412480296</v>
      </c>
      <c r="BJ2551" s="33">
        <v>634567.65249999997</v>
      </c>
      <c r="BK2551" s="33">
        <v>11243.348599999999</v>
      </c>
      <c r="BL2551" s="33">
        <v>2803402.0018000002</v>
      </c>
      <c r="BM2551" s="33">
        <f t="shared" si="278"/>
        <v>623324.30389999994</v>
      </c>
      <c r="BN2551" s="9"/>
      <c r="BO2551" s="9"/>
      <c r="BP2551" s="9"/>
      <c r="BQ2551" s="9"/>
      <c r="BR2551" s="9"/>
      <c r="BS2551" s="9"/>
      <c r="BT2551" s="9"/>
      <c r="BU2551" s="9"/>
      <c r="BV2551" s="33">
        <f t="shared" si="279"/>
        <v>258695.41151248012</v>
      </c>
      <c r="BW2551" s="9"/>
      <c r="BX2551" s="9"/>
      <c r="BY2551" s="9"/>
      <c r="BZ2551" s="9"/>
      <c r="CA2551" s="21"/>
      <c r="CB2551" s="21"/>
      <c r="CC2551" s="21"/>
      <c r="CD2551" s="22"/>
      <c r="CE2551" s="9"/>
      <c r="CF2551" s="9"/>
      <c r="CG2551" s="9"/>
      <c r="CH2551" s="9"/>
      <c r="CI2551" s="9"/>
      <c r="CJ2551" s="9"/>
      <c r="CK2551" s="9"/>
      <c r="CL2551" s="9"/>
      <c r="CM2551" s="10"/>
      <c r="CN2551" s="4"/>
      <c r="CO2551" s="4"/>
      <c r="CP2551" s="4"/>
      <c r="CQ2551" s="4"/>
      <c r="CR2551" s="4"/>
      <c r="CS2551" s="4"/>
      <c r="CT2551" s="4"/>
      <c r="CU2551" s="4"/>
      <c r="CV2551" s="4"/>
      <c r="CW2551" s="4"/>
      <c r="CX2551" s="4"/>
      <c r="CY2551" s="4"/>
      <c r="CZ2551" s="4"/>
      <c r="DD2551" s="3"/>
      <c r="DE2551" s="4"/>
      <c r="DF2551" s="4"/>
      <c r="DG2551" s="4"/>
      <c r="DH2551" s="4"/>
      <c r="DI2551" s="4"/>
      <c r="DJ2551" s="4"/>
      <c r="DK2551" s="4"/>
      <c r="DL2551" s="4"/>
      <c r="DM2551" s="4"/>
      <c r="DN2551" s="4"/>
      <c r="DO2551" s="4"/>
      <c r="DP2551" s="4"/>
      <c r="DQ2551" s="4"/>
      <c r="DR2551" s="4"/>
      <c r="DS2551" s="4"/>
      <c r="DT2551" s="4"/>
      <c r="DU2551" s="4"/>
      <c r="DV2551" s="4"/>
      <c r="DW2551" s="4"/>
      <c r="DX2551" s="4"/>
      <c r="DY2551" s="4"/>
      <c r="DZ2551" s="4"/>
      <c r="EE2551" s="4"/>
      <c r="EF2551" s="4"/>
      <c r="EG2551" s="4"/>
      <c r="EH2551" s="4"/>
      <c r="EI2551" s="4"/>
      <c r="EJ2551" s="4"/>
      <c r="EK2551" s="4"/>
      <c r="EL2551" s="4"/>
      <c r="EM2551" s="4"/>
      <c r="EN2551" s="4"/>
      <c r="EO2551" s="4"/>
      <c r="EP2551" s="4"/>
      <c r="EQ2551" s="4"/>
      <c r="ER2551" s="4"/>
      <c r="ES2551" s="4"/>
      <c r="ET2551" s="4"/>
      <c r="EU2551" s="4"/>
      <c r="EV2551" s="4"/>
      <c r="EW2551" s="4"/>
      <c r="EX2551" s="4"/>
      <c r="EY2551" s="4"/>
      <c r="EZ2551" s="4"/>
    </row>
    <row r="2552" spans="1:156">
      <c r="A2552" s="8">
        <v>2547</v>
      </c>
      <c r="B2552" s="21">
        <v>2013</v>
      </c>
      <c r="C2552" s="21">
        <v>1983</v>
      </c>
      <c r="D2552" s="22">
        <v>158.51116959999999</v>
      </c>
      <c r="E2552" s="9">
        <v>-34517.155500000001</v>
      </c>
      <c r="F2552" s="9">
        <v>1952976.564</v>
      </c>
      <c r="G2552" s="9">
        <v>101672.62639999999</v>
      </c>
      <c r="H2552" s="9">
        <v>415743.71909999999</v>
      </c>
      <c r="I2552" s="9">
        <v>86226.093800000002</v>
      </c>
      <c r="J2552" s="9">
        <v>102637.629</v>
      </c>
      <c r="K2552" s="9">
        <v>6746.451</v>
      </c>
      <c r="L2552" s="9">
        <v>2687027.3368000002</v>
      </c>
      <c r="M2552" s="9">
        <f t="shared" si="273"/>
        <v>95891.178</v>
      </c>
      <c r="N2552" s="26"/>
      <c r="O2552" s="26"/>
      <c r="P2552" s="26"/>
      <c r="Q2552" s="26"/>
      <c r="R2552" s="26"/>
      <c r="S2552" s="26"/>
      <c r="T2552" s="26"/>
      <c r="U2552" s="26"/>
      <c r="V2552" s="33">
        <f t="shared" si="274"/>
        <v>-34517.155500000001</v>
      </c>
      <c r="W2552" s="26"/>
      <c r="X2552" s="26"/>
      <c r="Y2552" s="26"/>
      <c r="Z2552" s="26"/>
      <c r="AA2552" s="26"/>
      <c r="AB2552" s="38">
        <v>2014</v>
      </c>
      <c r="AC2552" s="38">
        <v>2004</v>
      </c>
      <c r="AD2552" s="39">
        <v>112.34405529999999</v>
      </c>
      <c r="AE2552" s="33">
        <v>-121464.2069</v>
      </c>
      <c r="AF2552" s="33">
        <v>2086455.1762999999</v>
      </c>
      <c r="AG2552" s="33">
        <v>106509.8227</v>
      </c>
      <c r="AH2552" s="33">
        <v>182623.71119999999</v>
      </c>
      <c r="AI2552" s="33">
        <v>109724.6428</v>
      </c>
      <c r="AJ2552" s="33">
        <v>182143.2059</v>
      </c>
      <c r="AK2552" s="33">
        <v>79304.361699999994</v>
      </c>
      <c r="AL2552" s="33">
        <v>2709616.4040000001</v>
      </c>
      <c r="AM2552" s="33">
        <f t="shared" si="275"/>
        <v>102838.84420000001</v>
      </c>
      <c r="AN2552" s="33"/>
      <c r="AO2552" s="33"/>
      <c r="AP2552" s="33"/>
      <c r="AQ2552" s="33"/>
      <c r="AR2552" s="33"/>
      <c r="AS2552" s="33"/>
      <c r="AT2552" s="33"/>
      <c r="AU2552" s="33"/>
      <c r="AV2552" s="33">
        <f t="shared" si="276"/>
        <v>-121464.2069</v>
      </c>
      <c r="AW2552" s="33"/>
      <c r="AX2552" s="33"/>
      <c r="AY2552" s="33"/>
      <c r="AZ2552" s="33"/>
      <c r="BA2552" s="38">
        <v>2547</v>
      </c>
      <c r="BB2552" s="38">
        <v>2015</v>
      </c>
      <c r="BC2552" s="38">
        <v>2005</v>
      </c>
      <c r="BD2552" s="39">
        <v>109.369305</v>
      </c>
      <c r="BE2552" s="33">
        <f t="shared" si="277"/>
        <v>-74953.096955713816</v>
      </c>
      <c r="BF2552" s="33">
        <v>2135608.6519999998</v>
      </c>
      <c r="BG2552" s="33">
        <v>106509.8227</v>
      </c>
      <c r="BH2552" s="33">
        <v>185055.56849999999</v>
      </c>
      <c r="BI2552" s="33">
        <v>79831.860844286799</v>
      </c>
      <c r="BJ2552" s="33">
        <v>262855.08860000002</v>
      </c>
      <c r="BK2552" s="33">
        <v>45162.554700000001</v>
      </c>
      <c r="BL2552" s="33">
        <v>2799651.5348999999</v>
      </c>
      <c r="BM2552" s="33">
        <f t="shared" si="278"/>
        <v>217692.53390000001</v>
      </c>
      <c r="BN2552" s="9"/>
      <c r="BO2552" s="9"/>
      <c r="BP2552" s="9"/>
      <c r="BQ2552" s="9"/>
      <c r="BR2552" s="9"/>
      <c r="BS2552" s="9"/>
      <c r="BT2552" s="9"/>
      <c r="BU2552" s="9"/>
      <c r="BV2552" s="33">
        <f t="shared" si="279"/>
        <v>-74953.096955713816</v>
      </c>
      <c r="BW2552" s="9"/>
      <c r="BX2552" s="9"/>
      <c r="BY2552" s="9"/>
      <c r="BZ2552" s="9"/>
      <c r="CA2552" s="21"/>
      <c r="CB2552" s="21"/>
      <c r="CC2552" s="21"/>
      <c r="CD2552" s="22"/>
      <c r="CE2552" s="9"/>
      <c r="CF2552" s="9"/>
      <c r="CG2552" s="9"/>
      <c r="CH2552" s="9"/>
      <c r="CI2552" s="9"/>
      <c r="CJ2552" s="9"/>
      <c r="CK2552" s="9"/>
      <c r="CL2552" s="9"/>
      <c r="CM2552" s="10"/>
      <c r="CN2552" s="4"/>
      <c r="CO2552" s="4"/>
      <c r="CP2552" s="4"/>
      <c r="CQ2552" s="4"/>
      <c r="CR2552" s="4"/>
      <c r="CS2552" s="4"/>
      <c r="CT2552" s="4"/>
      <c r="CU2552" s="4"/>
      <c r="CV2552" s="4"/>
      <c r="CW2552" s="4"/>
      <c r="CX2552" s="4"/>
      <c r="CY2552" s="4"/>
      <c r="CZ2552" s="4"/>
      <c r="DD2552" s="3"/>
      <c r="DE2552" s="4"/>
      <c r="DF2552" s="4"/>
      <c r="DG2552" s="4"/>
      <c r="DH2552" s="4"/>
      <c r="DI2552" s="4"/>
      <c r="DJ2552" s="4"/>
      <c r="DK2552" s="4"/>
      <c r="DL2552" s="4"/>
      <c r="DM2552" s="4"/>
      <c r="DN2552" s="4"/>
      <c r="DO2552" s="4"/>
      <c r="DP2552" s="4"/>
      <c r="DQ2552" s="4"/>
      <c r="DR2552" s="4"/>
      <c r="DS2552" s="4"/>
      <c r="DT2552" s="4"/>
      <c r="DU2552" s="4"/>
      <c r="DV2552" s="4"/>
      <c r="DW2552" s="4"/>
      <c r="DX2552" s="4"/>
      <c r="DY2552" s="4"/>
      <c r="DZ2552" s="4"/>
      <c r="EE2552" s="4"/>
      <c r="EF2552" s="4"/>
      <c r="EG2552" s="4"/>
      <c r="EH2552" s="4"/>
      <c r="EI2552" s="4"/>
      <c r="EJ2552" s="4"/>
      <c r="EK2552" s="4"/>
      <c r="EL2552" s="4"/>
      <c r="EM2552" s="4"/>
      <c r="EN2552" s="4"/>
      <c r="EO2552" s="4"/>
      <c r="EP2552" s="4"/>
      <c r="EQ2552" s="4"/>
      <c r="ER2552" s="4"/>
      <c r="ES2552" s="4"/>
      <c r="ET2552" s="4"/>
      <c r="EU2552" s="4"/>
      <c r="EV2552" s="4"/>
      <c r="EW2552" s="4"/>
      <c r="EX2552" s="4"/>
      <c r="EY2552" s="4"/>
      <c r="EZ2552" s="4"/>
    </row>
    <row r="2553" spans="1:156">
      <c r="A2553" s="8">
        <v>2548</v>
      </c>
      <c r="B2553" s="21">
        <v>2013</v>
      </c>
      <c r="C2553" s="21">
        <v>1983</v>
      </c>
      <c r="D2553" s="22">
        <v>158.51116959999999</v>
      </c>
      <c r="E2553" s="9">
        <v>-24760.184000000001</v>
      </c>
      <c r="F2553" s="9">
        <v>1957310.1089999999</v>
      </c>
      <c r="G2553" s="9">
        <v>101672.62639999999</v>
      </c>
      <c r="H2553" s="9">
        <v>415760.47619999998</v>
      </c>
      <c r="I2553" s="9">
        <v>86163.693400000004</v>
      </c>
      <c r="J2553" s="9">
        <v>104568.1606</v>
      </c>
      <c r="K2553" s="9">
        <v>3203.5789</v>
      </c>
      <c r="L2553" s="9">
        <v>2687031.6707000001</v>
      </c>
      <c r="M2553" s="9">
        <f t="shared" si="273"/>
        <v>101364.58170000001</v>
      </c>
      <c r="N2553" s="26"/>
      <c r="O2553" s="26"/>
      <c r="P2553" s="26"/>
      <c r="Q2553" s="26"/>
      <c r="R2553" s="26"/>
      <c r="S2553" s="26"/>
      <c r="T2553" s="26"/>
      <c r="U2553" s="26"/>
      <c r="V2553" s="33">
        <f t="shared" si="274"/>
        <v>-24760.184000000001</v>
      </c>
      <c r="W2553" s="26"/>
      <c r="X2553" s="26"/>
      <c r="Y2553" s="26"/>
      <c r="Z2553" s="26"/>
      <c r="AA2553" s="26"/>
      <c r="AB2553" s="38">
        <v>2014</v>
      </c>
      <c r="AC2553" s="38">
        <v>1977</v>
      </c>
      <c r="AD2553" s="39">
        <v>78.848646959999996</v>
      </c>
      <c r="AE2553" s="33">
        <v>-266645.46260000003</v>
      </c>
      <c r="AF2553" s="33">
        <v>2091198.0926000001</v>
      </c>
      <c r="AG2553" s="33">
        <v>106509.8227</v>
      </c>
      <c r="AH2553" s="33">
        <v>177309.3077</v>
      </c>
      <c r="AI2553" s="33">
        <v>129699.0199</v>
      </c>
      <c r="AJ2553" s="33">
        <v>40867.277000000002</v>
      </c>
      <c r="AK2553" s="33">
        <v>106802.3925</v>
      </c>
      <c r="AL2553" s="33">
        <v>2705426.5899</v>
      </c>
      <c r="AM2553" s="33">
        <f t="shared" si="275"/>
        <v>-65935.1155</v>
      </c>
      <c r="AN2553" s="33"/>
      <c r="AO2553" s="33"/>
      <c r="AP2553" s="33"/>
      <c r="AQ2553" s="33"/>
      <c r="AR2553" s="33"/>
      <c r="AS2553" s="33"/>
      <c r="AT2553" s="33"/>
      <c r="AU2553" s="33"/>
      <c r="AV2553" s="33">
        <f t="shared" si="276"/>
        <v>-266645.46260000003</v>
      </c>
      <c r="AW2553" s="33"/>
      <c r="AX2553" s="33"/>
      <c r="AY2553" s="33"/>
      <c r="AZ2553" s="33"/>
      <c r="BA2553" s="38">
        <v>2548</v>
      </c>
      <c r="BB2553" s="38">
        <v>2015</v>
      </c>
      <c r="BC2553" s="38">
        <v>1978</v>
      </c>
      <c r="BD2553" s="39">
        <v>138.30665930000001</v>
      </c>
      <c r="BE2553" s="33">
        <f t="shared" si="277"/>
        <v>61572.948921503499</v>
      </c>
      <c r="BF2553" s="33">
        <v>2174887.9437000002</v>
      </c>
      <c r="BG2553" s="33">
        <v>106509.8227</v>
      </c>
      <c r="BH2553" s="33">
        <v>185942.4761</v>
      </c>
      <c r="BI2553" s="33">
        <v>76498.386521502704</v>
      </c>
      <c r="BJ2553" s="33">
        <v>344210.69699999999</v>
      </c>
      <c r="BK2553" s="33">
        <v>35924.077700000002</v>
      </c>
      <c r="BL2553" s="33">
        <v>2790552.2993999999</v>
      </c>
      <c r="BM2553" s="33">
        <f t="shared" si="278"/>
        <v>308286.61929999996</v>
      </c>
      <c r="BN2553" s="9"/>
      <c r="BO2553" s="9"/>
      <c r="BP2553" s="9"/>
      <c r="BQ2553" s="9"/>
      <c r="BR2553" s="9"/>
      <c r="BS2553" s="9"/>
      <c r="BT2553" s="9"/>
      <c r="BU2553" s="9"/>
      <c r="BV2553" s="33">
        <f t="shared" si="279"/>
        <v>61572.948921503499</v>
      </c>
      <c r="BW2553" s="9"/>
      <c r="BX2553" s="9"/>
      <c r="BY2553" s="9"/>
      <c r="BZ2553" s="9"/>
      <c r="CA2553" s="21"/>
      <c r="CB2553" s="21"/>
      <c r="CC2553" s="21"/>
      <c r="CD2553" s="22"/>
      <c r="CE2553" s="9"/>
      <c r="CF2553" s="9"/>
      <c r="CG2553" s="9"/>
      <c r="CH2553" s="9"/>
      <c r="CI2553" s="9"/>
      <c r="CJ2553" s="9"/>
      <c r="CK2553" s="9"/>
      <c r="CL2553" s="9"/>
      <c r="CM2553" s="10"/>
      <c r="CN2553" s="4"/>
      <c r="CO2553" s="4"/>
      <c r="CP2553" s="4"/>
      <c r="CQ2553" s="4"/>
      <c r="CR2553" s="4"/>
      <c r="CS2553" s="4"/>
      <c r="CT2553" s="4"/>
      <c r="CU2553" s="4"/>
      <c r="CV2553" s="4"/>
      <c r="CW2553" s="4"/>
      <c r="CX2553" s="4"/>
      <c r="CY2553" s="4"/>
      <c r="CZ2553" s="4"/>
      <c r="DD2553" s="3"/>
      <c r="DE2553" s="4"/>
      <c r="DF2553" s="4"/>
      <c r="DG2553" s="4"/>
      <c r="DH2553" s="4"/>
      <c r="DI2553" s="4"/>
      <c r="DJ2553" s="4"/>
      <c r="DK2553" s="4"/>
      <c r="DL2553" s="4"/>
      <c r="DM2553" s="4"/>
      <c r="DN2553" s="4"/>
      <c r="DO2553" s="4"/>
      <c r="DP2553" s="4"/>
      <c r="DQ2553" s="4"/>
      <c r="DR2553" s="4"/>
      <c r="DS2553" s="4"/>
      <c r="DT2553" s="4"/>
      <c r="DU2553" s="4"/>
      <c r="DV2553" s="4"/>
      <c r="DW2553" s="4"/>
      <c r="DX2553" s="4"/>
      <c r="DY2553" s="4"/>
      <c r="DZ2553" s="4"/>
      <c r="EE2553" s="4"/>
      <c r="EF2553" s="4"/>
      <c r="EG2553" s="4"/>
      <c r="EH2553" s="4"/>
      <c r="EI2553" s="4"/>
      <c r="EJ2553" s="4"/>
      <c r="EK2553" s="4"/>
      <c r="EL2553" s="4"/>
      <c r="EM2553" s="4"/>
      <c r="EN2553" s="4"/>
      <c r="EO2553" s="4"/>
      <c r="EP2553" s="4"/>
      <c r="EQ2553" s="4"/>
      <c r="ER2553" s="4"/>
      <c r="ES2553" s="4"/>
      <c r="ET2553" s="4"/>
      <c r="EU2553" s="4"/>
      <c r="EV2553" s="4"/>
      <c r="EW2553" s="4"/>
      <c r="EX2553" s="4"/>
      <c r="EY2553" s="4"/>
      <c r="EZ2553" s="4"/>
    </row>
    <row r="2554" spans="1:156">
      <c r="A2554" s="8">
        <v>2549</v>
      </c>
      <c r="B2554" s="21">
        <v>2013</v>
      </c>
      <c r="C2554" s="21">
        <v>2001</v>
      </c>
      <c r="D2554" s="22">
        <v>79.308135870000001</v>
      </c>
      <c r="E2554" s="9">
        <v>-52796.352599999998</v>
      </c>
      <c r="F2554" s="9">
        <v>1939440.0776</v>
      </c>
      <c r="G2554" s="9">
        <v>101672.62639999999</v>
      </c>
      <c r="H2554" s="9">
        <v>415061.53029999998</v>
      </c>
      <c r="I2554" s="9">
        <v>88766.449600000007</v>
      </c>
      <c r="J2554" s="9">
        <v>97718.608500000002</v>
      </c>
      <c r="K2554" s="9">
        <v>7079.6009999999997</v>
      </c>
      <c r="L2554" s="9">
        <v>2688376.0441000001</v>
      </c>
      <c r="M2554" s="9">
        <f t="shared" si="273"/>
        <v>90639.007500000007</v>
      </c>
      <c r="N2554" s="26"/>
      <c r="O2554" s="26"/>
      <c r="P2554" s="26"/>
      <c r="Q2554" s="26"/>
      <c r="R2554" s="26"/>
      <c r="S2554" s="26"/>
      <c r="T2554" s="26"/>
      <c r="U2554" s="26"/>
      <c r="V2554" s="33">
        <f t="shared" si="274"/>
        <v>-52796.352599999998</v>
      </c>
      <c r="W2554" s="26"/>
      <c r="X2554" s="26"/>
      <c r="Y2554" s="26"/>
      <c r="Z2554" s="26"/>
      <c r="AA2554" s="26"/>
      <c r="AB2554" s="38">
        <v>2014</v>
      </c>
      <c r="AC2554" s="38">
        <v>1961</v>
      </c>
      <c r="AD2554" s="39">
        <v>139.37192200000001</v>
      </c>
      <c r="AE2554" s="33">
        <v>51610.016900000002</v>
      </c>
      <c r="AF2554" s="33">
        <v>2049077.1283</v>
      </c>
      <c r="AG2554" s="33">
        <v>106509.8227</v>
      </c>
      <c r="AH2554" s="33">
        <v>190478.30739999999</v>
      </c>
      <c r="AI2554" s="33">
        <v>80202.860199999996</v>
      </c>
      <c r="AJ2554" s="33">
        <v>365770.40480000002</v>
      </c>
      <c r="AK2554" s="33">
        <v>9773.1551999999992</v>
      </c>
      <c r="AL2554" s="33">
        <v>2730655.3511999999</v>
      </c>
      <c r="AM2554" s="33">
        <f t="shared" si="275"/>
        <v>355997.24960000004</v>
      </c>
      <c r="AN2554" s="33"/>
      <c r="AO2554" s="33"/>
      <c r="AP2554" s="33"/>
      <c r="AQ2554" s="33"/>
      <c r="AR2554" s="33"/>
      <c r="AS2554" s="33"/>
      <c r="AT2554" s="33"/>
      <c r="AU2554" s="33"/>
      <c r="AV2554" s="33">
        <f t="shared" si="276"/>
        <v>51610.016900000002</v>
      </c>
      <c r="AW2554" s="33"/>
      <c r="AX2554" s="33"/>
      <c r="AY2554" s="33"/>
      <c r="AZ2554" s="33"/>
      <c r="BA2554" s="38">
        <v>2549</v>
      </c>
      <c r="BB2554" s="38">
        <v>2015</v>
      </c>
      <c r="BC2554" s="38">
        <v>1962</v>
      </c>
      <c r="BD2554" s="39">
        <v>126.2553453</v>
      </c>
      <c r="BE2554" s="33">
        <f t="shared" si="277"/>
        <v>-9570.8514799471013</v>
      </c>
      <c r="BF2554" s="33">
        <v>2088006.3193000001</v>
      </c>
      <c r="BG2554" s="33">
        <v>106509.8227</v>
      </c>
      <c r="BH2554" s="33">
        <v>181706.48579999999</v>
      </c>
      <c r="BI2554" s="33">
        <v>92419.508720053404</v>
      </c>
      <c r="BJ2554" s="33">
        <v>351402.96779999998</v>
      </c>
      <c r="BK2554" s="33">
        <v>33353.942900000002</v>
      </c>
      <c r="BL2554" s="33">
        <v>2796262.0129</v>
      </c>
      <c r="BM2554" s="33">
        <f t="shared" si="278"/>
        <v>318049.02489999996</v>
      </c>
      <c r="BN2554" s="9"/>
      <c r="BO2554" s="9"/>
      <c r="BP2554" s="9"/>
      <c r="BQ2554" s="9"/>
      <c r="BR2554" s="9"/>
      <c r="BS2554" s="9"/>
      <c r="BT2554" s="9"/>
      <c r="BU2554" s="9"/>
      <c r="BV2554" s="33">
        <f t="shared" si="279"/>
        <v>-9570.8514799471013</v>
      </c>
      <c r="BW2554" s="9"/>
      <c r="BX2554" s="9"/>
      <c r="BY2554" s="9"/>
      <c r="BZ2554" s="9"/>
      <c r="CA2554" s="21"/>
      <c r="CB2554" s="21"/>
      <c r="CC2554" s="21"/>
      <c r="CD2554" s="22"/>
      <c r="CE2554" s="9"/>
      <c r="CF2554" s="9"/>
      <c r="CG2554" s="9"/>
      <c r="CH2554" s="9"/>
      <c r="CI2554" s="9"/>
      <c r="CJ2554" s="9"/>
      <c r="CK2554" s="9"/>
      <c r="CL2554" s="9"/>
      <c r="CM2554" s="10"/>
      <c r="CN2554" s="4"/>
      <c r="CO2554" s="4"/>
      <c r="CP2554" s="4"/>
      <c r="CQ2554" s="4"/>
      <c r="CR2554" s="4"/>
      <c r="CS2554" s="4"/>
      <c r="CT2554" s="4"/>
      <c r="CU2554" s="4"/>
      <c r="CV2554" s="4"/>
      <c r="CW2554" s="4"/>
      <c r="CX2554" s="4"/>
      <c r="CY2554" s="4"/>
      <c r="CZ2554" s="4"/>
      <c r="DD2554" s="3"/>
      <c r="DE2554" s="4"/>
      <c r="DF2554" s="4"/>
      <c r="DG2554" s="4"/>
      <c r="DH2554" s="4"/>
      <c r="DI2554" s="4"/>
      <c r="DJ2554" s="4"/>
      <c r="DK2554" s="4"/>
      <c r="DL2554" s="4"/>
      <c r="DM2554" s="4"/>
      <c r="DN2554" s="4"/>
      <c r="DO2554" s="4"/>
      <c r="DP2554" s="4"/>
      <c r="DQ2554" s="4"/>
      <c r="DR2554" s="4"/>
      <c r="DS2554" s="4"/>
      <c r="DT2554" s="4"/>
      <c r="DU2554" s="4"/>
      <c r="DV2554" s="4"/>
      <c r="DW2554" s="4"/>
      <c r="DX2554" s="4"/>
      <c r="DY2554" s="4"/>
      <c r="DZ2554" s="4"/>
      <c r="EE2554" s="4"/>
      <c r="EF2554" s="4"/>
      <c r="EG2554" s="4"/>
      <c r="EH2554" s="4"/>
      <c r="EI2554" s="4"/>
      <c r="EJ2554" s="4"/>
      <c r="EK2554" s="4"/>
      <c r="EL2554" s="4"/>
      <c r="EM2554" s="4"/>
      <c r="EN2554" s="4"/>
      <c r="EO2554" s="4"/>
      <c r="EP2554" s="4"/>
      <c r="EQ2554" s="4"/>
      <c r="ER2554" s="4"/>
      <c r="ES2554" s="4"/>
      <c r="ET2554" s="4"/>
      <c r="EU2554" s="4"/>
      <c r="EV2554" s="4"/>
      <c r="EW2554" s="4"/>
      <c r="EX2554" s="4"/>
      <c r="EY2554" s="4"/>
      <c r="EZ2554" s="4"/>
    </row>
    <row r="2555" spans="1:156">
      <c r="A2555" s="8">
        <v>2550</v>
      </c>
      <c r="B2555" s="21">
        <v>2013</v>
      </c>
      <c r="C2555" s="21">
        <v>1950</v>
      </c>
      <c r="D2555" s="22">
        <v>158.5133792</v>
      </c>
      <c r="E2555" s="9">
        <v>-127771.4682</v>
      </c>
      <c r="F2555" s="9">
        <v>1912081.6629000001</v>
      </c>
      <c r="G2555" s="9">
        <v>101672.62639999999</v>
      </c>
      <c r="H2555" s="9">
        <v>415055.87300000002</v>
      </c>
      <c r="I2555" s="9">
        <v>88787.516499999998</v>
      </c>
      <c r="J2555" s="9">
        <v>55192.887799999997</v>
      </c>
      <c r="K2555" s="9">
        <v>20606.955399999999</v>
      </c>
      <c r="L2555" s="9">
        <v>2679955.0794000002</v>
      </c>
      <c r="M2555" s="9">
        <f t="shared" si="273"/>
        <v>34585.932399999998</v>
      </c>
      <c r="N2555" s="26"/>
      <c r="O2555" s="26"/>
      <c r="P2555" s="26"/>
      <c r="Q2555" s="26"/>
      <c r="R2555" s="26"/>
      <c r="S2555" s="26"/>
      <c r="T2555" s="26"/>
      <c r="U2555" s="26"/>
      <c r="V2555" s="33">
        <f t="shared" si="274"/>
        <v>-127771.4682</v>
      </c>
      <c r="W2555" s="26"/>
      <c r="X2555" s="26"/>
      <c r="Y2555" s="26"/>
      <c r="Z2555" s="26"/>
      <c r="AA2555" s="26"/>
      <c r="AB2555" s="38">
        <v>2014</v>
      </c>
      <c r="AC2555" s="38">
        <v>1952</v>
      </c>
      <c r="AD2555" s="39">
        <v>147.2903905</v>
      </c>
      <c r="AE2555" s="33">
        <v>110326.4645</v>
      </c>
      <c r="AF2555" s="33">
        <v>1980151.4449</v>
      </c>
      <c r="AG2555" s="33">
        <v>106509.8227</v>
      </c>
      <c r="AH2555" s="33">
        <v>191698.97020000001</v>
      </c>
      <c r="AI2555" s="33">
        <v>75614.954899999997</v>
      </c>
      <c r="AJ2555" s="33">
        <v>497583.26419999998</v>
      </c>
      <c r="AK2555" s="33">
        <v>6260.9573</v>
      </c>
      <c r="AL2555" s="33">
        <v>2734971.0351</v>
      </c>
      <c r="AM2555" s="33">
        <f t="shared" si="275"/>
        <v>491322.30689999997</v>
      </c>
      <c r="AN2555" s="33"/>
      <c r="AO2555" s="33"/>
      <c r="AP2555" s="33"/>
      <c r="AQ2555" s="33"/>
      <c r="AR2555" s="33"/>
      <c r="AS2555" s="33"/>
      <c r="AT2555" s="33"/>
      <c r="AU2555" s="33"/>
      <c r="AV2555" s="33">
        <f t="shared" si="276"/>
        <v>110326.4645</v>
      </c>
      <c r="AW2555" s="33"/>
      <c r="AX2555" s="33"/>
      <c r="AY2555" s="33"/>
      <c r="AZ2555" s="33"/>
      <c r="BA2555" s="38">
        <v>2550</v>
      </c>
      <c r="BB2555" s="38">
        <v>2015</v>
      </c>
      <c r="BC2555" s="38">
        <v>1953</v>
      </c>
      <c r="BD2555" s="39">
        <v>133.47564790000001</v>
      </c>
      <c r="BE2555" s="33">
        <f t="shared" si="277"/>
        <v>-58920.98742121039</v>
      </c>
      <c r="BF2555" s="33">
        <v>2036131.6137999999</v>
      </c>
      <c r="BG2555" s="33">
        <v>106509.8227</v>
      </c>
      <c r="BH2555" s="33">
        <v>182387.79730000001</v>
      </c>
      <c r="BI2555" s="33">
        <v>89858.774678789399</v>
      </c>
      <c r="BJ2555" s="33">
        <v>325655.02750000003</v>
      </c>
      <c r="BK2555" s="33">
        <v>17919.511900000001</v>
      </c>
      <c r="BL2555" s="33">
        <v>2781544.5115</v>
      </c>
      <c r="BM2555" s="33">
        <f t="shared" si="278"/>
        <v>307735.51560000004</v>
      </c>
      <c r="BN2555" s="9"/>
      <c r="BO2555" s="9"/>
      <c r="BP2555" s="9"/>
      <c r="BQ2555" s="9"/>
      <c r="BR2555" s="9"/>
      <c r="BS2555" s="9"/>
      <c r="BT2555" s="9"/>
      <c r="BU2555" s="9"/>
      <c r="BV2555" s="33">
        <f t="shared" si="279"/>
        <v>-58920.98742121039</v>
      </c>
      <c r="BW2555" s="9"/>
      <c r="BX2555" s="9"/>
      <c r="BY2555" s="9"/>
      <c r="BZ2555" s="9"/>
      <c r="CA2555" s="21"/>
      <c r="CB2555" s="21"/>
      <c r="CC2555" s="21"/>
      <c r="CD2555" s="22"/>
      <c r="CE2555" s="9"/>
      <c r="CF2555" s="9"/>
      <c r="CG2555" s="9"/>
      <c r="CH2555" s="9"/>
      <c r="CI2555" s="9"/>
      <c r="CJ2555" s="9"/>
      <c r="CK2555" s="9"/>
      <c r="CL2555" s="9"/>
      <c r="CM2555" s="10"/>
      <c r="CN2555" s="4"/>
      <c r="CO2555" s="4"/>
      <c r="CP2555" s="4"/>
      <c r="CQ2555" s="4"/>
      <c r="CR2555" s="4"/>
      <c r="CS2555" s="4"/>
      <c r="CT2555" s="4"/>
      <c r="CU2555" s="4"/>
      <c r="CV2555" s="4"/>
      <c r="CW2555" s="4"/>
      <c r="CX2555" s="4"/>
      <c r="CY2555" s="4"/>
      <c r="CZ2555" s="4"/>
      <c r="DD2555" s="3"/>
      <c r="DE2555" s="4"/>
      <c r="DF2555" s="4"/>
      <c r="DG2555" s="4"/>
      <c r="DH2555" s="4"/>
      <c r="DI2555" s="4"/>
      <c r="DJ2555" s="4"/>
      <c r="DK2555" s="4"/>
      <c r="DL2555" s="4"/>
      <c r="DM2555" s="4"/>
      <c r="DN2555" s="4"/>
      <c r="DO2555" s="4"/>
      <c r="DP2555" s="4"/>
      <c r="DQ2555" s="4"/>
      <c r="DR2555" s="4"/>
      <c r="DS2555" s="4"/>
      <c r="DT2555" s="4"/>
      <c r="DU2555" s="4"/>
      <c r="DV2555" s="4"/>
      <c r="DW2555" s="4"/>
      <c r="DX2555" s="4"/>
      <c r="DY2555" s="4"/>
      <c r="DZ2555" s="4"/>
      <c r="EE2555" s="4"/>
      <c r="EF2555" s="4"/>
      <c r="EG2555" s="4"/>
      <c r="EH2555" s="4"/>
      <c r="EI2555" s="4"/>
      <c r="EJ2555" s="4"/>
      <c r="EK2555" s="4"/>
      <c r="EL2555" s="4"/>
      <c r="EM2555" s="4"/>
      <c r="EN2555" s="4"/>
      <c r="EO2555" s="4"/>
      <c r="EP2555" s="4"/>
      <c r="EQ2555" s="4"/>
      <c r="ER2555" s="4"/>
      <c r="ES2555" s="4"/>
      <c r="ET2555" s="4"/>
      <c r="EU2555" s="4"/>
      <c r="EV2555" s="4"/>
      <c r="EW2555" s="4"/>
      <c r="EX2555" s="4"/>
      <c r="EY2555" s="4"/>
      <c r="EZ2555" s="4"/>
    </row>
    <row r="2556" spans="1:156">
      <c r="A2556" s="8">
        <v>2551</v>
      </c>
      <c r="B2556" s="21">
        <v>2013</v>
      </c>
      <c r="C2556" s="21">
        <v>1994</v>
      </c>
      <c r="D2556" s="22">
        <v>97.75743104</v>
      </c>
      <c r="E2556" s="9">
        <v>-78354.939799999993</v>
      </c>
      <c r="F2556" s="9">
        <v>1940150.6224</v>
      </c>
      <c r="G2556" s="9">
        <v>101672.62639999999</v>
      </c>
      <c r="H2556" s="9">
        <v>415513.93569999997</v>
      </c>
      <c r="I2556" s="9">
        <v>87081.768500000006</v>
      </c>
      <c r="J2556" s="9">
        <v>82661.253500000006</v>
      </c>
      <c r="K2556" s="9">
        <v>16045.0969</v>
      </c>
      <c r="L2556" s="9">
        <v>2689390.0493999999</v>
      </c>
      <c r="M2556" s="9">
        <f t="shared" si="273"/>
        <v>66616.156600000002</v>
      </c>
      <c r="N2556" s="26"/>
      <c r="O2556" s="26"/>
      <c r="P2556" s="26"/>
      <c r="Q2556" s="26"/>
      <c r="R2556" s="26"/>
      <c r="S2556" s="26"/>
      <c r="T2556" s="26"/>
      <c r="U2556" s="26"/>
      <c r="V2556" s="33">
        <f t="shared" si="274"/>
        <v>-78354.939799999993</v>
      </c>
      <c r="W2556" s="26"/>
      <c r="X2556" s="26"/>
      <c r="Y2556" s="26"/>
      <c r="Z2556" s="26"/>
      <c r="AA2556" s="26"/>
      <c r="AB2556" s="38">
        <v>2014</v>
      </c>
      <c r="AC2556" s="38">
        <v>1934</v>
      </c>
      <c r="AD2556" s="39">
        <v>151.97348650000001</v>
      </c>
      <c r="AE2556" s="33">
        <v>224854.5876</v>
      </c>
      <c r="AF2556" s="33">
        <v>2015081.6135</v>
      </c>
      <c r="AG2556" s="33">
        <v>106509.8227</v>
      </c>
      <c r="AH2556" s="33">
        <v>193503.15059999999</v>
      </c>
      <c r="AI2556" s="33">
        <v>68833.877999999997</v>
      </c>
      <c r="AJ2556" s="33">
        <v>584863.25329999998</v>
      </c>
      <c r="AK2556" s="33">
        <v>4455.5104000000001</v>
      </c>
      <c r="AL2556" s="33">
        <v>2739481.62</v>
      </c>
      <c r="AM2556" s="33">
        <f t="shared" si="275"/>
        <v>580407.74289999995</v>
      </c>
      <c r="AN2556" s="33"/>
      <c r="AO2556" s="33"/>
      <c r="AP2556" s="33"/>
      <c r="AQ2556" s="33"/>
      <c r="AR2556" s="33"/>
      <c r="AS2556" s="33"/>
      <c r="AT2556" s="33"/>
      <c r="AU2556" s="33"/>
      <c r="AV2556" s="33">
        <f t="shared" si="276"/>
        <v>224854.5876</v>
      </c>
      <c r="AW2556" s="33"/>
      <c r="AX2556" s="33"/>
      <c r="AY2556" s="33"/>
      <c r="AZ2556" s="33"/>
      <c r="BA2556" s="38">
        <v>2551</v>
      </c>
      <c r="BB2556" s="38">
        <v>2015</v>
      </c>
      <c r="BC2556" s="38">
        <v>1935</v>
      </c>
      <c r="BD2556" s="39">
        <v>122.9110288</v>
      </c>
      <c r="BE2556" s="33">
        <f t="shared" si="277"/>
        <v>20917.558089563623</v>
      </c>
      <c r="BF2556" s="33">
        <v>2091145.2856000001</v>
      </c>
      <c r="BG2556" s="33">
        <v>106509.8227</v>
      </c>
      <c r="BH2556" s="33">
        <v>182584.10939999999</v>
      </c>
      <c r="BI2556" s="33">
        <v>89120.928589563904</v>
      </c>
      <c r="BJ2556" s="33">
        <v>348674.34090000001</v>
      </c>
      <c r="BK2556" s="33">
        <v>13996.0769</v>
      </c>
      <c r="BL2556" s="33">
        <v>2783120.8522000001</v>
      </c>
      <c r="BM2556" s="33">
        <f t="shared" si="278"/>
        <v>334678.26400000002</v>
      </c>
      <c r="BN2556" s="9"/>
      <c r="BO2556" s="9"/>
      <c r="BP2556" s="9"/>
      <c r="BQ2556" s="9"/>
      <c r="BR2556" s="9"/>
      <c r="BS2556" s="9"/>
      <c r="BT2556" s="9"/>
      <c r="BU2556" s="9"/>
      <c r="BV2556" s="33">
        <f t="shared" si="279"/>
        <v>20917.558089563623</v>
      </c>
      <c r="BW2556" s="9"/>
      <c r="BX2556" s="9"/>
      <c r="BY2556" s="9"/>
      <c r="BZ2556" s="9"/>
      <c r="CA2556" s="21"/>
      <c r="CB2556" s="21"/>
      <c r="CC2556" s="21"/>
      <c r="CD2556" s="22"/>
      <c r="CE2556" s="9"/>
      <c r="CF2556" s="9"/>
      <c r="CG2556" s="9"/>
      <c r="CH2556" s="9"/>
      <c r="CI2556" s="9"/>
      <c r="CJ2556" s="9"/>
      <c r="CK2556" s="9"/>
      <c r="CL2556" s="9"/>
      <c r="CM2556" s="10"/>
      <c r="CN2556" s="4"/>
      <c r="CO2556" s="4"/>
      <c r="CP2556" s="4"/>
      <c r="CQ2556" s="4"/>
      <c r="CR2556" s="4"/>
      <c r="CS2556" s="4"/>
      <c r="CT2556" s="4"/>
      <c r="CU2556" s="4"/>
      <c r="CV2556" s="4"/>
      <c r="CW2556" s="4"/>
      <c r="CX2556" s="4"/>
      <c r="CY2556" s="4"/>
      <c r="CZ2556" s="4"/>
      <c r="DD2556" s="3"/>
      <c r="DE2556" s="4"/>
      <c r="DF2556" s="4"/>
      <c r="DG2556" s="4"/>
      <c r="DH2556" s="4"/>
      <c r="DI2556" s="4"/>
      <c r="DJ2556" s="4"/>
      <c r="DK2556" s="4"/>
      <c r="DL2556" s="4"/>
      <c r="DM2556" s="4"/>
      <c r="DN2556" s="4"/>
      <c r="DO2556" s="4"/>
      <c r="DP2556" s="4"/>
      <c r="DQ2556" s="4"/>
      <c r="DR2556" s="4"/>
      <c r="DS2556" s="4"/>
      <c r="DT2556" s="4"/>
      <c r="DU2556" s="4"/>
      <c r="DV2556" s="4"/>
      <c r="DW2556" s="4"/>
      <c r="DX2556" s="4"/>
      <c r="DY2556" s="4"/>
      <c r="DZ2556" s="4"/>
      <c r="EE2556" s="4"/>
      <c r="EF2556" s="4"/>
      <c r="EG2556" s="4"/>
      <c r="EH2556" s="4"/>
      <c r="EI2556" s="4"/>
      <c r="EJ2556" s="4"/>
      <c r="EK2556" s="4"/>
      <c r="EL2556" s="4"/>
      <c r="EM2556" s="4"/>
      <c r="EN2556" s="4"/>
      <c r="EO2556" s="4"/>
      <c r="EP2556" s="4"/>
      <c r="EQ2556" s="4"/>
      <c r="ER2556" s="4"/>
      <c r="ES2556" s="4"/>
      <c r="ET2556" s="4"/>
      <c r="EU2556" s="4"/>
      <c r="EV2556" s="4"/>
      <c r="EW2556" s="4"/>
      <c r="EX2556" s="4"/>
      <c r="EY2556" s="4"/>
      <c r="EZ2556" s="4"/>
    </row>
    <row r="2557" spans="1:156">
      <c r="A2557" s="8">
        <v>2552</v>
      </c>
      <c r="B2557" s="21">
        <v>2013</v>
      </c>
      <c r="C2557" s="21">
        <v>1956</v>
      </c>
      <c r="D2557" s="22">
        <v>179.89372280000001</v>
      </c>
      <c r="E2557" s="9">
        <v>-69808.522700000001</v>
      </c>
      <c r="F2557" s="9">
        <v>1935261.6891000001</v>
      </c>
      <c r="G2557" s="9">
        <v>101672.62639999999</v>
      </c>
      <c r="H2557" s="9">
        <v>415239.78779999999</v>
      </c>
      <c r="I2557" s="9">
        <v>88102.648799999995</v>
      </c>
      <c r="J2557" s="9">
        <v>83143.153900000005</v>
      </c>
      <c r="K2557" s="9">
        <v>7061.0219999999999</v>
      </c>
      <c r="L2557" s="9">
        <v>2686167.4067000002</v>
      </c>
      <c r="M2557" s="9">
        <f t="shared" si="273"/>
        <v>76082.131900000008</v>
      </c>
      <c r="N2557" s="26"/>
      <c r="O2557" s="26"/>
      <c r="P2557" s="26"/>
      <c r="Q2557" s="26"/>
      <c r="R2557" s="26"/>
      <c r="S2557" s="26"/>
      <c r="T2557" s="26"/>
      <c r="U2557" s="26"/>
      <c r="V2557" s="33">
        <f t="shared" si="274"/>
        <v>-69808.522700000001</v>
      </c>
      <c r="W2557" s="26"/>
      <c r="X2557" s="26"/>
      <c r="Y2557" s="26"/>
      <c r="Z2557" s="26"/>
      <c r="AA2557" s="26"/>
      <c r="AB2557" s="38">
        <v>2014</v>
      </c>
      <c r="AC2557" s="38">
        <v>1944</v>
      </c>
      <c r="AD2557" s="39">
        <v>86.51293957</v>
      </c>
      <c r="AE2557" s="33">
        <v>-264787.39020000002</v>
      </c>
      <c r="AF2557" s="33">
        <v>2024034.9031</v>
      </c>
      <c r="AG2557" s="33">
        <v>106509.8227</v>
      </c>
      <c r="AH2557" s="33">
        <v>175426.51920000001</v>
      </c>
      <c r="AI2557" s="33">
        <v>136775.54819999999</v>
      </c>
      <c r="AJ2557" s="33">
        <v>88170.950400000002</v>
      </c>
      <c r="AK2557" s="33">
        <v>88097.124800000005</v>
      </c>
      <c r="AL2557" s="33">
        <v>2707608.0090000001</v>
      </c>
      <c r="AM2557" s="33">
        <f t="shared" si="275"/>
        <v>73.825599999996484</v>
      </c>
      <c r="AN2557" s="33"/>
      <c r="AO2557" s="33"/>
      <c r="AP2557" s="33"/>
      <c r="AQ2557" s="33"/>
      <c r="AR2557" s="33"/>
      <c r="AS2557" s="33"/>
      <c r="AT2557" s="33"/>
      <c r="AU2557" s="33"/>
      <c r="AV2557" s="33">
        <f t="shared" si="276"/>
        <v>-264787.39020000002</v>
      </c>
      <c r="AW2557" s="33"/>
      <c r="AX2557" s="33"/>
      <c r="AY2557" s="33"/>
      <c r="AZ2557" s="33"/>
      <c r="BA2557" s="38">
        <v>2552</v>
      </c>
      <c r="BB2557" s="38">
        <v>2015</v>
      </c>
      <c r="BC2557" s="38">
        <v>1945</v>
      </c>
      <c r="BD2557" s="39">
        <v>108.2331054</v>
      </c>
      <c r="BE2557" s="33">
        <f t="shared" si="277"/>
        <v>-298161.99679090409</v>
      </c>
      <c r="BF2557" s="33">
        <v>2064803.2807</v>
      </c>
      <c r="BG2557" s="33">
        <v>106509.8227</v>
      </c>
      <c r="BH2557" s="33">
        <v>173031.15090000001</v>
      </c>
      <c r="BI2557" s="33">
        <v>125026.067209096</v>
      </c>
      <c r="BJ2557" s="33">
        <v>148809.2292</v>
      </c>
      <c r="BK2557" s="33">
        <v>121629.9451</v>
      </c>
      <c r="BL2557" s="33">
        <v>2794711.6024000002</v>
      </c>
      <c r="BM2557" s="33">
        <f t="shared" si="278"/>
        <v>27179.284100000004</v>
      </c>
      <c r="BN2557" s="9"/>
      <c r="BO2557" s="9"/>
      <c r="BP2557" s="9"/>
      <c r="BQ2557" s="9"/>
      <c r="BR2557" s="9"/>
      <c r="BS2557" s="9"/>
      <c r="BT2557" s="9"/>
      <c r="BU2557" s="9"/>
      <c r="BV2557" s="33">
        <f t="shared" si="279"/>
        <v>-298161.99679090409</v>
      </c>
      <c r="BW2557" s="9"/>
      <c r="BX2557" s="9"/>
      <c r="BY2557" s="9"/>
      <c r="BZ2557" s="9"/>
      <c r="CA2557" s="21"/>
      <c r="CB2557" s="21"/>
      <c r="CC2557" s="21"/>
      <c r="CD2557" s="22"/>
      <c r="CE2557" s="9"/>
      <c r="CF2557" s="9"/>
      <c r="CG2557" s="9"/>
      <c r="CH2557" s="9"/>
      <c r="CI2557" s="9"/>
      <c r="CJ2557" s="9"/>
      <c r="CK2557" s="9"/>
      <c r="CL2557" s="9"/>
      <c r="CM2557" s="10"/>
      <c r="CN2557" s="4"/>
      <c r="CO2557" s="4"/>
      <c r="CP2557" s="4"/>
      <c r="CQ2557" s="4"/>
      <c r="CR2557" s="4"/>
      <c r="CS2557" s="4"/>
      <c r="CT2557" s="4"/>
      <c r="CU2557" s="4"/>
      <c r="CV2557" s="4"/>
      <c r="CW2557" s="4"/>
      <c r="CX2557" s="4"/>
      <c r="CY2557" s="4"/>
      <c r="CZ2557" s="4"/>
      <c r="DD2557" s="3"/>
      <c r="DE2557" s="4"/>
      <c r="DF2557" s="4"/>
      <c r="DG2557" s="4"/>
      <c r="DH2557" s="4"/>
      <c r="DI2557" s="4"/>
      <c r="DJ2557" s="4"/>
      <c r="DK2557" s="4"/>
      <c r="DL2557" s="4"/>
      <c r="DM2557" s="4"/>
      <c r="DN2557" s="4"/>
      <c r="DO2557" s="4"/>
      <c r="DP2557" s="4"/>
      <c r="DQ2557" s="4"/>
      <c r="DR2557" s="4"/>
      <c r="DS2557" s="4"/>
      <c r="DT2557" s="4"/>
      <c r="DU2557" s="4"/>
      <c r="DV2557" s="4"/>
      <c r="DW2557" s="4"/>
      <c r="DX2557" s="4"/>
      <c r="DY2557" s="4"/>
      <c r="DZ2557" s="4"/>
      <c r="EE2557" s="4"/>
      <c r="EF2557" s="4"/>
      <c r="EG2557" s="4"/>
      <c r="EH2557" s="4"/>
      <c r="EI2557" s="4"/>
      <c r="EJ2557" s="4"/>
      <c r="EK2557" s="4"/>
      <c r="EL2557" s="4"/>
      <c r="EM2557" s="4"/>
      <c r="EN2557" s="4"/>
      <c r="EO2557" s="4"/>
      <c r="EP2557" s="4"/>
      <c r="EQ2557" s="4"/>
      <c r="ER2557" s="4"/>
      <c r="ES2557" s="4"/>
      <c r="ET2557" s="4"/>
      <c r="EU2557" s="4"/>
      <c r="EV2557" s="4"/>
      <c r="EW2557" s="4"/>
      <c r="EX2557" s="4"/>
      <c r="EY2557" s="4"/>
      <c r="EZ2557" s="4"/>
    </row>
    <row r="2558" spans="1:156">
      <c r="A2558" s="8">
        <v>2553</v>
      </c>
      <c r="B2558" s="21">
        <v>2013</v>
      </c>
      <c r="C2558" s="21">
        <v>1951</v>
      </c>
      <c r="D2558" s="22">
        <v>165.19841829999999</v>
      </c>
      <c r="E2558" s="9">
        <v>-96492.319499999998</v>
      </c>
      <c r="F2558" s="9">
        <v>1946454.6084</v>
      </c>
      <c r="G2558" s="9">
        <v>101672.62639999999</v>
      </c>
      <c r="H2558" s="9">
        <v>415782.8898</v>
      </c>
      <c r="I2558" s="9">
        <v>86080.228900000002</v>
      </c>
      <c r="J2558" s="9">
        <v>54236.84</v>
      </c>
      <c r="K2558" s="9">
        <v>14238.6031</v>
      </c>
      <c r="L2558" s="9">
        <v>2686480.91</v>
      </c>
      <c r="M2558" s="9">
        <f t="shared" si="273"/>
        <v>39998.236899999996</v>
      </c>
      <c r="N2558" s="26"/>
      <c r="O2558" s="26"/>
      <c r="P2558" s="26"/>
      <c r="Q2558" s="26"/>
      <c r="R2558" s="26"/>
      <c r="S2558" s="26"/>
      <c r="T2558" s="26"/>
      <c r="U2558" s="26"/>
      <c r="V2558" s="33">
        <f t="shared" si="274"/>
        <v>-96492.319499999998</v>
      </c>
      <c r="W2558" s="26"/>
      <c r="X2558" s="26"/>
      <c r="Y2558" s="26"/>
      <c r="Z2558" s="26"/>
      <c r="AA2558" s="26"/>
      <c r="AB2558" s="38">
        <v>2014</v>
      </c>
      <c r="AC2558" s="38">
        <v>1958</v>
      </c>
      <c r="AD2558" s="39">
        <v>135.44914199999999</v>
      </c>
      <c r="AE2558" s="33">
        <v>-54498.657800000001</v>
      </c>
      <c r="AF2558" s="33">
        <v>2030617.0090999999</v>
      </c>
      <c r="AG2558" s="33">
        <v>106509.8227</v>
      </c>
      <c r="AH2558" s="33">
        <v>189372.92800000001</v>
      </c>
      <c r="AI2558" s="33">
        <v>84357.468399999998</v>
      </c>
      <c r="AJ2558" s="33">
        <v>273219.31900000002</v>
      </c>
      <c r="AK2558" s="33">
        <v>15331.8887</v>
      </c>
      <c r="AL2558" s="33">
        <v>2723243.3161999998</v>
      </c>
      <c r="AM2558" s="33">
        <f t="shared" si="275"/>
        <v>257887.43030000001</v>
      </c>
      <c r="AN2558" s="33"/>
      <c r="AO2558" s="33"/>
      <c r="AP2558" s="33"/>
      <c r="AQ2558" s="33"/>
      <c r="AR2558" s="33"/>
      <c r="AS2558" s="33"/>
      <c r="AT2558" s="33"/>
      <c r="AU2558" s="33"/>
      <c r="AV2558" s="33">
        <f t="shared" si="276"/>
        <v>-54498.657800000001</v>
      </c>
      <c r="AW2558" s="33"/>
      <c r="AX2558" s="33"/>
      <c r="AY2558" s="33"/>
      <c r="AZ2558" s="33"/>
      <c r="BA2558" s="38">
        <v>2553</v>
      </c>
      <c r="BB2558" s="38">
        <v>2015</v>
      </c>
      <c r="BC2558" s="38">
        <v>1959</v>
      </c>
      <c r="BD2558" s="39">
        <v>157.36598480000001</v>
      </c>
      <c r="BE2558" s="33">
        <f t="shared" si="277"/>
        <v>243025.92008169275</v>
      </c>
      <c r="BF2558" s="33">
        <v>2083477.0179000001</v>
      </c>
      <c r="BG2558" s="33">
        <v>106509.8227</v>
      </c>
      <c r="BH2558" s="33">
        <v>187034.6017</v>
      </c>
      <c r="BI2558" s="33">
        <v>72393.593281693</v>
      </c>
      <c r="BJ2558" s="33">
        <v>588508.18050000002</v>
      </c>
      <c r="BK2558" s="33">
        <v>969.21469999999999</v>
      </c>
      <c r="BL2558" s="33">
        <v>2793928.0813000002</v>
      </c>
      <c r="BM2558" s="33">
        <f t="shared" si="278"/>
        <v>587538.96580000001</v>
      </c>
      <c r="BN2558" s="9"/>
      <c r="BO2558" s="9"/>
      <c r="BP2558" s="9"/>
      <c r="BQ2558" s="9"/>
      <c r="BR2558" s="9"/>
      <c r="BS2558" s="9"/>
      <c r="BT2558" s="9"/>
      <c r="BU2558" s="9"/>
      <c r="BV2558" s="33">
        <f t="shared" si="279"/>
        <v>243025.92008169275</v>
      </c>
      <c r="BW2558" s="9"/>
      <c r="BX2558" s="9"/>
      <c r="BY2558" s="9"/>
      <c r="BZ2558" s="9"/>
      <c r="CA2558" s="21"/>
      <c r="CB2558" s="21"/>
      <c r="CC2558" s="21"/>
      <c r="CD2558" s="22"/>
      <c r="CE2558" s="9"/>
      <c r="CF2558" s="9"/>
      <c r="CG2558" s="9"/>
      <c r="CH2558" s="9"/>
      <c r="CI2558" s="9"/>
      <c r="CJ2558" s="9"/>
      <c r="CK2558" s="9"/>
      <c r="CL2558" s="9"/>
      <c r="CM2558" s="10"/>
      <c r="CN2558" s="4"/>
      <c r="CO2558" s="4"/>
      <c r="CP2558" s="4"/>
      <c r="CQ2558" s="4"/>
      <c r="CR2558" s="4"/>
      <c r="CS2558" s="4"/>
      <c r="CT2558" s="4"/>
      <c r="CU2558" s="4"/>
      <c r="CV2558" s="4"/>
      <c r="CW2558" s="4"/>
      <c r="CX2558" s="4"/>
      <c r="CY2558" s="4"/>
      <c r="CZ2558" s="4"/>
      <c r="DD2558" s="3"/>
      <c r="DE2558" s="4"/>
      <c r="DF2558" s="4"/>
      <c r="DG2558" s="4"/>
      <c r="DH2558" s="4"/>
      <c r="DI2558" s="4"/>
      <c r="DJ2558" s="4"/>
      <c r="DK2558" s="4"/>
      <c r="DL2558" s="4"/>
      <c r="DM2558" s="4"/>
      <c r="DN2558" s="4"/>
      <c r="DO2558" s="4"/>
      <c r="DP2558" s="4"/>
      <c r="DQ2558" s="4"/>
      <c r="DR2558" s="4"/>
      <c r="DS2558" s="4"/>
      <c r="DT2558" s="4"/>
      <c r="DU2558" s="4"/>
      <c r="DV2558" s="4"/>
      <c r="DW2558" s="4"/>
      <c r="DX2558" s="4"/>
      <c r="DY2558" s="4"/>
      <c r="DZ2558" s="4"/>
      <c r="EE2558" s="4"/>
      <c r="EF2558" s="4"/>
      <c r="EG2558" s="4"/>
      <c r="EH2558" s="4"/>
      <c r="EI2558" s="4"/>
      <c r="EJ2558" s="4"/>
      <c r="EK2558" s="4"/>
      <c r="EL2558" s="4"/>
      <c r="EM2558" s="4"/>
      <c r="EN2558" s="4"/>
      <c r="EO2558" s="4"/>
      <c r="EP2558" s="4"/>
      <c r="EQ2558" s="4"/>
      <c r="ER2558" s="4"/>
      <c r="ES2558" s="4"/>
      <c r="ET2558" s="4"/>
      <c r="EU2558" s="4"/>
      <c r="EV2558" s="4"/>
      <c r="EW2558" s="4"/>
      <c r="EX2558" s="4"/>
      <c r="EY2558" s="4"/>
      <c r="EZ2558" s="4"/>
    </row>
    <row r="2559" spans="1:156">
      <c r="A2559" s="8">
        <v>2554</v>
      </c>
      <c r="B2559" s="21">
        <v>2013</v>
      </c>
      <c r="C2559" s="21">
        <v>2001</v>
      </c>
      <c r="D2559" s="22">
        <v>79.308135870000001</v>
      </c>
      <c r="E2559" s="9">
        <v>-67818.962100000004</v>
      </c>
      <c r="F2559" s="9">
        <v>1909839.0057999999</v>
      </c>
      <c r="G2559" s="9">
        <v>101672.62639999999</v>
      </c>
      <c r="H2559" s="9">
        <v>415355.22940000001</v>
      </c>
      <c r="I2559" s="9">
        <v>87672.763999999996</v>
      </c>
      <c r="J2559" s="9">
        <v>106203.545</v>
      </c>
      <c r="K2559" s="9">
        <v>2920.3362000000002</v>
      </c>
      <c r="L2559" s="9">
        <v>2685641.7965000002</v>
      </c>
      <c r="M2559" s="9">
        <f t="shared" si="273"/>
        <v>103283.20879999999</v>
      </c>
      <c r="N2559" s="26"/>
      <c r="O2559" s="26"/>
      <c r="P2559" s="26"/>
      <c r="Q2559" s="26"/>
      <c r="R2559" s="26"/>
      <c r="S2559" s="26"/>
      <c r="T2559" s="26"/>
      <c r="U2559" s="26"/>
      <c r="V2559" s="33">
        <f t="shared" si="274"/>
        <v>-67818.962100000004</v>
      </c>
      <c r="W2559" s="26"/>
      <c r="X2559" s="26"/>
      <c r="Y2559" s="26"/>
      <c r="Z2559" s="26"/>
      <c r="AA2559" s="26"/>
      <c r="AB2559" s="38">
        <v>2014</v>
      </c>
      <c r="AC2559" s="38">
        <v>1995</v>
      </c>
      <c r="AD2559" s="39">
        <v>131.04328570000001</v>
      </c>
      <c r="AE2559" s="33">
        <v>-26874.608</v>
      </c>
      <c r="AF2559" s="33">
        <v>2006250.7812999999</v>
      </c>
      <c r="AG2559" s="33">
        <v>106509.8227</v>
      </c>
      <c r="AH2559" s="33">
        <v>180594.7868</v>
      </c>
      <c r="AI2559" s="33">
        <v>117350.4284</v>
      </c>
      <c r="AJ2559" s="33">
        <v>329546.42170000001</v>
      </c>
      <c r="AK2559" s="33">
        <v>45768.999199999998</v>
      </c>
      <c r="AL2559" s="33">
        <v>2721357.8495999998</v>
      </c>
      <c r="AM2559" s="33">
        <f t="shared" si="275"/>
        <v>283777.42249999999</v>
      </c>
      <c r="AN2559" s="33"/>
      <c r="AO2559" s="33"/>
      <c r="AP2559" s="33"/>
      <c r="AQ2559" s="33"/>
      <c r="AR2559" s="33"/>
      <c r="AS2559" s="33"/>
      <c r="AT2559" s="33"/>
      <c r="AU2559" s="33"/>
      <c r="AV2559" s="33">
        <f t="shared" si="276"/>
        <v>-26874.608</v>
      </c>
      <c r="AW2559" s="33"/>
      <c r="AX2559" s="33"/>
      <c r="AY2559" s="33"/>
      <c r="AZ2559" s="33"/>
      <c r="BA2559" s="38">
        <v>2554</v>
      </c>
      <c r="BB2559" s="38">
        <v>2015</v>
      </c>
      <c r="BC2559" s="38">
        <v>1996</v>
      </c>
      <c r="BD2559" s="39">
        <v>184.8110351</v>
      </c>
      <c r="BE2559" s="33">
        <f t="shared" si="277"/>
        <v>242223.52347199339</v>
      </c>
      <c r="BF2559" s="33">
        <v>2043712.9095999999</v>
      </c>
      <c r="BG2559" s="33">
        <v>106509.8227</v>
      </c>
      <c r="BH2559" s="33">
        <v>186924.75279999999</v>
      </c>
      <c r="BI2559" s="33">
        <v>72806.464371994094</v>
      </c>
      <c r="BJ2559" s="33">
        <v>657643.8504</v>
      </c>
      <c r="BK2559" s="33">
        <v>7512.6289999999999</v>
      </c>
      <c r="BL2559" s="33">
        <v>2817861.6474000001</v>
      </c>
      <c r="BM2559" s="33">
        <f t="shared" si="278"/>
        <v>650131.22140000004</v>
      </c>
      <c r="BN2559" s="9"/>
      <c r="BO2559" s="9"/>
      <c r="BP2559" s="9"/>
      <c r="BQ2559" s="9"/>
      <c r="BR2559" s="9"/>
      <c r="BS2559" s="9"/>
      <c r="BT2559" s="9"/>
      <c r="BU2559" s="9"/>
      <c r="BV2559" s="33">
        <f t="shared" si="279"/>
        <v>242223.52347199339</v>
      </c>
      <c r="BW2559" s="9"/>
      <c r="BX2559" s="9"/>
      <c r="BY2559" s="9"/>
      <c r="BZ2559" s="9"/>
      <c r="CA2559" s="21"/>
      <c r="CB2559" s="21"/>
      <c r="CC2559" s="21"/>
      <c r="CD2559" s="22"/>
      <c r="CE2559" s="9"/>
      <c r="CF2559" s="9"/>
      <c r="CG2559" s="9"/>
      <c r="CH2559" s="9"/>
      <c r="CI2559" s="9"/>
      <c r="CJ2559" s="9"/>
      <c r="CK2559" s="9"/>
      <c r="CL2559" s="9"/>
      <c r="CM2559" s="10"/>
      <c r="CN2559" s="4"/>
      <c r="CO2559" s="4"/>
      <c r="CP2559" s="4"/>
      <c r="CQ2559" s="4"/>
      <c r="CR2559" s="4"/>
      <c r="CS2559" s="4"/>
      <c r="CT2559" s="4"/>
      <c r="CU2559" s="4"/>
      <c r="CV2559" s="4"/>
      <c r="CW2559" s="4"/>
      <c r="CX2559" s="4"/>
      <c r="CY2559" s="4"/>
      <c r="CZ2559" s="4"/>
      <c r="DD2559" s="3"/>
      <c r="DE2559" s="4"/>
      <c r="DF2559" s="4"/>
      <c r="DG2559" s="4"/>
      <c r="DH2559" s="4"/>
      <c r="DI2559" s="4"/>
      <c r="DJ2559" s="4"/>
      <c r="DK2559" s="4"/>
      <c r="DL2559" s="4"/>
      <c r="DM2559" s="4"/>
      <c r="DN2559" s="4"/>
      <c r="DO2559" s="4"/>
      <c r="DP2559" s="4"/>
      <c r="DQ2559" s="4"/>
      <c r="DR2559" s="4"/>
      <c r="DS2559" s="4"/>
      <c r="DT2559" s="4"/>
      <c r="DU2559" s="4"/>
      <c r="DV2559" s="4"/>
      <c r="DW2559" s="4"/>
      <c r="DX2559" s="4"/>
      <c r="DY2559" s="4"/>
      <c r="DZ2559" s="4"/>
      <c r="EE2559" s="4"/>
      <c r="EF2559" s="4"/>
      <c r="EG2559" s="4"/>
      <c r="EH2559" s="4"/>
      <c r="EI2559" s="4"/>
      <c r="EJ2559" s="4"/>
      <c r="EK2559" s="4"/>
      <c r="EL2559" s="4"/>
      <c r="EM2559" s="4"/>
      <c r="EN2559" s="4"/>
      <c r="EO2559" s="4"/>
      <c r="EP2559" s="4"/>
      <c r="EQ2559" s="4"/>
      <c r="ER2559" s="4"/>
      <c r="ES2559" s="4"/>
      <c r="ET2559" s="4"/>
      <c r="EU2559" s="4"/>
      <c r="EV2559" s="4"/>
      <c r="EW2559" s="4"/>
      <c r="EX2559" s="4"/>
      <c r="EY2559" s="4"/>
      <c r="EZ2559" s="4"/>
    </row>
    <row r="2560" spans="1:156">
      <c r="A2560" s="8">
        <v>2555</v>
      </c>
      <c r="B2560" s="21">
        <v>2013</v>
      </c>
      <c r="C2560" s="21">
        <v>2003</v>
      </c>
      <c r="D2560" s="22">
        <v>107.2128158</v>
      </c>
      <c r="E2560" s="9">
        <v>-102603.6969</v>
      </c>
      <c r="F2560" s="9">
        <v>1899663.1631</v>
      </c>
      <c r="G2560" s="9">
        <v>101672.62639999999</v>
      </c>
      <c r="H2560" s="9">
        <v>415502.16440000001</v>
      </c>
      <c r="I2560" s="9">
        <v>87125.602700000003</v>
      </c>
      <c r="J2560" s="9">
        <v>89585.031099999993</v>
      </c>
      <c r="K2560" s="9">
        <v>4829.6499000000003</v>
      </c>
      <c r="L2560" s="9">
        <v>2691322.6346999998</v>
      </c>
      <c r="M2560" s="9">
        <f t="shared" si="273"/>
        <v>84755.381199999989</v>
      </c>
      <c r="N2560" s="26"/>
      <c r="O2560" s="26"/>
      <c r="P2560" s="26"/>
      <c r="Q2560" s="26"/>
      <c r="R2560" s="26"/>
      <c r="S2560" s="26"/>
      <c r="T2560" s="26"/>
      <c r="U2560" s="26"/>
      <c r="V2560" s="33">
        <f t="shared" si="274"/>
        <v>-102603.6969</v>
      </c>
      <c r="W2560" s="26"/>
      <c r="X2560" s="26"/>
      <c r="Y2560" s="26"/>
      <c r="Z2560" s="26"/>
      <c r="AA2560" s="26"/>
      <c r="AB2560" s="38">
        <v>2014</v>
      </c>
      <c r="AC2560" s="38">
        <v>1958</v>
      </c>
      <c r="AD2560" s="39">
        <v>135.44914199999999</v>
      </c>
      <c r="AE2560" s="33">
        <v>-115280.2561</v>
      </c>
      <c r="AF2560" s="33">
        <v>1948084.6938</v>
      </c>
      <c r="AG2560" s="33">
        <v>106509.8227</v>
      </c>
      <c r="AH2560" s="33">
        <v>188582.7513</v>
      </c>
      <c r="AI2560" s="33">
        <v>87327.376199999999</v>
      </c>
      <c r="AJ2560" s="33">
        <v>287288.00949999999</v>
      </c>
      <c r="AK2560" s="33">
        <v>4805.1697000000004</v>
      </c>
      <c r="AL2560" s="33">
        <v>2728267.7398000001</v>
      </c>
      <c r="AM2560" s="33">
        <f t="shared" si="275"/>
        <v>282482.83979999996</v>
      </c>
      <c r="AN2560" s="33"/>
      <c r="AO2560" s="33"/>
      <c r="AP2560" s="33"/>
      <c r="AQ2560" s="33"/>
      <c r="AR2560" s="33"/>
      <c r="AS2560" s="33"/>
      <c r="AT2560" s="33"/>
      <c r="AU2560" s="33"/>
      <c r="AV2560" s="33">
        <f t="shared" si="276"/>
        <v>-115280.2561</v>
      </c>
      <c r="AW2560" s="33"/>
      <c r="AX2560" s="33"/>
      <c r="AY2560" s="33"/>
      <c r="AZ2560" s="33"/>
      <c r="BA2560" s="38">
        <v>2555</v>
      </c>
      <c r="BB2560" s="38">
        <v>2015</v>
      </c>
      <c r="BC2560" s="38">
        <v>1959</v>
      </c>
      <c r="BD2560" s="39">
        <v>157.36598480000001</v>
      </c>
      <c r="BE2560" s="33">
        <f t="shared" si="277"/>
        <v>110984.41726403823</v>
      </c>
      <c r="BF2560" s="33">
        <v>2000182.9543000001</v>
      </c>
      <c r="BG2560" s="33">
        <v>106509.8227</v>
      </c>
      <c r="BH2560" s="33">
        <v>187364.91759999999</v>
      </c>
      <c r="BI2560" s="33">
        <v>71152.089064037704</v>
      </c>
      <c r="BJ2560" s="33">
        <v>534514.11560000002</v>
      </c>
      <c r="BK2560" s="33">
        <v>0</v>
      </c>
      <c r="BL2560" s="33">
        <v>2788739.4819999998</v>
      </c>
      <c r="BM2560" s="33">
        <f t="shared" si="278"/>
        <v>534514.11560000002</v>
      </c>
      <c r="BN2560" s="9"/>
      <c r="BO2560" s="9"/>
      <c r="BP2560" s="9"/>
      <c r="BQ2560" s="9"/>
      <c r="BR2560" s="9"/>
      <c r="BS2560" s="9"/>
      <c r="BT2560" s="9"/>
      <c r="BU2560" s="9"/>
      <c r="BV2560" s="33">
        <f t="shared" si="279"/>
        <v>110984.41726403823</v>
      </c>
      <c r="BW2560" s="9"/>
      <c r="BX2560" s="9"/>
      <c r="BY2560" s="9"/>
      <c r="BZ2560" s="9"/>
      <c r="CA2560" s="21"/>
      <c r="CB2560" s="21"/>
      <c r="CC2560" s="21"/>
      <c r="CD2560" s="22"/>
      <c r="CE2560" s="9"/>
      <c r="CF2560" s="9"/>
      <c r="CG2560" s="9"/>
      <c r="CH2560" s="9"/>
      <c r="CI2560" s="9"/>
      <c r="CJ2560" s="9"/>
      <c r="CK2560" s="9"/>
      <c r="CL2560" s="9"/>
      <c r="CM2560" s="10"/>
      <c r="CN2560" s="4"/>
      <c r="CO2560" s="4"/>
      <c r="CP2560" s="4"/>
      <c r="CQ2560" s="4"/>
      <c r="CR2560" s="4"/>
      <c r="CS2560" s="4"/>
      <c r="CT2560" s="4"/>
      <c r="CU2560" s="4"/>
      <c r="CV2560" s="4"/>
      <c r="CW2560" s="4"/>
      <c r="CX2560" s="4"/>
      <c r="CY2560" s="4"/>
      <c r="CZ2560" s="4"/>
      <c r="DD2560" s="3"/>
      <c r="DE2560" s="4"/>
      <c r="DF2560" s="4"/>
      <c r="DG2560" s="4"/>
      <c r="DH2560" s="4"/>
      <c r="DI2560" s="4"/>
      <c r="DJ2560" s="4"/>
      <c r="DK2560" s="4"/>
      <c r="DL2560" s="4"/>
      <c r="DM2560" s="4"/>
      <c r="DN2560" s="4"/>
      <c r="DO2560" s="4"/>
      <c r="DP2560" s="4"/>
      <c r="DQ2560" s="4"/>
      <c r="DR2560" s="4"/>
      <c r="DS2560" s="4"/>
      <c r="DT2560" s="4"/>
      <c r="DU2560" s="4"/>
      <c r="DV2560" s="4"/>
      <c r="DW2560" s="4"/>
      <c r="DX2560" s="4"/>
      <c r="DY2560" s="4"/>
      <c r="DZ2560" s="4"/>
      <c r="EE2560" s="4"/>
      <c r="EF2560" s="4"/>
      <c r="EG2560" s="4"/>
      <c r="EH2560" s="4"/>
      <c r="EI2560" s="4"/>
      <c r="EJ2560" s="4"/>
      <c r="EK2560" s="4"/>
      <c r="EL2560" s="4"/>
      <c r="EM2560" s="4"/>
      <c r="EN2560" s="4"/>
      <c r="EO2560" s="4"/>
      <c r="EP2560" s="4"/>
      <c r="EQ2560" s="4"/>
      <c r="ER2560" s="4"/>
      <c r="ES2560" s="4"/>
      <c r="ET2560" s="4"/>
      <c r="EU2560" s="4"/>
      <c r="EV2560" s="4"/>
      <c r="EW2560" s="4"/>
      <c r="EX2560" s="4"/>
      <c r="EY2560" s="4"/>
      <c r="EZ2560" s="4"/>
    </row>
    <row r="2561" spans="1:156">
      <c r="A2561" s="8">
        <v>2556</v>
      </c>
      <c r="B2561" s="21">
        <v>2013</v>
      </c>
      <c r="C2561" s="21">
        <v>1949</v>
      </c>
      <c r="D2561" s="22">
        <v>130.26025490000001</v>
      </c>
      <c r="E2561" s="9">
        <v>-101521.82120000001</v>
      </c>
      <c r="F2561" s="9">
        <v>1924140.8470999999</v>
      </c>
      <c r="G2561" s="9">
        <v>101672.62639999999</v>
      </c>
      <c r="H2561" s="9">
        <v>415314.95309999998</v>
      </c>
      <c r="I2561" s="9">
        <v>87822.746199999994</v>
      </c>
      <c r="J2561" s="9">
        <v>76041.992800000007</v>
      </c>
      <c r="K2561" s="9">
        <v>17883.66</v>
      </c>
      <c r="L2561" s="9">
        <v>2688631.3267000001</v>
      </c>
      <c r="M2561" s="9">
        <f t="shared" si="273"/>
        <v>58158.332800000004</v>
      </c>
      <c r="N2561" s="26"/>
      <c r="O2561" s="26"/>
      <c r="P2561" s="26"/>
      <c r="Q2561" s="26"/>
      <c r="R2561" s="26"/>
      <c r="S2561" s="26"/>
      <c r="T2561" s="26"/>
      <c r="U2561" s="26"/>
      <c r="V2561" s="33">
        <f t="shared" si="274"/>
        <v>-101521.82120000001</v>
      </c>
      <c r="W2561" s="26"/>
      <c r="X2561" s="26"/>
      <c r="Y2561" s="26"/>
      <c r="Z2561" s="26"/>
      <c r="AA2561" s="26"/>
      <c r="AB2561" s="38">
        <v>2014</v>
      </c>
      <c r="AC2561" s="38">
        <v>1951</v>
      </c>
      <c r="AD2561" s="39">
        <v>165.19841829999999</v>
      </c>
      <c r="AE2561" s="33">
        <v>233983.6575</v>
      </c>
      <c r="AF2561" s="33">
        <v>2028739.9839000001</v>
      </c>
      <c r="AG2561" s="33">
        <v>106509.8227</v>
      </c>
      <c r="AH2561" s="33">
        <v>192297.4172</v>
      </c>
      <c r="AI2561" s="33">
        <v>73365.670400000003</v>
      </c>
      <c r="AJ2561" s="33">
        <v>573586.97750000004</v>
      </c>
      <c r="AK2561" s="33">
        <v>759.8691</v>
      </c>
      <c r="AL2561" s="33">
        <v>2739756.3451999999</v>
      </c>
      <c r="AM2561" s="33">
        <f t="shared" si="275"/>
        <v>572827.10840000003</v>
      </c>
      <c r="AN2561" s="33"/>
      <c r="AO2561" s="33"/>
      <c r="AP2561" s="33"/>
      <c r="AQ2561" s="33"/>
      <c r="AR2561" s="33"/>
      <c r="AS2561" s="33"/>
      <c r="AT2561" s="33"/>
      <c r="AU2561" s="33"/>
      <c r="AV2561" s="33">
        <f t="shared" si="276"/>
        <v>233983.6575</v>
      </c>
      <c r="AW2561" s="33"/>
      <c r="AX2561" s="33"/>
      <c r="AY2561" s="33"/>
      <c r="AZ2561" s="33"/>
      <c r="BA2561" s="38">
        <v>2556</v>
      </c>
      <c r="BB2561" s="38">
        <v>2015</v>
      </c>
      <c r="BC2561" s="38">
        <v>1952</v>
      </c>
      <c r="BD2561" s="39">
        <v>147.2903905</v>
      </c>
      <c r="BE2561" s="33">
        <f t="shared" si="277"/>
        <v>142701.54319024505</v>
      </c>
      <c r="BF2561" s="33">
        <v>2068656.4417999999</v>
      </c>
      <c r="BG2561" s="33">
        <v>106509.8227</v>
      </c>
      <c r="BH2561" s="33">
        <v>186077.3377</v>
      </c>
      <c r="BI2561" s="33">
        <v>75991.5042902446</v>
      </c>
      <c r="BJ2561" s="33">
        <v>512127.56790000002</v>
      </c>
      <c r="BK2561" s="33">
        <v>8950.2546999999995</v>
      </c>
      <c r="BL2561" s="33">
        <v>2797710.8764999998</v>
      </c>
      <c r="BM2561" s="33">
        <f t="shared" si="278"/>
        <v>503177.31320000003</v>
      </c>
      <c r="BN2561" s="9"/>
      <c r="BO2561" s="9"/>
      <c r="BP2561" s="9"/>
      <c r="BQ2561" s="9"/>
      <c r="BR2561" s="9"/>
      <c r="BS2561" s="9"/>
      <c r="BT2561" s="9"/>
      <c r="BU2561" s="9"/>
      <c r="BV2561" s="33">
        <f t="shared" si="279"/>
        <v>142701.54319024505</v>
      </c>
      <c r="BW2561" s="9"/>
      <c r="BX2561" s="9"/>
      <c r="BY2561" s="9"/>
      <c r="BZ2561" s="9"/>
      <c r="CA2561" s="21"/>
      <c r="CB2561" s="21"/>
      <c r="CC2561" s="21"/>
      <c r="CD2561" s="22"/>
      <c r="CE2561" s="9"/>
      <c r="CF2561" s="9"/>
      <c r="CG2561" s="9"/>
      <c r="CH2561" s="9"/>
      <c r="CI2561" s="9"/>
      <c r="CJ2561" s="9"/>
      <c r="CK2561" s="9"/>
      <c r="CL2561" s="9"/>
      <c r="CM2561" s="10"/>
      <c r="CN2561" s="4"/>
      <c r="CO2561" s="4"/>
      <c r="CP2561" s="4"/>
      <c r="CQ2561" s="4"/>
      <c r="CR2561" s="4"/>
      <c r="CS2561" s="4"/>
      <c r="CT2561" s="4"/>
      <c r="CU2561" s="4"/>
      <c r="CV2561" s="4"/>
      <c r="CW2561" s="4"/>
      <c r="CX2561" s="4"/>
      <c r="CY2561" s="4"/>
      <c r="CZ2561" s="4"/>
      <c r="DD2561" s="3"/>
      <c r="DE2561" s="4"/>
      <c r="DF2561" s="4"/>
      <c r="DG2561" s="4"/>
      <c r="DH2561" s="4"/>
      <c r="DI2561" s="4"/>
      <c r="DJ2561" s="4"/>
      <c r="DK2561" s="4"/>
      <c r="DL2561" s="4"/>
      <c r="DM2561" s="4"/>
      <c r="DN2561" s="4"/>
      <c r="DO2561" s="4"/>
      <c r="DP2561" s="4"/>
      <c r="DQ2561" s="4"/>
      <c r="DR2561" s="4"/>
      <c r="DS2561" s="4"/>
      <c r="DT2561" s="4"/>
      <c r="DU2561" s="4"/>
      <c r="DV2561" s="4"/>
      <c r="DW2561" s="4"/>
      <c r="DX2561" s="4"/>
      <c r="DY2561" s="4"/>
      <c r="DZ2561" s="4"/>
      <c r="EE2561" s="4"/>
      <c r="EF2561" s="4"/>
      <c r="EG2561" s="4"/>
      <c r="EH2561" s="4"/>
      <c r="EI2561" s="4"/>
      <c r="EJ2561" s="4"/>
      <c r="EK2561" s="4"/>
      <c r="EL2561" s="4"/>
      <c r="EM2561" s="4"/>
      <c r="EN2561" s="4"/>
      <c r="EO2561" s="4"/>
      <c r="EP2561" s="4"/>
      <c r="EQ2561" s="4"/>
      <c r="ER2561" s="4"/>
      <c r="ES2561" s="4"/>
      <c r="ET2561" s="4"/>
      <c r="EU2561" s="4"/>
      <c r="EV2561" s="4"/>
      <c r="EW2561" s="4"/>
      <c r="EX2561" s="4"/>
      <c r="EY2561" s="4"/>
      <c r="EZ2561" s="4"/>
    </row>
    <row r="2562" spans="1:156">
      <c r="A2562" s="8">
        <v>2557</v>
      </c>
      <c r="B2562" s="21">
        <v>2013</v>
      </c>
      <c r="C2562" s="21">
        <v>1974</v>
      </c>
      <c r="D2562" s="22">
        <v>194.84334010000001</v>
      </c>
      <c r="E2562" s="9">
        <v>-89145.755499999999</v>
      </c>
      <c r="F2562" s="9">
        <v>1949760.7734000001</v>
      </c>
      <c r="G2562" s="9">
        <v>101672.62639999999</v>
      </c>
      <c r="H2562" s="9">
        <v>415577.15279999998</v>
      </c>
      <c r="I2562" s="9">
        <v>86846.358600000007</v>
      </c>
      <c r="J2562" s="9">
        <v>53367.229200000002</v>
      </c>
      <c r="K2562" s="9">
        <v>13365.3092</v>
      </c>
      <c r="L2562" s="9">
        <v>2683004.5866999999</v>
      </c>
      <c r="M2562" s="9">
        <f t="shared" si="273"/>
        <v>40001.919999999998</v>
      </c>
      <c r="N2562" s="26"/>
      <c r="O2562" s="26"/>
      <c r="P2562" s="26"/>
      <c r="Q2562" s="26"/>
      <c r="R2562" s="26"/>
      <c r="S2562" s="26"/>
      <c r="T2562" s="26"/>
      <c r="U2562" s="26"/>
      <c r="V2562" s="33">
        <f t="shared" si="274"/>
        <v>-89145.755499999999</v>
      </c>
      <c r="W2562" s="26"/>
      <c r="X2562" s="26"/>
      <c r="Y2562" s="26"/>
      <c r="Z2562" s="26"/>
      <c r="AA2562" s="26"/>
      <c r="AB2562" s="38">
        <v>2014</v>
      </c>
      <c r="AC2562" s="38">
        <v>1939</v>
      </c>
      <c r="AD2562" s="39">
        <v>108.2014492</v>
      </c>
      <c r="AE2562" s="33">
        <v>-166342.40909999999</v>
      </c>
      <c r="AF2562" s="33">
        <v>2041858.2349</v>
      </c>
      <c r="AG2562" s="33">
        <v>106509.8227</v>
      </c>
      <c r="AH2562" s="33">
        <v>182465.45939999999</v>
      </c>
      <c r="AI2562" s="33">
        <v>110319.43799999999</v>
      </c>
      <c r="AJ2562" s="33">
        <v>159765.9908</v>
      </c>
      <c r="AK2562" s="33">
        <v>54024.135199999997</v>
      </c>
      <c r="AL2562" s="33">
        <v>2713237.2196999998</v>
      </c>
      <c r="AM2562" s="33">
        <f t="shared" si="275"/>
        <v>105741.85560000001</v>
      </c>
      <c r="AN2562" s="33"/>
      <c r="AO2562" s="33"/>
      <c r="AP2562" s="33"/>
      <c r="AQ2562" s="33"/>
      <c r="AR2562" s="33"/>
      <c r="AS2562" s="33"/>
      <c r="AT2562" s="33"/>
      <c r="AU2562" s="33"/>
      <c r="AV2562" s="33">
        <f t="shared" si="276"/>
        <v>-166342.40909999999</v>
      </c>
      <c r="AW2562" s="33"/>
      <c r="AX2562" s="33"/>
      <c r="AY2562" s="33"/>
      <c r="AZ2562" s="33"/>
      <c r="BA2562" s="38">
        <v>2557</v>
      </c>
      <c r="BB2562" s="38">
        <v>2015</v>
      </c>
      <c r="BC2562" s="38">
        <v>1940</v>
      </c>
      <c r="BD2562" s="39">
        <v>109.1286128</v>
      </c>
      <c r="BE2562" s="33">
        <f t="shared" si="277"/>
        <v>-134655.37760672253</v>
      </c>
      <c r="BF2562" s="33">
        <v>2144292.0436999998</v>
      </c>
      <c r="BG2562" s="33">
        <v>106509.8227</v>
      </c>
      <c r="BH2562" s="33">
        <v>180539.87349999999</v>
      </c>
      <c r="BI2562" s="33">
        <v>96804.2629932782</v>
      </c>
      <c r="BJ2562" s="33">
        <v>186114.79519999999</v>
      </c>
      <c r="BK2562" s="33">
        <v>67960.277600000001</v>
      </c>
      <c r="BL2562" s="33">
        <v>2780955.8980999999</v>
      </c>
      <c r="BM2562" s="33">
        <f t="shared" si="278"/>
        <v>118154.51759999999</v>
      </c>
      <c r="BN2562" s="9"/>
      <c r="BO2562" s="9"/>
      <c r="BP2562" s="9"/>
      <c r="BQ2562" s="9"/>
      <c r="BR2562" s="9"/>
      <c r="BS2562" s="9"/>
      <c r="BT2562" s="9"/>
      <c r="BU2562" s="9"/>
      <c r="BV2562" s="33">
        <f t="shared" si="279"/>
        <v>-134655.37760672253</v>
      </c>
      <c r="BW2562" s="9"/>
      <c r="BX2562" s="9"/>
      <c r="BY2562" s="9"/>
      <c r="BZ2562" s="9"/>
      <c r="CA2562" s="21"/>
      <c r="CB2562" s="21"/>
      <c r="CC2562" s="21"/>
      <c r="CD2562" s="22"/>
      <c r="CE2562" s="9"/>
      <c r="CF2562" s="9"/>
      <c r="CG2562" s="9"/>
      <c r="CH2562" s="9"/>
      <c r="CI2562" s="9"/>
      <c r="CJ2562" s="9"/>
      <c r="CK2562" s="9"/>
      <c r="CL2562" s="9"/>
      <c r="CM2562" s="10"/>
      <c r="CN2562" s="4"/>
      <c r="CO2562" s="4"/>
      <c r="CP2562" s="4"/>
      <c r="CQ2562" s="4"/>
      <c r="CR2562" s="4"/>
      <c r="CS2562" s="4"/>
      <c r="CT2562" s="4"/>
      <c r="CU2562" s="4"/>
      <c r="CV2562" s="4"/>
      <c r="CW2562" s="4"/>
      <c r="CX2562" s="4"/>
      <c r="CY2562" s="4"/>
      <c r="CZ2562" s="4"/>
      <c r="DD2562" s="3"/>
      <c r="DE2562" s="4"/>
      <c r="DF2562" s="4"/>
      <c r="DG2562" s="4"/>
      <c r="DH2562" s="4"/>
      <c r="DI2562" s="4"/>
      <c r="DJ2562" s="4"/>
      <c r="DK2562" s="4"/>
      <c r="DL2562" s="4"/>
      <c r="DM2562" s="4"/>
      <c r="DN2562" s="4"/>
      <c r="DO2562" s="4"/>
      <c r="DP2562" s="4"/>
      <c r="DQ2562" s="4"/>
      <c r="DR2562" s="4"/>
      <c r="DS2562" s="4"/>
      <c r="DT2562" s="4"/>
      <c r="DU2562" s="4"/>
      <c r="DV2562" s="4"/>
      <c r="DW2562" s="4"/>
      <c r="DX2562" s="4"/>
      <c r="DY2562" s="4"/>
      <c r="DZ2562" s="4"/>
      <c r="EE2562" s="4"/>
      <c r="EF2562" s="4"/>
      <c r="EG2562" s="4"/>
      <c r="EH2562" s="4"/>
      <c r="EI2562" s="4"/>
      <c r="EJ2562" s="4"/>
      <c r="EK2562" s="4"/>
      <c r="EL2562" s="4"/>
      <c r="EM2562" s="4"/>
      <c r="EN2562" s="4"/>
      <c r="EO2562" s="4"/>
      <c r="EP2562" s="4"/>
      <c r="EQ2562" s="4"/>
      <c r="ER2562" s="4"/>
      <c r="ES2562" s="4"/>
      <c r="ET2562" s="4"/>
      <c r="EU2562" s="4"/>
      <c r="EV2562" s="4"/>
      <c r="EW2562" s="4"/>
      <c r="EX2562" s="4"/>
      <c r="EY2562" s="4"/>
      <c r="EZ2562" s="4"/>
    </row>
    <row r="2563" spans="1:156">
      <c r="A2563" s="8">
        <v>2558</v>
      </c>
      <c r="B2563" s="21">
        <v>2013</v>
      </c>
      <c r="C2563" s="21">
        <v>1954</v>
      </c>
      <c r="D2563" s="22">
        <v>155.51180840000001</v>
      </c>
      <c r="E2563" s="9">
        <v>-73133.209199999998</v>
      </c>
      <c r="F2563" s="9">
        <v>1953180.5153000001</v>
      </c>
      <c r="G2563" s="9">
        <v>101672.62639999999</v>
      </c>
      <c r="H2563" s="9">
        <v>416517.02110000001</v>
      </c>
      <c r="I2563" s="9">
        <v>83346.448300000004</v>
      </c>
      <c r="J2563" s="9">
        <v>58040.264000000003</v>
      </c>
      <c r="K2563" s="9">
        <v>2395.7103000000002</v>
      </c>
      <c r="L2563" s="9">
        <v>2683494.3741000001</v>
      </c>
      <c r="M2563" s="9">
        <f t="shared" si="273"/>
        <v>55644.553700000004</v>
      </c>
      <c r="N2563" s="26"/>
      <c r="O2563" s="26"/>
      <c r="P2563" s="26"/>
      <c r="Q2563" s="26"/>
      <c r="R2563" s="26"/>
      <c r="S2563" s="26"/>
      <c r="T2563" s="26"/>
      <c r="U2563" s="26"/>
      <c r="V2563" s="33">
        <f t="shared" si="274"/>
        <v>-73133.209199999998</v>
      </c>
      <c r="W2563" s="26"/>
      <c r="X2563" s="26"/>
      <c r="Y2563" s="26"/>
      <c r="Z2563" s="26"/>
      <c r="AA2563" s="26"/>
      <c r="AB2563" s="38">
        <v>2014</v>
      </c>
      <c r="AC2563" s="38">
        <v>1971</v>
      </c>
      <c r="AD2563" s="39">
        <v>171.1430752</v>
      </c>
      <c r="AE2563" s="33">
        <v>181901.57329999999</v>
      </c>
      <c r="AF2563" s="33">
        <v>2053676.0525</v>
      </c>
      <c r="AG2563" s="33">
        <v>106509.8227</v>
      </c>
      <c r="AH2563" s="33">
        <v>189364.29329999999</v>
      </c>
      <c r="AI2563" s="33">
        <v>84389.922099999996</v>
      </c>
      <c r="AJ2563" s="33">
        <v>509444.68160000001</v>
      </c>
      <c r="AK2563" s="33">
        <v>10146.868899999999</v>
      </c>
      <c r="AL2563" s="33">
        <v>2751336.33</v>
      </c>
      <c r="AM2563" s="33">
        <f t="shared" si="275"/>
        <v>499297.81270000001</v>
      </c>
      <c r="AN2563" s="33"/>
      <c r="AO2563" s="33"/>
      <c r="AP2563" s="33"/>
      <c r="AQ2563" s="33"/>
      <c r="AR2563" s="33"/>
      <c r="AS2563" s="33"/>
      <c r="AT2563" s="33"/>
      <c r="AU2563" s="33"/>
      <c r="AV2563" s="33">
        <f t="shared" si="276"/>
        <v>181901.57329999999</v>
      </c>
      <c r="AW2563" s="33"/>
      <c r="AX2563" s="33"/>
      <c r="AY2563" s="33"/>
      <c r="AZ2563" s="33"/>
      <c r="BA2563" s="38">
        <v>2558</v>
      </c>
      <c r="BB2563" s="38">
        <v>2015</v>
      </c>
      <c r="BC2563" s="38">
        <v>1972</v>
      </c>
      <c r="BD2563" s="39">
        <v>186.30179999999999</v>
      </c>
      <c r="BE2563" s="33">
        <f t="shared" si="277"/>
        <v>94477.649967974517</v>
      </c>
      <c r="BF2563" s="33">
        <v>2065746.2122</v>
      </c>
      <c r="BG2563" s="33">
        <v>106509.8227</v>
      </c>
      <c r="BH2563" s="33">
        <v>186349.2481</v>
      </c>
      <c r="BI2563" s="33">
        <v>74969.519467974795</v>
      </c>
      <c r="BJ2563" s="33">
        <v>474438.10619999998</v>
      </c>
      <c r="BK2563" s="33">
        <v>7059.5227000000004</v>
      </c>
      <c r="BL2563" s="33">
        <v>2806475.736</v>
      </c>
      <c r="BM2563" s="33">
        <f t="shared" si="278"/>
        <v>467378.58350000001</v>
      </c>
      <c r="BN2563" s="9"/>
      <c r="BO2563" s="9"/>
      <c r="BP2563" s="9"/>
      <c r="BQ2563" s="9"/>
      <c r="BR2563" s="9"/>
      <c r="BS2563" s="9"/>
      <c r="BT2563" s="9"/>
      <c r="BU2563" s="9"/>
      <c r="BV2563" s="33">
        <f t="shared" si="279"/>
        <v>94477.649967974517</v>
      </c>
      <c r="BW2563" s="9"/>
      <c r="BX2563" s="9"/>
      <c r="BY2563" s="9"/>
      <c r="BZ2563" s="9"/>
      <c r="CA2563" s="21"/>
      <c r="CB2563" s="21"/>
      <c r="CC2563" s="21"/>
      <c r="CD2563" s="22"/>
      <c r="CE2563" s="9"/>
      <c r="CF2563" s="9"/>
      <c r="CG2563" s="9"/>
      <c r="CH2563" s="9"/>
      <c r="CI2563" s="9"/>
      <c r="CJ2563" s="9"/>
      <c r="CK2563" s="9"/>
      <c r="CL2563" s="9"/>
      <c r="CM2563" s="10"/>
      <c r="CN2563" s="4"/>
      <c r="CO2563" s="4"/>
      <c r="CP2563" s="4"/>
      <c r="CQ2563" s="4"/>
      <c r="CR2563" s="4"/>
      <c r="CS2563" s="4"/>
      <c r="CT2563" s="4"/>
      <c r="CU2563" s="4"/>
      <c r="CV2563" s="4"/>
      <c r="CW2563" s="4"/>
      <c r="CX2563" s="4"/>
      <c r="CY2563" s="4"/>
      <c r="CZ2563" s="4"/>
      <c r="DD2563" s="3"/>
      <c r="DE2563" s="4"/>
      <c r="DF2563" s="4"/>
      <c r="DG2563" s="4"/>
      <c r="DH2563" s="4"/>
      <c r="DI2563" s="4"/>
      <c r="DJ2563" s="4"/>
      <c r="DK2563" s="4"/>
      <c r="DL2563" s="4"/>
      <c r="DM2563" s="4"/>
      <c r="DN2563" s="4"/>
      <c r="DO2563" s="4"/>
      <c r="DP2563" s="4"/>
      <c r="DQ2563" s="4"/>
      <c r="DR2563" s="4"/>
      <c r="DS2563" s="4"/>
      <c r="DT2563" s="4"/>
      <c r="DU2563" s="4"/>
      <c r="DV2563" s="4"/>
      <c r="DW2563" s="4"/>
      <c r="DX2563" s="4"/>
      <c r="DY2563" s="4"/>
      <c r="DZ2563" s="4"/>
      <c r="EE2563" s="4"/>
      <c r="EF2563" s="4"/>
      <c r="EG2563" s="4"/>
      <c r="EH2563" s="4"/>
      <c r="EI2563" s="4"/>
      <c r="EJ2563" s="4"/>
      <c r="EK2563" s="4"/>
      <c r="EL2563" s="4"/>
      <c r="EM2563" s="4"/>
      <c r="EN2563" s="4"/>
      <c r="EO2563" s="4"/>
      <c r="EP2563" s="4"/>
      <c r="EQ2563" s="4"/>
      <c r="ER2563" s="4"/>
      <c r="ES2563" s="4"/>
      <c r="ET2563" s="4"/>
      <c r="EU2563" s="4"/>
      <c r="EV2563" s="4"/>
      <c r="EW2563" s="4"/>
      <c r="EX2563" s="4"/>
      <c r="EY2563" s="4"/>
      <c r="EZ2563" s="4"/>
    </row>
    <row r="2564" spans="1:156">
      <c r="A2564" s="8">
        <v>2559</v>
      </c>
      <c r="B2564" s="21">
        <v>2013</v>
      </c>
      <c r="C2564" s="21">
        <v>1952</v>
      </c>
      <c r="D2564" s="22">
        <v>147.2903905</v>
      </c>
      <c r="E2564" s="9">
        <v>-89219.488400000002</v>
      </c>
      <c r="F2564" s="9">
        <v>1914394.0741999999</v>
      </c>
      <c r="G2564" s="9">
        <v>101672.62639999999</v>
      </c>
      <c r="H2564" s="9">
        <v>415327.49089999998</v>
      </c>
      <c r="I2564" s="9">
        <v>87776.057400000005</v>
      </c>
      <c r="J2564" s="9">
        <v>93687.649399999995</v>
      </c>
      <c r="K2564" s="9">
        <v>11383.82</v>
      </c>
      <c r="L2564" s="9">
        <v>2690693.5668000001</v>
      </c>
      <c r="M2564" s="9">
        <f t="shared" si="273"/>
        <v>82303.829399999988</v>
      </c>
      <c r="N2564" s="26"/>
      <c r="O2564" s="26"/>
      <c r="P2564" s="26"/>
      <c r="Q2564" s="26"/>
      <c r="R2564" s="26"/>
      <c r="S2564" s="26"/>
      <c r="T2564" s="26"/>
      <c r="U2564" s="26"/>
      <c r="V2564" s="33">
        <f t="shared" si="274"/>
        <v>-89219.488400000002</v>
      </c>
      <c r="W2564" s="26"/>
      <c r="X2564" s="26"/>
      <c r="Y2564" s="26"/>
      <c r="Z2564" s="26"/>
      <c r="AA2564" s="26"/>
      <c r="AB2564" s="38">
        <v>2014</v>
      </c>
      <c r="AC2564" s="38">
        <v>1976</v>
      </c>
      <c r="AD2564" s="39">
        <v>172.14116780000001</v>
      </c>
      <c r="AE2564" s="33">
        <v>298233.54310000001</v>
      </c>
      <c r="AF2564" s="33">
        <v>2006524.7302000001</v>
      </c>
      <c r="AG2564" s="33">
        <v>106509.8227</v>
      </c>
      <c r="AH2564" s="33">
        <v>193063.91399999999</v>
      </c>
      <c r="AI2564" s="33">
        <v>70484.7647</v>
      </c>
      <c r="AJ2564" s="33">
        <v>664192.02469999995</v>
      </c>
      <c r="AK2564" s="33">
        <v>0</v>
      </c>
      <c r="AL2564" s="33">
        <v>2742541.7132000001</v>
      </c>
      <c r="AM2564" s="33">
        <f t="shared" si="275"/>
        <v>664192.02469999995</v>
      </c>
      <c r="AN2564" s="33"/>
      <c r="AO2564" s="33"/>
      <c r="AP2564" s="33"/>
      <c r="AQ2564" s="33"/>
      <c r="AR2564" s="33"/>
      <c r="AS2564" s="33"/>
      <c r="AT2564" s="33"/>
      <c r="AU2564" s="33"/>
      <c r="AV2564" s="33">
        <f t="shared" si="276"/>
        <v>298233.54310000001</v>
      </c>
      <c r="AW2564" s="33"/>
      <c r="AX2564" s="33"/>
      <c r="AY2564" s="33"/>
      <c r="AZ2564" s="33"/>
      <c r="BA2564" s="38">
        <v>2559</v>
      </c>
      <c r="BB2564" s="38">
        <v>2015</v>
      </c>
      <c r="BC2564" s="38">
        <v>1977</v>
      </c>
      <c r="BD2564" s="39">
        <v>78.848646959999996</v>
      </c>
      <c r="BE2564" s="33">
        <f t="shared" si="277"/>
        <v>-427716.5900427131</v>
      </c>
      <c r="BF2564" s="33">
        <v>2149560.7193</v>
      </c>
      <c r="BG2564" s="33">
        <v>106509.8227</v>
      </c>
      <c r="BH2564" s="33">
        <v>163110.16959999999</v>
      </c>
      <c r="BI2564" s="33">
        <v>162314.43265728699</v>
      </c>
      <c r="BJ2564" s="33">
        <v>45359.345500000003</v>
      </c>
      <c r="BK2564" s="33">
        <v>247422.06159999999</v>
      </c>
      <c r="BL2564" s="33">
        <v>2807149.0181999998</v>
      </c>
      <c r="BM2564" s="33">
        <f t="shared" si="278"/>
        <v>-202062.71609999999</v>
      </c>
      <c r="BN2564" s="9"/>
      <c r="BO2564" s="9"/>
      <c r="BP2564" s="9"/>
      <c r="BQ2564" s="9"/>
      <c r="BR2564" s="9"/>
      <c r="BS2564" s="9"/>
      <c r="BT2564" s="9"/>
      <c r="BU2564" s="9"/>
      <c r="BV2564" s="33">
        <f t="shared" si="279"/>
        <v>-427716.5900427131</v>
      </c>
      <c r="BW2564" s="9"/>
      <c r="BX2564" s="9"/>
      <c r="BY2564" s="9"/>
      <c r="BZ2564" s="9"/>
      <c r="CA2564" s="21"/>
      <c r="CB2564" s="21"/>
      <c r="CC2564" s="21"/>
      <c r="CD2564" s="22"/>
      <c r="CE2564" s="9"/>
      <c r="CF2564" s="9"/>
      <c r="CG2564" s="9"/>
      <c r="CH2564" s="9"/>
      <c r="CI2564" s="9"/>
      <c r="CJ2564" s="9"/>
      <c r="CK2564" s="9"/>
      <c r="CL2564" s="9"/>
      <c r="CM2564" s="10"/>
      <c r="CN2564" s="4"/>
      <c r="CO2564" s="4"/>
      <c r="CP2564" s="4"/>
      <c r="CQ2564" s="4"/>
      <c r="CR2564" s="4"/>
      <c r="CS2564" s="4"/>
      <c r="CT2564" s="4"/>
      <c r="CU2564" s="4"/>
      <c r="CV2564" s="4"/>
      <c r="CW2564" s="4"/>
      <c r="CX2564" s="4"/>
      <c r="CY2564" s="4"/>
      <c r="CZ2564" s="4"/>
      <c r="DD2564" s="3"/>
      <c r="DE2564" s="4"/>
      <c r="DF2564" s="4"/>
      <c r="DG2564" s="4"/>
      <c r="DH2564" s="4"/>
      <c r="DI2564" s="4"/>
      <c r="DJ2564" s="4"/>
      <c r="DK2564" s="4"/>
      <c r="DL2564" s="4"/>
      <c r="DM2564" s="4"/>
      <c r="DN2564" s="4"/>
      <c r="DO2564" s="4"/>
      <c r="DP2564" s="4"/>
      <c r="DQ2564" s="4"/>
      <c r="DR2564" s="4"/>
      <c r="DS2564" s="4"/>
      <c r="DT2564" s="4"/>
      <c r="DU2564" s="4"/>
      <c r="DV2564" s="4"/>
      <c r="DW2564" s="4"/>
      <c r="DX2564" s="4"/>
      <c r="DY2564" s="4"/>
      <c r="DZ2564" s="4"/>
      <c r="EE2564" s="4"/>
      <c r="EF2564" s="4"/>
      <c r="EG2564" s="4"/>
      <c r="EH2564" s="4"/>
      <c r="EI2564" s="4"/>
      <c r="EJ2564" s="4"/>
      <c r="EK2564" s="4"/>
      <c r="EL2564" s="4"/>
      <c r="EM2564" s="4"/>
      <c r="EN2564" s="4"/>
      <c r="EO2564" s="4"/>
      <c r="EP2564" s="4"/>
      <c r="EQ2564" s="4"/>
      <c r="ER2564" s="4"/>
      <c r="ES2564" s="4"/>
      <c r="ET2564" s="4"/>
      <c r="EU2564" s="4"/>
      <c r="EV2564" s="4"/>
      <c r="EW2564" s="4"/>
      <c r="EX2564" s="4"/>
      <c r="EY2564" s="4"/>
      <c r="EZ2564" s="4"/>
    </row>
    <row r="2565" spans="1:156">
      <c r="A2565" s="8">
        <v>2560</v>
      </c>
      <c r="B2565" s="21">
        <v>2013</v>
      </c>
      <c r="C2565" s="21">
        <v>1981</v>
      </c>
      <c r="D2565" s="22">
        <v>140.5062116</v>
      </c>
      <c r="E2565" s="9">
        <v>-5484.9856</v>
      </c>
      <c r="F2565" s="9">
        <v>1930180.0972</v>
      </c>
      <c r="G2565" s="9">
        <v>101672.62639999999</v>
      </c>
      <c r="H2565" s="9">
        <v>416061.77860000002</v>
      </c>
      <c r="I2565" s="9">
        <v>85041.694399999993</v>
      </c>
      <c r="J2565" s="9">
        <v>157664.68789999999</v>
      </c>
      <c r="K2565" s="9">
        <v>664.5181</v>
      </c>
      <c r="L2565" s="9">
        <v>2695441.3519000001</v>
      </c>
      <c r="M2565" s="9">
        <f t="shared" si="273"/>
        <v>157000.1698</v>
      </c>
      <c r="N2565" s="26"/>
      <c r="O2565" s="26"/>
      <c r="P2565" s="26"/>
      <c r="Q2565" s="26"/>
      <c r="R2565" s="26"/>
      <c r="S2565" s="26"/>
      <c r="T2565" s="26"/>
      <c r="U2565" s="26"/>
      <c r="V2565" s="33">
        <f t="shared" si="274"/>
        <v>-5484.9856</v>
      </c>
      <c r="W2565" s="26"/>
      <c r="X2565" s="26"/>
      <c r="Y2565" s="26"/>
      <c r="Z2565" s="26"/>
      <c r="AA2565" s="26"/>
      <c r="AB2565" s="38">
        <v>2014</v>
      </c>
      <c r="AC2565" s="38">
        <v>1957</v>
      </c>
      <c r="AD2565" s="39">
        <v>143.02299429999999</v>
      </c>
      <c r="AE2565" s="33">
        <v>56735.754099999998</v>
      </c>
      <c r="AF2565" s="33">
        <v>1976944.4642</v>
      </c>
      <c r="AG2565" s="33">
        <v>106509.8227</v>
      </c>
      <c r="AH2565" s="33">
        <v>187710.75659999999</v>
      </c>
      <c r="AI2565" s="33">
        <v>90604.799599999998</v>
      </c>
      <c r="AJ2565" s="33">
        <v>439049.96990000003</v>
      </c>
      <c r="AK2565" s="33">
        <v>12026.0468</v>
      </c>
      <c r="AL2565" s="33">
        <v>2732058.0120000001</v>
      </c>
      <c r="AM2565" s="33">
        <f t="shared" si="275"/>
        <v>427023.92310000001</v>
      </c>
      <c r="AN2565" s="33"/>
      <c r="AO2565" s="33"/>
      <c r="AP2565" s="33"/>
      <c r="AQ2565" s="33"/>
      <c r="AR2565" s="33"/>
      <c r="AS2565" s="33"/>
      <c r="AT2565" s="33"/>
      <c r="AU2565" s="33"/>
      <c r="AV2565" s="33">
        <f t="shared" si="276"/>
        <v>56735.754099999998</v>
      </c>
      <c r="AW2565" s="33"/>
      <c r="AX2565" s="33"/>
      <c r="AY2565" s="33"/>
      <c r="AZ2565" s="33"/>
      <c r="BA2565" s="38">
        <v>2560</v>
      </c>
      <c r="BB2565" s="38">
        <v>2015</v>
      </c>
      <c r="BC2565" s="38">
        <v>1958</v>
      </c>
      <c r="BD2565" s="39">
        <v>135.44914199999999</v>
      </c>
      <c r="BE2565" s="33">
        <f t="shared" si="277"/>
        <v>-123903.6600991278</v>
      </c>
      <c r="BF2565" s="33">
        <v>1995030.1103000001</v>
      </c>
      <c r="BG2565" s="33">
        <v>106509.8227</v>
      </c>
      <c r="BH2565" s="33">
        <v>184476.5362</v>
      </c>
      <c r="BI2565" s="33">
        <v>82008.1743008716</v>
      </c>
      <c r="BJ2565" s="33">
        <v>291010.67070000002</v>
      </c>
      <c r="BK2565" s="33">
        <v>7654.3383000000003</v>
      </c>
      <c r="BL2565" s="33">
        <v>2775284.6359999999</v>
      </c>
      <c r="BM2565" s="33">
        <f t="shared" si="278"/>
        <v>283356.33240000001</v>
      </c>
      <c r="BN2565" s="9"/>
      <c r="BO2565" s="9"/>
      <c r="BP2565" s="9"/>
      <c r="BQ2565" s="9"/>
      <c r="BR2565" s="9"/>
      <c r="BS2565" s="9"/>
      <c r="BT2565" s="9"/>
      <c r="BU2565" s="9"/>
      <c r="BV2565" s="33">
        <f t="shared" si="279"/>
        <v>-123903.6600991278</v>
      </c>
      <c r="BW2565" s="9"/>
      <c r="BX2565" s="9"/>
      <c r="BY2565" s="9"/>
      <c r="BZ2565" s="9"/>
      <c r="CA2565" s="21"/>
      <c r="CB2565" s="21"/>
      <c r="CC2565" s="21"/>
      <c r="CD2565" s="22"/>
      <c r="CE2565" s="9"/>
      <c r="CF2565" s="9"/>
      <c r="CG2565" s="9"/>
      <c r="CH2565" s="9"/>
      <c r="CI2565" s="9"/>
      <c r="CJ2565" s="9"/>
      <c r="CK2565" s="9"/>
      <c r="CL2565" s="9"/>
      <c r="CM2565" s="10"/>
      <c r="CN2565" s="4"/>
      <c r="CO2565" s="4"/>
      <c r="CP2565" s="4"/>
      <c r="CQ2565" s="4"/>
      <c r="CR2565" s="4"/>
      <c r="CS2565" s="4"/>
      <c r="CT2565" s="4"/>
      <c r="CU2565" s="4"/>
      <c r="CV2565" s="4"/>
      <c r="CW2565" s="4"/>
      <c r="CX2565" s="4"/>
      <c r="CY2565" s="4"/>
      <c r="CZ2565" s="4"/>
      <c r="DD2565" s="3"/>
      <c r="DE2565" s="4"/>
      <c r="DF2565" s="4"/>
      <c r="DG2565" s="4"/>
      <c r="DH2565" s="4"/>
      <c r="DI2565" s="4"/>
      <c r="DJ2565" s="4"/>
      <c r="DK2565" s="4"/>
      <c r="DL2565" s="4"/>
      <c r="DM2565" s="4"/>
      <c r="DN2565" s="4"/>
      <c r="DO2565" s="4"/>
      <c r="DP2565" s="4"/>
      <c r="DQ2565" s="4"/>
      <c r="DR2565" s="4"/>
      <c r="DS2565" s="4"/>
      <c r="DT2565" s="4"/>
      <c r="DU2565" s="4"/>
      <c r="DV2565" s="4"/>
      <c r="DW2565" s="4"/>
      <c r="DX2565" s="4"/>
      <c r="DY2565" s="4"/>
      <c r="DZ2565" s="4"/>
      <c r="EE2565" s="4"/>
      <c r="EF2565" s="4"/>
      <c r="EG2565" s="4"/>
      <c r="EH2565" s="4"/>
      <c r="EI2565" s="4"/>
      <c r="EJ2565" s="4"/>
      <c r="EK2565" s="4"/>
      <c r="EL2565" s="4"/>
      <c r="EM2565" s="4"/>
      <c r="EN2565" s="4"/>
      <c r="EO2565" s="4"/>
      <c r="EP2565" s="4"/>
      <c r="EQ2565" s="4"/>
      <c r="ER2565" s="4"/>
      <c r="ES2565" s="4"/>
      <c r="ET2565" s="4"/>
      <c r="EU2565" s="4"/>
      <c r="EV2565" s="4"/>
      <c r="EW2565" s="4"/>
      <c r="EX2565" s="4"/>
      <c r="EY2565" s="4"/>
      <c r="EZ2565" s="4"/>
    </row>
    <row r="2566" spans="1:156">
      <c r="A2566" s="8">
        <v>2561</v>
      </c>
      <c r="B2566" s="21">
        <v>2013</v>
      </c>
      <c r="C2566" s="21">
        <v>1990</v>
      </c>
      <c r="D2566" s="22">
        <v>135.3888048</v>
      </c>
      <c r="E2566" s="9">
        <v>-7023.0313999999998</v>
      </c>
      <c r="F2566" s="9">
        <v>1915709.2634000001</v>
      </c>
      <c r="G2566" s="9">
        <v>101672.62639999999</v>
      </c>
      <c r="H2566" s="9">
        <v>415693.8798</v>
      </c>
      <c r="I2566" s="9">
        <v>86411.687000000005</v>
      </c>
      <c r="J2566" s="9">
        <v>172368.01209999999</v>
      </c>
      <c r="K2566" s="9">
        <v>1099.7208000000001</v>
      </c>
      <c r="L2566" s="9">
        <v>2697778.7793999999</v>
      </c>
      <c r="M2566" s="9">
        <f t="shared" si="273"/>
        <v>171268.29129999998</v>
      </c>
      <c r="N2566" s="26"/>
      <c r="O2566" s="26"/>
      <c r="P2566" s="26"/>
      <c r="Q2566" s="26"/>
      <c r="R2566" s="26"/>
      <c r="S2566" s="26"/>
      <c r="T2566" s="26"/>
      <c r="U2566" s="26"/>
      <c r="V2566" s="33">
        <f t="shared" si="274"/>
        <v>-7023.0313999999998</v>
      </c>
      <c r="W2566" s="26"/>
      <c r="X2566" s="26"/>
      <c r="Y2566" s="26"/>
      <c r="Z2566" s="26"/>
      <c r="AA2566" s="26"/>
      <c r="AB2566" s="38">
        <v>2014</v>
      </c>
      <c r="AC2566" s="38">
        <v>1973</v>
      </c>
      <c r="AD2566" s="39">
        <v>98.382095480000004</v>
      </c>
      <c r="AE2566" s="33">
        <v>-133992.9884</v>
      </c>
      <c r="AF2566" s="33">
        <v>2060252.0174</v>
      </c>
      <c r="AG2566" s="33">
        <v>106509.8227</v>
      </c>
      <c r="AH2566" s="33">
        <v>187983.17139999999</v>
      </c>
      <c r="AI2566" s="33">
        <v>89580.9185</v>
      </c>
      <c r="AJ2566" s="33">
        <v>161245.93489999999</v>
      </c>
      <c r="AK2566" s="33">
        <v>25889.868399999999</v>
      </c>
      <c r="AL2566" s="33">
        <v>2713674.9849</v>
      </c>
      <c r="AM2566" s="33">
        <f t="shared" si="275"/>
        <v>135356.06649999999</v>
      </c>
      <c r="AN2566" s="33"/>
      <c r="AO2566" s="33"/>
      <c r="AP2566" s="33"/>
      <c r="AQ2566" s="33"/>
      <c r="AR2566" s="33"/>
      <c r="AS2566" s="33"/>
      <c r="AT2566" s="33"/>
      <c r="AU2566" s="33"/>
      <c r="AV2566" s="33">
        <f t="shared" si="276"/>
        <v>-133992.9884</v>
      </c>
      <c r="AW2566" s="33"/>
      <c r="AX2566" s="33"/>
      <c r="AY2566" s="33"/>
      <c r="AZ2566" s="33"/>
      <c r="BA2566" s="38">
        <v>2561</v>
      </c>
      <c r="BB2566" s="38">
        <v>2015</v>
      </c>
      <c r="BC2566" s="38">
        <v>1974</v>
      </c>
      <c r="BD2566" s="39">
        <v>194.84334010000001</v>
      </c>
      <c r="BE2566" s="33">
        <f t="shared" si="277"/>
        <v>173619.79038926307</v>
      </c>
      <c r="BF2566" s="33">
        <v>2174226.523</v>
      </c>
      <c r="BG2566" s="33">
        <v>106509.8227</v>
      </c>
      <c r="BH2566" s="33">
        <v>186110.81890000001</v>
      </c>
      <c r="BI2566" s="33">
        <v>75865.664089263504</v>
      </c>
      <c r="BJ2566" s="33">
        <v>438446.92290000001</v>
      </c>
      <c r="BK2566" s="33">
        <v>14240.561900000001</v>
      </c>
      <c r="BL2566" s="33">
        <v>2793299.3993000002</v>
      </c>
      <c r="BM2566" s="33">
        <f t="shared" si="278"/>
        <v>424206.36100000003</v>
      </c>
      <c r="BN2566" s="9"/>
      <c r="BO2566" s="9"/>
      <c r="BP2566" s="9"/>
      <c r="BQ2566" s="9"/>
      <c r="BR2566" s="9"/>
      <c r="BS2566" s="9"/>
      <c r="BT2566" s="9"/>
      <c r="BU2566" s="9"/>
      <c r="BV2566" s="33">
        <f t="shared" si="279"/>
        <v>173619.79038926307</v>
      </c>
      <c r="BW2566" s="9"/>
      <c r="BX2566" s="9"/>
      <c r="BY2566" s="9"/>
      <c r="BZ2566" s="9"/>
      <c r="CA2566" s="21"/>
      <c r="CB2566" s="21"/>
      <c r="CC2566" s="21"/>
      <c r="CD2566" s="22"/>
      <c r="CE2566" s="9"/>
      <c r="CF2566" s="9"/>
      <c r="CG2566" s="9"/>
      <c r="CH2566" s="9"/>
      <c r="CI2566" s="9"/>
      <c r="CJ2566" s="9"/>
      <c r="CK2566" s="9"/>
      <c r="CL2566" s="9"/>
      <c r="CM2566" s="10"/>
      <c r="CN2566" s="4"/>
      <c r="CO2566" s="4"/>
      <c r="CP2566" s="4"/>
      <c r="CQ2566" s="4"/>
      <c r="CR2566" s="4"/>
      <c r="CS2566" s="4"/>
      <c r="CT2566" s="4"/>
      <c r="CU2566" s="4"/>
      <c r="CV2566" s="4"/>
      <c r="CW2566" s="4"/>
      <c r="CX2566" s="4"/>
      <c r="CY2566" s="4"/>
      <c r="CZ2566" s="4"/>
      <c r="DD2566" s="3"/>
      <c r="DE2566" s="4"/>
      <c r="DF2566" s="4"/>
      <c r="DG2566" s="4"/>
      <c r="DH2566" s="4"/>
      <c r="DI2566" s="4"/>
      <c r="DJ2566" s="4"/>
      <c r="DK2566" s="4"/>
      <c r="DL2566" s="4"/>
      <c r="DM2566" s="4"/>
      <c r="DN2566" s="4"/>
      <c r="DO2566" s="4"/>
      <c r="DP2566" s="4"/>
      <c r="DQ2566" s="4"/>
      <c r="DR2566" s="4"/>
      <c r="DS2566" s="4"/>
      <c r="DT2566" s="4"/>
      <c r="DU2566" s="4"/>
      <c r="DV2566" s="4"/>
      <c r="DW2566" s="4"/>
      <c r="DX2566" s="4"/>
      <c r="DY2566" s="4"/>
      <c r="DZ2566" s="4"/>
      <c r="EE2566" s="4"/>
      <c r="EF2566" s="4"/>
      <c r="EG2566" s="4"/>
      <c r="EH2566" s="4"/>
      <c r="EI2566" s="4"/>
      <c r="EJ2566" s="4"/>
      <c r="EK2566" s="4"/>
      <c r="EL2566" s="4"/>
      <c r="EM2566" s="4"/>
      <c r="EN2566" s="4"/>
      <c r="EO2566" s="4"/>
      <c r="EP2566" s="4"/>
      <c r="EQ2566" s="4"/>
      <c r="ER2566" s="4"/>
      <c r="ES2566" s="4"/>
      <c r="ET2566" s="4"/>
      <c r="EU2566" s="4"/>
      <c r="EV2566" s="4"/>
      <c r="EW2566" s="4"/>
      <c r="EX2566" s="4"/>
      <c r="EY2566" s="4"/>
      <c r="EZ2566" s="4"/>
    </row>
    <row r="2567" spans="1:156">
      <c r="A2567" s="8">
        <v>2562</v>
      </c>
      <c r="B2567" s="21">
        <v>2013</v>
      </c>
      <c r="C2567" s="21">
        <v>1953</v>
      </c>
      <c r="D2567" s="22">
        <v>133.47564790000001</v>
      </c>
      <c r="E2567" s="9">
        <v>-41556.867899999997</v>
      </c>
      <c r="F2567" s="9">
        <v>1994828.1494</v>
      </c>
      <c r="G2567" s="9">
        <v>101672.62639999999</v>
      </c>
      <c r="H2567" s="9">
        <v>415333.91450000001</v>
      </c>
      <c r="I2567" s="9">
        <v>87752.136799999993</v>
      </c>
      <c r="J2567" s="9">
        <v>71466.155499999993</v>
      </c>
      <c r="K2567" s="9">
        <v>23804.966499999999</v>
      </c>
      <c r="L2567" s="9">
        <v>2688804.8840999999</v>
      </c>
      <c r="M2567" s="9">
        <f t="shared" ref="M2567:M2630" si="280">J2567-K2567</f>
        <v>47661.188999999998</v>
      </c>
      <c r="N2567" s="26"/>
      <c r="O2567" s="26"/>
      <c r="P2567" s="26"/>
      <c r="Q2567" s="26"/>
      <c r="R2567" s="26"/>
      <c r="S2567" s="26"/>
      <c r="T2567" s="26"/>
      <c r="U2567" s="26"/>
      <c r="V2567" s="33">
        <f t="shared" ref="V2567:V2630" si="281">E2567</f>
        <v>-41556.867899999997</v>
      </c>
      <c r="W2567" s="26"/>
      <c r="X2567" s="26"/>
      <c r="Y2567" s="26"/>
      <c r="Z2567" s="26"/>
      <c r="AA2567" s="26"/>
      <c r="AB2567" s="38">
        <v>2014</v>
      </c>
      <c r="AC2567" s="38">
        <v>1956</v>
      </c>
      <c r="AD2567" s="39">
        <v>179.89372280000001</v>
      </c>
      <c r="AE2567" s="33">
        <v>109315.664</v>
      </c>
      <c r="AF2567" s="33">
        <v>2045474.6684000001</v>
      </c>
      <c r="AG2567" s="33">
        <v>106509.8227</v>
      </c>
      <c r="AH2567" s="33">
        <v>191423.45509999999</v>
      </c>
      <c r="AI2567" s="33">
        <v>76650.488299999997</v>
      </c>
      <c r="AJ2567" s="33">
        <v>445103.32459999999</v>
      </c>
      <c r="AK2567" s="33">
        <v>5890.9642999999996</v>
      </c>
      <c r="AL2567" s="33">
        <v>2749955.1309000002</v>
      </c>
      <c r="AM2567" s="33">
        <f t="shared" ref="AM2567:AM2630" si="282">AJ2567-AK2567</f>
        <v>439212.3603</v>
      </c>
      <c r="AN2567" s="33"/>
      <c r="AO2567" s="33"/>
      <c r="AP2567" s="33"/>
      <c r="AQ2567" s="33"/>
      <c r="AR2567" s="33"/>
      <c r="AS2567" s="33"/>
      <c r="AT2567" s="33"/>
      <c r="AU2567" s="33"/>
      <c r="AV2567" s="33">
        <f t="shared" ref="AV2567:AV2630" si="283">AE2567</f>
        <v>109315.664</v>
      </c>
      <c r="AW2567" s="33"/>
      <c r="AX2567" s="33"/>
      <c r="AY2567" s="33"/>
      <c r="AZ2567" s="33"/>
      <c r="BA2567" s="38">
        <v>2562</v>
      </c>
      <c r="BB2567" s="38">
        <v>2015</v>
      </c>
      <c r="BC2567" s="38">
        <v>1957</v>
      </c>
      <c r="BD2567" s="39">
        <v>143.02299429999999</v>
      </c>
      <c r="BE2567" s="33">
        <f t="shared" ref="BE2567:BE2630" si="284">SUM(BF2567:BJ2567)-SUM(BK2567:BL2567)</f>
        <v>-8209.7005697246641</v>
      </c>
      <c r="BF2567" s="33">
        <v>2059979.0175000001</v>
      </c>
      <c r="BG2567" s="33">
        <v>106509.8227</v>
      </c>
      <c r="BH2567" s="33">
        <v>184362.24900000001</v>
      </c>
      <c r="BI2567" s="33">
        <v>82437.726830275104</v>
      </c>
      <c r="BJ2567" s="33">
        <v>352858.36450000003</v>
      </c>
      <c r="BK2567" s="33">
        <v>8416.5669999999991</v>
      </c>
      <c r="BL2567" s="33">
        <v>2785940.3141000001</v>
      </c>
      <c r="BM2567" s="33">
        <f t="shared" ref="BM2567:BM2630" si="285">BJ2567-BK2567</f>
        <v>344441.79750000004</v>
      </c>
      <c r="BN2567" s="9"/>
      <c r="BO2567" s="9"/>
      <c r="BP2567" s="9"/>
      <c r="BQ2567" s="9"/>
      <c r="BR2567" s="9"/>
      <c r="BS2567" s="9"/>
      <c r="BT2567" s="9"/>
      <c r="BU2567" s="9"/>
      <c r="BV2567" s="33">
        <f t="shared" ref="BV2567:BV2630" si="286">BE2567</f>
        <v>-8209.7005697246641</v>
      </c>
      <c r="BW2567" s="9"/>
      <c r="BX2567" s="9"/>
      <c r="BY2567" s="9"/>
      <c r="BZ2567" s="9"/>
      <c r="CA2567" s="21"/>
      <c r="CB2567" s="21"/>
      <c r="CC2567" s="21"/>
      <c r="CD2567" s="22"/>
      <c r="CE2567" s="9"/>
      <c r="CF2567" s="9"/>
      <c r="CG2567" s="9"/>
      <c r="CH2567" s="9"/>
      <c r="CI2567" s="9"/>
      <c r="CJ2567" s="9"/>
      <c r="CK2567" s="9"/>
      <c r="CL2567" s="9"/>
      <c r="CM2567" s="10"/>
      <c r="CN2567" s="4"/>
      <c r="CO2567" s="4"/>
      <c r="CP2567" s="4"/>
      <c r="CQ2567" s="4"/>
      <c r="CR2567" s="4"/>
      <c r="CS2567" s="4"/>
      <c r="CT2567" s="4"/>
      <c r="CU2567" s="4"/>
      <c r="CV2567" s="4"/>
      <c r="CW2567" s="4"/>
      <c r="CX2567" s="4"/>
      <c r="CY2567" s="4"/>
      <c r="CZ2567" s="4"/>
      <c r="DD2567" s="3"/>
      <c r="DE2567" s="4"/>
      <c r="DF2567" s="4"/>
      <c r="DG2567" s="4"/>
      <c r="DH2567" s="4"/>
      <c r="DI2567" s="4"/>
      <c r="DJ2567" s="4"/>
      <c r="DK2567" s="4"/>
      <c r="DL2567" s="4"/>
      <c r="DM2567" s="4"/>
      <c r="DN2567" s="4"/>
      <c r="DO2567" s="4"/>
      <c r="DP2567" s="4"/>
      <c r="DQ2567" s="4"/>
      <c r="DR2567" s="4"/>
      <c r="DS2567" s="4"/>
      <c r="DT2567" s="4"/>
      <c r="DU2567" s="4"/>
      <c r="DV2567" s="4"/>
      <c r="DW2567" s="4"/>
      <c r="DX2567" s="4"/>
      <c r="DY2567" s="4"/>
      <c r="DZ2567" s="4"/>
      <c r="EE2567" s="4"/>
      <c r="EF2567" s="4"/>
      <c r="EG2567" s="4"/>
      <c r="EH2567" s="4"/>
      <c r="EI2567" s="4"/>
      <c r="EJ2567" s="4"/>
      <c r="EK2567" s="4"/>
      <c r="EL2567" s="4"/>
      <c r="EM2567" s="4"/>
      <c r="EN2567" s="4"/>
      <c r="EO2567" s="4"/>
      <c r="EP2567" s="4"/>
      <c r="EQ2567" s="4"/>
      <c r="ER2567" s="4"/>
      <c r="ES2567" s="4"/>
      <c r="ET2567" s="4"/>
      <c r="EU2567" s="4"/>
      <c r="EV2567" s="4"/>
      <c r="EW2567" s="4"/>
      <c r="EX2567" s="4"/>
      <c r="EY2567" s="4"/>
      <c r="EZ2567" s="4"/>
    </row>
    <row r="2568" spans="1:156">
      <c r="A2568" s="8">
        <v>2563</v>
      </c>
      <c r="B2568" s="21">
        <v>2013</v>
      </c>
      <c r="C2568" s="21">
        <v>1996</v>
      </c>
      <c r="D2568" s="22">
        <v>184.8110351</v>
      </c>
      <c r="E2568" s="9">
        <v>20589.062900000001</v>
      </c>
      <c r="F2568" s="9">
        <v>1979973.7509999999</v>
      </c>
      <c r="G2568" s="9">
        <v>101672.62639999999</v>
      </c>
      <c r="H2568" s="9">
        <v>415934.87880000001</v>
      </c>
      <c r="I2568" s="9">
        <v>85514.247499999998</v>
      </c>
      <c r="J2568" s="9">
        <v>132378.9368</v>
      </c>
      <c r="K2568" s="9">
        <v>2973.3557000000001</v>
      </c>
      <c r="L2568" s="9">
        <v>2691912.0221000002</v>
      </c>
      <c r="M2568" s="9">
        <f t="shared" si="280"/>
        <v>129405.5811</v>
      </c>
      <c r="N2568" s="26"/>
      <c r="O2568" s="26"/>
      <c r="P2568" s="26"/>
      <c r="Q2568" s="26"/>
      <c r="R2568" s="26"/>
      <c r="S2568" s="26"/>
      <c r="T2568" s="26"/>
      <c r="U2568" s="26"/>
      <c r="V2568" s="33">
        <f t="shared" si="281"/>
        <v>20589.062900000001</v>
      </c>
      <c r="W2568" s="26"/>
      <c r="X2568" s="26"/>
      <c r="Y2568" s="26"/>
      <c r="Z2568" s="26"/>
      <c r="AA2568" s="26"/>
      <c r="AB2568" s="38">
        <v>2014</v>
      </c>
      <c r="AC2568" s="38">
        <v>1945</v>
      </c>
      <c r="AD2568" s="39">
        <v>108.2331054</v>
      </c>
      <c r="AE2568" s="33">
        <v>-281238.49819999997</v>
      </c>
      <c r="AF2568" s="33">
        <v>2085103.1087</v>
      </c>
      <c r="AG2568" s="33">
        <v>106509.8227</v>
      </c>
      <c r="AH2568" s="33">
        <v>174005.1502</v>
      </c>
      <c r="AI2568" s="33">
        <v>142117.81460000001</v>
      </c>
      <c r="AJ2568" s="33">
        <v>130536.5344</v>
      </c>
      <c r="AK2568" s="33">
        <v>203218.2028</v>
      </c>
      <c r="AL2568" s="33">
        <v>2716292.7261000001</v>
      </c>
      <c r="AM2568" s="33">
        <f t="shared" si="282"/>
        <v>-72681.668399999995</v>
      </c>
      <c r="AN2568" s="33"/>
      <c r="AO2568" s="33"/>
      <c r="AP2568" s="33"/>
      <c r="AQ2568" s="33"/>
      <c r="AR2568" s="33"/>
      <c r="AS2568" s="33"/>
      <c r="AT2568" s="33"/>
      <c r="AU2568" s="33"/>
      <c r="AV2568" s="33">
        <f t="shared" si="283"/>
        <v>-281238.49819999997</v>
      </c>
      <c r="AW2568" s="33"/>
      <c r="AX2568" s="33"/>
      <c r="AY2568" s="33"/>
      <c r="AZ2568" s="33"/>
      <c r="BA2568" s="38">
        <v>2563</v>
      </c>
      <c r="BB2568" s="38">
        <v>2015</v>
      </c>
      <c r="BC2568" s="38">
        <v>1946</v>
      </c>
      <c r="BD2568" s="39">
        <v>142.18066379999999</v>
      </c>
      <c r="BE2568" s="33">
        <f t="shared" si="284"/>
        <v>90957.033531150781</v>
      </c>
      <c r="BF2568" s="33">
        <v>2096543.7494999999</v>
      </c>
      <c r="BG2568" s="33">
        <v>106509.8227</v>
      </c>
      <c r="BH2568" s="33">
        <v>183882.23259999999</v>
      </c>
      <c r="BI2568" s="33">
        <v>84241.885931150406</v>
      </c>
      <c r="BJ2568" s="33">
        <v>438402.04580000002</v>
      </c>
      <c r="BK2568" s="33">
        <v>15893.354499999999</v>
      </c>
      <c r="BL2568" s="33">
        <v>2802729.3484999998</v>
      </c>
      <c r="BM2568" s="33">
        <f t="shared" si="285"/>
        <v>422508.69130000001</v>
      </c>
      <c r="BN2568" s="9"/>
      <c r="BO2568" s="9"/>
      <c r="BP2568" s="9"/>
      <c r="BQ2568" s="9"/>
      <c r="BR2568" s="9"/>
      <c r="BS2568" s="9"/>
      <c r="BT2568" s="9"/>
      <c r="BU2568" s="9"/>
      <c r="BV2568" s="33">
        <f t="shared" si="286"/>
        <v>90957.033531150781</v>
      </c>
      <c r="BW2568" s="9"/>
      <c r="BX2568" s="9"/>
      <c r="BY2568" s="9"/>
      <c r="BZ2568" s="9"/>
      <c r="CA2568" s="21"/>
      <c r="CB2568" s="21"/>
      <c r="CC2568" s="21"/>
      <c r="CD2568" s="22"/>
      <c r="CE2568" s="9"/>
      <c r="CF2568" s="9"/>
      <c r="CG2568" s="9"/>
      <c r="CH2568" s="9"/>
      <c r="CI2568" s="9"/>
      <c r="CJ2568" s="9"/>
      <c r="CK2568" s="9"/>
      <c r="CL2568" s="9"/>
      <c r="CM2568" s="10"/>
      <c r="CN2568" s="4"/>
      <c r="CO2568" s="4"/>
      <c r="CP2568" s="4"/>
      <c r="CQ2568" s="4"/>
      <c r="CR2568" s="4"/>
      <c r="CS2568" s="4"/>
      <c r="CT2568" s="4"/>
      <c r="CU2568" s="4"/>
      <c r="CV2568" s="4"/>
      <c r="CW2568" s="4"/>
      <c r="CX2568" s="4"/>
      <c r="CY2568" s="4"/>
      <c r="CZ2568" s="4"/>
      <c r="DD2568" s="3"/>
      <c r="DE2568" s="4"/>
      <c r="DF2568" s="4"/>
      <c r="DG2568" s="4"/>
      <c r="DH2568" s="4"/>
      <c r="DI2568" s="4"/>
      <c r="DJ2568" s="4"/>
      <c r="DK2568" s="4"/>
      <c r="DL2568" s="4"/>
      <c r="DM2568" s="4"/>
      <c r="DN2568" s="4"/>
      <c r="DO2568" s="4"/>
      <c r="DP2568" s="4"/>
      <c r="DQ2568" s="4"/>
      <c r="DR2568" s="4"/>
      <c r="DS2568" s="4"/>
      <c r="DT2568" s="4"/>
      <c r="DU2568" s="4"/>
      <c r="DV2568" s="4"/>
      <c r="DW2568" s="4"/>
      <c r="DX2568" s="4"/>
      <c r="DY2568" s="4"/>
      <c r="DZ2568" s="4"/>
      <c r="EE2568" s="4"/>
      <c r="EF2568" s="4"/>
      <c r="EG2568" s="4"/>
      <c r="EH2568" s="4"/>
      <c r="EI2568" s="4"/>
      <c r="EJ2568" s="4"/>
      <c r="EK2568" s="4"/>
      <c r="EL2568" s="4"/>
      <c r="EM2568" s="4"/>
      <c r="EN2568" s="4"/>
      <c r="EO2568" s="4"/>
      <c r="EP2568" s="4"/>
      <c r="EQ2568" s="4"/>
      <c r="ER2568" s="4"/>
      <c r="ES2568" s="4"/>
      <c r="ET2568" s="4"/>
      <c r="EU2568" s="4"/>
      <c r="EV2568" s="4"/>
      <c r="EW2568" s="4"/>
      <c r="EX2568" s="4"/>
      <c r="EY2568" s="4"/>
      <c r="EZ2568" s="4"/>
    </row>
    <row r="2569" spans="1:156">
      <c r="A2569" s="8">
        <v>2564</v>
      </c>
      <c r="B2569" s="21">
        <v>2013</v>
      </c>
      <c r="C2569" s="21">
        <v>1965</v>
      </c>
      <c r="D2569" s="22">
        <v>166.12631579999999</v>
      </c>
      <c r="E2569" s="9">
        <v>-56942.616000000002</v>
      </c>
      <c r="F2569" s="9">
        <v>1937970.5342999999</v>
      </c>
      <c r="G2569" s="9">
        <v>101672.62639999999</v>
      </c>
      <c r="H2569" s="9">
        <v>415265.28210000001</v>
      </c>
      <c r="I2569" s="9">
        <v>88007.712400000004</v>
      </c>
      <c r="J2569" s="9">
        <v>92406.426699999996</v>
      </c>
      <c r="K2569" s="9">
        <v>4554.1260000000002</v>
      </c>
      <c r="L2569" s="9">
        <v>2687711.0720000002</v>
      </c>
      <c r="M2569" s="9">
        <f t="shared" si="280"/>
        <v>87852.300699999993</v>
      </c>
      <c r="N2569" s="26"/>
      <c r="O2569" s="26"/>
      <c r="P2569" s="26"/>
      <c r="Q2569" s="26"/>
      <c r="R2569" s="26"/>
      <c r="S2569" s="26"/>
      <c r="T2569" s="26"/>
      <c r="U2569" s="26"/>
      <c r="V2569" s="33">
        <f t="shared" si="281"/>
        <v>-56942.616000000002</v>
      </c>
      <c r="W2569" s="26"/>
      <c r="X2569" s="26"/>
      <c r="Y2569" s="26"/>
      <c r="Z2569" s="26"/>
      <c r="AA2569" s="26"/>
      <c r="AB2569" s="38">
        <v>2014</v>
      </c>
      <c r="AC2569" s="38">
        <v>1935</v>
      </c>
      <c r="AD2569" s="39">
        <v>122.9110288</v>
      </c>
      <c r="AE2569" s="33">
        <v>44105.665300000001</v>
      </c>
      <c r="AF2569" s="33">
        <v>2058065.9698000001</v>
      </c>
      <c r="AG2569" s="33">
        <v>106509.8227</v>
      </c>
      <c r="AH2569" s="33">
        <v>186233.53890000001</v>
      </c>
      <c r="AI2569" s="33">
        <v>96156.975300000006</v>
      </c>
      <c r="AJ2569" s="33">
        <v>329520.07199999999</v>
      </c>
      <c r="AK2569" s="33">
        <v>23866.855200000002</v>
      </c>
      <c r="AL2569" s="33">
        <v>2708513.8580999998</v>
      </c>
      <c r="AM2569" s="33">
        <f t="shared" si="282"/>
        <v>305653.21679999999</v>
      </c>
      <c r="AN2569" s="33"/>
      <c r="AO2569" s="33"/>
      <c r="AP2569" s="33"/>
      <c r="AQ2569" s="33"/>
      <c r="AR2569" s="33"/>
      <c r="AS2569" s="33"/>
      <c r="AT2569" s="33"/>
      <c r="AU2569" s="33"/>
      <c r="AV2569" s="33">
        <f t="shared" si="283"/>
        <v>44105.665300000001</v>
      </c>
      <c r="AW2569" s="33"/>
      <c r="AX2569" s="33"/>
      <c r="AY2569" s="33"/>
      <c r="AZ2569" s="33"/>
      <c r="BA2569" s="38">
        <v>2564</v>
      </c>
      <c r="BB2569" s="38">
        <v>2015</v>
      </c>
      <c r="BC2569" s="38">
        <v>1936</v>
      </c>
      <c r="BD2569" s="39">
        <v>113.9190562</v>
      </c>
      <c r="BE2569" s="33">
        <f t="shared" si="284"/>
        <v>-235668.49093902064</v>
      </c>
      <c r="BF2569" s="33">
        <v>2049889.2350000001</v>
      </c>
      <c r="BG2569" s="33">
        <v>106509.8227</v>
      </c>
      <c r="BH2569" s="33">
        <v>169374.25450000001</v>
      </c>
      <c r="BI2569" s="33">
        <v>138770.64406097899</v>
      </c>
      <c r="BJ2569" s="33">
        <v>193554.69760000001</v>
      </c>
      <c r="BK2569" s="33">
        <v>98670.372399999993</v>
      </c>
      <c r="BL2569" s="33">
        <v>2795096.7724000001</v>
      </c>
      <c r="BM2569" s="33">
        <f t="shared" si="285"/>
        <v>94884.325200000021</v>
      </c>
      <c r="BN2569" s="9"/>
      <c r="BO2569" s="9"/>
      <c r="BP2569" s="9"/>
      <c r="BQ2569" s="9"/>
      <c r="BR2569" s="9"/>
      <c r="BS2569" s="9"/>
      <c r="BT2569" s="9"/>
      <c r="BU2569" s="9"/>
      <c r="BV2569" s="33">
        <f t="shared" si="286"/>
        <v>-235668.49093902064</v>
      </c>
      <c r="BW2569" s="9"/>
      <c r="BX2569" s="9"/>
      <c r="BY2569" s="9"/>
      <c r="BZ2569" s="9"/>
      <c r="CA2569" s="21"/>
      <c r="CB2569" s="21"/>
      <c r="CC2569" s="21"/>
      <c r="CD2569" s="22"/>
      <c r="CE2569" s="9"/>
      <c r="CF2569" s="9"/>
      <c r="CG2569" s="9"/>
      <c r="CH2569" s="9"/>
      <c r="CI2569" s="9"/>
      <c r="CJ2569" s="9"/>
      <c r="CK2569" s="9"/>
      <c r="CL2569" s="9"/>
      <c r="CM2569" s="10"/>
      <c r="CN2569" s="4"/>
      <c r="CO2569" s="4"/>
      <c r="CP2569" s="4"/>
      <c r="CQ2569" s="4"/>
      <c r="CR2569" s="4"/>
      <c r="CS2569" s="4"/>
      <c r="CT2569" s="4"/>
      <c r="CU2569" s="4"/>
      <c r="CV2569" s="4"/>
      <c r="CW2569" s="4"/>
      <c r="CX2569" s="4"/>
      <c r="CY2569" s="4"/>
      <c r="CZ2569" s="4"/>
      <c r="DD2569" s="3"/>
      <c r="DE2569" s="4"/>
      <c r="DF2569" s="4"/>
      <c r="DG2569" s="4"/>
      <c r="DH2569" s="4"/>
      <c r="DI2569" s="4"/>
      <c r="DJ2569" s="4"/>
      <c r="DK2569" s="4"/>
      <c r="DL2569" s="4"/>
      <c r="DM2569" s="4"/>
      <c r="DN2569" s="4"/>
      <c r="DO2569" s="4"/>
      <c r="DP2569" s="4"/>
      <c r="DQ2569" s="4"/>
      <c r="DR2569" s="4"/>
      <c r="DS2569" s="4"/>
      <c r="DT2569" s="4"/>
      <c r="DU2569" s="4"/>
      <c r="DV2569" s="4"/>
      <c r="DW2569" s="4"/>
      <c r="DX2569" s="4"/>
      <c r="DY2569" s="4"/>
      <c r="DZ2569" s="4"/>
      <c r="EE2569" s="4"/>
      <c r="EF2569" s="4"/>
      <c r="EG2569" s="4"/>
      <c r="EH2569" s="4"/>
      <c r="EI2569" s="4"/>
      <c r="EJ2569" s="4"/>
      <c r="EK2569" s="4"/>
      <c r="EL2569" s="4"/>
      <c r="EM2569" s="4"/>
      <c r="EN2569" s="4"/>
      <c r="EO2569" s="4"/>
      <c r="EP2569" s="4"/>
      <c r="EQ2569" s="4"/>
      <c r="ER2569" s="4"/>
      <c r="ES2569" s="4"/>
      <c r="ET2569" s="4"/>
      <c r="EU2569" s="4"/>
      <c r="EV2569" s="4"/>
      <c r="EW2569" s="4"/>
      <c r="EX2569" s="4"/>
      <c r="EY2569" s="4"/>
      <c r="EZ2569" s="4"/>
    </row>
    <row r="2570" spans="1:156">
      <c r="A2570" s="8">
        <v>2565</v>
      </c>
      <c r="B2570" s="21">
        <v>2013</v>
      </c>
      <c r="C2570" s="21">
        <v>1957</v>
      </c>
      <c r="D2570" s="22">
        <v>143.02299429999999</v>
      </c>
      <c r="E2570" s="9">
        <v>-84115.247000000003</v>
      </c>
      <c r="F2570" s="9">
        <v>1951499.3518000001</v>
      </c>
      <c r="G2570" s="9">
        <v>101672.62639999999</v>
      </c>
      <c r="H2570" s="9">
        <v>414768.11040000001</v>
      </c>
      <c r="I2570" s="9">
        <v>89859.095700000005</v>
      </c>
      <c r="J2570" s="9">
        <v>94462.922099999996</v>
      </c>
      <c r="K2570" s="9">
        <v>42179.897100000002</v>
      </c>
      <c r="L2570" s="9">
        <v>2694197.4563000002</v>
      </c>
      <c r="M2570" s="9">
        <f t="shared" si="280"/>
        <v>52283.024999999994</v>
      </c>
      <c r="N2570" s="26"/>
      <c r="O2570" s="26"/>
      <c r="P2570" s="26"/>
      <c r="Q2570" s="26"/>
      <c r="R2570" s="26"/>
      <c r="S2570" s="26"/>
      <c r="T2570" s="26"/>
      <c r="U2570" s="26"/>
      <c r="V2570" s="33">
        <f t="shared" si="281"/>
        <v>-84115.247000000003</v>
      </c>
      <c r="W2570" s="26"/>
      <c r="X2570" s="26"/>
      <c r="Y2570" s="26"/>
      <c r="Z2570" s="26"/>
      <c r="AA2570" s="26"/>
      <c r="AB2570" s="38">
        <v>2014</v>
      </c>
      <c r="AC2570" s="38">
        <v>1964</v>
      </c>
      <c r="AD2570" s="39">
        <v>136.84781240000001</v>
      </c>
      <c r="AE2570" s="33">
        <v>63595.822699999997</v>
      </c>
      <c r="AF2570" s="33">
        <v>2055853.3017</v>
      </c>
      <c r="AG2570" s="33">
        <v>106509.8227</v>
      </c>
      <c r="AH2570" s="33">
        <v>186961.12450000001</v>
      </c>
      <c r="AI2570" s="33">
        <v>93422.318700000003</v>
      </c>
      <c r="AJ2570" s="33">
        <v>385418.45260000002</v>
      </c>
      <c r="AK2570" s="33">
        <v>41787.900300000001</v>
      </c>
      <c r="AL2570" s="33">
        <v>2722781.2971999999</v>
      </c>
      <c r="AM2570" s="33">
        <f t="shared" si="282"/>
        <v>343630.55230000004</v>
      </c>
      <c r="AN2570" s="33"/>
      <c r="AO2570" s="33"/>
      <c r="AP2570" s="33"/>
      <c r="AQ2570" s="33"/>
      <c r="AR2570" s="33"/>
      <c r="AS2570" s="33"/>
      <c r="AT2570" s="33"/>
      <c r="AU2570" s="33"/>
      <c r="AV2570" s="33">
        <f t="shared" si="283"/>
        <v>63595.822699999997</v>
      </c>
      <c r="AW2570" s="33"/>
      <c r="AX2570" s="33"/>
      <c r="AY2570" s="33"/>
      <c r="AZ2570" s="33"/>
      <c r="BA2570" s="38">
        <v>2565</v>
      </c>
      <c r="BB2570" s="38">
        <v>2015</v>
      </c>
      <c r="BC2570" s="38">
        <v>1965</v>
      </c>
      <c r="BD2570" s="39">
        <v>166.12631579999999</v>
      </c>
      <c r="BE2570" s="33">
        <f t="shared" si="284"/>
        <v>247429.5939920973</v>
      </c>
      <c r="BF2570" s="33">
        <v>2102402.1869999999</v>
      </c>
      <c r="BG2570" s="33">
        <v>106509.8227</v>
      </c>
      <c r="BH2570" s="33">
        <v>186614.55470000001</v>
      </c>
      <c r="BI2570" s="33">
        <v>73972.354792096899</v>
      </c>
      <c r="BJ2570" s="33">
        <v>581923.23820000002</v>
      </c>
      <c r="BK2570" s="33">
        <v>4479.3999000000003</v>
      </c>
      <c r="BL2570" s="33">
        <v>2799513.1634999998</v>
      </c>
      <c r="BM2570" s="33">
        <f t="shared" si="285"/>
        <v>577443.83830000006</v>
      </c>
      <c r="BN2570" s="9"/>
      <c r="BO2570" s="9"/>
      <c r="BP2570" s="9"/>
      <c r="BQ2570" s="9"/>
      <c r="BR2570" s="9"/>
      <c r="BS2570" s="9"/>
      <c r="BT2570" s="9"/>
      <c r="BU2570" s="9"/>
      <c r="BV2570" s="33">
        <f t="shared" si="286"/>
        <v>247429.5939920973</v>
      </c>
      <c r="BW2570" s="9"/>
      <c r="BX2570" s="9"/>
      <c r="BY2570" s="9"/>
      <c r="BZ2570" s="9"/>
      <c r="CA2570" s="21"/>
      <c r="CB2570" s="21"/>
      <c r="CC2570" s="21"/>
      <c r="CD2570" s="22"/>
      <c r="CE2570" s="9"/>
      <c r="CF2570" s="9"/>
      <c r="CG2570" s="9"/>
      <c r="CH2570" s="9"/>
      <c r="CI2570" s="9"/>
      <c r="CJ2570" s="9"/>
      <c r="CK2570" s="9"/>
      <c r="CL2570" s="9"/>
      <c r="CM2570" s="10"/>
      <c r="CN2570" s="4"/>
      <c r="CO2570" s="4"/>
      <c r="CP2570" s="4"/>
      <c r="CQ2570" s="4"/>
      <c r="CR2570" s="4"/>
      <c r="CS2570" s="4"/>
      <c r="CT2570" s="4"/>
      <c r="CU2570" s="4"/>
      <c r="CV2570" s="4"/>
      <c r="CW2570" s="4"/>
      <c r="CX2570" s="4"/>
      <c r="CY2570" s="4"/>
      <c r="CZ2570" s="4"/>
      <c r="DD2570" s="3"/>
      <c r="DE2570" s="4"/>
      <c r="DF2570" s="4"/>
      <c r="DG2570" s="4"/>
      <c r="DH2570" s="4"/>
      <c r="DI2570" s="4"/>
      <c r="DJ2570" s="4"/>
      <c r="DK2570" s="4"/>
      <c r="DL2570" s="4"/>
      <c r="DM2570" s="4"/>
      <c r="DN2570" s="4"/>
      <c r="DO2570" s="4"/>
      <c r="DP2570" s="4"/>
      <c r="DQ2570" s="4"/>
      <c r="DR2570" s="4"/>
      <c r="DS2570" s="4"/>
      <c r="DT2570" s="4"/>
      <c r="DU2570" s="4"/>
      <c r="DV2570" s="4"/>
      <c r="DW2570" s="4"/>
      <c r="DX2570" s="4"/>
      <c r="DY2570" s="4"/>
      <c r="DZ2570" s="4"/>
      <c r="EE2570" s="4"/>
      <c r="EF2570" s="4"/>
      <c r="EG2570" s="4"/>
      <c r="EH2570" s="4"/>
      <c r="EI2570" s="4"/>
      <c r="EJ2570" s="4"/>
      <c r="EK2570" s="4"/>
      <c r="EL2570" s="4"/>
      <c r="EM2570" s="4"/>
      <c r="EN2570" s="4"/>
      <c r="EO2570" s="4"/>
      <c r="EP2570" s="4"/>
      <c r="EQ2570" s="4"/>
      <c r="ER2570" s="4"/>
      <c r="ES2570" s="4"/>
      <c r="ET2570" s="4"/>
      <c r="EU2570" s="4"/>
      <c r="EV2570" s="4"/>
      <c r="EW2570" s="4"/>
      <c r="EX2570" s="4"/>
      <c r="EY2570" s="4"/>
      <c r="EZ2570" s="4"/>
    </row>
    <row r="2571" spans="1:156">
      <c r="A2571" s="8">
        <v>2566</v>
      </c>
      <c r="B2571" s="21">
        <v>2013</v>
      </c>
      <c r="C2571" s="21">
        <v>2003</v>
      </c>
      <c r="D2571" s="22">
        <v>107.2128158</v>
      </c>
      <c r="E2571" s="9">
        <v>-94122.091899999999</v>
      </c>
      <c r="F2571" s="9">
        <v>1916846.2078</v>
      </c>
      <c r="G2571" s="9">
        <v>101672.62639999999</v>
      </c>
      <c r="H2571" s="9">
        <v>415425.31339999998</v>
      </c>
      <c r="I2571" s="9">
        <v>87411.782900000006</v>
      </c>
      <c r="J2571" s="9">
        <v>76000.167000000001</v>
      </c>
      <c r="K2571" s="9">
        <v>6758.2523000000001</v>
      </c>
      <c r="L2571" s="9">
        <v>2684719.9371000002</v>
      </c>
      <c r="M2571" s="9">
        <f t="shared" si="280"/>
        <v>69241.914699999994</v>
      </c>
      <c r="N2571" s="26"/>
      <c r="O2571" s="26"/>
      <c r="P2571" s="26"/>
      <c r="Q2571" s="26"/>
      <c r="R2571" s="26"/>
      <c r="S2571" s="26"/>
      <c r="T2571" s="26"/>
      <c r="U2571" s="26"/>
      <c r="V2571" s="33">
        <f t="shared" si="281"/>
        <v>-94122.091899999999</v>
      </c>
      <c r="W2571" s="26"/>
      <c r="X2571" s="26"/>
      <c r="Y2571" s="26"/>
      <c r="Z2571" s="26"/>
      <c r="AA2571" s="26"/>
      <c r="AB2571" s="38">
        <v>2014</v>
      </c>
      <c r="AC2571" s="38">
        <v>1930</v>
      </c>
      <c r="AD2571" s="39">
        <v>94.463451000000006</v>
      </c>
      <c r="AE2571" s="33">
        <v>-257148.14739999999</v>
      </c>
      <c r="AF2571" s="33">
        <v>2025408.2546999999</v>
      </c>
      <c r="AG2571" s="33">
        <v>106509.8227</v>
      </c>
      <c r="AH2571" s="33">
        <v>177405.4976</v>
      </c>
      <c r="AI2571" s="33">
        <v>129337.4863</v>
      </c>
      <c r="AJ2571" s="33">
        <v>98310.979300000006</v>
      </c>
      <c r="AK2571" s="33">
        <v>88870.005300000004</v>
      </c>
      <c r="AL2571" s="33">
        <v>2705250.1826999998</v>
      </c>
      <c r="AM2571" s="33">
        <f t="shared" si="282"/>
        <v>9440.974000000002</v>
      </c>
      <c r="AN2571" s="33"/>
      <c r="AO2571" s="33"/>
      <c r="AP2571" s="33"/>
      <c r="AQ2571" s="33"/>
      <c r="AR2571" s="33"/>
      <c r="AS2571" s="33"/>
      <c r="AT2571" s="33"/>
      <c r="AU2571" s="33"/>
      <c r="AV2571" s="33">
        <f t="shared" si="283"/>
        <v>-257148.14739999999</v>
      </c>
      <c r="AW2571" s="33"/>
      <c r="AX2571" s="33"/>
      <c r="AY2571" s="33"/>
      <c r="AZ2571" s="33"/>
      <c r="BA2571" s="38">
        <v>2566</v>
      </c>
      <c r="BB2571" s="38">
        <v>2015</v>
      </c>
      <c r="BC2571" s="38">
        <v>1931</v>
      </c>
      <c r="BD2571" s="39">
        <v>87.262880030000005</v>
      </c>
      <c r="BE2571" s="33">
        <f t="shared" si="284"/>
        <v>-328461.24028347945</v>
      </c>
      <c r="BF2571" s="33">
        <v>2085197.4809000001</v>
      </c>
      <c r="BG2571" s="33">
        <v>106509.8227</v>
      </c>
      <c r="BH2571" s="33">
        <v>169022.35010000001</v>
      </c>
      <c r="BI2571" s="33">
        <v>140093.28951651999</v>
      </c>
      <c r="BJ2571" s="33">
        <v>107096.3131</v>
      </c>
      <c r="BK2571" s="33">
        <v>155468.07569999999</v>
      </c>
      <c r="BL2571" s="33">
        <v>2780912.4208999998</v>
      </c>
      <c r="BM2571" s="33">
        <f t="shared" si="285"/>
        <v>-48371.762599999987</v>
      </c>
      <c r="BN2571" s="9"/>
      <c r="BO2571" s="9"/>
      <c r="BP2571" s="9"/>
      <c r="BQ2571" s="9"/>
      <c r="BR2571" s="9"/>
      <c r="BS2571" s="9"/>
      <c r="BT2571" s="9"/>
      <c r="BU2571" s="9"/>
      <c r="BV2571" s="33">
        <f t="shared" si="286"/>
        <v>-328461.24028347945</v>
      </c>
      <c r="BW2571" s="9"/>
      <c r="BX2571" s="9"/>
      <c r="BY2571" s="9"/>
      <c r="BZ2571" s="9"/>
      <c r="CA2571" s="21"/>
      <c r="CB2571" s="21"/>
      <c r="CC2571" s="21"/>
      <c r="CD2571" s="22"/>
      <c r="CE2571" s="9"/>
      <c r="CF2571" s="9"/>
      <c r="CG2571" s="9"/>
      <c r="CH2571" s="9"/>
      <c r="CI2571" s="9"/>
      <c r="CJ2571" s="9"/>
      <c r="CK2571" s="9"/>
      <c r="CL2571" s="9"/>
      <c r="CM2571" s="10"/>
      <c r="CN2571" s="4"/>
      <c r="CO2571" s="4"/>
      <c r="CP2571" s="4"/>
      <c r="CQ2571" s="4"/>
      <c r="CR2571" s="4"/>
      <c r="CS2571" s="4"/>
      <c r="CT2571" s="4"/>
      <c r="CU2571" s="4"/>
      <c r="CV2571" s="4"/>
      <c r="CW2571" s="4"/>
      <c r="CX2571" s="4"/>
      <c r="CY2571" s="4"/>
      <c r="CZ2571" s="4"/>
      <c r="DD2571" s="3"/>
      <c r="DE2571" s="4"/>
      <c r="DF2571" s="4"/>
      <c r="DG2571" s="4"/>
      <c r="DH2571" s="4"/>
      <c r="DI2571" s="4"/>
      <c r="DJ2571" s="4"/>
      <c r="DK2571" s="4"/>
      <c r="DL2571" s="4"/>
      <c r="DM2571" s="4"/>
      <c r="DN2571" s="4"/>
      <c r="DO2571" s="4"/>
      <c r="DP2571" s="4"/>
      <c r="DQ2571" s="4"/>
      <c r="DR2571" s="4"/>
      <c r="DS2571" s="4"/>
      <c r="DT2571" s="4"/>
      <c r="DU2571" s="4"/>
      <c r="DV2571" s="4"/>
      <c r="DW2571" s="4"/>
      <c r="DX2571" s="4"/>
      <c r="DY2571" s="4"/>
      <c r="DZ2571" s="4"/>
      <c r="EE2571" s="4"/>
      <c r="EF2571" s="4"/>
      <c r="EG2571" s="4"/>
      <c r="EH2571" s="4"/>
      <c r="EI2571" s="4"/>
      <c r="EJ2571" s="4"/>
      <c r="EK2571" s="4"/>
      <c r="EL2571" s="4"/>
      <c r="EM2571" s="4"/>
      <c r="EN2571" s="4"/>
      <c r="EO2571" s="4"/>
      <c r="EP2571" s="4"/>
      <c r="EQ2571" s="4"/>
      <c r="ER2571" s="4"/>
      <c r="ES2571" s="4"/>
      <c r="ET2571" s="4"/>
      <c r="EU2571" s="4"/>
      <c r="EV2571" s="4"/>
      <c r="EW2571" s="4"/>
      <c r="EX2571" s="4"/>
      <c r="EY2571" s="4"/>
      <c r="EZ2571" s="4"/>
    </row>
    <row r="2572" spans="1:156">
      <c r="A2572" s="8">
        <v>2567</v>
      </c>
      <c r="B2572" s="21">
        <v>2013</v>
      </c>
      <c r="C2572" s="21">
        <v>1979</v>
      </c>
      <c r="D2572" s="22">
        <v>108.16205739999999</v>
      </c>
      <c r="E2572" s="9">
        <v>-85822.982399999994</v>
      </c>
      <c r="F2572" s="9">
        <v>1980506.7205000001</v>
      </c>
      <c r="G2572" s="9">
        <v>101672.62639999999</v>
      </c>
      <c r="H2572" s="9">
        <v>415521.86670000001</v>
      </c>
      <c r="I2572" s="9">
        <v>87052.234599999996</v>
      </c>
      <c r="J2572" s="9">
        <v>54686.951500000003</v>
      </c>
      <c r="K2572" s="9">
        <v>38643.957499999997</v>
      </c>
      <c r="L2572" s="9">
        <v>2686619.4246999999</v>
      </c>
      <c r="M2572" s="9">
        <f t="shared" si="280"/>
        <v>16042.994000000006</v>
      </c>
      <c r="N2572" s="26"/>
      <c r="O2572" s="26"/>
      <c r="P2572" s="26"/>
      <c r="Q2572" s="26"/>
      <c r="R2572" s="26"/>
      <c r="S2572" s="26"/>
      <c r="T2572" s="26"/>
      <c r="U2572" s="26"/>
      <c r="V2572" s="33">
        <f t="shared" si="281"/>
        <v>-85822.982399999994</v>
      </c>
      <c r="W2572" s="26"/>
      <c r="X2572" s="26"/>
      <c r="Y2572" s="26"/>
      <c r="Z2572" s="26"/>
      <c r="AA2572" s="26"/>
      <c r="AB2572" s="38">
        <v>2014</v>
      </c>
      <c r="AC2572" s="38">
        <v>1932</v>
      </c>
      <c r="AD2572" s="39">
        <v>133.21170939999999</v>
      </c>
      <c r="AE2572" s="33">
        <v>-210797.4437</v>
      </c>
      <c r="AF2572" s="33">
        <v>2071483.8273</v>
      </c>
      <c r="AG2572" s="33">
        <v>106509.8227</v>
      </c>
      <c r="AH2572" s="33">
        <v>173965.5001</v>
      </c>
      <c r="AI2572" s="33">
        <v>142266.84109999999</v>
      </c>
      <c r="AJ2572" s="33">
        <v>237964.39629999999</v>
      </c>
      <c r="AK2572" s="33">
        <v>214861.08619999999</v>
      </c>
      <c r="AL2572" s="33">
        <v>2728126.7448999998</v>
      </c>
      <c r="AM2572" s="33">
        <f t="shared" si="282"/>
        <v>23103.310100000002</v>
      </c>
      <c r="AN2572" s="33"/>
      <c r="AO2572" s="33"/>
      <c r="AP2572" s="33"/>
      <c r="AQ2572" s="33"/>
      <c r="AR2572" s="33"/>
      <c r="AS2572" s="33"/>
      <c r="AT2572" s="33"/>
      <c r="AU2572" s="33"/>
      <c r="AV2572" s="33">
        <f t="shared" si="283"/>
        <v>-210797.4437</v>
      </c>
      <c r="AW2572" s="33"/>
      <c r="AX2572" s="33"/>
      <c r="AY2572" s="33"/>
      <c r="AZ2572" s="33"/>
      <c r="BA2572" s="38">
        <v>2567</v>
      </c>
      <c r="BB2572" s="38">
        <v>2015</v>
      </c>
      <c r="BC2572" s="38">
        <v>1933</v>
      </c>
      <c r="BD2572" s="39">
        <v>142.748829</v>
      </c>
      <c r="BE2572" s="33">
        <f t="shared" si="284"/>
        <v>-52614.403554330114</v>
      </c>
      <c r="BF2572" s="33">
        <v>2069344.6487</v>
      </c>
      <c r="BG2572" s="33">
        <v>106509.8227</v>
      </c>
      <c r="BH2572" s="33">
        <v>182442.16190000001</v>
      </c>
      <c r="BI2572" s="33">
        <v>89654.443645669002</v>
      </c>
      <c r="BJ2572" s="33">
        <v>337497.65419999999</v>
      </c>
      <c r="BK2572" s="33">
        <v>50619.720399999998</v>
      </c>
      <c r="BL2572" s="33">
        <v>2787443.4142999998</v>
      </c>
      <c r="BM2572" s="33">
        <f t="shared" si="285"/>
        <v>286877.9338</v>
      </c>
      <c r="BN2572" s="9"/>
      <c r="BO2572" s="9"/>
      <c r="BP2572" s="9"/>
      <c r="BQ2572" s="9"/>
      <c r="BR2572" s="9"/>
      <c r="BS2572" s="9"/>
      <c r="BT2572" s="9"/>
      <c r="BU2572" s="9"/>
      <c r="BV2572" s="33">
        <f t="shared" si="286"/>
        <v>-52614.403554330114</v>
      </c>
      <c r="BW2572" s="9"/>
      <c r="BX2572" s="9"/>
      <c r="BY2572" s="9"/>
      <c r="BZ2572" s="9"/>
      <c r="CA2572" s="21"/>
      <c r="CB2572" s="21"/>
      <c r="CC2572" s="21"/>
      <c r="CD2572" s="22"/>
      <c r="CE2572" s="9"/>
      <c r="CF2572" s="9"/>
      <c r="CG2572" s="9"/>
      <c r="CH2572" s="9"/>
      <c r="CI2572" s="9"/>
      <c r="CJ2572" s="9"/>
      <c r="CK2572" s="9"/>
      <c r="CL2572" s="9"/>
      <c r="CM2572" s="10"/>
      <c r="CN2572" s="4"/>
      <c r="CO2572" s="4"/>
      <c r="CP2572" s="4"/>
      <c r="CQ2572" s="4"/>
      <c r="CR2572" s="4"/>
      <c r="CS2572" s="4"/>
      <c r="CT2572" s="4"/>
      <c r="CU2572" s="4"/>
      <c r="CV2572" s="4"/>
      <c r="CW2572" s="4"/>
      <c r="CX2572" s="4"/>
      <c r="CY2572" s="4"/>
      <c r="CZ2572" s="4"/>
      <c r="DD2572" s="3"/>
      <c r="DE2572" s="4"/>
      <c r="DF2572" s="4"/>
      <c r="DG2572" s="4"/>
      <c r="DH2572" s="4"/>
      <c r="DI2572" s="4"/>
      <c r="DJ2572" s="4"/>
      <c r="DK2572" s="4"/>
      <c r="DL2572" s="4"/>
      <c r="DM2572" s="4"/>
      <c r="DN2572" s="4"/>
      <c r="DO2572" s="4"/>
      <c r="DP2572" s="4"/>
      <c r="DQ2572" s="4"/>
      <c r="DR2572" s="4"/>
      <c r="DS2572" s="4"/>
      <c r="DT2572" s="4"/>
      <c r="DU2572" s="4"/>
      <c r="DV2572" s="4"/>
      <c r="DW2572" s="4"/>
      <c r="DX2572" s="4"/>
      <c r="DY2572" s="4"/>
      <c r="DZ2572" s="4"/>
      <c r="EE2572" s="4"/>
      <c r="EF2572" s="4"/>
      <c r="EG2572" s="4"/>
      <c r="EH2572" s="4"/>
      <c r="EI2572" s="4"/>
      <c r="EJ2572" s="4"/>
      <c r="EK2572" s="4"/>
      <c r="EL2572" s="4"/>
      <c r="EM2572" s="4"/>
      <c r="EN2572" s="4"/>
      <c r="EO2572" s="4"/>
      <c r="EP2572" s="4"/>
      <c r="EQ2572" s="4"/>
      <c r="ER2572" s="4"/>
      <c r="ES2572" s="4"/>
      <c r="ET2572" s="4"/>
      <c r="EU2572" s="4"/>
      <c r="EV2572" s="4"/>
      <c r="EW2572" s="4"/>
      <c r="EX2572" s="4"/>
      <c r="EY2572" s="4"/>
      <c r="EZ2572" s="4"/>
    </row>
    <row r="2573" spans="1:156">
      <c r="A2573" s="8">
        <v>2568</v>
      </c>
      <c r="B2573" s="21">
        <v>2013</v>
      </c>
      <c r="C2573" s="21">
        <v>1952</v>
      </c>
      <c r="D2573" s="22">
        <v>147.2903905</v>
      </c>
      <c r="E2573" s="9">
        <v>-43549.764199999998</v>
      </c>
      <c r="F2573" s="9">
        <v>1974170.2326</v>
      </c>
      <c r="G2573" s="9">
        <v>101672.62639999999</v>
      </c>
      <c r="H2573" s="9">
        <v>414686.62729999999</v>
      </c>
      <c r="I2573" s="9">
        <v>90162.524699999994</v>
      </c>
      <c r="J2573" s="9">
        <v>95461.406300000002</v>
      </c>
      <c r="K2573" s="9">
        <v>36038.3145</v>
      </c>
      <c r="L2573" s="9">
        <v>2683664.8670999999</v>
      </c>
      <c r="M2573" s="9">
        <f t="shared" si="280"/>
        <v>59423.091800000002</v>
      </c>
      <c r="N2573" s="26"/>
      <c r="O2573" s="26"/>
      <c r="P2573" s="26"/>
      <c r="Q2573" s="26"/>
      <c r="R2573" s="26"/>
      <c r="S2573" s="26"/>
      <c r="T2573" s="26"/>
      <c r="U2573" s="26"/>
      <c r="V2573" s="33">
        <f t="shared" si="281"/>
        <v>-43549.764199999998</v>
      </c>
      <c r="W2573" s="26"/>
      <c r="X2573" s="26"/>
      <c r="Y2573" s="26"/>
      <c r="Z2573" s="26"/>
      <c r="AA2573" s="26"/>
      <c r="AB2573" s="38">
        <v>2014</v>
      </c>
      <c r="AC2573" s="38">
        <v>1970</v>
      </c>
      <c r="AD2573" s="39">
        <v>124.7922181</v>
      </c>
      <c r="AE2573" s="33">
        <v>16240.0784</v>
      </c>
      <c r="AF2573" s="33">
        <v>2110095.7157000001</v>
      </c>
      <c r="AG2573" s="33">
        <v>106509.8227</v>
      </c>
      <c r="AH2573" s="33">
        <v>188985.63320000001</v>
      </c>
      <c r="AI2573" s="33">
        <v>85813.1299</v>
      </c>
      <c r="AJ2573" s="33">
        <v>287406.76530000003</v>
      </c>
      <c r="AK2573" s="33">
        <v>44691.993999999999</v>
      </c>
      <c r="AL2573" s="33">
        <v>2717878.9944000002</v>
      </c>
      <c r="AM2573" s="33">
        <f t="shared" si="282"/>
        <v>242714.77130000002</v>
      </c>
      <c r="AN2573" s="33"/>
      <c r="AO2573" s="33"/>
      <c r="AP2573" s="33"/>
      <c r="AQ2573" s="33"/>
      <c r="AR2573" s="33"/>
      <c r="AS2573" s="33"/>
      <c r="AT2573" s="33"/>
      <c r="AU2573" s="33"/>
      <c r="AV2573" s="33">
        <f t="shared" si="283"/>
        <v>16240.0784</v>
      </c>
      <c r="AW2573" s="33"/>
      <c r="AX2573" s="33"/>
      <c r="AY2573" s="33"/>
      <c r="AZ2573" s="33"/>
      <c r="BA2573" s="38">
        <v>2568</v>
      </c>
      <c r="BB2573" s="38">
        <v>2015</v>
      </c>
      <c r="BC2573" s="38">
        <v>1971</v>
      </c>
      <c r="BD2573" s="39">
        <v>171.1430752</v>
      </c>
      <c r="BE2573" s="33">
        <f t="shared" si="284"/>
        <v>177452.4885495198</v>
      </c>
      <c r="BF2573" s="33">
        <v>2137100.3676</v>
      </c>
      <c r="BG2573" s="33">
        <v>106509.8227</v>
      </c>
      <c r="BH2573" s="33">
        <v>183771.5974</v>
      </c>
      <c r="BI2573" s="33">
        <v>84657.712149519895</v>
      </c>
      <c r="BJ2573" s="33">
        <v>499083.75530000002</v>
      </c>
      <c r="BK2573" s="33">
        <v>24665.5664</v>
      </c>
      <c r="BL2573" s="33">
        <v>2809005.2001999998</v>
      </c>
      <c r="BM2573" s="33">
        <f t="shared" si="285"/>
        <v>474418.18890000001</v>
      </c>
      <c r="BN2573" s="9"/>
      <c r="BO2573" s="9"/>
      <c r="BP2573" s="9"/>
      <c r="BQ2573" s="9"/>
      <c r="BR2573" s="9"/>
      <c r="BS2573" s="9"/>
      <c r="BT2573" s="9"/>
      <c r="BU2573" s="9"/>
      <c r="BV2573" s="33">
        <f t="shared" si="286"/>
        <v>177452.4885495198</v>
      </c>
      <c r="BW2573" s="9"/>
      <c r="BX2573" s="9"/>
      <c r="BY2573" s="9"/>
      <c r="BZ2573" s="9"/>
      <c r="CA2573" s="21"/>
      <c r="CB2573" s="21"/>
      <c r="CC2573" s="21"/>
      <c r="CD2573" s="22"/>
      <c r="CE2573" s="9"/>
      <c r="CF2573" s="9"/>
      <c r="CG2573" s="9"/>
      <c r="CH2573" s="9"/>
      <c r="CI2573" s="9"/>
      <c r="CJ2573" s="9"/>
      <c r="CK2573" s="9"/>
      <c r="CL2573" s="9"/>
      <c r="CM2573" s="10"/>
      <c r="CN2573" s="4"/>
      <c r="CO2573" s="4"/>
      <c r="CP2573" s="4"/>
      <c r="CQ2573" s="4"/>
      <c r="CR2573" s="4"/>
      <c r="CS2573" s="4"/>
      <c r="CT2573" s="4"/>
      <c r="CU2573" s="4"/>
      <c r="CV2573" s="4"/>
      <c r="CW2573" s="4"/>
      <c r="CX2573" s="4"/>
      <c r="CY2573" s="4"/>
      <c r="CZ2573" s="4"/>
      <c r="DD2573" s="3"/>
      <c r="DE2573" s="4"/>
      <c r="DF2573" s="4"/>
      <c r="DG2573" s="4"/>
      <c r="DH2573" s="4"/>
      <c r="DI2573" s="4"/>
      <c r="DJ2573" s="4"/>
      <c r="DK2573" s="4"/>
      <c r="DL2573" s="4"/>
      <c r="DM2573" s="4"/>
      <c r="DN2573" s="4"/>
      <c r="DO2573" s="4"/>
      <c r="DP2573" s="4"/>
      <c r="DQ2573" s="4"/>
      <c r="DR2573" s="4"/>
      <c r="DS2573" s="4"/>
      <c r="DT2573" s="4"/>
      <c r="DU2573" s="4"/>
      <c r="DV2573" s="4"/>
      <c r="DW2573" s="4"/>
      <c r="DX2573" s="4"/>
      <c r="DY2573" s="4"/>
      <c r="DZ2573" s="4"/>
      <c r="EE2573" s="4"/>
      <c r="EF2573" s="4"/>
      <c r="EG2573" s="4"/>
      <c r="EH2573" s="4"/>
      <c r="EI2573" s="4"/>
      <c r="EJ2573" s="4"/>
      <c r="EK2573" s="4"/>
      <c r="EL2573" s="4"/>
      <c r="EM2573" s="4"/>
      <c r="EN2573" s="4"/>
      <c r="EO2573" s="4"/>
      <c r="EP2573" s="4"/>
      <c r="EQ2573" s="4"/>
      <c r="ER2573" s="4"/>
      <c r="ES2573" s="4"/>
      <c r="ET2573" s="4"/>
      <c r="EU2573" s="4"/>
      <c r="EV2573" s="4"/>
      <c r="EW2573" s="4"/>
      <c r="EX2573" s="4"/>
      <c r="EY2573" s="4"/>
      <c r="EZ2573" s="4"/>
    </row>
    <row r="2574" spans="1:156">
      <c r="A2574" s="8">
        <v>2569</v>
      </c>
      <c r="B2574" s="21">
        <v>2013</v>
      </c>
      <c r="C2574" s="21">
        <v>1994</v>
      </c>
      <c r="D2574" s="22">
        <v>97.75743104</v>
      </c>
      <c r="E2574" s="9">
        <v>-84093.834499999997</v>
      </c>
      <c r="F2574" s="9">
        <v>1944602.3344000001</v>
      </c>
      <c r="G2574" s="9">
        <v>101672.62639999999</v>
      </c>
      <c r="H2574" s="9">
        <v>415693.26289999997</v>
      </c>
      <c r="I2574" s="9">
        <v>86413.984500000006</v>
      </c>
      <c r="J2574" s="9">
        <v>65036.617299999998</v>
      </c>
      <c r="K2574" s="9">
        <v>10361.5741</v>
      </c>
      <c r="L2574" s="9">
        <v>2687151.0858999998</v>
      </c>
      <c r="M2574" s="9">
        <f t="shared" si="280"/>
        <v>54675.0432</v>
      </c>
      <c r="N2574" s="26"/>
      <c r="O2574" s="26"/>
      <c r="P2574" s="26"/>
      <c r="Q2574" s="26"/>
      <c r="R2574" s="26"/>
      <c r="S2574" s="26"/>
      <c r="T2574" s="26"/>
      <c r="U2574" s="26"/>
      <c r="V2574" s="33">
        <f t="shared" si="281"/>
        <v>-84093.834499999997</v>
      </c>
      <c r="W2574" s="26"/>
      <c r="X2574" s="26"/>
      <c r="Y2574" s="26"/>
      <c r="Z2574" s="26"/>
      <c r="AA2574" s="26"/>
      <c r="AB2574" s="38">
        <v>2014</v>
      </c>
      <c r="AC2574" s="38">
        <v>1988</v>
      </c>
      <c r="AD2574" s="39">
        <v>96.405491260000005</v>
      </c>
      <c r="AE2574" s="33">
        <v>-272327.49479999999</v>
      </c>
      <c r="AF2574" s="33">
        <v>2050978.0142000001</v>
      </c>
      <c r="AG2574" s="33">
        <v>106509.8227</v>
      </c>
      <c r="AH2574" s="33">
        <v>167483.8529</v>
      </c>
      <c r="AI2574" s="33">
        <v>166628.34529999999</v>
      </c>
      <c r="AJ2574" s="33">
        <v>154512.8064</v>
      </c>
      <c r="AK2574" s="33">
        <v>210717.9338</v>
      </c>
      <c r="AL2574" s="33">
        <v>2707722.4024999999</v>
      </c>
      <c r="AM2574" s="33">
        <f t="shared" si="282"/>
        <v>-56205.127399999998</v>
      </c>
      <c r="AN2574" s="33"/>
      <c r="AO2574" s="33"/>
      <c r="AP2574" s="33"/>
      <c r="AQ2574" s="33"/>
      <c r="AR2574" s="33"/>
      <c r="AS2574" s="33"/>
      <c r="AT2574" s="33"/>
      <c r="AU2574" s="33"/>
      <c r="AV2574" s="33">
        <f t="shared" si="283"/>
        <v>-272327.49479999999</v>
      </c>
      <c r="AW2574" s="33"/>
      <c r="AX2574" s="33"/>
      <c r="AY2574" s="33"/>
      <c r="AZ2574" s="33"/>
      <c r="BA2574" s="38">
        <v>2569</v>
      </c>
      <c r="BB2574" s="38">
        <v>2015</v>
      </c>
      <c r="BC2574" s="38">
        <v>1989</v>
      </c>
      <c r="BD2574" s="39">
        <v>120.8120722</v>
      </c>
      <c r="BE2574" s="33">
        <f t="shared" si="284"/>
        <v>-163318.26510915859</v>
      </c>
      <c r="BF2574" s="33">
        <v>2087799.1499000001</v>
      </c>
      <c r="BG2574" s="33">
        <v>106509.8227</v>
      </c>
      <c r="BH2574" s="33">
        <v>175886.98360000001</v>
      </c>
      <c r="BI2574" s="33">
        <v>114292.317390842</v>
      </c>
      <c r="BJ2574" s="33">
        <v>221766.4044</v>
      </c>
      <c r="BK2574" s="33">
        <v>72537.161600000007</v>
      </c>
      <c r="BL2574" s="33">
        <v>2797035.7815</v>
      </c>
      <c r="BM2574" s="33">
        <f t="shared" si="285"/>
        <v>149229.24280000001</v>
      </c>
      <c r="BN2574" s="9"/>
      <c r="BO2574" s="9"/>
      <c r="BP2574" s="9"/>
      <c r="BQ2574" s="9"/>
      <c r="BR2574" s="9"/>
      <c r="BS2574" s="9"/>
      <c r="BT2574" s="9"/>
      <c r="BU2574" s="9"/>
      <c r="BV2574" s="33">
        <f t="shared" si="286"/>
        <v>-163318.26510915859</v>
      </c>
      <c r="BW2574" s="9"/>
      <c r="BX2574" s="9"/>
      <c r="BY2574" s="9"/>
      <c r="BZ2574" s="9"/>
      <c r="CA2574" s="21"/>
      <c r="CB2574" s="21"/>
      <c r="CC2574" s="21"/>
      <c r="CD2574" s="22"/>
      <c r="CE2574" s="9"/>
      <c r="CF2574" s="9"/>
      <c r="CG2574" s="9"/>
      <c r="CH2574" s="9"/>
      <c r="CI2574" s="9"/>
      <c r="CJ2574" s="9"/>
      <c r="CK2574" s="9"/>
      <c r="CL2574" s="9"/>
      <c r="CM2574" s="10"/>
      <c r="CN2574" s="4"/>
      <c r="CO2574" s="4"/>
      <c r="CP2574" s="4"/>
      <c r="CQ2574" s="4"/>
      <c r="CR2574" s="4"/>
      <c r="CS2574" s="4"/>
      <c r="CT2574" s="4"/>
      <c r="CU2574" s="4"/>
      <c r="CV2574" s="4"/>
      <c r="CW2574" s="4"/>
      <c r="CX2574" s="4"/>
      <c r="CY2574" s="4"/>
      <c r="CZ2574" s="4"/>
      <c r="DD2574" s="3"/>
      <c r="DE2574" s="4"/>
      <c r="DF2574" s="4"/>
      <c r="DG2574" s="4"/>
      <c r="DH2574" s="4"/>
      <c r="DI2574" s="4"/>
      <c r="DJ2574" s="4"/>
      <c r="DK2574" s="4"/>
      <c r="DL2574" s="4"/>
      <c r="DM2574" s="4"/>
      <c r="DN2574" s="4"/>
      <c r="DO2574" s="4"/>
      <c r="DP2574" s="4"/>
      <c r="DQ2574" s="4"/>
      <c r="DR2574" s="4"/>
      <c r="DS2574" s="4"/>
      <c r="DT2574" s="4"/>
      <c r="DU2574" s="4"/>
      <c r="DV2574" s="4"/>
      <c r="DW2574" s="4"/>
      <c r="DX2574" s="4"/>
      <c r="DY2574" s="4"/>
      <c r="DZ2574" s="4"/>
      <c r="EE2574" s="4"/>
      <c r="EF2574" s="4"/>
      <c r="EG2574" s="4"/>
      <c r="EH2574" s="4"/>
      <c r="EI2574" s="4"/>
      <c r="EJ2574" s="4"/>
      <c r="EK2574" s="4"/>
      <c r="EL2574" s="4"/>
      <c r="EM2574" s="4"/>
      <c r="EN2574" s="4"/>
      <c r="EO2574" s="4"/>
      <c r="EP2574" s="4"/>
      <c r="EQ2574" s="4"/>
      <c r="ER2574" s="4"/>
      <c r="ES2574" s="4"/>
      <c r="ET2574" s="4"/>
      <c r="EU2574" s="4"/>
      <c r="EV2574" s="4"/>
      <c r="EW2574" s="4"/>
      <c r="EX2574" s="4"/>
      <c r="EY2574" s="4"/>
      <c r="EZ2574" s="4"/>
    </row>
    <row r="2575" spans="1:156">
      <c r="A2575" s="8">
        <v>2570</v>
      </c>
      <c r="B2575" s="21">
        <v>2013</v>
      </c>
      <c r="C2575" s="21">
        <v>1979</v>
      </c>
      <c r="D2575" s="22">
        <v>108.16205739999999</v>
      </c>
      <c r="E2575" s="9">
        <v>-96641.060899999997</v>
      </c>
      <c r="F2575" s="9">
        <v>1930372.1126999999</v>
      </c>
      <c r="G2575" s="9">
        <v>101672.62639999999</v>
      </c>
      <c r="H2575" s="9">
        <v>415765.7536</v>
      </c>
      <c r="I2575" s="9">
        <v>86144.041200000007</v>
      </c>
      <c r="J2575" s="9">
        <v>75171.138200000001</v>
      </c>
      <c r="K2575" s="9">
        <v>18971.2402</v>
      </c>
      <c r="L2575" s="9">
        <v>2686795.4928000001</v>
      </c>
      <c r="M2575" s="9">
        <f t="shared" si="280"/>
        <v>56199.898000000001</v>
      </c>
      <c r="N2575" s="26"/>
      <c r="O2575" s="26"/>
      <c r="P2575" s="26"/>
      <c r="Q2575" s="26"/>
      <c r="R2575" s="26"/>
      <c r="S2575" s="26"/>
      <c r="T2575" s="26"/>
      <c r="U2575" s="26"/>
      <c r="V2575" s="33">
        <f t="shared" si="281"/>
        <v>-96641.060899999997</v>
      </c>
      <c r="W2575" s="26"/>
      <c r="X2575" s="26"/>
      <c r="Y2575" s="26"/>
      <c r="Z2575" s="26"/>
      <c r="AA2575" s="26"/>
      <c r="AB2575" s="38">
        <v>2014</v>
      </c>
      <c r="AC2575" s="38">
        <v>2005</v>
      </c>
      <c r="AD2575" s="39">
        <v>109.369305</v>
      </c>
      <c r="AE2575" s="33">
        <v>-44685.2952</v>
      </c>
      <c r="AF2575" s="33">
        <v>2046119.9036000001</v>
      </c>
      <c r="AG2575" s="33">
        <v>106509.8227</v>
      </c>
      <c r="AH2575" s="33">
        <v>189911.59039999999</v>
      </c>
      <c r="AI2575" s="33">
        <v>82332.886199999994</v>
      </c>
      <c r="AJ2575" s="33">
        <v>276186.61900000001</v>
      </c>
      <c r="AK2575" s="33">
        <v>28251.730299999999</v>
      </c>
      <c r="AL2575" s="33">
        <v>2717494.3868</v>
      </c>
      <c r="AM2575" s="33">
        <f t="shared" si="282"/>
        <v>247934.88870000001</v>
      </c>
      <c r="AN2575" s="33"/>
      <c r="AO2575" s="33"/>
      <c r="AP2575" s="33"/>
      <c r="AQ2575" s="33"/>
      <c r="AR2575" s="33"/>
      <c r="AS2575" s="33"/>
      <c r="AT2575" s="33"/>
      <c r="AU2575" s="33"/>
      <c r="AV2575" s="33">
        <f t="shared" si="283"/>
        <v>-44685.2952</v>
      </c>
      <c r="AW2575" s="33"/>
      <c r="AX2575" s="33"/>
      <c r="AY2575" s="33"/>
      <c r="AZ2575" s="33"/>
      <c r="BA2575" s="38">
        <v>2570</v>
      </c>
      <c r="BB2575" s="38">
        <v>2015</v>
      </c>
      <c r="BC2575" s="38">
        <v>2006</v>
      </c>
      <c r="BD2575" s="39">
        <v>140.6011187</v>
      </c>
      <c r="BE2575" s="33">
        <f t="shared" si="284"/>
        <v>-31114.485289106611</v>
      </c>
      <c r="BF2575" s="33">
        <v>2084144.2392</v>
      </c>
      <c r="BG2575" s="33">
        <v>106509.8227</v>
      </c>
      <c r="BH2575" s="33">
        <v>184939.55499999999</v>
      </c>
      <c r="BI2575" s="33">
        <v>80267.901610893095</v>
      </c>
      <c r="BJ2575" s="33">
        <v>321641.33010000002</v>
      </c>
      <c r="BK2575" s="33">
        <v>29759.580999999998</v>
      </c>
      <c r="BL2575" s="33">
        <v>2778857.7529000002</v>
      </c>
      <c r="BM2575" s="33">
        <f t="shared" si="285"/>
        <v>291881.74910000002</v>
      </c>
      <c r="BN2575" s="9"/>
      <c r="BO2575" s="9"/>
      <c r="BP2575" s="9"/>
      <c r="BQ2575" s="9"/>
      <c r="BR2575" s="9"/>
      <c r="BS2575" s="9"/>
      <c r="BT2575" s="9"/>
      <c r="BU2575" s="9"/>
      <c r="BV2575" s="33">
        <f t="shared" si="286"/>
        <v>-31114.485289106611</v>
      </c>
      <c r="BW2575" s="9"/>
      <c r="BX2575" s="9"/>
      <c r="BY2575" s="9"/>
      <c r="BZ2575" s="9"/>
      <c r="CA2575" s="21"/>
      <c r="CB2575" s="21"/>
      <c r="CC2575" s="21"/>
      <c r="CD2575" s="22"/>
      <c r="CE2575" s="9"/>
      <c r="CF2575" s="9"/>
      <c r="CG2575" s="9"/>
      <c r="CH2575" s="9"/>
      <c r="CI2575" s="9"/>
      <c r="CJ2575" s="9"/>
      <c r="CK2575" s="9"/>
      <c r="CL2575" s="9"/>
      <c r="CM2575" s="10"/>
      <c r="CN2575" s="4"/>
      <c r="CO2575" s="4"/>
      <c r="CP2575" s="4"/>
      <c r="CQ2575" s="4"/>
      <c r="CR2575" s="4"/>
      <c r="CS2575" s="4"/>
      <c r="CT2575" s="4"/>
      <c r="CU2575" s="4"/>
      <c r="CV2575" s="4"/>
      <c r="CW2575" s="4"/>
      <c r="CX2575" s="4"/>
      <c r="CY2575" s="4"/>
      <c r="CZ2575" s="4"/>
      <c r="DD2575" s="3"/>
      <c r="DE2575" s="4"/>
      <c r="DF2575" s="4"/>
      <c r="DG2575" s="4"/>
      <c r="DH2575" s="4"/>
      <c r="DI2575" s="4"/>
      <c r="DJ2575" s="4"/>
      <c r="DK2575" s="4"/>
      <c r="DL2575" s="4"/>
      <c r="DM2575" s="4"/>
      <c r="DN2575" s="4"/>
      <c r="DO2575" s="4"/>
      <c r="DP2575" s="4"/>
      <c r="DQ2575" s="4"/>
      <c r="DR2575" s="4"/>
      <c r="DS2575" s="4"/>
      <c r="DT2575" s="4"/>
      <c r="DU2575" s="4"/>
      <c r="DV2575" s="4"/>
      <c r="DW2575" s="4"/>
      <c r="DX2575" s="4"/>
      <c r="DY2575" s="4"/>
      <c r="DZ2575" s="4"/>
      <c r="EE2575" s="4"/>
      <c r="EF2575" s="4"/>
      <c r="EG2575" s="4"/>
      <c r="EH2575" s="4"/>
      <c r="EI2575" s="4"/>
      <c r="EJ2575" s="4"/>
      <c r="EK2575" s="4"/>
      <c r="EL2575" s="4"/>
      <c r="EM2575" s="4"/>
      <c r="EN2575" s="4"/>
      <c r="EO2575" s="4"/>
      <c r="EP2575" s="4"/>
      <c r="EQ2575" s="4"/>
      <c r="ER2575" s="4"/>
      <c r="ES2575" s="4"/>
      <c r="ET2575" s="4"/>
      <c r="EU2575" s="4"/>
      <c r="EV2575" s="4"/>
      <c r="EW2575" s="4"/>
      <c r="EX2575" s="4"/>
      <c r="EY2575" s="4"/>
      <c r="EZ2575" s="4"/>
    </row>
    <row r="2576" spans="1:156">
      <c r="A2576" s="8">
        <v>2571</v>
      </c>
      <c r="B2576" s="21">
        <v>2013</v>
      </c>
      <c r="C2576" s="21">
        <v>1968</v>
      </c>
      <c r="D2576" s="22">
        <v>129.60285930000001</v>
      </c>
      <c r="E2576" s="9">
        <v>-99735.768400000001</v>
      </c>
      <c r="F2576" s="9">
        <v>1916632.9032999999</v>
      </c>
      <c r="G2576" s="9">
        <v>101672.62639999999</v>
      </c>
      <c r="H2576" s="9">
        <v>416508.1666</v>
      </c>
      <c r="I2576" s="9">
        <v>83379.420800000007</v>
      </c>
      <c r="J2576" s="9">
        <v>73434.350000000006</v>
      </c>
      <c r="K2576" s="9">
        <v>7444.0862999999999</v>
      </c>
      <c r="L2576" s="9">
        <v>2683919.1491999999</v>
      </c>
      <c r="M2576" s="9">
        <f t="shared" si="280"/>
        <v>65990.26370000001</v>
      </c>
      <c r="N2576" s="26"/>
      <c r="O2576" s="26"/>
      <c r="P2576" s="26"/>
      <c r="Q2576" s="26"/>
      <c r="R2576" s="26"/>
      <c r="S2576" s="26"/>
      <c r="T2576" s="26"/>
      <c r="U2576" s="26"/>
      <c r="V2576" s="33">
        <f t="shared" si="281"/>
        <v>-99735.768400000001</v>
      </c>
      <c r="W2576" s="26"/>
      <c r="X2576" s="26"/>
      <c r="Y2576" s="26"/>
      <c r="Z2576" s="26"/>
      <c r="AA2576" s="26"/>
      <c r="AB2576" s="38">
        <v>2014</v>
      </c>
      <c r="AC2576" s="38">
        <v>1939</v>
      </c>
      <c r="AD2576" s="39">
        <v>108.2014492</v>
      </c>
      <c r="AE2576" s="33">
        <v>-160126.16020000001</v>
      </c>
      <c r="AF2576" s="33">
        <v>1943403.0068999999</v>
      </c>
      <c r="AG2576" s="33">
        <v>106509.8227</v>
      </c>
      <c r="AH2576" s="33">
        <v>180195.22</v>
      </c>
      <c r="AI2576" s="33">
        <v>118852.21430000001</v>
      </c>
      <c r="AJ2576" s="33">
        <v>251477.50229999999</v>
      </c>
      <c r="AK2576" s="33">
        <v>47792.662600000003</v>
      </c>
      <c r="AL2576" s="33">
        <v>2712771.2637999998</v>
      </c>
      <c r="AM2576" s="33">
        <f t="shared" si="282"/>
        <v>203684.83969999998</v>
      </c>
      <c r="AN2576" s="33"/>
      <c r="AO2576" s="33"/>
      <c r="AP2576" s="33"/>
      <c r="AQ2576" s="33"/>
      <c r="AR2576" s="33"/>
      <c r="AS2576" s="33"/>
      <c r="AT2576" s="33"/>
      <c r="AU2576" s="33"/>
      <c r="AV2576" s="33">
        <f t="shared" si="283"/>
        <v>-160126.16020000001</v>
      </c>
      <c r="AW2576" s="33"/>
      <c r="AX2576" s="33"/>
      <c r="AY2576" s="33"/>
      <c r="AZ2576" s="33"/>
      <c r="BA2576" s="38">
        <v>2571</v>
      </c>
      <c r="BB2576" s="38">
        <v>2015</v>
      </c>
      <c r="BC2576" s="38">
        <v>1940</v>
      </c>
      <c r="BD2576" s="39">
        <v>109.1286128</v>
      </c>
      <c r="BE2576" s="33">
        <f t="shared" si="284"/>
        <v>-152110.01490773214</v>
      </c>
      <c r="BF2576" s="33">
        <v>2024127.3663999999</v>
      </c>
      <c r="BG2576" s="33">
        <v>106509.8227</v>
      </c>
      <c r="BH2576" s="33">
        <v>181782.6735</v>
      </c>
      <c r="BI2576" s="33">
        <v>92133.154492267902</v>
      </c>
      <c r="BJ2576" s="33">
        <v>235194.68429999999</v>
      </c>
      <c r="BK2576" s="33">
        <v>19835.262699999999</v>
      </c>
      <c r="BL2576" s="33">
        <v>2772022.4536000001</v>
      </c>
      <c r="BM2576" s="33">
        <f t="shared" si="285"/>
        <v>215359.4216</v>
      </c>
      <c r="BN2576" s="9"/>
      <c r="BO2576" s="9"/>
      <c r="BP2576" s="9"/>
      <c r="BQ2576" s="9"/>
      <c r="BR2576" s="9"/>
      <c r="BS2576" s="9"/>
      <c r="BT2576" s="9"/>
      <c r="BU2576" s="9"/>
      <c r="BV2576" s="33">
        <f t="shared" si="286"/>
        <v>-152110.01490773214</v>
      </c>
      <c r="BW2576" s="9"/>
      <c r="BX2576" s="9"/>
      <c r="BY2576" s="9"/>
      <c r="BZ2576" s="9"/>
      <c r="CA2576" s="21"/>
      <c r="CB2576" s="21"/>
      <c r="CC2576" s="21"/>
      <c r="CD2576" s="22"/>
      <c r="CE2576" s="9"/>
      <c r="CF2576" s="9"/>
      <c r="CG2576" s="9"/>
      <c r="CH2576" s="9"/>
      <c r="CI2576" s="9"/>
      <c r="CJ2576" s="9"/>
      <c r="CK2576" s="9"/>
      <c r="CL2576" s="9"/>
      <c r="CM2576" s="10"/>
      <c r="CN2576" s="4"/>
      <c r="CO2576" s="4"/>
      <c r="CP2576" s="4"/>
      <c r="CQ2576" s="4"/>
      <c r="CR2576" s="4"/>
      <c r="CS2576" s="4"/>
      <c r="CT2576" s="4"/>
      <c r="CU2576" s="4"/>
      <c r="CV2576" s="4"/>
      <c r="CW2576" s="4"/>
      <c r="CX2576" s="4"/>
      <c r="CY2576" s="4"/>
      <c r="CZ2576" s="4"/>
      <c r="DD2576" s="3"/>
      <c r="DE2576" s="4"/>
      <c r="DF2576" s="4"/>
      <c r="DG2576" s="4"/>
      <c r="DH2576" s="4"/>
      <c r="DI2576" s="4"/>
      <c r="DJ2576" s="4"/>
      <c r="DK2576" s="4"/>
      <c r="DL2576" s="4"/>
      <c r="DM2576" s="4"/>
      <c r="DN2576" s="4"/>
      <c r="DO2576" s="4"/>
      <c r="DP2576" s="4"/>
      <c r="DQ2576" s="4"/>
      <c r="DR2576" s="4"/>
      <c r="DS2576" s="4"/>
      <c r="DT2576" s="4"/>
      <c r="DU2576" s="4"/>
      <c r="DV2576" s="4"/>
      <c r="DW2576" s="4"/>
      <c r="DX2576" s="4"/>
      <c r="DY2576" s="4"/>
      <c r="DZ2576" s="4"/>
      <c r="EE2576" s="4"/>
      <c r="EF2576" s="4"/>
      <c r="EG2576" s="4"/>
      <c r="EH2576" s="4"/>
      <c r="EI2576" s="4"/>
      <c r="EJ2576" s="4"/>
      <c r="EK2576" s="4"/>
      <c r="EL2576" s="4"/>
      <c r="EM2576" s="4"/>
      <c r="EN2576" s="4"/>
      <c r="EO2576" s="4"/>
      <c r="EP2576" s="4"/>
      <c r="EQ2576" s="4"/>
      <c r="ER2576" s="4"/>
      <c r="ES2576" s="4"/>
      <c r="ET2576" s="4"/>
      <c r="EU2576" s="4"/>
      <c r="EV2576" s="4"/>
      <c r="EW2576" s="4"/>
      <c r="EX2576" s="4"/>
      <c r="EY2576" s="4"/>
      <c r="EZ2576" s="4"/>
    </row>
    <row r="2577" spans="1:156">
      <c r="A2577" s="8">
        <v>2572</v>
      </c>
      <c r="B2577" s="21">
        <v>2013</v>
      </c>
      <c r="C2577" s="21">
        <v>1982</v>
      </c>
      <c r="D2577" s="22">
        <v>170.52547989999999</v>
      </c>
      <c r="E2577" s="9">
        <v>-52918.22</v>
      </c>
      <c r="F2577" s="9">
        <v>1966319.6558000001</v>
      </c>
      <c r="G2577" s="9">
        <v>101672.62639999999</v>
      </c>
      <c r="H2577" s="9">
        <v>416436.74859999999</v>
      </c>
      <c r="I2577" s="9">
        <v>83645.369500000001</v>
      </c>
      <c r="J2577" s="9">
        <v>69074.851200000005</v>
      </c>
      <c r="K2577" s="9">
        <v>8379.2973000000002</v>
      </c>
      <c r="L2577" s="9">
        <v>2681688.1743000001</v>
      </c>
      <c r="M2577" s="9">
        <f t="shared" si="280"/>
        <v>60695.553900000006</v>
      </c>
      <c r="N2577" s="26"/>
      <c r="O2577" s="26"/>
      <c r="P2577" s="26"/>
      <c r="Q2577" s="26"/>
      <c r="R2577" s="26"/>
      <c r="S2577" s="26"/>
      <c r="T2577" s="26"/>
      <c r="U2577" s="26"/>
      <c r="V2577" s="33">
        <f t="shared" si="281"/>
        <v>-52918.22</v>
      </c>
      <c r="W2577" s="26"/>
      <c r="X2577" s="26"/>
      <c r="Y2577" s="26"/>
      <c r="Z2577" s="26"/>
      <c r="AA2577" s="26"/>
      <c r="AB2577" s="38">
        <v>2014</v>
      </c>
      <c r="AC2577" s="38">
        <v>1990</v>
      </c>
      <c r="AD2577" s="39">
        <v>135.3888048</v>
      </c>
      <c r="AE2577" s="33">
        <v>164582.27100000001</v>
      </c>
      <c r="AF2577" s="33">
        <v>2051953.3145000001</v>
      </c>
      <c r="AG2577" s="33">
        <v>106509.8227</v>
      </c>
      <c r="AH2577" s="33">
        <v>188595.27069999999</v>
      </c>
      <c r="AI2577" s="33">
        <v>87280.321200000006</v>
      </c>
      <c r="AJ2577" s="33">
        <v>459299.28110000002</v>
      </c>
      <c r="AK2577" s="33">
        <v>8118.9937</v>
      </c>
      <c r="AL2577" s="33">
        <v>2720936.7456</v>
      </c>
      <c r="AM2577" s="33">
        <f t="shared" si="282"/>
        <v>451180.28740000003</v>
      </c>
      <c r="AN2577" s="33"/>
      <c r="AO2577" s="33"/>
      <c r="AP2577" s="33"/>
      <c r="AQ2577" s="33"/>
      <c r="AR2577" s="33"/>
      <c r="AS2577" s="33"/>
      <c r="AT2577" s="33"/>
      <c r="AU2577" s="33"/>
      <c r="AV2577" s="33">
        <f t="shared" si="283"/>
        <v>164582.27100000001</v>
      </c>
      <c r="AW2577" s="33"/>
      <c r="AX2577" s="33"/>
      <c r="AY2577" s="33"/>
      <c r="AZ2577" s="33"/>
      <c r="BA2577" s="38">
        <v>2572</v>
      </c>
      <c r="BB2577" s="38">
        <v>2015</v>
      </c>
      <c r="BC2577" s="38">
        <v>1991</v>
      </c>
      <c r="BD2577" s="39">
        <v>149.61549260000001</v>
      </c>
      <c r="BE2577" s="33">
        <f t="shared" si="284"/>
        <v>275189.70943581499</v>
      </c>
      <c r="BF2577" s="33">
        <v>2161508.2823999999</v>
      </c>
      <c r="BG2577" s="33">
        <v>106509.8227</v>
      </c>
      <c r="BH2577" s="33">
        <v>184523.04190000001</v>
      </c>
      <c r="BI2577" s="33">
        <v>81833.381235814901</v>
      </c>
      <c r="BJ2577" s="33">
        <v>550453.45490000001</v>
      </c>
      <c r="BK2577" s="33">
        <v>13760.5064</v>
      </c>
      <c r="BL2577" s="33">
        <v>2795877.7672999999</v>
      </c>
      <c r="BM2577" s="33">
        <f t="shared" si="285"/>
        <v>536692.94850000006</v>
      </c>
      <c r="BN2577" s="9"/>
      <c r="BO2577" s="9"/>
      <c r="BP2577" s="9"/>
      <c r="BQ2577" s="9"/>
      <c r="BR2577" s="9"/>
      <c r="BS2577" s="9"/>
      <c r="BT2577" s="9"/>
      <c r="BU2577" s="9"/>
      <c r="BV2577" s="33">
        <f t="shared" si="286"/>
        <v>275189.70943581499</v>
      </c>
      <c r="BW2577" s="9"/>
      <c r="BX2577" s="9"/>
      <c r="BY2577" s="9"/>
      <c r="BZ2577" s="9"/>
      <c r="CA2577" s="21"/>
      <c r="CB2577" s="21"/>
      <c r="CC2577" s="21"/>
      <c r="CD2577" s="22"/>
      <c r="CE2577" s="9"/>
      <c r="CF2577" s="9"/>
      <c r="CG2577" s="9"/>
      <c r="CH2577" s="9"/>
      <c r="CI2577" s="9"/>
      <c r="CJ2577" s="9"/>
      <c r="CK2577" s="9"/>
      <c r="CL2577" s="9"/>
      <c r="CM2577" s="10"/>
      <c r="CN2577" s="4"/>
      <c r="CO2577" s="4"/>
      <c r="CP2577" s="4"/>
      <c r="CQ2577" s="4"/>
      <c r="CR2577" s="4"/>
      <c r="CS2577" s="4"/>
      <c r="CT2577" s="4"/>
      <c r="CU2577" s="4"/>
      <c r="CV2577" s="4"/>
      <c r="CW2577" s="4"/>
      <c r="CX2577" s="4"/>
      <c r="CY2577" s="4"/>
      <c r="CZ2577" s="4"/>
      <c r="DD2577" s="3"/>
      <c r="DE2577" s="4"/>
      <c r="DF2577" s="4"/>
      <c r="DG2577" s="4"/>
      <c r="DH2577" s="4"/>
      <c r="DI2577" s="4"/>
      <c r="DJ2577" s="4"/>
      <c r="DK2577" s="4"/>
      <c r="DL2577" s="4"/>
      <c r="DM2577" s="4"/>
      <c r="DN2577" s="4"/>
      <c r="DO2577" s="4"/>
      <c r="DP2577" s="4"/>
      <c r="DQ2577" s="4"/>
      <c r="DR2577" s="4"/>
      <c r="DS2577" s="4"/>
      <c r="DT2577" s="4"/>
      <c r="DU2577" s="4"/>
      <c r="DV2577" s="4"/>
      <c r="DW2577" s="4"/>
      <c r="DX2577" s="4"/>
      <c r="DY2577" s="4"/>
      <c r="DZ2577" s="4"/>
      <c r="EE2577" s="4"/>
      <c r="EF2577" s="4"/>
      <c r="EG2577" s="4"/>
      <c r="EH2577" s="4"/>
      <c r="EI2577" s="4"/>
      <c r="EJ2577" s="4"/>
      <c r="EK2577" s="4"/>
      <c r="EL2577" s="4"/>
      <c r="EM2577" s="4"/>
      <c r="EN2577" s="4"/>
      <c r="EO2577" s="4"/>
      <c r="EP2577" s="4"/>
      <c r="EQ2577" s="4"/>
      <c r="ER2577" s="4"/>
      <c r="ES2577" s="4"/>
      <c r="ET2577" s="4"/>
      <c r="EU2577" s="4"/>
      <c r="EV2577" s="4"/>
      <c r="EW2577" s="4"/>
      <c r="EX2577" s="4"/>
      <c r="EY2577" s="4"/>
      <c r="EZ2577" s="4"/>
    </row>
    <row r="2578" spans="1:156">
      <c r="A2578" s="8">
        <v>2573</v>
      </c>
      <c r="B2578" s="21">
        <v>2013</v>
      </c>
      <c r="C2578" s="21">
        <v>1992</v>
      </c>
      <c r="D2578" s="22">
        <v>96.583156709999997</v>
      </c>
      <c r="E2578" s="9">
        <v>-79296.731100000005</v>
      </c>
      <c r="F2578" s="9">
        <v>1923897.9538</v>
      </c>
      <c r="G2578" s="9">
        <v>101672.62639999999</v>
      </c>
      <c r="H2578" s="9">
        <v>415403.99800000002</v>
      </c>
      <c r="I2578" s="9">
        <v>87491.157699999996</v>
      </c>
      <c r="J2578" s="9">
        <v>88057.195800000001</v>
      </c>
      <c r="K2578" s="9">
        <v>5149.8190000000004</v>
      </c>
      <c r="L2578" s="9">
        <v>2690669.8437999999</v>
      </c>
      <c r="M2578" s="9">
        <f t="shared" si="280"/>
        <v>82907.376799999998</v>
      </c>
      <c r="N2578" s="26"/>
      <c r="O2578" s="26"/>
      <c r="P2578" s="26"/>
      <c r="Q2578" s="26"/>
      <c r="R2578" s="26"/>
      <c r="S2578" s="26"/>
      <c r="T2578" s="26"/>
      <c r="U2578" s="26"/>
      <c r="V2578" s="33">
        <f t="shared" si="281"/>
        <v>-79296.731100000005</v>
      </c>
      <c r="W2578" s="26"/>
      <c r="X2578" s="26"/>
      <c r="Y2578" s="26"/>
      <c r="Z2578" s="26"/>
      <c r="AA2578" s="26"/>
      <c r="AB2578" s="38">
        <v>2014</v>
      </c>
      <c r="AC2578" s="38">
        <v>1994</v>
      </c>
      <c r="AD2578" s="39">
        <v>97.75743104</v>
      </c>
      <c r="AE2578" s="33">
        <v>-184870.9448</v>
      </c>
      <c r="AF2578" s="33">
        <v>2035219.3221</v>
      </c>
      <c r="AG2578" s="33">
        <v>106509.8227</v>
      </c>
      <c r="AH2578" s="33">
        <v>176153.92019999999</v>
      </c>
      <c r="AI2578" s="33">
        <v>134041.58540000001</v>
      </c>
      <c r="AJ2578" s="33">
        <v>204745.13740000001</v>
      </c>
      <c r="AK2578" s="33">
        <v>126396.9112</v>
      </c>
      <c r="AL2578" s="33">
        <v>2715143.8213</v>
      </c>
      <c r="AM2578" s="33">
        <f t="shared" si="282"/>
        <v>78348.226200000005</v>
      </c>
      <c r="AN2578" s="33"/>
      <c r="AO2578" s="33"/>
      <c r="AP2578" s="33"/>
      <c r="AQ2578" s="33"/>
      <c r="AR2578" s="33"/>
      <c r="AS2578" s="33"/>
      <c r="AT2578" s="33"/>
      <c r="AU2578" s="33"/>
      <c r="AV2578" s="33">
        <f t="shared" si="283"/>
        <v>-184870.9448</v>
      </c>
      <c r="AW2578" s="33"/>
      <c r="AX2578" s="33"/>
      <c r="AY2578" s="33"/>
      <c r="AZ2578" s="33"/>
      <c r="BA2578" s="38">
        <v>2573</v>
      </c>
      <c r="BB2578" s="38">
        <v>2015</v>
      </c>
      <c r="BC2578" s="38">
        <v>1995</v>
      </c>
      <c r="BD2578" s="39">
        <v>131.04328570000001</v>
      </c>
      <c r="BE2578" s="33">
        <f t="shared" si="284"/>
        <v>-76537.869708318729</v>
      </c>
      <c r="BF2578" s="33">
        <v>2068074.9609999999</v>
      </c>
      <c r="BG2578" s="33">
        <v>106509.8227</v>
      </c>
      <c r="BH2578" s="33">
        <v>178578.72560000001</v>
      </c>
      <c r="BI2578" s="33">
        <v>104175.307791681</v>
      </c>
      <c r="BJ2578" s="33">
        <v>286365.56270000001</v>
      </c>
      <c r="BK2578" s="33">
        <v>37964.751199999999</v>
      </c>
      <c r="BL2578" s="33">
        <v>2782277.4983000001</v>
      </c>
      <c r="BM2578" s="33">
        <f t="shared" si="285"/>
        <v>248400.81150000001</v>
      </c>
      <c r="BN2578" s="9"/>
      <c r="BO2578" s="9"/>
      <c r="BP2578" s="9"/>
      <c r="BQ2578" s="9"/>
      <c r="BR2578" s="9"/>
      <c r="BS2578" s="9"/>
      <c r="BT2578" s="9"/>
      <c r="BU2578" s="9"/>
      <c r="BV2578" s="33">
        <f t="shared" si="286"/>
        <v>-76537.869708318729</v>
      </c>
      <c r="BW2578" s="9"/>
      <c r="BX2578" s="9"/>
      <c r="BY2578" s="9"/>
      <c r="BZ2578" s="9"/>
      <c r="CA2578" s="21"/>
      <c r="CB2578" s="21"/>
      <c r="CC2578" s="21"/>
      <c r="CD2578" s="22"/>
      <c r="CE2578" s="9"/>
      <c r="CF2578" s="9"/>
      <c r="CG2578" s="9"/>
      <c r="CH2578" s="9"/>
      <c r="CI2578" s="9"/>
      <c r="CJ2578" s="9"/>
      <c r="CK2578" s="9"/>
      <c r="CL2578" s="9"/>
      <c r="CM2578" s="10"/>
      <c r="CN2578" s="4"/>
      <c r="CO2578" s="4"/>
      <c r="CP2578" s="4"/>
      <c r="CQ2578" s="4"/>
      <c r="CR2578" s="4"/>
      <c r="CS2578" s="4"/>
      <c r="CT2578" s="4"/>
      <c r="CU2578" s="4"/>
      <c r="CV2578" s="4"/>
      <c r="CW2578" s="4"/>
      <c r="CX2578" s="4"/>
      <c r="CY2578" s="4"/>
      <c r="CZ2578" s="4"/>
      <c r="DD2578" s="3"/>
      <c r="DE2578" s="4"/>
      <c r="DF2578" s="4"/>
      <c r="DG2578" s="4"/>
      <c r="DH2578" s="4"/>
      <c r="DI2578" s="4"/>
      <c r="DJ2578" s="4"/>
      <c r="DK2578" s="4"/>
      <c r="DL2578" s="4"/>
      <c r="DM2578" s="4"/>
      <c r="DN2578" s="4"/>
      <c r="DO2578" s="4"/>
      <c r="DP2578" s="4"/>
      <c r="DQ2578" s="4"/>
      <c r="DR2578" s="4"/>
      <c r="DS2578" s="4"/>
      <c r="DT2578" s="4"/>
      <c r="DU2578" s="4"/>
      <c r="DV2578" s="4"/>
      <c r="DW2578" s="4"/>
      <c r="DX2578" s="4"/>
      <c r="DY2578" s="4"/>
      <c r="DZ2578" s="4"/>
      <c r="EE2578" s="4"/>
      <c r="EF2578" s="4"/>
      <c r="EG2578" s="4"/>
      <c r="EH2578" s="4"/>
      <c r="EI2578" s="4"/>
      <c r="EJ2578" s="4"/>
      <c r="EK2578" s="4"/>
      <c r="EL2578" s="4"/>
      <c r="EM2578" s="4"/>
      <c r="EN2578" s="4"/>
      <c r="EO2578" s="4"/>
      <c r="EP2578" s="4"/>
      <c r="EQ2578" s="4"/>
      <c r="ER2578" s="4"/>
      <c r="ES2578" s="4"/>
      <c r="ET2578" s="4"/>
      <c r="EU2578" s="4"/>
      <c r="EV2578" s="4"/>
      <c r="EW2578" s="4"/>
      <c r="EX2578" s="4"/>
      <c r="EY2578" s="4"/>
      <c r="EZ2578" s="4"/>
    </row>
    <row r="2579" spans="1:156">
      <c r="A2579" s="8">
        <v>2574</v>
      </c>
      <c r="B2579" s="21">
        <v>2013</v>
      </c>
      <c r="C2579" s="21">
        <v>1965</v>
      </c>
      <c r="D2579" s="22">
        <v>166.12631579999999</v>
      </c>
      <c r="E2579" s="9">
        <v>-96505.760399999999</v>
      </c>
      <c r="F2579" s="9">
        <v>1884530.3424</v>
      </c>
      <c r="G2579" s="9">
        <v>101672.62639999999</v>
      </c>
      <c r="H2579" s="9">
        <v>415182.3762</v>
      </c>
      <c r="I2579" s="9">
        <v>88316.439799999993</v>
      </c>
      <c r="J2579" s="9">
        <v>111113.7522</v>
      </c>
      <c r="K2579" s="9">
        <v>7728.9281000000001</v>
      </c>
      <c r="L2579" s="9">
        <v>2689592.3694000002</v>
      </c>
      <c r="M2579" s="9">
        <f t="shared" si="280"/>
        <v>103384.8241</v>
      </c>
      <c r="N2579" s="26"/>
      <c r="O2579" s="26"/>
      <c r="P2579" s="26"/>
      <c r="Q2579" s="26"/>
      <c r="R2579" s="26"/>
      <c r="S2579" s="26"/>
      <c r="T2579" s="26"/>
      <c r="U2579" s="26"/>
      <c r="V2579" s="33">
        <f t="shared" si="281"/>
        <v>-96505.760399999999</v>
      </c>
      <c r="W2579" s="26"/>
      <c r="X2579" s="26"/>
      <c r="Y2579" s="26"/>
      <c r="Z2579" s="26"/>
      <c r="AA2579" s="26"/>
      <c r="AB2579" s="38">
        <v>2014</v>
      </c>
      <c r="AC2579" s="38">
        <v>1966</v>
      </c>
      <c r="AD2579" s="39">
        <v>120.1563148</v>
      </c>
      <c r="AE2579" s="33">
        <v>-70114.510999999999</v>
      </c>
      <c r="AF2579" s="33">
        <v>1960259.8876</v>
      </c>
      <c r="AG2579" s="33">
        <v>106509.8227</v>
      </c>
      <c r="AH2579" s="33">
        <v>189975.89859999999</v>
      </c>
      <c r="AI2579" s="33">
        <v>82091.181800000006</v>
      </c>
      <c r="AJ2579" s="33">
        <v>317109.96299999999</v>
      </c>
      <c r="AK2579" s="33">
        <v>2756.1848</v>
      </c>
      <c r="AL2579" s="33">
        <v>2723305.0798999998</v>
      </c>
      <c r="AM2579" s="33">
        <f t="shared" si="282"/>
        <v>314353.7782</v>
      </c>
      <c r="AN2579" s="33"/>
      <c r="AO2579" s="33"/>
      <c r="AP2579" s="33"/>
      <c r="AQ2579" s="33"/>
      <c r="AR2579" s="33"/>
      <c r="AS2579" s="33"/>
      <c r="AT2579" s="33"/>
      <c r="AU2579" s="33"/>
      <c r="AV2579" s="33">
        <f t="shared" si="283"/>
        <v>-70114.510999999999</v>
      </c>
      <c r="AW2579" s="33"/>
      <c r="AX2579" s="33"/>
      <c r="AY2579" s="33"/>
      <c r="AZ2579" s="33"/>
      <c r="BA2579" s="38">
        <v>2574</v>
      </c>
      <c r="BB2579" s="38">
        <v>2015</v>
      </c>
      <c r="BC2579" s="38">
        <v>1967</v>
      </c>
      <c r="BD2579" s="39">
        <v>143.80169509999999</v>
      </c>
      <c r="BE2579" s="33">
        <f t="shared" si="284"/>
        <v>44685.591622931417</v>
      </c>
      <c r="BF2579" s="33">
        <v>2027411.0686000001</v>
      </c>
      <c r="BG2579" s="33">
        <v>106509.8227</v>
      </c>
      <c r="BH2579" s="33">
        <v>184954.6801</v>
      </c>
      <c r="BI2579" s="33">
        <v>80211.053322931504</v>
      </c>
      <c r="BJ2579" s="33">
        <v>434049.02220000001</v>
      </c>
      <c r="BK2579" s="33">
        <v>2605.5336000000002</v>
      </c>
      <c r="BL2579" s="33">
        <v>2785844.5216999999</v>
      </c>
      <c r="BM2579" s="33">
        <f t="shared" si="285"/>
        <v>431443.48859999998</v>
      </c>
      <c r="BN2579" s="9"/>
      <c r="BO2579" s="9"/>
      <c r="BP2579" s="9"/>
      <c r="BQ2579" s="9"/>
      <c r="BR2579" s="9"/>
      <c r="BS2579" s="9"/>
      <c r="BT2579" s="9"/>
      <c r="BU2579" s="9"/>
      <c r="BV2579" s="33">
        <f t="shared" si="286"/>
        <v>44685.591622931417</v>
      </c>
      <c r="BW2579" s="9"/>
      <c r="BX2579" s="9"/>
      <c r="BY2579" s="9"/>
      <c r="BZ2579" s="9"/>
      <c r="CA2579" s="21"/>
      <c r="CB2579" s="21"/>
      <c r="CC2579" s="21"/>
      <c r="CD2579" s="22"/>
      <c r="CE2579" s="9"/>
      <c r="CF2579" s="9"/>
      <c r="CG2579" s="9"/>
      <c r="CH2579" s="9"/>
      <c r="CI2579" s="9"/>
      <c r="CJ2579" s="9"/>
      <c r="CK2579" s="9"/>
      <c r="CL2579" s="9"/>
      <c r="CM2579" s="10"/>
      <c r="CN2579" s="4"/>
      <c r="CO2579" s="4"/>
      <c r="CP2579" s="4"/>
      <c r="CQ2579" s="4"/>
      <c r="CR2579" s="4"/>
      <c r="CS2579" s="4"/>
      <c r="CT2579" s="4"/>
      <c r="CU2579" s="4"/>
      <c r="CV2579" s="4"/>
      <c r="CW2579" s="4"/>
      <c r="CX2579" s="4"/>
      <c r="CY2579" s="4"/>
      <c r="CZ2579" s="4"/>
      <c r="DD2579" s="3"/>
      <c r="DE2579" s="4"/>
      <c r="DF2579" s="4"/>
      <c r="DG2579" s="4"/>
      <c r="DH2579" s="4"/>
      <c r="DI2579" s="4"/>
      <c r="DJ2579" s="4"/>
      <c r="DK2579" s="4"/>
      <c r="DL2579" s="4"/>
      <c r="DM2579" s="4"/>
      <c r="DN2579" s="4"/>
      <c r="DO2579" s="4"/>
      <c r="DP2579" s="4"/>
      <c r="DQ2579" s="4"/>
      <c r="DR2579" s="4"/>
      <c r="DS2579" s="4"/>
      <c r="DT2579" s="4"/>
      <c r="DU2579" s="4"/>
      <c r="DV2579" s="4"/>
      <c r="DW2579" s="4"/>
      <c r="DX2579" s="4"/>
      <c r="DY2579" s="4"/>
      <c r="DZ2579" s="4"/>
      <c r="EE2579" s="4"/>
      <c r="EF2579" s="4"/>
      <c r="EG2579" s="4"/>
      <c r="EH2579" s="4"/>
      <c r="EI2579" s="4"/>
      <c r="EJ2579" s="4"/>
      <c r="EK2579" s="4"/>
      <c r="EL2579" s="4"/>
      <c r="EM2579" s="4"/>
      <c r="EN2579" s="4"/>
      <c r="EO2579" s="4"/>
      <c r="EP2579" s="4"/>
      <c r="EQ2579" s="4"/>
      <c r="ER2579" s="4"/>
      <c r="ES2579" s="4"/>
      <c r="ET2579" s="4"/>
      <c r="EU2579" s="4"/>
      <c r="EV2579" s="4"/>
      <c r="EW2579" s="4"/>
      <c r="EX2579" s="4"/>
      <c r="EY2579" s="4"/>
      <c r="EZ2579" s="4"/>
    </row>
    <row r="2580" spans="1:156">
      <c r="A2580" s="8">
        <v>2575</v>
      </c>
      <c r="B2580" s="21">
        <v>2013</v>
      </c>
      <c r="C2580" s="21">
        <v>2003</v>
      </c>
      <c r="D2580" s="22">
        <v>107.2128158</v>
      </c>
      <c r="E2580" s="9">
        <v>-45245.287700000001</v>
      </c>
      <c r="F2580" s="9">
        <v>1948621.1618999999</v>
      </c>
      <c r="G2580" s="9">
        <v>101672.62639999999</v>
      </c>
      <c r="H2580" s="9">
        <v>415137.80099999998</v>
      </c>
      <c r="I2580" s="9">
        <v>88482.430500000002</v>
      </c>
      <c r="J2580" s="9">
        <v>105793.416</v>
      </c>
      <c r="K2580" s="9">
        <v>15774.044099999999</v>
      </c>
      <c r="L2580" s="9">
        <v>2689178.6793999998</v>
      </c>
      <c r="M2580" s="9">
        <f t="shared" si="280"/>
        <v>90019.371899999998</v>
      </c>
      <c r="N2580" s="26"/>
      <c r="O2580" s="26"/>
      <c r="P2580" s="26"/>
      <c r="Q2580" s="26"/>
      <c r="R2580" s="26"/>
      <c r="S2580" s="26"/>
      <c r="T2580" s="26"/>
      <c r="U2580" s="26"/>
      <c r="V2580" s="33">
        <f t="shared" si="281"/>
        <v>-45245.287700000001</v>
      </c>
      <c r="W2580" s="26"/>
      <c r="X2580" s="26"/>
      <c r="Y2580" s="26"/>
      <c r="Z2580" s="26"/>
      <c r="AA2580" s="26"/>
      <c r="AB2580" s="38">
        <v>2014</v>
      </c>
      <c r="AC2580" s="38">
        <v>1956</v>
      </c>
      <c r="AD2580" s="39">
        <v>179.89372280000001</v>
      </c>
      <c r="AE2580" s="33">
        <v>191891.10509999999</v>
      </c>
      <c r="AF2580" s="33">
        <v>2062482.757</v>
      </c>
      <c r="AG2580" s="33">
        <v>106509.8227</v>
      </c>
      <c r="AH2580" s="33">
        <v>191289.21789999999</v>
      </c>
      <c r="AI2580" s="33">
        <v>77155.023700000005</v>
      </c>
      <c r="AJ2580" s="33">
        <v>497485.66399999999</v>
      </c>
      <c r="AK2580" s="33">
        <v>3492.5387999999998</v>
      </c>
      <c r="AL2580" s="33">
        <v>2739538.8413999998</v>
      </c>
      <c r="AM2580" s="33">
        <f t="shared" si="282"/>
        <v>493993.12520000001</v>
      </c>
      <c r="AN2580" s="33"/>
      <c r="AO2580" s="33"/>
      <c r="AP2580" s="33"/>
      <c r="AQ2580" s="33"/>
      <c r="AR2580" s="33"/>
      <c r="AS2580" s="33"/>
      <c r="AT2580" s="33"/>
      <c r="AU2580" s="33"/>
      <c r="AV2580" s="33">
        <f t="shared" si="283"/>
        <v>191891.10509999999</v>
      </c>
      <c r="AW2580" s="33"/>
      <c r="AX2580" s="33"/>
      <c r="AY2580" s="33"/>
      <c r="AZ2580" s="33"/>
      <c r="BA2580" s="38">
        <v>2575</v>
      </c>
      <c r="BB2580" s="38">
        <v>2015</v>
      </c>
      <c r="BC2580" s="38">
        <v>1957</v>
      </c>
      <c r="BD2580" s="39">
        <v>143.02299429999999</v>
      </c>
      <c r="BE2580" s="33">
        <f t="shared" si="284"/>
        <v>70300.953985739034</v>
      </c>
      <c r="BF2580" s="33">
        <v>2143273.4689000002</v>
      </c>
      <c r="BG2580" s="33">
        <v>106509.8227</v>
      </c>
      <c r="BH2580" s="33">
        <v>183902.8328</v>
      </c>
      <c r="BI2580" s="33">
        <v>84164.4594857388</v>
      </c>
      <c r="BJ2580" s="33">
        <v>376977.52659999998</v>
      </c>
      <c r="BK2580" s="33">
        <v>28162.110700000001</v>
      </c>
      <c r="BL2580" s="33">
        <v>2796365.0458</v>
      </c>
      <c r="BM2580" s="33">
        <f t="shared" si="285"/>
        <v>348815.41589999996</v>
      </c>
      <c r="BN2580" s="9"/>
      <c r="BO2580" s="9"/>
      <c r="BP2580" s="9"/>
      <c r="BQ2580" s="9"/>
      <c r="BR2580" s="9"/>
      <c r="BS2580" s="9"/>
      <c r="BT2580" s="9"/>
      <c r="BU2580" s="9"/>
      <c r="BV2580" s="33">
        <f t="shared" si="286"/>
        <v>70300.953985739034</v>
      </c>
      <c r="BW2580" s="9"/>
      <c r="BX2580" s="9"/>
      <c r="BY2580" s="9"/>
      <c r="BZ2580" s="9"/>
      <c r="CA2580" s="21"/>
      <c r="CB2580" s="21"/>
      <c r="CC2580" s="21"/>
      <c r="CD2580" s="22"/>
      <c r="CE2580" s="9"/>
      <c r="CF2580" s="9"/>
      <c r="CG2580" s="9"/>
      <c r="CH2580" s="9"/>
      <c r="CI2580" s="9"/>
      <c r="CJ2580" s="9"/>
      <c r="CK2580" s="9"/>
      <c r="CL2580" s="9"/>
      <c r="CM2580" s="10"/>
      <c r="CN2580" s="4"/>
      <c r="CO2580" s="4"/>
      <c r="CP2580" s="4"/>
      <c r="CQ2580" s="4"/>
      <c r="CR2580" s="4"/>
      <c r="CS2580" s="4"/>
      <c r="CT2580" s="4"/>
      <c r="CU2580" s="4"/>
      <c r="CV2580" s="4"/>
      <c r="CW2580" s="4"/>
      <c r="CX2580" s="4"/>
      <c r="CY2580" s="4"/>
      <c r="CZ2580" s="4"/>
      <c r="DD2580" s="3"/>
      <c r="DE2580" s="4"/>
      <c r="DF2580" s="4"/>
      <c r="DG2580" s="4"/>
      <c r="DH2580" s="4"/>
      <c r="DI2580" s="4"/>
      <c r="DJ2580" s="4"/>
      <c r="DK2580" s="4"/>
      <c r="DL2580" s="4"/>
      <c r="DM2580" s="4"/>
      <c r="DN2580" s="4"/>
      <c r="DO2580" s="4"/>
      <c r="DP2580" s="4"/>
      <c r="DQ2580" s="4"/>
      <c r="DR2580" s="4"/>
      <c r="DS2580" s="4"/>
      <c r="DT2580" s="4"/>
      <c r="DU2580" s="4"/>
      <c r="DV2580" s="4"/>
      <c r="DW2580" s="4"/>
      <c r="DX2580" s="4"/>
      <c r="DY2580" s="4"/>
      <c r="DZ2580" s="4"/>
      <c r="EE2580" s="4"/>
      <c r="EF2580" s="4"/>
      <c r="EG2580" s="4"/>
      <c r="EH2580" s="4"/>
      <c r="EI2580" s="4"/>
      <c r="EJ2580" s="4"/>
      <c r="EK2580" s="4"/>
      <c r="EL2580" s="4"/>
      <c r="EM2580" s="4"/>
      <c r="EN2580" s="4"/>
      <c r="EO2580" s="4"/>
      <c r="EP2580" s="4"/>
      <c r="EQ2580" s="4"/>
      <c r="ER2580" s="4"/>
      <c r="ES2580" s="4"/>
      <c r="ET2580" s="4"/>
      <c r="EU2580" s="4"/>
      <c r="EV2580" s="4"/>
      <c r="EW2580" s="4"/>
      <c r="EX2580" s="4"/>
      <c r="EY2580" s="4"/>
      <c r="EZ2580" s="4"/>
    </row>
    <row r="2581" spans="1:156">
      <c r="A2581" s="8">
        <v>2576</v>
      </c>
      <c r="B2581" s="21">
        <v>2013</v>
      </c>
      <c r="C2581" s="21">
        <v>2000</v>
      </c>
      <c r="D2581" s="22">
        <v>130.36176699999999</v>
      </c>
      <c r="E2581" s="9">
        <v>-39776.130299999997</v>
      </c>
      <c r="F2581" s="9">
        <v>1923079.2871000001</v>
      </c>
      <c r="G2581" s="9">
        <v>101672.62639999999</v>
      </c>
      <c r="H2581" s="9">
        <v>415746.66590000002</v>
      </c>
      <c r="I2581" s="9">
        <v>86215.120800000004</v>
      </c>
      <c r="J2581" s="9">
        <v>122557.80070000001</v>
      </c>
      <c r="K2581" s="9">
        <v>1064.2853</v>
      </c>
      <c r="L2581" s="9">
        <v>2687983.3459000001</v>
      </c>
      <c r="M2581" s="9">
        <f t="shared" si="280"/>
        <v>121493.5154</v>
      </c>
      <c r="N2581" s="26"/>
      <c r="O2581" s="26"/>
      <c r="P2581" s="26"/>
      <c r="Q2581" s="26"/>
      <c r="R2581" s="26"/>
      <c r="S2581" s="26"/>
      <c r="T2581" s="26"/>
      <c r="U2581" s="26"/>
      <c r="V2581" s="33">
        <f t="shared" si="281"/>
        <v>-39776.130299999997</v>
      </c>
      <c r="W2581" s="26"/>
      <c r="X2581" s="26"/>
      <c r="Y2581" s="26"/>
      <c r="Z2581" s="26"/>
      <c r="AA2581" s="26"/>
      <c r="AB2581" s="38">
        <v>2014</v>
      </c>
      <c r="AC2581" s="38">
        <v>1972</v>
      </c>
      <c r="AD2581" s="39">
        <v>186.30179999999999</v>
      </c>
      <c r="AE2581" s="33">
        <v>128294.49460000001</v>
      </c>
      <c r="AF2581" s="33">
        <v>2042281.5541999999</v>
      </c>
      <c r="AG2581" s="33">
        <v>106509.8227</v>
      </c>
      <c r="AH2581" s="33">
        <v>191802.30309999999</v>
      </c>
      <c r="AI2581" s="33">
        <v>75226.574600000007</v>
      </c>
      <c r="AJ2581" s="33">
        <v>452222</v>
      </c>
      <c r="AK2581" s="33">
        <v>811.5625</v>
      </c>
      <c r="AL2581" s="33">
        <v>2738936.1973999999</v>
      </c>
      <c r="AM2581" s="33">
        <f t="shared" si="282"/>
        <v>451410.4375</v>
      </c>
      <c r="AN2581" s="33"/>
      <c r="AO2581" s="33"/>
      <c r="AP2581" s="33"/>
      <c r="AQ2581" s="33"/>
      <c r="AR2581" s="33"/>
      <c r="AS2581" s="33"/>
      <c r="AT2581" s="33"/>
      <c r="AU2581" s="33"/>
      <c r="AV2581" s="33">
        <f t="shared" si="283"/>
        <v>128294.49460000001</v>
      </c>
      <c r="AW2581" s="33"/>
      <c r="AX2581" s="33"/>
      <c r="AY2581" s="33"/>
      <c r="AZ2581" s="33"/>
      <c r="BA2581" s="38">
        <v>2576</v>
      </c>
      <c r="BB2581" s="38">
        <v>2015</v>
      </c>
      <c r="BC2581" s="38">
        <v>1973</v>
      </c>
      <c r="BD2581" s="39">
        <v>98.382095480000004</v>
      </c>
      <c r="BE2581" s="33">
        <f t="shared" si="284"/>
        <v>-207437.66506331367</v>
      </c>
      <c r="BF2581" s="33">
        <v>2091519.1555000001</v>
      </c>
      <c r="BG2581" s="33">
        <v>106509.8227</v>
      </c>
      <c r="BH2581" s="33">
        <v>183428.5203</v>
      </c>
      <c r="BI2581" s="33">
        <v>85947.180136686293</v>
      </c>
      <c r="BJ2581" s="33">
        <v>139297.75109999999</v>
      </c>
      <c r="BK2581" s="33">
        <v>48695.993999999999</v>
      </c>
      <c r="BL2581" s="33">
        <v>2765444.1008000001</v>
      </c>
      <c r="BM2581" s="33">
        <f t="shared" si="285"/>
        <v>90601.757099999988</v>
      </c>
      <c r="BN2581" s="9"/>
      <c r="BO2581" s="9"/>
      <c r="BP2581" s="9"/>
      <c r="BQ2581" s="9"/>
      <c r="BR2581" s="9"/>
      <c r="BS2581" s="9"/>
      <c r="BT2581" s="9"/>
      <c r="BU2581" s="9"/>
      <c r="BV2581" s="33">
        <f t="shared" si="286"/>
        <v>-207437.66506331367</v>
      </c>
      <c r="BW2581" s="9"/>
      <c r="BX2581" s="9"/>
      <c r="BY2581" s="9"/>
      <c r="BZ2581" s="9"/>
      <c r="CA2581" s="21"/>
      <c r="CB2581" s="21"/>
      <c r="CC2581" s="21"/>
      <c r="CD2581" s="22"/>
      <c r="CE2581" s="9"/>
      <c r="CF2581" s="9"/>
      <c r="CG2581" s="9"/>
      <c r="CH2581" s="9"/>
      <c r="CI2581" s="9"/>
      <c r="CJ2581" s="9"/>
      <c r="CK2581" s="9"/>
      <c r="CL2581" s="9"/>
      <c r="CM2581" s="10"/>
      <c r="CN2581" s="4"/>
      <c r="CO2581" s="4"/>
      <c r="CP2581" s="4"/>
      <c r="CQ2581" s="4"/>
      <c r="CR2581" s="4"/>
      <c r="CS2581" s="4"/>
      <c r="CT2581" s="4"/>
      <c r="CU2581" s="4"/>
      <c r="CV2581" s="4"/>
      <c r="CW2581" s="4"/>
      <c r="CX2581" s="4"/>
      <c r="CY2581" s="4"/>
      <c r="CZ2581" s="4"/>
      <c r="DD2581" s="3"/>
      <c r="DE2581" s="4"/>
      <c r="DF2581" s="4"/>
      <c r="DG2581" s="4"/>
      <c r="DH2581" s="4"/>
      <c r="DI2581" s="4"/>
      <c r="DJ2581" s="4"/>
      <c r="DK2581" s="4"/>
      <c r="DL2581" s="4"/>
      <c r="DM2581" s="4"/>
      <c r="DN2581" s="4"/>
      <c r="DO2581" s="4"/>
      <c r="DP2581" s="4"/>
      <c r="DQ2581" s="4"/>
      <c r="DR2581" s="4"/>
      <c r="DS2581" s="4"/>
      <c r="DT2581" s="4"/>
      <c r="DU2581" s="4"/>
      <c r="DV2581" s="4"/>
      <c r="DW2581" s="4"/>
      <c r="DX2581" s="4"/>
      <c r="DY2581" s="4"/>
      <c r="DZ2581" s="4"/>
      <c r="EE2581" s="4"/>
      <c r="EF2581" s="4"/>
      <c r="EG2581" s="4"/>
      <c r="EH2581" s="4"/>
      <c r="EI2581" s="4"/>
      <c r="EJ2581" s="4"/>
      <c r="EK2581" s="4"/>
      <c r="EL2581" s="4"/>
      <c r="EM2581" s="4"/>
      <c r="EN2581" s="4"/>
      <c r="EO2581" s="4"/>
      <c r="EP2581" s="4"/>
      <c r="EQ2581" s="4"/>
      <c r="ER2581" s="4"/>
      <c r="ES2581" s="4"/>
      <c r="ET2581" s="4"/>
      <c r="EU2581" s="4"/>
      <c r="EV2581" s="4"/>
      <c r="EW2581" s="4"/>
      <c r="EX2581" s="4"/>
      <c r="EY2581" s="4"/>
      <c r="EZ2581" s="4"/>
    </row>
    <row r="2582" spans="1:156">
      <c r="A2582" s="8">
        <v>2577</v>
      </c>
      <c r="B2582" s="21">
        <v>2013</v>
      </c>
      <c r="C2582" s="21">
        <v>1954</v>
      </c>
      <c r="D2582" s="22">
        <v>155.51180840000001</v>
      </c>
      <c r="E2582" s="9">
        <v>-114662.94500000001</v>
      </c>
      <c r="F2582" s="9">
        <v>1902572.7674</v>
      </c>
      <c r="G2582" s="9">
        <v>101672.62639999999</v>
      </c>
      <c r="H2582" s="9">
        <v>416512.61900000001</v>
      </c>
      <c r="I2582" s="9">
        <v>83362.840800000005</v>
      </c>
      <c r="J2582" s="9">
        <v>71461.803400000004</v>
      </c>
      <c r="K2582" s="9">
        <v>5365.5628999999999</v>
      </c>
      <c r="L2582" s="9">
        <v>2684880.0392</v>
      </c>
      <c r="M2582" s="9">
        <f t="shared" si="280"/>
        <v>66096.2405</v>
      </c>
      <c r="N2582" s="26"/>
      <c r="O2582" s="26"/>
      <c r="P2582" s="26"/>
      <c r="Q2582" s="26"/>
      <c r="R2582" s="26"/>
      <c r="S2582" s="26"/>
      <c r="T2582" s="26"/>
      <c r="U2582" s="26"/>
      <c r="V2582" s="33">
        <f t="shared" si="281"/>
        <v>-114662.94500000001</v>
      </c>
      <c r="W2582" s="26"/>
      <c r="X2582" s="26"/>
      <c r="Y2582" s="26"/>
      <c r="Z2582" s="26"/>
      <c r="AA2582" s="26"/>
      <c r="AB2582" s="38">
        <v>2014</v>
      </c>
      <c r="AC2582" s="38">
        <v>1947</v>
      </c>
      <c r="AD2582" s="39">
        <v>140.70919799999999</v>
      </c>
      <c r="AE2582" s="33">
        <v>89207.581000000006</v>
      </c>
      <c r="AF2582" s="33">
        <v>1966079.2753000001</v>
      </c>
      <c r="AG2582" s="33">
        <v>106509.8227</v>
      </c>
      <c r="AH2582" s="33">
        <v>189812.0938</v>
      </c>
      <c r="AI2582" s="33">
        <v>82706.847800000003</v>
      </c>
      <c r="AJ2582" s="33">
        <v>478074.77269999997</v>
      </c>
      <c r="AK2582" s="33">
        <v>1815.1749</v>
      </c>
      <c r="AL2582" s="33">
        <v>2732160.0564000001</v>
      </c>
      <c r="AM2582" s="33">
        <f t="shared" si="282"/>
        <v>476259.59779999999</v>
      </c>
      <c r="AN2582" s="33"/>
      <c r="AO2582" s="33"/>
      <c r="AP2582" s="33"/>
      <c r="AQ2582" s="33"/>
      <c r="AR2582" s="33"/>
      <c r="AS2582" s="33"/>
      <c r="AT2582" s="33"/>
      <c r="AU2582" s="33"/>
      <c r="AV2582" s="33">
        <f t="shared" si="283"/>
        <v>89207.581000000006</v>
      </c>
      <c r="AW2582" s="33"/>
      <c r="AX2582" s="33"/>
      <c r="AY2582" s="33"/>
      <c r="AZ2582" s="33"/>
      <c r="BA2582" s="38">
        <v>2577</v>
      </c>
      <c r="BB2582" s="38">
        <v>2015</v>
      </c>
      <c r="BC2582" s="38">
        <v>1948</v>
      </c>
      <c r="BD2582" s="39">
        <v>171.0904736</v>
      </c>
      <c r="BE2582" s="33">
        <f t="shared" si="284"/>
        <v>152211.62014800031</v>
      </c>
      <c r="BF2582" s="33">
        <v>2047047.4091</v>
      </c>
      <c r="BG2582" s="33">
        <v>106509.8227</v>
      </c>
      <c r="BH2582" s="33">
        <v>188282.2132</v>
      </c>
      <c r="BI2582" s="33">
        <v>67704.400248000005</v>
      </c>
      <c r="BJ2582" s="33">
        <v>538549.19909999997</v>
      </c>
      <c r="BK2582" s="33">
        <v>0</v>
      </c>
      <c r="BL2582" s="33">
        <v>2795881.4241999998</v>
      </c>
      <c r="BM2582" s="33">
        <f t="shared" si="285"/>
        <v>538549.19909999997</v>
      </c>
      <c r="BN2582" s="9"/>
      <c r="BO2582" s="9"/>
      <c r="BP2582" s="9"/>
      <c r="BQ2582" s="9"/>
      <c r="BR2582" s="9"/>
      <c r="BS2582" s="9"/>
      <c r="BT2582" s="9"/>
      <c r="BU2582" s="9"/>
      <c r="BV2582" s="33">
        <f t="shared" si="286"/>
        <v>152211.62014800031</v>
      </c>
      <c r="BW2582" s="9"/>
      <c r="BX2582" s="9"/>
      <c r="BY2582" s="9"/>
      <c r="BZ2582" s="9"/>
      <c r="CA2582" s="21"/>
      <c r="CB2582" s="21"/>
      <c r="CC2582" s="21"/>
      <c r="CD2582" s="22"/>
      <c r="CE2582" s="9"/>
      <c r="CF2582" s="9"/>
      <c r="CG2582" s="9"/>
      <c r="CH2582" s="9"/>
      <c r="CI2582" s="9"/>
      <c r="CJ2582" s="9"/>
      <c r="CK2582" s="9"/>
      <c r="CL2582" s="9"/>
      <c r="CM2582" s="10"/>
      <c r="CN2582" s="4"/>
      <c r="CO2582" s="4"/>
      <c r="CP2582" s="4"/>
      <c r="CQ2582" s="4"/>
      <c r="CR2582" s="4"/>
      <c r="CS2582" s="4"/>
      <c r="CT2582" s="4"/>
      <c r="CU2582" s="4"/>
      <c r="CV2582" s="4"/>
      <c r="CW2582" s="4"/>
      <c r="CX2582" s="4"/>
      <c r="CY2582" s="4"/>
      <c r="CZ2582" s="4"/>
      <c r="DD2582" s="3"/>
      <c r="DE2582" s="4"/>
      <c r="DF2582" s="4"/>
      <c r="DG2582" s="4"/>
      <c r="DH2582" s="4"/>
      <c r="DI2582" s="4"/>
      <c r="DJ2582" s="4"/>
      <c r="DK2582" s="4"/>
      <c r="DL2582" s="4"/>
      <c r="DM2582" s="4"/>
      <c r="DN2582" s="4"/>
      <c r="DO2582" s="4"/>
      <c r="DP2582" s="4"/>
      <c r="DQ2582" s="4"/>
      <c r="DR2582" s="4"/>
      <c r="DS2582" s="4"/>
      <c r="DT2582" s="4"/>
      <c r="DU2582" s="4"/>
      <c r="DV2582" s="4"/>
      <c r="DW2582" s="4"/>
      <c r="DX2582" s="4"/>
      <c r="DY2582" s="4"/>
      <c r="DZ2582" s="4"/>
      <c r="EE2582" s="4"/>
      <c r="EF2582" s="4"/>
      <c r="EG2582" s="4"/>
      <c r="EH2582" s="4"/>
      <c r="EI2582" s="4"/>
      <c r="EJ2582" s="4"/>
      <c r="EK2582" s="4"/>
      <c r="EL2582" s="4"/>
      <c r="EM2582" s="4"/>
      <c r="EN2582" s="4"/>
      <c r="EO2582" s="4"/>
      <c r="EP2582" s="4"/>
      <c r="EQ2582" s="4"/>
      <c r="ER2582" s="4"/>
      <c r="ES2582" s="4"/>
      <c r="ET2582" s="4"/>
      <c r="EU2582" s="4"/>
      <c r="EV2582" s="4"/>
      <c r="EW2582" s="4"/>
      <c r="EX2582" s="4"/>
      <c r="EY2582" s="4"/>
      <c r="EZ2582" s="4"/>
    </row>
    <row r="2583" spans="1:156">
      <c r="A2583" s="8">
        <v>2578</v>
      </c>
      <c r="B2583" s="21">
        <v>2013</v>
      </c>
      <c r="C2583" s="21">
        <v>1953</v>
      </c>
      <c r="D2583" s="22">
        <v>133.47564790000001</v>
      </c>
      <c r="E2583" s="9">
        <v>-61968.8606</v>
      </c>
      <c r="F2583" s="9">
        <v>1954670.7701999999</v>
      </c>
      <c r="G2583" s="9">
        <v>101672.62639999999</v>
      </c>
      <c r="H2583" s="9">
        <v>415476.4241</v>
      </c>
      <c r="I2583" s="9">
        <v>87221.455300000001</v>
      </c>
      <c r="J2583" s="9">
        <v>74944.476899999994</v>
      </c>
      <c r="K2583" s="9">
        <v>8264.6164000000008</v>
      </c>
      <c r="L2583" s="9">
        <v>2687689.9970999998</v>
      </c>
      <c r="M2583" s="9">
        <f t="shared" si="280"/>
        <v>66679.860499999995</v>
      </c>
      <c r="N2583" s="26"/>
      <c r="O2583" s="26"/>
      <c r="P2583" s="26"/>
      <c r="Q2583" s="26"/>
      <c r="R2583" s="26"/>
      <c r="S2583" s="26"/>
      <c r="T2583" s="26"/>
      <c r="U2583" s="26"/>
      <c r="V2583" s="33">
        <f t="shared" si="281"/>
        <v>-61968.8606</v>
      </c>
      <c r="W2583" s="26"/>
      <c r="X2583" s="26"/>
      <c r="Y2583" s="26"/>
      <c r="Z2583" s="26"/>
      <c r="AA2583" s="26"/>
      <c r="AB2583" s="38">
        <v>2014</v>
      </c>
      <c r="AC2583" s="38">
        <v>1946</v>
      </c>
      <c r="AD2583" s="39">
        <v>142.18066379999999</v>
      </c>
      <c r="AE2583" s="33">
        <v>111190.5972</v>
      </c>
      <c r="AF2583" s="33">
        <v>2087827.0714</v>
      </c>
      <c r="AG2583" s="33">
        <v>106509.8227</v>
      </c>
      <c r="AH2583" s="33">
        <v>187158.0588</v>
      </c>
      <c r="AI2583" s="33">
        <v>92682.134000000005</v>
      </c>
      <c r="AJ2583" s="33">
        <v>393164.78320000001</v>
      </c>
      <c r="AK2583" s="33">
        <v>30775.898300000001</v>
      </c>
      <c r="AL2583" s="33">
        <v>2725375.3746000002</v>
      </c>
      <c r="AM2583" s="33">
        <f t="shared" si="282"/>
        <v>362388.8849</v>
      </c>
      <c r="AN2583" s="33"/>
      <c r="AO2583" s="33"/>
      <c r="AP2583" s="33"/>
      <c r="AQ2583" s="33"/>
      <c r="AR2583" s="33"/>
      <c r="AS2583" s="33"/>
      <c r="AT2583" s="33"/>
      <c r="AU2583" s="33"/>
      <c r="AV2583" s="33">
        <f t="shared" si="283"/>
        <v>111190.5972</v>
      </c>
      <c r="AW2583" s="33"/>
      <c r="AX2583" s="33"/>
      <c r="AY2583" s="33"/>
      <c r="AZ2583" s="33"/>
      <c r="BA2583" s="38">
        <v>2578</v>
      </c>
      <c r="BB2583" s="38">
        <v>2015</v>
      </c>
      <c r="BC2583" s="38">
        <v>1947</v>
      </c>
      <c r="BD2583" s="39">
        <v>140.70919799999999</v>
      </c>
      <c r="BE2583" s="33">
        <f t="shared" si="284"/>
        <v>187066.36472046096</v>
      </c>
      <c r="BF2583" s="33">
        <v>2101525.3717999998</v>
      </c>
      <c r="BG2583" s="33">
        <v>106509.8227</v>
      </c>
      <c r="BH2583" s="33">
        <v>184338.9828</v>
      </c>
      <c r="BI2583" s="33">
        <v>82525.174020461898</v>
      </c>
      <c r="BJ2583" s="33">
        <v>526325.73479999998</v>
      </c>
      <c r="BK2583" s="33">
        <v>15459.4265</v>
      </c>
      <c r="BL2583" s="33">
        <v>2798699.2949000001</v>
      </c>
      <c r="BM2583" s="33">
        <f t="shared" si="285"/>
        <v>510866.30829999998</v>
      </c>
      <c r="BN2583" s="9"/>
      <c r="BO2583" s="9"/>
      <c r="BP2583" s="9"/>
      <c r="BQ2583" s="9"/>
      <c r="BR2583" s="9"/>
      <c r="BS2583" s="9"/>
      <c r="BT2583" s="9"/>
      <c r="BU2583" s="9"/>
      <c r="BV2583" s="33">
        <f t="shared" si="286"/>
        <v>187066.36472046096</v>
      </c>
      <c r="BW2583" s="9"/>
      <c r="BX2583" s="9"/>
      <c r="BY2583" s="9"/>
      <c r="BZ2583" s="9"/>
      <c r="CA2583" s="21"/>
      <c r="CB2583" s="21"/>
      <c r="CC2583" s="21"/>
      <c r="CD2583" s="22"/>
      <c r="CE2583" s="9"/>
      <c r="CF2583" s="9"/>
      <c r="CG2583" s="9"/>
      <c r="CH2583" s="9"/>
      <c r="CI2583" s="9"/>
      <c r="CJ2583" s="9"/>
      <c r="CK2583" s="9"/>
      <c r="CL2583" s="9"/>
      <c r="CM2583" s="10"/>
      <c r="CN2583" s="4"/>
      <c r="CO2583" s="4"/>
      <c r="CP2583" s="4"/>
      <c r="CQ2583" s="4"/>
      <c r="CR2583" s="4"/>
      <c r="CS2583" s="4"/>
      <c r="CT2583" s="4"/>
      <c r="CU2583" s="4"/>
      <c r="CV2583" s="4"/>
      <c r="CW2583" s="4"/>
      <c r="CX2583" s="4"/>
      <c r="CY2583" s="4"/>
      <c r="CZ2583" s="4"/>
      <c r="DD2583" s="3"/>
      <c r="DE2583" s="4"/>
      <c r="DF2583" s="4"/>
      <c r="DG2583" s="4"/>
      <c r="DH2583" s="4"/>
      <c r="DI2583" s="4"/>
      <c r="DJ2583" s="4"/>
      <c r="DK2583" s="4"/>
      <c r="DL2583" s="4"/>
      <c r="DM2583" s="4"/>
      <c r="DN2583" s="4"/>
      <c r="DO2583" s="4"/>
      <c r="DP2583" s="4"/>
      <c r="DQ2583" s="4"/>
      <c r="DR2583" s="4"/>
      <c r="DS2583" s="4"/>
      <c r="DT2583" s="4"/>
      <c r="DU2583" s="4"/>
      <c r="DV2583" s="4"/>
      <c r="DW2583" s="4"/>
      <c r="DX2583" s="4"/>
      <c r="DY2583" s="4"/>
      <c r="DZ2583" s="4"/>
      <c r="EE2583" s="4"/>
      <c r="EF2583" s="4"/>
      <c r="EG2583" s="4"/>
      <c r="EH2583" s="4"/>
      <c r="EI2583" s="4"/>
      <c r="EJ2583" s="4"/>
      <c r="EK2583" s="4"/>
      <c r="EL2583" s="4"/>
      <c r="EM2583" s="4"/>
      <c r="EN2583" s="4"/>
      <c r="EO2583" s="4"/>
      <c r="EP2583" s="4"/>
      <c r="EQ2583" s="4"/>
      <c r="ER2583" s="4"/>
      <c r="ES2583" s="4"/>
      <c r="ET2583" s="4"/>
      <c r="EU2583" s="4"/>
      <c r="EV2583" s="4"/>
      <c r="EW2583" s="4"/>
      <c r="EX2583" s="4"/>
      <c r="EY2583" s="4"/>
      <c r="EZ2583" s="4"/>
    </row>
    <row r="2584" spans="1:156">
      <c r="A2584" s="8">
        <v>2579</v>
      </c>
      <c r="B2584" s="21">
        <v>2013</v>
      </c>
      <c r="C2584" s="21">
        <v>1990</v>
      </c>
      <c r="D2584" s="22">
        <v>135.3888048</v>
      </c>
      <c r="E2584" s="9">
        <v>14292.132100000001</v>
      </c>
      <c r="F2584" s="9">
        <v>1974382.9501</v>
      </c>
      <c r="G2584" s="9">
        <v>101672.62639999999</v>
      </c>
      <c r="H2584" s="9">
        <v>415782.89309999999</v>
      </c>
      <c r="I2584" s="9">
        <v>86080.216700000004</v>
      </c>
      <c r="J2584" s="9">
        <v>132954.49679999999</v>
      </c>
      <c r="K2584" s="9">
        <v>3356.0767999999998</v>
      </c>
      <c r="L2584" s="9">
        <v>2693224.9742999999</v>
      </c>
      <c r="M2584" s="9">
        <f t="shared" si="280"/>
        <v>129598.42</v>
      </c>
      <c r="N2584" s="26"/>
      <c r="O2584" s="26"/>
      <c r="P2584" s="26"/>
      <c r="Q2584" s="26"/>
      <c r="R2584" s="26"/>
      <c r="S2584" s="26"/>
      <c r="T2584" s="26"/>
      <c r="U2584" s="26"/>
      <c r="V2584" s="33">
        <f t="shared" si="281"/>
        <v>14292.132100000001</v>
      </c>
      <c r="W2584" s="26"/>
      <c r="X2584" s="26"/>
      <c r="Y2584" s="26"/>
      <c r="Z2584" s="26"/>
      <c r="AA2584" s="26"/>
      <c r="AB2584" s="38">
        <v>2014</v>
      </c>
      <c r="AC2584" s="38">
        <v>1955</v>
      </c>
      <c r="AD2584" s="39">
        <v>130.9657498</v>
      </c>
      <c r="AE2584" s="33">
        <v>-99700.906499999997</v>
      </c>
      <c r="AF2584" s="33">
        <v>2033569.0460000001</v>
      </c>
      <c r="AG2584" s="33">
        <v>106509.8227</v>
      </c>
      <c r="AH2584" s="33">
        <v>183138.8922</v>
      </c>
      <c r="AI2584" s="33">
        <v>107788.31660000001</v>
      </c>
      <c r="AJ2584" s="33">
        <v>242100.53969999999</v>
      </c>
      <c r="AK2584" s="33">
        <v>50310.0887</v>
      </c>
      <c r="AL2584" s="33">
        <v>2722497.4347999999</v>
      </c>
      <c r="AM2584" s="33">
        <f t="shared" si="282"/>
        <v>191790.451</v>
      </c>
      <c r="AN2584" s="33"/>
      <c r="AO2584" s="33"/>
      <c r="AP2584" s="33"/>
      <c r="AQ2584" s="33"/>
      <c r="AR2584" s="33"/>
      <c r="AS2584" s="33"/>
      <c r="AT2584" s="33"/>
      <c r="AU2584" s="33"/>
      <c r="AV2584" s="33">
        <f t="shared" si="283"/>
        <v>-99700.906499999997</v>
      </c>
      <c r="AW2584" s="33"/>
      <c r="AX2584" s="33"/>
      <c r="AY2584" s="33"/>
      <c r="AZ2584" s="33"/>
      <c r="BA2584" s="38">
        <v>2579</v>
      </c>
      <c r="BB2584" s="38">
        <v>2015</v>
      </c>
      <c r="BC2584" s="38">
        <v>1956</v>
      </c>
      <c r="BD2584" s="39">
        <v>179.89372280000001</v>
      </c>
      <c r="BE2584" s="33">
        <f t="shared" si="284"/>
        <v>88388.654954571277</v>
      </c>
      <c r="BF2584" s="33">
        <v>2056056.4040999999</v>
      </c>
      <c r="BG2584" s="33">
        <v>106509.8227</v>
      </c>
      <c r="BH2584" s="33">
        <v>186599.2243</v>
      </c>
      <c r="BI2584" s="33">
        <v>74029.974754571507</v>
      </c>
      <c r="BJ2584" s="33">
        <v>457935.18339999998</v>
      </c>
      <c r="BK2584" s="33">
        <v>3548.6453000000001</v>
      </c>
      <c r="BL2584" s="33">
        <v>2789193.3089999999</v>
      </c>
      <c r="BM2584" s="33">
        <f t="shared" si="285"/>
        <v>454386.53810000001</v>
      </c>
      <c r="BN2584" s="9"/>
      <c r="BO2584" s="9"/>
      <c r="BP2584" s="9"/>
      <c r="BQ2584" s="9"/>
      <c r="BR2584" s="9"/>
      <c r="BS2584" s="9"/>
      <c r="BT2584" s="9"/>
      <c r="BU2584" s="9"/>
      <c r="BV2584" s="33">
        <f t="shared" si="286"/>
        <v>88388.654954571277</v>
      </c>
      <c r="BW2584" s="9"/>
      <c r="BX2584" s="9"/>
      <c r="BY2584" s="9"/>
      <c r="BZ2584" s="9"/>
      <c r="CA2584" s="21"/>
      <c r="CB2584" s="21"/>
      <c r="CC2584" s="21"/>
      <c r="CD2584" s="22"/>
      <c r="CE2584" s="9"/>
      <c r="CF2584" s="9"/>
      <c r="CG2584" s="9"/>
      <c r="CH2584" s="9"/>
      <c r="CI2584" s="9"/>
      <c r="CJ2584" s="9"/>
      <c r="CK2584" s="9"/>
      <c r="CL2584" s="9"/>
      <c r="CM2584" s="10"/>
      <c r="CN2584" s="4"/>
      <c r="CO2584" s="4"/>
      <c r="CP2584" s="4"/>
      <c r="CQ2584" s="4"/>
      <c r="CR2584" s="4"/>
      <c r="CS2584" s="4"/>
      <c r="CT2584" s="4"/>
      <c r="CU2584" s="4"/>
      <c r="CV2584" s="4"/>
      <c r="CW2584" s="4"/>
      <c r="CX2584" s="4"/>
      <c r="CY2584" s="4"/>
      <c r="CZ2584" s="4"/>
      <c r="DD2584" s="3"/>
      <c r="DE2584" s="4"/>
      <c r="DF2584" s="4"/>
      <c r="DG2584" s="4"/>
      <c r="DH2584" s="4"/>
      <c r="DI2584" s="4"/>
      <c r="DJ2584" s="4"/>
      <c r="DK2584" s="4"/>
      <c r="DL2584" s="4"/>
      <c r="DM2584" s="4"/>
      <c r="DN2584" s="4"/>
      <c r="DO2584" s="4"/>
      <c r="DP2584" s="4"/>
      <c r="DQ2584" s="4"/>
      <c r="DR2584" s="4"/>
      <c r="DS2584" s="4"/>
      <c r="DT2584" s="4"/>
      <c r="DU2584" s="4"/>
      <c r="DV2584" s="4"/>
      <c r="DW2584" s="4"/>
      <c r="DX2584" s="4"/>
      <c r="DY2584" s="4"/>
      <c r="DZ2584" s="4"/>
      <c r="EE2584" s="4"/>
      <c r="EF2584" s="4"/>
      <c r="EG2584" s="4"/>
      <c r="EH2584" s="4"/>
      <c r="EI2584" s="4"/>
      <c r="EJ2584" s="4"/>
      <c r="EK2584" s="4"/>
      <c r="EL2584" s="4"/>
      <c r="EM2584" s="4"/>
      <c r="EN2584" s="4"/>
      <c r="EO2584" s="4"/>
      <c r="EP2584" s="4"/>
      <c r="EQ2584" s="4"/>
      <c r="ER2584" s="4"/>
      <c r="ES2584" s="4"/>
      <c r="ET2584" s="4"/>
      <c r="EU2584" s="4"/>
      <c r="EV2584" s="4"/>
      <c r="EW2584" s="4"/>
      <c r="EX2584" s="4"/>
      <c r="EY2584" s="4"/>
      <c r="EZ2584" s="4"/>
    </row>
    <row r="2585" spans="1:156">
      <c r="A2585" s="8">
        <v>2580</v>
      </c>
      <c r="B2585" s="21">
        <v>2013</v>
      </c>
      <c r="C2585" s="21">
        <v>1956</v>
      </c>
      <c r="D2585" s="22">
        <v>179.89372280000001</v>
      </c>
      <c r="E2585" s="9">
        <v>-39153.649700000002</v>
      </c>
      <c r="F2585" s="9">
        <v>1978425.709</v>
      </c>
      <c r="G2585" s="9">
        <v>101672.62639999999</v>
      </c>
      <c r="H2585" s="9">
        <v>415075.53149999998</v>
      </c>
      <c r="I2585" s="9">
        <v>88714.311400000006</v>
      </c>
      <c r="J2585" s="9">
        <v>78935.620599999995</v>
      </c>
      <c r="K2585" s="9">
        <v>17984.561600000001</v>
      </c>
      <c r="L2585" s="9">
        <v>2683992.8870999999</v>
      </c>
      <c r="M2585" s="9">
        <f t="shared" si="280"/>
        <v>60951.058999999994</v>
      </c>
      <c r="N2585" s="26"/>
      <c r="O2585" s="26"/>
      <c r="P2585" s="26"/>
      <c r="Q2585" s="26"/>
      <c r="R2585" s="26"/>
      <c r="S2585" s="26"/>
      <c r="T2585" s="26"/>
      <c r="U2585" s="26"/>
      <c r="V2585" s="33">
        <f t="shared" si="281"/>
        <v>-39153.649700000002</v>
      </c>
      <c r="W2585" s="26"/>
      <c r="X2585" s="26"/>
      <c r="Y2585" s="26"/>
      <c r="Z2585" s="26"/>
      <c r="AA2585" s="26"/>
      <c r="AB2585" s="38">
        <v>2014</v>
      </c>
      <c r="AC2585" s="38">
        <v>1971</v>
      </c>
      <c r="AD2585" s="39">
        <v>171.1430752</v>
      </c>
      <c r="AE2585" s="33">
        <v>126981.2599</v>
      </c>
      <c r="AF2585" s="33">
        <v>2051662.0358</v>
      </c>
      <c r="AG2585" s="33">
        <v>106509.8227</v>
      </c>
      <c r="AH2585" s="33">
        <v>189562.46530000001</v>
      </c>
      <c r="AI2585" s="33">
        <v>83645.085600000006</v>
      </c>
      <c r="AJ2585" s="33">
        <v>457733.83069999999</v>
      </c>
      <c r="AK2585" s="33">
        <v>15592.6777</v>
      </c>
      <c r="AL2585" s="33">
        <v>2746539.3023999999</v>
      </c>
      <c r="AM2585" s="33">
        <f t="shared" si="282"/>
        <v>442141.15299999999</v>
      </c>
      <c r="AN2585" s="33"/>
      <c r="AO2585" s="33"/>
      <c r="AP2585" s="33"/>
      <c r="AQ2585" s="33"/>
      <c r="AR2585" s="33"/>
      <c r="AS2585" s="33"/>
      <c r="AT2585" s="33"/>
      <c r="AU2585" s="33"/>
      <c r="AV2585" s="33">
        <f t="shared" si="283"/>
        <v>126981.2599</v>
      </c>
      <c r="AW2585" s="33"/>
      <c r="AX2585" s="33"/>
      <c r="AY2585" s="33"/>
      <c r="AZ2585" s="33"/>
      <c r="BA2585" s="38">
        <v>2580</v>
      </c>
      <c r="BB2585" s="38">
        <v>2015</v>
      </c>
      <c r="BC2585" s="38">
        <v>1972</v>
      </c>
      <c r="BD2585" s="39">
        <v>186.30179999999999</v>
      </c>
      <c r="BE2585" s="33">
        <f t="shared" si="284"/>
        <v>135799.30953387357</v>
      </c>
      <c r="BF2585" s="33">
        <v>2084315.8829000001</v>
      </c>
      <c r="BG2585" s="33">
        <v>106509.8227</v>
      </c>
      <c r="BH2585" s="33">
        <v>186683.7304</v>
      </c>
      <c r="BI2585" s="33">
        <v>73712.355533874099</v>
      </c>
      <c r="BJ2585" s="33">
        <v>488691.52529999998</v>
      </c>
      <c r="BK2585" s="33">
        <v>0</v>
      </c>
      <c r="BL2585" s="33">
        <v>2804114.0073000002</v>
      </c>
      <c r="BM2585" s="33">
        <f t="shared" si="285"/>
        <v>488691.52529999998</v>
      </c>
      <c r="BN2585" s="9"/>
      <c r="BO2585" s="9"/>
      <c r="BP2585" s="9"/>
      <c r="BQ2585" s="9"/>
      <c r="BR2585" s="9"/>
      <c r="BS2585" s="9"/>
      <c r="BT2585" s="9"/>
      <c r="BU2585" s="9"/>
      <c r="BV2585" s="33">
        <f t="shared" si="286"/>
        <v>135799.30953387357</v>
      </c>
      <c r="BW2585" s="9"/>
      <c r="BX2585" s="9"/>
      <c r="BY2585" s="9"/>
      <c r="BZ2585" s="9"/>
      <c r="CA2585" s="21"/>
      <c r="CB2585" s="21"/>
      <c r="CC2585" s="21"/>
      <c r="CD2585" s="22"/>
      <c r="CE2585" s="9"/>
      <c r="CF2585" s="9"/>
      <c r="CG2585" s="9"/>
      <c r="CH2585" s="9"/>
      <c r="CI2585" s="9"/>
      <c r="CJ2585" s="9"/>
      <c r="CK2585" s="9"/>
      <c r="CL2585" s="9"/>
      <c r="CM2585" s="10"/>
      <c r="CN2585" s="4"/>
      <c r="CO2585" s="4"/>
      <c r="CP2585" s="4"/>
      <c r="CQ2585" s="4"/>
      <c r="CR2585" s="4"/>
      <c r="CS2585" s="4"/>
      <c r="CT2585" s="4"/>
      <c r="CU2585" s="4"/>
      <c r="CV2585" s="4"/>
      <c r="CW2585" s="4"/>
      <c r="CX2585" s="4"/>
      <c r="CY2585" s="4"/>
      <c r="CZ2585" s="4"/>
      <c r="DD2585" s="3"/>
      <c r="DE2585" s="4"/>
      <c r="DF2585" s="4"/>
      <c r="DG2585" s="4"/>
      <c r="DH2585" s="4"/>
      <c r="DI2585" s="4"/>
      <c r="DJ2585" s="4"/>
      <c r="DK2585" s="4"/>
      <c r="DL2585" s="4"/>
      <c r="DM2585" s="4"/>
      <c r="DN2585" s="4"/>
      <c r="DO2585" s="4"/>
      <c r="DP2585" s="4"/>
      <c r="DQ2585" s="4"/>
      <c r="DR2585" s="4"/>
      <c r="DS2585" s="4"/>
      <c r="DT2585" s="4"/>
      <c r="DU2585" s="4"/>
      <c r="DV2585" s="4"/>
      <c r="DW2585" s="4"/>
      <c r="DX2585" s="4"/>
      <c r="DY2585" s="4"/>
      <c r="DZ2585" s="4"/>
      <c r="EE2585" s="4"/>
      <c r="EF2585" s="4"/>
      <c r="EG2585" s="4"/>
      <c r="EH2585" s="4"/>
      <c r="EI2585" s="4"/>
      <c r="EJ2585" s="4"/>
      <c r="EK2585" s="4"/>
      <c r="EL2585" s="4"/>
      <c r="EM2585" s="4"/>
      <c r="EN2585" s="4"/>
      <c r="EO2585" s="4"/>
      <c r="EP2585" s="4"/>
      <c r="EQ2585" s="4"/>
      <c r="ER2585" s="4"/>
      <c r="ES2585" s="4"/>
      <c r="ET2585" s="4"/>
      <c r="EU2585" s="4"/>
      <c r="EV2585" s="4"/>
      <c r="EW2585" s="4"/>
      <c r="EX2585" s="4"/>
      <c r="EY2585" s="4"/>
      <c r="EZ2585" s="4"/>
    </row>
    <row r="2586" spans="1:156">
      <c r="A2586" s="8">
        <v>2581</v>
      </c>
      <c r="B2586" s="21">
        <v>2013</v>
      </c>
      <c r="C2586" s="21">
        <v>1997</v>
      </c>
      <c r="D2586" s="22">
        <v>193.73167799999999</v>
      </c>
      <c r="E2586" s="9">
        <v>50413.773800000003</v>
      </c>
      <c r="F2586" s="9">
        <v>1973674.5294999999</v>
      </c>
      <c r="G2586" s="9">
        <v>101672.62639999999</v>
      </c>
      <c r="H2586" s="9">
        <v>416436.74859999999</v>
      </c>
      <c r="I2586" s="9">
        <v>83645.369500000001</v>
      </c>
      <c r="J2586" s="9">
        <v>162795.86919999999</v>
      </c>
      <c r="K2586" s="9">
        <v>0</v>
      </c>
      <c r="L2586" s="9">
        <v>2687811.3694000002</v>
      </c>
      <c r="M2586" s="9">
        <f t="shared" si="280"/>
        <v>162795.86919999999</v>
      </c>
      <c r="N2586" s="26"/>
      <c r="O2586" s="26"/>
      <c r="P2586" s="26"/>
      <c r="Q2586" s="26"/>
      <c r="R2586" s="26"/>
      <c r="S2586" s="26"/>
      <c r="T2586" s="26"/>
      <c r="U2586" s="26"/>
      <c r="V2586" s="33">
        <f t="shared" si="281"/>
        <v>50413.773800000003</v>
      </c>
      <c r="W2586" s="26"/>
      <c r="X2586" s="26"/>
      <c r="Y2586" s="26"/>
      <c r="Z2586" s="26"/>
      <c r="AA2586" s="26"/>
      <c r="AB2586" s="38">
        <v>2014</v>
      </c>
      <c r="AC2586" s="38">
        <v>1978</v>
      </c>
      <c r="AD2586" s="39">
        <v>138.30665930000001</v>
      </c>
      <c r="AE2586" s="33">
        <v>28552.163799999998</v>
      </c>
      <c r="AF2586" s="33">
        <v>2099932.0186000001</v>
      </c>
      <c r="AG2586" s="33">
        <v>106509.8227</v>
      </c>
      <c r="AH2586" s="33">
        <v>188276.31959999999</v>
      </c>
      <c r="AI2586" s="33">
        <v>88479.1106</v>
      </c>
      <c r="AJ2586" s="33">
        <v>300527.22499999998</v>
      </c>
      <c r="AK2586" s="33">
        <v>37314.4591</v>
      </c>
      <c r="AL2586" s="33">
        <v>2717857.8736</v>
      </c>
      <c r="AM2586" s="33">
        <f t="shared" si="282"/>
        <v>263212.7659</v>
      </c>
      <c r="AN2586" s="33"/>
      <c r="AO2586" s="33"/>
      <c r="AP2586" s="33"/>
      <c r="AQ2586" s="33"/>
      <c r="AR2586" s="33"/>
      <c r="AS2586" s="33"/>
      <c r="AT2586" s="33"/>
      <c r="AU2586" s="33"/>
      <c r="AV2586" s="33">
        <f t="shared" si="283"/>
        <v>28552.163799999998</v>
      </c>
      <c r="AW2586" s="33"/>
      <c r="AX2586" s="33"/>
      <c r="AY2586" s="33"/>
      <c r="AZ2586" s="33"/>
      <c r="BA2586" s="38">
        <v>2581</v>
      </c>
      <c r="BB2586" s="38">
        <v>2015</v>
      </c>
      <c r="BC2586" s="38">
        <v>1979</v>
      </c>
      <c r="BD2586" s="39">
        <v>108.16205739999999</v>
      </c>
      <c r="BE2586" s="33">
        <f t="shared" si="284"/>
        <v>-139843.23589503067</v>
      </c>
      <c r="BF2586" s="33">
        <v>2126728.7075</v>
      </c>
      <c r="BG2586" s="33">
        <v>106509.8227</v>
      </c>
      <c r="BH2586" s="33">
        <v>181226.53520000001</v>
      </c>
      <c r="BI2586" s="33">
        <v>94223.420304969201</v>
      </c>
      <c r="BJ2586" s="33">
        <v>186084.17069999999</v>
      </c>
      <c r="BK2586" s="33">
        <v>53687.697200000002</v>
      </c>
      <c r="BL2586" s="33">
        <v>2780928.1951000001</v>
      </c>
      <c r="BM2586" s="33">
        <f t="shared" si="285"/>
        <v>132396.47349999999</v>
      </c>
      <c r="BN2586" s="9"/>
      <c r="BO2586" s="9"/>
      <c r="BP2586" s="9"/>
      <c r="BQ2586" s="9"/>
      <c r="BR2586" s="9"/>
      <c r="BS2586" s="9"/>
      <c r="BT2586" s="9"/>
      <c r="BU2586" s="9"/>
      <c r="BV2586" s="33">
        <f t="shared" si="286"/>
        <v>-139843.23589503067</v>
      </c>
      <c r="BW2586" s="9"/>
      <c r="BX2586" s="9"/>
      <c r="BY2586" s="9"/>
      <c r="BZ2586" s="9"/>
      <c r="CA2586" s="21"/>
      <c r="CB2586" s="21"/>
      <c r="CC2586" s="21"/>
      <c r="CD2586" s="22"/>
      <c r="CE2586" s="9"/>
      <c r="CF2586" s="9"/>
      <c r="CG2586" s="9"/>
      <c r="CH2586" s="9"/>
      <c r="CI2586" s="9"/>
      <c r="CJ2586" s="9"/>
      <c r="CK2586" s="9"/>
      <c r="CL2586" s="9"/>
      <c r="CM2586" s="10"/>
      <c r="CN2586" s="4"/>
      <c r="CO2586" s="4"/>
      <c r="CP2586" s="4"/>
      <c r="CQ2586" s="4"/>
      <c r="CR2586" s="4"/>
      <c r="CS2586" s="4"/>
      <c r="CT2586" s="4"/>
      <c r="CU2586" s="4"/>
      <c r="CV2586" s="4"/>
      <c r="CW2586" s="4"/>
      <c r="CX2586" s="4"/>
      <c r="CY2586" s="4"/>
      <c r="CZ2586" s="4"/>
      <c r="DD2586" s="3"/>
      <c r="DE2586" s="4"/>
      <c r="DF2586" s="4"/>
      <c r="DG2586" s="4"/>
      <c r="DH2586" s="4"/>
      <c r="DI2586" s="4"/>
      <c r="DJ2586" s="4"/>
      <c r="DK2586" s="4"/>
      <c r="DL2586" s="4"/>
      <c r="DM2586" s="4"/>
      <c r="DN2586" s="4"/>
      <c r="DO2586" s="4"/>
      <c r="DP2586" s="4"/>
      <c r="DQ2586" s="4"/>
      <c r="DR2586" s="4"/>
      <c r="DS2586" s="4"/>
      <c r="DT2586" s="4"/>
      <c r="DU2586" s="4"/>
      <c r="DV2586" s="4"/>
      <c r="DW2586" s="4"/>
      <c r="DX2586" s="4"/>
      <c r="DY2586" s="4"/>
      <c r="DZ2586" s="4"/>
      <c r="EE2586" s="4"/>
      <c r="EF2586" s="4"/>
      <c r="EG2586" s="4"/>
      <c r="EH2586" s="4"/>
      <c r="EI2586" s="4"/>
      <c r="EJ2586" s="4"/>
      <c r="EK2586" s="4"/>
      <c r="EL2586" s="4"/>
      <c r="EM2586" s="4"/>
      <c r="EN2586" s="4"/>
      <c r="EO2586" s="4"/>
      <c r="EP2586" s="4"/>
      <c r="EQ2586" s="4"/>
      <c r="ER2586" s="4"/>
      <c r="ES2586" s="4"/>
      <c r="ET2586" s="4"/>
      <c r="EU2586" s="4"/>
      <c r="EV2586" s="4"/>
      <c r="EW2586" s="4"/>
      <c r="EX2586" s="4"/>
      <c r="EY2586" s="4"/>
      <c r="EZ2586" s="4"/>
    </row>
    <row r="2587" spans="1:156">
      <c r="A2587" s="8">
        <v>2582</v>
      </c>
      <c r="B2587" s="21">
        <v>2013</v>
      </c>
      <c r="C2587" s="21">
        <v>1949</v>
      </c>
      <c r="D2587" s="22">
        <v>130.26025490000001</v>
      </c>
      <c r="E2587" s="9">
        <v>-104247.8982</v>
      </c>
      <c r="F2587" s="9">
        <v>1930414.5800999999</v>
      </c>
      <c r="G2587" s="9">
        <v>101672.62639999999</v>
      </c>
      <c r="H2587" s="9">
        <v>415551.08309999999</v>
      </c>
      <c r="I2587" s="9">
        <v>86943.437900000004</v>
      </c>
      <c r="J2587" s="9">
        <v>75936.4954</v>
      </c>
      <c r="K2587" s="9">
        <v>25003.381099999999</v>
      </c>
      <c r="L2587" s="9">
        <v>2689762.74</v>
      </c>
      <c r="M2587" s="9">
        <f t="shared" si="280"/>
        <v>50933.114300000001</v>
      </c>
      <c r="N2587" s="26"/>
      <c r="O2587" s="26"/>
      <c r="P2587" s="26"/>
      <c r="Q2587" s="26"/>
      <c r="R2587" s="26"/>
      <c r="S2587" s="26"/>
      <c r="T2587" s="26"/>
      <c r="U2587" s="26"/>
      <c r="V2587" s="33">
        <f t="shared" si="281"/>
        <v>-104247.8982</v>
      </c>
      <c r="W2587" s="26"/>
      <c r="X2587" s="26"/>
      <c r="Y2587" s="26"/>
      <c r="Z2587" s="26"/>
      <c r="AA2587" s="26"/>
      <c r="AB2587" s="38">
        <v>2014</v>
      </c>
      <c r="AC2587" s="38">
        <v>1956</v>
      </c>
      <c r="AD2587" s="39">
        <v>179.89372280000001</v>
      </c>
      <c r="AE2587" s="33">
        <v>374372.495</v>
      </c>
      <c r="AF2587" s="33">
        <v>2047364.9308</v>
      </c>
      <c r="AG2587" s="33">
        <v>106509.8227</v>
      </c>
      <c r="AH2587" s="33">
        <v>191112.7525</v>
      </c>
      <c r="AI2587" s="33">
        <v>77818.275299999994</v>
      </c>
      <c r="AJ2587" s="33">
        <v>698178.91079999995</v>
      </c>
      <c r="AK2587" s="33">
        <v>4352.1665999999996</v>
      </c>
      <c r="AL2587" s="33">
        <v>2742260.0306000002</v>
      </c>
      <c r="AM2587" s="33">
        <f t="shared" si="282"/>
        <v>693826.74419999996</v>
      </c>
      <c r="AN2587" s="33"/>
      <c r="AO2587" s="33"/>
      <c r="AP2587" s="33"/>
      <c r="AQ2587" s="33"/>
      <c r="AR2587" s="33"/>
      <c r="AS2587" s="33"/>
      <c r="AT2587" s="33"/>
      <c r="AU2587" s="33"/>
      <c r="AV2587" s="33">
        <f t="shared" si="283"/>
        <v>374372.495</v>
      </c>
      <c r="AW2587" s="33"/>
      <c r="AX2587" s="33"/>
      <c r="AY2587" s="33"/>
      <c r="AZ2587" s="33"/>
      <c r="BA2587" s="38">
        <v>2582</v>
      </c>
      <c r="BB2587" s="38">
        <v>2015</v>
      </c>
      <c r="BC2587" s="38">
        <v>1957</v>
      </c>
      <c r="BD2587" s="39">
        <v>143.02299429999999</v>
      </c>
      <c r="BE2587" s="33">
        <f t="shared" si="284"/>
        <v>44694.089535881765</v>
      </c>
      <c r="BF2587" s="33">
        <v>2088677.5061000001</v>
      </c>
      <c r="BG2587" s="33">
        <v>106509.8227</v>
      </c>
      <c r="BH2587" s="33">
        <v>183732.91390000001</v>
      </c>
      <c r="BI2587" s="33">
        <v>84803.105735881196</v>
      </c>
      <c r="BJ2587" s="33">
        <v>407310.52409999998</v>
      </c>
      <c r="BK2587" s="33">
        <v>26073.476200000001</v>
      </c>
      <c r="BL2587" s="33">
        <v>2800266.3067999999</v>
      </c>
      <c r="BM2587" s="33">
        <f t="shared" si="285"/>
        <v>381237.04790000001</v>
      </c>
      <c r="BN2587" s="9"/>
      <c r="BO2587" s="9"/>
      <c r="BP2587" s="9"/>
      <c r="BQ2587" s="9"/>
      <c r="BR2587" s="9"/>
      <c r="BS2587" s="9"/>
      <c r="BT2587" s="9"/>
      <c r="BU2587" s="9"/>
      <c r="BV2587" s="33">
        <f t="shared" si="286"/>
        <v>44694.089535881765</v>
      </c>
      <c r="BW2587" s="9"/>
      <c r="BX2587" s="9"/>
      <c r="BY2587" s="9"/>
      <c r="BZ2587" s="9"/>
      <c r="CA2587" s="21"/>
      <c r="CB2587" s="21"/>
      <c r="CC2587" s="21"/>
      <c r="CD2587" s="22"/>
      <c r="CE2587" s="9"/>
      <c r="CF2587" s="9"/>
      <c r="CG2587" s="9"/>
      <c r="CH2587" s="9"/>
      <c r="CI2587" s="9"/>
      <c r="CJ2587" s="9"/>
      <c r="CK2587" s="9"/>
      <c r="CL2587" s="9"/>
      <c r="CM2587" s="10"/>
      <c r="CN2587" s="4"/>
      <c r="CO2587" s="4"/>
      <c r="CP2587" s="4"/>
      <c r="CQ2587" s="4"/>
      <c r="CR2587" s="4"/>
      <c r="CS2587" s="4"/>
      <c r="CT2587" s="4"/>
      <c r="CU2587" s="4"/>
      <c r="CV2587" s="4"/>
      <c r="CW2587" s="4"/>
      <c r="CX2587" s="4"/>
      <c r="CY2587" s="4"/>
      <c r="CZ2587" s="4"/>
      <c r="DD2587" s="3"/>
      <c r="DE2587" s="4"/>
      <c r="DF2587" s="4"/>
      <c r="DG2587" s="4"/>
      <c r="DH2587" s="4"/>
      <c r="DI2587" s="4"/>
      <c r="DJ2587" s="4"/>
      <c r="DK2587" s="4"/>
      <c r="DL2587" s="4"/>
      <c r="DM2587" s="4"/>
      <c r="DN2587" s="4"/>
      <c r="DO2587" s="4"/>
      <c r="DP2587" s="4"/>
      <c r="DQ2587" s="4"/>
      <c r="DR2587" s="4"/>
      <c r="DS2587" s="4"/>
      <c r="DT2587" s="4"/>
      <c r="DU2587" s="4"/>
      <c r="DV2587" s="4"/>
      <c r="DW2587" s="4"/>
      <c r="DX2587" s="4"/>
      <c r="DY2587" s="4"/>
      <c r="DZ2587" s="4"/>
      <c r="EE2587" s="4"/>
      <c r="EF2587" s="4"/>
      <c r="EG2587" s="4"/>
      <c r="EH2587" s="4"/>
      <c r="EI2587" s="4"/>
      <c r="EJ2587" s="4"/>
      <c r="EK2587" s="4"/>
      <c r="EL2587" s="4"/>
      <c r="EM2587" s="4"/>
      <c r="EN2587" s="4"/>
      <c r="EO2587" s="4"/>
      <c r="EP2587" s="4"/>
      <c r="EQ2587" s="4"/>
      <c r="ER2587" s="4"/>
      <c r="ES2587" s="4"/>
      <c r="ET2587" s="4"/>
      <c r="EU2587" s="4"/>
      <c r="EV2587" s="4"/>
      <c r="EW2587" s="4"/>
      <c r="EX2587" s="4"/>
      <c r="EY2587" s="4"/>
      <c r="EZ2587" s="4"/>
    </row>
    <row r="2588" spans="1:156">
      <c r="A2588" s="8">
        <v>2583</v>
      </c>
      <c r="B2588" s="21">
        <v>2013</v>
      </c>
      <c r="C2588" s="21">
        <v>1949</v>
      </c>
      <c r="D2588" s="22">
        <v>130.26025490000001</v>
      </c>
      <c r="E2588" s="9">
        <v>-80790.140299999999</v>
      </c>
      <c r="F2588" s="9">
        <v>1974288.8931</v>
      </c>
      <c r="G2588" s="9">
        <v>101672.62639999999</v>
      </c>
      <c r="H2588" s="9">
        <v>415304.21460000001</v>
      </c>
      <c r="I2588" s="9">
        <v>87862.734400000001</v>
      </c>
      <c r="J2588" s="9">
        <v>53012.515599999999</v>
      </c>
      <c r="K2588" s="9">
        <v>28790.047900000001</v>
      </c>
      <c r="L2588" s="9">
        <v>2684141.0765</v>
      </c>
      <c r="M2588" s="9">
        <f t="shared" si="280"/>
        <v>24222.467699999997</v>
      </c>
      <c r="N2588" s="26"/>
      <c r="O2588" s="26"/>
      <c r="P2588" s="26"/>
      <c r="Q2588" s="26"/>
      <c r="R2588" s="26"/>
      <c r="S2588" s="26"/>
      <c r="T2588" s="26"/>
      <c r="U2588" s="26"/>
      <c r="V2588" s="33">
        <f t="shared" si="281"/>
        <v>-80790.140299999999</v>
      </c>
      <c r="W2588" s="26"/>
      <c r="X2588" s="26"/>
      <c r="Y2588" s="26"/>
      <c r="Z2588" s="26"/>
      <c r="AA2588" s="26"/>
      <c r="AB2588" s="38">
        <v>2014</v>
      </c>
      <c r="AC2588" s="38">
        <v>2008</v>
      </c>
      <c r="AD2588" s="39">
        <v>121.24909940000001</v>
      </c>
      <c r="AE2588" s="33">
        <v>-71577.346099999995</v>
      </c>
      <c r="AF2588" s="33">
        <v>2058457.4334</v>
      </c>
      <c r="AG2588" s="33">
        <v>106509.8227</v>
      </c>
      <c r="AH2588" s="33">
        <v>183951.32320000001</v>
      </c>
      <c r="AI2588" s="33">
        <v>104734.76519999999</v>
      </c>
      <c r="AJ2588" s="33">
        <v>262592.92969999998</v>
      </c>
      <c r="AK2588" s="33">
        <v>62865.792600000001</v>
      </c>
      <c r="AL2588" s="33">
        <v>2724957.8276999998</v>
      </c>
      <c r="AM2588" s="33">
        <f t="shared" si="282"/>
        <v>199727.13709999999</v>
      </c>
      <c r="AN2588" s="33"/>
      <c r="AO2588" s="33"/>
      <c r="AP2588" s="33"/>
      <c r="AQ2588" s="33"/>
      <c r="AR2588" s="33"/>
      <c r="AS2588" s="33"/>
      <c r="AT2588" s="33"/>
      <c r="AU2588" s="33"/>
      <c r="AV2588" s="33">
        <f t="shared" si="283"/>
        <v>-71577.346099999995</v>
      </c>
      <c r="AW2588" s="33"/>
      <c r="AX2588" s="33"/>
      <c r="AY2588" s="33"/>
      <c r="AZ2588" s="33"/>
      <c r="BA2588" s="38">
        <v>2583</v>
      </c>
      <c r="BB2588" s="38">
        <v>2015</v>
      </c>
      <c r="BC2588" s="38">
        <v>1929</v>
      </c>
      <c r="BD2588" s="39">
        <v>94.527411990000004</v>
      </c>
      <c r="BE2588" s="33">
        <f t="shared" si="284"/>
        <v>-275699.4889695202</v>
      </c>
      <c r="BF2588" s="33">
        <v>2094543.6187</v>
      </c>
      <c r="BG2588" s="33">
        <v>106509.8227</v>
      </c>
      <c r="BH2588" s="33">
        <v>171497.44940000001</v>
      </c>
      <c r="BI2588" s="33">
        <v>130790.53963047999</v>
      </c>
      <c r="BJ2588" s="33">
        <v>101000.83719999999</v>
      </c>
      <c r="BK2588" s="33">
        <v>96986.168900000004</v>
      </c>
      <c r="BL2588" s="33">
        <v>2783055.5877</v>
      </c>
      <c r="BM2588" s="33">
        <f t="shared" si="285"/>
        <v>4014.6682999999903</v>
      </c>
      <c r="BN2588" s="9"/>
      <c r="BO2588" s="9"/>
      <c r="BP2588" s="9"/>
      <c r="BQ2588" s="9"/>
      <c r="BR2588" s="9"/>
      <c r="BS2588" s="9"/>
      <c r="BT2588" s="9"/>
      <c r="BU2588" s="9"/>
      <c r="BV2588" s="33">
        <f t="shared" si="286"/>
        <v>-275699.4889695202</v>
      </c>
      <c r="BW2588" s="9"/>
      <c r="BX2588" s="9"/>
      <c r="BY2588" s="9"/>
      <c r="BZ2588" s="9"/>
      <c r="CA2588" s="21"/>
      <c r="CB2588" s="21"/>
      <c r="CC2588" s="21"/>
      <c r="CD2588" s="22"/>
      <c r="CE2588" s="9"/>
      <c r="CF2588" s="9"/>
      <c r="CG2588" s="9"/>
      <c r="CH2588" s="9"/>
      <c r="CI2588" s="9"/>
      <c r="CJ2588" s="9"/>
      <c r="CK2588" s="9"/>
      <c r="CL2588" s="9"/>
      <c r="CM2588" s="10"/>
      <c r="CN2588" s="4"/>
      <c r="CO2588" s="4"/>
      <c r="CP2588" s="4"/>
      <c r="CQ2588" s="4"/>
      <c r="CR2588" s="4"/>
      <c r="CS2588" s="4"/>
      <c r="CT2588" s="4"/>
      <c r="CU2588" s="4"/>
      <c r="CV2588" s="4"/>
      <c r="CW2588" s="4"/>
      <c r="CX2588" s="4"/>
      <c r="CY2588" s="4"/>
      <c r="CZ2588" s="4"/>
      <c r="DD2588" s="3"/>
      <c r="DE2588" s="4"/>
      <c r="DF2588" s="4"/>
      <c r="DG2588" s="4"/>
      <c r="DH2588" s="4"/>
      <c r="DI2588" s="4"/>
      <c r="DJ2588" s="4"/>
      <c r="DK2588" s="4"/>
      <c r="DL2588" s="4"/>
      <c r="DM2588" s="4"/>
      <c r="DN2588" s="4"/>
      <c r="DO2588" s="4"/>
      <c r="DP2588" s="4"/>
      <c r="DQ2588" s="4"/>
      <c r="DR2588" s="4"/>
      <c r="DS2588" s="4"/>
      <c r="DT2588" s="4"/>
      <c r="DU2588" s="4"/>
      <c r="DV2588" s="4"/>
      <c r="DW2588" s="4"/>
      <c r="DX2588" s="4"/>
      <c r="DY2588" s="4"/>
      <c r="DZ2588" s="4"/>
      <c r="EE2588" s="4"/>
      <c r="EF2588" s="4"/>
      <c r="EG2588" s="4"/>
      <c r="EH2588" s="4"/>
      <c r="EI2588" s="4"/>
      <c r="EJ2588" s="4"/>
      <c r="EK2588" s="4"/>
      <c r="EL2588" s="4"/>
      <c r="EM2588" s="4"/>
      <c r="EN2588" s="4"/>
      <c r="EO2588" s="4"/>
      <c r="EP2588" s="4"/>
      <c r="EQ2588" s="4"/>
      <c r="ER2588" s="4"/>
      <c r="ES2588" s="4"/>
      <c r="ET2588" s="4"/>
      <c r="EU2588" s="4"/>
      <c r="EV2588" s="4"/>
      <c r="EW2588" s="4"/>
      <c r="EX2588" s="4"/>
      <c r="EY2588" s="4"/>
      <c r="EZ2588" s="4"/>
    </row>
    <row r="2589" spans="1:156">
      <c r="A2589" s="8">
        <v>2584</v>
      </c>
      <c r="B2589" s="21">
        <v>2013</v>
      </c>
      <c r="C2589" s="21">
        <v>1958</v>
      </c>
      <c r="D2589" s="22">
        <v>135.44914199999999</v>
      </c>
      <c r="E2589" s="9">
        <v>-75443.48</v>
      </c>
      <c r="F2589" s="9">
        <v>1903800.3573</v>
      </c>
      <c r="G2589" s="9">
        <v>101672.62639999999</v>
      </c>
      <c r="H2589" s="9">
        <v>415359.92489999998</v>
      </c>
      <c r="I2589" s="9">
        <v>87655.2788</v>
      </c>
      <c r="J2589" s="9">
        <v>117275.2215</v>
      </c>
      <c r="K2589" s="9">
        <v>5829.7554</v>
      </c>
      <c r="L2589" s="9">
        <v>2695377.1335</v>
      </c>
      <c r="M2589" s="9">
        <f t="shared" si="280"/>
        <v>111445.46610000001</v>
      </c>
      <c r="N2589" s="26"/>
      <c r="O2589" s="26"/>
      <c r="P2589" s="26"/>
      <c r="Q2589" s="26"/>
      <c r="R2589" s="26"/>
      <c r="S2589" s="26"/>
      <c r="T2589" s="26"/>
      <c r="U2589" s="26"/>
      <c r="V2589" s="33">
        <f t="shared" si="281"/>
        <v>-75443.48</v>
      </c>
      <c r="W2589" s="26"/>
      <c r="X2589" s="26"/>
      <c r="Y2589" s="26"/>
      <c r="Z2589" s="26"/>
      <c r="AA2589" s="26"/>
      <c r="AB2589" s="38">
        <v>2014</v>
      </c>
      <c r="AC2589" s="38">
        <v>1952</v>
      </c>
      <c r="AD2589" s="39">
        <v>147.2903905</v>
      </c>
      <c r="AE2589" s="33">
        <v>125933.22440000001</v>
      </c>
      <c r="AF2589" s="33">
        <v>2009962.9587000001</v>
      </c>
      <c r="AG2589" s="33">
        <v>106509.8227</v>
      </c>
      <c r="AH2589" s="33">
        <v>191131.8695</v>
      </c>
      <c r="AI2589" s="33">
        <v>77746.423299999995</v>
      </c>
      <c r="AJ2589" s="33">
        <v>494274.29019999999</v>
      </c>
      <c r="AK2589" s="33">
        <v>22781.203300000001</v>
      </c>
      <c r="AL2589" s="33">
        <v>2730910.9366000001</v>
      </c>
      <c r="AM2589" s="33">
        <f t="shared" si="282"/>
        <v>471493.08689999999</v>
      </c>
      <c r="AN2589" s="33"/>
      <c r="AO2589" s="33"/>
      <c r="AP2589" s="33"/>
      <c r="AQ2589" s="33"/>
      <c r="AR2589" s="33"/>
      <c r="AS2589" s="33"/>
      <c r="AT2589" s="33"/>
      <c r="AU2589" s="33"/>
      <c r="AV2589" s="33">
        <f t="shared" si="283"/>
        <v>125933.22440000001</v>
      </c>
      <c r="AW2589" s="33"/>
      <c r="AX2589" s="33"/>
      <c r="AY2589" s="33"/>
      <c r="AZ2589" s="33"/>
      <c r="BA2589" s="38">
        <v>2584</v>
      </c>
      <c r="BB2589" s="38">
        <v>2015</v>
      </c>
      <c r="BC2589" s="38">
        <v>1953</v>
      </c>
      <c r="BD2589" s="39">
        <v>133.47564790000001</v>
      </c>
      <c r="BE2589" s="33">
        <f t="shared" si="284"/>
        <v>-13422.388043152168</v>
      </c>
      <c r="BF2589" s="33">
        <v>2103808.5375999999</v>
      </c>
      <c r="BG2589" s="33">
        <v>106509.8227</v>
      </c>
      <c r="BH2589" s="33">
        <v>180576.6348</v>
      </c>
      <c r="BI2589" s="33">
        <v>96666.094456847699</v>
      </c>
      <c r="BJ2589" s="33">
        <v>354954.61259999999</v>
      </c>
      <c r="BK2589" s="33">
        <v>51914.133900000001</v>
      </c>
      <c r="BL2589" s="33">
        <v>2804023.9563000002</v>
      </c>
      <c r="BM2589" s="33">
        <f t="shared" si="285"/>
        <v>303040.47869999998</v>
      </c>
      <c r="BN2589" s="9"/>
      <c r="BO2589" s="9"/>
      <c r="BP2589" s="9"/>
      <c r="BQ2589" s="9"/>
      <c r="BR2589" s="9"/>
      <c r="BS2589" s="9"/>
      <c r="BT2589" s="9"/>
      <c r="BU2589" s="9"/>
      <c r="BV2589" s="33">
        <f t="shared" si="286"/>
        <v>-13422.388043152168</v>
      </c>
      <c r="BW2589" s="9"/>
      <c r="BX2589" s="9"/>
      <c r="BY2589" s="9"/>
      <c r="BZ2589" s="9"/>
      <c r="CA2589" s="21"/>
      <c r="CB2589" s="21"/>
      <c r="CC2589" s="21"/>
      <c r="CD2589" s="22"/>
      <c r="CE2589" s="9"/>
      <c r="CF2589" s="9"/>
      <c r="CG2589" s="9"/>
      <c r="CH2589" s="9"/>
      <c r="CI2589" s="9"/>
      <c r="CJ2589" s="9"/>
      <c r="CK2589" s="9"/>
      <c r="CL2589" s="9"/>
      <c r="CM2589" s="10"/>
      <c r="CN2589" s="4"/>
      <c r="CO2589" s="4"/>
      <c r="CP2589" s="4"/>
      <c r="CQ2589" s="4"/>
      <c r="CR2589" s="4"/>
      <c r="CS2589" s="4"/>
      <c r="CT2589" s="4"/>
      <c r="CU2589" s="4"/>
      <c r="CV2589" s="4"/>
      <c r="CW2589" s="4"/>
      <c r="CX2589" s="4"/>
      <c r="CY2589" s="4"/>
      <c r="CZ2589" s="4"/>
      <c r="DD2589" s="3"/>
      <c r="DE2589" s="4"/>
      <c r="DF2589" s="4"/>
      <c r="DG2589" s="4"/>
      <c r="DH2589" s="4"/>
      <c r="DI2589" s="4"/>
      <c r="DJ2589" s="4"/>
      <c r="DK2589" s="4"/>
      <c r="DL2589" s="4"/>
      <c r="DM2589" s="4"/>
      <c r="DN2589" s="4"/>
      <c r="DO2589" s="4"/>
      <c r="DP2589" s="4"/>
      <c r="DQ2589" s="4"/>
      <c r="DR2589" s="4"/>
      <c r="DS2589" s="4"/>
      <c r="DT2589" s="4"/>
      <c r="DU2589" s="4"/>
      <c r="DV2589" s="4"/>
      <c r="DW2589" s="4"/>
      <c r="DX2589" s="4"/>
      <c r="DY2589" s="4"/>
      <c r="DZ2589" s="4"/>
      <c r="EE2589" s="4"/>
      <c r="EF2589" s="4"/>
      <c r="EG2589" s="4"/>
      <c r="EH2589" s="4"/>
      <c r="EI2589" s="4"/>
      <c r="EJ2589" s="4"/>
      <c r="EK2589" s="4"/>
      <c r="EL2589" s="4"/>
      <c r="EM2589" s="4"/>
      <c r="EN2589" s="4"/>
      <c r="EO2589" s="4"/>
      <c r="EP2589" s="4"/>
      <c r="EQ2589" s="4"/>
      <c r="ER2589" s="4"/>
      <c r="ES2589" s="4"/>
      <c r="ET2589" s="4"/>
      <c r="EU2589" s="4"/>
      <c r="EV2589" s="4"/>
      <c r="EW2589" s="4"/>
      <c r="EX2589" s="4"/>
      <c r="EY2589" s="4"/>
      <c r="EZ2589" s="4"/>
    </row>
    <row r="2590" spans="1:156">
      <c r="A2590" s="8">
        <v>2585</v>
      </c>
      <c r="B2590" s="21">
        <v>2013</v>
      </c>
      <c r="C2590" s="21">
        <v>1968</v>
      </c>
      <c r="D2590" s="22">
        <v>129.60285930000001</v>
      </c>
      <c r="E2590" s="9">
        <v>-76721.871400000004</v>
      </c>
      <c r="F2590" s="9">
        <v>1946186.0647</v>
      </c>
      <c r="G2590" s="9">
        <v>101672.62639999999</v>
      </c>
      <c r="H2590" s="9">
        <v>416520.29580000002</v>
      </c>
      <c r="I2590" s="9">
        <v>83334.253800000006</v>
      </c>
      <c r="J2590" s="9">
        <v>68774.976500000004</v>
      </c>
      <c r="K2590" s="9">
        <v>11639.605600000001</v>
      </c>
      <c r="L2590" s="9">
        <v>2681570.483</v>
      </c>
      <c r="M2590" s="9">
        <f t="shared" si="280"/>
        <v>57135.370900000002</v>
      </c>
      <c r="N2590" s="26"/>
      <c r="O2590" s="26"/>
      <c r="P2590" s="26"/>
      <c r="Q2590" s="26"/>
      <c r="R2590" s="26"/>
      <c r="S2590" s="26"/>
      <c r="T2590" s="26"/>
      <c r="U2590" s="26"/>
      <c r="V2590" s="33">
        <f t="shared" si="281"/>
        <v>-76721.871400000004</v>
      </c>
      <c r="W2590" s="26"/>
      <c r="X2590" s="26"/>
      <c r="Y2590" s="26"/>
      <c r="Z2590" s="26"/>
      <c r="AA2590" s="26"/>
      <c r="AB2590" s="38">
        <v>2014</v>
      </c>
      <c r="AC2590" s="38">
        <v>1976</v>
      </c>
      <c r="AD2590" s="39">
        <v>172.14116780000001</v>
      </c>
      <c r="AE2590" s="33">
        <v>212391.87650000001</v>
      </c>
      <c r="AF2590" s="33">
        <v>2051870.2444</v>
      </c>
      <c r="AG2590" s="33">
        <v>106509.8227</v>
      </c>
      <c r="AH2590" s="33">
        <v>193063.91399999999</v>
      </c>
      <c r="AI2590" s="33">
        <v>70484.7647</v>
      </c>
      <c r="AJ2590" s="33">
        <v>534079.28650000005</v>
      </c>
      <c r="AK2590" s="33">
        <v>0</v>
      </c>
      <c r="AL2590" s="33">
        <v>2743616.1557</v>
      </c>
      <c r="AM2590" s="33">
        <f t="shared" si="282"/>
        <v>534079.28650000005</v>
      </c>
      <c r="AN2590" s="33"/>
      <c r="AO2590" s="33"/>
      <c r="AP2590" s="33"/>
      <c r="AQ2590" s="33"/>
      <c r="AR2590" s="33"/>
      <c r="AS2590" s="33"/>
      <c r="AT2590" s="33"/>
      <c r="AU2590" s="33"/>
      <c r="AV2590" s="33">
        <f t="shared" si="283"/>
        <v>212391.87650000001</v>
      </c>
      <c r="AW2590" s="33"/>
      <c r="AX2590" s="33"/>
      <c r="AY2590" s="33"/>
      <c r="AZ2590" s="33"/>
      <c r="BA2590" s="38">
        <v>2585</v>
      </c>
      <c r="BB2590" s="38">
        <v>2015</v>
      </c>
      <c r="BC2590" s="38">
        <v>1977</v>
      </c>
      <c r="BD2590" s="39">
        <v>78.848646959999996</v>
      </c>
      <c r="BE2590" s="33">
        <f t="shared" si="284"/>
        <v>-321860.39508481929</v>
      </c>
      <c r="BF2590" s="33">
        <v>2103507.3583</v>
      </c>
      <c r="BG2590" s="33">
        <v>106509.8227</v>
      </c>
      <c r="BH2590" s="33">
        <v>171784.94200000001</v>
      </c>
      <c r="BI2590" s="33">
        <v>129709.988415181</v>
      </c>
      <c r="BJ2590" s="33">
        <v>46902.500099999997</v>
      </c>
      <c r="BK2590" s="33">
        <v>108753.734</v>
      </c>
      <c r="BL2590" s="33">
        <v>2771521.2725999998</v>
      </c>
      <c r="BM2590" s="33">
        <f t="shared" si="285"/>
        <v>-61851.233899999999</v>
      </c>
      <c r="BN2590" s="9"/>
      <c r="BO2590" s="9"/>
      <c r="BP2590" s="9"/>
      <c r="BQ2590" s="9"/>
      <c r="BR2590" s="9"/>
      <c r="BS2590" s="9"/>
      <c r="BT2590" s="9"/>
      <c r="BU2590" s="9"/>
      <c r="BV2590" s="33">
        <f t="shared" si="286"/>
        <v>-321860.39508481929</v>
      </c>
      <c r="BW2590" s="9"/>
      <c r="BX2590" s="9"/>
      <c r="BY2590" s="9"/>
      <c r="BZ2590" s="9"/>
      <c r="CA2590" s="21"/>
      <c r="CB2590" s="21"/>
      <c r="CC2590" s="21"/>
      <c r="CD2590" s="22"/>
      <c r="CE2590" s="9"/>
      <c r="CF2590" s="9"/>
      <c r="CG2590" s="9"/>
      <c r="CH2590" s="9"/>
      <c r="CI2590" s="9"/>
      <c r="CJ2590" s="9"/>
      <c r="CK2590" s="9"/>
      <c r="CL2590" s="9"/>
      <c r="CM2590" s="10"/>
      <c r="CN2590" s="4"/>
      <c r="CO2590" s="4"/>
      <c r="CP2590" s="4"/>
      <c r="CQ2590" s="4"/>
      <c r="CR2590" s="4"/>
      <c r="CS2590" s="4"/>
      <c r="CT2590" s="4"/>
      <c r="CU2590" s="4"/>
      <c r="CV2590" s="4"/>
      <c r="CW2590" s="4"/>
      <c r="CX2590" s="4"/>
      <c r="CY2590" s="4"/>
      <c r="CZ2590" s="4"/>
      <c r="DD2590" s="3"/>
      <c r="DE2590" s="4"/>
      <c r="DF2590" s="4"/>
      <c r="DG2590" s="4"/>
      <c r="DH2590" s="4"/>
      <c r="DI2590" s="4"/>
      <c r="DJ2590" s="4"/>
      <c r="DK2590" s="4"/>
      <c r="DL2590" s="4"/>
      <c r="DM2590" s="4"/>
      <c r="DN2590" s="4"/>
      <c r="DO2590" s="4"/>
      <c r="DP2590" s="4"/>
      <c r="DQ2590" s="4"/>
      <c r="DR2590" s="4"/>
      <c r="DS2590" s="4"/>
      <c r="DT2590" s="4"/>
      <c r="DU2590" s="4"/>
      <c r="DV2590" s="4"/>
      <c r="DW2590" s="4"/>
      <c r="DX2590" s="4"/>
      <c r="DY2590" s="4"/>
      <c r="DZ2590" s="4"/>
      <c r="EE2590" s="4"/>
      <c r="EF2590" s="4"/>
      <c r="EG2590" s="4"/>
      <c r="EH2590" s="4"/>
      <c r="EI2590" s="4"/>
      <c r="EJ2590" s="4"/>
      <c r="EK2590" s="4"/>
      <c r="EL2590" s="4"/>
      <c r="EM2590" s="4"/>
      <c r="EN2590" s="4"/>
      <c r="EO2590" s="4"/>
      <c r="EP2590" s="4"/>
      <c r="EQ2590" s="4"/>
      <c r="ER2590" s="4"/>
      <c r="ES2590" s="4"/>
      <c r="ET2590" s="4"/>
      <c r="EU2590" s="4"/>
      <c r="EV2590" s="4"/>
      <c r="EW2590" s="4"/>
      <c r="EX2590" s="4"/>
      <c r="EY2590" s="4"/>
      <c r="EZ2590" s="4"/>
    </row>
    <row r="2591" spans="1:156">
      <c r="A2591" s="8">
        <v>2586</v>
      </c>
      <c r="B2591" s="21">
        <v>2013</v>
      </c>
      <c r="C2591" s="21">
        <v>1951</v>
      </c>
      <c r="D2591" s="22">
        <v>165.19841829999999</v>
      </c>
      <c r="E2591" s="9">
        <v>-100465.954</v>
      </c>
      <c r="F2591" s="9">
        <v>1922450.1362000001</v>
      </c>
      <c r="G2591" s="9">
        <v>101672.62639999999</v>
      </c>
      <c r="H2591" s="9">
        <v>415722.31760000001</v>
      </c>
      <c r="I2591" s="9">
        <v>86305.789499999999</v>
      </c>
      <c r="J2591" s="9">
        <v>69717.429900000003</v>
      </c>
      <c r="K2591" s="9">
        <v>9406.0643999999993</v>
      </c>
      <c r="L2591" s="9">
        <v>2686928.1891999999</v>
      </c>
      <c r="M2591" s="9">
        <f t="shared" si="280"/>
        <v>60311.3655</v>
      </c>
      <c r="N2591" s="26"/>
      <c r="O2591" s="26"/>
      <c r="P2591" s="26"/>
      <c r="Q2591" s="26"/>
      <c r="R2591" s="26"/>
      <c r="S2591" s="26"/>
      <c r="T2591" s="26"/>
      <c r="U2591" s="26"/>
      <c r="V2591" s="33">
        <f t="shared" si="281"/>
        <v>-100465.954</v>
      </c>
      <c r="W2591" s="26"/>
      <c r="X2591" s="26"/>
      <c r="Y2591" s="26"/>
      <c r="Z2591" s="26"/>
      <c r="AA2591" s="26"/>
      <c r="AB2591" s="38">
        <v>2014</v>
      </c>
      <c r="AC2591" s="38">
        <v>1954</v>
      </c>
      <c r="AD2591" s="39">
        <v>155.51180840000001</v>
      </c>
      <c r="AE2591" s="33">
        <v>237813.64869999999</v>
      </c>
      <c r="AF2591" s="33">
        <v>2023506.9569999999</v>
      </c>
      <c r="AG2591" s="33">
        <v>106509.8227</v>
      </c>
      <c r="AH2591" s="33">
        <v>191329.37330000001</v>
      </c>
      <c r="AI2591" s="33">
        <v>77004.098400000003</v>
      </c>
      <c r="AJ2591" s="33">
        <v>579957.13</v>
      </c>
      <c r="AK2591" s="33">
        <v>10716.4779</v>
      </c>
      <c r="AL2591" s="33">
        <v>2729777.2546999999</v>
      </c>
      <c r="AM2591" s="33">
        <f t="shared" si="282"/>
        <v>569240.65209999995</v>
      </c>
      <c r="AN2591" s="33"/>
      <c r="AO2591" s="33"/>
      <c r="AP2591" s="33"/>
      <c r="AQ2591" s="33"/>
      <c r="AR2591" s="33"/>
      <c r="AS2591" s="33"/>
      <c r="AT2591" s="33"/>
      <c r="AU2591" s="33"/>
      <c r="AV2591" s="33">
        <f t="shared" si="283"/>
        <v>237813.64869999999</v>
      </c>
      <c r="AW2591" s="33"/>
      <c r="AX2591" s="33"/>
      <c r="AY2591" s="33"/>
      <c r="AZ2591" s="33"/>
      <c r="BA2591" s="38">
        <v>2586</v>
      </c>
      <c r="BB2591" s="38">
        <v>2015</v>
      </c>
      <c r="BC2591" s="38">
        <v>1955</v>
      </c>
      <c r="BD2591" s="39">
        <v>130.9657498</v>
      </c>
      <c r="BE2591" s="33">
        <f t="shared" si="284"/>
        <v>-22773.772844597232</v>
      </c>
      <c r="BF2591" s="33">
        <v>2070026.7992</v>
      </c>
      <c r="BG2591" s="33">
        <v>106509.8227</v>
      </c>
      <c r="BH2591" s="33">
        <v>180633.30119999999</v>
      </c>
      <c r="BI2591" s="33">
        <v>96453.111555403302</v>
      </c>
      <c r="BJ2591" s="33">
        <v>353449.74739999999</v>
      </c>
      <c r="BK2591" s="33">
        <v>34783.109299999996</v>
      </c>
      <c r="BL2591" s="33">
        <v>2795063.4456000002</v>
      </c>
      <c r="BM2591" s="33">
        <f t="shared" si="285"/>
        <v>318666.63809999998</v>
      </c>
      <c r="BN2591" s="9"/>
      <c r="BO2591" s="9"/>
      <c r="BP2591" s="9"/>
      <c r="BQ2591" s="9"/>
      <c r="BR2591" s="9"/>
      <c r="BS2591" s="9"/>
      <c r="BT2591" s="9"/>
      <c r="BU2591" s="9"/>
      <c r="BV2591" s="33">
        <f t="shared" si="286"/>
        <v>-22773.772844597232</v>
      </c>
      <c r="BW2591" s="9"/>
      <c r="BX2591" s="9"/>
      <c r="BY2591" s="9"/>
      <c r="BZ2591" s="9"/>
      <c r="CA2591" s="21"/>
      <c r="CB2591" s="21"/>
      <c r="CC2591" s="21"/>
      <c r="CD2591" s="22"/>
      <c r="CE2591" s="9"/>
      <c r="CF2591" s="9"/>
      <c r="CG2591" s="9"/>
      <c r="CH2591" s="9"/>
      <c r="CI2591" s="9"/>
      <c r="CJ2591" s="9"/>
      <c r="CK2591" s="9"/>
      <c r="CL2591" s="9"/>
      <c r="CM2591" s="10"/>
      <c r="CN2591" s="4"/>
      <c r="CO2591" s="4"/>
      <c r="CP2591" s="4"/>
      <c r="CQ2591" s="4"/>
      <c r="CR2591" s="4"/>
      <c r="CS2591" s="4"/>
      <c r="CT2591" s="4"/>
      <c r="CU2591" s="4"/>
      <c r="CV2591" s="4"/>
      <c r="CW2591" s="4"/>
      <c r="CX2591" s="4"/>
      <c r="CY2591" s="4"/>
      <c r="CZ2591" s="4"/>
      <c r="DD2591" s="3"/>
      <c r="DE2591" s="4"/>
      <c r="DF2591" s="4"/>
      <c r="DG2591" s="4"/>
      <c r="DH2591" s="4"/>
      <c r="DI2591" s="4"/>
      <c r="DJ2591" s="4"/>
      <c r="DK2591" s="4"/>
      <c r="DL2591" s="4"/>
      <c r="DM2591" s="4"/>
      <c r="DN2591" s="4"/>
      <c r="DO2591" s="4"/>
      <c r="DP2591" s="4"/>
      <c r="DQ2591" s="4"/>
      <c r="DR2591" s="4"/>
      <c r="DS2591" s="4"/>
      <c r="DT2591" s="4"/>
      <c r="DU2591" s="4"/>
      <c r="DV2591" s="4"/>
      <c r="DW2591" s="4"/>
      <c r="DX2591" s="4"/>
      <c r="DY2591" s="4"/>
      <c r="DZ2591" s="4"/>
      <c r="EE2591" s="4"/>
      <c r="EF2591" s="4"/>
      <c r="EG2591" s="4"/>
      <c r="EH2591" s="4"/>
      <c r="EI2591" s="4"/>
      <c r="EJ2591" s="4"/>
      <c r="EK2591" s="4"/>
      <c r="EL2591" s="4"/>
      <c r="EM2591" s="4"/>
      <c r="EN2591" s="4"/>
      <c r="EO2591" s="4"/>
      <c r="EP2591" s="4"/>
      <c r="EQ2591" s="4"/>
      <c r="ER2591" s="4"/>
      <c r="ES2591" s="4"/>
      <c r="ET2591" s="4"/>
      <c r="EU2591" s="4"/>
      <c r="EV2591" s="4"/>
      <c r="EW2591" s="4"/>
      <c r="EX2591" s="4"/>
      <c r="EY2591" s="4"/>
      <c r="EZ2591" s="4"/>
    </row>
    <row r="2592" spans="1:156">
      <c r="A2592" s="8">
        <v>2587</v>
      </c>
      <c r="B2592" s="21">
        <v>2013</v>
      </c>
      <c r="C2592" s="21">
        <v>1960</v>
      </c>
      <c r="D2592" s="22">
        <v>144.04261149999999</v>
      </c>
      <c r="E2592" s="9">
        <v>-43577.931700000001</v>
      </c>
      <c r="F2592" s="9">
        <v>1953602.6359000001</v>
      </c>
      <c r="G2592" s="9">
        <v>101672.62639999999</v>
      </c>
      <c r="H2592" s="9">
        <v>415546.3578</v>
      </c>
      <c r="I2592" s="9">
        <v>86961.033899999995</v>
      </c>
      <c r="J2592" s="9">
        <v>102272.4951</v>
      </c>
      <c r="K2592" s="9">
        <v>13522.240100000001</v>
      </c>
      <c r="L2592" s="9">
        <v>2690110.8407000001</v>
      </c>
      <c r="M2592" s="9">
        <f t="shared" si="280"/>
        <v>88750.255000000005</v>
      </c>
      <c r="N2592" s="26"/>
      <c r="O2592" s="26"/>
      <c r="P2592" s="26"/>
      <c r="Q2592" s="26"/>
      <c r="R2592" s="26"/>
      <c r="S2592" s="26"/>
      <c r="T2592" s="26"/>
      <c r="U2592" s="26"/>
      <c r="V2592" s="33">
        <f t="shared" si="281"/>
        <v>-43577.931700000001</v>
      </c>
      <c r="W2592" s="26"/>
      <c r="X2592" s="26"/>
      <c r="Y2592" s="26"/>
      <c r="Z2592" s="26"/>
      <c r="AA2592" s="26"/>
      <c r="AB2592" s="38">
        <v>2014</v>
      </c>
      <c r="AC2592" s="38">
        <v>1963</v>
      </c>
      <c r="AD2592" s="39">
        <v>129.95508799999999</v>
      </c>
      <c r="AE2592" s="33">
        <v>142196.40330000001</v>
      </c>
      <c r="AF2592" s="33">
        <v>2081281.2307</v>
      </c>
      <c r="AG2592" s="33">
        <v>106509.8227</v>
      </c>
      <c r="AH2592" s="33">
        <v>191631.92170000001</v>
      </c>
      <c r="AI2592" s="33">
        <v>75866.959099999993</v>
      </c>
      <c r="AJ2592" s="33">
        <v>404537.8346</v>
      </c>
      <c r="AK2592" s="33">
        <v>1206.8511000000001</v>
      </c>
      <c r="AL2592" s="33">
        <v>2716424.5145</v>
      </c>
      <c r="AM2592" s="33">
        <f t="shared" si="282"/>
        <v>403330.98349999997</v>
      </c>
      <c r="AN2592" s="33"/>
      <c r="AO2592" s="33"/>
      <c r="AP2592" s="33"/>
      <c r="AQ2592" s="33"/>
      <c r="AR2592" s="33"/>
      <c r="AS2592" s="33"/>
      <c r="AT2592" s="33"/>
      <c r="AU2592" s="33"/>
      <c r="AV2592" s="33">
        <f t="shared" si="283"/>
        <v>142196.40330000001</v>
      </c>
      <c r="AW2592" s="33"/>
      <c r="AX2592" s="33"/>
      <c r="AY2592" s="33"/>
      <c r="AZ2592" s="33"/>
      <c r="BA2592" s="38">
        <v>2587</v>
      </c>
      <c r="BB2592" s="38">
        <v>2015</v>
      </c>
      <c r="BC2592" s="38">
        <v>1964</v>
      </c>
      <c r="BD2592" s="39">
        <v>136.84781240000001</v>
      </c>
      <c r="BE2592" s="33">
        <f t="shared" si="284"/>
        <v>-30437.002398850862</v>
      </c>
      <c r="BF2592" s="33">
        <v>2105654.5658</v>
      </c>
      <c r="BG2592" s="33">
        <v>106509.8227</v>
      </c>
      <c r="BH2592" s="33">
        <v>182399.2825</v>
      </c>
      <c r="BI2592" s="33">
        <v>89815.6071011491</v>
      </c>
      <c r="BJ2592" s="33">
        <v>314258.788</v>
      </c>
      <c r="BK2592" s="33">
        <v>37726.468800000002</v>
      </c>
      <c r="BL2592" s="33">
        <v>2791348.5997000001</v>
      </c>
      <c r="BM2592" s="33">
        <f t="shared" si="285"/>
        <v>276532.31920000003</v>
      </c>
      <c r="BN2592" s="9"/>
      <c r="BO2592" s="9"/>
      <c r="BP2592" s="9"/>
      <c r="BQ2592" s="9"/>
      <c r="BR2592" s="9"/>
      <c r="BS2592" s="9"/>
      <c r="BT2592" s="9"/>
      <c r="BU2592" s="9"/>
      <c r="BV2592" s="33">
        <f t="shared" si="286"/>
        <v>-30437.002398850862</v>
      </c>
      <c r="BW2592" s="9"/>
      <c r="BX2592" s="9"/>
      <c r="BY2592" s="9"/>
      <c r="BZ2592" s="9"/>
      <c r="CA2592" s="21"/>
      <c r="CB2592" s="21"/>
      <c r="CC2592" s="21"/>
      <c r="CD2592" s="22"/>
      <c r="CE2592" s="9"/>
      <c r="CF2592" s="9"/>
      <c r="CG2592" s="9"/>
      <c r="CH2592" s="9"/>
      <c r="CI2592" s="9"/>
      <c r="CJ2592" s="9"/>
      <c r="CK2592" s="9"/>
      <c r="CL2592" s="9"/>
      <c r="CM2592" s="10"/>
      <c r="CN2592" s="4"/>
      <c r="CO2592" s="4"/>
      <c r="CP2592" s="4"/>
      <c r="CQ2592" s="4"/>
      <c r="CR2592" s="4"/>
      <c r="CS2592" s="4"/>
      <c r="CT2592" s="4"/>
      <c r="CU2592" s="4"/>
      <c r="CV2592" s="4"/>
      <c r="CW2592" s="4"/>
      <c r="CX2592" s="4"/>
      <c r="CY2592" s="4"/>
      <c r="CZ2592" s="4"/>
      <c r="DD2592" s="3"/>
      <c r="DE2592" s="4"/>
      <c r="DF2592" s="4"/>
      <c r="DG2592" s="4"/>
      <c r="DH2592" s="4"/>
      <c r="DI2592" s="4"/>
      <c r="DJ2592" s="4"/>
      <c r="DK2592" s="4"/>
      <c r="DL2592" s="4"/>
      <c r="DM2592" s="4"/>
      <c r="DN2592" s="4"/>
      <c r="DO2592" s="4"/>
      <c r="DP2592" s="4"/>
      <c r="DQ2592" s="4"/>
      <c r="DR2592" s="4"/>
      <c r="DS2592" s="4"/>
      <c r="DT2592" s="4"/>
      <c r="DU2592" s="4"/>
      <c r="DV2592" s="4"/>
      <c r="DW2592" s="4"/>
      <c r="DX2592" s="4"/>
      <c r="DY2592" s="4"/>
      <c r="DZ2592" s="4"/>
      <c r="EE2592" s="4"/>
      <c r="EF2592" s="4"/>
      <c r="EG2592" s="4"/>
      <c r="EH2592" s="4"/>
      <c r="EI2592" s="4"/>
      <c r="EJ2592" s="4"/>
      <c r="EK2592" s="4"/>
      <c r="EL2592" s="4"/>
      <c r="EM2592" s="4"/>
      <c r="EN2592" s="4"/>
      <c r="EO2592" s="4"/>
      <c r="EP2592" s="4"/>
      <c r="EQ2592" s="4"/>
      <c r="ER2592" s="4"/>
      <c r="ES2592" s="4"/>
      <c r="ET2592" s="4"/>
      <c r="EU2592" s="4"/>
      <c r="EV2592" s="4"/>
      <c r="EW2592" s="4"/>
      <c r="EX2592" s="4"/>
      <c r="EY2592" s="4"/>
      <c r="EZ2592" s="4"/>
    </row>
    <row r="2593" spans="1:156">
      <c r="A2593" s="8">
        <v>2588</v>
      </c>
      <c r="B2593" s="21">
        <v>2013</v>
      </c>
      <c r="C2593" s="21">
        <v>1965</v>
      </c>
      <c r="D2593" s="22">
        <v>166.12631579999999</v>
      </c>
      <c r="E2593" s="9">
        <v>-51760.621599999999</v>
      </c>
      <c r="F2593" s="9">
        <v>1982427.523</v>
      </c>
      <c r="G2593" s="9">
        <v>101672.62639999999</v>
      </c>
      <c r="H2593" s="9">
        <v>415515.28730000003</v>
      </c>
      <c r="I2593" s="9">
        <v>87076.735199999996</v>
      </c>
      <c r="J2593" s="9">
        <v>56247.573799999998</v>
      </c>
      <c r="K2593" s="9">
        <v>10032.7655</v>
      </c>
      <c r="L2593" s="9">
        <v>2684667.6019000001</v>
      </c>
      <c r="M2593" s="9">
        <f t="shared" si="280"/>
        <v>46214.808299999997</v>
      </c>
      <c r="N2593" s="26"/>
      <c r="O2593" s="26"/>
      <c r="P2593" s="26"/>
      <c r="Q2593" s="26"/>
      <c r="R2593" s="26"/>
      <c r="S2593" s="26"/>
      <c r="T2593" s="26"/>
      <c r="U2593" s="26"/>
      <c r="V2593" s="33">
        <f t="shared" si="281"/>
        <v>-51760.621599999999</v>
      </c>
      <c r="W2593" s="26"/>
      <c r="X2593" s="26"/>
      <c r="Y2593" s="26"/>
      <c r="Z2593" s="26"/>
      <c r="AA2593" s="26"/>
      <c r="AB2593" s="38">
        <v>2014</v>
      </c>
      <c r="AC2593" s="38">
        <v>1992</v>
      </c>
      <c r="AD2593" s="39">
        <v>96.583156709999997</v>
      </c>
      <c r="AE2593" s="33">
        <v>-230294.2046</v>
      </c>
      <c r="AF2593" s="33">
        <v>2067488.6329999999</v>
      </c>
      <c r="AG2593" s="33">
        <v>106509.8227</v>
      </c>
      <c r="AH2593" s="33">
        <v>181022.50589999999</v>
      </c>
      <c r="AI2593" s="33">
        <v>115742.8305</v>
      </c>
      <c r="AJ2593" s="33">
        <v>110558.1047</v>
      </c>
      <c r="AK2593" s="33">
        <v>101754.1152</v>
      </c>
      <c r="AL2593" s="33">
        <v>2709861.9860999999</v>
      </c>
      <c r="AM2593" s="33">
        <f t="shared" si="282"/>
        <v>8803.989499999996</v>
      </c>
      <c r="AN2593" s="33"/>
      <c r="AO2593" s="33"/>
      <c r="AP2593" s="33"/>
      <c r="AQ2593" s="33"/>
      <c r="AR2593" s="33"/>
      <c r="AS2593" s="33"/>
      <c r="AT2593" s="33"/>
      <c r="AU2593" s="33"/>
      <c r="AV2593" s="33">
        <f t="shared" si="283"/>
        <v>-230294.2046</v>
      </c>
      <c r="AW2593" s="33"/>
      <c r="AX2593" s="33"/>
      <c r="AY2593" s="33"/>
      <c r="AZ2593" s="33"/>
      <c r="BA2593" s="38">
        <v>2588</v>
      </c>
      <c r="BB2593" s="38">
        <v>2015</v>
      </c>
      <c r="BC2593" s="38">
        <v>1993</v>
      </c>
      <c r="BD2593" s="39">
        <v>116.7870363</v>
      </c>
      <c r="BE2593" s="33">
        <f t="shared" si="284"/>
        <v>-186059.90516540967</v>
      </c>
      <c r="BF2593" s="33">
        <v>2098934.4023000002</v>
      </c>
      <c r="BG2593" s="33">
        <v>106509.8227</v>
      </c>
      <c r="BH2593" s="33">
        <v>176060.7499</v>
      </c>
      <c r="BI2593" s="33">
        <v>113639.21043459</v>
      </c>
      <c r="BJ2593" s="33">
        <v>195666.0324</v>
      </c>
      <c r="BK2593" s="33">
        <v>92171.846799999999</v>
      </c>
      <c r="BL2593" s="33">
        <v>2784698.2760999999</v>
      </c>
      <c r="BM2593" s="33">
        <f t="shared" si="285"/>
        <v>103494.1856</v>
      </c>
      <c r="BN2593" s="9"/>
      <c r="BO2593" s="9"/>
      <c r="BP2593" s="9"/>
      <c r="BQ2593" s="9"/>
      <c r="BR2593" s="9"/>
      <c r="BS2593" s="9"/>
      <c r="BT2593" s="9"/>
      <c r="BU2593" s="9"/>
      <c r="BV2593" s="33">
        <f t="shared" si="286"/>
        <v>-186059.90516540967</v>
      </c>
      <c r="BW2593" s="9"/>
      <c r="BX2593" s="9"/>
      <c r="BY2593" s="9"/>
      <c r="BZ2593" s="9"/>
      <c r="CA2593" s="21"/>
      <c r="CB2593" s="21"/>
      <c r="CC2593" s="21"/>
      <c r="CD2593" s="22"/>
      <c r="CE2593" s="9"/>
      <c r="CF2593" s="9"/>
      <c r="CG2593" s="9"/>
      <c r="CH2593" s="9"/>
      <c r="CI2593" s="9"/>
      <c r="CJ2593" s="9"/>
      <c r="CK2593" s="9"/>
      <c r="CL2593" s="9"/>
      <c r="CM2593" s="10"/>
      <c r="CN2593" s="4"/>
      <c r="CO2593" s="4"/>
      <c r="CP2593" s="4"/>
      <c r="CQ2593" s="4"/>
      <c r="CR2593" s="4"/>
      <c r="CS2593" s="4"/>
      <c r="CT2593" s="4"/>
      <c r="CU2593" s="4"/>
      <c r="CV2593" s="4"/>
      <c r="CW2593" s="4"/>
      <c r="CX2593" s="4"/>
      <c r="CY2593" s="4"/>
      <c r="CZ2593" s="4"/>
      <c r="DD2593" s="3"/>
      <c r="DE2593" s="4"/>
      <c r="DF2593" s="4"/>
      <c r="DG2593" s="4"/>
      <c r="DH2593" s="4"/>
      <c r="DI2593" s="4"/>
      <c r="DJ2593" s="4"/>
      <c r="DK2593" s="4"/>
      <c r="DL2593" s="4"/>
      <c r="DM2593" s="4"/>
      <c r="DN2593" s="4"/>
      <c r="DO2593" s="4"/>
      <c r="DP2593" s="4"/>
      <c r="DQ2593" s="4"/>
      <c r="DR2593" s="4"/>
      <c r="DS2593" s="4"/>
      <c r="DT2593" s="4"/>
      <c r="DU2593" s="4"/>
      <c r="DV2593" s="4"/>
      <c r="DW2593" s="4"/>
      <c r="DX2593" s="4"/>
      <c r="DY2593" s="4"/>
      <c r="DZ2593" s="4"/>
      <c r="EE2593" s="4"/>
      <c r="EF2593" s="4"/>
      <c r="EG2593" s="4"/>
      <c r="EH2593" s="4"/>
      <c r="EI2593" s="4"/>
      <c r="EJ2593" s="4"/>
      <c r="EK2593" s="4"/>
      <c r="EL2593" s="4"/>
      <c r="EM2593" s="4"/>
      <c r="EN2593" s="4"/>
      <c r="EO2593" s="4"/>
      <c r="EP2593" s="4"/>
      <c r="EQ2593" s="4"/>
      <c r="ER2593" s="4"/>
      <c r="ES2593" s="4"/>
      <c r="ET2593" s="4"/>
      <c r="EU2593" s="4"/>
      <c r="EV2593" s="4"/>
      <c r="EW2593" s="4"/>
      <c r="EX2593" s="4"/>
      <c r="EY2593" s="4"/>
      <c r="EZ2593" s="4"/>
    </row>
    <row r="2594" spans="1:156">
      <c r="A2594" s="8">
        <v>2589</v>
      </c>
      <c r="B2594" s="21">
        <v>2013</v>
      </c>
      <c r="C2594" s="21">
        <v>1956</v>
      </c>
      <c r="D2594" s="22">
        <v>179.89372280000001</v>
      </c>
      <c r="E2594" s="9">
        <v>-48726.2713</v>
      </c>
      <c r="F2594" s="9">
        <v>1959593.7464000001</v>
      </c>
      <c r="G2594" s="9">
        <v>101672.62639999999</v>
      </c>
      <c r="H2594" s="9">
        <v>415168.54519999999</v>
      </c>
      <c r="I2594" s="9">
        <v>88367.944199999998</v>
      </c>
      <c r="J2594" s="9">
        <v>87845.119699999996</v>
      </c>
      <c r="K2594" s="9">
        <v>14591.709800000001</v>
      </c>
      <c r="L2594" s="9">
        <v>2686782.5435000001</v>
      </c>
      <c r="M2594" s="9">
        <f t="shared" si="280"/>
        <v>73253.409899999999</v>
      </c>
      <c r="N2594" s="26"/>
      <c r="O2594" s="26"/>
      <c r="P2594" s="26"/>
      <c r="Q2594" s="26"/>
      <c r="R2594" s="26"/>
      <c r="S2594" s="26"/>
      <c r="T2594" s="26"/>
      <c r="U2594" s="26"/>
      <c r="V2594" s="33">
        <f t="shared" si="281"/>
        <v>-48726.2713</v>
      </c>
      <c r="W2594" s="26"/>
      <c r="X2594" s="26"/>
      <c r="Y2594" s="26"/>
      <c r="Z2594" s="26"/>
      <c r="AA2594" s="26"/>
      <c r="AB2594" s="38">
        <v>2014</v>
      </c>
      <c r="AC2594" s="38">
        <v>1987</v>
      </c>
      <c r="AD2594" s="39">
        <v>105.1904648</v>
      </c>
      <c r="AE2594" s="33">
        <v>-154926.44010000001</v>
      </c>
      <c r="AF2594" s="33">
        <v>2044837.0072000001</v>
      </c>
      <c r="AG2594" s="33">
        <v>106509.8227</v>
      </c>
      <c r="AH2594" s="33">
        <v>186254.04180000001</v>
      </c>
      <c r="AI2594" s="33">
        <v>96079.914499999999</v>
      </c>
      <c r="AJ2594" s="33">
        <v>174726.8665</v>
      </c>
      <c r="AK2594" s="33">
        <v>49119.140200000002</v>
      </c>
      <c r="AL2594" s="33">
        <v>2714214.9525000001</v>
      </c>
      <c r="AM2594" s="33">
        <f t="shared" si="282"/>
        <v>125607.72630000001</v>
      </c>
      <c r="AN2594" s="33"/>
      <c r="AO2594" s="33"/>
      <c r="AP2594" s="33"/>
      <c r="AQ2594" s="33"/>
      <c r="AR2594" s="33"/>
      <c r="AS2594" s="33"/>
      <c r="AT2594" s="33"/>
      <c r="AU2594" s="33"/>
      <c r="AV2594" s="33">
        <f t="shared" si="283"/>
        <v>-154926.44010000001</v>
      </c>
      <c r="AW2594" s="33"/>
      <c r="AX2594" s="33"/>
      <c r="AY2594" s="33"/>
      <c r="AZ2594" s="33"/>
      <c r="BA2594" s="38">
        <v>2589</v>
      </c>
      <c r="BB2594" s="38">
        <v>2015</v>
      </c>
      <c r="BC2594" s="38">
        <v>1988</v>
      </c>
      <c r="BD2594" s="39">
        <v>96.405491260000005</v>
      </c>
      <c r="BE2594" s="33">
        <f t="shared" si="284"/>
        <v>-302544.80947417347</v>
      </c>
      <c r="BF2594" s="33">
        <v>2124648.4445000002</v>
      </c>
      <c r="BG2594" s="33">
        <v>106509.8227</v>
      </c>
      <c r="BH2594" s="33">
        <v>163485.4951</v>
      </c>
      <c r="BI2594" s="33">
        <v>160903.75822582599</v>
      </c>
      <c r="BJ2594" s="33">
        <v>115721.3881</v>
      </c>
      <c r="BK2594" s="33">
        <v>182768.98879999999</v>
      </c>
      <c r="BL2594" s="33">
        <v>2791044.7292999998</v>
      </c>
      <c r="BM2594" s="33">
        <f t="shared" si="285"/>
        <v>-67047.600699999995</v>
      </c>
      <c r="BN2594" s="9"/>
      <c r="BO2594" s="9"/>
      <c r="BP2594" s="9"/>
      <c r="BQ2594" s="9"/>
      <c r="BR2594" s="9"/>
      <c r="BS2594" s="9"/>
      <c r="BT2594" s="9"/>
      <c r="BU2594" s="9"/>
      <c r="BV2594" s="33">
        <f t="shared" si="286"/>
        <v>-302544.80947417347</v>
      </c>
      <c r="BW2594" s="9"/>
      <c r="BX2594" s="9"/>
      <c r="BY2594" s="9"/>
      <c r="BZ2594" s="9"/>
      <c r="CA2594" s="21"/>
      <c r="CB2594" s="21"/>
      <c r="CC2594" s="21"/>
      <c r="CD2594" s="22"/>
      <c r="CE2594" s="9"/>
      <c r="CF2594" s="9"/>
      <c r="CG2594" s="9"/>
      <c r="CH2594" s="9"/>
      <c r="CI2594" s="9"/>
      <c r="CJ2594" s="9"/>
      <c r="CK2594" s="9"/>
      <c r="CL2594" s="9"/>
      <c r="CM2594" s="10"/>
      <c r="CN2594" s="4"/>
      <c r="CO2594" s="4"/>
      <c r="CP2594" s="4"/>
      <c r="CQ2594" s="4"/>
      <c r="CR2594" s="4"/>
      <c r="CS2594" s="4"/>
      <c r="CT2594" s="4"/>
      <c r="CU2594" s="4"/>
      <c r="CV2594" s="4"/>
      <c r="CW2594" s="4"/>
      <c r="CX2594" s="4"/>
      <c r="CY2594" s="4"/>
      <c r="CZ2594" s="4"/>
      <c r="DD2594" s="3"/>
      <c r="DE2594" s="4"/>
      <c r="DF2594" s="4"/>
      <c r="DG2594" s="4"/>
      <c r="DH2594" s="4"/>
      <c r="DI2594" s="4"/>
      <c r="DJ2594" s="4"/>
      <c r="DK2594" s="4"/>
      <c r="DL2594" s="4"/>
      <c r="DM2594" s="4"/>
      <c r="DN2594" s="4"/>
      <c r="DO2594" s="4"/>
      <c r="DP2594" s="4"/>
      <c r="DQ2594" s="4"/>
      <c r="DR2594" s="4"/>
      <c r="DS2594" s="4"/>
      <c r="DT2594" s="4"/>
      <c r="DU2594" s="4"/>
      <c r="DV2594" s="4"/>
      <c r="DW2594" s="4"/>
      <c r="DX2594" s="4"/>
      <c r="DY2594" s="4"/>
      <c r="DZ2594" s="4"/>
      <c r="EE2594" s="4"/>
      <c r="EF2594" s="4"/>
      <c r="EG2594" s="4"/>
      <c r="EH2594" s="4"/>
      <c r="EI2594" s="4"/>
      <c r="EJ2594" s="4"/>
      <c r="EK2594" s="4"/>
      <c r="EL2594" s="4"/>
      <c r="EM2594" s="4"/>
      <c r="EN2594" s="4"/>
      <c r="EO2594" s="4"/>
      <c r="EP2594" s="4"/>
      <c r="EQ2594" s="4"/>
      <c r="ER2594" s="4"/>
      <c r="ES2594" s="4"/>
      <c r="ET2594" s="4"/>
      <c r="EU2594" s="4"/>
      <c r="EV2594" s="4"/>
      <c r="EW2594" s="4"/>
      <c r="EX2594" s="4"/>
      <c r="EY2594" s="4"/>
      <c r="EZ2594" s="4"/>
    </row>
    <row r="2595" spans="1:156">
      <c r="A2595" s="8">
        <v>2590</v>
      </c>
      <c r="B2595" s="21">
        <v>2013</v>
      </c>
      <c r="C2595" s="21">
        <v>1996</v>
      </c>
      <c r="D2595" s="22">
        <v>184.8110351</v>
      </c>
      <c r="E2595" s="9">
        <v>-8904.8418999999994</v>
      </c>
      <c r="F2595" s="9">
        <v>1904354.6366000001</v>
      </c>
      <c r="G2595" s="9">
        <v>101672.62639999999</v>
      </c>
      <c r="H2595" s="9">
        <v>415929.71019999997</v>
      </c>
      <c r="I2595" s="9">
        <v>85533.494699999996</v>
      </c>
      <c r="J2595" s="9">
        <v>180857.65830000001</v>
      </c>
      <c r="K2595" s="9">
        <v>34.406199999999998</v>
      </c>
      <c r="L2595" s="9">
        <v>2697218.5619999999</v>
      </c>
      <c r="M2595" s="9">
        <f t="shared" si="280"/>
        <v>180823.25210000001</v>
      </c>
      <c r="N2595" s="26"/>
      <c r="O2595" s="26"/>
      <c r="P2595" s="26"/>
      <c r="Q2595" s="26"/>
      <c r="R2595" s="26"/>
      <c r="S2595" s="26"/>
      <c r="T2595" s="26"/>
      <c r="U2595" s="26"/>
      <c r="V2595" s="33">
        <f t="shared" si="281"/>
        <v>-8904.8418999999994</v>
      </c>
      <c r="W2595" s="26"/>
      <c r="X2595" s="26"/>
      <c r="Y2595" s="26"/>
      <c r="Z2595" s="26"/>
      <c r="AA2595" s="26"/>
      <c r="AB2595" s="38">
        <v>2014</v>
      </c>
      <c r="AC2595" s="38">
        <v>2006</v>
      </c>
      <c r="AD2595" s="39">
        <v>140.6011187</v>
      </c>
      <c r="AE2595" s="33">
        <v>-9631.2585999999992</v>
      </c>
      <c r="AF2595" s="33">
        <v>1960151.2725</v>
      </c>
      <c r="AG2595" s="33">
        <v>106509.8227</v>
      </c>
      <c r="AH2595" s="33">
        <v>189632.57810000001</v>
      </c>
      <c r="AI2595" s="33">
        <v>83381.564299999998</v>
      </c>
      <c r="AJ2595" s="33">
        <v>384837.35159999999</v>
      </c>
      <c r="AK2595" s="33">
        <v>7342.6019999999999</v>
      </c>
      <c r="AL2595" s="33">
        <v>2726801.2458000001</v>
      </c>
      <c r="AM2595" s="33">
        <f t="shared" si="282"/>
        <v>377494.74959999998</v>
      </c>
      <c r="AN2595" s="33"/>
      <c r="AO2595" s="33"/>
      <c r="AP2595" s="33"/>
      <c r="AQ2595" s="33"/>
      <c r="AR2595" s="33"/>
      <c r="AS2595" s="33"/>
      <c r="AT2595" s="33"/>
      <c r="AU2595" s="33"/>
      <c r="AV2595" s="33">
        <f t="shared" si="283"/>
        <v>-9631.2585999999992</v>
      </c>
      <c r="AW2595" s="33"/>
      <c r="AX2595" s="33"/>
      <c r="AY2595" s="33"/>
      <c r="AZ2595" s="33"/>
      <c r="BA2595" s="38">
        <v>2590</v>
      </c>
      <c r="BB2595" s="38">
        <v>2015</v>
      </c>
      <c r="BC2595" s="38">
        <v>2007</v>
      </c>
      <c r="BD2595" s="39">
        <v>122.3188318</v>
      </c>
      <c r="BE2595" s="33">
        <f t="shared" si="284"/>
        <v>-32353.949996899813</v>
      </c>
      <c r="BF2595" s="33">
        <v>2041865.7855</v>
      </c>
      <c r="BG2595" s="33">
        <v>106509.8227</v>
      </c>
      <c r="BH2595" s="33">
        <v>184615.56510000001</v>
      </c>
      <c r="BI2595" s="33">
        <v>81485.629303099893</v>
      </c>
      <c r="BJ2595" s="33">
        <v>342048.57199999999</v>
      </c>
      <c r="BK2595" s="33">
        <v>12862.7772</v>
      </c>
      <c r="BL2595" s="33">
        <v>2776016.5474</v>
      </c>
      <c r="BM2595" s="33">
        <f t="shared" si="285"/>
        <v>329185.79479999997</v>
      </c>
      <c r="BN2595" s="9"/>
      <c r="BO2595" s="9"/>
      <c r="BP2595" s="9"/>
      <c r="BQ2595" s="9"/>
      <c r="BR2595" s="9"/>
      <c r="BS2595" s="9"/>
      <c r="BT2595" s="9"/>
      <c r="BU2595" s="9"/>
      <c r="BV2595" s="33">
        <f t="shared" si="286"/>
        <v>-32353.949996899813</v>
      </c>
      <c r="BW2595" s="9"/>
      <c r="BX2595" s="9"/>
      <c r="BY2595" s="9"/>
      <c r="BZ2595" s="9"/>
      <c r="CA2595" s="21"/>
      <c r="CB2595" s="21"/>
      <c r="CC2595" s="21"/>
      <c r="CD2595" s="22"/>
      <c r="CE2595" s="9"/>
      <c r="CF2595" s="9"/>
      <c r="CG2595" s="9"/>
      <c r="CH2595" s="9"/>
      <c r="CI2595" s="9"/>
      <c r="CJ2595" s="9"/>
      <c r="CK2595" s="9"/>
      <c r="CL2595" s="9"/>
      <c r="CM2595" s="10"/>
      <c r="CN2595" s="4"/>
      <c r="CO2595" s="4"/>
      <c r="CP2595" s="4"/>
      <c r="CQ2595" s="4"/>
      <c r="CR2595" s="4"/>
      <c r="CS2595" s="4"/>
      <c r="CT2595" s="4"/>
      <c r="CU2595" s="4"/>
      <c r="CV2595" s="4"/>
      <c r="CW2595" s="4"/>
      <c r="CX2595" s="4"/>
      <c r="CY2595" s="4"/>
      <c r="CZ2595" s="4"/>
      <c r="DD2595" s="3"/>
      <c r="DE2595" s="4"/>
      <c r="DF2595" s="4"/>
      <c r="DG2595" s="4"/>
      <c r="DH2595" s="4"/>
      <c r="DI2595" s="4"/>
      <c r="DJ2595" s="4"/>
      <c r="DK2595" s="4"/>
      <c r="DL2595" s="4"/>
      <c r="DM2595" s="4"/>
      <c r="DN2595" s="4"/>
      <c r="DO2595" s="4"/>
      <c r="DP2595" s="4"/>
      <c r="DQ2595" s="4"/>
      <c r="DR2595" s="4"/>
      <c r="DS2595" s="4"/>
      <c r="DT2595" s="4"/>
      <c r="DU2595" s="4"/>
      <c r="DV2595" s="4"/>
      <c r="DW2595" s="4"/>
      <c r="DX2595" s="4"/>
      <c r="DY2595" s="4"/>
      <c r="DZ2595" s="4"/>
      <c r="EE2595" s="4"/>
      <c r="EF2595" s="4"/>
      <c r="EG2595" s="4"/>
      <c r="EH2595" s="4"/>
      <c r="EI2595" s="4"/>
      <c r="EJ2595" s="4"/>
      <c r="EK2595" s="4"/>
      <c r="EL2595" s="4"/>
      <c r="EM2595" s="4"/>
      <c r="EN2595" s="4"/>
      <c r="EO2595" s="4"/>
      <c r="EP2595" s="4"/>
      <c r="EQ2595" s="4"/>
      <c r="ER2595" s="4"/>
      <c r="ES2595" s="4"/>
      <c r="ET2595" s="4"/>
      <c r="EU2595" s="4"/>
      <c r="EV2595" s="4"/>
      <c r="EW2595" s="4"/>
      <c r="EX2595" s="4"/>
      <c r="EY2595" s="4"/>
      <c r="EZ2595" s="4"/>
    </row>
    <row r="2596" spans="1:156">
      <c r="A2596" s="8">
        <v>2591</v>
      </c>
      <c r="B2596" s="21">
        <v>2013</v>
      </c>
      <c r="C2596" s="21">
        <v>1992</v>
      </c>
      <c r="D2596" s="22">
        <v>96.583156709999997</v>
      </c>
      <c r="E2596" s="9">
        <v>-69375.032999999996</v>
      </c>
      <c r="F2596" s="9">
        <v>1943425.7903</v>
      </c>
      <c r="G2596" s="9">
        <v>101672.62639999999</v>
      </c>
      <c r="H2596" s="9">
        <v>415559.62550000002</v>
      </c>
      <c r="I2596" s="9">
        <v>86911.627399999998</v>
      </c>
      <c r="J2596" s="9">
        <v>77017.9663</v>
      </c>
      <c r="K2596" s="9">
        <v>7438.6224000000002</v>
      </c>
      <c r="L2596" s="9">
        <v>2686524.0465000002</v>
      </c>
      <c r="M2596" s="9">
        <f t="shared" si="280"/>
        <v>69579.343900000007</v>
      </c>
      <c r="N2596" s="26"/>
      <c r="O2596" s="26"/>
      <c r="P2596" s="26"/>
      <c r="Q2596" s="26"/>
      <c r="R2596" s="26"/>
      <c r="S2596" s="26"/>
      <c r="T2596" s="26"/>
      <c r="U2596" s="26"/>
      <c r="V2596" s="33">
        <f t="shared" si="281"/>
        <v>-69375.032999999996</v>
      </c>
      <c r="W2596" s="26"/>
      <c r="X2596" s="26"/>
      <c r="Y2596" s="26"/>
      <c r="Z2596" s="26"/>
      <c r="AA2596" s="26"/>
      <c r="AB2596" s="38">
        <v>2014</v>
      </c>
      <c r="AC2596" s="38">
        <v>1945</v>
      </c>
      <c r="AD2596" s="39">
        <v>108.2331054</v>
      </c>
      <c r="AE2596" s="33">
        <v>-311656.35430000001</v>
      </c>
      <c r="AF2596" s="33">
        <v>2076018.4482</v>
      </c>
      <c r="AG2596" s="33">
        <v>106509.8227</v>
      </c>
      <c r="AH2596" s="33">
        <v>165698.8665</v>
      </c>
      <c r="AI2596" s="33">
        <v>173337.28090000001</v>
      </c>
      <c r="AJ2596" s="33">
        <v>163785.27410000001</v>
      </c>
      <c r="AK2596" s="33">
        <v>279727.15279999998</v>
      </c>
      <c r="AL2596" s="33">
        <v>2717278.8939999999</v>
      </c>
      <c r="AM2596" s="33">
        <f t="shared" si="282"/>
        <v>-115941.87869999997</v>
      </c>
      <c r="AN2596" s="33"/>
      <c r="AO2596" s="33"/>
      <c r="AP2596" s="33"/>
      <c r="AQ2596" s="33"/>
      <c r="AR2596" s="33"/>
      <c r="AS2596" s="33"/>
      <c r="AT2596" s="33"/>
      <c r="AU2596" s="33"/>
      <c r="AV2596" s="33">
        <f t="shared" si="283"/>
        <v>-311656.35430000001</v>
      </c>
      <c r="AW2596" s="33"/>
      <c r="AX2596" s="33"/>
      <c r="AY2596" s="33"/>
      <c r="AZ2596" s="33"/>
      <c r="BA2596" s="38">
        <v>2591</v>
      </c>
      <c r="BB2596" s="38">
        <v>2015</v>
      </c>
      <c r="BC2596" s="38">
        <v>1946</v>
      </c>
      <c r="BD2596" s="39">
        <v>142.18066379999999</v>
      </c>
      <c r="BE2596" s="33">
        <f t="shared" si="284"/>
        <v>62661.991576068103</v>
      </c>
      <c r="BF2596" s="33">
        <v>2106476.7851</v>
      </c>
      <c r="BG2596" s="33">
        <v>106509.8227</v>
      </c>
      <c r="BH2596" s="33">
        <v>184569.85200000001</v>
      </c>
      <c r="BI2596" s="33">
        <v>81657.443676068899</v>
      </c>
      <c r="BJ2596" s="33">
        <v>393414.08510000003</v>
      </c>
      <c r="BK2596" s="33">
        <v>16647.936000000002</v>
      </c>
      <c r="BL2596" s="33">
        <v>2793318.0610000002</v>
      </c>
      <c r="BM2596" s="33">
        <f t="shared" si="285"/>
        <v>376766.14910000004</v>
      </c>
      <c r="BN2596" s="9"/>
      <c r="BO2596" s="9"/>
      <c r="BP2596" s="9"/>
      <c r="BQ2596" s="9"/>
      <c r="BR2596" s="9"/>
      <c r="BS2596" s="9"/>
      <c r="BT2596" s="9"/>
      <c r="BU2596" s="9"/>
      <c r="BV2596" s="33">
        <f t="shared" si="286"/>
        <v>62661.991576068103</v>
      </c>
      <c r="BW2596" s="9"/>
      <c r="BX2596" s="9"/>
      <c r="BY2596" s="9"/>
      <c r="BZ2596" s="9"/>
      <c r="CA2596" s="21"/>
      <c r="CB2596" s="21"/>
      <c r="CC2596" s="21"/>
      <c r="CD2596" s="22"/>
      <c r="CE2596" s="9"/>
      <c r="CF2596" s="9"/>
      <c r="CG2596" s="9"/>
      <c r="CH2596" s="9"/>
      <c r="CI2596" s="9"/>
      <c r="CJ2596" s="9"/>
      <c r="CK2596" s="9"/>
      <c r="CL2596" s="9"/>
      <c r="CM2596" s="10"/>
      <c r="CN2596" s="4"/>
      <c r="CO2596" s="4"/>
      <c r="CP2596" s="4"/>
      <c r="CQ2596" s="4"/>
      <c r="CR2596" s="4"/>
      <c r="CS2596" s="4"/>
      <c r="CT2596" s="4"/>
      <c r="CU2596" s="4"/>
      <c r="CV2596" s="4"/>
      <c r="CW2596" s="4"/>
      <c r="CX2596" s="4"/>
      <c r="CY2596" s="4"/>
      <c r="CZ2596" s="4"/>
      <c r="DD2596" s="3"/>
      <c r="DE2596" s="4"/>
      <c r="DF2596" s="4"/>
      <c r="DG2596" s="4"/>
      <c r="DH2596" s="4"/>
      <c r="DI2596" s="4"/>
      <c r="DJ2596" s="4"/>
      <c r="DK2596" s="4"/>
      <c r="DL2596" s="4"/>
      <c r="DM2596" s="4"/>
      <c r="DN2596" s="4"/>
      <c r="DO2596" s="4"/>
      <c r="DP2596" s="4"/>
      <c r="DQ2596" s="4"/>
      <c r="DR2596" s="4"/>
      <c r="DS2596" s="4"/>
      <c r="DT2596" s="4"/>
      <c r="DU2596" s="4"/>
      <c r="DV2596" s="4"/>
      <c r="DW2596" s="4"/>
      <c r="DX2596" s="4"/>
      <c r="DY2596" s="4"/>
      <c r="DZ2596" s="4"/>
      <c r="EE2596" s="4"/>
      <c r="EF2596" s="4"/>
      <c r="EG2596" s="4"/>
      <c r="EH2596" s="4"/>
      <c r="EI2596" s="4"/>
      <c r="EJ2596" s="4"/>
      <c r="EK2596" s="4"/>
      <c r="EL2596" s="4"/>
      <c r="EM2596" s="4"/>
      <c r="EN2596" s="4"/>
      <c r="EO2596" s="4"/>
      <c r="EP2596" s="4"/>
      <c r="EQ2596" s="4"/>
      <c r="ER2596" s="4"/>
      <c r="ES2596" s="4"/>
      <c r="ET2596" s="4"/>
      <c r="EU2596" s="4"/>
      <c r="EV2596" s="4"/>
      <c r="EW2596" s="4"/>
      <c r="EX2596" s="4"/>
      <c r="EY2596" s="4"/>
      <c r="EZ2596" s="4"/>
    </row>
    <row r="2597" spans="1:156">
      <c r="A2597" s="8">
        <v>2592</v>
      </c>
      <c r="B2597" s="21">
        <v>2013</v>
      </c>
      <c r="C2597" s="21">
        <v>1993</v>
      </c>
      <c r="D2597" s="22">
        <v>116.7870363</v>
      </c>
      <c r="E2597" s="9">
        <v>7316.3382000000001</v>
      </c>
      <c r="F2597" s="9">
        <v>1961536.5397999999</v>
      </c>
      <c r="G2597" s="9">
        <v>101672.62639999999</v>
      </c>
      <c r="H2597" s="9">
        <v>414885.53019999998</v>
      </c>
      <c r="I2597" s="9">
        <v>89421.844299999997</v>
      </c>
      <c r="J2597" s="9">
        <v>159726.5705</v>
      </c>
      <c r="K2597" s="9">
        <v>25383.046200000001</v>
      </c>
      <c r="L2597" s="9">
        <v>2694543.7267999998</v>
      </c>
      <c r="M2597" s="9">
        <f t="shared" si="280"/>
        <v>134343.52429999999</v>
      </c>
      <c r="N2597" s="26"/>
      <c r="O2597" s="26"/>
      <c r="P2597" s="26"/>
      <c r="Q2597" s="26"/>
      <c r="R2597" s="26"/>
      <c r="S2597" s="26"/>
      <c r="T2597" s="26"/>
      <c r="U2597" s="26"/>
      <c r="V2597" s="33">
        <f t="shared" si="281"/>
        <v>7316.3382000000001</v>
      </c>
      <c r="W2597" s="26"/>
      <c r="X2597" s="26"/>
      <c r="Y2597" s="26"/>
      <c r="Z2597" s="26"/>
      <c r="AA2597" s="26"/>
      <c r="AB2597" s="38">
        <v>2014</v>
      </c>
      <c r="AC2597" s="38">
        <v>2007</v>
      </c>
      <c r="AD2597" s="39">
        <v>122.3188318</v>
      </c>
      <c r="AE2597" s="33">
        <v>-15096.422399999999</v>
      </c>
      <c r="AF2597" s="33">
        <v>2059149.5493000001</v>
      </c>
      <c r="AG2597" s="33">
        <v>106509.8227</v>
      </c>
      <c r="AH2597" s="33">
        <v>188233.44990000001</v>
      </c>
      <c r="AI2597" s="33">
        <v>88640.237999999998</v>
      </c>
      <c r="AJ2597" s="33">
        <v>288954.2513</v>
      </c>
      <c r="AK2597" s="33">
        <v>32899.969299999997</v>
      </c>
      <c r="AL2597" s="33">
        <v>2713683.7642000001</v>
      </c>
      <c r="AM2597" s="33">
        <f t="shared" si="282"/>
        <v>256054.28200000001</v>
      </c>
      <c r="AN2597" s="33"/>
      <c r="AO2597" s="33"/>
      <c r="AP2597" s="33"/>
      <c r="AQ2597" s="33"/>
      <c r="AR2597" s="33"/>
      <c r="AS2597" s="33"/>
      <c r="AT2597" s="33"/>
      <c r="AU2597" s="33"/>
      <c r="AV2597" s="33">
        <f t="shared" si="283"/>
        <v>-15096.422399999999</v>
      </c>
      <c r="AW2597" s="33"/>
      <c r="AX2597" s="33"/>
      <c r="AY2597" s="33"/>
      <c r="AZ2597" s="33"/>
      <c r="BA2597" s="38">
        <v>2592</v>
      </c>
      <c r="BB2597" s="38">
        <v>2015</v>
      </c>
      <c r="BC2597" s="38">
        <v>2008</v>
      </c>
      <c r="BD2597" s="39">
        <v>121.24909940000001</v>
      </c>
      <c r="BE2597" s="33">
        <f t="shared" si="284"/>
        <v>-64553.357393872924</v>
      </c>
      <c r="BF2597" s="33">
        <v>2133425.8154000002</v>
      </c>
      <c r="BG2597" s="33">
        <v>106509.8227</v>
      </c>
      <c r="BH2597" s="33">
        <v>178817.06229999999</v>
      </c>
      <c r="BI2597" s="33">
        <v>103279.51090612701</v>
      </c>
      <c r="BJ2597" s="33">
        <v>303837.97169999999</v>
      </c>
      <c r="BK2597" s="33">
        <v>80559.498699999996</v>
      </c>
      <c r="BL2597" s="33">
        <v>2809864.0416999999</v>
      </c>
      <c r="BM2597" s="33">
        <f t="shared" si="285"/>
        <v>223278.473</v>
      </c>
      <c r="BN2597" s="9"/>
      <c r="BO2597" s="9"/>
      <c r="BP2597" s="9"/>
      <c r="BQ2597" s="9"/>
      <c r="BR2597" s="9"/>
      <c r="BS2597" s="9"/>
      <c r="BT2597" s="9"/>
      <c r="BU2597" s="9"/>
      <c r="BV2597" s="33">
        <f t="shared" si="286"/>
        <v>-64553.357393872924</v>
      </c>
      <c r="BW2597" s="9"/>
      <c r="BX2597" s="9"/>
      <c r="BY2597" s="9"/>
      <c r="BZ2597" s="9"/>
      <c r="CA2597" s="21"/>
      <c r="CB2597" s="21"/>
      <c r="CC2597" s="21"/>
      <c r="CD2597" s="22"/>
      <c r="CE2597" s="9"/>
      <c r="CF2597" s="9"/>
      <c r="CG2597" s="9"/>
      <c r="CH2597" s="9"/>
      <c r="CI2597" s="9"/>
      <c r="CJ2597" s="9"/>
      <c r="CK2597" s="9"/>
      <c r="CL2597" s="9"/>
      <c r="CM2597" s="10"/>
      <c r="CN2597" s="4"/>
      <c r="CO2597" s="4"/>
      <c r="CP2597" s="4"/>
      <c r="CQ2597" s="4"/>
      <c r="CR2597" s="4"/>
      <c r="CS2597" s="4"/>
      <c r="CT2597" s="4"/>
      <c r="CU2597" s="4"/>
      <c r="CV2597" s="4"/>
      <c r="CW2597" s="4"/>
      <c r="CX2597" s="4"/>
      <c r="CY2597" s="4"/>
      <c r="CZ2597" s="4"/>
      <c r="DD2597" s="3"/>
      <c r="DE2597" s="4"/>
      <c r="DF2597" s="4"/>
      <c r="DG2597" s="4"/>
      <c r="DH2597" s="4"/>
      <c r="DI2597" s="4"/>
      <c r="DJ2597" s="4"/>
      <c r="DK2597" s="4"/>
      <c r="DL2597" s="4"/>
      <c r="DM2597" s="4"/>
      <c r="DN2597" s="4"/>
      <c r="DO2597" s="4"/>
      <c r="DP2597" s="4"/>
      <c r="DQ2597" s="4"/>
      <c r="DR2597" s="4"/>
      <c r="DS2597" s="4"/>
      <c r="DT2597" s="4"/>
      <c r="DU2597" s="4"/>
      <c r="DV2597" s="4"/>
      <c r="DW2597" s="4"/>
      <c r="DX2597" s="4"/>
      <c r="DY2597" s="4"/>
      <c r="DZ2597" s="4"/>
      <c r="EE2597" s="4"/>
      <c r="EF2597" s="4"/>
      <c r="EG2597" s="4"/>
      <c r="EH2597" s="4"/>
      <c r="EI2597" s="4"/>
      <c r="EJ2597" s="4"/>
      <c r="EK2597" s="4"/>
      <c r="EL2597" s="4"/>
      <c r="EM2597" s="4"/>
      <c r="EN2597" s="4"/>
      <c r="EO2597" s="4"/>
      <c r="EP2597" s="4"/>
      <c r="EQ2597" s="4"/>
      <c r="ER2597" s="4"/>
      <c r="ES2597" s="4"/>
      <c r="ET2597" s="4"/>
      <c r="EU2597" s="4"/>
      <c r="EV2597" s="4"/>
      <c r="EW2597" s="4"/>
      <c r="EX2597" s="4"/>
      <c r="EY2597" s="4"/>
      <c r="EZ2597" s="4"/>
    </row>
    <row r="2598" spans="1:156">
      <c r="A2598" s="8">
        <v>2593</v>
      </c>
      <c r="B2598" s="21">
        <v>2013</v>
      </c>
      <c r="C2598" s="21">
        <v>1951</v>
      </c>
      <c r="D2598" s="22">
        <v>165.19841829999999</v>
      </c>
      <c r="E2598" s="9">
        <v>-91203.059699999998</v>
      </c>
      <c r="F2598" s="9">
        <v>1944217.9036999999</v>
      </c>
      <c r="G2598" s="9">
        <v>101672.62639999999</v>
      </c>
      <c r="H2598" s="9">
        <v>415599.86290000001</v>
      </c>
      <c r="I2598" s="9">
        <v>86761.790099999998</v>
      </c>
      <c r="J2598" s="9">
        <v>61457.979200000002</v>
      </c>
      <c r="K2598" s="9">
        <v>14227.742700000001</v>
      </c>
      <c r="L2598" s="9">
        <v>2686685.4794000001</v>
      </c>
      <c r="M2598" s="9">
        <f t="shared" si="280"/>
        <v>47230.236499999999</v>
      </c>
      <c r="N2598" s="26"/>
      <c r="O2598" s="26"/>
      <c r="P2598" s="26"/>
      <c r="Q2598" s="26"/>
      <c r="R2598" s="26"/>
      <c r="S2598" s="26"/>
      <c r="T2598" s="26"/>
      <c r="U2598" s="26"/>
      <c r="V2598" s="33">
        <f t="shared" si="281"/>
        <v>-91203.059699999998</v>
      </c>
      <c r="W2598" s="26"/>
      <c r="X2598" s="26"/>
      <c r="Y2598" s="26"/>
      <c r="Z2598" s="26"/>
      <c r="AA2598" s="26"/>
      <c r="AB2598" s="38">
        <v>2014</v>
      </c>
      <c r="AC2598" s="38">
        <v>1998</v>
      </c>
      <c r="AD2598" s="39">
        <v>141.2795888</v>
      </c>
      <c r="AE2598" s="33">
        <v>78724.085300000006</v>
      </c>
      <c r="AF2598" s="33">
        <v>2102056.6165</v>
      </c>
      <c r="AG2598" s="33">
        <v>106509.8227</v>
      </c>
      <c r="AH2598" s="33">
        <v>191362.8996</v>
      </c>
      <c r="AI2598" s="33">
        <v>76878.088399999993</v>
      </c>
      <c r="AJ2598" s="33">
        <v>343618.78659999999</v>
      </c>
      <c r="AK2598" s="33">
        <v>14755.898300000001</v>
      </c>
      <c r="AL2598" s="33">
        <v>2726946.2302999999</v>
      </c>
      <c r="AM2598" s="33">
        <f t="shared" si="282"/>
        <v>328862.88829999999</v>
      </c>
      <c r="AN2598" s="33"/>
      <c r="AO2598" s="33"/>
      <c r="AP2598" s="33"/>
      <c r="AQ2598" s="33"/>
      <c r="AR2598" s="33"/>
      <c r="AS2598" s="33"/>
      <c r="AT2598" s="33"/>
      <c r="AU2598" s="33"/>
      <c r="AV2598" s="33">
        <f t="shared" si="283"/>
        <v>78724.085300000006</v>
      </c>
      <c r="AW2598" s="33"/>
      <c r="AX2598" s="33"/>
      <c r="AY2598" s="33"/>
      <c r="AZ2598" s="33"/>
      <c r="BA2598" s="38">
        <v>2593</v>
      </c>
      <c r="BB2598" s="38">
        <v>2015</v>
      </c>
      <c r="BC2598" s="38">
        <v>1999</v>
      </c>
      <c r="BD2598" s="39">
        <v>160.9222432</v>
      </c>
      <c r="BE2598" s="33">
        <f t="shared" si="284"/>
        <v>191972.83599806018</v>
      </c>
      <c r="BF2598" s="33">
        <v>2151853.2760000001</v>
      </c>
      <c r="BG2598" s="33">
        <v>106509.8227</v>
      </c>
      <c r="BH2598" s="33">
        <v>184936.76860000001</v>
      </c>
      <c r="BI2598" s="33">
        <v>80278.374398060099</v>
      </c>
      <c r="BJ2598" s="33">
        <v>483067.14809999999</v>
      </c>
      <c r="BK2598" s="33">
        <v>20060.5033</v>
      </c>
      <c r="BL2598" s="33">
        <v>2794612.0504999999</v>
      </c>
      <c r="BM2598" s="33">
        <f t="shared" si="285"/>
        <v>463006.64480000001</v>
      </c>
      <c r="BN2598" s="9"/>
      <c r="BO2598" s="9"/>
      <c r="BP2598" s="9"/>
      <c r="BQ2598" s="9"/>
      <c r="BR2598" s="9"/>
      <c r="BS2598" s="9"/>
      <c r="BT2598" s="9"/>
      <c r="BU2598" s="9"/>
      <c r="BV2598" s="33">
        <f t="shared" si="286"/>
        <v>191972.83599806018</v>
      </c>
      <c r="BW2598" s="9"/>
      <c r="BX2598" s="9"/>
      <c r="BY2598" s="9"/>
      <c r="BZ2598" s="9"/>
      <c r="CA2598" s="21"/>
      <c r="CB2598" s="21"/>
      <c r="CC2598" s="21"/>
      <c r="CD2598" s="22"/>
      <c r="CE2598" s="9"/>
      <c r="CF2598" s="9"/>
      <c r="CG2598" s="9"/>
      <c r="CH2598" s="9"/>
      <c r="CI2598" s="9"/>
      <c r="CJ2598" s="9"/>
      <c r="CK2598" s="9"/>
      <c r="CL2598" s="9"/>
      <c r="CM2598" s="10"/>
      <c r="CN2598" s="4"/>
      <c r="CO2598" s="4"/>
      <c r="CP2598" s="4"/>
      <c r="CQ2598" s="4"/>
      <c r="CR2598" s="4"/>
      <c r="CS2598" s="4"/>
      <c r="CT2598" s="4"/>
      <c r="CU2598" s="4"/>
      <c r="CV2598" s="4"/>
      <c r="CW2598" s="4"/>
      <c r="CX2598" s="4"/>
      <c r="CY2598" s="4"/>
      <c r="CZ2598" s="4"/>
      <c r="DD2598" s="3"/>
      <c r="DE2598" s="4"/>
      <c r="DF2598" s="4"/>
      <c r="DG2598" s="4"/>
      <c r="DH2598" s="4"/>
      <c r="DI2598" s="4"/>
      <c r="DJ2598" s="4"/>
      <c r="DK2598" s="4"/>
      <c r="DL2598" s="4"/>
      <c r="DM2598" s="4"/>
      <c r="DN2598" s="4"/>
      <c r="DO2598" s="4"/>
      <c r="DP2598" s="4"/>
      <c r="DQ2598" s="4"/>
      <c r="DR2598" s="4"/>
      <c r="DS2598" s="4"/>
      <c r="DT2598" s="4"/>
      <c r="DU2598" s="4"/>
      <c r="DV2598" s="4"/>
      <c r="DW2598" s="4"/>
      <c r="DX2598" s="4"/>
      <c r="DY2598" s="4"/>
      <c r="DZ2598" s="4"/>
      <c r="EE2598" s="4"/>
      <c r="EF2598" s="4"/>
      <c r="EG2598" s="4"/>
      <c r="EH2598" s="4"/>
      <c r="EI2598" s="4"/>
      <c r="EJ2598" s="4"/>
      <c r="EK2598" s="4"/>
      <c r="EL2598" s="4"/>
      <c r="EM2598" s="4"/>
      <c r="EN2598" s="4"/>
      <c r="EO2598" s="4"/>
      <c r="EP2598" s="4"/>
      <c r="EQ2598" s="4"/>
      <c r="ER2598" s="4"/>
      <c r="ES2598" s="4"/>
      <c r="ET2598" s="4"/>
      <c r="EU2598" s="4"/>
      <c r="EV2598" s="4"/>
      <c r="EW2598" s="4"/>
      <c r="EX2598" s="4"/>
      <c r="EY2598" s="4"/>
      <c r="EZ2598" s="4"/>
    </row>
    <row r="2599" spans="1:156">
      <c r="A2599" s="8">
        <v>2594</v>
      </c>
      <c r="B2599" s="21">
        <v>2013</v>
      </c>
      <c r="C2599" s="21">
        <v>1966</v>
      </c>
      <c r="D2599" s="22">
        <v>120.1563148</v>
      </c>
      <c r="E2599" s="9">
        <v>-26741.3812</v>
      </c>
      <c r="F2599" s="9">
        <v>2004587.5763000001</v>
      </c>
      <c r="G2599" s="9">
        <v>101672.62639999999</v>
      </c>
      <c r="H2599" s="9">
        <v>415235.0785</v>
      </c>
      <c r="I2599" s="9">
        <v>88120.185400000002</v>
      </c>
      <c r="J2599" s="9">
        <v>66479.388399999996</v>
      </c>
      <c r="K2599" s="9">
        <v>21461.824199999999</v>
      </c>
      <c r="L2599" s="9">
        <v>2681374.4120999998</v>
      </c>
      <c r="M2599" s="9">
        <f t="shared" si="280"/>
        <v>45017.564199999993</v>
      </c>
      <c r="N2599" s="26"/>
      <c r="O2599" s="26"/>
      <c r="P2599" s="26"/>
      <c r="Q2599" s="26"/>
      <c r="R2599" s="26"/>
      <c r="S2599" s="26"/>
      <c r="T2599" s="26"/>
      <c r="U2599" s="26"/>
      <c r="V2599" s="33">
        <f t="shared" si="281"/>
        <v>-26741.3812</v>
      </c>
      <c r="W2599" s="26"/>
      <c r="X2599" s="26"/>
      <c r="Y2599" s="26"/>
      <c r="Z2599" s="26"/>
      <c r="AA2599" s="26"/>
      <c r="AB2599" s="38">
        <v>2014</v>
      </c>
      <c r="AC2599" s="38">
        <v>2008</v>
      </c>
      <c r="AD2599" s="39">
        <v>121.24909940000001</v>
      </c>
      <c r="AE2599" s="33">
        <v>-4394.5780999999997</v>
      </c>
      <c r="AF2599" s="33">
        <v>2087474.9842999999</v>
      </c>
      <c r="AG2599" s="33">
        <v>106509.8227</v>
      </c>
      <c r="AH2599" s="33">
        <v>184393.9148</v>
      </c>
      <c r="AI2599" s="33">
        <v>103071.2687</v>
      </c>
      <c r="AJ2599" s="33">
        <v>314480.03470000002</v>
      </c>
      <c r="AK2599" s="33">
        <v>75435.500899999999</v>
      </c>
      <c r="AL2599" s="33">
        <v>2724889.1025</v>
      </c>
      <c r="AM2599" s="33">
        <f t="shared" si="282"/>
        <v>239044.53380000003</v>
      </c>
      <c r="AN2599" s="33"/>
      <c r="AO2599" s="33"/>
      <c r="AP2599" s="33"/>
      <c r="AQ2599" s="33"/>
      <c r="AR2599" s="33"/>
      <c r="AS2599" s="33"/>
      <c r="AT2599" s="33"/>
      <c r="AU2599" s="33"/>
      <c r="AV2599" s="33">
        <f t="shared" si="283"/>
        <v>-4394.5780999999997</v>
      </c>
      <c r="AW2599" s="33"/>
      <c r="AX2599" s="33"/>
      <c r="AY2599" s="33"/>
      <c r="AZ2599" s="33"/>
      <c r="BA2599" s="38">
        <v>2594</v>
      </c>
      <c r="BB2599" s="38">
        <v>2015</v>
      </c>
      <c r="BC2599" s="38">
        <v>1929</v>
      </c>
      <c r="BD2599" s="39">
        <v>94.527411990000004</v>
      </c>
      <c r="BE2599" s="33">
        <f t="shared" si="284"/>
        <v>-271738.65512208501</v>
      </c>
      <c r="BF2599" s="33">
        <v>2100571.8980999999</v>
      </c>
      <c r="BG2599" s="33">
        <v>106509.8227</v>
      </c>
      <c r="BH2599" s="33">
        <v>172552.8671</v>
      </c>
      <c r="BI2599" s="33">
        <v>126823.714277915</v>
      </c>
      <c r="BJ2599" s="33">
        <v>115983.821</v>
      </c>
      <c r="BK2599" s="33">
        <v>112080.3942</v>
      </c>
      <c r="BL2599" s="33">
        <v>2782100.3840999999</v>
      </c>
      <c r="BM2599" s="33">
        <f t="shared" si="285"/>
        <v>3903.4268000000011</v>
      </c>
      <c r="BN2599" s="9"/>
      <c r="BO2599" s="9"/>
      <c r="BP2599" s="9"/>
      <c r="BQ2599" s="9"/>
      <c r="BR2599" s="9"/>
      <c r="BS2599" s="9"/>
      <c r="BT2599" s="9"/>
      <c r="BU2599" s="9"/>
      <c r="BV2599" s="33">
        <f t="shared" si="286"/>
        <v>-271738.65512208501</v>
      </c>
      <c r="BW2599" s="9"/>
      <c r="BX2599" s="9"/>
      <c r="BY2599" s="9"/>
      <c r="BZ2599" s="9"/>
      <c r="CA2599" s="21"/>
      <c r="CB2599" s="21"/>
      <c r="CC2599" s="21"/>
      <c r="CD2599" s="22"/>
      <c r="CE2599" s="9"/>
      <c r="CF2599" s="9"/>
      <c r="CG2599" s="9"/>
      <c r="CH2599" s="9"/>
      <c r="CI2599" s="9"/>
      <c r="CJ2599" s="9"/>
      <c r="CK2599" s="9"/>
      <c r="CL2599" s="9"/>
      <c r="CM2599" s="10"/>
      <c r="CN2599" s="4"/>
      <c r="CO2599" s="4"/>
      <c r="CP2599" s="4"/>
      <c r="CQ2599" s="4"/>
      <c r="CR2599" s="4"/>
      <c r="CS2599" s="4"/>
      <c r="CT2599" s="4"/>
      <c r="CU2599" s="4"/>
      <c r="CV2599" s="4"/>
      <c r="CW2599" s="4"/>
      <c r="CX2599" s="4"/>
      <c r="CY2599" s="4"/>
      <c r="CZ2599" s="4"/>
      <c r="DD2599" s="3"/>
      <c r="DE2599" s="4"/>
      <c r="DF2599" s="4"/>
      <c r="DG2599" s="4"/>
      <c r="DH2599" s="4"/>
      <c r="DI2599" s="4"/>
      <c r="DJ2599" s="4"/>
      <c r="DK2599" s="4"/>
      <c r="DL2599" s="4"/>
      <c r="DM2599" s="4"/>
      <c r="DN2599" s="4"/>
      <c r="DO2599" s="4"/>
      <c r="DP2599" s="4"/>
      <c r="DQ2599" s="4"/>
      <c r="DR2599" s="4"/>
      <c r="DS2599" s="4"/>
      <c r="DT2599" s="4"/>
      <c r="DU2599" s="4"/>
      <c r="DV2599" s="4"/>
      <c r="DW2599" s="4"/>
      <c r="DX2599" s="4"/>
      <c r="DY2599" s="4"/>
      <c r="DZ2599" s="4"/>
      <c r="EE2599" s="4"/>
      <c r="EF2599" s="4"/>
      <c r="EG2599" s="4"/>
      <c r="EH2599" s="4"/>
      <c r="EI2599" s="4"/>
      <c r="EJ2599" s="4"/>
      <c r="EK2599" s="4"/>
      <c r="EL2599" s="4"/>
      <c r="EM2599" s="4"/>
      <c r="EN2599" s="4"/>
      <c r="EO2599" s="4"/>
      <c r="EP2599" s="4"/>
      <c r="EQ2599" s="4"/>
      <c r="ER2599" s="4"/>
      <c r="ES2599" s="4"/>
      <c r="ET2599" s="4"/>
      <c r="EU2599" s="4"/>
      <c r="EV2599" s="4"/>
      <c r="EW2599" s="4"/>
      <c r="EX2599" s="4"/>
      <c r="EY2599" s="4"/>
      <c r="EZ2599" s="4"/>
    </row>
    <row r="2600" spans="1:156">
      <c r="A2600" s="8">
        <v>2595</v>
      </c>
      <c r="B2600" s="21">
        <v>2013</v>
      </c>
      <c r="C2600" s="21">
        <v>1966</v>
      </c>
      <c r="D2600" s="22">
        <v>120.1563148</v>
      </c>
      <c r="E2600" s="9">
        <v>-72805.310100000002</v>
      </c>
      <c r="F2600" s="9">
        <v>1944391.7257999999</v>
      </c>
      <c r="G2600" s="9">
        <v>101672.62639999999</v>
      </c>
      <c r="H2600" s="9">
        <v>414738.75219999999</v>
      </c>
      <c r="I2600" s="9">
        <v>89968.420400000003</v>
      </c>
      <c r="J2600" s="9">
        <v>68969.539499999999</v>
      </c>
      <c r="K2600" s="9">
        <v>9534.7477999999992</v>
      </c>
      <c r="L2600" s="9">
        <v>2683011.6266999999</v>
      </c>
      <c r="M2600" s="9">
        <f t="shared" si="280"/>
        <v>59434.791700000002</v>
      </c>
      <c r="N2600" s="26"/>
      <c r="O2600" s="26"/>
      <c r="P2600" s="26"/>
      <c r="Q2600" s="26"/>
      <c r="R2600" s="26"/>
      <c r="S2600" s="26"/>
      <c r="T2600" s="26"/>
      <c r="U2600" s="26"/>
      <c r="V2600" s="33">
        <f t="shared" si="281"/>
        <v>-72805.310100000002</v>
      </c>
      <c r="W2600" s="26"/>
      <c r="X2600" s="26"/>
      <c r="Y2600" s="26"/>
      <c r="Z2600" s="26"/>
      <c r="AA2600" s="26"/>
      <c r="AB2600" s="38">
        <v>2014</v>
      </c>
      <c r="AC2600" s="38">
        <v>1960</v>
      </c>
      <c r="AD2600" s="39">
        <v>144.04261149999999</v>
      </c>
      <c r="AE2600" s="33">
        <v>139881.83199999999</v>
      </c>
      <c r="AF2600" s="33">
        <v>2015647.7964999999</v>
      </c>
      <c r="AG2600" s="33">
        <v>106509.8227</v>
      </c>
      <c r="AH2600" s="33">
        <v>192253.38310000001</v>
      </c>
      <c r="AI2600" s="33">
        <v>73531.174299999999</v>
      </c>
      <c r="AJ2600" s="33">
        <v>488676.81650000002</v>
      </c>
      <c r="AK2600" s="33">
        <v>8907.7656000000006</v>
      </c>
      <c r="AL2600" s="33">
        <v>2727829.3953999998</v>
      </c>
      <c r="AM2600" s="33">
        <f t="shared" si="282"/>
        <v>479769.05090000003</v>
      </c>
      <c r="AN2600" s="33"/>
      <c r="AO2600" s="33"/>
      <c r="AP2600" s="33"/>
      <c r="AQ2600" s="33"/>
      <c r="AR2600" s="33"/>
      <c r="AS2600" s="33"/>
      <c r="AT2600" s="33"/>
      <c r="AU2600" s="33"/>
      <c r="AV2600" s="33">
        <f t="shared" si="283"/>
        <v>139881.83199999999</v>
      </c>
      <c r="AW2600" s="33"/>
      <c r="AX2600" s="33"/>
      <c r="AY2600" s="33"/>
      <c r="AZ2600" s="33"/>
      <c r="BA2600" s="38">
        <v>2595</v>
      </c>
      <c r="BB2600" s="38">
        <v>2015</v>
      </c>
      <c r="BC2600" s="38">
        <v>1961</v>
      </c>
      <c r="BD2600" s="39">
        <v>139.37192200000001</v>
      </c>
      <c r="BE2600" s="33">
        <f t="shared" si="284"/>
        <v>-6391.7885467153974</v>
      </c>
      <c r="BF2600" s="33">
        <v>2093211.8718999999</v>
      </c>
      <c r="BG2600" s="33">
        <v>106509.8227</v>
      </c>
      <c r="BH2600" s="33">
        <v>185736.80470000001</v>
      </c>
      <c r="BI2600" s="33">
        <v>77271.410053284097</v>
      </c>
      <c r="BJ2600" s="33">
        <v>315370.09909999999</v>
      </c>
      <c r="BK2600" s="33">
        <v>7206.3077000000003</v>
      </c>
      <c r="BL2600" s="33">
        <v>2777285.4893</v>
      </c>
      <c r="BM2600" s="33">
        <f t="shared" si="285"/>
        <v>308163.79139999999</v>
      </c>
      <c r="BN2600" s="9"/>
      <c r="BO2600" s="9"/>
      <c r="BP2600" s="9"/>
      <c r="BQ2600" s="9"/>
      <c r="BR2600" s="9"/>
      <c r="BS2600" s="9"/>
      <c r="BT2600" s="9"/>
      <c r="BU2600" s="9"/>
      <c r="BV2600" s="33">
        <f t="shared" si="286"/>
        <v>-6391.7885467153974</v>
      </c>
      <c r="BW2600" s="9"/>
      <c r="BX2600" s="9"/>
      <c r="BY2600" s="9"/>
      <c r="BZ2600" s="9"/>
      <c r="CA2600" s="21"/>
      <c r="CB2600" s="21"/>
      <c r="CC2600" s="21"/>
      <c r="CD2600" s="22"/>
      <c r="CE2600" s="9"/>
      <c r="CF2600" s="9"/>
      <c r="CG2600" s="9"/>
      <c r="CH2600" s="9"/>
      <c r="CI2600" s="9"/>
      <c r="CJ2600" s="9"/>
      <c r="CK2600" s="9"/>
      <c r="CL2600" s="9"/>
      <c r="CM2600" s="10"/>
      <c r="CN2600" s="4"/>
      <c r="CO2600" s="4"/>
      <c r="CP2600" s="4"/>
      <c r="CQ2600" s="4"/>
      <c r="CR2600" s="4"/>
      <c r="CS2600" s="4"/>
      <c r="CT2600" s="4"/>
      <c r="CU2600" s="4"/>
      <c r="CV2600" s="4"/>
      <c r="CW2600" s="4"/>
      <c r="CX2600" s="4"/>
      <c r="CY2600" s="4"/>
      <c r="CZ2600" s="4"/>
      <c r="DD2600" s="3"/>
      <c r="DE2600" s="4"/>
      <c r="DF2600" s="4"/>
      <c r="DG2600" s="4"/>
      <c r="DH2600" s="4"/>
      <c r="DI2600" s="4"/>
      <c r="DJ2600" s="4"/>
      <c r="DK2600" s="4"/>
      <c r="DL2600" s="4"/>
      <c r="DM2600" s="4"/>
      <c r="DN2600" s="4"/>
      <c r="DO2600" s="4"/>
      <c r="DP2600" s="4"/>
      <c r="DQ2600" s="4"/>
      <c r="DR2600" s="4"/>
      <c r="DS2600" s="4"/>
      <c r="DT2600" s="4"/>
      <c r="DU2600" s="4"/>
      <c r="DV2600" s="4"/>
      <c r="DW2600" s="4"/>
      <c r="DX2600" s="4"/>
      <c r="DY2600" s="4"/>
      <c r="DZ2600" s="4"/>
      <c r="EE2600" s="4"/>
      <c r="EF2600" s="4"/>
      <c r="EG2600" s="4"/>
      <c r="EH2600" s="4"/>
      <c r="EI2600" s="4"/>
      <c r="EJ2600" s="4"/>
      <c r="EK2600" s="4"/>
      <c r="EL2600" s="4"/>
      <c r="EM2600" s="4"/>
      <c r="EN2600" s="4"/>
      <c r="EO2600" s="4"/>
      <c r="EP2600" s="4"/>
      <c r="EQ2600" s="4"/>
      <c r="ER2600" s="4"/>
      <c r="ES2600" s="4"/>
      <c r="ET2600" s="4"/>
      <c r="EU2600" s="4"/>
      <c r="EV2600" s="4"/>
      <c r="EW2600" s="4"/>
      <c r="EX2600" s="4"/>
      <c r="EY2600" s="4"/>
      <c r="EZ2600" s="4"/>
    </row>
    <row r="2601" spans="1:156">
      <c r="A2601" s="8">
        <v>2596</v>
      </c>
      <c r="B2601" s="21">
        <v>2013</v>
      </c>
      <c r="C2601" s="21">
        <v>1963</v>
      </c>
      <c r="D2601" s="22">
        <v>129.95508799999999</v>
      </c>
      <c r="E2601" s="9">
        <v>-29830.153399999999</v>
      </c>
      <c r="F2601" s="9">
        <v>1948893.9302999999</v>
      </c>
      <c r="G2601" s="9">
        <v>101672.62639999999</v>
      </c>
      <c r="H2601" s="9">
        <v>415489.37550000002</v>
      </c>
      <c r="I2601" s="9">
        <v>87173.226599999995</v>
      </c>
      <c r="J2601" s="9">
        <v>109363.2629</v>
      </c>
      <c r="K2601" s="9">
        <v>4252.8851000000004</v>
      </c>
      <c r="L2601" s="9">
        <v>2688169.69</v>
      </c>
      <c r="M2601" s="9">
        <f t="shared" si="280"/>
        <v>105110.3778</v>
      </c>
      <c r="N2601" s="26"/>
      <c r="O2601" s="26"/>
      <c r="P2601" s="26"/>
      <c r="Q2601" s="26"/>
      <c r="R2601" s="26"/>
      <c r="S2601" s="26"/>
      <c r="T2601" s="26"/>
      <c r="U2601" s="26"/>
      <c r="V2601" s="33">
        <f t="shared" si="281"/>
        <v>-29830.153399999999</v>
      </c>
      <c r="W2601" s="26"/>
      <c r="X2601" s="26"/>
      <c r="Y2601" s="26"/>
      <c r="Z2601" s="26"/>
      <c r="AA2601" s="26"/>
      <c r="AB2601" s="38">
        <v>2014</v>
      </c>
      <c r="AC2601" s="38">
        <v>1989</v>
      </c>
      <c r="AD2601" s="39">
        <v>120.8120722</v>
      </c>
      <c r="AE2601" s="33">
        <v>-137876.0944</v>
      </c>
      <c r="AF2601" s="33">
        <v>2057051.2712999999</v>
      </c>
      <c r="AG2601" s="33">
        <v>106509.8227</v>
      </c>
      <c r="AH2601" s="33">
        <v>182762.99770000001</v>
      </c>
      <c r="AI2601" s="33">
        <v>109201.1295</v>
      </c>
      <c r="AJ2601" s="33">
        <v>191055.6403</v>
      </c>
      <c r="AK2601" s="33">
        <v>69957.245899999994</v>
      </c>
      <c r="AL2601" s="33">
        <v>2714499.71</v>
      </c>
      <c r="AM2601" s="33">
        <f t="shared" si="282"/>
        <v>121098.3944</v>
      </c>
      <c r="AN2601" s="33"/>
      <c r="AO2601" s="33"/>
      <c r="AP2601" s="33"/>
      <c r="AQ2601" s="33"/>
      <c r="AR2601" s="33"/>
      <c r="AS2601" s="33"/>
      <c r="AT2601" s="33"/>
      <c r="AU2601" s="33"/>
      <c r="AV2601" s="33">
        <f t="shared" si="283"/>
        <v>-137876.0944</v>
      </c>
      <c r="AW2601" s="33"/>
      <c r="AX2601" s="33"/>
      <c r="AY2601" s="33"/>
      <c r="AZ2601" s="33"/>
      <c r="BA2601" s="38">
        <v>2596</v>
      </c>
      <c r="BB2601" s="38">
        <v>2015</v>
      </c>
      <c r="BC2601" s="38">
        <v>1990</v>
      </c>
      <c r="BD2601" s="39">
        <v>135.3888048</v>
      </c>
      <c r="BE2601" s="33">
        <f t="shared" si="284"/>
        <v>124709.7996387505</v>
      </c>
      <c r="BF2601" s="33">
        <v>2112196.9120999998</v>
      </c>
      <c r="BG2601" s="33">
        <v>106509.8227</v>
      </c>
      <c r="BH2601" s="33">
        <v>184995.4601</v>
      </c>
      <c r="BI2601" s="33">
        <v>80057.780438751201</v>
      </c>
      <c r="BJ2601" s="33">
        <v>440922.76819999999</v>
      </c>
      <c r="BK2601" s="33">
        <v>7165.9657999999999</v>
      </c>
      <c r="BL2601" s="33">
        <v>2792806.9780999999</v>
      </c>
      <c r="BM2601" s="33">
        <f t="shared" si="285"/>
        <v>433756.80239999999</v>
      </c>
      <c r="BN2601" s="9"/>
      <c r="BO2601" s="9"/>
      <c r="BP2601" s="9"/>
      <c r="BQ2601" s="9"/>
      <c r="BR2601" s="9"/>
      <c r="BS2601" s="9"/>
      <c r="BT2601" s="9"/>
      <c r="BU2601" s="9"/>
      <c r="BV2601" s="33">
        <f t="shared" si="286"/>
        <v>124709.7996387505</v>
      </c>
      <c r="BW2601" s="9"/>
      <c r="BX2601" s="9"/>
      <c r="BY2601" s="9"/>
      <c r="BZ2601" s="9"/>
      <c r="CA2601" s="21"/>
      <c r="CB2601" s="21"/>
      <c r="CC2601" s="21"/>
      <c r="CD2601" s="22"/>
      <c r="CE2601" s="9"/>
      <c r="CF2601" s="9"/>
      <c r="CG2601" s="9"/>
      <c r="CH2601" s="9"/>
      <c r="CI2601" s="9"/>
      <c r="CJ2601" s="9"/>
      <c r="CK2601" s="9"/>
      <c r="CL2601" s="9"/>
      <c r="CM2601" s="10"/>
      <c r="CN2601" s="4"/>
      <c r="CO2601" s="4"/>
      <c r="CP2601" s="4"/>
      <c r="CQ2601" s="4"/>
      <c r="CR2601" s="4"/>
      <c r="CS2601" s="4"/>
      <c r="CT2601" s="4"/>
      <c r="CU2601" s="4"/>
      <c r="CV2601" s="4"/>
      <c r="CW2601" s="4"/>
      <c r="CX2601" s="4"/>
      <c r="CY2601" s="4"/>
      <c r="CZ2601" s="4"/>
      <c r="DD2601" s="3"/>
      <c r="DE2601" s="4"/>
      <c r="DF2601" s="4"/>
      <c r="DG2601" s="4"/>
      <c r="DH2601" s="4"/>
      <c r="DI2601" s="4"/>
      <c r="DJ2601" s="4"/>
      <c r="DK2601" s="4"/>
      <c r="DL2601" s="4"/>
      <c r="DM2601" s="4"/>
      <c r="DN2601" s="4"/>
      <c r="DO2601" s="4"/>
      <c r="DP2601" s="4"/>
      <c r="DQ2601" s="4"/>
      <c r="DR2601" s="4"/>
      <c r="DS2601" s="4"/>
      <c r="DT2601" s="4"/>
      <c r="DU2601" s="4"/>
      <c r="DV2601" s="4"/>
      <c r="DW2601" s="4"/>
      <c r="DX2601" s="4"/>
      <c r="DY2601" s="4"/>
      <c r="DZ2601" s="4"/>
      <c r="EE2601" s="4"/>
      <c r="EF2601" s="4"/>
      <c r="EG2601" s="4"/>
      <c r="EH2601" s="4"/>
      <c r="EI2601" s="4"/>
      <c r="EJ2601" s="4"/>
      <c r="EK2601" s="4"/>
      <c r="EL2601" s="4"/>
      <c r="EM2601" s="4"/>
      <c r="EN2601" s="4"/>
      <c r="EO2601" s="4"/>
      <c r="EP2601" s="4"/>
      <c r="EQ2601" s="4"/>
      <c r="ER2601" s="4"/>
      <c r="ES2601" s="4"/>
      <c r="ET2601" s="4"/>
      <c r="EU2601" s="4"/>
      <c r="EV2601" s="4"/>
      <c r="EW2601" s="4"/>
      <c r="EX2601" s="4"/>
      <c r="EY2601" s="4"/>
      <c r="EZ2601" s="4"/>
    </row>
    <row r="2602" spans="1:156">
      <c r="A2602" s="8">
        <v>2597</v>
      </c>
      <c r="B2602" s="21">
        <v>2013</v>
      </c>
      <c r="C2602" s="21">
        <v>1993</v>
      </c>
      <c r="D2602" s="22">
        <v>116.7870363</v>
      </c>
      <c r="E2602" s="9">
        <v>35537.760900000001</v>
      </c>
      <c r="F2602" s="9">
        <v>1956324.4941</v>
      </c>
      <c r="G2602" s="9">
        <v>101672.62639999999</v>
      </c>
      <c r="H2602" s="9">
        <v>414837.50309999997</v>
      </c>
      <c r="I2602" s="9">
        <v>89600.688800000004</v>
      </c>
      <c r="J2602" s="9">
        <v>178764.16159999999</v>
      </c>
      <c r="K2602" s="9">
        <v>10327.913699999999</v>
      </c>
      <c r="L2602" s="9">
        <v>2695333.7993999999</v>
      </c>
      <c r="M2602" s="9">
        <f t="shared" si="280"/>
        <v>168436.24789999999</v>
      </c>
      <c r="N2602" s="26"/>
      <c r="O2602" s="26"/>
      <c r="P2602" s="26"/>
      <c r="Q2602" s="26"/>
      <c r="R2602" s="26"/>
      <c r="S2602" s="26"/>
      <c r="T2602" s="26"/>
      <c r="U2602" s="26"/>
      <c r="V2602" s="33">
        <f t="shared" si="281"/>
        <v>35537.760900000001</v>
      </c>
      <c r="W2602" s="26"/>
      <c r="X2602" s="26"/>
      <c r="Y2602" s="26"/>
      <c r="Z2602" s="26"/>
      <c r="AA2602" s="26"/>
      <c r="AB2602" s="38">
        <v>2014</v>
      </c>
      <c r="AC2602" s="38">
        <v>1932</v>
      </c>
      <c r="AD2602" s="39">
        <v>133.21170939999999</v>
      </c>
      <c r="AE2602" s="33">
        <v>-158424.9339</v>
      </c>
      <c r="AF2602" s="33">
        <v>2052394.6128</v>
      </c>
      <c r="AG2602" s="33">
        <v>106509.8227</v>
      </c>
      <c r="AH2602" s="33">
        <v>171722.5013</v>
      </c>
      <c r="AI2602" s="33">
        <v>150697.23269999999</v>
      </c>
      <c r="AJ2602" s="33">
        <v>289558.87670000002</v>
      </c>
      <c r="AK2602" s="33">
        <v>204155.84830000001</v>
      </c>
      <c r="AL2602" s="33">
        <v>2725152.1318999999</v>
      </c>
      <c r="AM2602" s="33">
        <f t="shared" si="282"/>
        <v>85403.02840000001</v>
      </c>
      <c r="AN2602" s="33"/>
      <c r="AO2602" s="33"/>
      <c r="AP2602" s="33"/>
      <c r="AQ2602" s="33"/>
      <c r="AR2602" s="33"/>
      <c r="AS2602" s="33"/>
      <c r="AT2602" s="33"/>
      <c r="AU2602" s="33"/>
      <c r="AV2602" s="33">
        <f t="shared" si="283"/>
        <v>-158424.9339</v>
      </c>
      <c r="AW2602" s="33"/>
      <c r="AX2602" s="33"/>
      <c r="AY2602" s="33"/>
      <c r="AZ2602" s="33"/>
      <c r="BA2602" s="38">
        <v>2597</v>
      </c>
      <c r="BB2602" s="38">
        <v>2015</v>
      </c>
      <c r="BC2602" s="38">
        <v>1933</v>
      </c>
      <c r="BD2602" s="39">
        <v>142.748829</v>
      </c>
      <c r="BE2602" s="33">
        <f t="shared" si="284"/>
        <v>102751.63708653999</v>
      </c>
      <c r="BF2602" s="33">
        <v>2089718.6702000001</v>
      </c>
      <c r="BG2602" s="33">
        <v>106509.8227</v>
      </c>
      <c r="BH2602" s="33">
        <v>183371.12100000001</v>
      </c>
      <c r="BI2602" s="33">
        <v>86162.917386540299</v>
      </c>
      <c r="BJ2602" s="33">
        <v>452304.55780000001</v>
      </c>
      <c r="BK2602" s="33">
        <v>20738.757399999999</v>
      </c>
      <c r="BL2602" s="33">
        <v>2794576.6946</v>
      </c>
      <c r="BM2602" s="33">
        <f t="shared" si="285"/>
        <v>431565.80040000001</v>
      </c>
      <c r="BN2602" s="9"/>
      <c r="BO2602" s="9"/>
      <c r="BP2602" s="9"/>
      <c r="BQ2602" s="9"/>
      <c r="BR2602" s="9"/>
      <c r="BS2602" s="9"/>
      <c r="BT2602" s="9"/>
      <c r="BU2602" s="9"/>
      <c r="BV2602" s="33">
        <f t="shared" si="286"/>
        <v>102751.63708653999</v>
      </c>
      <c r="BW2602" s="9"/>
      <c r="BX2602" s="9"/>
      <c r="BY2602" s="9"/>
      <c r="BZ2602" s="9"/>
      <c r="CA2602" s="21"/>
      <c r="CB2602" s="21"/>
      <c r="CC2602" s="21"/>
      <c r="CD2602" s="22"/>
      <c r="CE2602" s="9"/>
      <c r="CF2602" s="9"/>
      <c r="CG2602" s="9"/>
      <c r="CH2602" s="9"/>
      <c r="CI2602" s="9"/>
      <c r="CJ2602" s="9"/>
      <c r="CK2602" s="9"/>
      <c r="CL2602" s="9"/>
      <c r="CM2602" s="10"/>
      <c r="CN2602" s="4"/>
      <c r="CO2602" s="4"/>
      <c r="CP2602" s="4"/>
      <c r="CQ2602" s="4"/>
      <c r="CR2602" s="4"/>
      <c r="CS2602" s="4"/>
      <c r="CT2602" s="4"/>
      <c r="CU2602" s="4"/>
      <c r="CV2602" s="4"/>
      <c r="CW2602" s="4"/>
      <c r="CX2602" s="4"/>
      <c r="CY2602" s="4"/>
      <c r="CZ2602" s="4"/>
      <c r="DD2602" s="3"/>
      <c r="DE2602" s="4"/>
      <c r="DF2602" s="4"/>
      <c r="DG2602" s="4"/>
      <c r="DH2602" s="4"/>
      <c r="DI2602" s="4"/>
      <c r="DJ2602" s="4"/>
      <c r="DK2602" s="4"/>
      <c r="DL2602" s="4"/>
      <c r="DM2602" s="4"/>
      <c r="DN2602" s="4"/>
      <c r="DO2602" s="4"/>
      <c r="DP2602" s="4"/>
      <c r="DQ2602" s="4"/>
      <c r="DR2602" s="4"/>
      <c r="DS2602" s="4"/>
      <c r="DT2602" s="4"/>
      <c r="DU2602" s="4"/>
      <c r="DV2602" s="4"/>
      <c r="DW2602" s="4"/>
      <c r="DX2602" s="4"/>
      <c r="DY2602" s="4"/>
      <c r="DZ2602" s="4"/>
      <c r="EE2602" s="4"/>
      <c r="EF2602" s="4"/>
      <c r="EG2602" s="4"/>
      <c r="EH2602" s="4"/>
      <c r="EI2602" s="4"/>
      <c r="EJ2602" s="4"/>
      <c r="EK2602" s="4"/>
      <c r="EL2602" s="4"/>
      <c r="EM2602" s="4"/>
      <c r="EN2602" s="4"/>
      <c r="EO2602" s="4"/>
      <c r="EP2602" s="4"/>
      <c r="EQ2602" s="4"/>
      <c r="ER2602" s="4"/>
      <c r="ES2602" s="4"/>
      <c r="ET2602" s="4"/>
      <c r="EU2602" s="4"/>
      <c r="EV2602" s="4"/>
      <c r="EW2602" s="4"/>
      <c r="EX2602" s="4"/>
      <c r="EY2602" s="4"/>
      <c r="EZ2602" s="4"/>
    </row>
    <row r="2603" spans="1:156">
      <c r="A2603" s="8">
        <v>2598</v>
      </c>
      <c r="B2603" s="21">
        <v>2013</v>
      </c>
      <c r="C2603" s="21">
        <v>1995</v>
      </c>
      <c r="D2603" s="22">
        <v>131.04328570000001</v>
      </c>
      <c r="E2603" s="9">
        <v>-7818.2389999999996</v>
      </c>
      <c r="F2603" s="9">
        <v>1956976.3330000001</v>
      </c>
      <c r="G2603" s="9">
        <v>101672.62639999999</v>
      </c>
      <c r="H2603" s="9">
        <v>415708.2499</v>
      </c>
      <c r="I2603" s="9">
        <v>86358.175399999993</v>
      </c>
      <c r="J2603" s="9">
        <v>122050.36840000001</v>
      </c>
      <c r="K2603" s="9">
        <v>4199.4148999999998</v>
      </c>
      <c r="L2603" s="9">
        <v>2686384.5770999999</v>
      </c>
      <c r="M2603" s="9">
        <f t="shared" si="280"/>
        <v>117850.9535</v>
      </c>
      <c r="N2603" s="26"/>
      <c r="O2603" s="26"/>
      <c r="P2603" s="26"/>
      <c r="Q2603" s="26"/>
      <c r="R2603" s="26"/>
      <c r="S2603" s="26"/>
      <c r="T2603" s="26"/>
      <c r="U2603" s="26"/>
      <c r="V2603" s="33">
        <f t="shared" si="281"/>
        <v>-7818.2389999999996</v>
      </c>
      <c r="W2603" s="26"/>
      <c r="X2603" s="26"/>
      <c r="Y2603" s="26"/>
      <c r="Z2603" s="26"/>
      <c r="AA2603" s="26"/>
      <c r="AB2603" s="38">
        <v>2014</v>
      </c>
      <c r="AC2603" s="38">
        <v>1965</v>
      </c>
      <c r="AD2603" s="39">
        <v>166.12631579999999</v>
      </c>
      <c r="AE2603" s="33">
        <v>271998.26799999998</v>
      </c>
      <c r="AF2603" s="33">
        <v>2031617.9897</v>
      </c>
      <c r="AG2603" s="33">
        <v>106509.8227</v>
      </c>
      <c r="AH2603" s="33">
        <v>191787.4172</v>
      </c>
      <c r="AI2603" s="33">
        <v>75282.523799999995</v>
      </c>
      <c r="AJ2603" s="33">
        <v>616838.14769999997</v>
      </c>
      <c r="AK2603" s="33">
        <v>4275.7066000000004</v>
      </c>
      <c r="AL2603" s="33">
        <v>2745761.9265000001</v>
      </c>
      <c r="AM2603" s="33">
        <f t="shared" si="282"/>
        <v>612562.44109999994</v>
      </c>
      <c r="AN2603" s="33"/>
      <c r="AO2603" s="33"/>
      <c r="AP2603" s="33"/>
      <c r="AQ2603" s="33"/>
      <c r="AR2603" s="33"/>
      <c r="AS2603" s="33"/>
      <c r="AT2603" s="33"/>
      <c r="AU2603" s="33"/>
      <c r="AV2603" s="33">
        <f t="shared" si="283"/>
        <v>271998.26799999998</v>
      </c>
      <c r="AW2603" s="33"/>
      <c r="AX2603" s="33"/>
      <c r="AY2603" s="33"/>
      <c r="AZ2603" s="33"/>
      <c r="BA2603" s="38">
        <v>2598</v>
      </c>
      <c r="BB2603" s="38">
        <v>2015</v>
      </c>
      <c r="BC2603" s="38">
        <v>1966</v>
      </c>
      <c r="BD2603" s="39">
        <v>120.1563148</v>
      </c>
      <c r="BE2603" s="33">
        <f t="shared" si="284"/>
        <v>16124.25337107107</v>
      </c>
      <c r="BF2603" s="33">
        <v>2113871.3569</v>
      </c>
      <c r="BG2603" s="33">
        <v>106509.8227</v>
      </c>
      <c r="BH2603" s="33">
        <v>184507.16829999999</v>
      </c>
      <c r="BI2603" s="33">
        <v>81893.042571071303</v>
      </c>
      <c r="BJ2603" s="33">
        <v>342056.74579999998</v>
      </c>
      <c r="BK2603" s="33">
        <v>19055.474200000001</v>
      </c>
      <c r="BL2603" s="33">
        <v>2793658.4087</v>
      </c>
      <c r="BM2603" s="33">
        <f t="shared" si="285"/>
        <v>323001.27159999998</v>
      </c>
      <c r="BN2603" s="9"/>
      <c r="BO2603" s="9"/>
      <c r="BP2603" s="9"/>
      <c r="BQ2603" s="9"/>
      <c r="BR2603" s="9"/>
      <c r="BS2603" s="9"/>
      <c r="BT2603" s="9"/>
      <c r="BU2603" s="9"/>
      <c r="BV2603" s="33">
        <f t="shared" si="286"/>
        <v>16124.25337107107</v>
      </c>
      <c r="BW2603" s="9"/>
      <c r="BX2603" s="9"/>
      <c r="BY2603" s="9"/>
      <c r="BZ2603" s="9"/>
      <c r="CA2603" s="21"/>
      <c r="CB2603" s="21"/>
      <c r="CC2603" s="21"/>
      <c r="CD2603" s="22"/>
      <c r="CE2603" s="9"/>
      <c r="CF2603" s="9"/>
      <c r="CG2603" s="9"/>
      <c r="CH2603" s="9"/>
      <c r="CI2603" s="9"/>
      <c r="CJ2603" s="9"/>
      <c r="CK2603" s="9"/>
      <c r="CL2603" s="9"/>
      <c r="CM2603" s="10"/>
      <c r="CN2603" s="4"/>
      <c r="CO2603" s="4"/>
      <c r="CP2603" s="4"/>
      <c r="CQ2603" s="4"/>
      <c r="CR2603" s="4"/>
      <c r="CS2603" s="4"/>
      <c r="CT2603" s="4"/>
      <c r="CU2603" s="4"/>
      <c r="CV2603" s="4"/>
      <c r="CW2603" s="4"/>
      <c r="CX2603" s="4"/>
      <c r="CY2603" s="4"/>
      <c r="CZ2603" s="4"/>
      <c r="DD2603" s="3"/>
      <c r="DE2603" s="4"/>
      <c r="DF2603" s="4"/>
      <c r="DG2603" s="4"/>
      <c r="DH2603" s="4"/>
      <c r="DI2603" s="4"/>
      <c r="DJ2603" s="4"/>
      <c r="DK2603" s="4"/>
      <c r="DL2603" s="4"/>
      <c r="DM2603" s="4"/>
      <c r="DN2603" s="4"/>
      <c r="DO2603" s="4"/>
      <c r="DP2603" s="4"/>
      <c r="DQ2603" s="4"/>
      <c r="DR2603" s="4"/>
      <c r="DS2603" s="4"/>
      <c r="DT2603" s="4"/>
      <c r="DU2603" s="4"/>
      <c r="DV2603" s="4"/>
      <c r="DW2603" s="4"/>
      <c r="DX2603" s="4"/>
      <c r="DY2603" s="4"/>
      <c r="DZ2603" s="4"/>
      <c r="EE2603" s="4"/>
      <c r="EF2603" s="4"/>
      <c r="EG2603" s="4"/>
      <c r="EH2603" s="4"/>
      <c r="EI2603" s="4"/>
      <c r="EJ2603" s="4"/>
      <c r="EK2603" s="4"/>
      <c r="EL2603" s="4"/>
      <c r="EM2603" s="4"/>
      <c r="EN2603" s="4"/>
      <c r="EO2603" s="4"/>
      <c r="EP2603" s="4"/>
      <c r="EQ2603" s="4"/>
      <c r="ER2603" s="4"/>
      <c r="ES2603" s="4"/>
      <c r="ET2603" s="4"/>
      <c r="EU2603" s="4"/>
      <c r="EV2603" s="4"/>
      <c r="EW2603" s="4"/>
      <c r="EX2603" s="4"/>
      <c r="EY2603" s="4"/>
      <c r="EZ2603" s="4"/>
    </row>
    <row r="2604" spans="1:156">
      <c r="A2604" s="8">
        <v>2599</v>
      </c>
      <c r="B2604" s="21">
        <v>2013</v>
      </c>
      <c r="C2604" s="21">
        <v>1950</v>
      </c>
      <c r="D2604" s="22">
        <v>158.5133792</v>
      </c>
      <c r="E2604" s="9">
        <v>-129142.0828</v>
      </c>
      <c r="F2604" s="9">
        <v>1933648.7990999999</v>
      </c>
      <c r="G2604" s="9">
        <v>101672.62639999999</v>
      </c>
      <c r="H2604" s="9">
        <v>415036.68190000003</v>
      </c>
      <c r="I2604" s="9">
        <v>88858.980599999995</v>
      </c>
      <c r="J2604" s="9">
        <v>35904.220999999998</v>
      </c>
      <c r="K2604" s="9">
        <v>24919.9486</v>
      </c>
      <c r="L2604" s="9">
        <v>2679343.4434000002</v>
      </c>
      <c r="M2604" s="9">
        <f t="shared" si="280"/>
        <v>10984.272399999998</v>
      </c>
      <c r="N2604" s="26"/>
      <c r="O2604" s="26"/>
      <c r="P2604" s="26"/>
      <c r="Q2604" s="26"/>
      <c r="R2604" s="26"/>
      <c r="S2604" s="26"/>
      <c r="T2604" s="26"/>
      <c r="U2604" s="26"/>
      <c r="V2604" s="33">
        <f t="shared" si="281"/>
        <v>-129142.0828</v>
      </c>
      <c r="W2604" s="26"/>
      <c r="X2604" s="26"/>
      <c r="Y2604" s="26"/>
      <c r="Z2604" s="26"/>
      <c r="AA2604" s="26"/>
      <c r="AB2604" s="38">
        <v>2014</v>
      </c>
      <c r="AC2604" s="38">
        <v>1984</v>
      </c>
      <c r="AD2604" s="39">
        <v>159.0187081</v>
      </c>
      <c r="AE2604" s="33">
        <v>283752.54719999997</v>
      </c>
      <c r="AF2604" s="33">
        <v>2016478.361</v>
      </c>
      <c r="AG2604" s="33">
        <v>106509.8227</v>
      </c>
      <c r="AH2604" s="33">
        <v>191831.86739999999</v>
      </c>
      <c r="AI2604" s="33">
        <v>75115.456000000006</v>
      </c>
      <c r="AJ2604" s="33">
        <v>626912.94680000003</v>
      </c>
      <c r="AK2604" s="33">
        <v>144.29259999999999</v>
      </c>
      <c r="AL2604" s="33">
        <v>2732951.6142000002</v>
      </c>
      <c r="AM2604" s="33">
        <f t="shared" si="282"/>
        <v>626768.65419999999</v>
      </c>
      <c r="AN2604" s="33"/>
      <c r="AO2604" s="33"/>
      <c r="AP2604" s="33"/>
      <c r="AQ2604" s="33"/>
      <c r="AR2604" s="33"/>
      <c r="AS2604" s="33"/>
      <c r="AT2604" s="33"/>
      <c r="AU2604" s="33"/>
      <c r="AV2604" s="33">
        <f t="shared" si="283"/>
        <v>283752.54719999997</v>
      </c>
      <c r="AW2604" s="33"/>
      <c r="AX2604" s="33"/>
      <c r="AY2604" s="33"/>
      <c r="AZ2604" s="33"/>
      <c r="BA2604" s="38">
        <v>2599</v>
      </c>
      <c r="BB2604" s="38">
        <v>2015</v>
      </c>
      <c r="BC2604" s="38">
        <v>1985</v>
      </c>
      <c r="BD2604" s="39">
        <v>118.7752141</v>
      </c>
      <c r="BE2604" s="33">
        <f t="shared" si="284"/>
        <v>-81368.017112557311</v>
      </c>
      <c r="BF2604" s="33">
        <v>2062062.3433999999</v>
      </c>
      <c r="BG2604" s="33">
        <v>106509.8227</v>
      </c>
      <c r="BH2604" s="33">
        <v>183604.19750000001</v>
      </c>
      <c r="BI2604" s="33">
        <v>85286.8908874427</v>
      </c>
      <c r="BJ2604" s="33">
        <v>319194.26140000002</v>
      </c>
      <c r="BK2604" s="33">
        <v>42074.277499999997</v>
      </c>
      <c r="BL2604" s="33">
        <v>2795951.2555</v>
      </c>
      <c r="BM2604" s="33">
        <f t="shared" si="285"/>
        <v>277119.98389999999</v>
      </c>
      <c r="BN2604" s="9"/>
      <c r="BO2604" s="9"/>
      <c r="BP2604" s="9"/>
      <c r="BQ2604" s="9"/>
      <c r="BR2604" s="9"/>
      <c r="BS2604" s="9"/>
      <c r="BT2604" s="9"/>
      <c r="BU2604" s="9"/>
      <c r="BV2604" s="33">
        <f t="shared" si="286"/>
        <v>-81368.017112557311</v>
      </c>
      <c r="BW2604" s="9"/>
      <c r="BX2604" s="9"/>
      <c r="BY2604" s="9"/>
      <c r="BZ2604" s="9"/>
      <c r="CA2604" s="21"/>
      <c r="CB2604" s="21"/>
      <c r="CC2604" s="21"/>
      <c r="CD2604" s="22"/>
      <c r="CE2604" s="9"/>
      <c r="CF2604" s="9"/>
      <c r="CG2604" s="9"/>
      <c r="CH2604" s="9"/>
      <c r="CI2604" s="9"/>
      <c r="CJ2604" s="9"/>
      <c r="CK2604" s="9"/>
      <c r="CL2604" s="9"/>
      <c r="CM2604" s="10"/>
      <c r="CN2604" s="4"/>
      <c r="CO2604" s="4"/>
      <c r="CP2604" s="4"/>
      <c r="CQ2604" s="4"/>
      <c r="CR2604" s="4"/>
      <c r="CS2604" s="4"/>
      <c r="CT2604" s="4"/>
      <c r="CU2604" s="4"/>
      <c r="CV2604" s="4"/>
      <c r="CW2604" s="4"/>
      <c r="CX2604" s="4"/>
      <c r="CY2604" s="4"/>
      <c r="CZ2604" s="4"/>
      <c r="DD2604" s="3"/>
      <c r="DE2604" s="4"/>
      <c r="DF2604" s="4"/>
      <c r="DG2604" s="4"/>
      <c r="DH2604" s="4"/>
      <c r="DI2604" s="4"/>
      <c r="DJ2604" s="4"/>
      <c r="DK2604" s="4"/>
      <c r="DL2604" s="4"/>
      <c r="DM2604" s="4"/>
      <c r="DN2604" s="4"/>
      <c r="DO2604" s="4"/>
      <c r="DP2604" s="4"/>
      <c r="DQ2604" s="4"/>
      <c r="DR2604" s="4"/>
      <c r="DS2604" s="4"/>
      <c r="DT2604" s="4"/>
      <c r="DU2604" s="4"/>
      <c r="DV2604" s="4"/>
      <c r="DW2604" s="4"/>
      <c r="DX2604" s="4"/>
      <c r="DY2604" s="4"/>
      <c r="DZ2604" s="4"/>
      <c r="EE2604" s="4"/>
      <c r="EF2604" s="4"/>
      <c r="EG2604" s="4"/>
      <c r="EH2604" s="4"/>
      <c r="EI2604" s="4"/>
      <c r="EJ2604" s="4"/>
      <c r="EK2604" s="4"/>
      <c r="EL2604" s="4"/>
      <c r="EM2604" s="4"/>
      <c r="EN2604" s="4"/>
      <c r="EO2604" s="4"/>
      <c r="EP2604" s="4"/>
      <c r="EQ2604" s="4"/>
      <c r="ER2604" s="4"/>
      <c r="ES2604" s="4"/>
      <c r="ET2604" s="4"/>
      <c r="EU2604" s="4"/>
      <c r="EV2604" s="4"/>
      <c r="EW2604" s="4"/>
      <c r="EX2604" s="4"/>
      <c r="EY2604" s="4"/>
      <c r="EZ2604" s="4"/>
    </row>
    <row r="2605" spans="1:156">
      <c r="A2605" s="8">
        <v>2600</v>
      </c>
      <c r="B2605" s="21">
        <v>2013</v>
      </c>
      <c r="C2605" s="21">
        <v>1987</v>
      </c>
      <c r="D2605" s="22">
        <v>105.1904648</v>
      </c>
      <c r="E2605" s="9">
        <v>-57658.0674</v>
      </c>
      <c r="F2605" s="9">
        <v>1954867.9198</v>
      </c>
      <c r="G2605" s="9">
        <v>101672.62639999999</v>
      </c>
      <c r="H2605" s="9">
        <v>415718.16009999998</v>
      </c>
      <c r="I2605" s="9">
        <v>86321.271299999993</v>
      </c>
      <c r="J2605" s="9">
        <v>80089.178700000004</v>
      </c>
      <c r="K2605" s="9">
        <v>6316.8199000000004</v>
      </c>
      <c r="L2605" s="9">
        <v>2690010.4038</v>
      </c>
      <c r="M2605" s="9">
        <f t="shared" si="280"/>
        <v>73772.358800000002</v>
      </c>
      <c r="N2605" s="26"/>
      <c r="O2605" s="26"/>
      <c r="P2605" s="26"/>
      <c r="Q2605" s="26"/>
      <c r="R2605" s="26"/>
      <c r="S2605" s="26"/>
      <c r="T2605" s="26"/>
      <c r="U2605" s="26"/>
      <c r="V2605" s="33">
        <f t="shared" si="281"/>
        <v>-57658.0674</v>
      </c>
      <c r="W2605" s="26"/>
      <c r="X2605" s="26"/>
      <c r="Y2605" s="26"/>
      <c r="Z2605" s="26"/>
      <c r="AA2605" s="26"/>
      <c r="AB2605" s="38">
        <v>2014</v>
      </c>
      <c r="AC2605" s="38">
        <v>1983</v>
      </c>
      <c r="AD2605" s="39">
        <v>158.51116959999999</v>
      </c>
      <c r="AE2605" s="33">
        <v>277626.67739999999</v>
      </c>
      <c r="AF2605" s="33">
        <v>2094946.2911</v>
      </c>
      <c r="AG2605" s="33">
        <v>106509.8227</v>
      </c>
      <c r="AH2605" s="33">
        <v>192822.16039999999</v>
      </c>
      <c r="AI2605" s="33">
        <v>71393.404399999999</v>
      </c>
      <c r="AJ2605" s="33">
        <v>543057.58490000002</v>
      </c>
      <c r="AK2605" s="33">
        <v>7.3963999999999999</v>
      </c>
      <c r="AL2605" s="33">
        <v>2731095.1896000002</v>
      </c>
      <c r="AM2605" s="33">
        <f t="shared" si="282"/>
        <v>543050.18850000005</v>
      </c>
      <c r="AN2605" s="33"/>
      <c r="AO2605" s="33"/>
      <c r="AP2605" s="33"/>
      <c r="AQ2605" s="33"/>
      <c r="AR2605" s="33"/>
      <c r="AS2605" s="33"/>
      <c r="AT2605" s="33"/>
      <c r="AU2605" s="33"/>
      <c r="AV2605" s="33">
        <f t="shared" si="283"/>
        <v>277626.67739999999</v>
      </c>
      <c r="AW2605" s="33"/>
      <c r="AX2605" s="33"/>
      <c r="AY2605" s="33"/>
      <c r="AZ2605" s="33"/>
      <c r="BA2605" s="38">
        <v>2600</v>
      </c>
      <c r="BB2605" s="38">
        <v>2015</v>
      </c>
      <c r="BC2605" s="38">
        <v>1984</v>
      </c>
      <c r="BD2605" s="39">
        <v>159.0187081</v>
      </c>
      <c r="BE2605" s="33">
        <f t="shared" si="284"/>
        <v>226535.07440134743</v>
      </c>
      <c r="BF2605" s="33">
        <v>2115316.4243000001</v>
      </c>
      <c r="BG2605" s="33">
        <v>106509.8227</v>
      </c>
      <c r="BH2605" s="33">
        <v>186367.94769999999</v>
      </c>
      <c r="BI2605" s="33">
        <v>74899.236201347798</v>
      </c>
      <c r="BJ2605" s="33">
        <v>539605.18330000003</v>
      </c>
      <c r="BK2605" s="33">
        <v>4526.1134000000002</v>
      </c>
      <c r="BL2605" s="33">
        <v>2791637.4264000002</v>
      </c>
      <c r="BM2605" s="33">
        <f t="shared" si="285"/>
        <v>535079.0699</v>
      </c>
      <c r="BN2605" s="9"/>
      <c r="BO2605" s="9"/>
      <c r="BP2605" s="9"/>
      <c r="BQ2605" s="9"/>
      <c r="BR2605" s="9"/>
      <c r="BS2605" s="9"/>
      <c r="BT2605" s="9"/>
      <c r="BU2605" s="9"/>
      <c r="BV2605" s="33">
        <f t="shared" si="286"/>
        <v>226535.07440134743</v>
      </c>
      <c r="BW2605" s="9"/>
      <c r="BX2605" s="9"/>
      <c r="BY2605" s="9"/>
      <c r="BZ2605" s="9"/>
      <c r="CA2605" s="21"/>
      <c r="CB2605" s="21"/>
      <c r="CC2605" s="21"/>
      <c r="CD2605" s="22"/>
      <c r="CE2605" s="9"/>
      <c r="CF2605" s="9"/>
      <c r="CG2605" s="9"/>
      <c r="CH2605" s="9"/>
      <c r="CI2605" s="9"/>
      <c r="CJ2605" s="9"/>
      <c r="CK2605" s="9"/>
      <c r="CL2605" s="9"/>
      <c r="CM2605" s="10"/>
      <c r="CN2605" s="4"/>
      <c r="CO2605" s="4"/>
      <c r="CP2605" s="4"/>
      <c r="CQ2605" s="4"/>
      <c r="CR2605" s="4"/>
      <c r="CS2605" s="4"/>
      <c r="CT2605" s="4"/>
      <c r="CU2605" s="4"/>
      <c r="CV2605" s="4"/>
      <c r="CW2605" s="4"/>
      <c r="CX2605" s="4"/>
      <c r="CY2605" s="4"/>
      <c r="CZ2605" s="4"/>
      <c r="DD2605" s="3"/>
      <c r="DE2605" s="4"/>
      <c r="DF2605" s="4"/>
      <c r="DG2605" s="4"/>
      <c r="DH2605" s="4"/>
      <c r="DI2605" s="4"/>
      <c r="DJ2605" s="4"/>
      <c r="DK2605" s="4"/>
      <c r="DL2605" s="4"/>
      <c r="DM2605" s="4"/>
      <c r="DN2605" s="4"/>
      <c r="DO2605" s="4"/>
      <c r="DP2605" s="4"/>
      <c r="DQ2605" s="4"/>
      <c r="DR2605" s="4"/>
      <c r="DS2605" s="4"/>
      <c r="DT2605" s="4"/>
      <c r="DU2605" s="4"/>
      <c r="DV2605" s="4"/>
      <c r="DW2605" s="4"/>
      <c r="DX2605" s="4"/>
      <c r="DY2605" s="4"/>
      <c r="DZ2605" s="4"/>
      <c r="EE2605" s="4"/>
      <c r="EF2605" s="4"/>
      <c r="EG2605" s="4"/>
      <c r="EH2605" s="4"/>
      <c r="EI2605" s="4"/>
      <c r="EJ2605" s="4"/>
      <c r="EK2605" s="4"/>
      <c r="EL2605" s="4"/>
      <c r="EM2605" s="4"/>
      <c r="EN2605" s="4"/>
      <c r="EO2605" s="4"/>
      <c r="EP2605" s="4"/>
      <c r="EQ2605" s="4"/>
      <c r="ER2605" s="4"/>
      <c r="ES2605" s="4"/>
      <c r="ET2605" s="4"/>
      <c r="EU2605" s="4"/>
      <c r="EV2605" s="4"/>
      <c r="EW2605" s="4"/>
      <c r="EX2605" s="4"/>
      <c r="EY2605" s="4"/>
      <c r="EZ2605" s="4"/>
    </row>
    <row r="2606" spans="1:156">
      <c r="A2606" s="8">
        <v>2601</v>
      </c>
      <c r="B2606" s="21">
        <v>2013</v>
      </c>
      <c r="C2606" s="21">
        <v>1996</v>
      </c>
      <c r="D2606" s="22">
        <v>184.8110351</v>
      </c>
      <c r="E2606" s="9">
        <v>-90087.131200000003</v>
      </c>
      <c r="F2606" s="9">
        <v>1896551.6616</v>
      </c>
      <c r="G2606" s="9">
        <v>101672.62639999999</v>
      </c>
      <c r="H2606" s="9">
        <v>416036.46740000002</v>
      </c>
      <c r="I2606" s="9">
        <v>85135.948999999993</v>
      </c>
      <c r="J2606" s="9">
        <v>107761.07429999999</v>
      </c>
      <c r="K2606" s="9">
        <v>28.663</v>
      </c>
      <c r="L2606" s="9">
        <v>2697216.2467999998</v>
      </c>
      <c r="M2606" s="9">
        <f t="shared" si="280"/>
        <v>107732.41129999999</v>
      </c>
      <c r="N2606" s="26"/>
      <c r="O2606" s="26"/>
      <c r="P2606" s="26"/>
      <c r="Q2606" s="26"/>
      <c r="R2606" s="26"/>
      <c r="S2606" s="26"/>
      <c r="T2606" s="26"/>
      <c r="U2606" s="26"/>
      <c r="V2606" s="33">
        <f t="shared" si="281"/>
        <v>-90087.131200000003</v>
      </c>
      <c r="W2606" s="26"/>
      <c r="X2606" s="26"/>
      <c r="Y2606" s="26"/>
      <c r="Z2606" s="26"/>
      <c r="AA2606" s="26"/>
      <c r="AB2606" s="38">
        <v>2014</v>
      </c>
      <c r="AC2606" s="38">
        <v>2002</v>
      </c>
      <c r="AD2606" s="39">
        <v>126.5561804</v>
      </c>
      <c r="AE2606" s="33">
        <v>-27176.324700000001</v>
      </c>
      <c r="AF2606" s="33">
        <v>2024985.4569999999</v>
      </c>
      <c r="AG2606" s="33">
        <v>106509.8227</v>
      </c>
      <c r="AH2606" s="33">
        <v>174657.94709999999</v>
      </c>
      <c r="AI2606" s="33">
        <v>139664.25409999999</v>
      </c>
      <c r="AJ2606" s="33">
        <v>361496.99680000002</v>
      </c>
      <c r="AK2606" s="33">
        <v>116369.76</v>
      </c>
      <c r="AL2606" s="33">
        <v>2718121.0422999999</v>
      </c>
      <c r="AM2606" s="33">
        <f t="shared" si="282"/>
        <v>245127.23680000001</v>
      </c>
      <c r="AN2606" s="33"/>
      <c r="AO2606" s="33"/>
      <c r="AP2606" s="33"/>
      <c r="AQ2606" s="33"/>
      <c r="AR2606" s="33"/>
      <c r="AS2606" s="33"/>
      <c r="AT2606" s="33"/>
      <c r="AU2606" s="33"/>
      <c r="AV2606" s="33">
        <f t="shared" si="283"/>
        <v>-27176.324700000001</v>
      </c>
      <c r="AW2606" s="33"/>
      <c r="AX2606" s="33"/>
      <c r="AY2606" s="33"/>
      <c r="AZ2606" s="33"/>
      <c r="BA2606" s="38">
        <v>2601</v>
      </c>
      <c r="BB2606" s="38">
        <v>2015</v>
      </c>
      <c r="BC2606" s="38">
        <v>2003</v>
      </c>
      <c r="BD2606" s="39">
        <v>107.2128158</v>
      </c>
      <c r="BE2606" s="33">
        <f t="shared" si="284"/>
        <v>-139050.17559250398</v>
      </c>
      <c r="BF2606" s="33">
        <v>2091737.344</v>
      </c>
      <c r="BG2606" s="33">
        <v>106509.8227</v>
      </c>
      <c r="BH2606" s="33">
        <v>170891.8021</v>
      </c>
      <c r="BI2606" s="33">
        <v>133066.88670749601</v>
      </c>
      <c r="BJ2606" s="33">
        <v>314170.55829999998</v>
      </c>
      <c r="BK2606" s="33">
        <v>139634.69620000001</v>
      </c>
      <c r="BL2606" s="33">
        <v>2815791.8931999998</v>
      </c>
      <c r="BM2606" s="33">
        <f t="shared" si="285"/>
        <v>174535.86209999997</v>
      </c>
      <c r="BN2606" s="9"/>
      <c r="BO2606" s="9"/>
      <c r="BP2606" s="9"/>
      <c r="BQ2606" s="9"/>
      <c r="BR2606" s="9"/>
      <c r="BS2606" s="9"/>
      <c r="BT2606" s="9"/>
      <c r="BU2606" s="9"/>
      <c r="BV2606" s="33">
        <f t="shared" si="286"/>
        <v>-139050.17559250398</v>
      </c>
      <c r="BW2606" s="9"/>
      <c r="BX2606" s="9"/>
      <c r="BY2606" s="9"/>
      <c r="BZ2606" s="9"/>
      <c r="CA2606" s="21"/>
      <c r="CB2606" s="21"/>
      <c r="CC2606" s="21"/>
      <c r="CD2606" s="22"/>
      <c r="CE2606" s="9"/>
      <c r="CF2606" s="9"/>
      <c r="CG2606" s="9"/>
      <c r="CH2606" s="9"/>
      <c r="CI2606" s="9"/>
      <c r="CJ2606" s="9"/>
      <c r="CK2606" s="9"/>
      <c r="CL2606" s="9"/>
      <c r="CM2606" s="10"/>
      <c r="CN2606" s="4"/>
      <c r="CO2606" s="4"/>
      <c r="CP2606" s="4"/>
      <c r="CQ2606" s="4"/>
      <c r="CR2606" s="4"/>
      <c r="CS2606" s="4"/>
      <c r="CT2606" s="4"/>
      <c r="CU2606" s="4"/>
      <c r="CV2606" s="4"/>
      <c r="CW2606" s="4"/>
      <c r="CX2606" s="4"/>
      <c r="CY2606" s="4"/>
      <c r="CZ2606" s="4"/>
      <c r="DD2606" s="3"/>
      <c r="DE2606" s="4"/>
      <c r="DF2606" s="4"/>
      <c r="DG2606" s="4"/>
      <c r="DH2606" s="4"/>
      <c r="DI2606" s="4"/>
      <c r="DJ2606" s="4"/>
      <c r="DK2606" s="4"/>
      <c r="DL2606" s="4"/>
      <c r="DM2606" s="4"/>
      <c r="DN2606" s="4"/>
      <c r="DO2606" s="4"/>
      <c r="DP2606" s="4"/>
      <c r="DQ2606" s="4"/>
      <c r="DR2606" s="4"/>
      <c r="DS2606" s="4"/>
      <c r="DT2606" s="4"/>
      <c r="DU2606" s="4"/>
      <c r="DV2606" s="4"/>
      <c r="DW2606" s="4"/>
      <c r="DX2606" s="4"/>
      <c r="DY2606" s="4"/>
      <c r="DZ2606" s="4"/>
      <c r="EE2606" s="4"/>
      <c r="EF2606" s="4"/>
      <c r="EG2606" s="4"/>
      <c r="EH2606" s="4"/>
      <c r="EI2606" s="4"/>
      <c r="EJ2606" s="4"/>
      <c r="EK2606" s="4"/>
      <c r="EL2606" s="4"/>
      <c r="EM2606" s="4"/>
      <c r="EN2606" s="4"/>
      <c r="EO2606" s="4"/>
      <c r="EP2606" s="4"/>
      <c r="EQ2606" s="4"/>
      <c r="ER2606" s="4"/>
      <c r="ES2606" s="4"/>
      <c r="ET2606" s="4"/>
      <c r="EU2606" s="4"/>
      <c r="EV2606" s="4"/>
      <c r="EW2606" s="4"/>
      <c r="EX2606" s="4"/>
      <c r="EY2606" s="4"/>
      <c r="EZ2606" s="4"/>
    </row>
    <row r="2607" spans="1:156">
      <c r="A2607" s="8">
        <v>2602</v>
      </c>
      <c r="B2607" s="21">
        <v>2013</v>
      </c>
      <c r="C2607" s="21">
        <v>1962</v>
      </c>
      <c r="D2607" s="22">
        <v>126.2553453</v>
      </c>
      <c r="E2607" s="9">
        <v>-78011.619200000001</v>
      </c>
      <c r="F2607" s="9">
        <v>1908641.9552</v>
      </c>
      <c r="G2607" s="9">
        <v>101672.62639999999</v>
      </c>
      <c r="H2607" s="9">
        <v>415880.52240000002</v>
      </c>
      <c r="I2607" s="9">
        <v>85716.661800000002</v>
      </c>
      <c r="J2607" s="9">
        <v>100219.7911</v>
      </c>
      <c r="K2607" s="9">
        <v>3761.5967000000001</v>
      </c>
      <c r="L2607" s="9">
        <v>2686381.5794000002</v>
      </c>
      <c r="M2607" s="9">
        <f t="shared" si="280"/>
        <v>96458.194400000008</v>
      </c>
      <c r="N2607" s="26"/>
      <c r="O2607" s="26"/>
      <c r="P2607" s="26"/>
      <c r="Q2607" s="26"/>
      <c r="R2607" s="26"/>
      <c r="S2607" s="26"/>
      <c r="T2607" s="26"/>
      <c r="U2607" s="26"/>
      <c r="V2607" s="33">
        <f t="shared" si="281"/>
        <v>-78011.619200000001</v>
      </c>
      <c r="W2607" s="26"/>
      <c r="X2607" s="26"/>
      <c r="Y2607" s="26"/>
      <c r="Z2607" s="26"/>
      <c r="AA2607" s="26"/>
      <c r="AB2607" s="38">
        <v>2014</v>
      </c>
      <c r="AC2607" s="38">
        <v>1962</v>
      </c>
      <c r="AD2607" s="39">
        <v>126.2553453</v>
      </c>
      <c r="AE2607" s="33">
        <v>9558.6718000000001</v>
      </c>
      <c r="AF2607" s="33">
        <v>2001316.7069999999</v>
      </c>
      <c r="AG2607" s="33">
        <v>106509.8227</v>
      </c>
      <c r="AH2607" s="33">
        <v>187501.4509</v>
      </c>
      <c r="AI2607" s="33">
        <v>91391.482600000003</v>
      </c>
      <c r="AJ2607" s="33">
        <v>362691.51949999999</v>
      </c>
      <c r="AK2607" s="33">
        <v>12443.823200000001</v>
      </c>
      <c r="AL2607" s="33">
        <v>2727408.4876999999</v>
      </c>
      <c r="AM2607" s="33">
        <f t="shared" si="282"/>
        <v>350247.69630000001</v>
      </c>
      <c r="AN2607" s="33"/>
      <c r="AO2607" s="33"/>
      <c r="AP2607" s="33"/>
      <c r="AQ2607" s="33"/>
      <c r="AR2607" s="33"/>
      <c r="AS2607" s="33"/>
      <c r="AT2607" s="33"/>
      <c r="AU2607" s="33"/>
      <c r="AV2607" s="33">
        <f t="shared" si="283"/>
        <v>9558.6718000000001</v>
      </c>
      <c r="AW2607" s="33"/>
      <c r="AX2607" s="33"/>
      <c r="AY2607" s="33"/>
      <c r="AZ2607" s="33"/>
      <c r="BA2607" s="38">
        <v>2602</v>
      </c>
      <c r="BB2607" s="38">
        <v>2015</v>
      </c>
      <c r="BC2607" s="38">
        <v>1963</v>
      </c>
      <c r="BD2607" s="39">
        <v>129.95508799999999</v>
      </c>
      <c r="BE2607" s="33">
        <f t="shared" si="284"/>
        <v>64288.431308742147</v>
      </c>
      <c r="BF2607" s="33">
        <v>2121885.9953999999</v>
      </c>
      <c r="BG2607" s="33">
        <v>106509.8227</v>
      </c>
      <c r="BH2607" s="33">
        <v>186582.82509999999</v>
      </c>
      <c r="BI2607" s="33">
        <v>74091.611708742697</v>
      </c>
      <c r="BJ2607" s="33">
        <v>354757.99670000002</v>
      </c>
      <c r="BK2607" s="33">
        <v>5874.5492999999997</v>
      </c>
      <c r="BL2607" s="33">
        <v>2773665.2710000002</v>
      </c>
      <c r="BM2607" s="33">
        <f t="shared" si="285"/>
        <v>348883.4474</v>
      </c>
      <c r="BN2607" s="9"/>
      <c r="BO2607" s="9"/>
      <c r="BP2607" s="9"/>
      <c r="BQ2607" s="9"/>
      <c r="BR2607" s="9"/>
      <c r="BS2607" s="9"/>
      <c r="BT2607" s="9"/>
      <c r="BU2607" s="9"/>
      <c r="BV2607" s="33">
        <f t="shared" si="286"/>
        <v>64288.431308742147</v>
      </c>
      <c r="BW2607" s="9"/>
      <c r="BX2607" s="9"/>
      <c r="BY2607" s="9"/>
      <c r="BZ2607" s="9"/>
      <c r="CA2607" s="21"/>
      <c r="CB2607" s="21"/>
      <c r="CC2607" s="21"/>
      <c r="CD2607" s="22"/>
      <c r="CE2607" s="9"/>
      <c r="CF2607" s="9"/>
      <c r="CG2607" s="9"/>
      <c r="CH2607" s="9"/>
      <c r="CI2607" s="9"/>
      <c r="CJ2607" s="9"/>
      <c r="CK2607" s="9"/>
      <c r="CL2607" s="9"/>
      <c r="CM2607" s="10"/>
      <c r="CN2607" s="4"/>
      <c r="CO2607" s="4"/>
      <c r="CP2607" s="4"/>
      <c r="CQ2607" s="4"/>
      <c r="CR2607" s="4"/>
      <c r="CS2607" s="4"/>
      <c r="CT2607" s="4"/>
      <c r="CU2607" s="4"/>
      <c r="CV2607" s="4"/>
      <c r="CW2607" s="4"/>
      <c r="CX2607" s="4"/>
      <c r="CY2607" s="4"/>
      <c r="CZ2607" s="4"/>
      <c r="DD2607" s="3"/>
      <c r="DE2607" s="4"/>
      <c r="DF2607" s="4"/>
      <c r="DG2607" s="4"/>
      <c r="DH2607" s="4"/>
      <c r="DI2607" s="4"/>
      <c r="DJ2607" s="4"/>
      <c r="DK2607" s="4"/>
      <c r="DL2607" s="4"/>
      <c r="DM2607" s="4"/>
      <c r="DN2607" s="4"/>
      <c r="DO2607" s="4"/>
      <c r="DP2607" s="4"/>
      <c r="DQ2607" s="4"/>
      <c r="DR2607" s="4"/>
      <c r="DS2607" s="4"/>
      <c r="DT2607" s="4"/>
      <c r="DU2607" s="4"/>
      <c r="DV2607" s="4"/>
      <c r="DW2607" s="4"/>
      <c r="DX2607" s="4"/>
      <c r="DY2607" s="4"/>
      <c r="DZ2607" s="4"/>
      <c r="EE2607" s="4"/>
      <c r="EF2607" s="4"/>
      <c r="EG2607" s="4"/>
      <c r="EH2607" s="4"/>
      <c r="EI2607" s="4"/>
      <c r="EJ2607" s="4"/>
      <c r="EK2607" s="4"/>
      <c r="EL2607" s="4"/>
      <c r="EM2607" s="4"/>
      <c r="EN2607" s="4"/>
      <c r="EO2607" s="4"/>
      <c r="EP2607" s="4"/>
      <c r="EQ2607" s="4"/>
      <c r="ER2607" s="4"/>
      <c r="ES2607" s="4"/>
      <c r="ET2607" s="4"/>
      <c r="EU2607" s="4"/>
      <c r="EV2607" s="4"/>
      <c r="EW2607" s="4"/>
      <c r="EX2607" s="4"/>
      <c r="EY2607" s="4"/>
      <c r="EZ2607" s="4"/>
    </row>
    <row r="2608" spans="1:156">
      <c r="A2608" s="8">
        <v>2603</v>
      </c>
      <c r="B2608" s="21">
        <v>2013</v>
      </c>
      <c r="C2608" s="21">
        <v>1987</v>
      </c>
      <c r="D2608" s="22">
        <v>105.1904648</v>
      </c>
      <c r="E2608" s="9">
        <v>-73148.797099999996</v>
      </c>
      <c r="F2608" s="9">
        <v>1911391.2039000001</v>
      </c>
      <c r="G2608" s="9">
        <v>101672.62639999999</v>
      </c>
      <c r="H2608" s="9">
        <v>415942.15840000001</v>
      </c>
      <c r="I2608" s="9">
        <v>85487.139599999995</v>
      </c>
      <c r="J2608" s="9">
        <v>103387.1664</v>
      </c>
      <c r="K2608" s="9">
        <v>3092.0284999999999</v>
      </c>
      <c r="L2608" s="9">
        <v>2687937.0633999999</v>
      </c>
      <c r="M2608" s="9">
        <f t="shared" si="280"/>
        <v>100295.1379</v>
      </c>
      <c r="N2608" s="26"/>
      <c r="O2608" s="26"/>
      <c r="P2608" s="26"/>
      <c r="Q2608" s="26"/>
      <c r="R2608" s="26"/>
      <c r="S2608" s="26"/>
      <c r="T2608" s="26"/>
      <c r="U2608" s="26"/>
      <c r="V2608" s="33">
        <f t="shared" si="281"/>
        <v>-73148.797099999996</v>
      </c>
      <c r="W2608" s="26"/>
      <c r="X2608" s="26"/>
      <c r="Y2608" s="26"/>
      <c r="Z2608" s="26"/>
      <c r="AA2608" s="26"/>
      <c r="AB2608" s="38">
        <v>2014</v>
      </c>
      <c r="AC2608" s="38">
        <v>1969</v>
      </c>
      <c r="AD2608" s="39">
        <v>154.8868702</v>
      </c>
      <c r="AE2608" s="33">
        <v>113135.789</v>
      </c>
      <c r="AF2608" s="33">
        <v>1983042.0791</v>
      </c>
      <c r="AG2608" s="33">
        <v>106509.8227</v>
      </c>
      <c r="AH2608" s="33">
        <v>192221.84289999999</v>
      </c>
      <c r="AI2608" s="33">
        <v>73649.719100000002</v>
      </c>
      <c r="AJ2608" s="33">
        <v>493314.91859999998</v>
      </c>
      <c r="AK2608" s="33">
        <v>0</v>
      </c>
      <c r="AL2608" s="33">
        <v>2735602.5934000001</v>
      </c>
      <c r="AM2608" s="33">
        <f t="shared" si="282"/>
        <v>493314.91859999998</v>
      </c>
      <c r="AN2608" s="33"/>
      <c r="AO2608" s="33"/>
      <c r="AP2608" s="33"/>
      <c r="AQ2608" s="33"/>
      <c r="AR2608" s="33"/>
      <c r="AS2608" s="33"/>
      <c r="AT2608" s="33"/>
      <c r="AU2608" s="33"/>
      <c r="AV2608" s="33">
        <f t="shared" si="283"/>
        <v>113135.789</v>
      </c>
      <c r="AW2608" s="33"/>
      <c r="AX2608" s="33"/>
      <c r="AY2608" s="33"/>
      <c r="AZ2608" s="33"/>
      <c r="BA2608" s="38">
        <v>2603</v>
      </c>
      <c r="BB2608" s="38">
        <v>2015</v>
      </c>
      <c r="BC2608" s="38">
        <v>1970</v>
      </c>
      <c r="BD2608" s="39">
        <v>124.7922181</v>
      </c>
      <c r="BE2608" s="33">
        <f t="shared" si="284"/>
        <v>-87751.137347036973</v>
      </c>
      <c r="BF2608" s="33">
        <v>2046235.1839999999</v>
      </c>
      <c r="BG2608" s="33">
        <v>106509.8227</v>
      </c>
      <c r="BH2608" s="33">
        <v>183711.7426</v>
      </c>
      <c r="BI2608" s="33">
        <v>84882.678552962898</v>
      </c>
      <c r="BJ2608" s="33">
        <v>297284.05670000002</v>
      </c>
      <c r="BK2608" s="33">
        <v>23195.528300000002</v>
      </c>
      <c r="BL2608" s="33">
        <v>2783179.0935999998</v>
      </c>
      <c r="BM2608" s="33">
        <f t="shared" si="285"/>
        <v>274088.52840000001</v>
      </c>
      <c r="BN2608" s="9"/>
      <c r="BO2608" s="9"/>
      <c r="BP2608" s="9"/>
      <c r="BQ2608" s="9"/>
      <c r="BR2608" s="9"/>
      <c r="BS2608" s="9"/>
      <c r="BT2608" s="9"/>
      <c r="BU2608" s="9"/>
      <c r="BV2608" s="33">
        <f t="shared" si="286"/>
        <v>-87751.137347036973</v>
      </c>
      <c r="BW2608" s="9"/>
      <c r="BX2608" s="9"/>
      <c r="BY2608" s="9"/>
      <c r="BZ2608" s="9"/>
      <c r="CA2608" s="21"/>
      <c r="CB2608" s="21"/>
      <c r="CC2608" s="21"/>
      <c r="CD2608" s="22"/>
      <c r="CE2608" s="9"/>
      <c r="CF2608" s="9"/>
      <c r="CG2608" s="9"/>
      <c r="CH2608" s="9"/>
      <c r="CI2608" s="9"/>
      <c r="CJ2608" s="9"/>
      <c r="CK2608" s="9"/>
      <c r="CL2608" s="9"/>
      <c r="CM2608" s="10"/>
      <c r="CN2608" s="4"/>
      <c r="CO2608" s="4"/>
      <c r="CP2608" s="4"/>
      <c r="CQ2608" s="4"/>
      <c r="CR2608" s="4"/>
      <c r="CS2608" s="4"/>
      <c r="CT2608" s="4"/>
      <c r="CU2608" s="4"/>
      <c r="CV2608" s="4"/>
      <c r="CW2608" s="4"/>
      <c r="CX2608" s="4"/>
      <c r="CY2608" s="4"/>
      <c r="CZ2608" s="4"/>
      <c r="DD2608" s="3"/>
      <c r="DE2608" s="4"/>
      <c r="DF2608" s="4"/>
      <c r="DG2608" s="4"/>
      <c r="DH2608" s="4"/>
      <c r="DI2608" s="4"/>
      <c r="DJ2608" s="4"/>
      <c r="DK2608" s="4"/>
      <c r="DL2608" s="4"/>
      <c r="DM2608" s="4"/>
      <c r="DN2608" s="4"/>
      <c r="DO2608" s="4"/>
      <c r="DP2608" s="4"/>
      <c r="DQ2608" s="4"/>
      <c r="DR2608" s="4"/>
      <c r="DS2608" s="4"/>
      <c r="DT2608" s="4"/>
      <c r="DU2608" s="4"/>
      <c r="DV2608" s="4"/>
      <c r="DW2608" s="4"/>
      <c r="DX2608" s="4"/>
      <c r="DY2608" s="4"/>
      <c r="DZ2608" s="4"/>
      <c r="EE2608" s="4"/>
      <c r="EF2608" s="4"/>
      <c r="EG2608" s="4"/>
      <c r="EH2608" s="4"/>
      <c r="EI2608" s="4"/>
      <c r="EJ2608" s="4"/>
      <c r="EK2608" s="4"/>
      <c r="EL2608" s="4"/>
      <c r="EM2608" s="4"/>
      <c r="EN2608" s="4"/>
      <c r="EO2608" s="4"/>
      <c r="EP2608" s="4"/>
      <c r="EQ2608" s="4"/>
      <c r="ER2608" s="4"/>
      <c r="ES2608" s="4"/>
      <c r="ET2608" s="4"/>
      <c r="EU2608" s="4"/>
      <c r="EV2608" s="4"/>
      <c r="EW2608" s="4"/>
      <c r="EX2608" s="4"/>
      <c r="EY2608" s="4"/>
      <c r="EZ2608" s="4"/>
    </row>
    <row r="2609" spans="1:156">
      <c r="A2609" s="8">
        <v>2604</v>
      </c>
      <c r="B2609" s="21">
        <v>2013</v>
      </c>
      <c r="C2609" s="21">
        <v>1961</v>
      </c>
      <c r="D2609" s="22">
        <v>139.37192200000001</v>
      </c>
      <c r="E2609" s="9">
        <v>-5328.6932999999999</v>
      </c>
      <c r="F2609" s="9">
        <v>1962380.4084000001</v>
      </c>
      <c r="G2609" s="9">
        <v>101672.62639999999</v>
      </c>
      <c r="H2609" s="9">
        <v>414733.52510000003</v>
      </c>
      <c r="I2609" s="9">
        <v>89987.885299999994</v>
      </c>
      <c r="J2609" s="9">
        <v>135461.30319999999</v>
      </c>
      <c r="K2609" s="9">
        <v>19202.096600000001</v>
      </c>
      <c r="L2609" s="9">
        <v>2690362.3451999999</v>
      </c>
      <c r="M2609" s="9">
        <f t="shared" si="280"/>
        <v>116259.20659999999</v>
      </c>
      <c r="N2609" s="26"/>
      <c r="O2609" s="26"/>
      <c r="P2609" s="26"/>
      <c r="Q2609" s="26"/>
      <c r="R2609" s="26"/>
      <c r="S2609" s="26"/>
      <c r="T2609" s="26"/>
      <c r="U2609" s="26"/>
      <c r="V2609" s="33">
        <f t="shared" si="281"/>
        <v>-5328.6932999999999</v>
      </c>
      <c r="W2609" s="26"/>
      <c r="X2609" s="26"/>
      <c r="Y2609" s="26"/>
      <c r="Z2609" s="26"/>
      <c r="AA2609" s="26"/>
      <c r="AB2609" s="38">
        <v>2014</v>
      </c>
      <c r="AC2609" s="38">
        <v>2005</v>
      </c>
      <c r="AD2609" s="39">
        <v>109.369305</v>
      </c>
      <c r="AE2609" s="33">
        <v>-52859.138400000003</v>
      </c>
      <c r="AF2609" s="33">
        <v>2062153.3836000001</v>
      </c>
      <c r="AG2609" s="33">
        <v>106509.8227</v>
      </c>
      <c r="AH2609" s="33">
        <v>189774.9284</v>
      </c>
      <c r="AI2609" s="33">
        <v>82846.535600000003</v>
      </c>
      <c r="AJ2609" s="33">
        <v>259850.9185</v>
      </c>
      <c r="AK2609" s="33">
        <v>36877.839599999999</v>
      </c>
      <c r="AL2609" s="33">
        <v>2717116.8875000002</v>
      </c>
      <c r="AM2609" s="33">
        <f t="shared" si="282"/>
        <v>222973.07889999999</v>
      </c>
      <c r="AN2609" s="33"/>
      <c r="AO2609" s="33"/>
      <c r="AP2609" s="33"/>
      <c r="AQ2609" s="33"/>
      <c r="AR2609" s="33"/>
      <c r="AS2609" s="33"/>
      <c r="AT2609" s="33"/>
      <c r="AU2609" s="33"/>
      <c r="AV2609" s="33">
        <f t="shared" si="283"/>
        <v>-52859.138400000003</v>
      </c>
      <c r="AW2609" s="33"/>
      <c r="AX2609" s="33"/>
      <c r="AY2609" s="33"/>
      <c r="AZ2609" s="33"/>
      <c r="BA2609" s="38">
        <v>2604</v>
      </c>
      <c r="BB2609" s="38">
        <v>2015</v>
      </c>
      <c r="BC2609" s="38">
        <v>2006</v>
      </c>
      <c r="BD2609" s="39">
        <v>140.6011187</v>
      </c>
      <c r="BE2609" s="33">
        <f t="shared" si="284"/>
        <v>54381.718861307949</v>
      </c>
      <c r="BF2609" s="33">
        <v>2133003.2066000002</v>
      </c>
      <c r="BG2609" s="33">
        <v>106509.8227</v>
      </c>
      <c r="BH2609" s="33">
        <v>184405.2211</v>
      </c>
      <c r="BI2609" s="33">
        <v>82276.214761308001</v>
      </c>
      <c r="BJ2609" s="33">
        <v>396903.7536</v>
      </c>
      <c r="BK2609" s="33">
        <v>52790.720099999999</v>
      </c>
      <c r="BL2609" s="33">
        <v>2795925.7798000001</v>
      </c>
      <c r="BM2609" s="33">
        <f t="shared" si="285"/>
        <v>344113.03350000002</v>
      </c>
      <c r="BN2609" s="9"/>
      <c r="BO2609" s="9"/>
      <c r="BP2609" s="9"/>
      <c r="BQ2609" s="9"/>
      <c r="BR2609" s="9"/>
      <c r="BS2609" s="9"/>
      <c r="BT2609" s="9"/>
      <c r="BU2609" s="9"/>
      <c r="BV2609" s="33">
        <f t="shared" si="286"/>
        <v>54381.718861307949</v>
      </c>
      <c r="BW2609" s="9"/>
      <c r="BX2609" s="9"/>
      <c r="BY2609" s="9"/>
      <c r="BZ2609" s="9"/>
      <c r="CA2609" s="21"/>
      <c r="CB2609" s="21"/>
      <c r="CC2609" s="21"/>
      <c r="CD2609" s="22"/>
      <c r="CE2609" s="9"/>
      <c r="CF2609" s="9"/>
      <c r="CG2609" s="9"/>
      <c r="CH2609" s="9"/>
      <c r="CI2609" s="9"/>
      <c r="CJ2609" s="9"/>
      <c r="CK2609" s="9"/>
      <c r="CL2609" s="9"/>
      <c r="CM2609" s="10"/>
      <c r="CN2609" s="4"/>
      <c r="CO2609" s="4"/>
      <c r="CP2609" s="4"/>
      <c r="CQ2609" s="4"/>
      <c r="CR2609" s="4"/>
      <c r="CS2609" s="4"/>
      <c r="CT2609" s="4"/>
      <c r="CU2609" s="4"/>
      <c r="CV2609" s="4"/>
      <c r="CW2609" s="4"/>
      <c r="CX2609" s="4"/>
      <c r="CY2609" s="4"/>
      <c r="CZ2609" s="4"/>
      <c r="DD2609" s="3"/>
      <c r="DE2609" s="4"/>
      <c r="DF2609" s="4"/>
      <c r="DG2609" s="4"/>
      <c r="DH2609" s="4"/>
      <c r="DI2609" s="4"/>
      <c r="DJ2609" s="4"/>
      <c r="DK2609" s="4"/>
      <c r="DL2609" s="4"/>
      <c r="DM2609" s="4"/>
      <c r="DN2609" s="4"/>
      <c r="DO2609" s="4"/>
      <c r="DP2609" s="4"/>
      <c r="DQ2609" s="4"/>
      <c r="DR2609" s="4"/>
      <c r="DS2609" s="4"/>
      <c r="DT2609" s="4"/>
      <c r="DU2609" s="4"/>
      <c r="DV2609" s="4"/>
      <c r="DW2609" s="4"/>
      <c r="DX2609" s="4"/>
      <c r="DY2609" s="4"/>
      <c r="DZ2609" s="4"/>
      <c r="EE2609" s="4"/>
      <c r="EF2609" s="4"/>
      <c r="EG2609" s="4"/>
      <c r="EH2609" s="4"/>
      <c r="EI2609" s="4"/>
      <c r="EJ2609" s="4"/>
      <c r="EK2609" s="4"/>
      <c r="EL2609" s="4"/>
      <c r="EM2609" s="4"/>
      <c r="EN2609" s="4"/>
      <c r="EO2609" s="4"/>
      <c r="EP2609" s="4"/>
      <c r="EQ2609" s="4"/>
      <c r="ER2609" s="4"/>
      <c r="ES2609" s="4"/>
      <c r="ET2609" s="4"/>
      <c r="EU2609" s="4"/>
      <c r="EV2609" s="4"/>
      <c r="EW2609" s="4"/>
      <c r="EX2609" s="4"/>
      <c r="EY2609" s="4"/>
      <c r="EZ2609" s="4"/>
    </row>
    <row r="2610" spans="1:156">
      <c r="A2610" s="8">
        <v>2605</v>
      </c>
      <c r="B2610" s="21">
        <v>2013</v>
      </c>
      <c r="C2610" s="21">
        <v>1957</v>
      </c>
      <c r="D2610" s="22">
        <v>143.02299429999999</v>
      </c>
      <c r="E2610" s="9">
        <v>-65312.833400000003</v>
      </c>
      <c r="F2610" s="9">
        <v>1952582.9785</v>
      </c>
      <c r="G2610" s="9">
        <v>101672.62639999999</v>
      </c>
      <c r="H2610" s="9">
        <v>415585.99290000001</v>
      </c>
      <c r="I2610" s="9">
        <v>86813.439700000003</v>
      </c>
      <c r="J2610" s="9">
        <v>96125.356299999999</v>
      </c>
      <c r="K2610" s="9">
        <v>25293.1531</v>
      </c>
      <c r="L2610" s="9">
        <v>2692800.0740999999</v>
      </c>
      <c r="M2610" s="9">
        <f t="shared" si="280"/>
        <v>70832.203200000004</v>
      </c>
      <c r="N2610" s="26"/>
      <c r="O2610" s="26"/>
      <c r="P2610" s="26"/>
      <c r="Q2610" s="26"/>
      <c r="R2610" s="26"/>
      <c r="S2610" s="26"/>
      <c r="T2610" s="26"/>
      <c r="U2610" s="26"/>
      <c r="V2610" s="33">
        <f t="shared" si="281"/>
        <v>-65312.833400000003</v>
      </c>
      <c r="W2610" s="26"/>
      <c r="X2610" s="26"/>
      <c r="Y2610" s="26"/>
      <c r="Z2610" s="26"/>
      <c r="AA2610" s="26"/>
      <c r="AB2610" s="38">
        <v>2014</v>
      </c>
      <c r="AC2610" s="38">
        <v>2002</v>
      </c>
      <c r="AD2610" s="39">
        <v>126.5561804</v>
      </c>
      <c r="AE2610" s="33">
        <v>-131573.94690000001</v>
      </c>
      <c r="AF2610" s="33">
        <v>2048317.0482999999</v>
      </c>
      <c r="AG2610" s="33">
        <v>106509.8227</v>
      </c>
      <c r="AH2610" s="33">
        <v>178144.8112</v>
      </c>
      <c r="AI2610" s="33">
        <v>126558.7499</v>
      </c>
      <c r="AJ2610" s="33">
        <v>234390.9191</v>
      </c>
      <c r="AK2610" s="33">
        <v>98145.443199999994</v>
      </c>
      <c r="AL2610" s="33">
        <v>2727349.8549000002</v>
      </c>
      <c r="AM2610" s="33">
        <f t="shared" si="282"/>
        <v>136245.47590000002</v>
      </c>
      <c r="AN2610" s="33"/>
      <c r="AO2610" s="33"/>
      <c r="AP2610" s="33"/>
      <c r="AQ2610" s="33"/>
      <c r="AR2610" s="33"/>
      <c r="AS2610" s="33"/>
      <c r="AT2610" s="33"/>
      <c r="AU2610" s="33"/>
      <c r="AV2610" s="33">
        <f t="shared" si="283"/>
        <v>-131573.94690000001</v>
      </c>
      <c r="AW2610" s="33"/>
      <c r="AX2610" s="33"/>
      <c r="AY2610" s="33"/>
      <c r="AZ2610" s="33"/>
      <c r="BA2610" s="38">
        <v>2605</v>
      </c>
      <c r="BB2610" s="38">
        <v>2015</v>
      </c>
      <c r="BC2610" s="38">
        <v>2003</v>
      </c>
      <c r="BD2610" s="39">
        <v>107.2128158</v>
      </c>
      <c r="BE2610" s="33">
        <f t="shared" si="284"/>
        <v>-166586.40599706769</v>
      </c>
      <c r="BF2610" s="33">
        <v>2137872.5336000002</v>
      </c>
      <c r="BG2610" s="33">
        <v>106509.8227</v>
      </c>
      <c r="BH2610" s="33">
        <v>174720.31020000001</v>
      </c>
      <c r="BI2610" s="33">
        <v>118677.301102932</v>
      </c>
      <c r="BJ2610" s="33">
        <v>247093.97640000001</v>
      </c>
      <c r="BK2610" s="33">
        <v>148941.95619999999</v>
      </c>
      <c r="BL2610" s="33">
        <v>2802518.3938000002</v>
      </c>
      <c r="BM2610" s="33">
        <f t="shared" si="285"/>
        <v>98152.020200000028</v>
      </c>
      <c r="BN2610" s="9"/>
      <c r="BO2610" s="9"/>
      <c r="BP2610" s="9"/>
      <c r="BQ2610" s="9"/>
      <c r="BR2610" s="9"/>
      <c r="BS2610" s="9"/>
      <c r="BT2610" s="9"/>
      <c r="BU2610" s="9"/>
      <c r="BV2610" s="33">
        <f t="shared" si="286"/>
        <v>-166586.40599706769</v>
      </c>
      <c r="BW2610" s="9"/>
      <c r="BX2610" s="9"/>
      <c r="BY2610" s="9"/>
      <c r="BZ2610" s="9"/>
      <c r="CA2610" s="21"/>
      <c r="CB2610" s="21"/>
      <c r="CC2610" s="21"/>
      <c r="CD2610" s="22"/>
      <c r="CE2610" s="9"/>
      <c r="CF2610" s="9"/>
      <c r="CG2610" s="9"/>
      <c r="CH2610" s="9"/>
      <c r="CI2610" s="9"/>
      <c r="CJ2610" s="9"/>
      <c r="CK2610" s="9"/>
      <c r="CL2610" s="9"/>
      <c r="CM2610" s="10"/>
      <c r="CN2610" s="4"/>
      <c r="CO2610" s="4"/>
      <c r="CP2610" s="4"/>
      <c r="CQ2610" s="4"/>
      <c r="CR2610" s="4"/>
      <c r="CS2610" s="4"/>
      <c r="CT2610" s="4"/>
      <c r="CU2610" s="4"/>
      <c r="CV2610" s="4"/>
      <c r="CW2610" s="4"/>
      <c r="CX2610" s="4"/>
      <c r="CY2610" s="4"/>
      <c r="CZ2610" s="4"/>
      <c r="DD2610" s="3"/>
      <c r="DE2610" s="4"/>
      <c r="DF2610" s="4"/>
      <c r="DG2610" s="4"/>
      <c r="DH2610" s="4"/>
      <c r="DI2610" s="4"/>
      <c r="DJ2610" s="4"/>
      <c r="DK2610" s="4"/>
      <c r="DL2610" s="4"/>
      <c r="DM2610" s="4"/>
      <c r="DN2610" s="4"/>
      <c r="DO2610" s="4"/>
      <c r="DP2610" s="4"/>
      <c r="DQ2610" s="4"/>
      <c r="DR2610" s="4"/>
      <c r="DS2610" s="4"/>
      <c r="DT2610" s="4"/>
      <c r="DU2610" s="4"/>
      <c r="DV2610" s="4"/>
      <c r="DW2610" s="4"/>
      <c r="DX2610" s="4"/>
      <c r="DY2610" s="4"/>
      <c r="DZ2610" s="4"/>
      <c r="EE2610" s="4"/>
      <c r="EF2610" s="4"/>
      <c r="EG2610" s="4"/>
      <c r="EH2610" s="4"/>
      <c r="EI2610" s="4"/>
      <c r="EJ2610" s="4"/>
      <c r="EK2610" s="4"/>
      <c r="EL2610" s="4"/>
      <c r="EM2610" s="4"/>
      <c r="EN2610" s="4"/>
      <c r="EO2610" s="4"/>
      <c r="EP2610" s="4"/>
      <c r="EQ2610" s="4"/>
      <c r="ER2610" s="4"/>
      <c r="ES2610" s="4"/>
      <c r="ET2610" s="4"/>
      <c r="EU2610" s="4"/>
      <c r="EV2610" s="4"/>
      <c r="EW2610" s="4"/>
      <c r="EX2610" s="4"/>
      <c r="EY2610" s="4"/>
      <c r="EZ2610" s="4"/>
    </row>
    <row r="2611" spans="1:156">
      <c r="A2611" s="8">
        <v>2606</v>
      </c>
      <c r="B2611" s="21">
        <v>2013</v>
      </c>
      <c r="C2611" s="21">
        <v>1957</v>
      </c>
      <c r="D2611" s="22">
        <v>143.02299429999999</v>
      </c>
      <c r="E2611" s="9">
        <v>-70990.003899999996</v>
      </c>
      <c r="F2611" s="9">
        <v>1964255.9254999999</v>
      </c>
      <c r="G2611" s="9">
        <v>101672.62639999999</v>
      </c>
      <c r="H2611" s="9">
        <v>415254.97019999998</v>
      </c>
      <c r="I2611" s="9">
        <v>88046.112299999993</v>
      </c>
      <c r="J2611" s="9">
        <v>102207.15790000001</v>
      </c>
      <c r="K2611" s="9">
        <v>52422.478999999999</v>
      </c>
      <c r="L2611" s="9">
        <v>2690004.3171000001</v>
      </c>
      <c r="M2611" s="9">
        <f t="shared" si="280"/>
        <v>49784.678900000006</v>
      </c>
      <c r="N2611" s="26"/>
      <c r="O2611" s="26"/>
      <c r="P2611" s="26"/>
      <c r="Q2611" s="26"/>
      <c r="R2611" s="26"/>
      <c r="S2611" s="26"/>
      <c r="T2611" s="26"/>
      <c r="U2611" s="26"/>
      <c r="V2611" s="33">
        <f t="shared" si="281"/>
        <v>-70990.003899999996</v>
      </c>
      <c r="W2611" s="26"/>
      <c r="X2611" s="26"/>
      <c r="Y2611" s="26"/>
      <c r="Z2611" s="26"/>
      <c r="AA2611" s="26"/>
      <c r="AB2611" s="38">
        <v>2014</v>
      </c>
      <c r="AC2611" s="38">
        <v>1996</v>
      </c>
      <c r="AD2611" s="39">
        <v>184.8110351</v>
      </c>
      <c r="AE2611" s="33">
        <v>440648.32770000002</v>
      </c>
      <c r="AF2611" s="33">
        <v>2097717.0548</v>
      </c>
      <c r="AG2611" s="33">
        <v>106509.8227</v>
      </c>
      <c r="AH2611" s="33">
        <v>190502.44450000001</v>
      </c>
      <c r="AI2611" s="33">
        <v>80112.14</v>
      </c>
      <c r="AJ2611" s="33">
        <v>728297.21669999999</v>
      </c>
      <c r="AK2611" s="33">
        <v>7630.0752000000002</v>
      </c>
      <c r="AL2611" s="33">
        <v>2754860.2757999999</v>
      </c>
      <c r="AM2611" s="33">
        <f t="shared" si="282"/>
        <v>720667.14150000003</v>
      </c>
      <c r="AN2611" s="33"/>
      <c r="AO2611" s="33"/>
      <c r="AP2611" s="33"/>
      <c r="AQ2611" s="33"/>
      <c r="AR2611" s="33"/>
      <c r="AS2611" s="33"/>
      <c r="AT2611" s="33"/>
      <c r="AU2611" s="33"/>
      <c r="AV2611" s="33">
        <f t="shared" si="283"/>
        <v>440648.32770000002</v>
      </c>
      <c r="AW2611" s="33"/>
      <c r="AX2611" s="33"/>
      <c r="AY2611" s="33"/>
      <c r="AZ2611" s="33"/>
      <c r="BA2611" s="38">
        <v>2606</v>
      </c>
      <c r="BB2611" s="38">
        <v>2015</v>
      </c>
      <c r="BC2611" s="38">
        <v>1997</v>
      </c>
      <c r="BD2611" s="39">
        <v>193.73167799999999</v>
      </c>
      <c r="BE2611" s="33">
        <f t="shared" si="284"/>
        <v>209702.41741795372</v>
      </c>
      <c r="BF2611" s="33">
        <v>2176656.6368999998</v>
      </c>
      <c r="BG2611" s="33">
        <v>106509.8227</v>
      </c>
      <c r="BH2611" s="33">
        <v>185875.177</v>
      </c>
      <c r="BI2611" s="33">
        <v>76751.332717953803</v>
      </c>
      <c r="BJ2611" s="33">
        <v>473900.16340000002</v>
      </c>
      <c r="BK2611" s="33">
        <v>5594.0484999999999</v>
      </c>
      <c r="BL2611" s="33">
        <v>2804396.6667999998</v>
      </c>
      <c r="BM2611" s="33">
        <f t="shared" si="285"/>
        <v>468306.11490000004</v>
      </c>
      <c r="BN2611" s="9"/>
      <c r="BO2611" s="9"/>
      <c r="BP2611" s="9"/>
      <c r="BQ2611" s="9"/>
      <c r="BR2611" s="9"/>
      <c r="BS2611" s="9"/>
      <c r="BT2611" s="9"/>
      <c r="BU2611" s="9"/>
      <c r="BV2611" s="33">
        <f t="shared" si="286"/>
        <v>209702.41741795372</v>
      </c>
      <c r="BW2611" s="9"/>
      <c r="BX2611" s="9"/>
      <c r="BY2611" s="9"/>
      <c r="BZ2611" s="9"/>
      <c r="CA2611" s="21"/>
      <c r="CB2611" s="21"/>
      <c r="CC2611" s="21"/>
      <c r="CD2611" s="22"/>
      <c r="CE2611" s="9"/>
      <c r="CF2611" s="9"/>
      <c r="CG2611" s="9"/>
      <c r="CH2611" s="9"/>
      <c r="CI2611" s="9"/>
      <c r="CJ2611" s="9"/>
      <c r="CK2611" s="9"/>
      <c r="CL2611" s="9"/>
      <c r="CM2611" s="10"/>
      <c r="CN2611" s="4"/>
      <c r="CO2611" s="4"/>
      <c r="CP2611" s="4"/>
      <c r="CQ2611" s="4"/>
      <c r="CR2611" s="4"/>
      <c r="CS2611" s="4"/>
      <c r="CT2611" s="4"/>
      <c r="CU2611" s="4"/>
      <c r="CV2611" s="4"/>
      <c r="CW2611" s="4"/>
      <c r="CX2611" s="4"/>
      <c r="CY2611" s="4"/>
      <c r="CZ2611" s="4"/>
      <c r="DD2611" s="3"/>
      <c r="DE2611" s="4"/>
      <c r="DF2611" s="4"/>
      <c r="DG2611" s="4"/>
      <c r="DH2611" s="4"/>
      <c r="DI2611" s="4"/>
      <c r="DJ2611" s="4"/>
      <c r="DK2611" s="4"/>
      <c r="DL2611" s="4"/>
      <c r="DM2611" s="4"/>
      <c r="DN2611" s="4"/>
      <c r="DO2611" s="4"/>
      <c r="DP2611" s="4"/>
      <c r="DQ2611" s="4"/>
      <c r="DR2611" s="4"/>
      <c r="DS2611" s="4"/>
      <c r="DT2611" s="4"/>
      <c r="DU2611" s="4"/>
      <c r="DV2611" s="4"/>
      <c r="DW2611" s="4"/>
      <c r="DX2611" s="4"/>
      <c r="DY2611" s="4"/>
      <c r="DZ2611" s="4"/>
      <c r="EE2611" s="4"/>
      <c r="EF2611" s="4"/>
      <c r="EG2611" s="4"/>
      <c r="EH2611" s="4"/>
      <c r="EI2611" s="4"/>
      <c r="EJ2611" s="4"/>
      <c r="EK2611" s="4"/>
      <c r="EL2611" s="4"/>
      <c r="EM2611" s="4"/>
      <c r="EN2611" s="4"/>
      <c r="EO2611" s="4"/>
      <c r="EP2611" s="4"/>
      <c r="EQ2611" s="4"/>
      <c r="ER2611" s="4"/>
      <c r="ES2611" s="4"/>
      <c r="ET2611" s="4"/>
      <c r="EU2611" s="4"/>
      <c r="EV2611" s="4"/>
      <c r="EW2611" s="4"/>
      <c r="EX2611" s="4"/>
      <c r="EY2611" s="4"/>
      <c r="EZ2611" s="4"/>
    </row>
    <row r="2612" spans="1:156">
      <c r="A2612" s="8">
        <v>2607</v>
      </c>
      <c r="B2612" s="21">
        <v>2013</v>
      </c>
      <c r="C2612" s="21">
        <v>1961</v>
      </c>
      <c r="D2612" s="22">
        <v>139.37192200000001</v>
      </c>
      <c r="E2612" s="9">
        <v>-48886.674800000001</v>
      </c>
      <c r="F2612" s="9">
        <v>1912423.2912999999</v>
      </c>
      <c r="G2612" s="9">
        <v>101672.62639999999</v>
      </c>
      <c r="H2612" s="9">
        <v>415198.85460000002</v>
      </c>
      <c r="I2612" s="9">
        <v>88255.077300000004</v>
      </c>
      <c r="J2612" s="9">
        <v>129891.1683</v>
      </c>
      <c r="K2612" s="9">
        <v>4751.8359</v>
      </c>
      <c r="L2612" s="9">
        <v>2691575.8566999999</v>
      </c>
      <c r="M2612" s="9">
        <f t="shared" si="280"/>
        <v>125139.3324</v>
      </c>
      <c r="N2612" s="26"/>
      <c r="O2612" s="26"/>
      <c r="P2612" s="26"/>
      <c r="Q2612" s="26"/>
      <c r="R2612" s="26"/>
      <c r="S2612" s="26"/>
      <c r="T2612" s="26"/>
      <c r="U2612" s="26"/>
      <c r="V2612" s="33">
        <f t="shared" si="281"/>
        <v>-48886.674800000001</v>
      </c>
      <c r="W2612" s="26"/>
      <c r="X2612" s="26"/>
      <c r="Y2612" s="26"/>
      <c r="Z2612" s="26"/>
      <c r="AA2612" s="26"/>
      <c r="AB2612" s="38">
        <v>2014</v>
      </c>
      <c r="AC2612" s="38">
        <v>1974</v>
      </c>
      <c r="AD2612" s="39">
        <v>194.84334010000001</v>
      </c>
      <c r="AE2612" s="33">
        <v>10260.912200000001</v>
      </c>
      <c r="AF2612" s="33">
        <v>2029407.1740000001</v>
      </c>
      <c r="AG2612" s="33">
        <v>106509.8227</v>
      </c>
      <c r="AH2612" s="33">
        <v>190228.8431</v>
      </c>
      <c r="AI2612" s="33">
        <v>81140.480800000005</v>
      </c>
      <c r="AJ2612" s="33">
        <v>357950.70529999997</v>
      </c>
      <c r="AK2612" s="33">
        <v>5787.2195000000002</v>
      </c>
      <c r="AL2612" s="33">
        <v>2749188.8942999998</v>
      </c>
      <c r="AM2612" s="33">
        <f t="shared" si="282"/>
        <v>352163.48579999997</v>
      </c>
      <c r="AN2612" s="33"/>
      <c r="AO2612" s="33"/>
      <c r="AP2612" s="33"/>
      <c r="AQ2612" s="33"/>
      <c r="AR2612" s="33"/>
      <c r="AS2612" s="33"/>
      <c r="AT2612" s="33"/>
      <c r="AU2612" s="33"/>
      <c r="AV2612" s="33">
        <f t="shared" si="283"/>
        <v>10260.912200000001</v>
      </c>
      <c r="AW2612" s="33"/>
      <c r="AX2612" s="33"/>
      <c r="AY2612" s="33"/>
      <c r="AZ2612" s="33"/>
      <c r="BA2612" s="38">
        <v>2607</v>
      </c>
      <c r="BB2612" s="38">
        <v>2015</v>
      </c>
      <c r="BC2612" s="38">
        <v>1975</v>
      </c>
      <c r="BD2612" s="39">
        <v>140.76798020000001</v>
      </c>
      <c r="BE2612" s="33">
        <f t="shared" si="284"/>
        <v>-23029.584396115039</v>
      </c>
      <c r="BF2612" s="33">
        <v>2104997.6982</v>
      </c>
      <c r="BG2612" s="33">
        <v>106509.8227</v>
      </c>
      <c r="BH2612" s="33">
        <v>185382.13219999999</v>
      </c>
      <c r="BI2612" s="33">
        <v>78604.459103885398</v>
      </c>
      <c r="BJ2612" s="33">
        <v>280076.76270000002</v>
      </c>
      <c r="BK2612" s="33">
        <v>8165.31</v>
      </c>
      <c r="BL2612" s="33">
        <v>2770435.1493000002</v>
      </c>
      <c r="BM2612" s="33">
        <f t="shared" si="285"/>
        <v>271911.45270000002</v>
      </c>
      <c r="BN2612" s="9"/>
      <c r="BO2612" s="9"/>
      <c r="BP2612" s="9"/>
      <c r="BQ2612" s="9"/>
      <c r="BR2612" s="9"/>
      <c r="BS2612" s="9"/>
      <c r="BT2612" s="9"/>
      <c r="BU2612" s="9"/>
      <c r="BV2612" s="33">
        <f t="shared" si="286"/>
        <v>-23029.584396115039</v>
      </c>
      <c r="BW2612" s="9"/>
      <c r="BX2612" s="9"/>
      <c r="BY2612" s="9"/>
      <c r="BZ2612" s="9"/>
      <c r="CA2612" s="21"/>
      <c r="CB2612" s="21"/>
      <c r="CC2612" s="21"/>
      <c r="CD2612" s="22"/>
      <c r="CE2612" s="9"/>
      <c r="CF2612" s="9"/>
      <c r="CG2612" s="9"/>
      <c r="CH2612" s="9"/>
      <c r="CI2612" s="9"/>
      <c r="CJ2612" s="9"/>
      <c r="CK2612" s="9"/>
      <c r="CL2612" s="9"/>
      <c r="CM2612" s="10"/>
      <c r="CN2612" s="4"/>
      <c r="CO2612" s="4"/>
      <c r="CP2612" s="4"/>
      <c r="CQ2612" s="4"/>
      <c r="CR2612" s="4"/>
      <c r="CS2612" s="4"/>
      <c r="CT2612" s="4"/>
      <c r="CU2612" s="4"/>
      <c r="CV2612" s="4"/>
      <c r="CW2612" s="4"/>
      <c r="CX2612" s="4"/>
      <c r="CY2612" s="4"/>
      <c r="CZ2612" s="4"/>
      <c r="DD2612" s="3"/>
      <c r="DE2612" s="4"/>
      <c r="DF2612" s="4"/>
      <c r="DG2612" s="4"/>
      <c r="DH2612" s="4"/>
      <c r="DI2612" s="4"/>
      <c r="DJ2612" s="4"/>
      <c r="DK2612" s="4"/>
      <c r="DL2612" s="4"/>
      <c r="DM2612" s="4"/>
      <c r="DN2612" s="4"/>
      <c r="DO2612" s="4"/>
      <c r="DP2612" s="4"/>
      <c r="DQ2612" s="4"/>
      <c r="DR2612" s="4"/>
      <c r="DS2612" s="4"/>
      <c r="DT2612" s="4"/>
      <c r="DU2612" s="4"/>
      <c r="DV2612" s="4"/>
      <c r="DW2612" s="4"/>
      <c r="DX2612" s="4"/>
      <c r="DY2612" s="4"/>
      <c r="DZ2612" s="4"/>
      <c r="EE2612" s="4"/>
      <c r="EF2612" s="4"/>
      <c r="EG2612" s="4"/>
      <c r="EH2612" s="4"/>
      <c r="EI2612" s="4"/>
      <c r="EJ2612" s="4"/>
      <c r="EK2612" s="4"/>
      <c r="EL2612" s="4"/>
      <c r="EM2612" s="4"/>
      <c r="EN2612" s="4"/>
      <c r="EO2612" s="4"/>
      <c r="EP2612" s="4"/>
      <c r="EQ2612" s="4"/>
      <c r="ER2612" s="4"/>
      <c r="ES2612" s="4"/>
      <c r="ET2612" s="4"/>
      <c r="EU2612" s="4"/>
      <c r="EV2612" s="4"/>
      <c r="EW2612" s="4"/>
      <c r="EX2612" s="4"/>
      <c r="EY2612" s="4"/>
      <c r="EZ2612" s="4"/>
    </row>
    <row r="2613" spans="1:156">
      <c r="A2613" s="8">
        <v>2608</v>
      </c>
      <c r="B2613" s="21">
        <v>2013</v>
      </c>
      <c r="C2613" s="21">
        <v>1953</v>
      </c>
      <c r="D2613" s="22">
        <v>133.47564790000001</v>
      </c>
      <c r="E2613" s="9">
        <v>-52096.343000000001</v>
      </c>
      <c r="F2613" s="9">
        <v>1951117.6543000001</v>
      </c>
      <c r="G2613" s="9">
        <v>101672.62639999999</v>
      </c>
      <c r="H2613" s="9">
        <v>415370.72259999998</v>
      </c>
      <c r="I2613" s="9">
        <v>87615.069900000002</v>
      </c>
      <c r="J2613" s="9">
        <v>90982.016300000003</v>
      </c>
      <c r="K2613" s="9">
        <v>8683.4490000000005</v>
      </c>
      <c r="L2613" s="9">
        <v>2690170.9835000001</v>
      </c>
      <c r="M2613" s="9">
        <f t="shared" si="280"/>
        <v>82298.567299999995</v>
      </c>
      <c r="N2613" s="26"/>
      <c r="O2613" s="26"/>
      <c r="P2613" s="26"/>
      <c r="Q2613" s="26"/>
      <c r="R2613" s="26"/>
      <c r="S2613" s="26"/>
      <c r="T2613" s="26"/>
      <c r="U2613" s="26"/>
      <c r="V2613" s="33">
        <f t="shared" si="281"/>
        <v>-52096.343000000001</v>
      </c>
      <c r="W2613" s="26"/>
      <c r="X2613" s="26"/>
      <c r="Y2613" s="26"/>
      <c r="Z2613" s="26"/>
      <c r="AA2613" s="26"/>
      <c r="AB2613" s="38">
        <v>2014</v>
      </c>
      <c r="AC2613" s="38">
        <v>1933</v>
      </c>
      <c r="AD2613" s="39">
        <v>142.748829</v>
      </c>
      <c r="AE2613" s="33">
        <v>42080.762799999997</v>
      </c>
      <c r="AF2613" s="33">
        <v>2045974.0582999999</v>
      </c>
      <c r="AG2613" s="33">
        <v>106509.8227</v>
      </c>
      <c r="AH2613" s="33">
        <v>187871.0484</v>
      </c>
      <c r="AI2613" s="33">
        <v>90002.337</v>
      </c>
      <c r="AJ2613" s="33">
        <v>362593.08419999998</v>
      </c>
      <c r="AK2613" s="33">
        <v>26525.422900000001</v>
      </c>
      <c r="AL2613" s="33">
        <v>2724344.1647999999</v>
      </c>
      <c r="AM2613" s="33">
        <f t="shared" si="282"/>
        <v>336067.66129999998</v>
      </c>
      <c r="AN2613" s="33"/>
      <c r="AO2613" s="33"/>
      <c r="AP2613" s="33"/>
      <c r="AQ2613" s="33"/>
      <c r="AR2613" s="33"/>
      <c r="AS2613" s="33"/>
      <c r="AT2613" s="33"/>
      <c r="AU2613" s="33"/>
      <c r="AV2613" s="33">
        <f t="shared" si="283"/>
        <v>42080.762799999997</v>
      </c>
      <c r="AW2613" s="33"/>
      <c r="AX2613" s="33"/>
      <c r="AY2613" s="33"/>
      <c r="AZ2613" s="33"/>
      <c r="BA2613" s="38">
        <v>2608</v>
      </c>
      <c r="BB2613" s="38">
        <v>2015</v>
      </c>
      <c r="BC2613" s="38">
        <v>1934</v>
      </c>
      <c r="BD2613" s="39">
        <v>151.97348650000001</v>
      </c>
      <c r="BE2613" s="33">
        <f t="shared" si="284"/>
        <v>198157.98409526236</v>
      </c>
      <c r="BF2613" s="33">
        <v>2002763.9919</v>
      </c>
      <c r="BG2613" s="33">
        <v>106509.8227</v>
      </c>
      <c r="BH2613" s="33">
        <v>187796.06219999999</v>
      </c>
      <c r="BI2613" s="33">
        <v>69531.616295262298</v>
      </c>
      <c r="BJ2613" s="33">
        <v>641890.13300000003</v>
      </c>
      <c r="BK2613" s="33">
        <v>6683.5928999999996</v>
      </c>
      <c r="BL2613" s="33">
        <v>2803650.0490999999</v>
      </c>
      <c r="BM2613" s="33">
        <f t="shared" si="285"/>
        <v>635206.54009999998</v>
      </c>
      <c r="BN2613" s="9"/>
      <c r="BO2613" s="9"/>
      <c r="BP2613" s="9"/>
      <c r="BQ2613" s="9"/>
      <c r="BR2613" s="9"/>
      <c r="BS2613" s="9"/>
      <c r="BT2613" s="9"/>
      <c r="BU2613" s="9"/>
      <c r="BV2613" s="33">
        <f t="shared" si="286"/>
        <v>198157.98409526236</v>
      </c>
      <c r="BW2613" s="9"/>
      <c r="BX2613" s="9"/>
      <c r="BY2613" s="9"/>
      <c r="BZ2613" s="9"/>
      <c r="CA2613" s="21"/>
      <c r="CB2613" s="21"/>
      <c r="CC2613" s="21"/>
      <c r="CD2613" s="22"/>
      <c r="CE2613" s="9"/>
      <c r="CF2613" s="9"/>
      <c r="CG2613" s="9"/>
      <c r="CH2613" s="9"/>
      <c r="CI2613" s="9"/>
      <c r="CJ2613" s="9"/>
      <c r="CK2613" s="9"/>
      <c r="CL2613" s="9"/>
      <c r="CM2613" s="10"/>
      <c r="CN2613" s="4"/>
      <c r="CO2613" s="4"/>
      <c r="CP2613" s="4"/>
      <c r="CQ2613" s="4"/>
      <c r="CR2613" s="4"/>
      <c r="CS2613" s="4"/>
      <c r="CT2613" s="4"/>
      <c r="CU2613" s="4"/>
      <c r="CV2613" s="4"/>
      <c r="CW2613" s="4"/>
      <c r="CX2613" s="4"/>
      <c r="CY2613" s="4"/>
      <c r="CZ2613" s="4"/>
      <c r="DD2613" s="3"/>
      <c r="DE2613" s="4"/>
      <c r="DF2613" s="4"/>
      <c r="DG2613" s="4"/>
      <c r="DH2613" s="4"/>
      <c r="DI2613" s="4"/>
      <c r="DJ2613" s="4"/>
      <c r="DK2613" s="4"/>
      <c r="DL2613" s="4"/>
      <c r="DM2613" s="4"/>
      <c r="DN2613" s="4"/>
      <c r="DO2613" s="4"/>
      <c r="DP2613" s="4"/>
      <c r="DQ2613" s="4"/>
      <c r="DR2613" s="4"/>
      <c r="DS2613" s="4"/>
      <c r="DT2613" s="4"/>
      <c r="DU2613" s="4"/>
      <c r="DV2613" s="4"/>
      <c r="DW2613" s="4"/>
      <c r="DX2613" s="4"/>
      <c r="DY2613" s="4"/>
      <c r="DZ2613" s="4"/>
      <c r="EE2613" s="4"/>
      <c r="EF2613" s="4"/>
      <c r="EG2613" s="4"/>
      <c r="EH2613" s="4"/>
      <c r="EI2613" s="4"/>
      <c r="EJ2613" s="4"/>
      <c r="EK2613" s="4"/>
      <c r="EL2613" s="4"/>
      <c r="EM2613" s="4"/>
      <c r="EN2613" s="4"/>
      <c r="EO2613" s="4"/>
      <c r="EP2613" s="4"/>
      <c r="EQ2613" s="4"/>
      <c r="ER2613" s="4"/>
      <c r="ES2613" s="4"/>
      <c r="ET2613" s="4"/>
      <c r="EU2613" s="4"/>
      <c r="EV2613" s="4"/>
      <c r="EW2613" s="4"/>
      <c r="EX2613" s="4"/>
      <c r="EY2613" s="4"/>
      <c r="EZ2613" s="4"/>
    </row>
    <row r="2614" spans="1:156">
      <c r="A2614" s="8">
        <v>2609</v>
      </c>
      <c r="B2614" s="21">
        <v>2013</v>
      </c>
      <c r="C2614" s="21">
        <v>1956</v>
      </c>
      <c r="D2614" s="22">
        <v>179.89372280000001</v>
      </c>
      <c r="E2614" s="9">
        <v>-69537.503500000006</v>
      </c>
      <c r="F2614" s="9">
        <v>1927942.5874000001</v>
      </c>
      <c r="G2614" s="9">
        <v>101672.62639999999</v>
      </c>
      <c r="H2614" s="9">
        <v>415203.1347</v>
      </c>
      <c r="I2614" s="9">
        <v>88239.138699999996</v>
      </c>
      <c r="J2614" s="9">
        <v>92759.601299999995</v>
      </c>
      <c r="K2614" s="9">
        <v>9396.1262000000006</v>
      </c>
      <c r="L2614" s="9">
        <v>2685958.4659000002</v>
      </c>
      <c r="M2614" s="9">
        <f t="shared" si="280"/>
        <v>83363.475099999996</v>
      </c>
      <c r="N2614" s="26"/>
      <c r="O2614" s="26"/>
      <c r="P2614" s="26"/>
      <c r="Q2614" s="26"/>
      <c r="R2614" s="26"/>
      <c r="S2614" s="26"/>
      <c r="T2614" s="26"/>
      <c r="U2614" s="26"/>
      <c r="V2614" s="33">
        <f t="shared" si="281"/>
        <v>-69537.503500000006</v>
      </c>
      <c r="W2614" s="26"/>
      <c r="X2614" s="26"/>
      <c r="Y2614" s="26"/>
      <c r="Z2614" s="26"/>
      <c r="AA2614" s="26"/>
      <c r="AB2614" s="38">
        <v>2014</v>
      </c>
      <c r="AC2614" s="38">
        <v>1999</v>
      </c>
      <c r="AD2614" s="39">
        <v>160.9222432</v>
      </c>
      <c r="AE2614" s="33">
        <v>276690.33970000001</v>
      </c>
      <c r="AF2614" s="33">
        <v>2022916.6335</v>
      </c>
      <c r="AG2614" s="33">
        <v>106509.8227</v>
      </c>
      <c r="AH2614" s="33">
        <v>189712.53520000001</v>
      </c>
      <c r="AI2614" s="33">
        <v>83081.042600000001</v>
      </c>
      <c r="AJ2614" s="33">
        <v>620106.95929999999</v>
      </c>
      <c r="AK2614" s="33">
        <v>7233.4283999999998</v>
      </c>
      <c r="AL2614" s="33">
        <v>2738403.2250999999</v>
      </c>
      <c r="AM2614" s="33">
        <f t="shared" si="282"/>
        <v>612873.53090000001</v>
      </c>
      <c r="AN2614" s="33"/>
      <c r="AO2614" s="33"/>
      <c r="AP2614" s="33"/>
      <c r="AQ2614" s="33"/>
      <c r="AR2614" s="33"/>
      <c r="AS2614" s="33"/>
      <c r="AT2614" s="33"/>
      <c r="AU2614" s="33"/>
      <c r="AV2614" s="33">
        <f t="shared" si="283"/>
        <v>276690.33970000001</v>
      </c>
      <c r="AW2614" s="33"/>
      <c r="AX2614" s="33"/>
      <c r="AY2614" s="33"/>
      <c r="AZ2614" s="33"/>
      <c r="BA2614" s="38">
        <v>2609</v>
      </c>
      <c r="BB2614" s="38">
        <v>2015</v>
      </c>
      <c r="BC2614" s="38">
        <v>2000</v>
      </c>
      <c r="BD2614" s="39">
        <v>130.36176699999999</v>
      </c>
      <c r="BE2614" s="33">
        <f t="shared" si="284"/>
        <v>47647.191290208604</v>
      </c>
      <c r="BF2614" s="33">
        <v>2040046.0264000001</v>
      </c>
      <c r="BG2614" s="33">
        <v>106509.8227</v>
      </c>
      <c r="BH2614" s="33">
        <v>185935.9247</v>
      </c>
      <c r="BI2614" s="33">
        <v>76523.010390208801</v>
      </c>
      <c r="BJ2614" s="33">
        <v>422430.90049999999</v>
      </c>
      <c r="BK2614" s="33">
        <v>3851.4031</v>
      </c>
      <c r="BL2614" s="33">
        <v>2779947.0902999998</v>
      </c>
      <c r="BM2614" s="33">
        <f t="shared" si="285"/>
        <v>418579.49739999999</v>
      </c>
      <c r="BN2614" s="9"/>
      <c r="BO2614" s="9"/>
      <c r="BP2614" s="9"/>
      <c r="BQ2614" s="9"/>
      <c r="BR2614" s="9"/>
      <c r="BS2614" s="9"/>
      <c r="BT2614" s="9"/>
      <c r="BU2614" s="9"/>
      <c r="BV2614" s="33">
        <f t="shared" si="286"/>
        <v>47647.191290208604</v>
      </c>
      <c r="BW2614" s="9"/>
      <c r="BX2614" s="9"/>
      <c r="BY2614" s="9"/>
      <c r="BZ2614" s="9"/>
      <c r="CA2614" s="21"/>
      <c r="CB2614" s="21"/>
      <c r="CC2614" s="21"/>
      <c r="CD2614" s="22"/>
      <c r="CE2614" s="9"/>
      <c r="CF2614" s="9"/>
      <c r="CG2614" s="9"/>
      <c r="CH2614" s="9"/>
      <c r="CI2614" s="9"/>
      <c r="CJ2614" s="9"/>
      <c r="CK2614" s="9"/>
      <c r="CL2614" s="9"/>
      <c r="CM2614" s="10"/>
      <c r="CN2614" s="4"/>
      <c r="CO2614" s="4"/>
      <c r="CP2614" s="4"/>
      <c r="CQ2614" s="4"/>
      <c r="CR2614" s="4"/>
      <c r="CS2614" s="4"/>
      <c r="CT2614" s="4"/>
      <c r="CU2614" s="4"/>
      <c r="CV2614" s="4"/>
      <c r="CW2614" s="4"/>
      <c r="CX2614" s="4"/>
      <c r="CY2614" s="4"/>
      <c r="CZ2614" s="4"/>
      <c r="DD2614" s="3"/>
      <c r="DE2614" s="4"/>
      <c r="DF2614" s="4"/>
      <c r="DG2614" s="4"/>
      <c r="DH2614" s="4"/>
      <c r="DI2614" s="4"/>
      <c r="DJ2614" s="4"/>
      <c r="DK2614" s="4"/>
      <c r="DL2614" s="4"/>
      <c r="DM2614" s="4"/>
      <c r="DN2614" s="4"/>
      <c r="DO2614" s="4"/>
      <c r="DP2614" s="4"/>
      <c r="DQ2614" s="4"/>
      <c r="DR2614" s="4"/>
      <c r="DS2614" s="4"/>
      <c r="DT2614" s="4"/>
      <c r="DU2614" s="4"/>
      <c r="DV2614" s="4"/>
      <c r="DW2614" s="4"/>
      <c r="DX2614" s="4"/>
      <c r="DY2614" s="4"/>
      <c r="DZ2614" s="4"/>
      <c r="EE2614" s="4"/>
      <c r="EF2614" s="4"/>
      <c r="EG2614" s="4"/>
      <c r="EH2614" s="4"/>
      <c r="EI2614" s="4"/>
      <c r="EJ2614" s="4"/>
      <c r="EK2614" s="4"/>
      <c r="EL2614" s="4"/>
      <c r="EM2614" s="4"/>
      <c r="EN2614" s="4"/>
      <c r="EO2614" s="4"/>
      <c r="EP2614" s="4"/>
      <c r="EQ2614" s="4"/>
      <c r="ER2614" s="4"/>
      <c r="ES2614" s="4"/>
      <c r="ET2614" s="4"/>
      <c r="EU2614" s="4"/>
      <c r="EV2614" s="4"/>
      <c r="EW2614" s="4"/>
      <c r="EX2614" s="4"/>
      <c r="EY2614" s="4"/>
      <c r="EZ2614" s="4"/>
    </row>
    <row r="2615" spans="1:156">
      <c r="A2615" s="8">
        <v>2610</v>
      </c>
      <c r="B2615" s="21">
        <v>2013</v>
      </c>
      <c r="C2615" s="21">
        <v>1958</v>
      </c>
      <c r="D2615" s="22">
        <v>135.44914199999999</v>
      </c>
      <c r="E2615" s="9">
        <v>-46976.498599999999</v>
      </c>
      <c r="F2615" s="9">
        <v>1930401.4277999999</v>
      </c>
      <c r="G2615" s="9">
        <v>101672.62639999999</v>
      </c>
      <c r="H2615" s="9">
        <v>415277.51659999997</v>
      </c>
      <c r="I2615" s="9">
        <v>87962.153200000001</v>
      </c>
      <c r="J2615" s="9">
        <v>124664.57640000001</v>
      </c>
      <c r="K2615" s="9">
        <v>12169.1571</v>
      </c>
      <c r="L2615" s="9">
        <v>2694785.642</v>
      </c>
      <c r="M2615" s="9">
        <f t="shared" si="280"/>
        <v>112495.41930000001</v>
      </c>
      <c r="N2615" s="26"/>
      <c r="O2615" s="26"/>
      <c r="P2615" s="26"/>
      <c r="Q2615" s="26"/>
      <c r="R2615" s="26"/>
      <c r="S2615" s="26"/>
      <c r="T2615" s="26"/>
      <c r="U2615" s="26"/>
      <c r="V2615" s="33">
        <f t="shared" si="281"/>
        <v>-46976.498599999999</v>
      </c>
      <c r="W2615" s="26"/>
      <c r="X2615" s="26"/>
      <c r="Y2615" s="26"/>
      <c r="Z2615" s="26"/>
      <c r="AA2615" s="26"/>
      <c r="AB2615" s="38">
        <v>2014</v>
      </c>
      <c r="AC2615" s="38">
        <v>1939</v>
      </c>
      <c r="AD2615" s="39">
        <v>108.2014492</v>
      </c>
      <c r="AE2615" s="33">
        <v>-187741.6684</v>
      </c>
      <c r="AF2615" s="33">
        <v>2036987.1694</v>
      </c>
      <c r="AG2615" s="33">
        <v>106509.8227</v>
      </c>
      <c r="AH2615" s="33">
        <v>179670.4192</v>
      </c>
      <c r="AI2615" s="33">
        <v>120824.6973</v>
      </c>
      <c r="AJ2615" s="33">
        <v>178477.8106</v>
      </c>
      <c r="AK2615" s="33">
        <v>100094.7877</v>
      </c>
      <c r="AL2615" s="33">
        <v>2710116.7998000002</v>
      </c>
      <c r="AM2615" s="33">
        <f t="shared" si="282"/>
        <v>78383.022899999996</v>
      </c>
      <c r="AN2615" s="33"/>
      <c r="AO2615" s="33"/>
      <c r="AP2615" s="33"/>
      <c r="AQ2615" s="33"/>
      <c r="AR2615" s="33"/>
      <c r="AS2615" s="33"/>
      <c r="AT2615" s="33"/>
      <c r="AU2615" s="33"/>
      <c r="AV2615" s="33">
        <f t="shared" si="283"/>
        <v>-187741.6684</v>
      </c>
      <c r="AW2615" s="33"/>
      <c r="AX2615" s="33"/>
      <c r="AY2615" s="33"/>
      <c r="AZ2615" s="33"/>
      <c r="BA2615" s="38">
        <v>2610</v>
      </c>
      <c r="BB2615" s="38">
        <v>2015</v>
      </c>
      <c r="BC2615" s="38">
        <v>1940</v>
      </c>
      <c r="BD2615" s="39">
        <v>109.1286128</v>
      </c>
      <c r="BE2615" s="33">
        <f t="shared" si="284"/>
        <v>-142202.09511021106</v>
      </c>
      <c r="BF2615" s="33">
        <v>2097812.9029000001</v>
      </c>
      <c r="BG2615" s="33">
        <v>106509.8227</v>
      </c>
      <c r="BH2615" s="33">
        <v>181807.5846</v>
      </c>
      <c r="BI2615" s="33">
        <v>92039.525089788905</v>
      </c>
      <c r="BJ2615" s="33">
        <v>193934.97810000001</v>
      </c>
      <c r="BK2615" s="33">
        <v>39988.5501</v>
      </c>
      <c r="BL2615" s="33">
        <v>2774318.3583999998</v>
      </c>
      <c r="BM2615" s="33">
        <f t="shared" si="285"/>
        <v>153946.42800000001</v>
      </c>
      <c r="BN2615" s="9"/>
      <c r="BO2615" s="9"/>
      <c r="BP2615" s="9"/>
      <c r="BQ2615" s="9"/>
      <c r="BR2615" s="9"/>
      <c r="BS2615" s="9"/>
      <c r="BT2615" s="9"/>
      <c r="BU2615" s="9"/>
      <c r="BV2615" s="33">
        <f t="shared" si="286"/>
        <v>-142202.09511021106</v>
      </c>
      <c r="BW2615" s="9"/>
      <c r="BX2615" s="9"/>
      <c r="BY2615" s="9"/>
      <c r="BZ2615" s="9"/>
      <c r="CA2615" s="21"/>
      <c r="CB2615" s="21"/>
      <c r="CC2615" s="21"/>
      <c r="CD2615" s="22"/>
      <c r="CE2615" s="9"/>
      <c r="CF2615" s="9"/>
      <c r="CG2615" s="9"/>
      <c r="CH2615" s="9"/>
      <c r="CI2615" s="9"/>
      <c r="CJ2615" s="9"/>
      <c r="CK2615" s="9"/>
      <c r="CL2615" s="9"/>
      <c r="CM2615" s="10"/>
      <c r="CN2615" s="4"/>
      <c r="CO2615" s="4"/>
      <c r="CP2615" s="4"/>
      <c r="CQ2615" s="4"/>
      <c r="CR2615" s="4"/>
      <c r="CS2615" s="4"/>
      <c r="CT2615" s="4"/>
      <c r="CU2615" s="4"/>
      <c r="CV2615" s="4"/>
      <c r="CW2615" s="4"/>
      <c r="CX2615" s="4"/>
      <c r="CY2615" s="4"/>
      <c r="CZ2615" s="4"/>
      <c r="DD2615" s="3"/>
      <c r="DE2615" s="4"/>
      <c r="DF2615" s="4"/>
      <c r="DG2615" s="4"/>
      <c r="DH2615" s="4"/>
      <c r="DI2615" s="4"/>
      <c r="DJ2615" s="4"/>
      <c r="DK2615" s="4"/>
      <c r="DL2615" s="4"/>
      <c r="DM2615" s="4"/>
      <c r="DN2615" s="4"/>
      <c r="DO2615" s="4"/>
      <c r="DP2615" s="4"/>
      <c r="DQ2615" s="4"/>
      <c r="DR2615" s="4"/>
      <c r="DS2615" s="4"/>
      <c r="DT2615" s="4"/>
      <c r="DU2615" s="4"/>
      <c r="DV2615" s="4"/>
      <c r="DW2615" s="4"/>
      <c r="DX2615" s="4"/>
      <c r="DY2615" s="4"/>
      <c r="DZ2615" s="4"/>
      <c r="EE2615" s="4"/>
      <c r="EF2615" s="4"/>
      <c r="EG2615" s="4"/>
      <c r="EH2615" s="4"/>
      <c r="EI2615" s="4"/>
      <c r="EJ2615" s="4"/>
      <c r="EK2615" s="4"/>
      <c r="EL2615" s="4"/>
      <c r="EM2615" s="4"/>
      <c r="EN2615" s="4"/>
      <c r="EO2615" s="4"/>
      <c r="EP2615" s="4"/>
      <c r="EQ2615" s="4"/>
      <c r="ER2615" s="4"/>
      <c r="ES2615" s="4"/>
      <c r="ET2615" s="4"/>
      <c r="EU2615" s="4"/>
      <c r="EV2615" s="4"/>
      <c r="EW2615" s="4"/>
      <c r="EX2615" s="4"/>
      <c r="EY2615" s="4"/>
      <c r="EZ2615" s="4"/>
    </row>
    <row r="2616" spans="1:156">
      <c r="A2616" s="8">
        <v>2611</v>
      </c>
      <c r="B2616" s="21">
        <v>2013</v>
      </c>
      <c r="C2616" s="21">
        <v>1981</v>
      </c>
      <c r="D2616" s="22">
        <v>140.5062116</v>
      </c>
      <c r="E2616" s="9">
        <v>35847.813000000002</v>
      </c>
      <c r="F2616" s="9">
        <v>1974881.2775999999</v>
      </c>
      <c r="G2616" s="9">
        <v>101672.62639999999</v>
      </c>
      <c r="H2616" s="9">
        <v>415954.4326</v>
      </c>
      <c r="I2616" s="9">
        <v>85441.432700000005</v>
      </c>
      <c r="J2616" s="9">
        <v>152944.86060000001</v>
      </c>
      <c r="K2616" s="9">
        <v>1866.1769999999999</v>
      </c>
      <c r="L2616" s="9">
        <v>2693180.64</v>
      </c>
      <c r="M2616" s="9">
        <f t="shared" si="280"/>
        <v>151078.68360000002</v>
      </c>
      <c r="N2616" s="26"/>
      <c r="O2616" s="26"/>
      <c r="P2616" s="26"/>
      <c r="Q2616" s="26"/>
      <c r="R2616" s="26"/>
      <c r="S2616" s="26"/>
      <c r="T2616" s="26"/>
      <c r="U2616" s="26"/>
      <c r="V2616" s="33">
        <f t="shared" si="281"/>
        <v>35847.813000000002</v>
      </c>
      <c r="W2616" s="26"/>
      <c r="X2616" s="26"/>
      <c r="Y2616" s="26"/>
      <c r="Z2616" s="26"/>
      <c r="AA2616" s="26"/>
      <c r="AB2616" s="38">
        <v>2014</v>
      </c>
      <c r="AC2616" s="38">
        <v>1964</v>
      </c>
      <c r="AD2616" s="39">
        <v>136.84781240000001</v>
      </c>
      <c r="AE2616" s="33">
        <v>21648.189299999998</v>
      </c>
      <c r="AF2616" s="33">
        <v>2098164.0964000002</v>
      </c>
      <c r="AG2616" s="33">
        <v>106509.8227</v>
      </c>
      <c r="AH2616" s="33">
        <v>186839.45319999999</v>
      </c>
      <c r="AI2616" s="33">
        <v>93879.624599999996</v>
      </c>
      <c r="AJ2616" s="33">
        <v>312401.27059999999</v>
      </c>
      <c r="AK2616" s="33">
        <v>53082.931499999999</v>
      </c>
      <c r="AL2616" s="33">
        <v>2723063.1466000001</v>
      </c>
      <c r="AM2616" s="33">
        <f t="shared" si="282"/>
        <v>259318.33909999998</v>
      </c>
      <c r="AN2616" s="33"/>
      <c r="AO2616" s="33"/>
      <c r="AP2616" s="33"/>
      <c r="AQ2616" s="33"/>
      <c r="AR2616" s="33"/>
      <c r="AS2616" s="33"/>
      <c r="AT2616" s="33"/>
      <c r="AU2616" s="33"/>
      <c r="AV2616" s="33">
        <f t="shared" si="283"/>
        <v>21648.189299999998</v>
      </c>
      <c r="AW2616" s="33"/>
      <c r="AX2616" s="33"/>
      <c r="AY2616" s="33"/>
      <c r="AZ2616" s="33"/>
      <c r="BA2616" s="38">
        <v>2611</v>
      </c>
      <c r="BB2616" s="38">
        <v>2015</v>
      </c>
      <c r="BC2616" s="38">
        <v>1965</v>
      </c>
      <c r="BD2616" s="39">
        <v>166.12631579999999</v>
      </c>
      <c r="BE2616" s="33">
        <f t="shared" si="284"/>
        <v>305585.65985881258</v>
      </c>
      <c r="BF2616" s="33">
        <v>2160235.3297999999</v>
      </c>
      <c r="BG2616" s="33">
        <v>106509.8227</v>
      </c>
      <c r="BH2616" s="33">
        <v>186646.86170000001</v>
      </c>
      <c r="BI2616" s="33">
        <v>73850.927958812405</v>
      </c>
      <c r="BJ2616" s="33">
        <v>591235.55489999999</v>
      </c>
      <c r="BK2616" s="33">
        <v>6261.5632999999998</v>
      </c>
      <c r="BL2616" s="33">
        <v>2806631.2738999999</v>
      </c>
      <c r="BM2616" s="33">
        <f t="shared" si="285"/>
        <v>584973.99159999995</v>
      </c>
      <c r="BN2616" s="9"/>
      <c r="BO2616" s="9"/>
      <c r="BP2616" s="9"/>
      <c r="BQ2616" s="9"/>
      <c r="BR2616" s="9"/>
      <c r="BS2616" s="9"/>
      <c r="BT2616" s="9"/>
      <c r="BU2616" s="9"/>
      <c r="BV2616" s="33">
        <f t="shared" si="286"/>
        <v>305585.65985881258</v>
      </c>
      <c r="BW2616" s="9"/>
      <c r="BX2616" s="9"/>
      <c r="BY2616" s="9"/>
      <c r="BZ2616" s="9"/>
      <c r="CA2616" s="21"/>
      <c r="CB2616" s="21"/>
      <c r="CC2616" s="21"/>
      <c r="CD2616" s="22"/>
      <c r="CE2616" s="9"/>
      <c r="CF2616" s="9"/>
      <c r="CG2616" s="9"/>
      <c r="CH2616" s="9"/>
      <c r="CI2616" s="9"/>
      <c r="CJ2616" s="9"/>
      <c r="CK2616" s="9"/>
      <c r="CL2616" s="9"/>
      <c r="CM2616" s="10"/>
      <c r="CN2616" s="4"/>
      <c r="CO2616" s="4"/>
      <c r="CP2616" s="4"/>
      <c r="CQ2616" s="4"/>
      <c r="CR2616" s="4"/>
      <c r="CS2616" s="4"/>
      <c r="CT2616" s="4"/>
      <c r="CU2616" s="4"/>
      <c r="CV2616" s="4"/>
      <c r="CW2616" s="4"/>
      <c r="CX2616" s="4"/>
      <c r="CY2616" s="4"/>
      <c r="CZ2616" s="4"/>
      <c r="DD2616" s="3"/>
      <c r="DE2616" s="4"/>
      <c r="DF2616" s="4"/>
      <c r="DG2616" s="4"/>
      <c r="DH2616" s="4"/>
      <c r="DI2616" s="4"/>
      <c r="DJ2616" s="4"/>
      <c r="DK2616" s="4"/>
      <c r="DL2616" s="4"/>
      <c r="DM2616" s="4"/>
      <c r="DN2616" s="4"/>
      <c r="DO2616" s="4"/>
      <c r="DP2616" s="4"/>
      <c r="DQ2616" s="4"/>
      <c r="DR2616" s="4"/>
      <c r="DS2616" s="4"/>
      <c r="DT2616" s="4"/>
      <c r="DU2616" s="4"/>
      <c r="DV2616" s="4"/>
      <c r="DW2616" s="4"/>
      <c r="DX2616" s="4"/>
      <c r="DY2616" s="4"/>
      <c r="DZ2616" s="4"/>
      <c r="EE2616" s="4"/>
      <c r="EF2616" s="4"/>
      <c r="EG2616" s="4"/>
      <c r="EH2616" s="4"/>
      <c r="EI2616" s="4"/>
      <c r="EJ2616" s="4"/>
      <c r="EK2616" s="4"/>
      <c r="EL2616" s="4"/>
      <c r="EM2616" s="4"/>
      <c r="EN2616" s="4"/>
      <c r="EO2616" s="4"/>
      <c r="EP2616" s="4"/>
      <c r="EQ2616" s="4"/>
      <c r="ER2616" s="4"/>
      <c r="ES2616" s="4"/>
      <c r="ET2616" s="4"/>
      <c r="EU2616" s="4"/>
      <c r="EV2616" s="4"/>
      <c r="EW2616" s="4"/>
      <c r="EX2616" s="4"/>
      <c r="EY2616" s="4"/>
      <c r="EZ2616" s="4"/>
    </row>
    <row r="2617" spans="1:156">
      <c r="A2617" s="8">
        <v>2612</v>
      </c>
      <c r="B2617" s="21">
        <v>2013</v>
      </c>
      <c r="C2617" s="21">
        <v>1993</v>
      </c>
      <c r="D2617" s="22">
        <v>116.7870363</v>
      </c>
      <c r="E2617" s="9">
        <v>-6309.5641999999998</v>
      </c>
      <c r="F2617" s="9">
        <v>1930400.7475999999</v>
      </c>
      <c r="G2617" s="9">
        <v>101672.62639999999</v>
      </c>
      <c r="H2617" s="9">
        <v>415050.30359999998</v>
      </c>
      <c r="I2617" s="9">
        <v>88808.255799999999</v>
      </c>
      <c r="J2617" s="9">
        <v>154963.34710000001</v>
      </c>
      <c r="K2617" s="9">
        <v>4823.6113999999998</v>
      </c>
      <c r="L2617" s="9">
        <v>2692381.2333999998</v>
      </c>
      <c r="M2617" s="9">
        <f t="shared" si="280"/>
        <v>150139.73570000002</v>
      </c>
      <c r="N2617" s="26"/>
      <c r="O2617" s="26"/>
      <c r="P2617" s="26"/>
      <c r="Q2617" s="26"/>
      <c r="R2617" s="26"/>
      <c r="S2617" s="26"/>
      <c r="T2617" s="26"/>
      <c r="U2617" s="26"/>
      <c r="V2617" s="33">
        <f t="shared" si="281"/>
        <v>-6309.5641999999998</v>
      </c>
      <c r="W2617" s="26"/>
      <c r="X2617" s="26"/>
      <c r="Y2617" s="26"/>
      <c r="Z2617" s="26"/>
      <c r="AA2617" s="26"/>
      <c r="AB2617" s="38">
        <v>2014</v>
      </c>
      <c r="AC2617" s="38">
        <v>1955</v>
      </c>
      <c r="AD2617" s="39">
        <v>130.9657498</v>
      </c>
      <c r="AE2617" s="33">
        <v>-62037.901100000003</v>
      </c>
      <c r="AF2617" s="33">
        <v>2029266.1510000001</v>
      </c>
      <c r="AG2617" s="33">
        <v>106509.8227</v>
      </c>
      <c r="AH2617" s="33">
        <v>182533.3316</v>
      </c>
      <c r="AI2617" s="33">
        <v>110064.3377</v>
      </c>
      <c r="AJ2617" s="33">
        <v>292270.85279999999</v>
      </c>
      <c r="AK2617" s="33">
        <v>61719.761899999998</v>
      </c>
      <c r="AL2617" s="33">
        <v>2720962.6349999998</v>
      </c>
      <c r="AM2617" s="33">
        <f t="shared" si="282"/>
        <v>230551.09090000001</v>
      </c>
      <c r="AN2617" s="33"/>
      <c r="AO2617" s="33"/>
      <c r="AP2617" s="33"/>
      <c r="AQ2617" s="33"/>
      <c r="AR2617" s="33"/>
      <c r="AS2617" s="33"/>
      <c r="AT2617" s="33"/>
      <c r="AU2617" s="33"/>
      <c r="AV2617" s="33">
        <f t="shared" si="283"/>
        <v>-62037.901100000003</v>
      </c>
      <c r="AW2617" s="33"/>
      <c r="AX2617" s="33"/>
      <c r="AY2617" s="33"/>
      <c r="AZ2617" s="33"/>
      <c r="BA2617" s="38">
        <v>2612</v>
      </c>
      <c r="BB2617" s="38">
        <v>2015</v>
      </c>
      <c r="BC2617" s="38">
        <v>1956</v>
      </c>
      <c r="BD2617" s="39">
        <v>179.89372280000001</v>
      </c>
      <c r="BE2617" s="33">
        <f t="shared" si="284"/>
        <v>236611.86012664298</v>
      </c>
      <c r="BF2617" s="33">
        <v>2067823.8122</v>
      </c>
      <c r="BG2617" s="33">
        <v>106509.8227</v>
      </c>
      <c r="BH2617" s="33">
        <v>185712.50020000001</v>
      </c>
      <c r="BI2617" s="33">
        <v>77362.759226643</v>
      </c>
      <c r="BJ2617" s="33">
        <v>610889.91040000005</v>
      </c>
      <c r="BK2617" s="33">
        <v>3835.1147999999998</v>
      </c>
      <c r="BL2617" s="33">
        <v>2807851.8297999999</v>
      </c>
      <c r="BM2617" s="33">
        <f t="shared" si="285"/>
        <v>607054.79560000007</v>
      </c>
      <c r="BN2617" s="9"/>
      <c r="BO2617" s="9"/>
      <c r="BP2617" s="9"/>
      <c r="BQ2617" s="9"/>
      <c r="BR2617" s="9"/>
      <c r="BS2617" s="9"/>
      <c r="BT2617" s="9"/>
      <c r="BU2617" s="9"/>
      <c r="BV2617" s="33">
        <f t="shared" si="286"/>
        <v>236611.86012664298</v>
      </c>
      <c r="BW2617" s="9"/>
      <c r="BX2617" s="9"/>
      <c r="BY2617" s="9"/>
      <c r="BZ2617" s="9"/>
      <c r="CA2617" s="21"/>
      <c r="CB2617" s="21"/>
      <c r="CC2617" s="21"/>
      <c r="CD2617" s="22"/>
      <c r="CE2617" s="9"/>
      <c r="CF2617" s="9"/>
      <c r="CG2617" s="9"/>
      <c r="CH2617" s="9"/>
      <c r="CI2617" s="9"/>
      <c r="CJ2617" s="9"/>
      <c r="CK2617" s="9"/>
      <c r="CL2617" s="9"/>
      <c r="CM2617" s="10"/>
      <c r="CN2617" s="4"/>
      <c r="CO2617" s="4"/>
      <c r="CP2617" s="4"/>
      <c r="CQ2617" s="4"/>
      <c r="CR2617" s="4"/>
      <c r="CS2617" s="4"/>
      <c r="CT2617" s="4"/>
      <c r="CU2617" s="4"/>
      <c r="CV2617" s="4"/>
      <c r="CW2617" s="4"/>
      <c r="CX2617" s="4"/>
      <c r="CY2617" s="4"/>
      <c r="CZ2617" s="4"/>
      <c r="DD2617" s="3"/>
      <c r="DE2617" s="4"/>
      <c r="DF2617" s="4"/>
      <c r="DG2617" s="4"/>
      <c r="DH2617" s="4"/>
      <c r="DI2617" s="4"/>
      <c r="DJ2617" s="4"/>
      <c r="DK2617" s="4"/>
      <c r="DL2617" s="4"/>
      <c r="DM2617" s="4"/>
      <c r="DN2617" s="4"/>
      <c r="DO2617" s="4"/>
      <c r="DP2617" s="4"/>
      <c r="DQ2617" s="4"/>
      <c r="DR2617" s="4"/>
      <c r="DS2617" s="4"/>
      <c r="DT2617" s="4"/>
      <c r="DU2617" s="4"/>
      <c r="DV2617" s="4"/>
      <c r="DW2617" s="4"/>
      <c r="DX2617" s="4"/>
      <c r="DY2617" s="4"/>
      <c r="DZ2617" s="4"/>
      <c r="EE2617" s="4"/>
      <c r="EF2617" s="4"/>
      <c r="EG2617" s="4"/>
      <c r="EH2617" s="4"/>
      <c r="EI2617" s="4"/>
      <c r="EJ2617" s="4"/>
      <c r="EK2617" s="4"/>
      <c r="EL2617" s="4"/>
      <c r="EM2617" s="4"/>
      <c r="EN2617" s="4"/>
      <c r="EO2617" s="4"/>
      <c r="EP2617" s="4"/>
      <c r="EQ2617" s="4"/>
      <c r="ER2617" s="4"/>
      <c r="ES2617" s="4"/>
      <c r="ET2617" s="4"/>
      <c r="EU2617" s="4"/>
      <c r="EV2617" s="4"/>
      <c r="EW2617" s="4"/>
      <c r="EX2617" s="4"/>
      <c r="EY2617" s="4"/>
      <c r="EZ2617" s="4"/>
    </row>
    <row r="2618" spans="1:156">
      <c r="A2618" s="8">
        <v>2613</v>
      </c>
      <c r="B2618" s="21">
        <v>2013</v>
      </c>
      <c r="C2618" s="21">
        <v>1962</v>
      </c>
      <c r="D2618" s="22">
        <v>126.2553453</v>
      </c>
      <c r="E2618" s="9">
        <v>-63582.217700000001</v>
      </c>
      <c r="F2618" s="9">
        <v>1917008.8883</v>
      </c>
      <c r="G2618" s="9">
        <v>101672.62639999999</v>
      </c>
      <c r="H2618" s="9">
        <v>415860.29670000001</v>
      </c>
      <c r="I2618" s="9">
        <v>85791.978700000007</v>
      </c>
      <c r="J2618" s="9">
        <v>109057.209</v>
      </c>
      <c r="K2618" s="9">
        <v>4415.1139000000003</v>
      </c>
      <c r="L2618" s="9">
        <v>2688558.1030000001</v>
      </c>
      <c r="M2618" s="9">
        <f t="shared" si="280"/>
        <v>104642.09510000001</v>
      </c>
      <c r="N2618" s="26"/>
      <c r="O2618" s="26"/>
      <c r="P2618" s="26"/>
      <c r="Q2618" s="26"/>
      <c r="R2618" s="26"/>
      <c r="S2618" s="26"/>
      <c r="T2618" s="26"/>
      <c r="U2618" s="26"/>
      <c r="V2618" s="33">
        <f t="shared" si="281"/>
        <v>-63582.217700000001</v>
      </c>
      <c r="W2618" s="26"/>
      <c r="X2618" s="26"/>
      <c r="Y2618" s="26"/>
      <c r="Z2618" s="26"/>
      <c r="AA2618" s="26"/>
      <c r="AB2618" s="38">
        <v>2014</v>
      </c>
      <c r="AC2618" s="38">
        <v>1996</v>
      </c>
      <c r="AD2618" s="39">
        <v>184.8110351</v>
      </c>
      <c r="AE2618" s="33">
        <v>242532.27919999999</v>
      </c>
      <c r="AF2618" s="33">
        <v>2003944.9393</v>
      </c>
      <c r="AG2618" s="33">
        <v>106509.8227</v>
      </c>
      <c r="AH2618" s="33">
        <v>191200.0575</v>
      </c>
      <c r="AI2618" s="33">
        <v>77490.136400000003</v>
      </c>
      <c r="AJ2618" s="33">
        <v>626346.28419999999</v>
      </c>
      <c r="AK2618" s="33">
        <v>3203.6869000000002</v>
      </c>
      <c r="AL2618" s="33">
        <v>2759755.2738999999</v>
      </c>
      <c r="AM2618" s="33">
        <f t="shared" si="282"/>
        <v>623142.59730000002</v>
      </c>
      <c r="AN2618" s="33"/>
      <c r="AO2618" s="33"/>
      <c r="AP2618" s="33"/>
      <c r="AQ2618" s="33"/>
      <c r="AR2618" s="33"/>
      <c r="AS2618" s="33"/>
      <c r="AT2618" s="33"/>
      <c r="AU2618" s="33"/>
      <c r="AV2618" s="33">
        <f t="shared" si="283"/>
        <v>242532.27919999999</v>
      </c>
      <c r="AW2618" s="33"/>
      <c r="AX2618" s="33"/>
      <c r="AY2618" s="33"/>
      <c r="AZ2618" s="33"/>
      <c r="BA2618" s="38">
        <v>2613</v>
      </c>
      <c r="BB2618" s="38">
        <v>2015</v>
      </c>
      <c r="BC2618" s="38">
        <v>1997</v>
      </c>
      <c r="BD2618" s="39">
        <v>193.73167799999999</v>
      </c>
      <c r="BE2618" s="33">
        <f t="shared" si="284"/>
        <v>144674.73626230285</v>
      </c>
      <c r="BF2618" s="33">
        <v>2050438.7346999999</v>
      </c>
      <c r="BG2618" s="33">
        <v>106509.8227</v>
      </c>
      <c r="BH2618" s="33">
        <v>185840.85500000001</v>
      </c>
      <c r="BI2618" s="33">
        <v>76880.333162302602</v>
      </c>
      <c r="BJ2618" s="33">
        <v>541600.50789999997</v>
      </c>
      <c r="BK2618" s="33">
        <v>2158.8395</v>
      </c>
      <c r="BL2618" s="33">
        <v>2814436.6776999999</v>
      </c>
      <c r="BM2618" s="33">
        <f t="shared" si="285"/>
        <v>539441.66839999997</v>
      </c>
      <c r="BN2618" s="9"/>
      <c r="BO2618" s="9"/>
      <c r="BP2618" s="9"/>
      <c r="BQ2618" s="9"/>
      <c r="BR2618" s="9"/>
      <c r="BS2618" s="9"/>
      <c r="BT2618" s="9"/>
      <c r="BU2618" s="9"/>
      <c r="BV2618" s="33">
        <f t="shared" si="286"/>
        <v>144674.73626230285</v>
      </c>
      <c r="BW2618" s="9"/>
      <c r="BX2618" s="9"/>
      <c r="BY2618" s="9"/>
      <c r="BZ2618" s="9"/>
      <c r="CA2618" s="21"/>
      <c r="CB2618" s="21"/>
      <c r="CC2618" s="21"/>
      <c r="CD2618" s="22"/>
      <c r="CE2618" s="9"/>
      <c r="CF2618" s="9"/>
      <c r="CG2618" s="9"/>
      <c r="CH2618" s="9"/>
      <c r="CI2618" s="9"/>
      <c r="CJ2618" s="9"/>
      <c r="CK2618" s="9"/>
      <c r="CL2618" s="9"/>
      <c r="CM2618" s="10"/>
      <c r="CN2618" s="4"/>
      <c r="CO2618" s="4"/>
      <c r="CP2618" s="4"/>
      <c r="CQ2618" s="4"/>
      <c r="CR2618" s="4"/>
      <c r="CS2618" s="4"/>
      <c r="CT2618" s="4"/>
      <c r="CU2618" s="4"/>
      <c r="CV2618" s="4"/>
      <c r="CW2618" s="4"/>
      <c r="CX2618" s="4"/>
      <c r="CY2618" s="4"/>
      <c r="CZ2618" s="4"/>
      <c r="DD2618" s="3"/>
      <c r="DE2618" s="4"/>
      <c r="DF2618" s="4"/>
      <c r="DG2618" s="4"/>
      <c r="DH2618" s="4"/>
      <c r="DI2618" s="4"/>
      <c r="DJ2618" s="4"/>
      <c r="DK2618" s="4"/>
      <c r="DL2618" s="4"/>
      <c r="DM2618" s="4"/>
      <c r="DN2618" s="4"/>
      <c r="DO2618" s="4"/>
      <c r="DP2618" s="4"/>
      <c r="DQ2618" s="4"/>
      <c r="DR2618" s="4"/>
      <c r="DS2618" s="4"/>
      <c r="DT2618" s="4"/>
      <c r="DU2618" s="4"/>
      <c r="DV2618" s="4"/>
      <c r="DW2618" s="4"/>
      <c r="DX2618" s="4"/>
      <c r="DY2618" s="4"/>
      <c r="DZ2618" s="4"/>
      <c r="EE2618" s="4"/>
      <c r="EF2618" s="4"/>
      <c r="EG2618" s="4"/>
      <c r="EH2618" s="4"/>
      <c r="EI2618" s="4"/>
      <c r="EJ2618" s="4"/>
      <c r="EK2618" s="4"/>
      <c r="EL2618" s="4"/>
      <c r="EM2618" s="4"/>
      <c r="EN2618" s="4"/>
      <c r="EO2618" s="4"/>
      <c r="EP2618" s="4"/>
      <c r="EQ2618" s="4"/>
      <c r="ER2618" s="4"/>
      <c r="ES2618" s="4"/>
      <c r="ET2618" s="4"/>
      <c r="EU2618" s="4"/>
      <c r="EV2618" s="4"/>
      <c r="EW2618" s="4"/>
      <c r="EX2618" s="4"/>
      <c r="EY2618" s="4"/>
      <c r="EZ2618" s="4"/>
    </row>
    <row r="2619" spans="1:156">
      <c r="A2619" s="8">
        <v>2614</v>
      </c>
      <c r="B2619" s="21">
        <v>2013</v>
      </c>
      <c r="C2619" s="21">
        <v>1993</v>
      </c>
      <c r="D2619" s="22">
        <v>116.7870363</v>
      </c>
      <c r="E2619" s="9">
        <v>4184.0695999999998</v>
      </c>
      <c r="F2619" s="9">
        <v>1956905.5818</v>
      </c>
      <c r="G2619" s="9">
        <v>101672.62639999999</v>
      </c>
      <c r="H2619" s="9">
        <v>415296.82169999997</v>
      </c>
      <c r="I2619" s="9">
        <v>87890.2644</v>
      </c>
      <c r="J2619" s="9">
        <v>142326.51060000001</v>
      </c>
      <c r="K2619" s="9">
        <v>5591.8752000000004</v>
      </c>
      <c r="L2619" s="9">
        <v>2694315.86</v>
      </c>
      <c r="M2619" s="9">
        <f t="shared" si="280"/>
        <v>136734.6354</v>
      </c>
      <c r="N2619" s="26"/>
      <c r="O2619" s="26"/>
      <c r="P2619" s="26"/>
      <c r="Q2619" s="26"/>
      <c r="R2619" s="26"/>
      <c r="S2619" s="26"/>
      <c r="T2619" s="26"/>
      <c r="U2619" s="26"/>
      <c r="V2619" s="33">
        <f t="shared" si="281"/>
        <v>4184.0695999999998</v>
      </c>
      <c r="W2619" s="26"/>
      <c r="X2619" s="26"/>
      <c r="Y2619" s="26"/>
      <c r="Z2619" s="26"/>
      <c r="AA2619" s="26"/>
      <c r="AB2619" s="38">
        <v>2014</v>
      </c>
      <c r="AC2619" s="38">
        <v>1937</v>
      </c>
      <c r="AD2619" s="39">
        <v>92.292621330000003</v>
      </c>
      <c r="AE2619" s="33">
        <v>-278077.48139999999</v>
      </c>
      <c r="AF2619" s="33">
        <v>2084169.9504</v>
      </c>
      <c r="AG2619" s="33">
        <v>106509.8227</v>
      </c>
      <c r="AH2619" s="33">
        <v>174787.5998</v>
      </c>
      <c r="AI2619" s="33">
        <v>139176.9497</v>
      </c>
      <c r="AJ2619" s="33">
        <v>96974.897500000006</v>
      </c>
      <c r="AK2619" s="33">
        <v>171561.4241</v>
      </c>
      <c r="AL2619" s="33">
        <v>2708135.2774</v>
      </c>
      <c r="AM2619" s="33">
        <f t="shared" si="282"/>
        <v>-74586.526599999997</v>
      </c>
      <c r="AN2619" s="33"/>
      <c r="AO2619" s="33"/>
      <c r="AP2619" s="33"/>
      <c r="AQ2619" s="33"/>
      <c r="AR2619" s="33"/>
      <c r="AS2619" s="33"/>
      <c r="AT2619" s="33"/>
      <c r="AU2619" s="33"/>
      <c r="AV2619" s="33">
        <f t="shared" si="283"/>
        <v>-278077.48139999999</v>
      </c>
      <c r="AW2619" s="33"/>
      <c r="AX2619" s="33"/>
      <c r="AY2619" s="33"/>
      <c r="AZ2619" s="33"/>
      <c r="BA2619" s="38">
        <v>2614</v>
      </c>
      <c r="BB2619" s="38">
        <v>2015</v>
      </c>
      <c r="BC2619" s="38">
        <v>1938</v>
      </c>
      <c r="BD2619" s="39">
        <v>137.05777069999999</v>
      </c>
      <c r="BE2619" s="33">
        <f t="shared" si="284"/>
        <v>-31094.866046789102</v>
      </c>
      <c r="BF2619" s="33">
        <v>2092102.8864</v>
      </c>
      <c r="BG2619" s="33">
        <v>106509.8227</v>
      </c>
      <c r="BH2619" s="33">
        <v>184872.19930000001</v>
      </c>
      <c r="BI2619" s="33">
        <v>80521.0605532107</v>
      </c>
      <c r="BJ2619" s="33">
        <v>300305.69410000002</v>
      </c>
      <c r="BK2619" s="33">
        <v>16408.553800000002</v>
      </c>
      <c r="BL2619" s="33">
        <v>2778997.9753</v>
      </c>
      <c r="BM2619" s="33">
        <f t="shared" si="285"/>
        <v>283897.14030000003</v>
      </c>
      <c r="BN2619" s="9"/>
      <c r="BO2619" s="9"/>
      <c r="BP2619" s="9"/>
      <c r="BQ2619" s="9"/>
      <c r="BR2619" s="9"/>
      <c r="BS2619" s="9"/>
      <c r="BT2619" s="9"/>
      <c r="BU2619" s="9"/>
      <c r="BV2619" s="33">
        <f t="shared" si="286"/>
        <v>-31094.866046789102</v>
      </c>
      <c r="BW2619" s="9"/>
      <c r="BX2619" s="9"/>
      <c r="BY2619" s="9"/>
      <c r="BZ2619" s="9"/>
      <c r="CA2619" s="21"/>
      <c r="CB2619" s="21"/>
      <c r="CC2619" s="21"/>
      <c r="CD2619" s="22"/>
      <c r="CE2619" s="9"/>
      <c r="CF2619" s="9"/>
      <c r="CG2619" s="9"/>
      <c r="CH2619" s="9"/>
      <c r="CI2619" s="9"/>
      <c r="CJ2619" s="9"/>
      <c r="CK2619" s="9"/>
      <c r="CL2619" s="9"/>
      <c r="CM2619" s="10"/>
      <c r="CN2619" s="4"/>
      <c r="CO2619" s="4"/>
      <c r="CP2619" s="4"/>
      <c r="CQ2619" s="4"/>
      <c r="CR2619" s="4"/>
      <c r="CS2619" s="4"/>
      <c r="CT2619" s="4"/>
      <c r="CU2619" s="4"/>
      <c r="CV2619" s="4"/>
      <c r="CW2619" s="4"/>
      <c r="CX2619" s="4"/>
      <c r="CY2619" s="4"/>
      <c r="CZ2619" s="4"/>
      <c r="DD2619" s="3"/>
      <c r="DE2619" s="4"/>
      <c r="DF2619" s="4"/>
      <c r="DG2619" s="4"/>
      <c r="DH2619" s="4"/>
      <c r="DI2619" s="4"/>
      <c r="DJ2619" s="4"/>
      <c r="DK2619" s="4"/>
      <c r="DL2619" s="4"/>
      <c r="DM2619" s="4"/>
      <c r="DN2619" s="4"/>
      <c r="DO2619" s="4"/>
      <c r="DP2619" s="4"/>
      <c r="DQ2619" s="4"/>
      <c r="DR2619" s="4"/>
      <c r="DS2619" s="4"/>
      <c r="DT2619" s="4"/>
      <c r="DU2619" s="4"/>
      <c r="DV2619" s="4"/>
      <c r="DW2619" s="4"/>
      <c r="DX2619" s="4"/>
      <c r="DY2619" s="4"/>
      <c r="DZ2619" s="4"/>
      <c r="EE2619" s="4"/>
      <c r="EF2619" s="4"/>
      <c r="EG2619" s="4"/>
      <c r="EH2619" s="4"/>
      <c r="EI2619" s="4"/>
      <c r="EJ2619" s="4"/>
      <c r="EK2619" s="4"/>
      <c r="EL2619" s="4"/>
      <c r="EM2619" s="4"/>
      <c r="EN2619" s="4"/>
      <c r="EO2619" s="4"/>
      <c r="EP2619" s="4"/>
      <c r="EQ2619" s="4"/>
      <c r="ER2619" s="4"/>
      <c r="ES2619" s="4"/>
      <c r="ET2619" s="4"/>
      <c r="EU2619" s="4"/>
      <c r="EV2619" s="4"/>
      <c r="EW2619" s="4"/>
      <c r="EX2619" s="4"/>
      <c r="EY2619" s="4"/>
      <c r="EZ2619" s="4"/>
    </row>
    <row r="2620" spans="1:156">
      <c r="A2620" s="8">
        <v>2615</v>
      </c>
      <c r="B2620" s="21">
        <v>2013</v>
      </c>
      <c r="C2620" s="21">
        <v>1961</v>
      </c>
      <c r="D2620" s="22">
        <v>139.37192200000001</v>
      </c>
      <c r="E2620" s="9">
        <v>-35106.2091</v>
      </c>
      <c r="F2620" s="9">
        <v>1961644.8563999999</v>
      </c>
      <c r="G2620" s="9">
        <v>101672.62639999999</v>
      </c>
      <c r="H2620" s="9">
        <v>415141.93369999999</v>
      </c>
      <c r="I2620" s="9">
        <v>88467.040999999997</v>
      </c>
      <c r="J2620" s="9">
        <v>101788.98940000001</v>
      </c>
      <c r="K2620" s="9">
        <v>12757.273300000001</v>
      </c>
      <c r="L2620" s="9">
        <v>2691064.3827999998</v>
      </c>
      <c r="M2620" s="9">
        <f t="shared" si="280"/>
        <v>89031.716100000005</v>
      </c>
      <c r="N2620" s="26"/>
      <c r="O2620" s="26"/>
      <c r="P2620" s="26"/>
      <c r="Q2620" s="26"/>
      <c r="R2620" s="26"/>
      <c r="S2620" s="26"/>
      <c r="T2620" s="26"/>
      <c r="U2620" s="26"/>
      <c r="V2620" s="33">
        <f t="shared" si="281"/>
        <v>-35106.2091</v>
      </c>
      <c r="W2620" s="26"/>
      <c r="X2620" s="26"/>
      <c r="Y2620" s="26"/>
      <c r="Z2620" s="26"/>
      <c r="AA2620" s="26"/>
      <c r="AB2620" s="38">
        <v>2014</v>
      </c>
      <c r="AC2620" s="38">
        <v>1931</v>
      </c>
      <c r="AD2620" s="39">
        <v>87.262880030000005</v>
      </c>
      <c r="AE2620" s="33">
        <v>-317829.77189999999</v>
      </c>
      <c r="AF2620" s="33">
        <v>2063066.5135999999</v>
      </c>
      <c r="AG2620" s="33">
        <v>106509.8227</v>
      </c>
      <c r="AH2620" s="33">
        <v>171281.1391</v>
      </c>
      <c r="AI2620" s="33">
        <v>152356.1084</v>
      </c>
      <c r="AJ2620" s="33">
        <v>80445.502600000007</v>
      </c>
      <c r="AK2620" s="33">
        <v>183095.91819999999</v>
      </c>
      <c r="AL2620" s="33">
        <v>2708392.9400999998</v>
      </c>
      <c r="AM2620" s="33">
        <f t="shared" si="282"/>
        <v>-102650.41559999998</v>
      </c>
      <c r="AN2620" s="33"/>
      <c r="AO2620" s="33"/>
      <c r="AP2620" s="33"/>
      <c r="AQ2620" s="33"/>
      <c r="AR2620" s="33"/>
      <c r="AS2620" s="33"/>
      <c r="AT2620" s="33"/>
      <c r="AU2620" s="33"/>
      <c r="AV2620" s="33">
        <f t="shared" si="283"/>
        <v>-317829.77189999999</v>
      </c>
      <c r="AW2620" s="33"/>
      <c r="AX2620" s="33"/>
      <c r="AY2620" s="33"/>
      <c r="AZ2620" s="33"/>
      <c r="BA2620" s="38">
        <v>2615</v>
      </c>
      <c r="BB2620" s="38">
        <v>2015</v>
      </c>
      <c r="BC2620" s="38">
        <v>1932</v>
      </c>
      <c r="BD2620" s="39">
        <v>133.21170939999999</v>
      </c>
      <c r="BE2620" s="33">
        <f t="shared" si="284"/>
        <v>-181130.83508145809</v>
      </c>
      <c r="BF2620" s="33">
        <v>2138918.3352000001</v>
      </c>
      <c r="BG2620" s="33">
        <v>106509.8227</v>
      </c>
      <c r="BH2620" s="33">
        <v>166057.0086</v>
      </c>
      <c r="BI2620" s="33">
        <v>151238.63241854199</v>
      </c>
      <c r="BJ2620" s="33">
        <v>243602.5368</v>
      </c>
      <c r="BK2620" s="33">
        <v>191631.08050000001</v>
      </c>
      <c r="BL2620" s="33">
        <v>2795826.0902999998</v>
      </c>
      <c r="BM2620" s="33">
        <f t="shared" si="285"/>
        <v>51971.456299999991</v>
      </c>
      <c r="BN2620" s="9"/>
      <c r="BO2620" s="9"/>
      <c r="BP2620" s="9"/>
      <c r="BQ2620" s="9"/>
      <c r="BR2620" s="9"/>
      <c r="BS2620" s="9"/>
      <c r="BT2620" s="9"/>
      <c r="BU2620" s="9"/>
      <c r="BV2620" s="33">
        <f t="shared" si="286"/>
        <v>-181130.83508145809</v>
      </c>
      <c r="BW2620" s="9"/>
      <c r="BX2620" s="9"/>
      <c r="BY2620" s="9"/>
      <c r="BZ2620" s="9"/>
      <c r="CA2620" s="21"/>
      <c r="CB2620" s="21"/>
      <c r="CC2620" s="21"/>
      <c r="CD2620" s="22"/>
      <c r="CE2620" s="9"/>
      <c r="CF2620" s="9"/>
      <c r="CG2620" s="9"/>
      <c r="CH2620" s="9"/>
      <c r="CI2620" s="9"/>
      <c r="CJ2620" s="9"/>
      <c r="CK2620" s="9"/>
      <c r="CL2620" s="9"/>
      <c r="CM2620" s="10"/>
      <c r="CN2620" s="4"/>
      <c r="CO2620" s="4"/>
      <c r="CP2620" s="4"/>
      <c r="CQ2620" s="4"/>
      <c r="CR2620" s="4"/>
      <c r="CS2620" s="4"/>
      <c r="CT2620" s="4"/>
      <c r="CU2620" s="4"/>
      <c r="CV2620" s="4"/>
      <c r="CW2620" s="4"/>
      <c r="CX2620" s="4"/>
      <c r="CY2620" s="4"/>
      <c r="CZ2620" s="4"/>
      <c r="DD2620" s="3"/>
      <c r="DE2620" s="4"/>
      <c r="DF2620" s="4"/>
      <c r="DG2620" s="4"/>
      <c r="DH2620" s="4"/>
      <c r="DI2620" s="4"/>
      <c r="DJ2620" s="4"/>
      <c r="DK2620" s="4"/>
      <c r="DL2620" s="4"/>
      <c r="DM2620" s="4"/>
      <c r="DN2620" s="4"/>
      <c r="DO2620" s="4"/>
      <c r="DP2620" s="4"/>
      <c r="DQ2620" s="4"/>
      <c r="DR2620" s="4"/>
      <c r="DS2620" s="4"/>
      <c r="DT2620" s="4"/>
      <c r="DU2620" s="4"/>
      <c r="DV2620" s="4"/>
      <c r="DW2620" s="4"/>
      <c r="DX2620" s="4"/>
      <c r="DY2620" s="4"/>
      <c r="DZ2620" s="4"/>
      <c r="EE2620" s="4"/>
      <c r="EF2620" s="4"/>
      <c r="EG2620" s="4"/>
      <c r="EH2620" s="4"/>
      <c r="EI2620" s="4"/>
      <c r="EJ2620" s="4"/>
      <c r="EK2620" s="4"/>
      <c r="EL2620" s="4"/>
      <c r="EM2620" s="4"/>
      <c r="EN2620" s="4"/>
      <c r="EO2620" s="4"/>
      <c r="EP2620" s="4"/>
      <c r="EQ2620" s="4"/>
      <c r="ER2620" s="4"/>
      <c r="ES2620" s="4"/>
      <c r="ET2620" s="4"/>
      <c r="EU2620" s="4"/>
      <c r="EV2620" s="4"/>
      <c r="EW2620" s="4"/>
      <c r="EX2620" s="4"/>
      <c r="EY2620" s="4"/>
      <c r="EZ2620" s="4"/>
    </row>
    <row r="2621" spans="1:156">
      <c r="A2621" s="8">
        <v>2616</v>
      </c>
      <c r="B2621" s="21">
        <v>2013</v>
      </c>
      <c r="C2621" s="21">
        <v>1959</v>
      </c>
      <c r="D2621" s="22">
        <v>157.36598480000001</v>
      </c>
      <c r="E2621" s="9">
        <v>31907.079399999999</v>
      </c>
      <c r="F2621" s="9">
        <v>1993212.3774999999</v>
      </c>
      <c r="G2621" s="9">
        <v>101672.62639999999</v>
      </c>
      <c r="H2621" s="9">
        <v>416545.29100000003</v>
      </c>
      <c r="I2621" s="9">
        <v>83241.175799999997</v>
      </c>
      <c r="J2621" s="9">
        <v>123890.38129999999</v>
      </c>
      <c r="K2621" s="9">
        <v>0</v>
      </c>
      <c r="L2621" s="9">
        <v>2686654.7727999999</v>
      </c>
      <c r="M2621" s="9">
        <f t="shared" si="280"/>
        <v>123890.38129999999</v>
      </c>
      <c r="N2621" s="26"/>
      <c r="O2621" s="26"/>
      <c r="P2621" s="26"/>
      <c r="Q2621" s="26"/>
      <c r="R2621" s="26"/>
      <c r="S2621" s="26"/>
      <c r="T2621" s="26"/>
      <c r="U2621" s="26"/>
      <c r="V2621" s="33">
        <f t="shared" si="281"/>
        <v>31907.079399999999</v>
      </c>
      <c r="W2621" s="26"/>
      <c r="X2621" s="26"/>
      <c r="Y2621" s="26"/>
      <c r="Z2621" s="26"/>
      <c r="AA2621" s="26"/>
      <c r="AB2621" s="38">
        <v>2014</v>
      </c>
      <c r="AC2621" s="38">
        <v>1979</v>
      </c>
      <c r="AD2621" s="39">
        <v>108.16205739999999</v>
      </c>
      <c r="AE2621" s="33">
        <v>-150490.90489999999</v>
      </c>
      <c r="AF2621" s="33">
        <v>2097193.7009000001</v>
      </c>
      <c r="AG2621" s="33">
        <v>106509.8227</v>
      </c>
      <c r="AH2621" s="33">
        <v>185450.1925</v>
      </c>
      <c r="AI2621" s="33">
        <v>99101.210999999996</v>
      </c>
      <c r="AJ2621" s="33">
        <v>176869.29389999999</v>
      </c>
      <c r="AK2621" s="33">
        <v>102343.141</v>
      </c>
      <c r="AL2621" s="33">
        <v>2713271.9849999999</v>
      </c>
      <c r="AM2621" s="33">
        <f t="shared" si="282"/>
        <v>74526.152899999986</v>
      </c>
      <c r="AN2621" s="33"/>
      <c r="AO2621" s="33"/>
      <c r="AP2621" s="33"/>
      <c r="AQ2621" s="33"/>
      <c r="AR2621" s="33"/>
      <c r="AS2621" s="33"/>
      <c r="AT2621" s="33"/>
      <c r="AU2621" s="33"/>
      <c r="AV2621" s="33">
        <f t="shared" si="283"/>
        <v>-150490.90489999999</v>
      </c>
      <c r="AW2621" s="33"/>
      <c r="AX2621" s="33"/>
      <c r="AY2621" s="33"/>
      <c r="AZ2621" s="33"/>
      <c r="BA2621" s="38">
        <v>2616</v>
      </c>
      <c r="BB2621" s="38">
        <v>2015</v>
      </c>
      <c r="BC2621" s="38">
        <v>1980</v>
      </c>
      <c r="BD2621" s="39">
        <v>121.8353111</v>
      </c>
      <c r="BE2621" s="33">
        <f t="shared" si="284"/>
        <v>-127314.18833906297</v>
      </c>
      <c r="BF2621" s="33">
        <v>2081573.7239000001</v>
      </c>
      <c r="BG2621" s="33">
        <v>106509.8227</v>
      </c>
      <c r="BH2621" s="33">
        <v>179357.8762</v>
      </c>
      <c r="BI2621" s="33">
        <v>101246.842560937</v>
      </c>
      <c r="BJ2621" s="33">
        <v>242877.96419999999</v>
      </c>
      <c r="BK2621" s="33">
        <v>53514.698600000003</v>
      </c>
      <c r="BL2621" s="33">
        <v>2785365.7193</v>
      </c>
      <c r="BM2621" s="33">
        <f t="shared" si="285"/>
        <v>189363.26559999998</v>
      </c>
      <c r="BN2621" s="9"/>
      <c r="BO2621" s="9"/>
      <c r="BP2621" s="9"/>
      <c r="BQ2621" s="9"/>
      <c r="BR2621" s="9"/>
      <c r="BS2621" s="9"/>
      <c r="BT2621" s="9"/>
      <c r="BU2621" s="9"/>
      <c r="BV2621" s="33">
        <f t="shared" si="286"/>
        <v>-127314.18833906297</v>
      </c>
      <c r="BW2621" s="9"/>
      <c r="BX2621" s="9"/>
      <c r="BY2621" s="9"/>
      <c r="BZ2621" s="9"/>
      <c r="CA2621" s="21"/>
      <c r="CB2621" s="21"/>
      <c r="CC2621" s="21"/>
      <c r="CD2621" s="22"/>
      <c r="CE2621" s="9"/>
      <c r="CF2621" s="9"/>
      <c r="CG2621" s="9"/>
      <c r="CH2621" s="9"/>
      <c r="CI2621" s="9"/>
      <c r="CJ2621" s="9"/>
      <c r="CK2621" s="9"/>
      <c r="CL2621" s="9"/>
      <c r="CM2621" s="10"/>
      <c r="CN2621" s="4"/>
      <c r="CO2621" s="4"/>
      <c r="CP2621" s="4"/>
      <c r="CQ2621" s="4"/>
      <c r="CR2621" s="4"/>
      <c r="CS2621" s="4"/>
      <c r="CT2621" s="4"/>
      <c r="CU2621" s="4"/>
      <c r="CV2621" s="4"/>
      <c r="CW2621" s="4"/>
      <c r="CX2621" s="4"/>
      <c r="CY2621" s="4"/>
      <c r="CZ2621" s="4"/>
      <c r="DD2621" s="3"/>
      <c r="DE2621" s="4"/>
      <c r="DF2621" s="4"/>
      <c r="DG2621" s="4"/>
      <c r="DH2621" s="4"/>
      <c r="DI2621" s="4"/>
      <c r="DJ2621" s="4"/>
      <c r="DK2621" s="4"/>
      <c r="DL2621" s="4"/>
      <c r="DM2621" s="4"/>
      <c r="DN2621" s="4"/>
      <c r="DO2621" s="4"/>
      <c r="DP2621" s="4"/>
      <c r="DQ2621" s="4"/>
      <c r="DR2621" s="4"/>
      <c r="DS2621" s="4"/>
      <c r="DT2621" s="4"/>
      <c r="DU2621" s="4"/>
      <c r="DV2621" s="4"/>
      <c r="DW2621" s="4"/>
      <c r="DX2621" s="4"/>
      <c r="DY2621" s="4"/>
      <c r="DZ2621" s="4"/>
      <c r="EE2621" s="4"/>
      <c r="EF2621" s="4"/>
      <c r="EG2621" s="4"/>
      <c r="EH2621" s="4"/>
      <c r="EI2621" s="4"/>
      <c r="EJ2621" s="4"/>
      <c r="EK2621" s="4"/>
      <c r="EL2621" s="4"/>
      <c r="EM2621" s="4"/>
      <c r="EN2621" s="4"/>
      <c r="EO2621" s="4"/>
      <c r="EP2621" s="4"/>
      <c r="EQ2621" s="4"/>
      <c r="ER2621" s="4"/>
      <c r="ES2621" s="4"/>
      <c r="ET2621" s="4"/>
      <c r="EU2621" s="4"/>
      <c r="EV2621" s="4"/>
      <c r="EW2621" s="4"/>
      <c r="EX2621" s="4"/>
      <c r="EY2621" s="4"/>
      <c r="EZ2621" s="4"/>
    </row>
    <row r="2622" spans="1:156">
      <c r="A2622" s="8">
        <v>2617</v>
      </c>
      <c r="B2622" s="21">
        <v>2013</v>
      </c>
      <c r="C2622" s="21">
        <v>1964</v>
      </c>
      <c r="D2622" s="22">
        <v>136.84781240000001</v>
      </c>
      <c r="E2622" s="9">
        <v>-48094.809000000001</v>
      </c>
      <c r="F2622" s="9">
        <v>1911005.1941</v>
      </c>
      <c r="G2622" s="9">
        <v>101672.62639999999</v>
      </c>
      <c r="H2622" s="9">
        <v>416102.14720000001</v>
      </c>
      <c r="I2622" s="9">
        <v>84891.368600000002</v>
      </c>
      <c r="J2622" s="9">
        <v>126401.9341</v>
      </c>
      <c r="K2622" s="9">
        <v>0</v>
      </c>
      <c r="L2622" s="9">
        <v>2688168.0794000002</v>
      </c>
      <c r="M2622" s="9">
        <f t="shared" si="280"/>
        <v>126401.9341</v>
      </c>
      <c r="N2622" s="26"/>
      <c r="O2622" s="26"/>
      <c r="P2622" s="26"/>
      <c r="Q2622" s="26"/>
      <c r="R2622" s="26"/>
      <c r="S2622" s="26"/>
      <c r="T2622" s="26"/>
      <c r="U2622" s="26"/>
      <c r="V2622" s="33">
        <f t="shared" si="281"/>
        <v>-48094.809000000001</v>
      </c>
      <c r="W2622" s="26"/>
      <c r="X2622" s="26"/>
      <c r="Y2622" s="26"/>
      <c r="Z2622" s="26"/>
      <c r="AA2622" s="26"/>
      <c r="AB2622" s="38">
        <v>2014</v>
      </c>
      <c r="AC2622" s="38">
        <v>1999</v>
      </c>
      <c r="AD2622" s="39">
        <v>160.9222432</v>
      </c>
      <c r="AE2622" s="33">
        <v>71558.991999999998</v>
      </c>
      <c r="AF2622" s="33">
        <v>2016324.7903</v>
      </c>
      <c r="AG2622" s="33">
        <v>106509.8227</v>
      </c>
      <c r="AH2622" s="33">
        <v>190670.28030000001</v>
      </c>
      <c r="AI2622" s="33">
        <v>79481.323099999994</v>
      </c>
      <c r="AJ2622" s="33">
        <v>421743.30820000003</v>
      </c>
      <c r="AK2622" s="33">
        <v>3591.0601000000001</v>
      </c>
      <c r="AL2622" s="33">
        <v>2739579.4725000001</v>
      </c>
      <c r="AM2622" s="33">
        <f t="shared" si="282"/>
        <v>418152.24810000003</v>
      </c>
      <c r="AN2622" s="33"/>
      <c r="AO2622" s="33"/>
      <c r="AP2622" s="33"/>
      <c r="AQ2622" s="33"/>
      <c r="AR2622" s="33"/>
      <c r="AS2622" s="33"/>
      <c r="AT2622" s="33"/>
      <c r="AU2622" s="33"/>
      <c r="AV2622" s="33">
        <f t="shared" si="283"/>
        <v>71558.991999999998</v>
      </c>
      <c r="AW2622" s="33"/>
      <c r="AX2622" s="33"/>
      <c r="AY2622" s="33"/>
      <c r="AZ2622" s="33"/>
      <c r="BA2622" s="38">
        <v>2617</v>
      </c>
      <c r="BB2622" s="38">
        <v>2015</v>
      </c>
      <c r="BC2622" s="38">
        <v>2000</v>
      </c>
      <c r="BD2622" s="39">
        <v>130.36176699999999</v>
      </c>
      <c r="BE2622" s="33">
        <f t="shared" si="284"/>
        <v>133129.27188947331</v>
      </c>
      <c r="BF2622" s="33">
        <v>2099532.1020999998</v>
      </c>
      <c r="BG2622" s="33">
        <v>106509.8227</v>
      </c>
      <c r="BH2622" s="33">
        <v>185263.33040000001</v>
      </c>
      <c r="BI2622" s="33">
        <v>79050.979989473606</v>
      </c>
      <c r="BJ2622" s="33">
        <v>456309.90590000001</v>
      </c>
      <c r="BK2622" s="33">
        <v>5319.0262000000002</v>
      </c>
      <c r="BL2622" s="33">
        <v>2788217.8429999999</v>
      </c>
      <c r="BM2622" s="33">
        <f t="shared" si="285"/>
        <v>450990.87969999999</v>
      </c>
      <c r="BN2622" s="9"/>
      <c r="BO2622" s="9"/>
      <c r="BP2622" s="9"/>
      <c r="BQ2622" s="9"/>
      <c r="BR2622" s="9"/>
      <c r="BS2622" s="9"/>
      <c r="BT2622" s="9"/>
      <c r="BU2622" s="9"/>
      <c r="BV2622" s="33">
        <f t="shared" si="286"/>
        <v>133129.27188947331</v>
      </c>
      <c r="BW2622" s="9"/>
      <c r="BX2622" s="9"/>
      <c r="BY2622" s="9"/>
      <c r="BZ2622" s="9"/>
      <c r="CA2622" s="21"/>
      <c r="CB2622" s="21"/>
      <c r="CC2622" s="21"/>
      <c r="CD2622" s="22"/>
      <c r="CE2622" s="9"/>
      <c r="CF2622" s="9"/>
      <c r="CG2622" s="9"/>
      <c r="CH2622" s="9"/>
      <c r="CI2622" s="9"/>
      <c r="CJ2622" s="9"/>
      <c r="CK2622" s="9"/>
      <c r="CL2622" s="9"/>
      <c r="CM2622" s="10"/>
      <c r="CN2622" s="4"/>
      <c r="CO2622" s="4"/>
      <c r="CP2622" s="4"/>
      <c r="CQ2622" s="4"/>
      <c r="CR2622" s="4"/>
      <c r="CS2622" s="4"/>
      <c r="CT2622" s="4"/>
      <c r="CU2622" s="4"/>
      <c r="CV2622" s="4"/>
      <c r="CW2622" s="4"/>
      <c r="CX2622" s="4"/>
      <c r="CY2622" s="4"/>
      <c r="CZ2622" s="4"/>
      <c r="DD2622" s="3"/>
      <c r="DE2622" s="4"/>
      <c r="DF2622" s="4"/>
      <c r="DG2622" s="4"/>
      <c r="DH2622" s="4"/>
      <c r="DI2622" s="4"/>
      <c r="DJ2622" s="4"/>
      <c r="DK2622" s="4"/>
      <c r="DL2622" s="4"/>
      <c r="DM2622" s="4"/>
      <c r="DN2622" s="4"/>
      <c r="DO2622" s="4"/>
      <c r="DP2622" s="4"/>
      <c r="DQ2622" s="4"/>
      <c r="DR2622" s="4"/>
      <c r="DS2622" s="4"/>
      <c r="DT2622" s="4"/>
      <c r="DU2622" s="4"/>
      <c r="DV2622" s="4"/>
      <c r="DW2622" s="4"/>
      <c r="DX2622" s="4"/>
      <c r="DY2622" s="4"/>
      <c r="DZ2622" s="4"/>
      <c r="EE2622" s="4"/>
      <c r="EF2622" s="4"/>
      <c r="EG2622" s="4"/>
      <c r="EH2622" s="4"/>
      <c r="EI2622" s="4"/>
      <c r="EJ2622" s="4"/>
      <c r="EK2622" s="4"/>
      <c r="EL2622" s="4"/>
      <c r="EM2622" s="4"/>
      <c r="EN2622" s="4"/>
      <c r="EO2622" s="4"/>
      <c r="EP2622" s="4"/>
      <c r="EQ2622" s="4"/>
      <c r="ER2622" s="4"/>
      <c r="ES2622" s="4"/>
      <c r="ET2622" s="4"/>
      <c r="EU2622" s="4"/>
      <c r="EV2622" s="4"/>
      <c r="EW2622" s="4"/>
      <c r="EX2622" s="4"/>
      <c r="EY2622" s="4"/>
      <c r="EZ2622" s="4"/>
    </row>
    <row r="2623" spans="1:156">
      <c r="A2623" s="8">
        <v>2618</v>
      </c>
      <c r="B2623" s="21">
        <v>2013</v>
      </c>
      <c r="C2623" s="21">
        <v>1990</v>
      </c>
      <c r="D2623" s="22">
        <v>135.3888048</v>
      </c>
      <c r="E2623" s="9">
        <v>15024.682199999999</v>
      </c>
      <c r="F2623" s="9">
        <v>1934912.5645000001</v>
      </c>
      <c r="G2623" s="9">
        <v>101672.62639999999</v>
      </c>
      <c r="H2623" s="9">
        <v>415763.3075</v>
      </c>
      <c r="I2623" s="9">
        <v>86153.150200000004</v>
      </c>
      <c r="J2623" s="9">
        <v>174619.23319999999</v>
      </c>
      <c r="K2623" s="9">
        <v>1041.5401999999999</v>
      </c>
      <c r="L2623" s="9">
        <v>2697054.6593999998</v>
      </c>
      <c r="M2623" s="9">
        <f t="shared" si="280"/>
        <v>173577.693</v>
      </c>
      <c r="N2623" s="26"/>
      <c r="O2623" s="26"/>
      <c r="P2623" s="26"/>
      <c r="Q2623" s="26"/>
      <c r="R2623" s="26"/>
      <c r="S2623" s="26"/>
      <c r="T2623" s="26"/>
      <c r="U2623" s="26"/>
      <c r="V2623" s="33">
        <f t="shared" si="281"/>
        <v>15024.682199999999</v>
      </c>
      <c r="W2623" s="26"/>
      <c r="X2623" s="26"/>
      <c r="Y2623" s="26"/>
      <c r="Z2623" s="26"/>
      <c r="AA2623" s="26"/>
      <c r="AB2623" s="38">
        <v>2014</v>
      </c>
      <c r="AC2623" s="38">
        <v>1941</v>
      </c>
      <c r="AD2623" s="39">
        <v>99.84141047</v>
      </c>
      <c r="AE2623" s="33">
        <v>-238845.08840000001</v>
      </c>
      <c r="AF2623" s="33">
        <v>2028872.8703999999</v>
      </c>
      <c r="AG2623" s="33">
        <v>106509.8227</v>
      </c>
      <c r="AH2623" s="33">
        <v>180823.6587</v>
      </c>
      <c r="AI2623" s="33">
        <v>116490.205</v>
      </c>
      <c r="AJ2623" s="33">
        <v>124896.0557</v>
      </c>
      <c r="AK2623" s="33">
        <v>82017.093500000003</v>
      </c>
      <c r="AL2623" s="33">
        <v>2714420.6072999998</v>
      </c>
      <c r="AM2623" s="33">
        <f t="shared" si="282"/>
        <v>42878.962199999994</v>
      </c>
      <c r="AN2623" s="33"/>
      <c r="AO2623" s="33"/>
      <c r="AP2623" s="33"/>
      <c r="AQ2623" s="33"/>
      <c r="AR2623" s="33"/>
      <c r="AS2623" s="33"/>
      <c r="AT2623" s="33"/>
      <c r="AU2623" s="33"/>
      <c r="AV2623" s="33">
        <f t="shared" si="283"/>
        <v>-238845.08840000001</v>
      </c>
      <c r="AW2623" s="33"/>
      <c r="AX2623" s="33"/>
      <c r="AY2623" s="33"/>
      <c r="AZ2623" s="33"/>
      <c r="BA2623" s="38">
        <v>2618</v>
      </c>
      <c r="BB2623" s="38">
        <v>2015</v>
      </c>
      <c r="BC2623" s="38">
        <v>1942</v>
      </c>
      <c r="BD2623" s="39">
        <v>129.83243809999999</v>
      </c>
      <c r="BE2623" s="33">
        <f t="shared" si="284"/>
        <v>3604.883012724109</v>
      </c>
      <c r="BF2623" s="33">
        <v>2092366.7397</v>
      </c>
      <c r="BG2623" s="33">
        <v>106509.8227</v>
      </c>
      <c r="BH2623" s="33">
        <v>185117.3278</v>
      </c>
      <c r="BI2623" s="33">
        <v>79599.736312724403</v>
      </c>
      <c r="BJ2623" s="33">
        <v>332327.77360000001</v>
      </c>
      <c r="BK2623" s="33">
        <v>5898.0703999999996</v>
      </c>
      <c r="BL2623" s="33">
        <v>2786418.4467000002</v>
      </c>
      <c r="BM2623" s="33">
        <f t="shared" si="285"/>
        <v>326429.70319999999</v>
      </c>
      <c r="BN2623" s="9"/>
      <c r="BO2623" s="9"/>
      <c r="BP2623" s="9"/>
      <c r="BQ2623" s="9"/>
      <c r="BR2623" s="9"/>
      <c r="BS2623" s="9"/>
      <c r="BT2623" s="9"/>
      <c r="BU2623" s="9"/>
      <c r="BV2623" s="33">
        <f t="shared" si="286"/>
        <v>3604.883012724109</v>
      </c>
      <c r="BW2623" s="9"/>
      <c r="BX2623" s="9"/>
      <c r="BY2623" s="9"/>
      <c r="BZ2623" s="9"/>
      <c r="CA2623" s="21"/>
      <c r="CB2623" s="21"/>
      <c r="CC2623" s="21"/>
      <c r="CD2623" s="22"/>
      <c r="CE2623" s="9"/>
      <c r="CF2623" s="9"/>
      <c r="CG2623" s="9"/>
      <c r="CH2623" s="9"/>
      <c r="CI2623" s="9"/>
      <c r="CJ2623" s="9"/>
      <c r="CK2623" s="9"/>
      <c r="CL2623" s="9"/>
      <c r="CM2623" s="10"/>
      <c r="CN2623" s="4"/>
      <c r="CO2623" s="4"/>
      <c r="CP2623" s="4"/>
      <c r="CQ2623" s="4"/>
      <c r="CR2623" s="4"/>
      <c r="CS2623" s="4"/>
      <c r="CT2623" s="4"/>
      <c r="CU2623" s="4"/>
      <c r="CV2623" s="4"/>
      <c r="CW2623" s="4"/>
      <c r="CX2623" s="4"/>
      <c r="CY2623" s="4"/>
      <c r="CZ2623" s="4"/>
      <c r="DD2623" s="3"/>
      <c r="DE2623" s="4"/>
      <c r="DF2623" s="4"/>
      <c r="DG2623" s="4"/>
      <c r="DH2623" s="4"/>
      <c r="DI2623" s="4"/>
      <c r="DJ2623" s="4"/>
      <c r="DK2623" s="4"/>
      <c r="DL2623" s="4"/>
      <c r="DM2623" s="4"/>
      <c r="DN2623" s="4"/>
      <c r="DO2623" s="4"/>
      <c r="DP2623" s="4"/>
      <c r="DQ2623" s="4"/>
      <c r="DR2623" s="4"/>
      <c r="DS2623" s="4"/>
      <c r="DT2623" s="4"/>
      <c r="DU2623" s="4"/>
      <c r="DV2623" s="4"/>
      <c r="DW2623" s="4"/>
      <c r="DX2623" s="4"/>
      <c r="DY2623" s="4"/>
      <c r="DZ2623" s="4"/>
      <c r="EE2623" s="4"/>
      <c r="EF2623" s="4"/>
      <c r="EG2623" s="4"/>
      <c r="EH2623" s="4"/>
      <c r="EI2623" s="4"/>
      <c r="EJ2623" s="4"/>
      <c r="EK2623" s="4"/>
      <c r="EL2623" s="4"/>
      <c r="EM2623" s="4"/>
      <c r="EN2623" s="4"/>
      <c r="EO2623" s="4"/>
      <c r="EP2623" s="4"/>
      <c r="EQ2623" s="4"/>
      <c r="ER2623" s="4"/>
      <c r="ES2623" s="4"/>
      <c r="ET2623" s="4"/>
      <c r="EU2623" s="4"/>
      <c r="EV2623" s="4"/>
      <c r="EW2623" s="4"/>
      <c r="EX2623" s="4"/>
      <c r="EY2623" s="4"/>
      <c r="EZ2623" s="4"/>
    </row>
    <row r="2624" spans="1:156">
      <c r="A2624" s="8">
        <v>2619</v>
      </c>
      <c r="B2624" s="21">
        <v>2013</v>
      </c>
      <c r="C2624" s="21">
        <v>1983</v>
      </c>
      <c r="D2624" s="22">
        <v>158.51116959999999</v>
      </c>
      <c r="E2624" s="9">
        <v>-10864.554599999999</v>
      </c>
      <c r="F2624" s="9">
        <v>1941780.8583</v>
      </c>
      <c r="G2624" s="9">
        <v>101672.62639999999</v>
      </c>
      <c r="H2624" s="9">
        <v>415770.22649999999</v>
      </c>
      <c r="I2624" s="9">
        <v>86127.3851</v>
      </c>
      <c r="J2624" s="9">
        <v>133951.30910000001</v>
      </c>
      <c r="K2624" s="9">
        <v>1796.1880000000001</v>
      </c>
      <c r="L2624" s="9">
        <v>2688370.7719999999</v>
      </c>
      <c r="M2624" s="9">
        <f t="shared" si="280"/>
        <v>132155.12110000002</v>
      </c>
      <c r="N2624" s="26"/>
      <c r="O2624" s="26"/>
      <c r="P2624" s="26"/>
      <c r="Q2624" s="26"/>
      <c r="R2624" s="26"/>
      <c r="S2624" s="26"/>
      <c r="T2624" s="26"/>
      <c r="U2624" s="26"/>
      <c r="V2624" s="33">
        <f t="shared" si="281"/>
        <v>-10864.554599999999</v>
      </c>
      <c r="W2624" s="26"/>
      <c r="X2624" s="26"/>
      <c r="Y2624" s="26"/>
      <c r="Z2624" s="26"/>
      <c r="AA2624" s="26"/>
      <c r="AB2624" s="38">
        <v>2014</v>
      </c>
      <c r="AC2624" s="38">
        <v>1985</v>
      </c>
      <c r="AD2624" s="39">
        <v>118.7752141</v>
      </c>
      <c r="AE2624" s="33">
        <v>-55357.152699999999</v>
      </c>
      <c r="AF2624" s="33">
        <v>2053908.8354</v>
      </c>
      <c r="AG2624" s="33">
        <v>106509.8227</v>
      </c>
      <c r="AH2624" s="33">
        <v>188863.573</v>
      </c>
      <c r="AI2624" s="33">
        <v>86271.897299999997</v>
      </c>
      <c r="AJ2624" s="33">
        <v>263790.27220000001</v>
      </c>
      <c r="AK2624" s="33">
        <v>39840.029499999997</v>
      </c>
      <c r="AL2624" s="33">
        <v>2714861.5238999999</v>
      </c>
      <c r="AM2624" s="33">
        <f t="shared" si="282"/>
        <v>223950.2427</v>
      </c>
      <c r="AN2624" s="33"/>
      <c r="AO2624" s="33"/>
      <c r="AP2624" s="33"/>
      <c r="AQ2624" s="33"/>
      <c r="AR2624" s="33"/>
      <c r="AS2624" s="33"/>
      <c r="AT2624" s="33"/>
      <c r="AU2624" s="33"/>
      <c r="AV2624" s="33">
        <f t="shared" si="283"/>
        <v>-55357.152699999999</v>
      </c>
      <c r="AW2624" s="33"/>
      <c r="AX2624" s="33"/>
      <c r="AY2624" s="33"/>
      <c r="AZ2624" s="33"/>
      <c r="BA2624" s="38">
        <v>2619</v>
      </c>
      <c r="BB2624" s="38">
        <v>2015</v>
      </c>
      <c r="BC2624" s="38">
        <v>1986</v>
      </c>
      <c r="BD2624" s="39">
        <v>143.2179874</v>
      </c>
      <c r="BE2624" s="33">
        <f t="shared" si="284"/>
        <v>162244.37542344769</v>
      </c>
      <c r="BF2624" s="33">
        <v>2143146.5120000001</v>
      </c>
      <c r="BG2624" s="33">
        <v>106509.8227</v>
      </c>
      <c r="BH2624" s="33">
        <v>186193.3193</v>
      </c>
      <c r="BI2624" s="33">
        <v>75555.583423447199</v>
      </c>
      <c r="BJ2624" s="33">
        <v>470533.26620000001</v>
      </c>
      <c r="BK2624" s="33">
        <v>14532.2567</v>
      </c>
      <c r="BL2624" s="33">
        <v>2805161.8714999999</v>
      </c>
      <c r="BM2624" s="33">
        <f t="shared" si="285"/>
        <v>456001.00949999999</v>
      </c>
      <c r="BN2624" s="9"/>
      <c r="BO2624" s="9"/>
      <c r="BP2624" s="9"/>
      <c r="BQ2624" s="9"/>
      <c r="BR2624" s="9"/>
      <c r="BS2624" s="9"/>
      <c r="BT2624" s="9"/>
      <c r="BU2624" s="9"/>
      <c r="BV2624" s="33">
        <f t="shared" si="286"/>
        <v>162244.37542344769</v>
      </c>
      <c r="BW2624" s="9"/>
      <c r="BX2624" s="9"/>
      <c r="BY2624" s="9"/>
      <c r="BZ2624" s="9"/>
      <c r="CA2624" s="21"/>
      <c r="CB2624" s="21"/>
      <c r="CC2624" s="21"/>
      <c r="CD2624" s="22"/>
      <c r="CE2624" s="9"/>
      <c r="CF2624" s="9"/>
      <c r="CG2624" s="9"/>
      <c r="CH2624" s="9"/>
      <c r="CI2624" s="9"/>
      <c r="CJ2624" s="9"/>
      <c r="CK2624" s="9"/>
      <c r="CL2624" s="9"/>
      <c r="CM2624" s="10"/>
      <c r="CN2624" s="4"/>
      <c r="CO2624" s="4"/>
      <c r="CP2624" s="4"/>
      <c r="CQ2624" s="4"/>
      <c r="CR2624" s="4"/>
      <c r="CS2624" s="4"/>
      <c r="CT2624" s="4"/>
      <c r="CU2624" s="4"/>
      <c r="CV2624" s="4"/>
      <c r="CW2624" s="4"/>
      <c r="CX2624" s="4"/>
      <c r="CY2624" s="4"/>
      <c r="CZ2624" s="4"/>
      <c r="DD2624" s="3"/>
      <c r="DE2624" s="4"/>
      <c r="DF2624" s="4"/>
      <c r="DG2624" s="4"/>
      <c r="DH2624" s="4"/>
      <c r="DI2624" s="4"/>
      <c r="DJ2624" s="4"/>
      <c r="DK2624" s="4"/>
      <c r="DL2624" s="4"/>
      <c r="DM2624" s="4"/>
      <c r="DN2624" s="4"/>
      <c r="DO2624" s="4"/>
      <c r="DP2624" s="4"/>
      <c r="DQ2624" s="4"/>
      <c r="DR2624" s="4"/>
      <c r="DS2624" s="4"/>
      <c r="DT2624" s="4"/>
      <c r="DU2624" s="4"/>
      <c r="DV2624" s="4"/>
      <c r="DW2624" s="4"/>
      <c r="DX2624" s="4"/>
      <c r="DY2624" s="4"/>
      <c r="DZ2624" s="4"/>
      <c r="EE2624" s="4"/>
      <c r="EF2624" s="4"/>
      <c r="EG2624" s="4"/>
      <c r="EH2624" s="4"/>
      <c r="EI2624" s="4"/>
      <c r="EJ2624" s="4"/>
      <c r="EK2624" s="4"/>
      <c r="EL2624" s="4"/>
      <c r="EM2624" s="4"/>
      <c r="EN2624" s="4"/>
      <c r="EO2624" s="4"/>
      <c r="EP2624" s="4"/>
      <c r="EQ2624" s="4"/>
      <c r="ER2624" s="4"/>
      <c r="ES2624" s="4"/>
      <c r="ET2624" s="4"/>
      <c r="EU2624" s="4"/>
      <c r="EV2624" s="4"/>
      <c r="EW2624" s="4"/>
      <c r="EX2624" s="4"/>
      <c r="EY2624" s="4"/>
      <c r="EZ2624" s="4"/>
    </row>
    <row r="2625" spans="1:156">
      <c r="A2625" s="8">
        <v>2620</v>
      </c>
      <c r="B2625" s="21">
        <v>2013</v>
      </c>
      <c r="C2625" s="21">
        <v>1968</v>
      </c>
      <c r="D2625" s="22">
        <v>129.60285930000001</v>
      </c>
      <c r="E2625" s="9">
        <v>-54968.1973</v>
      </c>
      <c r="F2625" s="9">
        <v>1935417.6129999999</v>
      </c>
      <c r="G2625" s="9">
        <v>101672.62639999999</v>
      </c>
      <c r="H2625" s="9">
        <v>416545.15840000001</v>
      </c>
      <c r="I2625" s="9">
        <v>83241.669899999994</v>
      </c>
      <c r="J2625" s="9">
        <v>96835.166700000002</v>
      </c>
      <c r="K2625" s="9">
        <v>6824.1986999999999</v>
      </c>
      <c r="L2625" s="9">
        <v>2681856.233</v>
      </c>
      <c r="M2625" s="9">
        <f t="shared" si="280"/>
        <v>90010.968000000008</v>
      </c>
      <c r="N2625" s="26"/>
      <c r="O2625" s="26"/>
      <c r="P2625" s="26"/>
      <c r="Q2625" s="26"/>
      <c r="R2625" s="26"/>
      <c r="S2625" s="26"/>
      <c r="T2625" s="26"/>
      <c r="U2625" s="26"/>
      <c r="V2625" s="33">
        <f t="shared" si="281"/>
        <v>-54968.1973</v>
      </c>
      <c r="W2625" s="26"/>
      <c r="X2625" s="26"/>
      <c r="Y2625" s="26"/>
      <c r="Z2625" s="26"/>
      <c r="AA2625" s="26"/>
      <c r="AB2625" s="38">
        <v>2014</v>
      </c>
      <c r="AC2625" s="38">
        <v>1929</v>
      </c>
      <c r="AD2625" s="39">
        <v>94.527411990000004</v>
      </c>
      <c r="AE2625" s="33">
        <v>-257331.47070000001</v>
      </c>
      <c r="AF2625" s="33">
        <v>2067726.9709000001</v>
      </c>
      <c r="AG2625" s="33">
        <v>106509.8227</v>
      </c>
      <c r="AH2625" s="33">
        <v>174543.7654</v>
      </c>
      <c r="AI2625" s="33">
        <v>140093.41010000001</v>
      </c>
      <c r="AJ2625" s="33">
        <v>136149.1911</v>
      </c>
      <c r="AK2625" s="33">
        <v>172663.0638</v>
      </c>
      <c r="AL2625" s="33">
        <v>2709691.5671000001</v>
      </c>
      <c r="AM2625" s="33">
        <f t="shared" si="282"/>
        <v>-36513.872700000007</v>
      </c>
      <c r="AN2625" s="33"/>
      <c r="AO2625" s="33"/>
      <c r="AP2625" s="33"/>
      <c r="AQ2625" s="33"/>
      <c r="AR2625" s="33"/>
      <c r="AS2625" s="33"/>
      <c r="AT2625" s="33"/>
      <c r="AU2625" s="33"/>
      <c r="AV2625" s="33">
        <f t="shared" si="283"/>
        <v>-257331.47070000001</v>
      </c>
      <c r="AW2625" s="33"/>
      <c r="AX2625" s="33"/>
      <c r="AY2625" s="33"/>
      <c r="AZ2625" s="33"/>
      <c r="BA2625" s="38">
        <v>2620</v>
      </c>
      <c r="BB2625" s="38">
        <v>2015</v>
      </c>
      <c r="BC2625" s="38">
        <v>1930</v>
      </c>
      <c r="BD2625" s="39">
        <v>94.463451000000006</v>
      </c>
      <c r="BE2625" s="33">
        <f t="shared" si="284"/>
        <v>-298022.10439183936</v>
      </c>
      <c r="BF2625" s="33">
        <v>2107323.0630999999</v>
      </c>
      <c r="BG2625" s="33">
        <v>106509.8227</v>
      </c>
      <c r="BH2625" s="33">
        <v>168074.82079999999</v>
      </c>
      <c r="BI2625" s="33">
        <v>143654.61230816101</v>
      </c>
      <c r="BJ2625" s="33">
        <v>110444.0607</v>
      </c>
      <c r="BK2625" s="33">
        <v>137826.28520000001</v>
      </c>
      <c r="BL2625" s="33">
        <v>2796202.1987999999</v>
      </c>
      <c r="BM2625" s="33">
        <f t="shared" si="285"/>
        <v>-27382.224500000011</v>
      </c>
      <c r="BN2625" s="9"/>
      <c r="BO2625" s="9"/>
      <c r="BP2625" s="9"/>
      <c r="BQ2625" s="9"/>
      <c r="BR2625" s="9"/>
      <c r="BS2625" s="9"/>
      <c r="BT2625" s="9"/>
      <c r="BU2625" s="9"/>
      <c r="BV2625" s="33">
        <f t="shared" si="286"/>
        <v>-298022.10439183936</v>
      </c>
      <c r="BW2625" s="9"/>
      <c r="BX2625" s="9"/>
      <c r="BY2625" s="9"/>
      <c r="BZ2625" s="9"/>
      <c r="CA2625" s="21"/>
      <c r="CB2625" s="21"/>
      <c r="CC2625" s="21"/>
      <c r="CD2625" s="22"/>
      <c r="CE2625" s="9"/>
      <c r="CF2625" s="9"/>
      <c r="CG2625" s="9"/>
      <c r="CH2625" s="9"/>
      <c r="CI2625" s="9"/>
      <c r="CJ2625" s="9"/>
      <c r="CK2625" s="9"/>
      <c r="CL2625" s="9"/>
      <c r="CM2625" s="10"/>
      <c r="CN2625" s="4"/>
      <c r="CO2625" s="4"/>
      <c r="CP2625" s="4"/>
      <c r="CQ2625" s="4"/>
      <c r="CR2625" s="4"/>
      <c r="CS2625" s="4"/>
      <c r="CT2625" s="4"/>
      <c r="CU2625" s="4"/>
      <c r="CV2625" s="4"/>
      <c r="CW2625" s="4"/>
      <c r="CX2625" s="4"/>
      <c r="CY2625" s="4"/>
      <c r="CZ2625" s="4"/>
      <c r="DD2625" s="3"/>
      <c r="DE2625" s="4"/>
      <c r="DF2625" s="4"/>
      <c r="DG2625" s="4"/>
      <c r="DH2625" s="4"/>
      <c r="DI2625" s="4"/>
      <c r="DJ2625" s="4"/>
      <c r="DK2625" s="4"/>
      <c r="DL2625" s="4"/>
      <c r="DM2625" s="4"/>
      <c r="DN2625" s="4"/>
      <c r="DO2625" s="4"/>
      <c r="DP2625" s="4"/>
      <c r="DQ2625" s="4"/>
      <c r="DR2625" s="4"/>
      <c r="DS2625" s="4"/>
      <c r="DT2625" s="4"/>
      <c r="DU2625" s="4"/>
      <c r="DV2625" s="4"/>
      <c r="DW2625" s="4"/>
      <c r="DX2625" s="4"/>
      <c r="DY2625" s="4"/>
      <c r="DZ2625" s="4"/>
      <c r="EE2625" s="4"/>
      <c r="EF2625" s="4"/>
      <c r="EG2625" s="4"/>
      <c r="EH2625" s="4"/>
      <c r="EI2625" s="4"/>
      <c r="EJ2625" s="4"/>
      <c r="EK2625" s="4"/>
      <c r="EL2625" s="4"/>
      <c r="EM2625" s="4"/>
      <c r="EN2625" s="4"/>
      <c r="EO2625" s="4"/>
      <c r="EP2625" s="4"/>
      <c r="EQ2625" s="4"/>
      <c r="ER2625" s="4"/>
      <c r="ES2625" s="4"/>
      <c r="ET2625" s="4"/>
      <c r="EU2625" s="4"/>
      <c r="EV2625" s="4"/>
      <c r="EW2625" s="4"/>
      <c r="EX2625" s="4"/>
      <c r="EY2625" s="4"/>
      <c r="EZ2625" s="4"/>
    </row>
    <row r="2626" spans="1:156">
      <c r="A2626" s="8">
        <v>2621</v>
      </c>
      <c r="B2626" s="21">
        <v>2013</v>
      </c>
      <c r="C2626" s="21">
        <v>1958</v>
      </c>
      <c r="D2626" s="22">
        <v>135.44914199999999</v>
      </c>
      <c r="E2626" s="9">
        <v>-28725.720600000001</v>
      </c>
      <c r="F2626" s="9">
        <v>1966995.2183000001</v>
      </c>
      <c r="G2626" s="9">
        <v>101672.62639999999</v>
      </c>
      <c r="H2626" s="9">
        <v>415506.90710000001</v>
      </c>
      <c r="I2626" s="9">
        <v>87107.941699999996</v>
      </c>
      <c r="J2626" s="9">
        <v>104274.3554</v>
      </c>
      <c r="K2626" s="9">
        <v>14298.5062</v>
      </c>
      <c r="L2626" s="9">
        <v>2689984.2634000001</v>
      </c>
      <c r="M2626" s="9">
        <f t="shared" si="280"/>
        <v>89975.849199999997</v>
      </c>
      <c r="N2626" s="26"/>
      <c r="O2626" s="26"/>
      <c r="P2626" s="26"/>
      <c r="Q2626" s="26"/>
      <c r="R2626" s="26"/>
      <c r="S2626" s="26"/>
      <c r="T2626" s="26"/>
      <c r="U2626" s="26"/>
      <c r="V2626" s="33">
        <f t="shared" si="281"/>
        <v>-28725.720600000001</v>
      </c>
      <c r="W2626" s="26"/>
      <c r="X2626" s="26"/>
      <c r="Y2626" s="26"/>
      <c r="Z2626" s="26"/>
      <c r="AA2626" s="26"/>
      <c r="AB2626" s="38">
        <v>2014</v>
      </c>
      <c r="AC2626" s="38">
        <v>2001</v>
      </c>
      <c r="AD2626" s="39">
        <v>79.308135870000001</v>
      </c>
      <c r="AE2626" s="33">
        <v>-287504.26620000001</v>
      </c>
      <c r="AF2626" s="33">
        <v>2042317.8607000001</v>
      </c>
      <c r="AG2626" s="33">
        <v>106509.8227</v>
      </c>
      <c r="AH2626" s="33">
        <v>175878.95009999999</v>
      </c>
      <c r="AI2626" s="33">
        <v>135075.07029999999</v>
      </c>
      <c r="AJ2626" s="33">
        <v>62888.688099999999</v>
      </c>
      <c r="AK2626" s="33">
        <v>105297.838</v>
      </c>
      <c r="AL2626" s="33">
        <v>2704876.8201000001</v>
      </c>
      <c r="AM2626" s="33">
        <f t="shared" si="282"/>
        <v>-42409.149900000004</v>
      </c>
      <c r="AN2626" s="33"/>
      <c r="AO2626" s="33"/>
      <c r="AP2626" s="33"/>
      <c r="AQ2626" s="33"/>
      <c r="AR2626" s="33"/>
      <c r="AS2626" s="33"/>
      <c r="AT2626" s="33"/>
      <c r="AU2626" s="33"/>
      <c r="AV2626" s="33">
        <f t="shared" si="283"/>
        <v>-287504.26620000001</v>
      </c>
      <c r="AW2626" s="33"/>
      <c r="AX2626" s="33"/>
      <c r="AY2626" s="33"/>
      <c r="AZ2626" s="33"/>
      <c r="BA2626" s="38">
        <v>2621</v>
      </c>
      <c r="BB2626" s="38">
        <v>2015</v>
      </c>
      <c r="BC2626" s="38">
        <v>2002</v>
      </c>
      <c r="BD2626" s="39">
        <v>126.5561804</v>
      </c>
      <c r="BE2626" s="33">
        <f t="shared" si="284"/>
        <v>-121108.02888402017</v>
      </c>
      <c r="BF2626" s="33">
        <v>2068582.3104999999</v>
      </c>
      <c r="BG2626" s="33">
        <v>106509.8227</v>
      </c>
      <c r="BH2626" s="33">
        <v>178551.2573</v>
      </c>
      <c r="BI2626" s="33">
        <v>104278.54841598</v>
      </c>
      <c r="BJ2626" s="33">
        <v>257211.68049999999</v>
      </c>
      <c r="BK2626" s="33">
        <v>57295.094599999997</v>
      </c>
      <c r="BL2626" s="33">
        <v>2778946.5537</v>
      </c>
      <c r="BM2626" s="33">
        <f t="shared" si="285"/>
        <v>199916.58590000001</v>
      </c>
      <c r="BN2626" s="9"/>
      <c r="BO2626" s="9"/>
      <c r="BP2626" s="9"/>
      <c r="BQ2626" s="9"/>
      <c r="BR2626" s="9"/>
      <c r="BS2626" s="9"/>
      <c r="BT2626" s="9"/>
      <c r="BU2626" s="9"/>
      <c r="BV2626" s="33">
        <f t="shared" si="286"/>
        <v>-121108.02888402017</v>
      </c>
      <c r="BW2626" s="9"/>
      <c r="BX2626" s="9"/>
      <c r="BY2626" s="9"/>
      <c r="BZ2626" s="9"/>
      <c r="CA2626" s="21"/>
      <c r="CB2626" s="21"/>
      <c r="CC2626" s="21"/>
      <c r="CD2626" s="22"/>
      <c r="CE2626" s="9"/>
      <c r="CF2626" s="9"/>
      <c r="CG2626" s="9"/>
      <c r="CH2626" s="9"/>
      <c r="CI2626" s="9"/>
      <c r="CJ2626" s="9"/>
      <c r="CK2626" s="9"/>
      <c r="CL2626" s="9"/>
      <c r="CM2626" s="10"/>
      <c r="CN2626" s="4"/>
      <c r="CO2626" s="4"/>
      <c r="CP2626" s="4"/>
      <c r="CQ2626" s="4"/>
      <c r="CR2626" s="4"/>
      <c r="CS2626" s="4"/>
      <c r="CT2626" s="4"/>
      <c r="CU2626" s="4"/>
      <c r="CV2626" s="4"/>
      <c r="CW2626" s="4"/>
      <c r="CX2626" s="4"/>
      <c r="CY2626" s="4"/>
      <c r="CZ2626" s="4"/>
      <c r="DD2626" s="3"/>
      <c r="DE2626" s="4"/>
      <c r="DF2626" s="4"/>
      <c r="DG2626" s="4"/>
      <c r="DH2626" s="4"/>
      <c r="DI2626" s="4"/>
      <c r="DJ2626" s="4"/>
      <c r="DK2626" s="4"/>
      <c r="DL2626" s="4"/>
      <c r="DM2626" s="4"/>
      <c r="DN2626" s="4"/>
      <c r="DO2626" s="4"/>
      <c r="DP2626" s="4"/>
      <c r="DQ2626" s="4"/>
      <c r="DR2626" s="4"/>
      <c r="DS2626" s="4"/>
      <c r="DT2626" s="4"/>
      <c r="DU2626" s="4"/>
      <c r="DV2626" s="4"/>
      <c r="DW2626" s="4"/>
      <c r="DX2626" s="4"/>
      <c r="DY2626" s="4"/>
      <c r="DZ2626" s="4"/>
      <c r="EE2626" s="4"/>
      <c r="EF2626" s="4"/>
      <c r="EG2626" s="4"/>
      <c r="EH2626" s="4"/>
      <c r="EI2626" s="4"/>
      <c r="EJ2626" s="4"/>
      <c r="EK2626" s="4"/>
      <c r="EL2626" s="4"/>
      <c r="EM2626" s="4"/>
      <c r="EN2626" s="4"/>
      <c r="EO2626" s="4"/>
      <c r="EP2626" s="4"/>
      <c r="EQ2626" s="4"/>
      <c r="ER2626" s="4"/>
      <c r="ES2626" s="4"/>
      <c r="ET2626" s="4"/>
      <c r="EU2626" s="4"/>
      <c r="EV2626" s="4"/>
      <c r="EW2626" s="4"/>
      <c r="EX2626" s="4"/>
      <c r="EY2626" s="4"/>
      <c r="EZ2626" s="4"/>
    </row>
    <row r="2627" spans="1:156">
      <c r="A2627" s="8">
        <v>2622</v>
      </c>
      <c r="B2627" s="21">
        <v>2013</v>
      </c>
      <c r="C2627" s="21">
        <v>1960</v>
      </c>
      <c r="D2627" s="22">
        <v>144.04261149999999</v>
      </c>
      <c r="E2627" s="9">
        <v>-48640.990899999997</v>
      </c>
      <c r="F2627" s="9">
        <v>1958668.3518000001</v>
      </c>
      <c r="G2627" s="9">
        <v>101672.62639999999</v>
      </c>
      <c r="H2627" s="9">
        <v>415805.49229999998</v>
      </c>
      <c r="I2627" s="9">
        <v>85996.061000000002</v>
      </c>
      <c r="J2627" s="9">
        <v>81958.271699999998</v>
      </c>
      <c r="K2627" s="9">
        <v>2890.2172999999998</v>
      </c>
      <c r="L2627" s="9">
        <v>2689851.5767999999</v>
      </c>
      <c r="M2627" s="9">
        <f t="shared" si="280"/>
        <v>79068.054399999994</v>
      </c>
      <c r="N2627" s="26"/>
      <c r="O2627" s="26"/>
      <c r="P2627" s="26"/>
      <c r="Q2627" s="26"/>
      <c r="R2627" s="26"/>
      <c r="S2627" s="26"/>
      <c r="T2627" s="26"/>
      <c r="U2627" s="26"/>
      <c r="V2627" s="33">
        <f t="shared" si="281"/>
        <v>-48640.990899999997</v>
      </c>
      <c r="W2627" s="26"/>
      <c r="X2627" s="26"/>
      <c r="Y2627" s="26"/>
      <c r="Z2627" s="26"/>
      <c r="AA2627" s="26"/>
      <c r="AB2627" s="38">
        <v>2014</v>
      </c>
      <c r="AC2627" s="38">
        <v>1997</v>
      </c>
      <c r="AD2627" s="39">
        <v>193.73167799999999</v>
      </c>
      <c r="AE2627" s="33">
        <v>450641.07189999998</v>
      </c>
      <c r="AF2627" s="33">
        <v>2093577.2916999999</v>
      </c>
      <c r="AG2627" s="33">
        <v>106509.8227</v>
      </c>
      <c r="AH2627" s="33">
        <v>191329.9327</v>
      </c>
      <c r="AI2627" s="33">
        <v>77001.995800000004</v>
      </c>
      <c r="AJ2627" s="33">
        <v>733869.95019999996</v>
      </c>
      <c r="AK2627" s="33">
        <v>4702.2575999999999</v>
      </c>
      <c r="AL2627" s="33">
        <v>2746945.6634999998</v>
      </c>
      <c r="AM2627" s="33">
        <f t="shared" si="282"/>
        <v>729167.69259999995</v>
      </c>
      <c r="AN2627" s="33"/>
      <c r="AO2627" s="33"/>
      <c r="AP2627" s="33"/>
      <c r="AQ2627" s="33"/>
      <c r="AR2627" s="33"/>
      <c r="AS2627" s="33"/>
      <c r="AT2627" s="33"/>
      <c r="AU2627" s="33"/>
      <c r="AV2627" s="33">
        <f t="shared" si="283"/>
        <v>450641.07189999998</v>
      </c>
      <c r="AW2627" s="33"/>
      <c r="AX2627" s="33"/>
      <c r="AY2627" s="33"/>
      <c r="AZ2627" s="33"/>
      <c r="BA2627" s="38">
        <v>2622</v>
      </c>
      <c r="BB2627" s="38">
        <v>2015</v>
      </c>
      <c r="BC2627" s="38">
        <v>1998</v>
      </c>
      <c r="BD2627" s="39">
        <v>141.2795888</v>
      </c>
      <c r="BE2627" s="33">
        <f t="shared" si="284"/>
        <v>84735.312280855607</v>
      </c>
      <c r="BF2627" s="33">
        <v>2118136.8939</v>
      </c>
      <c r="BG2627" s="33">
        <v>106509.8227</v>
      </c>
      <c r="BH2627" s="33">
        <v>186748.70569999999</v>
      </c>
      <c r="BI2627" s="33">
        <v>73468.143480855302</v>
      </c>
      <c r="BJ2627" s="33">
        <v>400611.967</v>
      </c>
      <c r="BK2627" s="33">
        <v>11028.7983</v>
      </c>
      <c r="BL2627" s="33">
        <v>2789711.4221999999</v>
      </c>
      <c r="BM2627" s="33">
        <f t="shared" si="285"/>
        <v>389583.16869999998</v>
      </c>
      <c r="BN2627" s="9"/>
      <c r="BO2627" s="9"/>
      <c r="BP2627" s="9"/>
      <c r="BQ2627" s="9"/>
      <c r="BR2627" s="9"/>
      <c r="BS2627" s="9"/>
      <c r="BT2627" s="9"/>
      <c r="BU2627" s="9"/>
      <c r="BV2627" s="33">
        <f t="shared" si="286"/>
        <v>84735.312280855607</v>
      </c>
      <c r="BW2627" s="9"/>
      <c r="BX2627" s="9"/>
      <c r="BY2627" s="9"/>
      <c r="BZ2627" s="9"/>
      <c r="CA2627" s="21"/>
      <c r="CB2627" s="21"/>
      <c r="CC2627" s="21"/>
      <c r="CD2627" s="22"/>
      <c r="CE2627" s="9"/>
      <c r="CF2627" s="9"/>
      <c r="CG2627" s="9"/>
      <c r="CH2627" s="9"/>
      <c r="CI2627" s="9"/>
      <c r="CJ2627" s="9"/>
      <c r="CK2627" s="9"/>
      <c r="CL2627" s="9"/>
      <c r="CM2627" s="10"/>
      <c r="CN2627" s="4"/>
      <c r="CO2627" s="4"/>
      <c r="CP2627" s="4"/>
      <c r="CQ2627" s="4"/>
      <c r="CR2627" s="4"/>
      <c r="CS2627" s="4"/>
      <c r="CT2627" s="4"/>
      <c r="CU2627" s="4"/>
      <c r="CV2627" s="4"/>
      <c r="CW2627" s="4"/>
      <c r="CX2627" s="4"/>
      <c r="CY2627" s="4"/>
      <c r="CZ2627" s="4"/>
      <c r="DD2627" s="3"/>
      <c r="DE2627" s="4"/>
      <c r="DF2627" s="4"/>
      <c r="DG2627" s="4"/>
      <c r="DH2627" s="4"/>
      <c r="DI2627" s="4"/>
      <c r="DJ2627" s="4"/>
      <c r="DK2627" s="4"/>
      <c r="DL2627" s="4"/>
      <c r="DM2627" s="4"/>
      <c r="DN2627" s="4"/>
      <c r="DO2627" s="4"/>
      <c r="DP2627" s="4"/>
      <c r="DQ2627" s="4"/>
      <c r="DR2627" s="4"/>
      <c r="DS2627" s="4"/>
      <c r="DT2627" s="4"/>
      <c r="DU2627" s="4"/>
      <c r="DV2627" s="4"/>
      <c r="DW2627" s="4"/>
      <c r="DX2627" s="4"/>
      <c r="DY2627" s="4"/>
      <c r="DZ2627" s="4"/>
      <c r="EE2627" s="4"/>
      <c r="EF2627" s="4"/>
      <c r="EG2627" s="4"/>
      <c r="EH2627" s="4"/>
      <c r="EI2627" s="4"/>
      <c r="EJ2627" s="4"/>
      <c r="EK2627" s="4"/>
      <c r="EL2627" s="4"/>
      <c r="EM2627" s="4"/>
      <c r="EN2627" s="4"/>
      <c r="EO2627" s="4"/>
      <c r="EP2627" s="4"/>
      <c r="EQ2627" s="4"/>
      <c r="ER2627" s="4"/>
      <c r="ES2627" s="4"/>
      <c r="ET2627" s="4"/>
      <c r="EU2627" s="4"/>
      <c r="EV2627" s="4"/>
      <c r="EW2627" s="4"/>
      <c r="EX2627" s="4"/>
      <c r="EY2627" s="4"/>
      <c r="EZ2627" s="4"/>
    </row>
    <row r="2628" spans="1:156">
      <c r="A2628" s="8">
        <v>2623</v>
      </c>
      <c r="B2628" s="21">
        <v>2013</v>
      </c>
      <c r="C2628" s="21">
        <v>2002</v>
      </c>
      <c r="D2628" s="22">
        <v>126.5561804</v>
      </c>
      <c r="E2628" s="9">
        <v>3825.3258000000001</v>
      </c>
      <c r="F2628" s="9">
        <v>1995093.8799000001</v>
      </c>
      <c r="G2628" s="9">
        <v>101672.62639999999</v>
      </c>
      <c r="H2628" s="9">
        <v>415542.63130000001</v>
      </c>
      <c r="I2628" s="9">
        <v>86974.911099999998</v>
      </c>
      <c r="J2628" s="9">
        <v>100100.0304</v>
      </c>
      <c r="K2628" s="9">
        <v>7085.9386000000004</v>
      </c>
      <c r="L2628" s="9">
        <v>2688472.8147</v>
      </c>
      <c r="M2628" s="9">
        <f t="shared" si="280"/>
        <v>93014.091800000009</v>
      </c>
      <c r="N2628" s="26"/>
      <c r="O2628" s="26"/>
      <c r="P2628" s="26"/>
      <c r="Q2628" s="26"/>
      <c r="R2628" s="26"/>
      <c r="S2628" s="26"/>
      <c r="T2628" s="26"/>
      <c r="U2628" s="26"/>
      <c r="V2628" s="33">
        <f t="shared" si="281"/>
        <v>3825.3258000000001</v>
      </c>
      <c r="W2628" s="26"/>
      <c r="X2628" s="26"/>
      <c r="Y2628" s="26"/>
      <c r="Z2628" s="26"/>
      <c r="AA2628" s="26"/>
      <c r="AB2628" s="38">
        <v>2014</v>
      </c>
      <c r="AC2628" s="38">
        <v>1991</v>
      </c>
      <c r="AD2628" s="39">
        <v>149.61549260000001</v>
      </c>
      <c r="AE2628" s="33">
        <v>234256.3541</v>
      </c>
      <c r="AF2628" s="33">
        <v>2110889.1923000002</v>
      </c>
      <c r="AG2628" s="33">
        <v>106509.8227</v>
      </c>
      <c r="AH2628" s="33">
        <v>189525.16190000001</v>
      </c>
      <c r="AI2628" s="33">
        <v>83785.291700000002</v>
      </c>
      <c r="AJ2628" s="33">
        <v>492238.20929999999</v>
      </c>
      <c r="AK2628" s="33">
        <v>24257.911499999998</v>
      </c>
      <c r="AL2628" s="33">
        <v>2724433.4123</v>
      </c>
      <c r="AM2628" s="33">
        <f t="shared" si="282"/>
        <v>467980.2978</v>
      </c>
      <c r="AN2628" s="33"/>
      <c r="AO2628" s="33"/>
      <c r="AP2628" s="33"/>
      <c r="AQ2628" s="33"/>
      <c r="AR2628" s="33"/>
      <c r="AS2628" s="33"/>
      <c r="AT2628" s="33"/>
      <c r="AU2628" s="33"/>
      <c r="AV2628" s="33">
        <f t="shared" si="283"/>
        <v>234256.3541</v>
      </c>
      <c r="AW2628" s="33"/>
      <c r="AX2628" s="33"/>
      <c r="AY2628" s="33"/>
      <c r="AZ2628" s="33"/>
      <c r="BA2628" s="38">
        <v>2623</v>
      </c>
      <c r="BB2628" s="38">
        <v>2015</v>
      </c>
      <c r="BC2628" s="38">
        <v>1992</v>
      </c>
      <c r="BD2628" s="39">
        <v>96.583156709999997</v>
      </c>
      <c r="BE2628" s="33">
        <f t="shared" si="284"/>
        <v>-280346.22919389233</v>
      </c>
      <c r="BF2628" s="33">
        <v>2122146.4940999998</v>
      </c>
      <c r="BG2628" s="33">
        <v>106509.8227</v>
      </c>
      <c r="BH2628" s="33">
        <v>176167.36129999999</v>
      </c>
      <c r="BI2628" s="33">
        <v>113238.507606108</v>
      </c>
      <c r="BJ2628" s="33">
        <v>113444.36840000001</v>
      </c>
      <c r="BK2628" s="33">
        <v>129281.81789999999</v>
      </c>
      <c r="BL2628" s="33">
        <v>2782570.9654000001</v>
      </c>
      <c r="BM2628" s="33">
        <f t="shared" si="285"/>
        <v>-15837.449499999988</v>
      </c>
      <c r="BN2628" s="9"/>
      <c r="BO2628" s="9"/>
      <c r="BP2628" s="9"/>
      <c r="BQ2628" s="9"/>
      <c r="BR2628" s="9"/>
      <c r="BS2628" s="9"/>
      <c r="BT2628" s="9"/>
      <c r="BU2628" s="9"/>
      <c r="BV2628" s="33">
        <f t="shared" si="286"/>
        <v>-280346.22919389233</v>
      </c>
      <c r="BW2628" s="9"/>
      <c r="BX2628" s="9"/>
      <c r="BY2628" s="9"/>
      <c r="BZ2628" s="9"/>
      <c r="CA2628" s="21"/>
      <c r="CB2628" s="21"/>
      <c r="CC2628" s="21"/>
      <c r="CD2628" s="22"/>
      <c r="CE2628" s="9"/>
      <c r="CF2628" s="9"/>
      <c r="CG2628" s="9"/>
      <c r="CH2628" s="9"/>
      <c r="CI2628" s="9"/>
      <c r="CJ2628" s="9"/>
      <c r="CK2628" s="9"/>
      <c r="CL2628" s="9"/>
      <c r="CM2628" s="10"/>
      <c r="CN2628" s="4"/>
      <c r="CO2628" s="4"/>
      <c r="CP2628" s="4"/>
      <c r="CQ2628" s="4"/>
      <c r="CR2628" s="4"/>
      <c r="CS2628" s="4"/>
      <c r="CT2628" s="4"/>
      <c r="CU2628" s="4"/>
      <c r="CV2628" s="4"/>
      <c r="CW2628" s="4"/>
      <c r="CX2628" s="4"/>
      <c r="CY2628" s="4"/>
      <c r="CZ2628" s="4"/>
      <c r="DD2628" s="3"/>
      <c r="DE2628" s="4"/>
      <c r="DF2628" s="4"/>
      <c r="DG2628" s="4"/>
      <c r="DH2628" s="4"/>
      <c r="DI2628" s="4"/>
      <c r="DJ2628" s="4"/>
      <c r="DK2628" s="4"/>
      <c r="DL2628" s="4"/>
      <c r="DM2628" s="4"/>
      <c r="DN2628" s="4"/>
      <c r="DO2628" s="4"/>
      <c r="DP2628" s="4"/>
      <c r="DQ2628" s="4"/>
      <c r="DR2628" s="4"/>
      <c r="DS2628" s="4"/>
      <c r="DT2628" s="4"/>
      <c r="DU2628" s="4"/>
      <c r="DV2628" s="4"/>
      <c r="DW2628" s="4"/>
      <c r="DX2628" s="4"/>
      <c r="DY2628" s="4"/>
      <c r="DZ2628" s="4"/>
      <c r="EE2628" s="4"/>
      <c r="EF2628" s="4"/>
      <c r="EG2628" s="4"/>
      <c r="EH2628" s="4"/>
      <c r="EI2628" s="4"/>
      <c r="EJ2628" s="4"/>
      <c r="EK2628" s="4"/>
      <c r="EL2628" s="4"/>
      <c r="EM2628" s="4"/>
      <c r="EN2628" s="4"/>
      <c r="EO2628" s="4"/>
      <c r="EP2628" s="4"/>
      <c r="EQ2628" s="4"/>
      <c r="ER2628" s="4"/>
      <c r="ES2628" s="4"/>
      <c r="ET2628" s="4"/>
      <c r="EU2628" s="4"/>
      <c r="EV2628" s="4"/>
      <c r="EW2628" s="4"/>
      <c r="EX2628" s="4"/>
      <c r="EY2628" s="4"/>
      <c r="EZ2628" s="4"/>
    </row>
    <row r="2629" spans="1:156">
      <c r="A2629" s="8">
        <v>2624</v>
      </c>
      <c r="B2629" s="21">
        <v>2013</v>
      </c>
      <c r="C2629" s="21">
        <v>1984</v>
      </c>
      <c r="D2629" s="22">
        <v>159.0187081</v>
      </c>
      <c r="E2629" s="9">
        <v>-9458.7078999999994</v>
      </c>
      <c r="F2629" s="9">
        <v>1931793.9121999999</v>
      </c>
      <c r="G2629" s="9">
        <v>101672.62639999999</v>
      </c>
      <c r="H2629" s="9">
        <v>416436.74859999999</v>
      </c>
      <c r="I2629" s="9">
        <v>83645.369500000001</v>
      </c>
      <c r="J2629" s="9">
        <v>148455.95920000001</v>
      </c>
      <c r="K2629" s="9">
        <v>0</v>
      </c>
      <c r="L2629" s="9">
        <v>2691463.3237999999</v>
      </c>
      <c r="M2629" s="9">
        <f t="shared" si="280"/>
        <v>148455.95920000001</v>
      </c>
      <c r="N2629" s="26"/>
      <c r="O2629" s="26"/>
      <c r="P2629" s="26"/>
      <c r="Q2629" s="26"/>
      <c r="R2629" s="26"/>
      <c r="S2629" s="26"/>
      <c r="T2629" s="26"/>
      <c r="U2629" s="26"/>
      <c r="V2629" s="33">
        <f t="shared" si="281"/>
        <v>-9458.7078999999994</v>
      </c>
      <c r="W2629" s="26"/>
      <c r="X2629" s="26"/>
      <c r="Y2629" s="26"/>
      <c r="Z2629" s="26"/>
      <c r="AA2629" s="26"/>
      <c r="AB2629" s="38">
        <v>2014</v>
      </c>
      <c r="AC2629" s="38">
        <v>1931</v>
      </c>
      <c r="AD2629" s="39">
        <v>87.262880030000005</v>
      </c>
      <c r="AE2629" s="33">
        <v>-329873.78759999998</v>
      </c>
      <c r="AF2629" s="33">
        <v>2045289.9310999999</v>
      </c>
      <c r="AG2629" s="33">
        <v>106509.8227</v>
      </c>
      <c r="AH2629" s="33">
        <v>171680.01089999999</v>
      </c>
      <c r="AI2629" s="33">
        <v>150856.93460000001</v>
      </c>
      <c r="AJ2629" s="33">
        <v>79619.4182</v>
      </c>
      <c r="AK2629" s="33">
        <v>173869.2211</v>
      </c>
      <c r="AL2629" s="33">
        <v>2709960.6839000001</v>
      </c>
      <c r="AM2629" s="33">
        <f t="shared" si="282"/>
        <v>-94249.802899999995</v>
      </c>
      <c r="AN2629" s="33"/>
      <c r="AO2629" s="33"/>
      <c r="AP2629" s="33"/>
      <c r="AQ2629" s="33"/>
      <c r="AR2629" s="33"/>
      <c r="AS2629" s="33"/>
      <c r="AT2629" s="33"/>
      <c r="AU2629" s="33"/>
      <c r="AV2629" s="33">
        <f t="shared" si="283"/>
        <v>-329873.78759999998</v>
      </c>
      <c r="AW2629" s="33"/>
      <c r="AX2629" s="33"/>
      <c r="AY2629" s="33"/>
      <c r="AZ2629" s="33"/>
      <c r="BA2629" s="38">
        <v>2624</v>
      </c>
      <c r="BB2629" s="38">
        <v>2015</v>
      </c>
      <c r="BC2629" s="38">
        <v>1932</v>
      </c>
      <c r="BD2629" s="39">
        <v>133.21170939999999</v>
      </c>
      <c r="BE2629" s="33">
        <f t="shared" si="284"/>
        <v>-183367.39141624654</v>
      </c>
      <c r="BF2629" s="33">
        <v>2065156.1465</v>
      </c>
      <c r="BG2629" s="33">
        <v>106509.8227</v>
      </c>
      <c r="BH2629" s="33">
        <v>169410.58979999999</v>
      </c>
      <c r="BI2629" s="33">
        <v>138634.076683753</v>
      </c>
      <c r="BJ2629" s="33">
        <v>258127.2977</v>
      </c>
      <c r="BK2629" s="33">
        <v>132588.82490000001</v>
      </c>
      <c r="BL2629" s="33">
        <v>2788616.4999000002</v>
      </c>
      <c r="BM2629" s="33">
        <f t="shared" si="285"/>
        <v>125538.47279999999</v>
      </c>
      <c r="BN2629" s="9"/>
      <c r="BO2629" s="9"/>
      <c r="BP2629" s="9"/>
      <c r="BQ2629" s="9"/>
      <c r="BR2629" s="9"/>
      <c r="BS2629" s="9"/>
      <c r="BT2629" s="9"/>
      <c r="BU2629" s="9"/>
      <c r="BV2629" s="33">
        <f t="shared" si="286"/>
        <v>-183367.39141624654</v>
      </c>
      <c r="BW2629" s="9"/>
      <c r="BX2629" s="9"/>
      <c r="BY2629" s="9"/>
      <c r="BZ2629" s="9"/>
      <c r="CA2629" s="21"/>
      <c r="CB2629" s="21"/>
      <c r="CC2629" s="21"/>
      <c r="CD2629" s="22"/>
      <c r="CE2629" s="9"/>
      <c r="CF2629" s="9"/>
      <c r="CG2629" s="9"/>
      <c r="CH2629" s="9"/>
      <c r="CI2629" s="9"/>
      <c r="CJ2629" s="9"/>
      <c r="CK2629" s="9"/>
      <c r="CL2629" s="9"/>
      <c r="CM2629" s="10"/>
      <c r="CN2629" s="4"/>
      <c r="CO2629" s="4"/>
      <c r="CP2629" s="4"/>
      <c r="CQ2629" s="4"/>
      <c r="CR2629" s="4"/>
      <c r="CS2629" s="4"/>
      <c r="CT2629" s="4"/>
      <c r="CU2629" s="4"/>
      <c r="CV2629" s="4"/>
      <c r="CW2629" s="4"/>
      <c r="CX2629" s="4"/>
      <c r="CY2629" s="4"/>
      <c r="CZ2629" s="4"/>
      <c r="DD2629" s="3"/>
      <c r="DE2629" s="4"/>
      <c r="DF2629" s="4"/>
      <c r="DG2629" s="4"/>
      <c r="DH2629" s="4"/>
      <c r="DI2629" s="4"/>
      <c r="DJ2629" s="4"/>
      <c r="DK2629" s="4"/>
      <c r="DL2629" s="4"/>
      <c r="DM2629" s="4"/>
      <c r="DN2629" s="4"/>
      <c r="DO2629" s="4"/>
      <c r="DP2629" s="4"/>
      <c r="DQ2629" s="4"/>
      <c r="DR2629" s="4"/>
      <c r="DS2629" s="4"/>
      <c r="DT2629" s="4"/>
      <c r="DU2629" s="4"/>
      <c r="DV2629" s="4"/>
      <c r="DW2629" s="4"/>
      <c r="DX2629" s="4"/>
      <c r="DY2629" s="4"/>
      <c r="DZ2629" s="4"/>
      <c r="EE2629" s="4"/>
      <c r="EF2629" s="4"/>
      <c r="EG2629" s="4"/>
      <c r="EH2629" s="4"/>
      <c r="EI2629" s="4"/>
      <c r="EJ2629" s="4"/>
      <c r="EK2629" s="4"/>
      <c r="EL2629" s="4"/>
      <c r="EM2629" s="4"/>
      <c r="EN2629" s="4"/>
      <c r="EO2629" s="4"/>
      <c r="EP2629" s="4"/>
      <c r="EQ2629" s="4"/>
      <c r="ER2629" s="4"/>
      <c r="ES2629" s="4"/>
      <c r="ET2629" s="4"/>
      <c r="EU2629" s="4"/>
      <c r="EV2629" s="4"/>
      <c r="EW2629" s="4"/>
      <c r="EX2629" s="4"/>
      <c r="EY2629" s="4"/>
      <c r="EZ2629" s="4"/>
    </row>
    <row r="2630" spans="1:156">
      <c r="A2630" s="8">
        <v>2625</v>
      </c>
      <c r="B2630" s="21">
        <v>2013</v>
      </c>
      <c r="C2630" s="21">
        <v>1951</v>
      </c>
      <c r="D2630" s="22">
        <v>165.19841829999999</v>
      </c>
      <c r="E2630" s="9">
        <v>-71756.766799999998</v>
      </c>
      <c r="F2630" s="9">
        <v>1948809.6884999999</v>
      </c>
      <c r="G2630" s="9">
        <v>101672.62639999999</v>
      </c>
      <c r="H2630" s="9">
        <v>415520.98739999998</v>
      </c>
      <c r="I2630" s="9">
        <v>87055.509000000005</v>
      </c>
      <c r="J2630" s="9">
        <v>76941.307199999996</v>
      </c>
      <c r="K2630" s="9">
        <v>16385.5687</v>
      </c>
      <c r="L2630" s="9">
        <v>2685371.3166999999</v>
      </c>
      <c r="M2630" s="9">
        <f t="shared" si="280"/>
        <v>60555.738499999992</v>
      </c>
      <c r="N2630" s="26"/>
      <c r="O2630" s="26"/>
      <c r="P2630" s="26"/>
      <c r="Q2630" s="26"/>
      <c r="R2630" s="26"/>
      <c r="S2630" s="26"/>
      <c r="T2630" s="26"/>
      <c r="U2630" s="26"/>
      <c r="V2630" s="33">
        <f t="shared" si="281"/>
        <v>-71756.766799999998</v>
      </c>
      <c r="W2630" s="26"/>
      <c r="X2630" s="26"/>
      <c r="Y2630" s="26"/>
      <c r="Z2630" s="26"/>
      <c r="AA2630" s="26"/>
      <c r="AB2630" s="38">
        <v>2014</v>
      </c>
      <c r="AC2630" s="38">
        <v>2004</v>
      </c>
      <c r="AD2630" s="39">
        <v>112.34405529999999</v>
      </c>
      <c r="AE2630" s="33">
        <v>-131924.1765</v>
      </c>
      <c r="AF2630" s="33">
        <v>2071312.6580999999</v>
      </c>
      <c r="AG2630" s="33">
        <v>106509.8227</v>
      </c>
      <c r="AH2630" s="33">
        <v>182475.6091</v>
      </c>
      <c r="AI2630" s="33">
        <v>110281.28969999999</v>
      </c>
      <c r="AJ2630" s="33">
        <v>190199.5202</v>
      </c>
      <c r="AK2630" s="33">
        <v>78245.258199999997</v>
      </c>
      <c r="AL2630" s="33">
        <v>2714457.8180999998</v>
      </c>
      <c r="AM2630" s="33">
        <f t="shared" si="282"/>
        <v>111954.262</v>
      </c>
      <c r="AN2630" s="33"/>
      <c r="AO2630" s="33"/>
      <c r="AP2630" s="33"/>
      <c r="AQ2630" s="33"/>
      <c r="AR2630" s="33"/>
      <c r="AS2630" s="33"/>
      <c r="AT2630" s="33"/>
      <c r="AU2630" s="33"/>
      <c r="AV2630" s="33">
        <f t="shared" si="283"/>
        <v>-131924.1765</v>
      </c>
      <c r="AW2630" s="33"/>
      <c r="AX2630" s="33"/>
      <c r="AY2630" s="33"/>
      <c r="AZ2630" s="33"/>
      <c r="BA2630" s="38">
        <v>2625</v>
      </c>
      <c r="BB2630" s="38">
        <v>2015</v>
      </c>
      <c r="BC2630" s="38">
        <v>2005</v>
      </c>
      <c r="BD2630" s="39">
        <v>109.369305</v>
      </c>
      <c r="BE2630" s="33">
        <f t="shared" si="284"/>
        <v>-149948.17319824174</v>
      </c>
      <c r="BF2630" s="33">
        <v>2077694.5978999999</v>
      </c>
      <c r="BG2630" s="33">
        <v>106509.8227</v>
      </c>
      <c r="BH2630" s="33">
        <v>185241.64249999999</v>
      </c>
      <c r="BI2630" s="33">
        <v>79132.494701757896</v>
      </c>
      <c r="BJ2630" s="33">
        <v>186509.54380000001</v>
      </c>
      <c r="BK2630" s="33">
        <v>16884.337200000002</v>
      </c>
      <c r="BL2630" s="33">
        <v>2768151.9375999998</v>
      </c>
      <c r="BM2630" s="33">
        <f t="shared" si="285"/>
        <v>169625.2066</v>
      </c>
      <c r="BN2630" s="9"/>
      <c r="BO2630" s="9"/>
      <c r="BP2630" s="9"/>
      <c r="BQ2630" s="9"/>
      <c r="BR2630" s="9"/>
      <c r="BS2630" s="9"/>
      <c r="BT2630" s="9"/>
      <c r="BU2630" s="9"/>
      <c r="BV2630" s="33">
        <f t="shared" si="286"/>
        <v>-149948.17319824174</v>
      </c>
      <c r="BW2630" s="9"/>
      <c r="BX2630" s="9"/>
      <c r="BY2630" s="9"/>
      <c r="BZ2630" s="9"/>
      <c r="CA2630" s="21"/>
      <c r="CB2630" s="21"/>
      <c r="CC2630" s="21"/>
      <c r="CD2630" s="22"/>
      <c r="CE2630" s="9"/>
      <c r="CF2630" s="9"/>
      <c r="CG2630" s="9"/>
      <c r="CH2630" s="9"/>
      <c r="CI2630" s="9"/>
      <c r="CJ2630" s="9"/>
      <c r="CK2630" s="9"/>
      <c r="CL2630" s="9"/>
      <c r="CM2630" s="10"/>
      <c r="CN2630" s="4"/>
      <c r="CO2630" s="4"/>
      <c r="CP2630" s="4"/>
      <c r="CQ2630" s="4"/>
      <c r="CR2630" s="4"/>
      <c r="CS2630" s="4"/>
      <c r="CT2630" s="4"/>
      <c r="CU2630" s="4"/>
      <c r="CV2630" s="4"/>
      <c r="CW2630" s="4"/>
      <c r="CX2630" s="4"/>
      <c r="CY2630" s="4"/>
      <c r="CZ2630" s="4"/>
      <c r="DD2630" s="3"/>
      <c r="DE2630" s="4"/>
      <c r="DF2630" s="4"/>
      <c r="DG2630" s="4"/>
      <c r="DH2630" s="4"/>
      <c r="DI2630" s="4"/>
      <c r="DJ2630" s="4"/>
      <c r="DK2630" s="4"/>
      <c r="DL2630" s="4"/>
      <c r="DM2630" s="4"/>
      <c r="DN2630" s="4"/>
      <c r="DO2630" s="4"/>
      <c r="DP2630" s="4"/>
      <c r="DQ2630" s="4"/>
      <c r="DR2630" s="4"/>
      <c r="DS2630" s="4"/>
      <c r="DT2630" s="4"/>
      <c r="DU2630" s="4"/>
      <c r="DV2630" s="4"/>
      <c r="DW2630" s="4"/>
      <c r="DX2630" s="4"/>
      <c r="DY2630" s="4"/>
      <c r="DZ2630" s="4"/>
      <c r="EE2630" s="4"/>
      <c r="EF2630" s="4"/>
      <c r="EG2630" s="4"/>
      <c r="EH2630" s="4"/>
      <c r="EI2630" s="4"/>
      <c r="EJ2630" s="4"/>
      <c r="EK2630" s="4"/>
      <c r="EL2630" s="4"/>
      <c r="EM2630" s="4"/>
      <c r="EN2630" s="4"/>
      <c r="EO2630" s="4"/>
      <c r="EP2630" s="4"/>
      <c r="EQ2630" s="4"/>
      <c r="ER2630" s="4"/>
      <c r="ES2630" s="4"/>
      <c r="ET2630" s="4"/>
      <c r="EU2630" s="4"/>
      <c r="EV2630" s="4"/>
      <c r="EW2630" s="4"/>
      <c r="EX2630" s="4"/>
      <c r="EY2630" s="4"/>
      <c r="EZ2630" s="4"/>
    </row>
    <row r="2631" spans="1:156">
      <c r="A2631" s="8">
        <v>2626</v>
      </c>
      <c r="B2631" s="21">
        <v>2013</v>
      </c>
      <c r="C2631" s="21">
        <v>1973</v>
      </c>
      <c r="D2631" s="22">
        <v>98.382095480000004</v>
      </c>
      <c r="E2631" s="9">
        <v>-132251.9497</v>
      </c>
      <c r="F2631" s="9">
        <v>1932586.2516999999</v>
      </c>
      <c r="G2631" s="9">
        <v>101672.62639999999</v>
      </c>
      <c r="H2631" s="9">
        <v>415228.45850000001</v>
      </c>
      <c r="I2631" s="9">
        <v>88144.837199999994</v>
      </c>
      <c r="J2631" s="9">
        <v>41763.455999999998</v>
      </c>
      <c r="K2631" s="9">
        <v>29294.719499999999</v>
      </c>
      <c r="L2631" s="9">
        <v>2682352.86</v>
      </c>
      <c r="M2631" s="9">
        <f t="shared" ref="M2631:M2694" si="287">J2631-K2631</f>
        <v>12468.736499999999</v>
      </c>
      <c r="N2631" s="26"/>
      <c r="O2631" s="26"/>
      <c r="P2631" s="26"/>
      <c r="Q2631" s="26"/>
      <c r="R2631" s="26"/>
      <c r="S2631" s="26"/>
      <c r="T2631" s="26"/>
      <c r="U2631" s="26"/>
      <c r="V2631" s="33">
        <f t="shared" ref="V2631:V2694" si="288">E2631</f>
        <v>-132251.9497</v>
      </c>
      <c r="W2631" s="26"/>
      <c r="X2631" s="26"/>
      <c r="Y2631" s="26"/>
      <c r="Z2631" s="26"/>
      <c r="AA2631" s="26"/>
      <c r="AB2631" s="38">
        <v>2014</v>
      </c>
      <c r="AC2631" s="38">
        <v>1958</v>
      </c>
      <c r="AD2631" s="39">
        <v>135.44914199999999</v>
      </c>
      <c r="AE2631" s="33">
        <v>4913.3687</v>
      </c>
      <c r="AF2631" s="33">
        <v>2043165.0904999999</v>
      </c>
      <c r="AG2631" s="33">
        <v>106509.8227</v>
      </c>
      <c r="AH2631" s="33">
        <v>189013.71830000001</v>
      </c>
      <c r="AI2631" s="33">
        <v>85707.570800000001</v>
      </c>
      <c r="AJ2631" s="33">
        <v>317505.46389999997</v>
      </c>
      <c r="AK2631" s="33">
        <v>14296.6438</v>
      </c>
      <c r="AL2631" s="33">
        <v>2722691.6538</v>
      </c>
      <c r="AM2631" s="33">
        <f t="shared" ref="AM2631:AM2694" si="289">AJ2631-AK2631</f>
        <v>303208.82009999995</v>
      </c>
      <c r="AN2631" s="33"/>
      <c r="AO2631" s="33"/>
      <c r="AP2631" s="33"/>
      <c r="AQ2631" s="33"/>
      <c r="AR2631" s="33"/>
      <c r="AS2631" s="33"/>
      <c r="AT2631" s="33"/>
      <c r="AU2631" s="33"/>
      <c r="AV2631" s="33">
        <f t="shared" ref="AV2631:AV2694" si="290">AE2631</f>
        <v>4913.3687</v>
      </c>
      <c r="AW2631" s="33"/>
      <c r="AX2631" s="33"/>
      <c r="AY2631" s="33"/>
      <c r="AZ2631" s="33"/>
      <c r="BA2631" s="38">
        <v>2626</v>
      </c>
      <c r="BB2631" s="38">
        <v>2015</v>
      </c>
      <c r="BC2631" s="38">
        <v>1959</v>
      </c>
      <c r="BD2631" s="39">
        <v>157.36598480000001</v>
      </c>
      <c r="BE2631" s="33">
        <f t="shared" ref="BE2631:BE2694" si="291">SUM(BF2631:BJ2631)-SUM(BK2631:BL2631)</f>
        <v>179264.03956524981</v>
      </c>
      <c r="BF2631" s="33">
        <v>2130705.0685000001</v>
      </c>
      <c r="BG2631" s="33">
        <v>106509.8227</v>
      </c>
      <c r="BH2631" s="33">
        <v>186916.1024</v>
      </c>
      <c r="BI2631" s="33">
        <v>72838.977165250093</v>
      </c>
      <c r="BJ2631" s="33">
        <v>465248.15519999998</v>
      </c>
      <c r="BK2631" s="33">
        <v>1240.5177000000001</v>
      </c>
      <c r="BL2631" s="33">
        <v>2781713.5687000002</v>
      </c>
      <c r="BM2631" s="33">
        <f t="shared" ref="BM2631:BM2694" si="292">BJ2631-BK2631</f>
        <v>464007.63749999995</v>
      </c>
      <c r="BN2631" s="9"/>
      <c r="BO2631" s="9"/>
      <c r="BP2631" s="9"/>
      <c r="BQ2631" s="9"/>
      <c r="BR2631" s="9"/>
      <c r="BS2631" s="9"/>
      <c r="BT2631" s="9"/>
      <c r="BU2631" s="9"/>
      <c r="BV2631" s="33">
        <f t="shared" ref="BV2631:BV2694" si="293">BE2631</f>
        <v>179264.03956524981</v>
      </c>
      <c r="BW2631" s="9"/>
      <c r="BX2631" s="9"/>
      <c r="BY2631" s="9"/>
      <c r="BZ2631" s="9"/>
      <c r="CA2631" s="21"/>
      <c r="CB2631" s="21"/>
      <c r="CC2631" s="21"/>
      <c r="CD2631" s="22"/>
      <c r="CE2631" s="9"/>
      <c r="CF2631" s="9"/>
      <c r="CG2631" s="9"/>
      <c r="CH2631" s="9"/>
      <c r="CI2631" s="9"/>
      <c r="CJ2631" s="9"/>
      <c r="CK2631" s="9"/>
      <c r="CL2631" s="9"/>
      <c r="CM2631" s="10"/>
      <c r="CN2631" s="4"/>
      <c r="CO2631" s="4"/>
      <c r="CP2631" s="4"/>
      <c r="CQ2631" s="4"/>
      <c r="CR2631" s="4"/>
      <c r="CS2631" s="4"/>
      <c r="CT2631" s="4"/>
      <c r="CU2631" s="4"/>
      <c r="CV2631" s="4"/>
      <c r="CW2631" s="4"/>
      <c r="CX2631" s="4"/>
      <c r="CY2631" s="4"/>
      <c r="CZ2631" s="4"/>
      <c r="DD2631" s="3"/>
      <c r="DE2631" s="4"/>
      <c r="DF2631" s="4"/>
      <c r="DG2631" s="4"/>
      <c r="DH2631" s="4"/>
      <c r="DI2631" s="4"/>
      <c r="DJ2631" s="4"/>
      <c r="DK2631" s="4"/>
      <c r="DL2631" s="4"/>
      <c r="DM2631" s="4"/>
      <c r="DN2631" s="4"/>
      <c r="DO2631" s="4"/>
      <c r="DP2631" s="4"/>
      <c r="DQ2631" s="4"/>
      <c r="DR2631" s="4"/>
      <c r="DS2631" s="4"/>
      <c r="DT2631" s="4"/>
      <c r="DU2631" s="4"/>
      <c r="DV2631" s="4"/>
      <c r="DW2631" s="4"/>
      <c r="DX2631" s="4"/>
      <c r="DY2631" s="4"/>
      <c r="DZ2631" s="4"/>
      <c r="EE2631" s="4"/>
      <c r="EF2631" s="4"/>
      <c r="EG2631" s="4"/>
      <c r="EH2631" s="4"/>
      <c r="EI2631" s="4"/>
      <c r="EJ2631" s="4"/>
      <c r="EK2631" s="4"/>
      <c r="EL2631" s="4"/>
      <c r="EM2631" s="4"/>
      <c r="EN2631" s="4"/>
      <c r="EO2631" s="4"/>
      <c r="EP2631" s="4"/>
      <c r="EQ2631" s="4"/>
      <c r="ER2631" s="4"/>
      <c r="ES2631" s="4"/>
      <c r="ET2631" s="4"/>
      <c r="EU2631" s="4"/>
      <c r="EV2631" s="4"/>
      <c r="EW2631" s="4"/>
      <c r="EX2631" s="4"/>
      <c r="EY2631" s="4"/>
      <c r="EZ2631" s="4"/>
    </row>
    <row r="2632" spans="1:156">
      <c r="A2632" s="8">
        <v>2627</v>
      </c>
      <c r="B2632" s="21">
        <v>2013</v>
      </c>
      <c r="C2632" s="21">
        <v>2002</v>
      </c>
      <c r="D2632" s="22">
        <v>126.5561804</v>
      </c>
      <c r="E2632" s="9">
        <v>-37754.258000000002</v>
      </c>
      <c r="F2632" s="9">
        <v>1973270.112</v>
      </c>
      <c r="G2632" s="9">
        <v>101672.62639999999</v>
      </c>
      <c r="H2632" s="9">
        <v>415548.62890000001</v>
      </c>
      <c r="I2632" s="9">
        <v>86952.576799999995</v>
      </c>
      <c r="J2632" s="9">
        <v>83023.386400000003</v>
      </c>
      <c r="K2632" s="9">
        <v>11728.4846</v>
      </c>
      <c r="L2632" s="9">
        <v>2686493.1041000001</v>
      </c>
      <c r="M2632" s="9">
        <f t="shared" si="287"/>
        <v>71294.901800000007</v>
      </c>
      <c r="N2632" s="26"/>
      <c r="O2632" s="26"/>
      <c r="P2632" s="26"/>
      <c r="Q2632" s="26"/>
      <c r="R2632" s="26"/>
      <c r="S2632" s="26"/>
      <c r="T2632" s="26"/>
      <c r="U2632" s="26"/>
      <c r="V2632" s="33">
        <f t="shared" si="288"/>
        <v>-37754.258000000002</v>
      </c>
      <c r="W2632" s="26"/>
      <c r="X2632" s="26"/>
      <c r="Y2632" s="26"/>
      <c r="Z2632" s="26"/>
      <c r="AA2632" s="26"/>
      <c r="AB2632" s="38">
        <v>2014</v>
      </c>
      <c r="AC2632" s="38">
        <v>2008</v>
      </c>
      <c r="AD2632" s="39">
        <v>121.24909940000001</v>
      </c>
      <c r="AE2632" s="33">
        <v>-61442.110200000003</v>
      </c>
      <c r="AF2632" s="33">
        <v>2121949.2546000001</v>
      </c>
      <c r="AG2632" s="33">
        <v>106509.8227</v>
      </c>
      <c r="AH2632" s="33">
        <v>183419.6709</v>
      </c>
      <c r="AI2632" s="33">
        <v>106732.9997</v>
      </c>
      <c r="AJ2632" s="33">
        <v>245884.42819999999</v>
      </c>
      <c r="AK2632" s="33">
        <v>96613.744000000006</v>
      </c>
      <c r="AL2632" s="33">
        <v>2729324.5422999999</v>
      </c>
      <c r="AM2632" s="33">
        <f t="shared" si="289"/>
        <v>149270.68419999999</v>
      </c>
      <c r="AN2632" s="33"/>
      <c r="AO2632" s="33"/>
      <c r="AP2632" s="33"/>
      <c r="AQ2632" s="33"/>
      <c r="AR2632" s="33"/>
      <c r="AS2632" s="33"/>
      <c r="AT2632" s="33"/>
      <c r="AU2632" s="33"/>
      <c r="AV2632" s="33">
        <f t="shared" si="290"/>
        <v>-61442.110200000003</v>
      </c>
      <c r="AW2632" s="33"/>
      <c r="AX2632" s="33"/>
      <c r="AY2632" s="33"/>
      <c r="AZ2632" s="33"/>
      <c r="BA2632" s="38">
        <v>2627</v>
      </c>
      <c r="BB2632" s="38">
        <v>2015</v>
      </c>
      <c r="BC2632" s="38">
        <v>1929</v>
      </c>
      <c r="BD2632" s="39">
        <v>94.527411990000004</v>
      </c>
      <c r="BE2632" s="33">
        <f t="shared" si="291"/>
        <v>-279952.80076514836</v>
      </c>
      <c r="BF2632" s="33">
        <v>2179101.7256</v>
      </c>
      <c r="BG2632" s="33">
        <v>106509.8227</v>
      </c>
      <c r="BH2632" s="33">
        <v>169499.91579999999</v>
      </c>
      <c r="BI2632" s="33">
        <v>138298.34143485199</v>
      </c>
      <c r="BJ2632" s="33">
        <v>84484.0242</v>
      </c>
      <c r="BK2632" s="33">
        <v>166163.07709999999</v>
      </c>
      <c r="BL2632" s="33">
        <v>2791683.5534000001</v>
      </c>
      <c r="BM2632" s="33">
        <f t="shared" si="292"/>
        <v>-81679.052899999995</v>
      </c>
      <c r="BN2632" s="9"/>
      <c r="BO2632" s="9"/>
      <c r="BP2632" s="9"/>
      <c r="BQ2632" s="9"/>
      <c r="BR2632" s="9"/>
      <c r="BS2632" s="9"/>
      <c r="BT2632" s="9"/>
      <c r="BU2632" s="9"/>
      <c r="BV2632" s="33">
        <f t="shared" si="293"/>
        <v>-279952.80076514836</v>
      </c>
      <c r="BW2632" s="9"/>
      <c r="BX2632" s="9"/>
      <c r="BY2632" s="9"/>
      <c r="BZ2632" s="9"/>
      <c r="CA2632" s="21"/>
      <c r="CB2632" s="21"/>
      <c r="CC2632" s="21"/>
      <c r="CD2632" s="22"/>
      <c r="CE2632" s="9"/>
      <c r="CF2632" s="9"/>
      <c r="CG2632" s="9"/>
      <c r="CH2632" s="9"/>
      <c r="CI2632" s="9"/>
      <c r="CJ2632" s="9"/>
      <c r="CK2632" s="9"/>
      <c r="CL2632" s="9"/>
      <c r="CM2632" s="10"/>
      <c r="CN2632" s="4"/>
      <c r="CO2632" s="4"/>
      <c r="CP2632" s="4"/>
      <c r="CQ2632" s="4"/>
      <c r="CR2632" s="4"/>
      <c r="CS2632" s="4"/>
      <c r="CT2632" s="4"/>
      <c r="CU2632" s="4"/>
      <c r="CV2632" s="4"/>
      <c r="CW2632" s="4"/>
      <c r="CX2632" s="4"/>
      <c r="CY2632" s="4"/>
      <c r="CZ2632" s="4"/>
      <c r="DD2632" s="3"/>
      <c r="DE2632" s="4"/>
      <c r="DF2632" s="4"/>
      <c r="DG2632" s="4"/>
      <c r="DH2632" s="4"/>
      <c r="DI2632" s="4"/>
      <c r="DJ2632" s="4"/>
      <c r="DK2632" s="4"/>
      <c r="DL2632" s="4"/>
      <c r="DM2632" s="4"/>
      <c r="DN2632" s="4"/>
      <c r="DO2632" s="4"/>
      <c r="DP2632" s="4"/>
      <c r="DQ2632" s="4"/>
      <c r="DR2632" s="4"/>
      <c r="DS2632" s="4"/>
      <c r="DT2632" s="4"/>
      <c r="DU2632" s="4"/>
      <c r="DV2632" s="4"/>
      <c r="DW2632" s="4"/>
      <c r="DX2632" s="4"/>
      <c r="DY2632" s="4"/>
      <c r="DZ2632" s="4"/>
      <c r="EE2632" s="4"/>
      <c r="EF2632" s="4"/>
      <c r="EG2632" s="4"/>
      <c r="EH2632" s="4"/>
      <c r="EI2632" s="4"/>
      <c r="EJ2632" s="4"/>
      <c r="EK2632" s="4"/>
      <c r="EL2632" s="4"/>
      <c r="EM2632" s="4"/>
      <c r="EN2632" s="4"/>
      <c r="EO2632" s="4"/>
      <c r="EP2632" s="4"/>
      <c r="EQ2632" s="4"/>
      <c r="ER2632" s="4"/>
      <c r="ES2632" s="4"/>
      <c r="ET2632" s="4"/>
      <c r="EU2632" s="4"/>
      <c r="EV2632" s="4"/>
      <c r="EW2632" s="4"/>
      <c r="EX2632" s="4"/>
      <c r="EY2632" s="4"/>
      <c r="EZ2632" s="4"/>
    </row>
    <row r="2633" spans="1:156">
      <c r="A2633" s="8">
        <v>2628</v>
      </c>
      <c r="B2633" s="21">
        <v>2013</v>
      </c>
      <c r="C2633" s="21">
        <v>1949</v>
      </c>
      <c r="D2633" s="22">
        <v>130.26025490000001</v>
      </c>
      <c r="E2633" s="9">
        <v>-78699.456300000005</v>
      </c>
      <c r="F2633" s="9">
        <v>1973009.9027</v>
      </c>
      <c r="G2633" s="9">
        <v>101672.62639999999</v>
      </c>
      <c r="H2633" s="9">
        <v>414747.86790000001</v>
      </c>
      <c r="I2633" s="9">
        <v>89934.475399999996</v>
      </c>
      <c r="J2633" s="9">
        <v>84062.379100000006</v>
      </c>
      <c r="K2633" s="9">
        <v>54085.244200000001</v>
      </c>
      <c r="L2633" s="9">
        <v>2688041.4635000001</v>
      </c>
      <c r="M2633" s="9">
        <f t="shared" si="287"/>
        <v>29977.134900000005</v>
      </c>
      <c r="N2633" s="26"/>
      <c r="O2633" s="26"/>
      <c r="P2633" s="26"/>
      <c r="Q2633" s="26"/>
      <c r="R2633" s="26"/>
      <c r="S2633" s="26"/>
      <c r="T2633" s="26"/>
      <c r="U2633" s="26"/>
      <c r="V2633" s="33">
        <f t="shared" si="288"/>
        <v>-78699.456300000005</v>
      </c>
      <c r="W2633" s="26"/>
      <c r="X2633" s="26"/>
      <c r="Y2633" s="26"/>
      <c r="Z2633" s="26"/>
      <c r="AA2633" s="26"/>
      <c r="AB2633" s="38">
        <v>2014</v>
      </c>
      <c r="AC2633" s="38">
        <v>2004</v>
      </c>
      <c r="AD2633" s="39">
        <v>112.34405529999999</v>
      </c>
      <c r="AE2633" s="33">
        <v>-105220.86629999999</v>
      </c>
      <c r="AF2633" s="33">
        <v>2038327.3670999999</v>
      </c>
      <c r="AG2633" s="33">
        <v>106509.8227</v>
      </c>
      <c r="AH2633" s="33">
        <v>182468.6728</v>
      </c>
      <c r="AI2633" s="33">
        <v>110307.36040000001</v>
      </c>
      <c r="AJ2633" s="33">
        <v>247088.2341</v>
      </c>
      <c r="AK2633" s="33">
        <v>73010.447</v>
      </c>
      <c r="AL2633" s="33">
        <v>2716911.8763000001</v>
      </c>
      <c r="AM2633" s="33">
        <f t="shared" si="289"/>
        <v>174077.78710000002</v>
      </c>
      <c r="AN2633" s="33"/>
      <c r="AO2633" s="33"/>
      <c r="AP2633" s="33"/>
      <c r="AQ2633" s="33"/>
      <c r="AR2633" s="33"/>
      <c r="AS2633" s="33"/>
      <c r="AT2633" s="33"/>
      <c r="AU2633" s="33"/>
      <c r="AV2633" s="33">
        <f t="shared" si="290"/>
        <v>-105220.86629999999</v>
      </c>
      <c r="AW2633" s="33"/>
      <c r="AX2633" s="33"/>
      <c r="AY2633" s="33"/>
      <c r="AZ2633" s="33"/>
      <c r="BA2633" s="38">
        <v>2628</v>
      </c>
      <c r="BB2633" s="38">
        <v>2015</v>
      </c>
      <c r="BC2633" s="38">
        <v>2005</v>
      </c>
      <c r="BD2633" s="39">
        <v>109.369305</v>
      </c>
      <c r="BE2633" s="33">
        <f t="shared" si="291"/>
        <v>-60893.768064591102</v>
      </c>
      <c r="BF2633" s="33">
        <v>2102316.5487000002</v>
      </c>
      <c r="BG2633" s="33">
        <v>106509.8227</v>
      </c>
      <c r="BH2633" s="33">
        <v>185678.429</v>
      </c>
      <c r="BI2633" s="33">
        <v>77490.817235409006</v>
      </c>
      <c r="BJ2633" s="33">
        <v>292104.59340000001</v>
      </c>
      <c r="BK2633" s="33">
        <v>26504.354899999998</v>
      </c>
      <c r="BL2633" s="33">
        <v>2798489.6242</v>
      </c>
      <c r="BM2633" s="33">
        <f t="shared" si="292"/>
        <v>265600.23850000004</v>
      </c>
      <c r="BN2633" s="9"/>
      <c r="BO2633" s="9"/>
      <c r="BP2633" s="9"/>
      <c r="BQ2633" s="9"/>
      <c r="BR2633" s="9"/>
      <c r="BS2633" s="9"/>
      <c r="BT2633" s="9"/>
      <c r="BU2633" s="9"/>
      <c r="BV2633" s="33">
        <f t="shared" si="293"/>
        <v>-60893.768064591102</v>
      </c>
      <c r="BW2633" s="9"/>
      <c r="BX2633" s="9"/>
      <c r="BY2633" s="9"/>
      <c r="BZ2633" s="9"/>
      <c r="CA2633" s="21"/>
      <c r="CB2633" s="21"/>
      <c r="CC2633" s="21"/>
      <c r="CD2633" s="22"/>
      <c r="CE2633" s="9"/>
      <c r="CF2633" s="9"/>
      <c r="CG2633" s="9"/>
      <c r="CH2633" s="9"/>
      <c r="CI2633" s="9"/>
      <c r="CJ2633" s="9"/>
      <c r="CK2633" s="9"/>
      <c r="CL2633" s="9"/>
      <c r="CM2633" s="10"/>
      <c r="CN2633" s="4"/>
      <c r="CO2633" s="4"/>
      <c r="CP2633" s="4"/>
      <c r="CQ2633" s="4"/>
      <c r="CR2633" s="4"/>
      <c r="CS2633" s="4"/>
      <c r="CT2633" s="4"/>
      <c r="CU2633" s="4"/>
      <c r="CV2633" s="4"/>
      <c r="CW2633" s="4"/>
      <c r="CX2633" s="4"/>
      <c r="CY2633" s="4"/>
      <c r="CZ2633" s="4"/>
      <c r="DD2633" s="3"/>
      <c r="DE2633" s="4"/>
      <c r="DF2633" s="4"/>
      <c r="DG2633" s="4"/>
      <c r="DH2633" s="4"/>
      <c r="DI2633" s="4"/>
      <c r="DJ2633" s="4"/>
      <c r="DK2633" s="4"/>
      <c r="DL2633" s="4"/>
      <c r="DM2633" s="4"/>
      <c r="DN2633" s="4"/>
      <c r="DO2633" s="4"/>
      <c r="DP2633" s="4"/>
      <c r="DQ2633" s="4"/>
      <c r="DR2633" s="4"/>
      <c r="DS2633" s="4"/>
      <c r="DT2633" s="4"/>
      <c r="DU2633" s="4"/>
      <c r="DV2633" s="4"/>
      <c r="DW2633" s="4"/>
      <c r="DX2633" s="4"/>
      <c r="DY2633" s="4"/>
      <c r="DZ2633" s="4"/>
      <c r="EE2633" s="4"/>
      <c r="EF2633" s="4"/>
      <c r="EG2633" s="4"/>
      <c r="EH2633" s="4"/>
      <c r="EI2633" s="4"/>
      <c r="EJ2633" s="4"/>
      <c r="EK2633" s="4"/>
      <c r="EL2633" s="4"/>
      <c r="EM2633" s="4"/>
      <c r="EN2633" s="4"/>
      <c r="EO2633" s="4"/>
      <c r="EP2633" s="4"/>
      <c r="EQ2633" s="4"/>
      <c r="ER2633" s="4"/>
      <c r="ES2633" s="4"/>
      <c r="ET2633" s="4"/>
      <c r="EU2633" s="4"/>
      <c r="EV2633" s="4"/>
      <c r="EW2633" s="4"/>
      <c r="EX2633" s="4"/>
      <c r="EY2633" s="4"/>
      <c r="EZ2633" s="4"/>
    </row>
    <row r="2634" spans="1:156">
      <c r="A2634" s="8">
        <v>2629</v>
      </c>
      <c r="B2634" s="21">
        <v>2013</v>
      </c>
      <c r="C2634" s="21">
        <v>1975</v>
      </c>
      <c r="D2634" s="22">
        <v>140.76798020000001</v>
      </c>
      <c r="E2634" s="9">
        <v>-69838.3462</v>
      </c>
      <c r="F2634" s="9">
        <v>1974986.7977</v>
      </c>
      <c r="G2634" s="9">
        <v>101672.62639999999</v>
      </c>
      <c r="H2634" s="9">
        <v>415802.57400000002</v>
      </c>
      <c r="I2634" s="9">
        <v>86006.9283</v>
      </c>
      <c r="J2634" s="9">
        <v>42661.436900000001</v>
      </c>
      <c r="K2634" s="9">
        <v>8910.2456999999995</v>
      </c>
      <c r="L2634" s="9">
        <v>2682058.4638</v>
      </c>
      <c r="M2634" s="9">
        <f t="shared" si="287"/>
        <v>33751.191200000001</v>
      </c>
      <c r="N2634" s="26"/>
      <c r="O2634" s="26"/>
      <c r="P2634" s="26"/>
      <c r="Q2634" s="26"/>
      <c r="R2634" s="26"/>
      <c r="S2634" s="26"/>
      <c r="T2634" s="26"/>
      <c r="U2634" s="26"/>
      <c r="V2634" s="33">
        <f t="shared" si="288"/>
        <v>-69838.3462</v>
      </c>
      <c r="W2634" s="26"/>
      <c r="X2634" s="26"/>
      <c r="Y2634" s="26"/>
      <c r="Z2634" s="26"/>
      <c r="AA2634" s="26"/>
      <c r="AB2634" s="38">
        <v>2014</v>
      </c>
      <c r="AC2634" s="38">
        <v>2005</v>
      </c>
      <c r="AD2634" s="39">
        <v>109.369305</v>
      </c>
      <c r="AE2634" s="33">
        <v>-64505.361599999997</v>
      </c>
      <c r="AF2634" s="33">
        <v>2124970.4813999999</v>
      </c>
      <c r="AG2634" s="33">
        <v>106509.8227</v>
      </c>
      <c r="AH2634" s="33">
        <v>189785.4497</v>
      </c>
      <c r="AI2634" s="33">
        <v>82806.990699999995</v>
      </c>
      <c r="AJ2634" s="33">
        <v>190867.30540000001</v>
      </c>
      <c r="AK2634" s="33">
        <v>42812.822699999997</v>
      </c>
      <c r="AL2634" s="33">
        <v>2716632.5888</v>
      </c>
      <c r="AM2634" s="33">
        <f t="shared" si="289"/>
        <v>148054.48270000002</v>
      </c>
      <c r="AN2634" s="33"/>
      <c r="AO2634" s="33"/>
      <c r="AP2634" s="33"/>
      <c r="AQ2634" s="33"/>
      <c r="AR2634" s="33"/>
      <c r="AS2634" s="33"/>
      <c r="AT2634" s="33"/>
      <c r="AU2634" s="33"/>
      <c r="AV2634" s="33">
        <f t="shared" si="290"/>
        <v>-64505.361599999997</v>
      </c>
      <c r="AW2634" s="33"/>
      <c r="AX2634" s="33"/>
      <c r="AY2634" s="33"/>
      <c r="AZ2634" s="33"/>
      <c r="BA2634" s="38">
        <v>2629</v>
      </c>
      <c r="BB2634" s="38">
        <v>2015</v>
      </c>
      <c r="BC2634" s="38">
        <v>2006</v>
      </c>
      <c r="BD2634" s="39">
        <v>140.6011187</v>
      </c>
      <c r="BE2634" s="33">
        <f t="shared" si="291"/>
        <v>11472.702146970667</v>
      </c>
      <c r="BF2634" s="33">
        <v>2178044.2478999998</v>
      </c>
      <c r="BG2634" s="33">
        <v>106509.8227</v>
      </c>
      <c r="BH2634" s="33">
        <v>184457.96340000001</v>
      </c>
      <c r="BI2634" s="33">
        <v>82077.981046970599</v>
      </c>
      <c r="BJ2634" s="33">
        <v>321546.50870000001</v>
      </c>
      <c r="BK2634" s="33">
        <v>70334.881099999999</v>
      </c>
      <c r="BL2634" s="33">
        <v>2790828.9405</v>
      </c>
      <c r="BM2634" s="33">
        <f t="shared" si="292"/>
        <v>251211.62760000001</v>
      </c>
      <c r="BN2634" s="9"/>
      <c r="BO2634" s="9"/>
      <c r="BP2634" s="9"/>
      <c r="BQ2634" s="9"/>
      <c r="BR2634" s="9"/>
      <c r="BS2634" s="9"/>
      <c r="BT2634" s="9"/>
      <c r="BU2634" s="9"/>
      <c r="BV2634" s="33">
        <f t="shared" si="293"/>
        <v>11472.702146970667</v>
      </c>
      <c r="BW2634" s="9"/>
      <c r="BX2634" s="9"/>
      <c r="BY2634" s="9"/>
      <c r="BZ2634" s="9"/>
      <c r="CA2634" s="21"/>
      <c r="CB2634" s="21"/>
      <c r="CC2634" s="21"/>
      <c r="CD2634" s="22"/>
      <c r="CE2634" s="9"/>
      <c r="CF2634" s="9"/>
      <c r="CG2634" s="9"/>
      <c r="CH2634" s="9"/>
      <c r="CI2634" s="9"/>
      <c r="CJ2634" s="9"/>
      <c r="CK2634" s="9"/>
      <c r="CL2634" s="9"/>
      <c r="CM2634" s="10"/>
      <c r="CN2634" s="4"/>
      <c r="CO2634" s="4"/>
      <c r="CP2634" s="4"/>
      <c r="CQ2634" s="4"/>
      <c r="CR2634" s="4"/>
      <c r="CS2634" s="4"/>
      <c r="CT2634" s="4"/>
      <c r="CU2634" s="4"/>
      <c r="CV2634" s="4"/>
      <c r="CW2634" s="4"/>
      <c r="CX2634" s="4"/>
      <c r="CY2634" s="4"/>
      <c r="CZ2634" s="4"/>
      <c r="DD2634" s="3"/>
      <c r="DE2634" s="4"/>
      <c r="DF2634" s="4"/>
      <c r="DG2634" s="4"/>
      <c r="DH2634" s="4"/>
      <c r="DI2634" s="4"/>
      <c r="DJ2634" s="4"/>
      <c r="DK2634" s="4"/>
      <c r="DL2634" s="4"/>
      <c r="DM2634" s="4"/>
      <c r="DN2634" s="4"/>
      <c r="DO2634" s="4"/>
      <c r="DP2634" s="4"/>
      <c r="DQ2634" s="4"/>
      <c r="DR2634" s="4"/>
      <c r="DS2634" s="4"/>
      <c r="DT2634" s="4"/>
      <c r="DU2634" s="4"/>
      <c r="DV2634" s="4"/>
      <c r="DW2634" s="4"/>
      <c r="DX2634" s="4"/>
      <c r="DY2634" s="4"/>
      <c r="DZ2634" s="4"/>
      <c r="EE2634" s="4"/>
      <c r="EF2634" s="4"/>
      <c r="EG2634" s="4"/>
      <c r="EH2634" s="4"/>
      <c r="EI2634" s="4"/>
      <c r="EJ2634" s="4"/>
      <c r="EK2634" s="4"/>
      <c r="EL2634" s="4"/>
      <c r="EM2634" s="4"/>
      <c r="EN2634" s="4"/>
      <c r="EO2634" s="4"/>
      <c r="EP2634" s="4"/>
      <c r="EQ2634" s="4"/>
      <c r="ER2634" s="4"/>
      <c r="ES2634" s="4"/>
      <c r="ET2634" s="4"/>
      <c r="EU2634" s="4"/>
      <c r="EV2634" s="4"/>
      <c r="EW2634" s="4"/>
      <c r="EX2634" s="4"/>
      <c r="EY2634" s="4"/>
      <c r="EZ2634" s="4"/>
    </row>
    <row r="2635" spans="1:156">
      <c r="A2635" s="8">
        <v>2630</v>
      </c>
      <c r="B2635" s="21">
        <v>2013</v>
      </c>
      <c r="C2635" s="21">
        <v>1979</v>
      </c>
      <c r="D2635" s="22">
        <v>108.16205739999999</v>
      </c>
      <c r="E2635" s="9">
        <v>-65970.0723</v>
      </c>
      <c r="F2635" s="9">
        <v>2016919.9469000001</v>
      </c>
      <c r="G2635" s="9">
        <v>101672.62639999999</v>
      </c>
      <c r="H2635" s="9">
        <v>415699.25</v>
      </c>
      <c r="I2635" s="9">
        <v>86391.689299999998</v>
      </c>
      <c r="J2635" s="9">
        <v>30427.982400000001</v>
      </c>
      <c r="K2635" s="9">
        <v>32389.698100000001</v>
      </c>
      <c r="L2635" s="9">
        <v>2684691.8694000002</v>
      </c>
      <c r="M2635" s="9">
        <f t="shared" si="287"/>
        <v>-1961.7157000000007</v>
      </c>
      <c r="N2635" s="26"/>
      <c r="O2635" s="26"/>
      <c r="P2635" s="26"/>
      <c r="Q2635" s="26"/>
      <c r="R2635" s="26"/>
      <c r="S2635" s="26"/>
      <c r="T2635" s="26"/>
      <c r="U2635" s="26"/>
      <c r="V2635" s="33">
        <f t="shared" si="288"/>
        <v>-65970.0723</v>
      </c>
      <c r="W2635" s="26"/>
      <c r="X2635" s="26"/>
      <c r="Y2635" s="26"/>
      <c r="Z2635" s="26"/>
      <c r="AA2635" s="26"/>
      <c r="AB2635" s="38">
        <v>2014</v>
      </c>
      <c r="AC2635" s="38">
        <v>1941</v>
      </c>
      <c r="AD2635" s="39">
        <v>99.84141047</v>
      </c>
      <c r="AE2635" s="33">
        <v>-170569.15460000001</v>
      </c>
      <c r="AF2635" s="33">
        <v>2136660.2612999999</v>
      </c>
      <c r="AG2635" s="33">
        <v>106509.8227</v>
      </c>
      <c r="AH2635" s="33">
        <v>181978.69289999999</v>
      </c>
      <c r="AI2635" s="33">
        <v>112148.96709999999</v>
      </c>
      <c r="AJ2635" s="33">
        <v>117457.5816</v>
      </c>
      <c r="AK2635" s="33">
        <v>112900.7141</v>
      </c>
      <c r="AL2635" s="33">
        <v>2712423.7661000001</v>
      </c>
      <c r="AM2635" s="33">
        <f t="shared" si="289"/>
        <v>4556.8675000000076</v>
      </c>
      <c r="AN2635" s="33"/>
      <c r="AO2635" s="33"/>
      <c r="AP2635" s="33"/>
      <c r="AQ2635" s="33"/>
      <c r="AR2635" s="33"/>
      <c r="AS2635" s="33"/>
      <c r="AT2635" s="33"/>
      <c r="AU2635" s="33"/>
      <c r="AV2635" s="33">
        <f t="shared" si="290"/>
        <v>-170569.15460000001</v>
      </c>
      <c r="AW2635" s="33"/>
      <c r="AX2635" s="33"/>
      <c r="AY2635" s="33"/>
      <c r="AZ2635" s="33"/>
      <c r="BA2635" s="38">
        <v>2630</v>
      </c>
      <c r="BB2635" s="38">
        <v>2015</v>
      </c>
      <c r="BC2635" s="38">
        <v>1942</v>
      </c>
      <c r="BD2635" s="39">
        <v>129.83243809999999</v>
      </c>
      <c r="BE2635" s="33">
        <f t="shared" si="291"/>
        <v>-33454.522596780676</v>
      </c>
      <c r="BF2635" s="33">
        <v>2193526.8064000001</v>
      </c>
      <c r="BG2635" s="33">
        <v>106509.8227</v>
      </c>
      <c r="BH2635" s="33">
        <v>186414.39629999999</v>
      </c>
      <c r="BI2635" s="33">
        <v>74724.657403219506</v>
      </c>
      <c r="BJ2635" s="33">
        <v>201877.1654</v>
      </c>
      <c r="BK2635" s="33">
        <v>25764.651900000001</v>
      </c>
      <c r="BL2635" s="33">
        <v>2770742.7189000002</v>
      </c>
      <c r="BM2635" s="33">
        <f t="shared" si="292"/>
        <v>176112.5135</v>
      </c>
      <c r="BN2635" s="9"/>
      <c r="BO2635" s="9"/>
      <c r="BP2635" s="9"/>
      <c r="BQ2635" s="9"/>
      <c r="BR2635" s="9"/>
      <c r="BS2635" s="9"/>
      <c r="BT2635" s="9"/>
      <c r="BU2635" s="9"/>
      <c r="BV2635" s="33">
        <f t="shared" si="293"/>
        <v>-33454.522596780676</v>
      </c>
      <c r="BW2635" s="9"/>
      <c r="BX2635" s="9"/>
      <c r="BY2635" s="9"/>
      <c r="BZ2635" s="9"/>
      <c r="CA2635" s="21"/>
      <c r="CB2635" s="21"/>
      <c r="CC2635" s="21"/>
      <c r="CD2635" s="22"/>
      <c r="CE2635" s="9"/>
      <c r="CF2635" s="9"/>
      <c r="CG2635" s="9"/>
      <c r="CH2635" s="9"/>
      <c r="CI2635" s="9"/>
      <c r="CJ2635" s="9"/>
      <c r="CK2635" s="9"/>
      <c r="CL2635" s="9"/>
      <c r="CM2635" s="10"/>
      <c r="CN2635" s="4"/>
      <c r="CO2635" s="4"/>
      <c r="CP2635" s="4"/>
      <c r="CQ2635" s="4"/>
      <c r="CR2635" s="4"/>
      <c r="CS2635" s="4"/>
      <c r="CT2635" s="4"/>
      <c r="CU2635" s="4"/>
      <c r="CV2635" s="4"/>
      <c r="CW2635" s="4"/>
      <c r="CX2635" s="4"/>
      <c r="CY2635" s="4"/>
      <c r="CZ2635" s="4"/>
      <c r="DD2635" s="3"/>
      <c r="DE2635" s="4"/>
      <c r="DF2635" s="4"/>
      <c r="DG2635" s="4"/>
      <c r="DH2635" s="4"/>
      <c r="DI2635" s="4"/>
      <c r="DJ2635" s="4"/>
      <c r="DK2635" s="4"/>
      <c r="DL2635" s="4"/>
      <c r="DM2635" s="4"/>
      <c r="DN2635" s="4"/>
      <c r="DO2635" s="4"/>
      <c r="DP2635" s="4"/>
      <c r="DQ2635" s="4"/>
      <c r="DR2635" s="4"/>
      <c r="DS2635" s="4"/>
      <c r="DT2635" s="4"/>
      <c r="DU2635" s="4"/>
      <c r="DV2635" s="4"/>
      <c r="DW2635" s="4"/>
      <c r="DX2635" s="4"/>
      <c r="DY2635" s="4"/>
      <c r="DZ2635" s="4"/>
      <c r="EE2635" s="4"/>
      <c r="EF2635" s="4"/>
      <c r="EG2635" s="4"/>
      <c r="EH2635" s="4"/>
      <c r="EI2635" s="4"/>
      <c r="EJ2635" s="4"/>
      <c r="EK2635" s="4"/>
      <c r="EL2635" s="4"/>
      <c r="EM2635" s="4"/>
      <c r="EN2635" s="4"/>
      <c r="EO2635" s="4"/>
      <c r="EP2635" s="4"/>
      <c r="EQ2635" s="4"/>
      <c r="ER2635" s="4"/>
      <c r="ES2635" s="4"/>
      <c r="ET2635" s="4"/>
      <c r="EU2635" s="4"/>
      <c r="EV2635" s="4"/>
      <c r="EW2635" s="4"/>
      <c r="EX2635" s="4"/>
      <c r="EY2635" s="4"/>
      <c r="EZ2635" s="4"/>
    </row>
    <row r="2636" spans="1:156">
      <c r="A2636" s="8">
        <v>2631</v>
      </c>
      <c r="B2636" s="21">
        <v>2013</v>
      </c>
      <c r="C2636" s="21">
        <v>1952</v>
      </c>
      <c r="D2636" s="22">
        <v>147.2903905</v>
      </c>
      <c r="E2636" s="9">
        <v>-116481.0963</v>
      </c>
      <c r="F2636" s="9">
        <v>1911068.0645999999</v>
      </c>
      <c r="G2636" s="9">
        <v>101672.62639999999</v>
      </c>
      <c r="H2636" s="9">
        <v>415370.76929999999</v>
      </c>
      <c r="I2636" s="9">
        <v>87614.895799999998</v>
      </c>
      <c r="J2636" s="9">
        <v>66917.015499999994</v>
      </c>
      <c r="K2636" s="9">
        <v>11642.9745</v>
      </c>
      <c r="L2636" s="9">
        <v>2687481.4934</v>
      </c>
      <c r="M2636" s="9">
        <f t="shared" si="287"/>
        <v>55274.040999999997</v>
      </c>
      <c r="N2636" s="26"/>
      <c r="O2636" s="26"/>
      <c r="P2636" s="26"/>
      <c r="Q2636" s="26"/>
      <c r="R2636" s="26"/>
      <c r="S2636" s="26"/>
      <c r="T2636" s="26"/>
      <c r="U2636" s="26"/>
      <c r="V2636" s="33">
        <f t="shared" si="288"/>
        <v>-116481.0963</v>
      </c>
      <c r="W2636" s="26"/>
      <c r="X2636" s="26"/>
      <c r="Y2636" s="26"/>
      <c r="Z2636" s="26"/>
      <c r="AA2636" s="26"/>
      <c r="AB2636" s="38">
        <v>2014</v>
      </c>
      <c r="AC2636" s="38">
        <v>1971</v>
      </c>
      <c r="AD2636" s="39">
        <v>171.1430752</v>
      </c>
      <c r="AE2636" s="33">
        <v>-97820.400399999999</v>
      </c>
      <c r="AF2636" s="33">
        <v>1942117.1281000001</v>
      </c>
      <c r="AG2636" s="33">
        <v>106509.8227</v>
      </c>
      <c r="AH2636" s="33">
        <v>189639.9314</v>
      </c>
      <c r="AI2636" s="33">
        <v>83353.926600000006</v>
      </c>
      <c r="AJ2636" s="33">
        <v>333723.96999999997</v>
      </c>
      <c r="AK2636" s="33">
        <v>4415.6652000000004</v>
      </c>
      <c r="AL2636" s="33">
        <v>2748749.5139000001</v>
      </c>
      <c r="AM2636" s="33">
        <f t="shared" si="289"/>
        <v>329308.30479999998</v>
      </c>
      <c r="AN2636" s="33"/>
      <c r="AO2636" s="33"/>
      <c r="AP2636" s="33"/>
      <c r="AQ2636" s="33"/>
      <c r="AR2636" s="33"/>
      <c r="AS2636" s="33"/>
      <c r="AT2636" s="33"/>
      <c r="AU2636" s="33"/>
      <c r="AV2636" s="33">
        <f t="shared" si="290"/>
        <v>-97820.400399999999</v>
      </c>
      <c r="AW2636" s="33"/>
      <c r="AX2636" s="33"/>
      <c r="AY2636" s="33"/>
      <c r="AZ2636" s="33"/>
      <c r="BA2636" s="38">
        <v>2631</v>
      </c>
      <c r="BB2636" s="38">
        <v>2015</v>
      </c>
      <c r="BC2636" s="38">
        <v>1972</v>
      </c>
      <c r="BD2636" s="39">
        <v>186.30179999999999</v>
      </c>
      <c r="BE2636" s="33">
        <f t="shared" si="291"/>
        <v>142605.83558089053</v>
      </c>
      <c r="BF2636" s="33">
        <v>2054342.4731999999</v>
      </c>
      <c r="BG2636" s="33">
        <v>106509.8227</v>
      </c>
      <c r="BH2636" s="33">
        <v>186993.44519999999</v>
      </c>
      <c r="BI2636" s="33">
        <v>72548.281480890801</v>
      </c>
      <c r="BJ2636" s="33">
        <v>518744.03370000003</v>
      </c>
      <c r="BK2636" s="33">
        <v>0</v>
      </c>
      <c r="BL2636" s="33">
        <v>2796532.2206999999</v>
      </c>
      <c r="BM2636" s="33">
        <f t="shared" si="292"/>
        <v>518744.03370000003</v>
      </c>
      <c r="BN2636" s="9"/>
      <c r="BO2636" s="9"/>
      <c r="BP2636" s="9"/>
      <c r="BQ2636" s="9"/>
      <c r="BR2636" s="9"/>
      <c r="BS2636" s="9"/>
      <c r="BT2636" s="9"/>
      <c r="BU2636" s="9"/>
      <c r="BV2636" s="33">
        <f t="shared" si="293"/>
        <v>142605.83558089053</v>
      </c>
      <c r="BW2636" s="9"/>
      <c r="BX2636" s="9"/>
      <c r="BY2636" s="9"/>
      <c r="BZ2636" s="9"/>
      <c r="CA2636" s="21"/>
      <c r="CB2636" s="21"/>
      <c r="CC2636" s="21"/>
      <c r="CD2636" s="22"/>
      <c r="CE2636" s="9"/>
      <c r="CF2636" s="9"/>
      <c r="CG2636" s="9"/>
      <c r="CH2636" s="9"/>
      <c r="CI2636" s="9"/>
      <c r="CJ2636" s="9"/>
      <c r="CK2636" s="9"/>
      <c r="CL2636" s="9"/>
      <c r="CM2636" s="10"/>
      <c r="CN2636" s="4"/>
      <c r="CO2636" s="4"/>
      <c r="CP2636" s="4"/>
      <c r="CQ2636" s="4"/>
      <c r="CR2636" s="4"/>
      <c r="CS2636" s="4"/>
      <c r="CT2636" s="4"/>
      <c r="CU2636" s="4"/>
      <c r="CV2636" s="4"/>
      <c r="CW2636" s="4"/>
      <c r="CX2636" s="4"/>
      <c r="CY2636" s="4"/>
      <c r="CZ2636" s="4"/>
      <c r="DD2636" s="3"/>
      <c r="DE2636" s="4"/>
      <c r="DF2636" s="4"/>
      <c r="DG2636" s="4"/>
      <c r="DH2636" s="4"/>
      <c r="DI2636" s="4"/>
      <c r="DJ2636" s="4"/>
      <c r="DK2636" s="4"/>
      <c r="DL2636" s="4"/>
      <c r="DM2636" s="4"/>
      <c r="DN2636" s="4"/>
      <c r="DO2636" s="4"/>
      <c r="DP2636" s="4"/>
      <c r="DQ2636" s="4"/>
      <c r="DR2636" s="4"/>
      <c r="DS2636" s="4"/>
      <c r="DT2636" s="4"/>
      <c r="DU2636" s="4"/>
      <c r="DV2636" s="4"/>
      <c r="DW2636" s="4"/>
      <c r="DX2636" s="4"/>
      <c r="DY2636" s="4"/>
      <c r="DZ2636" s="4"/>
      <c r="EE2636" s="4"/>
      <c r="EF2636" s="4"/>
      <c r="EG2636" s="4"/>
      <c r="EH2636" s="4"/>
      <c r="EI2636" s="4"/>
      <c r="EJ2636" s="4"/>
      <c r="EK2636" s="4"/>
      <c r="EL2636" s="4"/>
      <c r="EM2636" s="4"/>
      <c r="EN2636" s="4"/>
      <c r="EO2636" s="4"/>
      <c r="EP2636" s="4"/>
      <c r="EQ2636" s="4"/>
      <c r="ER2636" s="4"/>
      <c r="ES2636" s="4"/>
      <c r="ET2636" s="4"/>
      <c r="EU2636" s="4"/>
      <c r="EV2636" s="4"/>
      <c r="EW2636" s="4"/>
      <c r="EX2636" s="4"/>
      <c r="EY2636" s="4"/>
      <c r="EZ2636" s="4"/>
    </row>
    <row r="2637" spans="1:156">
      <c r="A2637" s="8">
        <v>2632</v>
      </c>
      <c r="B2637" s="21">
        <v>2013</v>
      </c>
      <c r="C2637" s="21">
        <v>1987</v>
      </c>
      <c r="D2637" s="22">
        <v>105.1904648</v>
      </c>
      <c r="E2637" s="9">
        <v>-68551.976999999999</v>
      </c>
      <c r="F2637" s="9">
        <v>1946677.0316000001</v>
      </c>
      <c r="G2637" s="9">
        <v>101672.62639999999</v>
      </c>
      <c r="H2637" s="9">
        <v>415669.26909999998</v>
      </c>
      <c r="I2637" s="9">
        <v>86503.333100000003</v>
      </c>
      <c r="J2637" s="9">
        <v>83050.372300000003</v>
      </c>
      <c r="K2637" s="9">
        <v>11038.8333</v>
      </c>
      <c r="L2637" s="9">
        <v>2691085.7763</v>
      </c>
      <c r="M2637" s="9">
        <f t="shared" si="287"/>
        <v>72011.539000000004</v>
      </c>
      <c r="N2637" s="26"/>
      <c r="O2637" s="26"/>
      <c r="P2637" s="26"/>
      <c r="Q2637" s="26"/>
      <c r="R2637" s="26"/>
      <c r="S2637" s="26"/>
      <c r="T2637" s="26"/>
      <c r="U2637" s="26"/>
      <c r="V2637" s="33">
        <f t="shared" si="288"/>
        <v>-68551.976999999999</v>
      </c>
      <c r="W2637" s="26"/>
      <c r="X2637" s="26"/>
      <c r="Y2637" s="26"/>
      <c r="Z2637" s="26"/>
      <c r="AA2637" s="26"/>
      <c r="AB2637" s="38">
        <v>2014</v>
      </c>
      <c r="AC2637" s="38">
        <v>1933</v>
      </c>
      <c r="AD2637" s="39">
        <v>142.748829</v>
      </c>
      <c r="AE2637" s="33">
        <v>125350.3591</v>
      </c>
      <c r="AF2637" s="33">
        <v>2072927.9401</v>
      </c>
      <c r="AG2637" s="33">
        <v>106509.8227</v>
      </c>
      <c r="AH2637" s="33">
        <v>187636.89730000001</v>
      </c>
      <c r="AI2637" s="33">
        <v>90882.402199999997</v>
      </c>
      <c r="AJ2637" s="33">
        <v>415056.6398</v>
      </c>
      <c r="AK2637" s="33">
        <v>28908.572800000002</v>
      </c>
      <c r="AL2637" s="33">
        <v>2718754.7700999998</v>
      </c>
      <c r="AM2637" s="33">
        <f t="shared" si="289"/>
        <v>386148.06699999998</v>
      </c>
      <c r="AN2637" s="33"/>
      <c r="AO2637" s="33"/>
      <c r="AP2637" s="33"/>
      <c r="AQ2637" s="33"/>
      <c r="AR2637" s="33"/>
      <c r="AS2637" s="33"/>
      <c r="AT2637" s="33"/>
      <c r="AU2637" s="33"/>
      <c r="AV2637" s="33">
        <f t="shared" si="290"/>
        <v>125350.3591</v>
      </c>
      <c r="AW2637" s="33"/>
      <c r="AX2637" s="33"/>
      <c r="AY2637" s="33"/>
      <c r="AZ2637" s="33"/>
      <c r="BA2637" s="38">
        <v>2632</v>
      </c>
      <c r="BB2637" s="38">
        <v>2015</v>
      </c>
      <c r="BC2637" s="38">
        <v>1934</v>
      </c>
      <c r="BD2637" s="39">
        <v>151.97348650000001</v>
      </c>
      <c r="BE2637" s="33">
        <f t="shared" si="291"/>
        <v>172523.10095947189</v>
      </c>
      <c r="BF2637" s="33">
        <v>2092403.6310000001</v>
      </c>
      <c r="BG2637" s="33">
        <v>106509.8227</v>
      </c>
      <c r="BH2637" s="33">
        <v>187477.2942</v>
      </c>
      <c r="BI2637" s="33">
        <v>70729.717359471702</v>
      </c>
      <c r="BJ2637" s="33">
        <v>525982.74910000002</v>
      </c>
      <c r="BK2637" s="33">
        <v>16232.747600000001</v>
      </c>
      <c r="BL2637" s="33">
        <v>2794347.3657999998</v>
      </c>
      <c r="BM2637" s="33">
        <f t="shared" si="292"/>
        <v>509750.00150000001</v>
      </c>
      <c r="BN2637" s="9"/>
      <c r="BO2637" s="9"/>
      <c r="BP2637" s="9"/>
      <c r="BQ2637" s="9"/>
      <c r="BR2637" s="9"/>
      <c r="BS2637" s="9"/>
      <c r="BT2637" s="9"/>
      <c r="BU2637" s="9"/>
      <c r="BV2637" s="33">
        <f t="shared" si="293"/>
        <v>172523.10095947189</v>
      </c>
      <c r="BW2637" s="9"/>
      <c r="BX2637" s="9"/>
      <c r="BY2637" s="9"/>
      <c r="BZ2637" s="9"/>
      <c r="CA2637" s="21"/>
      <c r="CB2637" s="21"/>
      <c r="CC2637" s="21"/>
      <c r="CD2637" s="22"/>
      <c r="CE2637" s="9"/>
      <c r="CF2637" s="9"/>
      <c r="CG2637" s="9"/>
      <c r="CH2637" s="9"/>
      <c r="CI2637" s="9"/>
      <c r="CJ2637" s="9"/>
      <c r="CK2637" s="9"/>
      <c r="CL2637" s="9"/>
      <c r="CM2637" s="10"/>
      <c r="CN2637" s="4"/>
      <c r="CO2637" s="4"/>
      <c r="CP2637" s="4"/>
      <c r="CQ2637" s="4"/>
      <c r="CR2637" s="4"/>
      <c r="CS2637" s="4"/>
      <c r="CT2637" s="4"/>
      <c r="CU2637" s="4"/>
      <c r="CV2637" s="4"/>
      <c r="CW2637" s="4"/>
      <c r="CX2637" s="4"/>
      <c r="CY2637" s="4"/>
      <c r="CZ2637" s="4"/>
      <c r="DD2637" s="3"/>
      <c r="DE2637" s="4"/>
      <c r="DF2637" s="4"/>
      <c r="DG2637" s="4"/>
      <c r="DH2637" s="4"/>
      <c r="DI2637" s="4"/>
      <c r="DJ2637" s="4"/>
      <c r="DK2637" s="4"/>
      <c r="DL2637" s="4"/>
      <c r="DM2637" s="4"/>
      <c r="DN2637" s="4"/>
      <c r="DO2637" s="4"/>
      <c r="DP2637" s="4"/>
      <c r="DQ2637" s="4"/>
      <c r="DR2637" s="4"/>
      <c r="DS2637" s="4"/>
      <c r="DT2637" s="4"/>
      <c r="DU2637" s="4"/>
      <c r="DV2637" s="4"/>
      <c r="DW2637" s="4"/>
      <c r="DX2637" s="4"/>
      <c r="DY2637" s="4"/>
      <c r="DZ2637" s="4"/>
      <c r="EE2637" s="4"/>
      <c r="EF2637" s="4"/>
      <c r="EG2637" s="4"/>
      <c r="EH2637" s="4"/>
      <c r="EI2637" s="4"/>
      <c r="EJ2637" s="4"/>
      <c r="EK2637" s="4"/>
      <c r="EL2637" s="4"/>
      <c r="EM2637" s="4"/>
      <c r="EN2637" s="4"/>
      <c r="EO2637" s="4"/>
      <c r="EP2637" s="4"/>
      <c r="EQ2637" s="4"/>
      <c r="ER2637" s="4"/>
      <c r="ES2637" s="4"/>
      <c r="ET2637" s="4"/>
      <c r="EU2637" s="4"/>
      <c r="EV2637" s="4"/>
      <c r="EW2637" s="4"/>
      <c r="EX2637" s="4"/>
      <c r="EY2637" s="4"/>
      <c r="EZ2637" s="4"/>
    </row>
    <row r="2638" spans="1:156">
      <c r="A2638" s="8">
        <v>2633</v>
      </c>
      <c r="B2638" s="21">
        <v>2013</v>
      </c>
      <c r="C2638" s="21">
        <v>1954</v>
      </c>
      <c r="D2638" s="22">
        <v>155.51180840000001</v>
      </c>
      <c r="E2638" s="9">
        <v>-63213.884400000003</v>
      </c>
      <c r="F2638" s="9">
        <v>1964297.9668000001</v>
      </c>
      <c r="G2638" s="9">
        <v>101672.62639999999</v>
      </c>
      <c r="H2638" s="9">
        <v>416551.18310000002</v>
      </c>
      <c r="I2638" s="9">
        <v>83219.235000000001</v>
      </c>
      <c r="J2638" s="9">
        <v>56649.994599999998</v>
      </c>
      <c r="K2638" s="9">
        <v>7944.7930999999999</v>
      </c>
      <c r="L2638" s="9">
        <v>2677660.0970999999</v>
      </c>
      <c r="M2638" s="9">
        <f t="shared" si="287"/>
        <v>48705.201499999996</v>
      </c>
      <c r="N2638" s="26"/>
      <c r="O2638" s="26"/>
      <c r="P2638" s="26"/>
      <c r="Q2638" s="26"/>
      <c r="R2638" s="26"/>
      <c r="S2638" s="26"/>
      <c r="T2638" s="26"/>
      <c r="U2638" s="26"/>
      <c r="V2638" s="33">
        <f t="shared" si="288"/>
        <v>-63213.884400000003</v>
      </c>
      <c r="W2638" s="26"/>
      <c r="X2638" s="26"/>
      <c r="Y2638" s="26"/>
      <c r="Z2638" s="26"/>
      <c r="AA2638" s="26"/>
      <c r="AB2638" s="38">
        <v>2014</v>
      </c>
      <c r="AC2638" s="38">
        <v>1939</v>
      </c>
      <c r="AD2638" s="39">
        <v>108.2014492</v>
      </c>
      <c r="AE2638" s="33">
        <v>-89480.579100000003</v>
      </c>
      <c r="AF2638" s="33">
        <v>2063470.0628</v>
      </c>
      <c r="AG2638" s="33">
        <v>106509.8227</v>
      </c>
      <c r="AH2638" s="33">
        <v>178141.78320000001</v>
      </c>
      <c r="AI2638" s="33">
        <v>126570.1306</v>
      </c>
      <c r="AJ2638" s="33">
        <v>248132.47</v>
      </c>
      <c r="AK2638" s="33">
        <v>98650.213799999998</v>
      </c>
      <c r="AL2638" s="33">
        <v>2713654.6346</v>
      </c>
      <c r="AM2638" s="33">
        <f t="shared" si="289"/>
        <v>149482.2562</v>
      </c>
      <c r="AN2638" s="33"/>
      <c r="AO2638" s="33"/>
      <c r="AP2638" s="33"/>
      <c r="AQ2638" s="33"/>
      <c r="AR2638" s="33"/>
      <c r="AS2638" s="33"/>
      <c r="AT2638" s="33"/>
      <c r="AU2638" s="33"/>
      <c r="AV2638" s="33">
        <f t="shared" si="290"/>
        <v>-89480.579100000003</v>
      </c>
      <c r="AW2638" s="33"/>
      <c r="AX2638" s="33"/>
      <c r="AY2638" s="33"/>
      <c r="AZ2638" s="33"/>
      <c r="BA2638" s="38">
        <v>2633</v>
      </c>
      <c r="BB2638" s="38">
        <v>2015</v>
      </c>
      <c r="BC2638" s="38">
        <v>1940</v>
      </c>
      <c r="BD2638" s="39">
        <v>109.1286128</v>
      </c>
      <c r="BE2638" s="33">
        <f t="shared" si="291"/>
        <v>-101418.42142200703</v>
      </c>
      <c r="BF2638" s="33">
        <v>2138050.9877999998</v>
      </c>
      <c r="BG2638" s="33">
        <v>106509.8227</v>
      </c>
      <c r="BH2638" s="33">
        <v>179439.8138</v>
      </c>
      <c r="BI2638" s="33">
        <v>100938.876977993</v>
      </c>
      <c r="BJ2638" s="33">
        <v>240238.58439999999</v>
      </c>
      <c r="BK2638" s="33">
        <v>72357.615099999995</v>
      </c>
      <c r="BL2638" s="33">
        <v>2794238.892</v>
      </c>
      <c r="BM2638" s="33">
        <f t="shared" si="292"/>
        <v>167880.9693</v>
      </c>
      <c r="BN2638" s="9"/>
      <c r="BO2638" s="9"/>
      <c r="BP2638" s="9"/>
      <c r="BQ2638" s="9"/>
      <c r="BR2638" s="9"/>
      <c r="BS2638" s="9"/>
      <c r="BT2638" s="9"/>
      <c r="BU2638" s="9"/>
      <c r="BV2638" s="33">
        <f t="shared" si="293"/>
        <v>-101418.42142200703</v>
      </c>
      <c r="BW2638" s="9"/>
      <c r="BX2638" s="9"/>
      <c r="BY2638" s="9"/>
      <c r="BZ2638" s="9"/>
      <c r="CA2638" s="21"/>
      <c r="CB2638" s="21"/>
      <c r="CC2638" s="21"/>
      <c r="CD2638" s="22"/>
      <c r="CE2638" s="9"/>
      <c r="CF2638" s="9"/>
      <c r="CG2638" s="9"/>
      <c r="CH2638" s="9"/>
      <c r="CI2638" s="9"/>
      <c r="CJ2638" s="9"/>
      <c r="CK2638" s="9"/>
      <c r="CL2638" s="9"/>
      <c r="CM2638" s="10"/>
      <c r="CN2638" s="4"/>
      <c r="CO2638" s="4"/>
      <c r="CP2638" s="4"/>
      <c r="CQ2638" s="4"/>
      <c r="CR2638" s="4"/>
      <c r="CS2638" s="4"/>
      <c r="CT2638" s="4"/>
      <c r="CU2638" s="4"/>
      <c r="CV2638" s="4"/>
      <c r="CW2638" s="4"/>
      <c r="CX2638" s="4"/>
      <c r="CY2638" s="4"/>
      <c r="CZ2638" s="4"/>
      <c r="DD2638" s="3"/>
      <c r="DE2638" s="4"/>
      <c r="DF2638" s="4"/>
      <c r="DG2638" s="4"/>
      <c r="DH2638" s="4"/>
      <c r="DI2638" s="4"/>
      <c r="DJ2638" s="4"/>
      <c r="DK2638" s="4"/>
      <c r="DL2638" s="4"/>
      <c r="DM2638" s="4"/>
      <c r="DN2638" s="4"/>
      <c r="DO2638" s="4"/>
      <c r="DP2638" s="4"/>
      <c r="DQ2638" s="4"/>
      <c r="DR2638" s="4"/>
      <c r="DS2638" s="4"/>
      <c r="DT2638" s="4"/>
      <c r="DU2638" s="4"/>
      <c r="DV2638" s="4"/>
      <c r="DW2638" s="4"/>
      <c r="DX2638" s="4"/>
      <c r="DY2638" s="4"/>
      <c r="DZ2638" s="4"/>
      <c r="EE2638" s="4"/>
      <c r="EF2638" s="4"/>
      <c r="EG2638" s="4"/>
      <c r="EH2638" s="4"/>
      <c r="EI2638" s="4"/>
      <c r="EJ2638" s="4"/>
      <c r="EK2638" s="4"/>
      <c r="EL2638" s="4"/>
      <c r="EM2638" s="4"/>
      <c r="EN2638" s="4"/>
      <c r="EO2638" s="4"/>
      <c r="EP2638" s="4"/>
      <c r="EQ2638" s="4"/>
      <c r="ER2638" s="4"/>
      <c r="ES2638" s="4"/>
      <c r="ET2638" s="4"/>
      <c r="EU2638" s="4"/>
      <c r="EV2638" s="4"/>
      <c r="EW2638" s="4"/>
      <c r="EX2638" s="4"/>
      <c r="EY2638" s="4"/>
      <c r="EZ2638" s="4"/>
    </row>
    <row r="2639" spans="1:156">
      <c r="A2639" s="8">
        <v>2634</v>
      </c>
      <c r="B2639" s="21">
        <v>2013</v>
      </c>
      <c r="C2639" s="21">
        <v>1961</v>
      </c>
      <c r="D2639" s="22">
        <v>139.37192200000001</v>
      </c>
      <c r="E2639" s="9">
        <v>-40183.988100000002</v>
      </c>
      <c r="F2639" s="9">
        <v>1956218.2860999999</v>
      </c>
      <c r="G2639" s="9">
        <v>101672.62639999999</v>
      </c>
      <c r="H2639" s="9">
        <v>415284.55829999998</v>
      </c>
      <c r="I2639" s="9">
        <v>87935.931200000006</v>
      </c>
      <c r="J2639" s="9">
        <v>102308.125</v>
      </c>
      <c r="K2639" s="9">
        <v>10815.600399999999</v>
      </c>
      <c r="L2639" s="9">
        <v>2692787.9147000001</v>
      </c>
      <c r="M2639" s="9">
        <f t="shared" si="287"/>
        <v>91492.524600000004</v>
      </c>
      <c r="N2639" s="26"/>
      <c r="O2639" s="26"/>
      <c r="P2639" s="26"/>
      <c r="Q2639" s="26"/>
      <c r="R2639" s="26"/>
      <c r="S2639" s="26"/>
      <c r="T2639" s="26"/>
      <c r="U2639" s="26"/>
      <c r="V2639" s="33">
        <f t="shared" si="288"/>
        <v>-40183.988100000002</v>
      </c>
      <c r="W2639" s="26"/>
      <c r="X2639" s="26"/>
      <c r="Y2639" s="26"/>
      <c r="Z2639" s="26"/>
      <c r="AA2639" s="26"/>
      <c r="AB2639" s="38">
        <v>2014</v>
      </c>
      <c r="AC2639" s="38">
        <v>2006</v>
      </c>
      <c r="AD2639" s="39">
        <v>140.6011187</v>
      </c>
      <c r="AE2639" s="33">
        <v>57251.978799999997</v>
      </c>
      <c r="AF2639" s="33">
        <v>2082249.7017000001</v>
      </c>
      <c r="AG2639" s="33">
        <v>106509.8227</v>
      </c>
      <c r="AH2639" s="33">
        <v>189557.40470000001</v>
      </c>
      <c r="AI2639" s="33">
        <v>83664.106199999995</v>
      </c>
      <c r="AJ2639" s="33">
        <v>346215.84009999997</v>
      </c>
      <c r="AK2639" s="33">
        <v>24289.724600000001</v>
      </c>
      <c r="AL2639" s="33">
        <v>2726655.1719999998</v>
      </c>
      <c r="AM2639" s="33">
        <f t="shared" si="289"/>
        <v>321926.11549999996</v>
      </c>
      <c r="AN2639" s="33"/>
      <c r="AO2639" s="33"/>
      <c r="AP2639" s="33"/>
      <c r="AQ2639" s="33"/>
      <c r="AR2639" s="33"/>
      <c r="AS2639" s="33"/>
      <c r="AT2639" s="33"/>
      <c r="AU2639" s="33"/>
      <c r="AV2639" s="33">
        <f t="shared" si="290"/>
        <v>57251.978799999997</v>
      </c>
      <c r="AW2639" s="33"/>
      <c r="AX2639" s="33"/>
      <c r="AY2639" s="33"/>
      <c r="AZ2639" s="33"/>
      <c r="BA2639" s="38">
        <v>2634</v>
      </c>
      <c r="BB2639" s="38">
        <v>2015</v>
      </c>
      <c r="BC2639" s="38">
        <v>2007</v>
      </c>
      <c r="BD2639" s="39">
        <v>122.3188318</v>
      </c>
      <c r="BE2639" s="33">
        <f t="shared" si="291"/>
        <v>-9210.7469243723899</v>
      </c>
      <c r="BF2639" s="33">
        <v>2133448.5356999999</v>
      </c>
      <c r="BG2639" s="33">
        <v>106509.8227</v>
      </c>
      <c r="BH2639" s="33">
        <v>183439.54019999999</v>
      </c>
      <c r="BI2639" s="33">
        <v>85905.761075627495</v>
      </c>
      <c r="BJ2639" s="33">
        <v>318191.40870000003</v>
      </c>
      <c r="BK2639" s="33">
        <v>50846.980799999998</v>
      </c>
      <c r="BL2639" s="33">
        <v>2785858.8344999999</v>
      </c>
      <c r="BM2639" s="33">
        <f t="shared" si="292"/>
        <v>267344.42790000001</v>
      </c>
      <c r="BN2639" s="9"/>
      <c r="BO2639" s="9"/>
      <c r="BP2639" s="9"/>
      <c r="BQ2639" s="9"/>
      <c r="BR2639" s="9"/>
      <c r="BS2639" s="9"/>
      <c r="BT2639" s="9"/>
      <c r="BU2639" s="9"/>
      <c r="BV2639" s="33">
        <f t="shared" si="293"/>
        <v>-9210.7469243723899</v>
      </c>
      <c r="BW2639" s="9"/>
      <c r="BX2639" s="9"/>
      <c r="BY2639" s="9"/>
      <c r="BZ2639" s="9"/>
      <c r="CA2639" s="21"/>
      <c r="CB2639" s="21"/>
      <c r="CC2639" s="21"/>
      <c r="CD2639" s="22"/>
      <c r="CE2639" s="9"/>
      <c r="CF2639" s="9"/>
      <c r="CG2639" s="9"/>
      <c r="CH2639" s="9"/>
      <c r="CI2639" s="9"/>
      <c r="CJ2639" s="9"/>
      <c r="CK2639" s="9"/>
      <c r="CL2639" s="9"/>
      <c r="CM2639" s="10"/>
      <c r="CN2639" s="4"/>
      <c r="CO2639" s="4"/>
      <c r="CP2639" s="4"/>
      <c r="CQ2639" s="4"/>
      <c r="CR2639" s="4"/>
      <c r="CS2639" s="4"/>
      <c r="CT2639" s="4"/>
      <c r="CU2639" s="4"/>
      <c r="CV2639" s="4"/>
      <c r="CW2639" s="4"/>
      <c r="CX2639" s="4"/>
      <c r="CY2639" s="4"/>
      <c r="CZ2639" s="4"/>
      <c r="DD2639" s="3"/>
      <c r="DE2639" s="4"/>
      <c r="DF2639" s="4"/>
      <c r="DG2639" s="4"/>
      <c r="DH2639" s="4"/>
      <c r="DI2639" s="4"/>
      <c r="DJ2639" s="4"/>
      <c r="DK2639" s="4"/>
      <c r="DL2639" s="4"/>
      <c r="DM2639" s="4"/>
      <c r="DN2639" s="4"/>
      <c r="DO2639" s="4"/>
      <c r="DP2639" s="4"/>
      <c r="DQ2639" s="4"/>
      <c r="DR2639" s="4"/>
      <c r="DS2639" s="4"/>
      <c r="DT2639" s="4"/>
      <c r="DU2639" s="4"/>
      <c r="DV2639" s="4"/>
      <c r="DW2639" s="4"/>
      <c r="DX2639" s="4"/>
      <c r="DY2639" s="4"/>
      <c r="DZ2639" s="4"/>
      <c r="EE2639" s="4"/>
      <c r="EF2639" s="4"/>
      <c r="EG2639" s="4"/>
      <c r="EH2639" s="4"/>
      <c r="EI2639" s="4"/>
      <c r="EJ2639" s="4"/>
      <c r="EK2639" s="4"/>
      <c r="EL2639" s="4"/>
      <c r="EM2639" s="4"/>
      <c r="EN2639" s="4"/>
      <c r="EO2639" s="4"/>
      <c r="EP2639" s="4"/>
      <c r="EQ2639" s="4"/>
      <c r="ER2639" s="4"/>
      <c r="ES2639" s="4"/>
      <c r="ET2639" s="4"/>
      <c r="EU2639" s="4"/>
      <c r="EV2639" s="4"/>
      <c r="EW2639" s="4"/>
      <c r="EX2639" s="4"/>
      <c r="EY2639" s="4"/>
      <c r="EZ2639" s="4"/>
    </row>
    <row r="2640" spans="1:156">
      <c r="A2640" s="8">
        <v>2635</v>
      </c>
      <c r="B2640" s="21">
        <v>2013</v>
      </c>
      <c r="C2640" s="21">
        <v>1994</v>
      </c>
      <c r="D2640" s="22">
        <v>97.75743104</v>
      </c>
      <c r="E2640" s="9">
        <v>-121156.7896</v>
      </c>
      <c r="F2640" s="9">
        <v>1896267.6196000001</v>
      </c>
      <c r="G2640" s="9">
        <v>101672.62639999999</v>
      </c>
      <c r="H2640" s="9">
        <v>415672.16190000001</v>
      </c>
      <c r="I2640" s="9">
        <v>86492.560800000007</v>
      </c>
      <c r="J2640" s="9">
        <v>71154.168799999999</v>
      </c>
      <c r="K2640" s="9">
        <v>5583.1278000000002</v>
      </c>
      <c r="L2640" s="9">
        <v>2686832.7993999999</v>
      </c>
      <c r="M2640" s="9">
        <f t="shared" si="287"/>
        <v>65571.040999999997</v>
      </c>
      <c r="N2640" s="26"/>
      <c r="O2640" s="26"/>
      <c r="P2640" s="26"/>
      <c r="Q2640" s="26"/>
      <c r="R2640" s="26"/>
      <c r="S2640" s="26"/>
      <c r="T2640" s="26"/>
      <c r="U2640" s="26"/>
      <c r="V2640" s="33">
        <f t="shared" si="288"/>
        <v>-121156.7896</v>
      </c>
      <c r="W2640" s="26"/>
      <c r="X2640" s="26"/>
      <c r="Y2640" s="26"/>
      <c r="Z2640" s="26"/>
      <c r="AA2640" s="26"/>
      <c r="AB2640" s="38">
        <v>2014</v>
      </c>
      <c r="AC2640" s="38">
        <v>2001</v>
      </c>
      <c r="AD2640" s="39">
        <v>79.308135870000001</v>
      </c>
      <c r="AE2640" s="33">
        <v>-281717.71830000001</v>
      </c>
      <c r="AF2640" s="33">
        <v>2029878.0251</v>
      </c>
      <c r="AG2640" s="33">
        <v>106509.8227</v>
      </c>
      <c r="AH2640" s="33">
        <v>174233.1342</v>
      </c>
      <c r="AI2640" s="33">
        <v>141260.9284</v>
      </c>
      <c r="AJ2640" s="33">
        <v>81512.216199999995</v>
      </c>
      <c r="AK2640" s="33">
        <v>106443.64290000001</v>
      </c>
      <c r="AL2640" s="33">
        <v>2708668.202</v>
      </c>
      <c r="AM2640" s="33">
        <f t="shared" si="289"/>
        <v>-24931.426700000011</v>
      </c>
      <c r="AN2640" s="33"/>
      <c r="AO2640" s="33"/>
      <c r="AP2640" s="33"/>
      <c r="AQ2640" s="33"/>
      <c r="AR2640" s="33"/>
      <c r="AS2640" s="33"/>
      <c r="AT2640" s="33"/>
      <c r="AU2640" s="33"/>
      <c r="AV2640" s="33">
        <f t="shared" si="290"/>
        <v>-281717.71830000001</v>
      </c>
      <c r="AW2640" s="33"/>
      <c r="AX2640" s="33"/>
      <c r="AY2640" s="33"/>
      <c r="AZ2640" s="33"/>
      <c r="BA2640" s="38">
        <v>2635</v>
      </c>
      <c r="BB2640" s="38">
        <v>2015</v>
      </c>
      <c r="BC2640" s="38">
        <v>2002</v>
      </c>
      <c r="BD2640" s="39">
        <v>126.5561804</v>
      </c>
      <c r="BE2640" s="33">
        <f t="shared" si="291"/>
        <v>-97978.398007535841</v>
      </c>
      <c r="BF2640" s="33">
        <v>2086282.1839000001</v>
      </c>
      <c r="BG2640" s="33">
        <v>106509.8227</v>
      </c>
      <c r="BH2640" s="33">
        <v>177691.76329999999</v>
      </c>
      <c r="BI2640" s="33">
        <v>107508.987692464</v>
      </c>
      <c r="BJ2640" s="33">
        <v>272181.52519999997</v>
      </c>
      <c r="BK2640" s="33">
        <v>60565.926899999999</v>
      </c>
      <c r="BL2640" s="33">
        <v>2787586.7538999999</v>
      </c>
      <c r="BM2640" s="33">
        <f t="shared" si="292"/>
        <v>211615.59829999998</v>
      </c>
      <c r="BN2640" s="9"/>
      <c r="BO2640" s="9"/>
      <c r="BP2640" s="9"/>
      <c r="BQ2640" s="9"/>
      <c r="BR2640" s="9"/>
      <c r="BS2640" s="9"/>
      <c r="BT2640" s="9"/>
      <c r="BU2640" s="9"/>
      <c r="BV2640" s="33">
        <f t="shared" si="293"/>
        <v>-97978.398007535841</v>
      </c>
      <c r="BW2640" s="9"/>
      <c r="BX2640" s="9"/>
      <c r="BY2640" s="9"/>
      <c r="BZ2640" s="9"/>
      <c r="CA2640" s="21"/>
      <c r="CB2640" s="21"/>
      <c r="CC2640" s="21"/>
      <c r="CD2640" s="22"/>
      <c r="CE2640" s="9"/>
      <c r="CF2640" s="9"/>
      <c r="CG2640" s="9"/>
      <c r="CH2640" s="9"/>
      <c r="CI2640" s="9"/>
      <c r="CJ2640" s="9"/>
      <c r="CK2640" s="9"/>
      <c r="CL2640" s="9"/>
      <c r="CM2640" s="10"/>
      <c r="CN2640" s="4"/>
      <c r="CO2640" s="4"/>
      <c r="CP2640" s="4"/>
      <c r="CQ2640" s="4"/>
      <c r="CR2640" s="4"/>
      <c r="CS2640" s="4"/>
      <c r="CT2640" s="4"/>
      <c r="CU2640" s="4"/>
      <c r="CV2640" s="4"/>
      <c r="CW2640" s="4"/>
      <c r="CX2640" s="4"/>
      <c r="CY2640" s="4"/>
      <c r="CZ2640" s="4"/>
      <c r="DD2640" s="3"/>
      <c r="DE2640" s="4"/>
      <c r="DF2640" s="4"/>
      <c r="DG2640" s="4"/>
      <c r="DH2640" s="4"/>
      <c r="DI2640" s="4"/>
      <c r="DJ2640" s="4"/>
      <c r="DK2640" s="4"/>
      <c r="DL2640" s="4"/>
      <c r="DM2640" s="4"/>
      <c r="DN2640" s="4"/>
      <c r="DO2640" s="4"/>
      <c r="DP2640" s="4"/>
      <c r="DQ2640" s="4"/>
      <c r="DR2640" s="4"/>
      <c r="DS2640" s="4"/>
      <c r="DT2640" s="4"/>
      <c r="DU2640" s="4"/>
      <c r="DV2640" s="4"/>
      <c r="DW2640" s="4"/>
      <c r="DX2640" s="4"/>
      <c r="DY2640" s="4"/>
      <c r="DZ2640" s="4"/>
      <c r="EE2640" s="4"/>
      <c r="EF2640" s="4"/>
      <c r="EG2640" s="4"/>
      <c r="EH2640" s="4"/>
      <c r="EI2640" s="4"/>
      <c r="EJ2640" s="4"/>
      <c r="EK2640" s="4"/>
      <c r="EL2640" s="4"/>
      <c r="EM2640" s="4"/>
      <c r="EN2640" s="4"/>
      <c r="EO2640" s="4"/>
      <c r="EP2640" s="4"/>
      <c r="EQ2640" s="4"/>
      <c r="ER2640" s="4"/>
      <c r="ES2640" s="4"/>
      <c r="ET2640" s="4"/>
      <c r="EU2640" s="4"/>
      <c r="EV2640" s="4"/>
      <c r="EW2640" s="4"/>
      <c r="EX2640" s="4"/>
      <c r="EY2640" s="4"/>
      <c r="EZ2640" s="4"/>
    </row>
    <row r="2641" spans="1:156">
      <c r="A2641" s="8">
        <v>2636</v>
      </c>
      <c r="B2641" s="21">
        <v>2013</v>
      </c>
      <c r="C2641" s="21">
        <v>1973</v>
      </c>
      <c r="D2641" s="22">
        <v>98.382095480000004</v>
      </c>
      <c r="E2641" s="9">
        <v>-132116.9124</v>
      </c>
      <c r="F2641" s="9">
        <v>1944280.0904000001</v>
      </c>
      <c r="G2641" s="9">
        <v>101672.62639999999</v>
      </c>
      <c r="H2641" s="9">
        <v>415340.17180000001</v>
      </c>
      <c r="I2641" s="9">
        <v>87728.835699999996</v>
      </c>
      <c r="J2641" s="9">
        <v>28470.382900000001</v>
      </c>
      <c r="K2641" s="9">
        <v>27651.000400000001</v>
      </c>
      <c r="L2641" s="9">
        <v>2681958.0192</v>
      </c>
      <c r="M2641" s="9">
        <f t="shared" si="287"/>
        <v>819.38249999999971</v>
      </c>
      <c r="N2641" s="26"/>
      <c r="O2641" s="26"/>
      <c r="P2641" s="26"/>
      <c r="Q2641" s="26"/>
      <c r="R2641" s="26"/>
      <c r="S2641" s="26"/>
      <c r="T2641" s="26"/>
      <c r="U2641" s="26"/>
      <c r="V2641" s="33">
        <f t="shared" si="288"/>
        <v>-132116.9124</v>
      </c>
      <c r="W2641" s="26"/>
      <c r="X2641" s="26"/>
      <c r="Y2641" s="26"/>
      <c r="Z2641" s="26"/>
      <c r="AA2641" s="26"/>
      <c r="AB2641" s="38">
        <v>2014</v>
      </c>
      <c r="AC2641" s="38">
        <v>1984</v>
      </c>
      <c r="AD2641" s="39">
        <v>159.0187081</v>
      </c>
      <c r="AE2641" s="33">
        <v>191765.7665</v>
      </c>
      <c r="AF2641" s="33">
        <v>2048383.5003</v>
      </c>
      <c r="AG2641" s="33">
        <v>106509.8227</v>
      </c>
      <c r="AH2641" s="33">
        <v>191798.79010000001</v>
      </c>
      <c r="AI2641" s="33">
        <v>75239.7785</v>
      </c>
      <c r="AJ2641" s="33">
        <v>502330.4546</v>
      </c>
      <c r="AK2641" s="33">
        <v>1086.2828</v>
      </c>
      <c r="AL2641" s="33">
        <v>2731410.2968000001</v>
      </c>
      <c r="AM2641" s="33">
        <f t="shared" si="289"/>
        <v>501244.17180000001</v>
      </c>
      <c r="AN2641" s="33"/>
      <c r="AO2641" s="33"/>
      <c r="AP2641" s="33"/>
      <c r="AQ2641" s="33"/>
      <c r="AR2641" s="33"/>
      <c r="AS2641" s="33"/>
      <c r="AT2641" s="33"/>
      <c r="AU2641" s="33"/>
      <c r="AV2641" s="33">
        <f t="shared" si="290"/>
        <v>191765.7665</v>
      </c>
      <c r="AW2641" s="33"/>
      <c r="AX2641" s="33"/>
      <c r="AY2641" s="33"/>
      <c r="AZ2641" s="33"/>
      <c r="BA2641" s="38">
        <v>2636</v>
      </c>
      <c r="BB2641" s="38">
        <v>2015</v>
      </c>
      <c r="BC2641" s="38">
        <v>1985</v>
      </c>
      <c r="BD2641" s="39">
        <v>118.7752141</v>
      </c>
      <c r="BE2641" s="33">
        <f t="shared" si="291"/>
        <v>-123344.71393681923</v>
      </c>
      <c r="BF2641" s="33">
        <v>2100762.0359</v>
      </c>
      <c r="BG2641" s="33">
        <v>106509.8227</v>
      </c>
      <c r="BH2641" s="33">
        <v>184894.2095</v>
      </c>
      <c r="BI2641" s="33">
        <v>80438.334263181299</v>
      </c>
      <c r="BJ2641" s="33">
        <v>220459.08180000001</v>
      </c>
      <c r="BK2641" s="33">
        <v>42068.762900000002</v>
      </c>
      <c r="BL2641" s="33">
        <v>2774339.4352000002</v>
      </c>
      <c r="BM2641" s="33">
        <f t="shared" si="292"/>
        <v>178390.31890000001</v>
      </c>
      <c r="BN2641" s="9"/>
      <c r="BO2641" s="9"/>
      <c r="BP2641" s="9"/>
      <c r="BQ2641" s="9"/>
      <c r="BR2641" s="9"/>
      <c r="BS2641" s="9"/>
      <c r="BT2641" s="9"/>
      <c r="BU2641" s="9"/>
      <c r="BV2641" s="33">
        <f t="shared" si="293"/>
        <v>-123344.71393681923</v>
      </c>
      <c r="BW2641" s="9"/>
      <c r="BX2641" s="9"/>
      <c r="BY2641" s="9"/>
      <c r="BZ2641" s="9"/>
      <c r="CA2641" s="21"/>
      <c r="CB2641" s="21"/>
      <c r="CC2641" s="21"/>
      <c r="CD2641" s="22"/>
      <c r="CE2641" s="9"/>
      <c r="CF2641" s="9"/>
      <c r="CG2641" s="9"/>
      <c r="CH2641" s="9"/>
      <c r="CI2641" s="9"/>
      <c r="CJ2641" s="9"/>
      <c r="CK2641" s="9"/>
      <c r="CL2641" s="9"/>
      <c r="CM2641" s="10"/>
      <c r="CN2641" s="4"/>
      <c r="CO2641" s="4"/>
      <c r="CP2641" s="4"/>
      <c r="CQ2641" s="4"/>
      <c r="CR2641" s="4"/>
      <c r="CS2641" s="4"/>
      <c r="CT2641" s="4"/>
      <c r="CU2641" s="4"/>
      <c r="CV2641" s="4"/>
      <c r="CW2641" s="4"/>
      <c r="CX2641" s="4"/>
      <c r="CY2641" s="4"/>
      <c r="CZ2641" s="4"/>
      <c r="DD2641" s="3"/>
      <c r="DE2641" s="4"/>
      <c r="DF2641" s="4"/>
      <c r="DG2641" s="4"/>
      <c r="DH2641" s="4"/>
      <c r="DI2641" s="4"/>
      <c r="DJ2641" s="4"/>
      <c r="DK2641" s="4"/>
      <c r="DL2641" s="4"/>
      <c r="DM2641" s="4"/>
      <c r="DN2641" s="4"/>
      <c r="DO2641" s="4"/>
      <c r="DP2641" s="4"/>
      <c r="DQ2641" s="4"/>
      <c r="DR2641" s="4"/>
      <c r="DS2641" s="4"/>
      <c r="DT2641" s="4"/>
      <c r="DU2641" s="4"/>
      <c r="DV2641" s="4"/>
      <c r="DW2641" s="4"/>
      <c r="DX2641" s="4"/>
      <c r="DY2641" s="4"/>
      <c r="DZ2641" s="4"/>
      <c r="EE2641" s="4"/>
      <c r="EF2641" s="4"/>
      <c r="EG2641" s="4"/>
      <c r="EH2641" s="4"/>
      <c r="EI2641" s="4"/>
      <c r="EJ2641" s="4"/>
      <c r="EK2641" s="4"/>
      <c r="EL2641" s="4"/>
      <c r="EM2641" s="4"/>
      <c r="EN2641" s="4"/>
      <c r="EO2641" s="4"/>
      <c r="EP2641" s="4"/>
      <c r="EQ2641" s="4"/>
      <c r="ER2641" s="4"/>
      <c r="ES2641" s="4"/>
      <c r="ET2641" s="4"/>
      <c r="EU2641" s="4"/>
      <c r="EV2641" s="4"/>
      <c r="EW2641" s="4"/>
      <c r="EX2641" s="4"/>
      <c r="EY2641" s="4"/>
      <c r="EZ2641" s="4"/>
    </row>
    <row r="2642" spans="1:156">
      <c r="A2642" s="8">
        <v>2637</v>
      </c>
      <c r="B2642" s="21">
        <v>2013</v>
      </c>
      <c r="C2642" s="21">
        <v>2002</v>
      </c>
      <c r="D2642" s="22">
        <v>126.5561804</v>
      </c>
      <c r="E2642" s="9">
        <v>-79097.371899999998</v>
      </c>
      <c r="F2642" s="9">
        <v>1940569.3474999999</v>
      </c>
      <c r="G2642" s="9">
        <v>101672.62639999999</v>
      </c>
      <c r="H2642" s="9">
        <v>415643.07339999999</v>
      </c>
      <c r="I2642" s="9">
        <v>86600.881500000003</v>
      </c>
      <c r="J2642" s="9">
        <v>76497.827600000004</v>
      </c>
      <c r="K2642" s="9">
        <v>9349.1440000000002</v>
      </c>
      <c r="L2642" s="9">
        <v>2690731.9843000001</v>
      </c>
      <c r="M2642" s="9">
        <f t="shared" si="287"/>
        <v>67148.683600000004</v>
      </c>
      <c r="N2642" s="26"/>
      <c r="O2642" s="26"/>
      <c r="P2642" s="26"/>
      <c r="Q2642" s="26"/>
      <c r="R2642" s="26"/>
      <c r="S2642" s="26"/>
      <c r="T2642" s="26"/>
      <c r="U2642" s="26"/>
      <c r="V2642" s="33">
        <f t="shared" si="288"/>
        <v>-79097.371899999998</v>
      </c>
      <c r="W2642" s="26"/>
      <c r="X2642" s="26"/>
      <c r="Y2642" s="26"/>
      <c r="Z2642" s="26"/>
      <c r="AA2642" s="26"/>
      <c r="AB2642" s="38">
        <v>2014</v>
      </c>
      <c r="AC2642" s="38">
        <v>1937</v>
      </c>
      <c r="AD2642" s="39">
        <v>92.292621330000003</v>
      </c>
      <c r="AE2642" s="33">
        <v>-323280.85649999999</v>
      </c>
      <c r="AF2642" s="33">
        <v>2059246.9306000001</v>
      </c>
      <c r="AG2642" s="33">
        <v>106509.8227</v>
      </c>
      <c r="AH2642" s="33">
        <v>174883.5618</v>
      </c>
      <c r="AI2642" s="33">
        <v>138816.27290000001</v>
      </c>
      <c r="AJ2642" s="33">
        <v>95785.8995</v>
      </c>
      <c r="AK2642" s="33">
        <v>189640.83970000001</v>
      </c>
      <c r="AL2642" s="33">
        <v>2708882.5043000001</v>
      </c>
      <c r="AM2642" s="33">
        <f t="shared" si="289"/>
        <v>-93854.940200000012</v>
      </c>
      <c r="AN2642" s="33"/>
      <c r="AO2642" s="33"/>
      <c r="AP2642" s="33"/>
      <c r="AQ2642" s="33"/>
      <c r="AR2642" s="33"/>
      <c r="AS2642" s="33"/>
      <c r="AT2642" s="33"/>
      <c r="AU2642" s="33"/>
      <c r="AV2642" s="33">
        <f t="shared" si="290"/>
        <v>-323280.85649999999</v>
      </c>
      <c r="AW2642" s="33"/>
      <c r="AX2642" s="33"/>
      <c r="AY2642" s="33"/>
      <c r="AZ2642" s="33"/>
      <c r="BA2642" s="38">
        <v>2637</v>
      </c>
      <c r="BB2642" s="38">
        <v>2015</v>
      </c>
      <c r="BC2642" s="38">
        <v>1938</v>
      </c>
      <c r="BD2642" s="39">
        <v>137.05777069999999</v>
      </c>
      <c r="BE2642" s="33">
        <f t="shared" si="291"/>
        <v>31956.088880607858</v>
      </c>
      <c r="BF2642" s="33">
        <v>2089799.1969999999</v>
      </c>
      <c r="BG2642" s="33">
        <v>106509.8227</v>
      </c>
      <c r="BH2642" s="33">
        <v>183987.27110000001</v>
      </c>
      <c r="BI2642" s="33">
        <v>83847.094980607799</v>
      </c>
      <c r="BJ2642" s="33">
        <v>405629.24369999999</v>
      </c>
      <c r="BK2642" s="33">
        <v>29882.986499999999</v>
      </c>
      <c r="BL2642" s="33">
        <v>2807933.5540999998</v>
      </c>
      <c r="BM2642" s="33">
        <f t="shared" si="292"/>
        <v>375746.25719999999</v>
      </c>
      <c r="BN2642" s="9"/>
      <c r="BO2642" s="9"/>
      <c r="BP2642" s="9"/>
      <c r="BQ2642" s="9"/>
      <c r="BR2642" s="9"/>
      <c r="BS2642" s="9"/>
      <c r="BT2642" s="9"/>
      <c r="BU2642" s="9"/>
      <c r="BV2642" s="33">
        <f t="shared" si="293"/>
        <v>31956.088880607858</v>
      </c>
      <c r="BW2642" s="9"/>
      <c r="BX2642" s="9"/>
      <c r="BY2642" s="9"/>
      <c r="BZ2642" s="9"/>
      <c r="CA2642" s="21"/>
      <c r="CB2642" s="21"/>
      <c r="CC2642" s="21"/>
      <c r="CD2642" s="22"/>
      <c r="CE2642" s="9"/>
      <c r="CF2642" s="9"/>
      <c r="CG2642" s="9"/>
      <c r="CH2642" s="9"/>
      <c r="CI2642" s="9"/>
      <c r="CJ2642" s="9"/>
      <c r="CK2642" s="9"/>
      <c r="CL2642" s="9"/>
      <c r="CM2642" s="10"/>
      <c r="CN2642" s="4"/>
      <c r="CO2642" s="4"/>
      <c r="CP2642" s="4"/>
      <c r="CQ2642" s="4"/>
      <c r="CR2642" s="4"/>
      <c r="CS2642" s="4"/>
      <c r="CT2642" s="4"/>
      <c r="CU2642" s="4"/>
      <c r="CV2642" s="4"/>
      <c r="CW2642" s="4"/>
      <c r="CX2642" s="4"/>
      <c r="CY2642" s="4"/>
      <c r="CZ2642" s="4"/>
      <c r="DD2642" s="3"/>
      <c r="DE2642" s="4"/>
      <c r="DF2642" s="4"/>
      <c r="DG2642" s="4"/>
      <c r="DH2642" s="4"/>
      <c r="DI2642" s="4"/>
      <c r="DJ2642" s="4"/>
      <c r="DK2642" s="4"/>
      <c r="DL2642" s="4"/>
      <c r="DM2642" s="4"/>
      <c r="DN2642" s="4"/>
      <c r="DO2642" s="4"/>
      <c r="DP2642" s="4"/>
      <c r="DQ2642" s="4"/>
      <c r="DR2642" s="4"/>
      <c r="DS2642" s="4"/>
      <c r="DT2642" s="4"/>
      <c r="DU2642" s="4"/>
      <c r="DV2642" s="4"/>
      <c r="DW2642" s="4"/>
      <c r="DX2642" s="4"/>
      <c r="DY2642" s="4"/>
      <c r="DZ2642" s="4"/>
      <c r="EE2642" s="4"/>
      <c r="EF2642" s="4"/>
      <c r="EG2642" s="4"/>
      <c r="EH2642" s="4"/>
      <c r="EI2642" s="4"/>
      <c r="EJ2642" s="4"/>
      <c r="EK2642" s="4"/>
      <c r="EL2642" s="4"/>
      <c r="EM2642" s="4"/>
      <c r="EN2642" s="4"/>
      <c r="EO2642" s="4"/>
      <c r="EP2642" s="4"/>
      <c r="EQ2642" s="4"/>
      <c r="ER2642" s="4"/>
      <c r="ES2642" s="4"/>
      <c r="ET2642" s="4"/>
      <c r="EU2642" s="4"/>
      <c r="EV2642" s="4"/>
      <c r="EW2642" s="4"/>
      <c r="EX2642" s="4"/>
      <c r="EY2642" s="4"/>
      <c r="EZ2642" s="4"/>
    </row>
    <row r="2643" spans="1:156">
      <c r="A2643" s="8">
        <v>2638</v>
      </c>
      <c r="B2643" s="21">
        <v>2013</v>
      </c>
      <c r="C2643" s="21">
        <v>1996</v>
      </c>
      <c r="D2643" s="22">
        <v>184.8110351</v>
      </c>
      <c r="E2643" s="9">
        <v>5614.1455999999998</v>
      </c>
      <c r="F2643" s="9">
        <v>1940564.9798999999</v>
      </c>
      <c r="G2643" s="9">
        <v>101672.62639999999</v>
      </c>
      <c r="H2643" s="9">
        <v>415975.04859999998</v>
      </c>
      <c r="I2643" s="9">
        <v>85364.662200000006</v>
      </c>
      <c r="J2643" s="9">
        <v>160996.15789999999</v>
      </c>
      <c r="K2643" s="9">
        <v>1717.6048000000001</v>
      </c>
      <c r="L2643" s="9">
        <v>2697241.7247000001</v>
      </c>
      <c r="M2643" s="9">
        <f t="shared" si="287"/>
        <v>159278.55309999999</v>
      </c>
      <c r="N2643" s="26"/>
      <c r="O2643" s="26"/>
      <c r="P2643" s="26"/>
      <c r="Q2643" s="26"/>
      <c r="R2643" s="26"/>
      <c r="S2643" s="26"/>
      <c r="T2643" s="26"/>
      <c r="U2643" s="26"/>
      <c r="V2643" s="33">
        <f t="shared" si="288"/>
        <v>5614.1455999999998</v>
      </c>
      <c r="W2643" s="26"/>
      <c r="X2643" s="26"/>
      <c r="Y2643" s="26"/>
      <c r="Z2643" s="26"/>
      <c r="AA2643" s="26"/>
      <c r="AB2643" s="38">
        <v>2014</v>
      </c>
      <c r="AC2643" s="38">
        <v>1962</v>
      </c>
      <c r="AD2643" s="39">
        <v>126.2553453</v>
      </c>
      <c r="AE2643" s="33">
        <v>-36975.498200000002</v>
      </c>
      <c r="AF2643" s="33">
        <v>2067851.4868000001</v>
      </c>
      <c r="AG2643" s="33">
        <v>106509.8227</v>
      </c>
      <c r="AH2643" s="33">
        <v>187041.9681</v>
      </c>
      <c r="AI2643" s="33">
        <v>93118.465100000001</v>
      </c>
      <c r="AJ2643" s="33">
        <v>265039.4927</v>
      </c>
      <c r="AK2643" s="33">
        <v>30774.243900000001</v>
      </c>
      <c r="AL2643" s="33">
        <v>2725762.4896999998</v>
      </c>
      <c r="AM2643" s="33">
        <f t="shared" si="289"/>
        <v>234265.2488</v>
      </c>
      <c r="AN2643" s="33"/>
      <c r="AO2643" s="33"/>
      <c r="AP2643" s="33"/>
      <c r="AQ2643" s="33"/>
      <c r="AR2643" s="33"/>
      <c r="AS2643" s="33"/>
      <c r="AT2643" s="33"/>
      <c r="AU2643" s="33"/>
      <c r="AV2643" s="33">
        <f t="shared" si="290"/>
        <v>-36975.498200000002</v>
      </c>
      <c r="AW2643" s="33"/>
      <c r="AX2643" s="33"/>
      <c r="AY2643" s="33"/>
      <c r="AZ2643" s="33"/>
      <c r="BA2643" s="38">
        <v>2638</v>
      </c>
      <c r="BB2643" s="38">
        <v>2015</v>
      </c>
      <c r="BC2643" s="38">
        <v>1963</v>
      </c>
      <c r="BD2643" s="39">
        <v>129.95508799999999</v>
      </c>
      <c r="BE2643" s="33">
        <f t="shared" si="291"/>
        <v>66710.249877754133</v>
      </c>
      <c r="BF2643" s="33">
        <v>2086465.1361</v>
      </c>
      <c r="BG2643" s="33">
        <v>106509.8227</v>
      </c>
      <c r="BH2643" s="33">
        <v>185921.014</v>
      </c>
      <c r="BI2643" s="33">
        <v>76579.052577754002</v>
      </c>
      <c r="BJ2643" s="33">
        <v>397082.42959999997</v>
      </c>
      <c r="BK2643" s="33">
        <v>1481.9250999999999</v>
      </c>
      <c r="BL2643" s="33">
        <v>2784365.28</v>
      </c>
      <c r="BM2643" s="33">
        <f t="shared" si="292"/>
        <v>395600.50449999998</v>
      </c>
      <c r="BN2643" s="9"/>
      <c r="BO2643" s="9"/>
      <c r="BP2643" s="9"/>
      <c r="BQ2643" s="9"/>
      <c r="BR2643" s="9"/>
      <c r="BS2643" s="9"/>
      <c r="BT2643" s="9"/>
      <c r="BU2643" s="9"/>
      <c r="BV2643" s="33">
        <f t="shared" si="293"/>
        <v>66710.249877754133</v>
      </c>
      <c r="BW2643" s="9"/>
      <c r="BX2643" s="9"/>
      <c r="BY2643" s="9"/>
      <c r="BZ2643" s="9"/>
      <c r="CA2643" s="21"/>
      <c r="CB2643" s="21"/>
      <c r="CC2643" s="21"/>
      <c r="CD2643" s="22"/>
      <c r="CE2643" s="9"/>
      <c r="CF2643" s="9"/>
      <c r="CG2643" s="9"/>
      <c r="CH2643" s="9"/>
      <c r="CI2643" s="9"/>
      <c r="CJ2643" s="9"/>
      <c r="CK2643" s="9"/>
      <c r="CL2643" s="9"/>
      <c r="CM2643" s="10"/>
      <c r="CN2643" s="4"/>
      <c r="CO2643" s="4"/>
      <c r="CP2643" s="4"/>
      <c r="CQ2643" s="4"/>
      <c r="CR2643" s="4"/>
      <c r="CS2643" s="4"/>
      <c r="CT2643" s="4"/>
      <c r="CU2643" s="4"/>
      <c r="CV2643" s="4"/>
      <c r="CW2643" s="4"/>
      <c r="CX2643" s="4"/>
      <c r="CY2643" s="4"/>
      <c r="CZ2643" s="4"/>
      <c r="DD2643" s="3"/>
      <c r="DE2643" s="4"/>
      <c r="DF2643" s="4"/>
      <c r="DG2643" s="4"/>
      <c r="DH2643" s="4"/>
      <c r="DI2643" s="4"/>
      <c r="DJ2643" s="4"/>
      <c r="DK2643" s="4"/>
      <c r="DL2643" s="4"/>
      <c r="DM2643" s="4"/>
      <c r="DN2643" s="4"/>
      <c r="DO2643" s="4"/>
      <c r="DP2643" s="4"/>
      <c r="DQ2643" s="4"/>
      <c r="DR2643" s="4"/>
      <c r="DS2643" s="4"/>
      <c r="DT2643" s="4"/>
      <c r="DU2643" s="4"/>
      <c r="DV2643" s="4"/>
      <c r="DW2643" s="4"/>
      <c r="DX2643" s="4"/>
      <c r="DY2643" s="4"/>
      <c r="DZ2643" s="4"/>
      <c r="EE2643" s="4"/>
      <c r="EF2643" s="4"/>
      <c r="EG2643" s="4"/>
      <c r="EH2643" s="4"/>
      <c r="EI2643" s="4"/>
      <c r="EJ2643" s="4"/>
      <c r="EK2643" s="4"/>
      <c r="EL2643" s="4"/>
      <c r="EM2643" s="4"/>
      <c r="EN2643" s="4"/>
      <c r="EO2643" s="4"/>
      <c r="EP2643" s="4"/>
      <c r="EQ2643" s="4"/>
      <c r="ER2643" s="4"/>
      <c r="ES2643" s="4"/>
      <c r="ET2643" s="4"/>
      <c r="EU2643" s="4"/>
      <c r="EV2643" s="4"/>
      <c r="EW2643" s="4"/>
      <c r="EX2643" s="4"/>
      <c r="EY2643" s="4"/>
      <c r="EZ2643" s="4"/>
    </row>
    <row r="2644" spans="1:156">
      <c r="A2644" s="8">
        <v>2639</v>
      </c>
      <c r="B2644" s="21">
        <v>2013</v>
      </c>
      <c r="C2644" s="21">
        <v>1975</v>
      </c>
      <c r="D2644" s="22">
        <v>140.76798020000001</v>
      </c>
      <c r="E2644" s="9">
        <v>-61602.4611</v>
      </c>
      <c r="F2644" s="9">
        <v>1974227.1879</v>
      </c>
      <c r="G2644" s="9">
        <v>101672.62639999999</v>
      </c>
      <c r="H2644" s="9">
        <v>415634.08779999998</v>
      </c>
      <c r="I2644" s="9">
        <v>86634.342399999994</v>
      </c>
      <c r="J2644" s="9">
        <v>49792.206700000002</v>
      </c>
      <c r="K2644" s="9">
        <v>8763.4997000000003</v>
      </c>
      <c r="L2644" s="9">
        <v>2680799.4125999999</v>
      </c>
      <c r="M2644" s="9">
        <f t="shared" si="287"/>
        <v>41028.707000000002</v>
      </c>
      <c r="N2644" s="26"/>
      <c r="O2644" s="26"/>
      <c r="P2644" s="26"/>
      <c r="Q2644" s="26"/>
      <c r="R2644" s="26"/>
      <c r="S2644" s="26"/>
      <c r="T2644" s="26"/>
      <c r="U2644" s="26"/>
      <c r="V2644" s="33">
        <f t="shared" si="288"/>
        <v>-61602.4611</v>
      </c>
      <c r="W2644" s="26"/>
      <c r="X2644" s="26"/>
      <c r="Y2644" s="26"/>
      <c r="Z2644" s="26"/>
      <c r="AA2644" s="26"/>
      <c r="AB2644" s="38">
        <v>2014</v>
      </c>
      <c r="AC2644" s="38">
        <v>1967</v>
      </c>
      <c r="AD2644" s="39">
        <v>143.80169509999999</v>
      </c>
      <c r="AE2644" s="33">
        <v>126838.76119999999</v>
      </c>
      <c r="AF2644" s="33">
        <v>2127674.4737</v>
      </c>
      <c r="AG2644" s="33">
        <v>106509.8227</v>
      </c>
      <c r="AH2644" s="33">
        <v>189218.30369999999</v>
      </c>
      <c r="AI2644" s="33">
        <v>84938.629300000001</v>
      </c>
      <c r="AJ2644" s="33">
        <v>382159.20490000001</v>
      </c>
      <c r="AK2644" s="33">
        <v>45621.8226</v>
      </c>
      <c r="AL2644" s="33">
        <v>2718039.8505000002</v>
      </c>
      <c r="AM2644" s="33">
        <f t="shared" si="289"/>
        <v>336537.3823</v>
      </c>
      <c r="AN2644" s="33"/>
      <c r="AO2644" s="33"/>
      <c r="AP2644" s="33"/>
      <c r="AQ2644" s="33"/>
      <c r="AR2644" s="33"/>
      <c r="AS2644" s="33"/>
      <c r="AT2644" s="33"/>
      <c r="AU2644" s="33"/>
      <c r="AV2644" s="33">
        <f t="shared" si="290"/>
        <v>126838.76119999999</v>
      </c>
      <c r="AW2644" s="33"/>
      <c r="AX2644" s="33"/>
      <c r="AY2644" s="33"/>
      <c r="AZ2644" s="33"/>
      <c r="BA2644" s="38">
        <v>2639</v>
      </c>
      <c r="BB2644" s="38">
        <v>2015</v>
      </c>
      <c r="BC2644" s="38">
        <v>1968</v>
      </c>
      <c r="BD2644" s="39">
        <v>129.60285930000001</v>
      </c>
      <c r="BE2644" s="33">
        <f t="shared" si="291"/>
        <v>129647.27185462881</v>
      </c>
      <c r="BF2644" s="33">
        <v>2121383.8317999998</v>
      </c>
      <c r="BG2644" s="33">
        <v>106509.8227</v>
      </c>
      <c r="BH2644" s="33">
        <v>187229.58050000001</v>
      </c>
      <c r="BI2644" s="33">
        <v>71660.758254628701</v>
      </c>
      <c r="BJ2644" s="33">
        <v>446436.04790000001</v>
      </c>
      <c r="BK2644" s="33">
        <v>9972.8858</v>
      </c>
      <c r="BL2644" s="33">
        <v>2793599.8835</v>
      </c>
      <c r="BM2644" s="33">
        <f t="shared" si="292"/>
        <v>436463.16210000002</v>
      </c>
      <c r="BN2644" s="9"/>
      <c r="BO2644" s="9"/>
      <c r="BP2644" s="9"/>
      <c r="BQ2644" s="9"/>
      <c r="BR2644" s="9"/>
      <c r="BS2644" s="9"/>
      <c r="BT2644" s="9"/>
      <c r="BU2644" s="9"/>
      <c r="BV2644" s="33">
        <f t="shared" si="293"/>
        <v>129647.27185462881</v>
      </c>
      <c r="BW2644" s="9"/>
      <c r="BX2644" s="9"/>
      <c r="BY2644" s="9"/>
      <c r="BZ2644" s="9"/>
      <c r="CA2644" s="21"/>
      <c r="CB2644" s="21"/>
      <c r="CC2644" s="21"/>
      <c r="CD2644" s="22"/>
      <c r="CE2644" s="9"/>
      <c r="CF2644" s="9"/>
      <c r="CG2644" s="9"/>
      <c r="CH2644" s="9"/>
      <c r="CI2644" s="9"/>
      <c r="CJ2644" s="9"/>
      <c r="CK2644" s="9"/>
      <c r="CL2644" s="9"/>
      <c r="CM2644" s="10"/>
      <c r="CN2644" s="4"/>
      <c r="CO2644" s="4"/>
      <c r="CP2644" s="4"/>
      <c r="CQ2644" s="4"/>
      <c r="CR2644" s="4"/>
      <c r="CS2644" s="4"/>
      <c r="CT2644" s="4"/>
      <c r="CU2644" s="4"/>
      <c r="CV2644" s="4"/>
      <c r="CW2644" s="4"/>
      <c r="CX2644" s="4"/>
      <c r="CY2644" s="4"/>
      <c r="CZ2644" s="4"/>
      <c r="DD2644" s="3"/>
      <c r="DE2644" s="4"/>
      <c r="DF2644" s="4"/>
      <c r="DG2644" s="4"/>
      <c r="DH2644" s="4"/>
      <c r="DI2644" s="4"/>
      <c r="DJ2644" s="4"/>
      <c r="DK2644" s="4"/>
      <c r="DL2644" s="4"/>
      <c r="DM2644" s="4"/>
      <c r="DN2644" s="4"/>
      <c r="DO2644" s="4"/>
      <c r="DP2644" s="4"/>
      <c r="DQ2644" s="4"/>
      <c r="DR2644" s="4"/>
      <c r="DS2644" s="4"/>
      <c r="DT2644" s="4"/>
      <c r="DU2644" s="4"/>
      <c r="DV2644" s="4"/>
      <c r="DW2644" s="4"/>
      <c r="DX2644" s="4"/>
      <c r="DY2644" s="4"/>
      <c r="DZ2644" s="4"/>
      <c r="EE2644" s="4"/>
      <c r="EF2644" s="4"/>
      <c r="EG2644" s="4"/>
      <c r="EH2644" s="4"/>
      <c r="EI2644" s="4"/>
      <c r="EJ2644" s="4"/>
      <c r="EK2644" s="4"/>
      <c r="EL2644" s="4"/>
      <c r="EM2644" s="4"/>
      <c r="EN2644" s="4"/>
      <c r="EO2644" s="4"/>
      <c r="EP2644" s="4"/>
      <c r="EQ2644" s="4"/>
      <c r="ER2644" s="4"/>
      <c r="ES2644" s="4"/>
      <c r="ET2644" s="4"/>
      <c r="EU2644" s="4"/>
      <c r="EV2644" s="4"/>
      <c r="EW2644" s="4"/>
      <c r="EX2644" s="4"/>
      <c r="EY2644" s="4"/>
      <c r="EZ2644" s="4"/>
    </row>
    <row r="2645" spans="1:156">
      <c r="A2645" s="8">
        <v>2640</v>
      </c>
      <c r="B2645" s="21">
        <v>2013</v>
      </c>
      <c r="C2645" s="21">
        <v>1967</v>
      </c>
      <c r="D2645" s="22">
        <v>143.80169509999999</v>
      </c>
      <c r="E2645" s="9">
        <v>-97594.415800000002</v>
      </c>
      <c r="F2645" s="9">
        <v>1928401.8646</v>
      </c>
      <c r="G2645" s="9">
        <v>101672.62639999999</v>
      </c>
      <c r="H2645" s="9">
        <v>415714.78610000003</v>
      </c>
      <c r="I2645" s="9">
        <v>86333.835800000001</v>
      </c>
      <c r="J2645" s="9">
        <v>64579.446000000004</v>
      </c>
      <c r="K2645" s="9">
        <v>9248.1314999999995</v>
      </c>
      <c r="L2645" s="9">
        <v>2685048.8431000002</v>
      </c>
      <c r="M2645" s="9">
        <f t="shared" si="287"/>
        <v>55331.314500000008</v>
      </c>
      <c r="N2645" s="26"/>
      <c r="O2645" s="26"/>
      <c r="P2645" s="26"/>
      <c r="Q2645" s="26"/>
      <c r="R2645" s="26"/>
      <c r="S2645" s="26"/>
      <c r="T2645" s="26"/>
      <c r="U2645" s="26"/>
      <c r="V2645" s="33">
        <f t="shared" si="288"/>
        <v>-97594.415800000002</v>
      </c>
      <c r="W2645" s="26"/>
      <c r="X2645" s="26"/>
      <c r="Y2645" s="26"/>
      <c r="Z2645" s="26"/>
      <c r="AA2645" s="26"/>
      <c r="AB2645" s="38">
        <v>2014</v>
      </c>
      <c r="AC2645" s="38">
        <v>1988</v>
      </c>
      <c r="AD2645" s="39">
        <v>96.405491260000005</v>
      </c>
      <c r="AE2645" s="33">
        <v>-235749.7297</v>
      </c>
      <c r="AF2645" s="33">
        <v>2009803.3825999999</v>
      </c>
      <c r="AG2645" s="33">
        <v>106509.8227</v>
      </c>
      <c r="AH2645" s="33">
        <v>176357.17800000001</v>
      </c>
      <c r="AI2645" s="33">
        <v>133277.6335</v>
      </c>
      <c r="AJ2645" s="33">
        <v>173826.74400000001</v>
      </c>
      <c r="AK2645" s="33">
        <v>123044.3487</v>
      </c>
      <c r="AL2645" s="33">
        <v>2712480.1417999999</v>
      </c>
      <c r="AM2645" s="33">
        <f t="shared" si="289"/>
        <v>50782.395300000004</v>
      </c>
      <c r="AN2645" s="33"/>
      <c r="AO2645" s="33"/>
      <c r="AP2645" s="33"/>
      <c r="AQ2645" s="33"/>
      <c r="AR2645" s="33"/>
      <c r="AS2645" s="33"/>
      <c r="AT2645" s="33"/>
      <c r="AU2645" s="33"/>
      <c r="AV2645" s="33">
        <f t="shared" si="290"/>
        <v>-235749.7297</v>
      </c>
      <c r="AW2645" s="33"/>
      <c r="AX2645" s="33"/>
      <c r="AY2645" s="33"/>
      <c r="AZ2645" s="33"/>
      <c r="BA2645" s="38">
        <v>2640</v>
      </c>
      <c r="BB2645" s="38">
        <v>2015</v>
      </c>
      <c r="BC2645" s="38">
        <v>1989</v>
      </c>
      <c r="BD2645" s="39">
        <v>120.8120722</v>
      </c>
      <c r="BE2645" s="33">
        <f t="shared" si="291"/>
        <v>-172407.30658876197</v>
      </c>
      <c r="BF2645" s="33">
        <v>2092875.9394</v>
      </c>
      <c r="BG2645" s="33">
        <v>106509.8227</v>
      </c>
      <c r="BH2645" s="33">
        <v>178068.17660000001</v>
      </c>
      <c r="BI2645" s="33">
        <v>106094.22491123799</v>
      </c>
      <c r="BJ2645" s="33">
        <v>190542.7971</v>
      </c>
      <c r="BK2645" s="33">
        <v>67665.958899999998</v>
      </c>
      <c r="BL2645" s="33">
        <v>2778832.3084</v>
      </c>
      <c r="BM2645" s="33">
        <f t="shared" si="292"/>
        <v>122876.8382</v>
      </c>
      <c r="BN2645" s="9"/>
      <c r="BO2645" s="9"/>
      <c r="BP2645" s="9"/>
      <c r="BQ2645" s="9"/>
      <c r="BR2645" s="9"/>
      <c r="BS2645" s="9"/>
      <c r="BT2645" s="9"/>
      <c r="BU2645" s="9"/>
      <c r="BV2645" s="33">
        <f t="shared" si="293"/>
        <v>-172407.30658876197</v>
      </c>
      <c r="BW2645" s="9"/>
      <c r="BX2645" s="9"/>
      <c r="BY2645" s="9"/>
      <c r="BZ2645" s="9"/>
      <c r="CA2645" s="21"/>
      <c r="CB2645" s="21"/>
      <c r="CC2645" s="21"/>
      <c r="CD2645" s="22"/>
      <c r="CE2645" s="9"/>
      <c r="CF2645" s="9"/>
      <c r="CG2645" s="9"/>
      <c r="CH2645" s="9"/>
      <c r="CI2645" s="9"/>
      <c r="CJ2645" s="9"/>
      <c r="CK2645" s="9"/>
      <c r="CL2645" s="9"/>
      <c r="CM2645" s="10"/>
      <c r="CN2645" s="4"/>
      <c r="CO2645" s="4"/>
      <c r="CP2645" s="4"/>
      <c r="CQ2645" s="4"/>
      <c r="CR2645" s="4"/>
      <c r="CS2645" s="4"/>
      <c r="CT2645" s="4"/>
      <c r="CU2645" s="4"/>
      <c r="CV2645" s="4"/>
      <c r="CW2645" s="4"/>
      <c r="CX2645" s="4"/>
      <c r="CY2645" s="4"/>
      <c r="CZ2645" s="4"/>
      <c r="DD2645" s="3"/>
      <c r="DE2645" s="4"/>
      <c r="DF2645" s="4"/>
      <c r="DG2645" s="4"/>
      <c r="DH2645" s="4"/>
      <c r="DI2645" s="4"/>
      <c r="DJ2645" s="4"/>
      <c r="DK2645" s="4"/>
      <c r="DL2645" s="4"/>
      <c r="DM2645" s="4"/>
      <c r="DN2645" s="4"/>
      <c r="DO2645" s="4"/>
      <c r="DP2645" s="4"/>
      <c r="DQ2645" s="4"/>
      <c r="DR2645" s="4"/>
      <c r="DS2645" s="4"/>
      <c r="DT2645" s="4"/>
      <c r="DU2645" s="4"/>
      <c r="DV2645" s="4"/>
      <c r="DW2645" s="4"/>
      <c r="DX2645" s="4"/>
      <c r="DY2645" s="4"/>
      <c r="DZ2645" s="4"/>
      <c r="EE2645" s="4"/>
      <c r="EF2645" s="4"/>
      <c r="EG2645" s="4"/>
      <c r="EH2645" s="4"/>
      <c r="EI2645" s="4"/>
      <c r="EJ2645" s="4"/>
      <c r="EK2645" s="4"/>
      <c r="EL2645" s="4"/>
      <c r="EM2645" s="4"/>
      <c r="EN2645" s="4"/>
      <c r="EO2645" s="4"/>
      <c r="EP2645" s="4"/>
      <c r="EQ2645" s="4"/>
      <c r="ER2645" s="4"/>
      <c r="ES2645" s="4"/>
      <c r="ET2645" s="4"/>
      <c r="EU2645" s="4"/>
      <c r="EV2645" s="4"/>
      <c r="EW2645" s="4"/>
      <c r="EX2645" s="4"/>
      <c r="EY2645" s="4"/>
      <c r="EZ2645" s="4"/>
    </row>
    <row r="2646" spans="1:156">
      <c r="A2646" s="8">
        <v>2641</v>
      </c>
      <c r="B2646" s="21">
        <v>2013</v>
      </c>
      <c r="C2646" s="21">
        <v>1964</v>
      </c>
      <c r="D2646" s="22">
        <v>136.84781240000001</v>
      </c>
      <c r="E2646" s="9">
        <v>-50593.417999999998</v>
      </c>
      <c r="F2646" s="9">
        <v>1943303.9683000001</v>
      </c>
      <c r="G2646" s="9">
        <v>101672.62639999999</v>
      </c>
      <c r="H2646" s="9">
        <v>416092.0442</v>
      </c>
      <c r="I2646" s="9">
        <v>84928.990399999995</v>
      </c>
      <c r="J2646" s="9">
        <v>95922.555399999997</v>
      </c>
      <c r="K2646" s="9">
        <v>3610.8991999999998</v>
      </c>
      <c r="L2646" s="9">
        <v>2688902.7034999998</v>
      </c>
      <c r="M2646" s="9">
        <f t="shared" si="287"/>
        <v>92311.656199999998</v>
      </c>
      <c r="N2646" s="26"/>
      <c r="O2646" s="26"/>
      <c r="P2646" s="26"/>
      <c r="Q2646" s="26"/>
      <c r="R2646" s="26"/>
      <c r="S2646" s="26"/>
      <c r="T2646" s="26"/>
      <c r="U2646" s="26"/>
      <c r="V2646" s="33">
        <f t="shared" si="288"/>
        <v>-50593.417999999998</v>
      </c>
      <c r="W2646" s="26"/>
      <c r="X2646" s="26"/>
      <c r="Y2646" s="26"/>
      <c r="Z2646" s="26"/>
      <c r="AA2646" s="26"/>
      <c r="AB2646" s="38">
        <v>2014</v>
      </c>
      <c r="AC2646" s="38">
        <v>1941</v>
      </c>
      <c r="AD2646" s="39">
        <v>99.84141047</v>
      </c>
      <c r="AE2646" s="33">
        <v>-215681.53039999999</v>
      </c>
      <c r="AF2646" s="33">
        <v>2083294.6117</v>
      </c>
      <c r="AG2646" s="33">
        <v>106509.8227</v>
      </c>
      <c r="AH2646" s="33">
        <v>176763.15700000001</v>
      </c>
      <c r="AI2646" s="33">
        <v>131751.74660000001</v>
      </c>
      <c r="AJ2646" s="33">
        <v>162162.1336</v>
      </c>
      <c r="AK2646" s="33">
        <v>165662.51319999999</v>
      </c>
      <c r="AL2646" s="33">
        <v>2710500.4889000002</v>
      </c>
      <c r="AM2646" s="33">
        <f t="shared" si="289"/>
        <v>-3500.3795999999857</v>
      </c>
      <c r="AN2646" s="33"/>
      <c r="AO2646" s="33"/>
      <c r="AP2646" s="33"/>
      <c r="AQ2646" s="33"/>
      <c r="AR2646" s="33"/>
      <c r="AS2646" s="33"/>
      <c r="AT2646" s="33"/>
      <c r="AU2646" s="33"/>
      <c r="AV2646" s="33">
        <f t="shared" si="290"/>
        <v>-215681.53039999999</v>
      </c>
      <c r="AW2646" s="33"/>
      <c r="AX2646" s="33"/>
      <c r="AY2646" s="33"/>
      <c r="AZ2646" s="33"/>
      <c r="BA2646" s="38">
        <v>2641</v>
      </c>
      <c r="BB2646" s="38">
        <v>2015</v>
      </c>
      <c r="BC2646" s="38">
        <v>1942</v>
      </c>
      <c r="BD2646" s="39">
        <v>129.83243809999999</v>
      </c>
      <c r="BE2646" s="33">
        <f t="shared" si="291"/>
        <v>10919.312365430873</v>
      </c>
      <c r="BF2646" s="33">
        <v>2149680.4281000001</v>
      </c>
      <c r="BG2646" s="33">
        <v>106509.8227</v>
      </c>
      <c r="BH2646" s="33">
        <v>185367.12940000001</v>
      </c>
      <c r="BI2646" s="33">
        <v>78660.847665430905</v>
      </c>
      <c r="BJ2646" s="33">
        <v>292283.53090000001</v>
      </c>
      <c r="BK2646" s="33">
        <v>16413.872200000002</v>
      </c>
      <c r="BL2646" s="33">
        <v>2785168.5742000001</v>
      </c>
      <c r="BM2646" s="33">
        <f t="shared" si="292"/>
        <v>275869.65870000003</v>
      </c>
      <c r="BN2646" s="9"/>
      <c r="BO2646" s="9"/>
      <c r="BP2646" s="9"/>
      <c r="BQ2646" s="9"/>
      <c r="BR2646" s="9"/>
      <c r="BS2646" s="9"/>
      <c r="BT2646" s="9"/>
      <c r="BU2646" s="9"/>
      <c r="BV2646" s="33">
        <f t="shared" si="293"/>
        <v>10919.312365430873</v>
      </c>
      <c r="BW2646" s="9"/>
      <c r="BX2646" s="9"/>
      <c r="BY2646" s="9"/>
      <c r="BZ2646" s="9"/>
      <c r="CA2646" s="21"/>
      <c r="CB2646" s="21"/>
      <c r="CC2646" s="21"/>
      <c r="CD2646" s="22"/>
      <c r="CE2646" s="9"/>
      <c r="CF2646" s="9"/>
      <c r="CG2646" s="9"/>
      <c r="CH2646" s="9"/>
      <c r="CI2646" s="9"/>
      <c r="CJ2646" s="9"/>
      <c r="CK2646" s="9"/>
      <c r="CL2646" s="9"/>
      <c r="CM2646" s="10"/>
      <c r="CN2646" s="4"/>
      <c r="CO2646" s="4"/>
      <c r="CP2646" s="4"/>
      <c r="CQ2646" s="4"/>
      <c r="CR2646" s="4"/>
      <c r="CS2646" s="4"/>
      <c r="CT2646" s="4"/>
      <c r="CU2646" s="4"/>
      <c r="CV2646" s="4"/>
      <c r="CW2646" s="4"/>
      <c r="CX2646" s="4"/>
      <c r="CY2646" s="4"/>
      <c r="CZ2646" s="4"/>
      <c r="DD2646" s="3"/>
      <c r="DE2646" s="4"/>
      <c r="DF2646" s="4"/>
      <c r="DG2646" s="4"/>
      <c r="DH2646" s="4"/>
      <c r="DI2646" s="4"/>
      <c r="DJ2646" s="4"/>
      <c r="DK2646" s="4"/>
      <c r="DL2646" s="4"/>
      <c r="DM2646" s="4"/>
      <c r="DN2646" s="4"/>
      <c r="DO2646" s="4"/>
      <c r="DP2646" s="4"/>
      <c r="DQ2646" s="4"/>
      <c r="DR2646" s="4"/>
      <c r="DS2646" s="4"/>
      <c r="DT2646" s="4"/>
      <c r="DU2646" s="4"/>
      <c r="DV2646" s="4"/>
      <c r="DW2646" s="4"/>
      <c r="DX2646" s="4"/>
      <c r="DY2646" s="4"/>
      <c r="DZ2646" s="4"/>
      <c r="EE2646" s="4"/>
      <c r="EF2646" s="4"/>
      <c r="EG2646" s="4"/>
      <c r="EH2646" s="4"/>
      <c r="EI2646" s="4"/>
      <c r="EJ2646" s="4"/>
      <c r="EK2646" s="4"/>
      <c r="EL2646" s="4"/>
      <c r="EM2646" s="4"/>
      <c r="EN2646" s="4"/>
      <c r="EO2646" s="4"/>
      <c r="EP2646" s="4"/>
      <c r="EQ2646" s="4"/>
      <c r="ER2646" s="4"/>
      <c r="ES2646" s="4"/>
      <c r="ET2646" s="4"/>
      <c r="EU2646" s="4"/>
      <c r="EV2646" s="4"/>
      <c r="EW2646" s="4"/>
      <c r="EX2646" s="4"/>
      <c r="EY2646" s="4"/>
      <c r="EZ2646" s="4"/>
    </row>
    <row r="2647" spans="1:156">
      <c r="A2647" s="8">
        <v>2642</v>
      </c>
      <c r="B2647" s="21">
        <v>2013</v>
      </c>
      <c r="C2647" s="21">
        <v>1966</v>
      </c>
      <c r="D2647" s="22">
        <v>120.1563148</v>
      </c>
      <c r="E2647" s="9">
        <v>-80442.2212</v>
      </c>
      <c r="F2647" s="9">
        <v>1935294.2914</v>
      </c>
      <c r="G2647" s="9">
        <v>101672.62639999999</v>
      </c>
      <c r="H2647" s="9">
        <v>415423.3897</v>
      </c>
      <c r="I2647" s="9">
        <v>87418.946500000005</v>
      </c>
      <c r="J2647" s="9">
        <v>69499.0052</v>
      </c>
      <c r="K2647" s="9">
        <v>4846.951</v>
      </c>
      <c r="L2647" s="9">
        <v>2684903.5293999999</v>
      </c>
      <c r="M2647" s="9">
        <f t="shared" si="287"/>
        <v>64652.054199999999</v>
      </c>
      <c r="N2647" s="26"/>
      <c r="O2647" s="26"/>
      <c r="P2647" s="26"/>
      <c r="Q2647" s="26"/>
      <c r="R2647" s="26"/>
      <c r="S2647" s="26"/>
      <c r="T2647" s="26"/>
      <c r="U2647" s="26"/>
      <c r="V2647" s="33">
        <f t="shared" si="288"/>
        <v>-80442.2212</v>
      </c>
      <c r="W2647" s="26"/>
      <c r="X2647" s="26"/>
      <c r="Y2647" s="26"/>
      <c r="Z2647" s="26"/>
      <c r="AA2647" s="26"/>
      <c r="AB2647" s="38">
        <v>2014</v>
      </c>
      <c r="AC2647" s="38">
        <v>1968</v>
      </c>
      <c r="AD2647" s="39">
        <v>129.60285930000001</v>
      </c>
      <c r="AE2647" s="33">
        <v>161695.41949999999</v>
      </c>
      <c r="AF2647" s="33">
        <v>2080115.1606999999</v>
      </c>
      <c r="AG2647" s="33">
        <v>106509.8227</v>
      </c>
      <c r="AH2647" s="33">
        <v>192116.0912</v>
      </c>
      <c r="AI2647" s="33">
        <v>74047.190499999997</v>
      </c>
      <c r="AJ2647" s="33">
        <v>422606.15870000003</v>
      </c>
      <c r="AK2647" s="33">
        <v>1378.4665</v>
      </c>
      <c r="AL2647" s="33">
        <v>2712320.5378</v>
      </c>
      <c r="AM2647" s="33">
        <f t="shared" si="289"/>
        <v>421227.69220000005</v>
      </c>
      <c r="AN2647" s="33"/>
      <c r="AO2647" s="33"/>
      <c r="AP2647" s="33"/>
      <c r="AQ2647" s="33"/>
      <c r="AR2647" s="33"/>
      <c r="AS2647" s="33"/>
      <c r="AT2647" s="33"/>
      <c r="AU2647" s="33"/>
      <c r="AV2647" s="33">
        <f t="shared" si="290"/>
        <v>161695.41949999999</v>
      </c>
      <c r="AW2647" s="33"/>
      <c r="AX2647" s="33"/>
      <c r="AY2647" s="33"/>
      <c r="AZ2647" s="33"/>
      <c r="BA2647" s="38">
        <v>2642</v>
      </c>
      <c r="BB2647" s="38">
        <v>2015</v>
      </c>
      <c r="BC2647" s="38">
        <v>1969</v>
      </c>
      <c r="BD2647" s="39">
        <v>154.8868702</v>
      </c>
      <c r="BE2647" s="33">
        <f t="shared" si="291"/>
        <v>224398.15236960677</v>
      </c>
      <c r="BF2647" s="33">
        <v>2145220.5789000001</v>
      </c>
      <c r="BG2647" s="33">
        <v>106509.8227</v>
      </c>
      <c r="BH2647" s="33">
        <v>187159.19260000001</v>
      </c>
      <c r="BI2647" s="33">
        <v>71925.313769607004</v>
      </c>
      <c r="BJ2647" s="33">
        <v>517289.9474</v>
      </c>
      <c r="BK2647" s="33">
        <v>7179.6854999999996</v>
      </c>
      <c r="BL2647" s="33">
        <v>2796527.0175000001</v>
      </c>
      <c r="BM2647" s="33">
        <f t="shared" si="292"/>
        <v>510110.26189999998</v>
      </c>
      <c r="BN2647" s="9"/>
      <c r="BO2647" s="9"/>
      <c r="BP2647" s="9"/>
      <c r="BQ2647" s="9"/>
      <c r="BR2647" s="9"/>
      <c r="BS2647" s="9"/>
      <c r="BT2647" s="9"/>
      <c r="BU2647" s="9"/>
      <c r="BV2647" s="33">
        <f t="shared" si="293"/>
        <v>224398.15236960677</v>
      </c>
      <c r="BW2647" s="9"/>
      <c r="BX2647" s="9"/>
      <c r="BY2647" s="9"/>
      <c r="BZ2647" s="9"/>
      <c r="CA2647" s="21"/>
      <c r="CB2647" s="21"/>
      <c r="CC2647" s="21"/>
      <c r="CD2647" s="22"/>
      <c r="CE2647" s="9"/>
      <c r="CF2647" s="9"/>
      <c r="CG2647" s="9"/>
      <c r="CH2647" s="9"/>
      <c r="CI2647" s="9"/>
      <c r="CJ2647" s="9"/>
      <c r="CK2647" s="9"/>
      <c r="CL2647" s="9"/>
      <c r="CM2647" s="10"/>
      <c r="CN2647" s="4"/>
      <c r="CO2647" s="4"/>
      <c r="CP2647" s="4"/>
      <c r="CQ2647" s="4"/>
      <c r="CR2647" s="4"/>
      <c r="CS2647" s="4"/>
      <c r="CT2647" s="4"/>
      <c r="CU2647" s="4"/>
      <c r="CV2647" s="4"/>
      <c r="CW2647" s="4"/>
      <c r="CX2647" s="4"/>
      <c r="CY2647" s="4"/>
      <c r="CZ2647" s="4"/>
      <c r="DD2647" s="3"/>
      <c r="DE2647" s="4"/>
      <c r="DF2647" s="4"/>
      <c r="DG2647" s="4"/>
      <c r="DH2647" s="4"/>
      <c r="DI2647" s="4"/>
      <c r="DJ2647" s="4"/>
      <c r="DK2647" s="4"/>
      <c r="DL2647" s="4"/>
      <c r="DM2647" s="4"/>
      <c r="DN2647" s="4"/>
      <c r="DO2647" s="4"/>
      <c r="DP2647" s="4"/>
      <c r="DQ2647" s="4"/>
      <c r="DR2647" s="4"/>
      <c r="DS2647" s="4"/>
      <c r="DT2647" s="4"/>
      <c r="DU2647" s="4"/>
      <c r="DV2647" s="4"/>
      <c r="DW2647" s="4"/>
      <c r="DX2647" s="4"/>
      <c r="DY2647" s="4"/>
      <c r="DZ2647" s="4"/>
      <c r="EE2647" s="4"/>
      <c r="EF2647" s="4"/>
      <c r="EG2647" s="4"/>
      <c r="EH2647" s="4"/>
      <c r="EI2647" s="4"/>
      <c r="EJ2647" s="4"/>
      <c r="EK2647" s="4"/>
      <c r="EL2647" s="4"/>
      <c r="EM2647" s="4"/>
      <c r="EN2647" s="4"/>
      <c r="EO2647" s="4"/>
      <c r="EP2647" s="4"/>
      <c r="EQ2647" s="4"/>
      <c r="ER2647" s="4"/>
      <c r="ES2647" s="4"/>
      <c r="ET2647" s="4"/>
      <c r="EU2647" s="4"/>
      <c r="EV2647" s="4"/>
      <c r="EW2647" s="4"/>
      <c r="EX2647" s="4"/>
      <c r="EY2647" s="4"/>
      <c r="EZ2647" s="4"/>
    </row>
    <row r="2648" spans="1:156">
      <c r="A2648" s="8">
        <v>2643</v>
      </c>
      <c r="B2648" s="21">
        <v>2013</v>
      </c>
      <c r="C2648" s="21">
        <v>1964</v>
      </c>
      <c r="D2648" s="22">
        <v>136.84781240000001</v>
      </c>
      <c r="E2648" s="9">
        <v>-6039.5303999999996</v>
      </c>
      <c r="F2648" s="9">
        <v>1907522.6339</v>
      </c>
      <c r="G2648" s="9">
        <v>101672.62639999999</v>
      </c>
      <c r="H2648" s="9">
        <v>415953.09279999998</v>
      </c>
      <c r="I2648" s="9">
        <v>85446.421900000001</v>
      </c>
      <c r="J2648" s="9">
        <v>174264.06659999999</v>
      </c>
      <c r="K2648" s="9">
        <v>0</v>
      </c>
      <c r="L2648" s="9">
        <v>2690898.3719000001</v>
      </c>
      <c r="M2648" s="9">
        <f t="shared" si="287"/>
        <v>174264.06659999999</v>
      </c>
      <c r="N2648" s="26"/>
      <c r="O2648" s="26"/>
      <c r="P2648" s="26"/>
      <c r="Q2648" s="26"/>
      <c r="R2648" s="26"/>
      <c r="S2648" s="26"/>
      <c r="T2648" s="26"/>
      <c r="U2648" s="26"/>
      <c r="V2648" s="33">
        <f t="shared" si="288"/>
        <v>-6039.5303999999996</v>
      </c>
      <c r="W2648" s="26"/>
      <c r="X2648" s="26"/>
      <c r="Y2648" s="26"/>
      <c r="Z2648" s="26"/>
      <c r="AA2648" s="26"/>
      <c r="AB2648" s="38">
        <v>2014</v>
      </c>
      <c r="AC2648" s="38">
        <v>1971</v>
      </c>
      <c r="AD2648" s="39">
        <v>171.1430752</v>
      </c>
      <c r="AE2648" s="33">
        <v>99067.887199999997</v>
      </c>
      <c r="AF2648" s="33">
        <v>2021154.1695000001</v>
      </c>
      <c r="AG2648" s="33">
        <v>106509.8227</v>
      </c>
      <c r="AH2648" s="33">
        <v>189005.17850000001</v>
      </c>
      <c r="AI2648" s="33">
        <v>85739.6679</v>
      </c>
      <c r="AJ2648" s="33">
        <v>452135.68729999999</v>
      </c>
      <c r="AK2648" s="33">
        <v>10072.3788</v>
      </c>
      <c r="AL2648" s="33">
        <v>2745404.2598999999</v>
      </c>
      <c r="AM2648" s="33">
        <f t="shared" si="289"/>
        <v>442063.30849999998</v>
      </c>
      <c r="AN2648" s="33"/>
      <c r="AO2648" s="33"/>
      <c r="AP2648" s="33"/>
      <c r="AQ2648" s="33"/>
      <c r="AR2648" s="33"/>
      <c r="AS2648" s="33"/>
      <c r="AT2648" s="33"/>
      <c r="AU2648" s="33"/>
      <c r="AV2648" s="33">
        <f t="shared" si="290"/>
        <v>99067.887199999997</v>
      </c>
      <c r="AW2648" s="33"/>
      <c r="AX2648" s="33"/>
      <c r="AY2648" s="33"/>
      <c r="AZ2648" s="33"/>
      <c r="BA2648" s="38">
        <v>2643</v>
      </c>
      <c r="BB2648" s="38">
        <v>2015</v>
      </c>
      <c r="BC2648" s="38">
        <v>1972</v>
      </c>
      <c r="BD2648" s="39">
        <v>186.30179999999999</v>
      </c>
      <c r="BE2648" s="33">
        <f t="shared" si="291"/>
        <v>116285.7867292962</v>
      </c>
      <c r="BF2648" s="33">
        <v>2058276.5987</v>
      </c>
      <c r="BG2648" s="33">
        <v>106509.8227</v>
      </c>
      <c r="BH2648" s="33">
        <v>186855.10029999999</v>
      </c>
      <c r="BI2648" s="33">
        <v>73068.255529296701</v>
      </c>
      <c r="BJ2648" s="33">
        <v>497116.0673</v>
      </c>
      <c r="BK2648" s="33">
        <v>0</v>
      </c>
      <c r="BL2648" s="33">
        <v>2805540.0578000001</v>
      </c>
      <c r="BM2648" s="33">
        <f t="shared" si="292"/>
        <v>497116.0673</v>
      </c>
      <c r="BN2648" s="9"/>
      <c r="BO2648" s="9"/>
      <c r="BP2648" s="9"/>
      <c r="BQ2648" s="9"/>
      <c r="BR2648" s="9"/>
      <c r="BS2648" s="9"/>
      <c r="BT2648" s="9"/>
      <c r="BU2648" s="9"/>
      <c r="BV2648" s="33">
        <f t="shared" si="293"/>
        <v>116285.7867292962</v>
      </c>
      <c r="BW2648" s="9"/>
      <c r="BX2648" s="9"/>
      <c r="BY2648" s="9"/>
      <c r="BZ2648" s="9"/>
      <c r="CA2648" s="21"/>
      <c r="CB2648" s="21"/>
      <c r="CC2648" s="21"/>
      <c r="CD2648" s="22"/>
      <c r="CE2648" s="9"/>
      <c r="CF2648" s="9"/>
      <c r="CG2648" s="9"/>
      <c r="CH2648" s="9"/>
      <c r="CI2648" s="9"/>
      <c r="CJ2648" s="9"/>
      <c r="CK2648" s="9"/>
      <c r="CL2648" s="9"/>
      <c r="CM2648" s="10"/>
      <c r="CN2648" s="4"/>
      <c r="CO2648" s="4"/>
      <c r="CP2648" s="4"/>
      <c r="CQ2648" s="4"/>
      <c r="CR2648" s="4"/>
      <c r="CS2648" s="4"/>
      <c r="CT2648" s="4"/>
      <c r="CU2648" s="4"/>
      <c r="CV2648" s="4"/>
      <c r="CW2648" s="4"/>
      <c r="CX2648" s="4"/>
      <c r="CY2648" s="4"/>
      <c r="CZ2648" s="4"/>
      <c r="DD2648" s="3"/>
      <c r="DE2648" s="4"/>
      <c r="DF2648" s="4"/>
      <c r="DG2648" s="4"/>
      <c r="DH2648" s="4"/>
      <c r="DI2648" s="4"/>
      <c r="DJ2648" s="4"/>
      <c r="DK2648" s="4"/>
      <c r="DL2648" s="4"/>
      <c r="DM2648" s="4"/>
      <c r="DN2648" s="4"/>
      <c r="DO2648" s="4"/>
      <c r="DP2648" s="4"/>
      <c r="DQ2648" s="4"/>
      <c r="DR2648" s="4"/>
      <c r="DS2648" s="4"/>
      <c r="DT2648" s="4"/>
      <c r="DU2648" s="4"/>
      <c r="DV2648" s="4"/>
      <c r="DW2648" s="4"/>
      <c r="DX2648" s="4"/>
      <c r="DY2648" s="4"/>
      <c r="DZ2648" s="4"/>
      <c r="EE2648" s="4"/>
      <c r="EF2648" s="4"/>
      <c r="EG2648" s="4"/>
      <c r="EH2648" s="4"/>
      <c r="EI2648" s="4"/>
      <c r="EJ2648" s="4"/>
      <c r="EK2648" s="4"/>
      <c r="EL2648" s="4"/>
      <c r="EM2648" s="4"/>
      <c r="EN2648" s="4"/>
      <c r="EO2648" s="4"/>
      <c r="EP2648" s="4"/>
      <c r="EQ2648" s="4"/>
      <c r="ER2648" s="4"/>
      <c r="ES2648" s="4"/>
      <c r="ET2648" s="4"/>
      <c r="EU2648" s="4"/>
      <c r="EV2648" s="4"/>
      <c r="EW2648" s="4"/>
      <c r="EX2648" s="4"/>
      <c r="EY2648" s="4"/>
      <c r="EZ2648" s="4"/>
    </row>
    <row r="2649" spans="1:156">
      <c r="A2649" s="8">
        <v>2644</v>
      </c>
      <c r="B2649" s="21">
        <v>2013</v>
      </c>
      <c r="C2649" s="21">
        <v>1999</v>
      </c>
      <c r="D2649" s="22">
        <v>160.9222432</v>
      </c>
      <c r="E2649" s="9">
        <v>-78891.752099999998</v>
      </c>
      <c r="F2649" s="9">
        <v>1956562.6539</v>
      </c>
      <c r="G2649" s="9">
        <v>101672.62639999999</v>
      </c>
      <c r="H2649" s="9">
        <v>415902.30310000002</v>
      </c>
      <c r="I2649" s="9">
        <v>85635.554099999994</v>
      </c>
      <c r="J2649" s="9">
        <v>50358.367400000003</v>
      </c>
      <c r="K2649" s="9">
        <v>6312.1575999999995</v>
      </c>
      <c r="L2649" s="9">
        <v>2682711.0994000002</v>
      </c>
      <c r="M2649" s="9">
        <f t="shared" si="287"/>
        <v>44046.209800000004</v>
      </c>
      <c r="N2649" s="26"/>
      <c r="O2649" s="26"/>
      <c r="P2649" s="26"/>
      <c r="Q2649" s="26"/>
      <c r="R2649" s="26"/>
      <c r="S2649" s="26"/>
      <c r="T2649" s="26"/>
      <c r="U2649" s="26"/>
      <c r="V2649" s="33">
        <f t="shared" si="288"/>
        <v>-78891.752099999998</v>
      </c>
      <c r="W2649" s="26"/>
      <c r="X2649" s="26"/>
      <c r="Y2649" s="26"/>
      <c r="Z2649" s="26"/>
      <c r="AA2649" s="26"/>
      <c r="AB2649" s="38">
        <v>2014</v>
      </c>
      <c r="AC2649" s="38">
        <v>1995</v>
      </c>
      <c r="AD2649" s="39">
        <v>131.04328570000001</v>
      </c>
      <c r="AE2649" s="33">
        <v>-76325.600200000001</v>
      </c>
      <c r="AF2649" s="33">
        <v>2047480.7811</v>
      </c>
      <c r="AG2649" s="33">
        <v>106509.8227</v>
      </c>
      <c r="AH2649" s="33">
        <v>183104.67360000001</v>
      </c>
      <c r="AI2649" s="33">
        <v>107916.9281</v>
      </c>
      <c r="AJ2649" s="33">
        <v>258565.23420000001</v>
      </c>
      <c r="AK2649" s="33">
        <v>64218.7644</v>
      </c>
      <c r="AL2649" s="33">
        <v>2715684.2755999998</v>
      </c>
      <c r="AM2649" s="33">
        <f t="shared" si="289"/>
        <v>194346.46980000002</v>
      </c>
      <c r="AN2649" s="33"/>
      <c r="AO2649" s="33"/>
      <c r="AP2649" s="33"/>
      <c r="AQ2649" s="33"/>
      <c r="AR2649" s="33"/>
      <c r="AS2649" s="33"/>
      <c r="AT2649" s="33"/>
      <c r="AU2649" s="33"/>
      <c r="AV2649" s="33">
        <f t="shared" si="290"/>
        <v>-76325.600200000001</v>
      </c>
      <c r="AW2649" s="33"/>
      <c r="AX2649" s="33"/>
      <c r="AY2649" s="33"/>
      <c r="AZ2649" s="33"/>
      <c r="BA2649" s="38">
        <v>2644</v>
      </c>
      <c r="BB2649" s="38">
        <v>2015</v>
      </c>
      <c r="BC2649" s="38">
        <v>1996</v>
      </c>
      <c r="BD2649" s="39">
        <v>184.8110351</v>
      </c>
      <c r="BE2649" s="33">
        <f t="shared" si="291"/>
        <v>316037.40112483175</v>
      </c>
      <c r="BF2649" s="33">
        <v>2157303.2467</v>
      </c>
      <c r="BG2649" s="33">
        <v>106509.8227</v>
      </c>
      <c r="BH2649" s="33">
        <v>187119.9523</v>
      </c>
      <c r="BI2649" s="33">
        <v>72072.799724831202</v>
      </c>
      <c r="BJ2649" s="33">
        <v>604589.55169999995</v>
      </c>
      <c r="BK2649" s="33">
        <v>7047.2249000000002</v>
      </c>
      <c r="BL2649" s="33">
        <v>2804510.7470999998</v>
      </c>
      <c r="BM2649" s="33">
        <f t="shared" si="292"/>
        <v>597542.32679999992</v>
      </c>
      <c r="BN2649" s="9"/>
      <c r="BO2649" s="9"/>
      <c r="BP2649" s="9"/>
      <c r="BQ2649" s="9"/>
      <c r="BR2649" s="9"/>
      <c r="BS2649" s="9"/>
      <c r="BT2649" s="9"/>
      <c r="BU2649" s="9"/>
      <c r="BV2649" s="33">
        <f t="shared" si="293"/>
        <v>316037.40112483175</v>
      </c>
      <c r="BW2649" s="9"/>
      <c r="BX2649" s="9"/>
      <c r="BY2649" s="9"/>
      <c r="BZ2649" s="9"/>
      <c r="CA2649" s="21"/>
      <c r="CB2649" s="21"/>
      <c r="CC2649" s="21"/>
      <c r="CD2649" s="22"/>
      <c r="CE2649" s="9"/>
      <c r="CF2649" s="9"/>
      <c r="CG2649" s="9"/>
      <c r="CH2649" s="9"/>
      <c r="CI2649" s="9"/>
      <c r="CJ2649" s="9"/>
      <c r="CK2649" s="9"/>
      <c r="CL2649" s="9"/>
      <c r="CM2649" s="10"/>
      <c r="CN2649" s="4"/>
      <c r="CO2649" s="4"/>
      <c r="CP2649" s="4"/>
      <c r="CQ2649" s="4"/>
      <c r="CR2649" s="4"/>
      <c r="CS2649" s="4"/>
      <c r="CT2649" s="4"/>
      <c r="CU2649" s="4"/>
      <c r="CV2649" s="4"/>
      <c r="CW2649" s="4"/>
      <c r="CX2649" s="4"/>
      <c r="CY2649" s="4"/>
      <c r="CZ2649" s="4"/>
      <c r="DD2649" s="3"/>
      <c r="DE2649" s="4"/>
      <c r="DF2649" s="4"/>
      <c r="DG2649" s="4"/>
      <c r="DH2649" s="4"/>
      <c r="DI2649" s="4"/>
      <c r="DJ2649" s="4"/>
      <c r="DK2649" s="4"/>
      <c r="DL2649" s="4"/>
      <c r="DM2649" s="4"/>
      <c r="DN2649" s="4"/>
      <c r="DO2649" s="4"/>
      <c r="DP2649" s="4"/>
      <c r="DQ2649" s="4"/>
      <c r="DR2649" s="4"/>
      <c r="DS2649" s="4"/>
      <c r="DT2649" s="4"/>
      <c r="DU2649" s="4"/>
      <c r="DV2649" s="4"/>
      <c r="DW2649" s="4"/>
      <c r="DX2649" s="4"/>
      <c r="DY2649" s="4"/>
      <c r="DZ2649" s="4"/>
      <c r="EE2649" s="4"/>
      <c r="EF2649" s="4"/>
      <c r="EG2649" s="4"/>
      <c r="EH2649" s="4"/>
      <c r="EI2649" s="4"/>
      <c r="EJ2649" s="4"/>
      <c r="EK2649" s="4"/>
      <c r="EL2649" s="4"/>
      <c r="EM2649" s="4"/>
      <c r="EN2649" s="4"/>
      <c r="EO2649" s="4"/>
      <c r="EP2649" s="4"/>
      <c r="EQ2649" s="4"/>
      <c r="ER2649" s="4"/>
      <c r="ES2649" s="4"/>
      <c r="ET2649" s="4"/>
      <c r="EU2649" s="4"/>
      <c r="EV2649" s="4"/>
      <c r="EW2649" s="4"/>
      <c r="EX2649" s="4"/>
      <c r="EY2649" s="4"/>
      <c r="EZ2649" s="4"/>
    </row>
    <row r="2650" spans="1:156">
      <c r="A2650" s="8">
        <v>2645</v>
      </c>
      <c r="B2650" s="21">
        <v>2013</v>
      </c>
      <c r="C2650" s="21">
        <v>1962</v>
      </c>
      <c r="D2650" s="22">
        <v>126.2553453</v>
      </c>
      <c r="E2650" s="9">
        <v>-78693.195300000007</v>
      </c>
      <c r="F2650" s="9">
        <v>1931245.3846</v>
      </c>
      <c r="G2650" s="9">
        <v>101672.62639999999</v>
      </c>
      <c r="H2650" s="9">
        <v>415833.96279999998</v>
      </c>
      <c r="I2650" s="9">
        <v>85890.041599999997</v>
      </c>
      <c r="J2650" s="9">
        <v>81211.635999999999</v>
      </c>
      <c r="K2650" s="9">
        <v>4786.6967999999997</v>
      </c>
      <c r="L2650" s="9">
        <v>2689760.15</v>
      </c>
      <c r="M2650" s="9">
        <f t="shared" si="287"/>
        <v>76424.939199999993</v>
      </c>
      <c r="N2650" s="26"/>
      <c r="O2650" s="26"/>
      <c r="P2650" s="26"/>
      <c r="Q2650" s="26"/>
      <c r="R2650" s="26"/>
      <c r="S2650" s="26"/>
      <c r="T2650" s="26"/>
      <c r="U2650" s="26"/>
      <c r="V2650" s="33">
        <f t="shared" si="288"/>
        <v>-78693.195300000007</v>
      </c>
      <c r="W2650" s="26"/>
      <c r="X2650" s="26"/>
      <c r="Y2650" s="26"/>
      <c r="Z2650" s="26"/>
      <c r="AA2650" s="26"/>
      <c r="AB2650" s="38">
        <v>2014</v>
      </c>
      <c r="AC2650" s="38">
        <v>1942</v>
      </c>
      <c r="AD2650" s="39">
        <v>129.83243809999999</v>
      </c>
      <c r="AE2650" s="33">
        <v>-21958.4228</v>
      </c>
      <c r="AF2650" s="33">
        <v>2049431.0863999999</v>
      </c>
      <c r="AG2650" s="33">
        <v>106509.8227</v>
      </c>
      <c r="AH2650" s="33">
        <v>185956.6686</v>
      </c>
      <c r="AI2650" s="33">
        <v>97197.602400000003</v>
      </c>
      <c r="AJ2650" s="33">
        <v>279119.35110000003</v>
      </c>
      <c r="AK2650" s="33">
        <v>24862.552100000001</v>
      </c>
      <c r="AL2650" s="33">
        <v>2715310.4018000001</v>
      </c>
      <c r="AM2650" s="33">
        <f t="shared" si="289"/>
        <v>254256.79900000003</v>
      </c>
      <c r="AN2650" s="33"/>
      <c r="AO2650" s="33"/>
      <c r="AP2650" s="33"/>
      <c r="AQ2650" s="33"/>
      <c r="AR2650" s="33"/>
      <c r="AS2650" s="33"/>
      <c r="AT2650" s="33"/>
      <c r="AU2650" s="33"/>
      <c r="AV2650" s="33">
        <f t="shared" si="290"/>
        <v>-21958.4228</v>
      </c>
      <c r="AW2650" s="33"/>
      <c r="AX2650" s="33"/>
      <c r="AY2650" s="33"/>
      <c r="AZ2650" s="33"/>
      <c r="BA2650" s="38">
        <v>2645</v>
      </c>
      <c r="BB2650" s="38">
        <v>2015</v>
      </c>
      <c r="BC2650" s="38">
        <v>1943</v>
      </c>
      <c r="BD2650" s="39">
        <v>149.93026549999999</v>
      </c>
      <c r="BE2650" s="33">
        <f t="shared" si="291"/>
        <v>-15366.692130275536</v>
      </c>
      <c r="BF2650" s="33">
        <v>2091467.2275</v>
      </c>
      <c r="BG2650" s="33">
        <v>106509.8227</v>
      </c>
      <c r="BH2650" s="33">
        <v>182546.26209999999</v>
      </c>
      <c r="BI2650" s="33">
        <v>89263.179069724705</v>
      </c>
      <c r="BJ2650" s="33">
        <v>336900.51130000001</v>
      </c>
      <c r="BK2650" s="33">
        <v>28041.931499999999</v>
      </c>
      <c r="BL2650" s="33">
        <v>2794011.7633000002</v>
      </c>
      <c r="BM2650" s="33">
        <f t="shared" si="292"/>
        <v>308858.57980000001</v>
      </c>
      <c r="BN2650" s="9"/>
      <c r="BO2650" s="9"/>
      <c r="BP2650" s="9"/>
      <c r="BQ2650" s="9"/>
      <c r="BR2650" s="9"/>
      <c r="BS2650" s="9"/>
      <c r="BT2650" s="9"/>
      <c r="BU2650" s="9"/>
      <c r="BV2650" s="33">
        <f t="shared" si="293"/>
        <v>-15366.692130275536</v>
      </c>
      <c r="BW2650" s="9"/>
      <c r="BX2650" s="9"/>
      <c r="BY2650" s="9"/>
      <c r="BZ2650" s="9"/>
      <c r="CA2650" s="21"/>
      <c r="CB2650" s="21"/>
      <c r="CC2650" s="21"/>
      <c r="CD2650" s="22"/>
      <c r="CE2650" s="9"/>
      <c r="CF2650" s="9"/>
      <c r="CG2650" s="9"/>
      <c r="CH2650" s="9"/>
      <c r="CI2650" s="9"/>
      <c r="CJ2650" s="9"/>
      <c r="CK2650" s="9"/>
      <c r="CL2650" s="9"/>
      <c r="CM2650" s="10"/>
      <c r="CN2650" s="4"/>
      <c r="CO2650" s="4"/>
      <c r="CP2650" s="4"/>
      <c r="CQ2650" s="4"/>
      <c r="CR2650" s="4"/>
      <c r="CS2650" s="4"/>
      <c r="CT2650" s="4"/>
      <c r="CU2650" s="4"/>
      <c r="CV2650" s="4"/>
      <c r="CW2650" s="4"/>
      <c r="CX2650" s="4"/>
      <c r="CY2650" s="4"/>
      <c r="CZ2650" s="4"/>
      <c r="DD2650" s="3"/>
      <c r="DE2650" s="4"/>
      <c r="DF2650" s="4"/>
      <c r="DG2650" s="4"/>
      <c r="DH2650" s="4"/>
      <c r="DI2650" s="4"/>
      <c r="DJ2650" s="4"/>
      <c r="DK2650" s="4"/>
      <c r="DL2650" s="4"/>
      <c r="DM2650" s="4"/>
      <c r="DN2650" s="4"/>
      <c r="DO2650" s="4"/>
      <c r="DP2650" s="4"/>
      <c r="DQ2650" s="4"/>
      <c r="DR2650" s="4"/>
      <c r="DS2650" s="4"/>
      <c r="DT2650" s="4"/>
      <c r="DU2650" s="4"/>
      <c r="DV2650" s="4"/>
      <c r="DW2650" s="4"/>
      <c r="DX2650" s="4"/>
      <c r="DY2650" s="4"/>
      <c r="DZ2650" s="4"/>
      <c r="EE2650" s="4"/>
      <c r="EF2650" s="4"/>
      <c r="EG2650" s="4"/>
      <c r="EH2650" s="4"/>
      <c r="EI2650" s="4"/>
      <c r="EJ2650" s="4"/>
      <c r="EK2650" s="4"/>
      <c r="EL2650" s="4"/>
      <c r="EM2650" s="4"/>
      <c r="EN2650" s="4"/>
      <c r="EO2650" s="4"/>
      <c r="EP2650" s="4"/>
      <c r="EQ2650" s="4"/>
      <c r="ER2650" s="4"/>
      <c r="ES2650" s="4"/>
      <c r="ET2650" s="4"/>
      <c r="EU2650" s="4"/>
      <c r="EV2650" s="4"/>
      <c r="EW2650" s="4"/>
      <c r="EX2650" s="4"/>
      <c r="EY2650" s="4"/>
      <c r="EZ2650" s="4"/>
    </row>
    <row r="2651" spans="1:156">
      <c r="A2651" s="8">
        <v>2646</v>
      </c>
      <c r="B2651" s="21">
        <v>2013</v>
      </c>
      <c r="C2651" s="21">
        <v>1978</v>
      </c>
      <c r="D2651" s="22">
        <v>138.30665930000001</v>
      </c>
      <c r="E2651" s="9">
        <v>23006.0664</v>
      </c>
      <c r="F2651" s="9">
        <v>1939634.7504</v>
      </c>
      <c r="G2651" s="9">
        <v>101672.62639999999</v>
      </c>
      <c r="H2651" s="9">
        <v>416436.74859999999</v>
      </c>
      <c r="I2651" s="9">
        <v>83645.369500000001</v>
      </c>
      <c r="J2651" s="9">
        <v>169449.24489999999</v>
      </c>
      <c r="K2651" s="9">
        <v>0</v>
      </c>
      <c r="L2651" s="9">
        <v>2687832.6734000002</v>
      </c>
      <c r="M2651" s="9">
        <f t="shared" si="287"/>
        <v>169449.24489999999</v>
      </c>
      <c r="N2651" s="26"/>
      <c r="O2651" s="26"/>
      <c r="P2651" s="26"/>
      <c r="Q2651" s="26"/>
      <c r="R2651" s="26"/>
      <c r="S2651" s="26"/>
      <c r="T2651" s="26"/>
      <c r="U2651" s="26"/>
      <c r="V2651" s="33">
        <f t="shared" si="288"/>
        <v>23006.0664</v>
      </c>
      <c r="W2651" s="26"/>
      <c r="X2651" s="26"/>
      <c r="Y2651" s="26"/>
      <c r="Z2651" s="26"/>
      <c r="AA2651" s="26"/>
      <c r="AB2651" s="38">
        <v>2014</v>
      </c>
      <c r="AC2651" s="38">
        <v>1968</v>
      </c>
      <c r="AD2651" s="39">
        <v>129.60285930000001</v>
      </c>
      <c r="AE2651" s="33">
        <v>56404.087800000001</v>
      </c>
      <c r="AF2651" s="33">
        <v>2045728.9358000001</v>
      </c>
      <c r="AG2651" s="33">
        <v>106509.8227</v>
      </c>
      <c r="AH2651" s="33">
        <v>192171.08410000001</v>
      </c>
      <c r="AI2651" s="33">
        <v>73840.497900000002</v>
      </c>
      <c r="AJ2651" s="33">
        <v>355252.02879999997</v>
      </c>
      <c r="AK2651" s="33">
        <v>3407.5898999999999</v>
      </c>
      <c r="AL2651" s="33">
        <v>2713690.6915000002</v>
      </c>
      <c r="AM2651" s="33">
        <f t="shared" si="289"/>
        <v>351844.43889999995</v>
      </c>
      <c r="AN2651" s="33"/>
      <c r="AO2651" s="33"/>
      <c r="AP2651" s="33"/>
      <c r="AQ2651" s="33"/>
      <c r="AR2651" s="33"/>
      <c r="AS2651" s="33"/>
      <c r="AT2651" s="33"/>
      <c r="AU2651" s="33"/>
      <c r="AV2651" s="33">
        <f t="shared" si="290"/>
        <v>56404.087800000001</v>
      </c>
      <c r="AW2651" s="33"/>
      <c r="AX2651" s="33"/>
      <c r="AY2651" s="33"/>
      <c r="AZ2651" s="33"/>
      <c r="BA2651" s="38">
        <v>2646</v>
      </c>
      <c r="BB2651" s="38">
        <v>2015</v>
      </c>
      <c r="BC2651" s="38">
        <v>1969</v>
      </c>
      <c r="BD2651" s="39">
        <v>154.8868702</v>
      </c>
      <c r="BE2651" s="33">
        <f t="shared" si="291"/>
        <v>165016.52726043761</v>
      </c>
      <c r="BF2651" s="33">
        <v>2084107.2194999999</v>
      </c>
      <c r="BG2651" s="33">
        <v>106509.8227</v>
      </c>
      <c r="BH2651" s="33">
        <v>187275.41690000001</v>
      </c>
      <c r="BI2651" s="33">
        <v>71488.480460437495</v>
      </c>
      <c r="BJ2651" s="33">
        <v>516286.09970000002</v>
      </c>
      <c r="BK2651" s="33">
        <v>6343.1260000000002</v>
      </c>
      <c r="BL2651" s="33">
        <v>2794307.3859999999</v>
      </c>
      <c r="BM2651" s="33">
        <f t="shared" si="292"/>
        <v>509942.97370000003</v>
      </c>
      <c r="BN2651" s="9"/>
      <c r="BO2651" s="9"/>
      <c r="BP2651" s="9"/>
      <c r="BQ2651" s="9"/>
      <c r="BR2651" s="9"/>
      <c r="BS2651" s="9"/>
      <c r="BT2651" s="9"/>
      <c r="BU2651" s="9"/>
      <c r="BV2651" s="33">
        <f t="shared" si="293"/>
        <v>165016.52726043761</v>
      </c>
      <c r="BW2651" s="9"/>
      <c r="BX2651" s="9"/>
      <c r="BY2651" s="9"/>
      <c r="BZ2651" s="9"/>
      <c r="CA2651" s="21"/>
      <c r="CB2651" s="21"/>
      <c r="CC2651" s="21"/>
      <c r="CD2651" s="22"/>
      <c r="CE2651" s="9"/>
      <c r="CF2651" s="9"/>
      <c r="CG2651" s="9"/>
      <c r="CH2651" s="9"/>
      <c r="CI2651" s="9"/>
      <c r="CJ2651" s="9"/>
      <c r="CK2651" s="9"/>
      <c r="CL2651" s="9"/>
      <c r="CM2651" s="10"/>
      <c r="CN2651" s="4"/>
      <c r="CO2651" s="4"/>
      <c r="CP2651" s="4"/>
      <c r="CQ2651" s="4"/>
      <c r="CR2651" s="4"/>
      <c r="CS2651" s="4"/>
      <c r="CT2651" s="4"/>
      <c r="CU2651" s="4"/>
      <c r="CV2651" s="4"/>
      <c r="CW2651" s="4"/>
      <c r="CX2651" s="4"/>
      <c r="CY2651" s="4"/>
      <c r="CZ2651" s="4"/>
      <c r="DD2651" s="3"/>
      <c r="DE2651" s="4"/>
      <c r="DF2651" s="4"/>
      <c r="DG2651" s="4"/>
      <c r="DH2651" s="4"/>
      <c r="DI2651" s="4"/>
      <c r="DJ2651" s="4"/>
      <c r="DK2651" s="4"/>
      <c r="DL2651" s="4"/>
      <c r="DM2651" s="4"/>
      <c r="DN2651" s="4"/>
      <c r="DO2651" s="4"/>
      <c r="DP2651" s="4"/>
      <c r="DQ2651" s="4"/>
      <c r="DR2651" s="4"/>
      <c r="DS2651" s="4"/>
      <c r="DT2651" s="4"/>
      <c r="DU2651" s="4"/>
      <c r="DV2651" s="4"/>
      <c r="DW2651" s="4"/>
      <c r="DX2651" s="4"/>
      <c r="DY2651" s="4"/>
      <c r="DZ2651" s="4"/>
      <c r="EE2651" s="4"/>
      <c r="EF2651" s="4"/>
      <c r="EG2651" s="4"/>
      <c r="EH2651" s="4"/>
      <c r="EI2651" s="4"/>
      <c r="EJ2651" s="4"/>
      <c r="EK2651" s="4"/>
      <c r="EL2651" s="4"/>
      <c r="EM2651" s="4"/>
      <c r="EN2651" s="4"/>
      <c r="EO2651" s="4"/>
      <c r="EP2651" s="4"/>
      <c r="EQ2651" s="4"/>
      <c r="ER2651" s="4"/>
      <c r="ES2651" s="4"/>
      <c r="ET2651" s="4"/>
      <c r="EU2651" s="4"/>
      <c r="EV2651" s="4"/>
      <c r="EW2651" s="4"/>
      <c r="EX2651" s="4"/>
      <c r="EY2651" s="4"/>
      <c r="EZ2651" s="4"/>
    </row>
    <row r="2652" spans="1:156">
      <c r="A2652" s="8">
        <v>2647</v>
      </c>
      <c r="B2652" s="21">
        <v>2013</v>
      </c>
      <c r="C2652" s="21">
        <v>1990</v>
      </c>
      <c r="D2652" s="22">
        <v>135.3888048</v>
      </c>
      <c r="E2652" s="9">
        <v>27449.168600000001</v>
      </c>
      <c r="F2652" s="9">
        <v>1976383.6947000001</v>
      </c>
      <c r="G2652" s="9">
        <v>101672.62639999999</v>
      </c>
      <c r="H2652" s="9">
        <v>415766.41159999999</v>
      </c>
      <c r="I2652" s="9">
        <v>86141.590899999996</v>
      </c>
      <c r="J2652" s="9">
        <v>144638.48879999999</v>
      </c>
      <c r="K2652" s="9">
        <v>3853.9117999999999</v>
      </c>
      <c r="L2652" s="9">
        <v>2693299.7321000001</v>
      </c>
      <c r="M2652" s="9">
        <f t="shared" si="287"/>
        <v>140784.57699999999</v>
      </c>
      <c r="N2652" s="26"/>
      <c r="O2652" s="26"/>
      <c r="P2652" s="26"/>
      <c r="Q2652" s="26"/>
      <c r="R2652" s="26"/>
      <c r="S2652" s="26"/>
      <c r="T2652" s="26"/>
      <c r="U2652" s="26"/>
      <c r="V2652" s="33">
        <f t="shared" si="288"/>
        <v>27449.168600000001</v>
      </c>
      <c r="W2652" s="26"/>
      <c r="X2652" s="26"/>
      <c r="Y2652" s="26"/>
      <c r="Z2652" s="26"/>
      <c r="AA2652" s="26"/>
      <c r="AB2652" s="38">
        <v>2014</v>
      </c>
      <c r="AC2652" s="38">
        <v>1966</v>
      </c>
      <c r="AD2652" s="39">
        <v>120.1563148</v>
      </c>
      <c r="AE2652" s="33">
        <v>33107.308599999997</v>
      </c>
      <c r="AF2652" s="33">
        <v>2103939.7960000001</v>
      </c>
      <c r="AG2652" s="33">
        <v>106509.8227</v>
      </c>
      <c r="AH2652" s="33">
        <v>189397.62580000001</v>
      </c>
      <c r="AI2652" s="33">
        <v>84264.641000000003</v>
      </c>
      <c r="AJ2652" s="33">
        <v>295026.21669999999</v>
      </c>
      <c r="AK2652" s="33">
        <v>31545.2716</v>
      </c>
      <c r="AL2652" s="33">
        <v>2714485.5219000001</v>
      </c>
      <c r="AM2652" s="33">
        <f t="shared" si="289"/>
        <v>263480.94510000001</v>
      </c>
      <c r="AN2652" s="33"/>
      <c r="AO2652" s="33"/>
      <c r="AP2652" s="33"/>
      <c r="AQ2652" s="33"/>
      <c r="AR2652" s="33"/>
      <c r="AS2652" s="33"/>
      <c r="AT2652" s="33"/>
      <c r="AU2652" s="33"/>
      <c r="AV2652" s="33">
        <f t="shared" si="290"/>
        <v>33107.308599999997</v>
      </c>
      <c r="AW2652" s="33"/>
      <c r="AX2652" s="33"/>
      <c r="AY2652" s="33"/>
      <c r="AZ2652" s="33"/>
      <c r="BA2652" s="38">
        <v>2647</v>
      </c>
      <c r="BB2652" s="38">
        <v>2015</v>
      </c>
      <c r="BC2652" s="38">
        <v>1967</v>
      </c>
      <c r="BD2652" s="39">
        <v>143.80169509999999</v>
      </c>
      <c r="BE2652" s="33">
        <f t="shared" si="291"/>
        <v>52731.492126954719</v>
      </c>
      <c r="BF2652" s="33">
        <v>2171496.4487999999</v>
      </c>
      <c r="BG2652" s="33">
        <v>106509.8227</v>
      </c>
      <c r="BH2652" s="33">
        <v>184692.40760000001</v>
      </c>
      <c r="BI2652" s="33">
        <v>81196.813926954797</v>
      </c>
      <c r="BJ2652" s="33">
        <v>305657.73959999997</v>
      </c>
      <c r="BK2652" s="33">
        <v>24645.145</v>
      </c>
      <c r="BL2652" s="33">
        <v>2772176.5954999998</v>
      </c>
      <c r="BM2652" s="33">
        <f t="shared" si="292"/>
        <v>281012.59459999995</v>
      </c>
      <c r="BN2652" s="9"/>
      <c r="BO2652" s="9"/>
      <c r="BP2652" s="9"/>
      <c r="BQ2652" s="9"/>
      <c r="BR2652" s="9"/>
      <c r="BS2652" s="9"/>
      <c r="BT2652" s="9"/>
      <c r="BU2652" s="9"/>
      <c r="BV2652" s="33">
        <f t="shared" si="293"/>
        <v>52731.492126954719</v>
      </c>
      <c r="BW2652" s="9"/>
      <c r="BX2652" s="9"/>
      <c r="BY2652" s="9"/>
      <c r="BZ2652" s="9"/>
      <c r="CA2652" s="21"/>
      <c r="CB2652" s="21"/>
      <c r="CC2652" s="21"/>
      <c r="CD2652" s="22"/>
      <c r="CE2652" s="9"/>
      <c r="CF2652" s="9"/>
      <c r="CG2652" s="9"/>
      <c r="CH2652" s="9"/>
      <c r="CI2652" s="9"/>
      <c r="CJ2652" s="9"/>
      <c r="CK2652" s="9"/>
      <c r="CL2652" s="9"/>
      <c r="CM2652" s="10"/>
      <c r="CN2652" s="4"/>
      <c r="CO2652" s="4"/>
      <c r="CP2652" s="4"/>
      <c r="CQ2652" s="4"/>
      <c r="CR2652" s="4"/>
      <c r="CS2652" s="4"/>
      <c r="CT2652" s="4"/>
      <c r="CU2652" s="4"/>
      <c r="CV2652" s="4"/>
      <c r="CW2652" s="4"/>
      <c r="CX2652" s="4"/>
      <c r="CY2652" s="4"/>
      <c r="CZ2652" s="4"/>
      <c r="DD2652" s="3"/>
      <c r="DE2652" s="4"/>
      <c r="DF2652" s="4"/>
      <c r="DG2652" s="4"/>
      <c r="DH2652" s="4"/>
      <c r="DI2652" s="4"/>
      <c r="DJ2652" s="4"/>
      <c r="DK2652" s="4"/>
      <c r="DL2652" s="4"/>
      <c r="DM2652" s="4"/>
      <c r="DN2652" s="4"/>
      <c r="DO2652" s="4"/>
      <c r="DP2652" s="4"/>
      <c r="DQ2652" s="4"/>
      <c r="DR2652" s="4"/>
      <c r="DS2652" s="4"/>
      <c r="DT2652" s="4"/>
      <c r="DU2652" s="4"/>
      <c r="DV2652" s="4"/>
      <c r="DW2652" s="4"/>
      <c r="DX2652" s="4"/>
      <c r="DY2652" s="4"/>
      <c r="DZ2652" s="4"/>
      <c r="EE2652" s="4"/>
      <c r="EF2652" s="4"/>
      <c r="EG2652" s="4"/>
      <c r="EH2652" s="4"/>
      <c r="EI2652" s="4"/>
      <c r="EJ2652" s="4"/>
      <c r="EK2652" s="4"/>
      <c r="EL2652" s="4"/>
      <c r="EM2652" s="4"/>
      <c r="EN2652" s="4"/>
      <c r="EO2652" s="4"/>
      <c r="EP2652" s="4"/>
      <c r="EQ2652" s="4"/>
      <c r="ER2652" s="4"/>
      <c r="ES2652" s="4"/>
      <c r="ET2652" s="4"/>
      <c r="EU2652" s="4"/>
      <c r="EV2652" s="4"/>
      <c r="EW2652" s="4"/>
      <c r="EX2652" s="4"/>
      <c r="EY2652" s="4"/>
      <c r="EZ2652" s="4"/>
    </row>
    <row r="2653" spans="1:156">
      <c r="A2653" s="8">
        <v>2648</v>
      </c>
      <c r="B2653" s="21">
        <v>2013</v>
      </c>
      <c r="C2653" s="21">
        <v>1977</v>
      </c>
      <c r="D2653" s="22">
        <v>78.848646959999996</v>
      </c>
      <c r="E2653" s="9">
        <v>-52979.692199999998</v>
      </c>
      <c r="F2653" s="9">
        <v>1995786.9301</v>
      </c>
      <c r="G2653" s="9">
        <v>101672.62639999999</v>
      </c>
      <c r="H2653" s="9">
        <v>415965.55290000001</v>
      </c>
      <c r="I2653" s="9">
        <v>85400.022400000002</v>
      </c>
      <c r="J2653" s="9">
        <v>53174.4205</v>
      </c>
      <c r="K2653" s="9">
        <v>20076.342700000001</v>
      </c>
      <c r="L2653" s="9">
        <v>2684902.9019999998</v>
      </c>
      <c r="M2653" s="9">
        <f t="shared" si="287"/>
        <v>33098.077799999999</v>
      </c>
      <c r="N2653" s="26"/>
      <c r="O2653" s="26"/>
      <c r="P2653" s="26"/>
      <c r="Q2653" s="26"/>
      <c r="R2653" s="26"/>
      <c r="S2653" s="26"/>
      <c r="T2653" s="26"/>
      <c r="U2653" s="26"/>
      <c r="V2653" s="33">
        <f t="shared" si="288"/>
        <v>-52979.692199999998</v>
      </c>
      <c r="W2653" s="26"/>
      <c r="X2653" s="26"/>
      <c r="Y2653" s="26"/>
      <c r="Z2653" s="26"/>
      <c r="AA2653" s="26"/>
      <c r="AB2653" s="38">
        <v>2014</v>
      </c>
      <c r="AC2653" s="38">
        <v>1939</v>
      </c>
      <c r="AD2653" s="39">
        <v>108.2014492</v>
      </c>
      <c r="AE2653" s="33">
        <v>-162490.0251</v>
      </c>
      <c r="AF2653" s="33">
        <v>2100480.0565999998</v>
      </c>
      <c r="AG2653" s="33">
        <v>106509.8227</v>
      </c>
      <c r="AH2653" s="33">
        <v>182424.92720000001</v>
      </c>
      <c r="AI2653" s="33">
        <v>110471.7797</v>
      </c>
      <c r="AJ2653" s="33">
        <v>143431.99710000001</v>
      </c>
      <c r="AK2653" s="33">
        <v>97381.277199999997</v>
      </c>
      <c r="AL2653" s="33">
        <v>2708427.3311000001</v>
      </c>
      <c r="AM2653" s="33">
        <f t="shared" si="289"/>
        <v>46050.719900000011</v>
      </c>
      <c r="AN2653" s="33"/>
      <c r="AO2653" s="33"/>
      <c r="AP2653" s="33"/>
      <c r="AQ2653" s="33"/>
      <c r="AR2653" s="33"/>
      <c r="AS2653" s="33"/>
      <c r="AT2653" s="33"/>
      <c r="AU2653" s="33"/>
      <c r="AV2653" s="33">
        <f t="shared" si="290"/>
        <v>-162490.0251</v>
      </c>
      <c r="AW2653" s="33"/>
      <c r="AX2653" s="33"/>
      <c r="AY2653" s="33"/>
      <c r="AZ2653" s="33"/>
      <c r="BA2653" s="38">
        <v>2648</v>
      </c>
      <c r="BB2653" s="38">
        <v>2015</v>
      </c>
      <c r="BC2653" s="38">
        <v>1940</v>
      </c>
      <c r="BD2653" s="39">
        <v>109.1286128</v>
      </c>
      <c r="BE2653" s="33">
        <f t="shared" si="291"/>
        <v>-116008.39236090146</v>
      </c>
      <c r="BF2653" s="33">
        <v>2128397.2450000001</v>
      </c>
      <c r="BG2653" s="33">
        <v>106509.8227</v>
      </c>
      <c r="BH2653" s="33">
        <v>178791.5595</v>
      </c>
      <c r="BI2653" s="33">
        <v>103375.364039099</v>
      </c>
      <c r="BJ2653" s="33">
        <v>233496.19219999999</v>
      </c>
      <c r="BK2653" s="33">
        <v>67847.523000000001</v>
      </c>
      <c r="BL2653" s="33">
        <v>2798731.0528000002</v>
      </c>
      <c r="BM2653" s="33">
        <f t="shared" si="292"/>
        <v>165648.6692</v>
      </c>
      <c r="BN2653" s="9"/>
      <c r="BO2653" s="9"/>
      <c r="BP2653" s="9"/>
      <c r="BQ2653" s="9"/>
      <c r="BR2653" s="9"/>
      <c r="BS2653" s="9"/>
      <c r="BT2653" s="9"/>
      <c r="BU2653" s="9"/>
      <c r="BV2653" s="33">
        <f t="shared" si="293"/>
        <v>-116008.39236090146</v>
      </c>
      <c r="BW2653" s="9"/>
      <c r="BX2653" s="9"/>
      <c r="BY2653" s="9"/>
      <c r="BZ2653" s="9"/>
      <c r="CA2653" s="21"/>
      <c r="CB2653" s="21"/>
      <c r="CC2653" s="21"/>
      <c r="CD2653" s="22"/>
      <c r="CE2653" s="9"/>
      <c r="CF2653" s="9"/>
      <c r="CG2653" s="9"/>
      <c r="CH2653" s="9"/>
      <c r="CI2653" s="9"/>
      <c r="CJ2653" s="9"/>
      <c r="CK2653" s="9"/>
      <c r="CL2653" s="9"/>
      <c r="CM2653" s="10"/>
      <c r="CN2653" s="4"/>
      <c r="CO2653" s="4"/>
      <c r="CP2653" s="4"/>
      <c r="CQ2653" s="4"/>
      <c r="CR2653" s="4"/>
      <c r="CS2653" s="4"/>
      <c r="CT2653" s="4"/>
      <c r="CU2653" s="4"/>
      <c r="CV2653" s="4"/>
      <c r="CW2653" s="4"/>
      <c r="CX2653" s="4"/>
      <c r="CY2653" s="4"/>
      <c r="CZ2653" s="4"/>
      <c r="DD2653" s="3"/>
      <c r="DE2653" s="4"/>
      <c r="DF2653" s="4"/>
      <c r="DG2653" s="4"/>
      <c r="DH2653" s="4"/>
      <c r="DI2653" s="4"/>
      <c r="DJ2653" s="4"/>
      <c r="DK2653" s="4"/>
      <c r="DL2653" s="4"/>
      <c r="DM2653" s="4"/>
      <c r="DN2653" s="4"/>
      <c r="DO2653" s="4"/>
      <c r="DP2653" s="4"/>
      <c r="DQ2653" s="4"/>
      <c r="DR2653" s="4"/>
      <c r="DS2653" s="4"/>
      <c r="DT2653" s="4"/>
      <c r="DU2653" s="4"/>
      <c r="DV2653" s="4"/>
      <c r="DW2653" s="4"/>
      <c r="DX2653" s="4"/>
      <c r="DY2653" s="4"/>
      <c r="DZ2653" s="4"/>
      <c r="EE2653" s="4"/>
      <c r="EF2653" s="4"/>
      <c r="EG2653" s="4"/>
      <c r="EH2653" s="4"/>
      <c r="EI2653" s="4"/>
      <c r="EJ2653" s="4"/>
      <c r="EK2653" s="4"/>
      <c r="EL2653" s="4"/>
      <c r="EM2653" s="4"/>
      <c r="EN2653" s="4"/>
      <c r="EO2653" s="4"/>
      <c r="EP2653" s="4"/>
      <c r="EQ2653" s="4"/>
      <c r="ER2653" s="4"/>
      <c r="ES2653" s="4"/>
      <c r="ET2653" s="4"/>
      <c r="EU2653" s="4"/>
      <c r="EV2653" s="4"/>
      <c r="EW2653" s="4"/>
      <c r="EX2653" s="4"/>
      <c r="EY2653" s="4"/>
      <c r="EZ2653" s="4"/>
    </row>
    <row r="2654" spans="1:156">
      <c r="A2654" s="8">
        <v>2649</v>
      </c>
      <c r="B2654" s="21">
        <v>2013</v>
      </c>
      <c r="C2654" s="21">
        <v>1971</v>
      </c>
      <c r="D2654" s="22">
        <v>171.1430752</v>
      </c>
      <c r="E2654" s="9">
        <v>-121681.00780000001</v>
      </c>
      <c r="F2654" s="9">
        <v>1890169.7178</v>
      </c>
      <c r="G2654" s="9">
        <v>101672.62639999999</v>
      </c>
      <c r="H2654" s="9">
        <v>415442.21289999998</v>
      </c>
      <c r="I2654" s="9">
        <v>87348.852199999994</v>
      </c>
      <c r="J2654" s="9">
        <v>74445.382299999997</v>
      </c>
      <c r="K2654" s="9">
        <v>2014.7560000000001</v>
      </c>
      <c r="L2654" s="9">
        <v>2688745.0433999998</v>
      </c>
      <c r="M2654" s="9">
        <f t="shared" si="287"/>
        <v>72430.626300000004</v>
      </c>
      <c r="N2654" s="26"/>
      <c r="O2654" s="26"/>
      <c r="P2654" s="26"/>
      <c r="Q2654" s="26"/>
      <c r="R2654" s="26"/>
      <c r="S2654" s="26"/>
      <c r="T2654" s="26"/>
      <c r="U2654" s="26"/>
      <c r="V2654" s="33">
        <f t="shared" si="288"/>
        <v>-121681.00780000001</v>
      </c>
      <c r="W2654" s="26"/>
      <c r="X2654" s="26"/>
      <c r="Y2654" s="26"/>
      <c r="Z2654" s="26"/>
      <c r="AA2654" s="26"/>
      <c r="AB2654" s="38">
        <v>2014</v>
      </c>
      <c r="AC2654" s="38">
        <v>1955</v>
      </c>
      <c r="AD2654" s="39">
        <v>130.9657498</v>
      </c>
      <c r="AE2654" s="33">
        <v>-14186.823399999999</v>
      </c>
      <c r="AF2654" s="33">
        <v>1993132.1743999999</v>
      </c>
      <c r="AG2654" s="33">
        <v>106509.8227</v>
      </c>
      <c r="AH2654" s="33">
        <v>182117.03570000001</v>
      </c>
      <c r="AI2654" s="33">
        <v>111629.0009</v>
      </c>
      <c r="AJ2654" s="33">
        <v>354845.85470000003</v>
      </c>
      <c r="AK2654" s="33">
        <v>38946.478799999997</v>
      </c>
      <c r="AL2654" s="33">
        <v>2723474.233</v>
      </c>
      <c r="AM2654" s="33">
        <f t="shared" si="289"/>
        <v>315899.37590000004</v>
      </c>
      <c r="AN2654" s="33"/>
      <c r="AO2654" s="33"/>
      <c r="AP2654" s="33"/>
      <c r="AQ2654" s="33"/>
      <c r="AR2654" s="33"/>
      <c r="AS2654" s="33"/>
      <c r="AT2654" s="33"/>
      <c r="AU2654" s="33"/>
      <c r="AV2654" s="33">
        <f t="shared" si="290"/>
        <v>-14186.823399999999</v>
      </c>
      <c r="AW2654" s="33"/>
      <c r="AX2654" s="33"/>
      <c r="AY2654" s="33"/>
      <c r="AZ2654" s="33"/>
      <c r="BA2654" s="38">
        <v>2649</v>
      </c>
      <c r="BB2654" s="38">
        <v>2015</v>
      </c>
      <c r="BC2654" s="38">
        <v>1956</v>
      </c>
      <c r="BD2654" s="39">
        <v>179.89372280000001</v>
      </c>
      <c r="BE2654" s="33">
        <f t="shared" si="291"/>
        <v>247583.31729837228</v>
      </c>
      <c r="BF2654" s="33">
        <v>2082084.7139999999</v>
      </c>
      <c r="BG2654" s="33">
        <v>106509.8227</v>
      </c>
      <c r="BH2654" s="33">
        <v>186065.49110000001</v>
      </c>
      <c r="BI2654" s="33">
        <v>76036.0301983721</v>
      </c>
      <c r="BJ2654" s="33">
        <v>604020.77579999994</v>
      </c>
      <c r="BK2654" s="33">
        <v>4758.9044000000004</v>
      </c>
      <c r="BL2654" s="33">
        <v>2802374.6121</v>
      </c>
      <c r="BM2654" s="33">
        <f t="shared" si="292"/>
        <v>599261.87139999995</v>
      </c>
      <c r="BN2654" s="9"/>
      <c r="BO2654" s="9"/>
      <c r="BP2654" s="9"/>
      <c r="BQ2654" s="9"/>
      <c r="BR2654" s="9"/>
      <c r="BS2654" s="9"/>
      <c r="BT2654" s="9"/>
      <c r="BU2654" s="9"/>
      <c r="BV2654" s="33">
        <f t="shared" si="293"/>
        <v>247583.31729837228</v>
      </c>
      <c r="BW2654" s="9"/>
      <c r="BX2654" s="9"/>
      <c r="BY2654" s="9"/>
      <c r="BZ2654" s="9"/>
      <c r="CA2654" s="21"/>
      <c r="CB2654" s="21"/>
      <c r="CC2654" s="21"/>
      <c r="CD2654" s="22"/>
      <c r="CE2654" s="9"/>
      <c r="CF2654" s="9"/>
      <c r="CG2654" s="9"/>
      <c r="CH2654" s="9"/>
      <c r="CI2654" s="9"/>
      <c r="CJ2654" s="9"/>
      <c r="CK2654" s="9"/>
      <c r="CL2654" s="9"/>
      <c r="CM2654" s="10"/>
      <c r="CN2654" s="4"/>
      <c r="CO2654" s="4"/>
      <c r="CP2654" s="4"/>
      <c r="CQ2654" s="4"/>
      <c r="CR2654" s="4"/>
      <c r="CS2654" s="4"/>
      <c r="CT2654" s="4"/>
      <c r="CU2654" s="4"/>
      <c r="CV2654" s="4"/>
      <c r="CW2654" s="4"/>
      <c r="CX2654" s="4"/>
      <c r="CY2654" s="4"/>
      <c r="CZ2654" s="4"/>
      <c r="DD2654" s="3"/>
      <c r="DE2654" s="4"/>
      <c r="DF2654" s="4"/>
      <c r="DG2654" s="4"/>
      <c r="DH2654" s="4"/>
      <c r="DI2654" s="4"/>
      <c r="DJ2654" s="4"/>
      <c r="DK2654" s="4"/>
      <c r="DL2654" s="4"/>
      <c r="DM2654" s="4"/>
      <c r="DN2654" s="4"/>
      <c r="DO2654" s="4"/>
      <c r="DP2654" s="4"/>
      <c r="DQ2654" s="4"/>
      <c r="DR2654" s="4"/>
      <c r="DS2654" s="4"/>
      <c r="DT2654" s="4"/>
      <c r="DU2654" s="4"/>
      <c r="DV2654" s="4"/>
      <c r="DW2654" s="4"/>
      <c r="DX2654" s="4"/>
      <c r="DY2654" s="4"/>
      <c r="DZ2654" s="4"/>
      <c r="EE2654" s="4"/>
      <c r="EF2654" s="4"/>
      <c r="EG2654" s="4"/>
      <c r="EH2654" s="4"/>
      <c r="EI2654" s="4"/>
      <c r="EJ2654" s="4"/>
      <c r="EK2654" s="4"/>
      <c r="EL2654" s="4"/>
      <c r="EM2654" s="4"/>
      <c r="EN2654" s="4"/>
      <c r="EO2654" s="4"/>
      <c r="EP2654" s="4"/>
      <c r="EQ2654" s="4"/>
      <c r="ER2654" s="4"/>
      <c r="ES2654" s="4"/>
      <c r="ET2654" s="4"/>
      <c r="EU2654" s="4"/>
      <c r="EV2654" s="4"/>
      <c r="EW2654" s="4"/>
      <c r="EX2654" s="4"/>
      <c r="EY2654" s="4"/>
      <c r="EZ2654" s="4"/>
    </row>
    <row r="2655" spans="1:156">
      <c r="A2655" s="8">
        <v>2650</v>
      </c>
      <c r="B2655" s="21">
        <v>2013</v>
      </c>
      <c r="C2655" s="21">
        <v>1950</v>
      </c>
      <c r="D2655" s="22">
        <v>158.5133792</v>
      </c>
      <c r="E2655" s="9">
        <v>-136113.96549999999</v>
      </c>
      <c r="F2655" s="9">
        <v>1894906.9526</v>
      </c>
      <c r="G2655" s="9">
        <v>101672.62639999999</v>
      </c>
      <c r="H2655" s="9">
        <v>415020.25599999999</v>
      </c>
      <c r="I2655" s="9">
        <v>88920.148199999996</v>
      </c>
      <c r="J2655" s="9">
        <v>61827.846400000002</v>
      </c>
      <c r="K2655" s="9">
        <v>14112.385899999999</v>
      </c>
      <c r="L2655" s="9">
        <v>2684349.4093999998</v>
      </c>
      <c r="M2655" s="9">
        <f t="shared" si="287"/>
        <v>47715.460500000001</v>
      </c>
      <c r="N2655" s="26"/>
      <c r="O2655" s="26"/>
      <c r="P2655" s="26"/>
      <c r="Q2655" s="26"/>
      <c r="R2655" s="26"/>
      <c r="S2655" s="26"/>
      <c r="T2655" s="26"/>
      <c r="U2655" s="26"/>
      <c r="V2655" s="33">
        <f t="shared" si="288"/>
        <v>-136113.96549999999</v>
      </c>
      <c r="W2655" s="26"/>
      <c r="X2655" s="26"/>
      <c r="Y2655" s="26"/>
      <c r="Z2655" s="26"/>
      <c r="AA2655" s="26"/>
      <c r="AB2655" s="38">
        <v>2014</v>
      </c>
      <c r="AC2655" s="38">
        <v>1930</v>
      </c>
      <c r="AD2655" s="39">
        <v>94.463451000000006</v>
      </c>
      <c r="AE2655" s="33">
        <v>-264169.39689999999</v>
      </c>
      <c r="AF2655" s="33">
        <v>1983924.4597</v>
      </c>
      <c r="AG2655" s="33">
        <v>106509.8227</v>
      </c>
      <c r="AH2655" s="33">
        <v>176300.2359</v>
      </c>
      <c r="AI2655" s="33">
        <v>133491.65229999999</v>
      </c>
      <c r="AJ2655" s="33">
        <v>137116.7818</v>
      </c>
      <c r="AK2655" s="33">
        <v>89641.583599999998</v>
      </c>
      <c r="AL2655" s="33">
        <v>2711870.7656999999</v>
      </c>
      <c r="AM2655" s="33">
        <f t="shared" si="289"/>
        <v>47475.198199999999</v>
      </c>
      <c r="AN2655" s="33"/>
      <c r="AO2655" s="33"/>
      <c r="AP2655" s="33"/>
      <c r="AQ2655" s="33"/>
      <c r="AR2655" s="33"/>
      <c r="AS2655" s="33"/>
      <c r="AT2655" s="33"/>
      <c r="AU2655" s="33"/>
      <c r="AV2655" s="33">
        <f t="shared" si="290"/>
        <v>-264169.39689999999</v>
      </c>
      <c r="AW2655" s="33"/>
      <c r="AX2655" s="33"/>
      <c r="AY2655" s="33"/>
      <c r="AZ2655" s="33"/>
      <c r="BA2655" s="38">
        <v>2650</v>
      </c>
      <c r="BB2655" s="38">
        <v>2015</v>
      </c>
      <c r="BC2655" s="38">
        <v>1931</v>
      </c>
      <c r="BD2655" s="39">
        <v>87.262880030000005</v>
      </c>
      <c r="BE2655" s="33">
        <f t="shared" si="291"/>
        <v>-298669.59663996287</v>
      </c>
      <c r="BF2655" s="33">
        <v>2030960.0981999999</v>
      </c>
      <c r="BG2655" s="33">
        <v>106509.8227</v>
      </c>
      <c r="BH2655" s="33">
        <v>167552.2469</v>
      </c>
      <c r="BI2655" s="33">
        <v>145618.72516003699</v>
      </c>
      <c r="BJ2655" s="33">
        <v>166569.80439999999</v>
      </c>
      <c r="BK2655" s="33">
        <v>123841.7435</v>
      </c>
      <c r="BL2655" s="33">
        <v>2792038.5504999999</v>
      </c>
      <c r="BM2655" s="33">
        <f t="shared" si="292"/>
        <v>42728.060899999997</v>
      </c>
      <c r="BN2655" s="9"/>
      <c r="BO2655" s="9"/>
      <c r="BP2655" s="9"/>
      <c r="BQ2655" s="9"/>
      <c r="BR2655" s="9"/>
      <c r="BS2655" s="9"/>
      <c r="BT2655" s="9"/>
      <c r="BU2655" s="9"/>
      <c r="BV2655" s="33">
        <f t="shared" si="293"/>
        <v>-298669.59663996287</v>
      </c>
      <c r="BW2655" s="9"/>
      <c r="BX2655" s="9"/>
      <c r="BY2655" s="9"/>
      <c r="BZ2655" s="9"/>
      <c r="CA2655" s="21"/>
      <c r="CB2655" s="21"/>
      <c r="CC2655" s="21"/>
      <c r="CD2655" s="22"/>
      <c r="CE2655" s="9"/>
      <c r="CF2655" s="9"/>
      <c r="CG2655" s="9"/>
      <c r="CH2655" s="9"/>
      <c r="CI2655" s="9"/>
      <c r="CJ2655" s="9"/>
      <c r="CK2655" s="9"/>
      <c r="CL2655" s="9"/>
      <c r="CM2655" s="10"/>
      <c r="CN2655" s="4"/>
      <c r="CO2655" s="4"/>
      <c r="CP2655" s="4"/>
      <c r="CQ2655" s="4"/>
      <c r="CR2655" s="4"/>
      <c r="CS2655" s="4"/>
      <c r="CT2655" s="4"/>
      <c r="CU2655" s="4"/>
      <c r="CV2655" s="4"/>
      <c r="CW2655" s="4"/>
      <c r="CX2655" s="4"/>
      <c r="CY2655" s="4"/>
      <c r="CZ2655" s="4"/>
      <c r="DD2655" s="3"/>
      <c r="DE2655" s="4"/>
      <c r="DF2655" s="4"/>
      <c r="DG2655" s="4"/>
      <c r="DH2655" s="4"/>
      <c r="DI2655" s="4"/>
      <c r="DJ2655" s="4"/>
      <c r="DK2655" s="4"/>
      <c r="DL2655" s="4"/>
      <c r="DM2655" s="4"/>
      <c r="DN2655" s="4"/>
      <c r="DO2655" s="4"/>
      <c r="DP2655" s="4"/>
      <c r="DQ2655" s="4"/>
      <c r="DR2655" s="4"/>
      <c r="DS2655" s="4"/>
      <c r="DT2655" s="4"/>
      <c r="DU2655" s="4"/>
      <c r="DV2655" s="4"/>
      <c r="DW2655" s="4"/>
      <c r="DX2655" s="4"/>
      <c r="DY2655" s="4"/>
      <c r="DZ2655" s="4"/>
      <c r="EE2655" s="4"/>
      <c r="EF2655" s="4"/>
      <c r="EG2655" s="4"/>
      <c r="EH2655" s="4"/>
      <c r="EI2655" s="4"/>
      <c r="EJ2655" s="4"/>
      <c r="EK2655" s="4"/>
      <c r="EL2655" s="4"/>
      <c r="EM2655" s="4"/>
      <c r="EN2655" s="4"/>
      <c r="EO2655" s="4"/>
      <c r="EP2655" s="4"/>
      <c r="EQ2655" s="4"/>
      <c r="ER2655" s="4"/>
      <c r="ES2655" s="4"/>
      <c r="ET2655" s="4"/>
      <c r="EU2655" s="4"/>
      <c r="EV2655" s="4"/>
      <c r="EW2655" s="4"/>
      <c r="EX2655" s="4"/>
      <c r="EY2655" s="4"/>
      <c r="EZ2655" s="4"/>
    </row>
    <row r="2656" spans="1:156">
      <c r="A2656" s="8">
        <v>2651</v>
      </c>
      <c r="B2656" s="21">
        <v>2013</v>
      </c>
      <c r="C2656" s="21">
        <v>1957</v>
      </c>
      <c r="D2656" s="22">
        <v>143.02299429999999</v>
      </c>
      <c r="E2656" s="9">
        <v>-97481.648199999996</v>
      </c>
      <c r="F2656" s="9">
        <v>1926160.547</v>
      </c>
      <c r="G2656" s="9">
        <v>101672.62639999999</v>
      </c>
      <c r="H2656" s="9">
        <v>415448.4179</v>
      </c>
      <c r="I2656" s="9">
        <v>87325.745800000004</v>
      </c>
      <c r="J2656" s="9">
        <v>87990.049599999998</v>
      </c>
      <c r="K2656" s="9">
        <v>22096.970799999999</v>
      </c>
      <c r="L2656" s="9">
        <v>2693982.0641000001</v>
      </c>
      <c r="M2656" s="9">
        <f t="shared" si="287"/>
        <v>65893.078800000003</v>
      </c>
      <c r="N2656" s="26"/>
      <c r="O2656" s="26"/>
      <c r="P2656" s="26"/>
      <c r="Q2656" s="26"/>
      <c r="R2656" s="26"/>
      <c r="S2656" s="26"/>
      <c r="T2656" s="26"/>
      <c r="U2656" s="26"/>
      <c r="V2656" s="33">
        <f t="shared" si="288"/>
        <v>-97481.648199999996</v>
      </c>
      <c r="W2656" s="26"/>
      <c r="X2656" s="26"/>
      <c r="Y2656" s="26"/>
      <c r="Z2656" s="26"/>
      <c r="AA2656" s="26"/>
      <c r="AB2656" s="38">
        <v>2014</v>
      </c>
      <c r="AC2656" s="38">
        <v>1999</v>
      </c>
      <c r="AD2656" s="39">
        <v>160.9222432</v>
      </c>
      <c r="AE2656" s="33">
        <v>132821.38769999999</v>
      </c>
      <c r="AF2656" s="33">
        <v>1988604.2346999999</v>
      </c>
      <c r="AG2656" s="33">
        <v>106509.8227</v>
      </c>
      <c r="AH2656" s="33">
        <v>190468.79810000001</v>
      </c>
      <c r="AI2656" s="33">
        <v>80238.601299999995</v>
      </c>
      <c r="AJ2656" s="33">
        <v>520197.56280000001</v>
      </c>
      <c r="AK2656" s="33">
        <v>3148.9371000000001</v>
      </c>
      <c r="AL2656" s="33">
        <v>2750048.6946999999</v>
      </c>
      <c r="AM2656" s="33">
        <f t="shared" si="289"/>
        <v>517048.62570000003</v>
      </c>
      <c r="AN2656" s="33"/>
      <c r="AO2656" s="33"/>
      <c r="AP2656" s="33"/>
      <c r="AQ2656" s="33"/>
      <c r="AR2656" s="33"/>
      <c r="AS2656" s="33"/>
      <c r="AT2656" s="33"/>
      <c r="AU2656" s="33"/>
      <c r="AV2656" s="33">
        <f t="shared" si="290"/>
        <v>132821.38769999999</v>
      </c>
      <c r="AW2656" s="33"/>
      <c r="AX2656" s="33"/>
      <c r="AY2656" s="33"/>
      <c r="AZ2656" s="33"/>
      <c r="BA2656" s="38">
        <v>2651</v>
      </c>
      <c r="BB2656" s="38">
        <v>2015</v>
      </c>
      <c r="BC2656" s="38">
        <v>2000</v>
      </c>
      <c r="BD2656" s="39">
        <v>130.36176699999999</v>
      </c>
      <c r="BE2656" s="33">
        <f t="shared" si="291"/>
        <v>36315.512232594658</v>
      </c>
      <c r="BF2656" s="33">
        <v>2065870.5751</v>
      </c>
      <c r="BG2656" s="33">
        <v>106509.8227</v>
      </c>
      <c r="BH2656" s="33">
        <v>185883.6292</v>
      </c>
      <c r="BI2656" s="33">
        <v>76719.564632594702</v>
      </c>
      <c r="BJ2656" s="33">
        <v>378163.18280000001</v>
      </c>
      <c r="BK2656" s="33">
        <v>3744.5771</v>
      </c>
      <c r="BL2656" s="33">
        <v>2773086.6850999999</v>
      </c>
      <c r="BM2656" s="33">
        <f t="shared" si="292"/>
        <v>374418.60570000001</v>
      </c>
      <c r="BN2656" s="9"/>
      <c r="BO2656" s="9"/>
      <c r="BP2656" s="9"/>
      <c r="BQ2656" s="9"/>
      <c r="BR2656" s="9"/>
      <c r="BS2656" s="9"/>
      <c r="BT2656" s="9"/>
      <c r="BU2656" s="9"/>
      <c r="BV2656" s="33">
        <f t="shared" si="293"/>
        <v>36315.512232594658</v>
      </c>
      <c r="BW2656" s="9"/>
      <c r="BX2656" s="9"/>
      <c r="BY2656" s="9"/>
      <c r="BZ2656" s="9"/>
      <c r="CA2656" s="21"/>
      <c r="CB2656" s="21"/>
      <c r="CC2656" s="21"/>
      <c r="CD2656" s="22"/>
      <c r="CE2656" s="9"/>
      <c r="CF2656" s="9"/>
      <c r="CG2656" s="9"/>
      <c r="CH2656" s="9"/>
      <c r="CI2656" s="9"/>
      <c r="CJ2656" s="9"/>
      <c r="CK2656" s="9"/>
      <c r="CL2656" s="9"/>
      <c r="CM2656" s="10"/>
      <c r="CN2656" s="4"/>
      <c r="CO2656" s="4"/>
      <c r="CP2656" s="4"/>
      <c r="CQ2656" s="4"/>
      <c r="CR2656" s="4"/>
      <c r="CS2656" s="4"/>
      <c r="CT2656" s="4"/>
      <c r="CU2656" s="4"/>
      <c r="CV2656" s="4"/>
      <c r="CW2656" s="4"/>
      <c r="CX2656" s="4"/>
      <c r="CY2656" s="4"/>
      <c r="CZ2656" s="4"/>
      <c r="DD2656" s="3"/>
      <c r="DE2656" s="4"/>
      <c r="DF2656" s="4"/>
      <c r="DG2656" s="4"/>
      <c r="DH2656" s="4"/>
      <c r="DI2656" s="4"/>
      <c r="DJ2656" s="4"/>
      <c r="DK2656" s="4"/>
      <c r="DL2656" s="4"/>
      <c r="DM2656" s="4"/>
      <c r="DN2656" s="4"/>
      <c r="DO2656" s="4"/>
      <c r="DP2656" s="4"/>
      <c r="DQ2656" s="4"/>
      <c r="DR2656" s="4"/>
      <c r="DS2656" s="4"/>
      <c r="DT2656" s="4"/>
      <c r="DU2656" s="4"/>
      <c r="DV2656" s="4"/>
      <c r="DW2656" s="4"/>
      <c r="DX2656" s="4"/>
      <c r="DY2656" s="4"/>
      <c r="DZ2656" s="4"/>
      <c r="EE2656" s="4"/>
      <c r="EF2656" s="4"/>
      <c r="EG2656" s="4"/>
      <c r="EH2656" s="4"/>
      <c r="EI2656" s="4"/>
      <c r="EJ2656" s="4"/>
      <c r="EK2656" s="4"/>
      <c r="EL2656" s="4"/>
      <c r="EM2656" s="4"/>
      <c r="EN2656" s="4"/>
      <c r="EO2656" s="4"/>
      <c r="EP2656" s="4"/>
      <c r="EQ2656" s="4"/>
      <c r="ER2656" s="4"/>
      <c r="ES2656" s="4"/>
      <c r="ET2656" s="4"/>
      <c r="EU2656" s="4"/>
      <c r="EV2656" s="4"/>
      <c r="EW2656" s="4"/>
      <c r="EX2656" s="4"/>
      <c r="EY2656" s="4"/>
      <c r="EZ2656" s="4"/>
    </row>
    <row r="2657" spans="1:156">
      <c r="A2657" s="8">
        <v>2652</v>
      </c>
      <c r="B2657" s="21">
        <v>2013</v>
      </c>
      <c r="C2657" s="21">
        <v>1971</v>
      </c>
      <c r="D2657" s="22">
        <v>171.1430752</v>
      </c>
      <c r="E2657" s="9">
        <v>-24721.145</v>
      </c>
      <c r="F2657" s="9">
        <v>1960210.8063000001</v>
      </c>
      <c r="G2657" s="9">
        <v>101672.62639999999</v>
      </c>
      <c r="H2657" s="9">
        <v>415385.91450000001</v>
      </c>
      <c r="I2657" s="9">
        <v>87558.497700000007</v>
      </c>
      <c r="J2657" s="9">
        <v>108090.5658</v>
      </c>
      <c r="K2657" s="9">
        <v>9409.1676000000007</v>
      </c>
      <c r="L2657" s="9">
        <v>2688230.3881999999</v>
      </c>
      <c r="M2657" s="9">
        <f t="shared" si="287"/>
        <v>98681.398199999996</v>
      </c>
      <c r="N2657" s="26"/>
      <c r="O2657" s="26"/>
      <c r="P2657" s="26"/>
      <c r="Q2657" s="26"/>
      <c r="R2657" s="26"/>
      <c r="S2657" s="26"/>
      <c r="T2657" s="26"/>
      <c r="U2657" s="26"/>
      <c r="V2657" s="33">
        <f t="shared" si="288"/>
        <v>-24721.145</v>
      </c>
      <c r="W2657" s="26"/>
      <c r="X2657" s="26"/>
      <c r="Y2657" s="26"/>
      <c r="Z2657" s="26"/>
      <c r="AA2657" s="26"/>
      <c r="AB2657" s="38">
        <v>2014</v>
      </c>
      <c r="AC2657" s="38">
        <v>1944</v>
      </c>
      <c r="AD2657" s="39">
        <v>86.51293957</v>
      </c>
      <c r="AE2657" s="33">
        <v>-248884.03649999999</v>
      </c>
      <c r="AF2657" s="33">
        <v>2053588.2416000001</v>
      </c>
      <c r="AG2657" s="33">
        <v>106509.8227</v>
      </c>
      <c r="AH2657" s="33">
        <v>176916.76809999999</v>
      </c>
      <c r="AI2657" s="33">
        <v>131174.3941</v>
      </c>
      <c r="AJ2657" s="33">
        <v>75792.075500000006</v>
      </c>
      <c r="AK2657" s="33">
        <v>81803.139800000004</v>
      </c>
      <c r="AL2657" s="33">
        <v>2711062.1985999998</v>
      </c>
      <c r="AM2657" s="33">
        <f t="shared" si="289"/>
        <v>-6011.0642999999982</v>
      </c>
      <c r="AN2657" s="33"/>
      <c r="AO2657" s="33"/>
      <c r="AP2657" s="33"/>
      <c r="AQ2657" s="33"/>
      <c r="AR2657" s="33"/>
      <c r="AS2657" s="33"/>
      <c r="AT2657" s="33"/>
      <c r="AU2657" s="33"/>
      <c r="AV2657" s="33">
        <f t="shared" si="290"/>
        <v>-248884.03649999999</v>
      </c>
      <c r="AW2657" s="33"/>
      <c r="AX2657" s="33"/>
      <c r="AY2657" s="33"/>
      <c r="AZ2657" s="33"/>
      <c r="BA2657" s="38">
        <v>2652</v>
      </c>
      <c r="BB2657" s="38">
        <v>2015</v>
      </c>
      <c r="BC2657" s="38">
        <v>1945</v>
      </c>
      <c r="BD2657" s="39">
        <v>108.2331054</v>
      </c>
      <c r="BE2657" s="33">
        <f t="shared" si="291"/>
        <v>-275748.19095456786</v>
      </c>
      <c r="BF2657" s="33">
        <v>2084180.6111000001</v>
      </c>
      <c r="BG2657" s="33">
        <v>106509.8227</v>
      </c>
      <c r="BH2657" s="33">
        <v>175281.96739999999</v>
      </c>
      <c r="BI2657" s="33">
        <v>116566.29254543201</v>
      </c>
      <c r="BJ2657" s="33">
        <v>117558.24490000001</v>
      </c>
      <c r="BK2657" s="33">
        <v>107501.1079</v>
      </c>
      <c r="BL2657" s="33">
        <v>2768344.0216999999</v>
      </c>
      <c r="BM2657" s="33">
        <f t="shared" si="292"/>
        <v>10057.137000000002</v>
      </c>
      <c r="BN2657" s="9"/>
      <c r="BO2657" s="9"/>
      <c r="BP2657" s="9"/>
      <c r="BQ2657" s="9"/>
      <c r="BR2657" s="9"/>
      <c r="BS2657" s="9"/>
      <c r="BT2657" s="9"/>
      <c r="BU2657" s="9"/>
      <c r="BV2657" s="33">
        <f t="shared" si="293"/>
        <v>-275748.19095456786</v>
      </c>
      <c r="BW2657" s="9"/>
      <c r="BX2657" s="9"/>
      <c r="BY2657" s="9"/>
      <c r="BZ2657" s="9"/>
      <c r="CA2657" s="21"/>
      <c r="CB2657" s="21"/>
      <c r="CC2657" s="21"/>
      <c r="CD2657" s="22"/>
      <c r="CE2657" s="9"/>
      <c r="CF2657" s="9"/>
      <c r="CG2657" s="9"/>
      <c r="CH2657" s="9"/>
      <c r="CI2657" s="9"/>
      <c r="CJ2657" s="9"/>
      <c r="CK2657" s="9"/>
      <c r="CL2657" s="9"/>
      <c r="CM2657" s="10"/>
      <c r="CN2657" s="4"/>
      <c r="CO2657" s="4"/>
      <c r="CP2657" s="4"/>
      <c r="CQ2657" s="4"/>
      <c r="CR2657" s="4"/>
      <c r="CS2657" s="4"/>
      <c r="CT2657" s="4"/>
      <c r="CU2657" s="4"/>
      <c r="CV2657" s="4"/>
      <c r="CW2657" s="4"/>
      <c r="CX2657" s="4"/>
      <c r="CY2657" s="4"/>
      <c r="CZ2657" s="4"/>
      <c r="DD2657" s="3"/>
      <c r="DE2657" s="4"/>
      <c r="DF2657" s="4"/>
      <c r="DG2657" s="4"/>
      <c r="DH2657" s="4"/>
      <c r="DI2657" s="4"/>
      <c r="DJ2657" s="4"/>
      <c r="DK2657" s="4"/>
      <c r="DL2657" s="4"/>
      <c r="DM2657" s="4"/>
      <c r="DN2657" s="4"/>
      <c r="DO2657" s="4"/>
      <c r="DP2657" s="4"/>
      <c r="DQ2657" s="4"/>
      <c r="DR2657" s="4"/>
      <c r="DS2657" s="4"/>
      <c r="DT2657" s="4"/>
      <c r="DU2657" s="4"/>
      <c r="DV2657" s="4"/>
      <c r="DW2657" s="4"/>
      <c r="DX2657" s="4"/>
      <c r="DY2657" s="4"/>
      <c r="DZ2657" s="4"/>
      <c r="EE2657" s="4"/>
      <c r="EF2657" s="4"/>
      <c r="EG2657" s="4"/>
      <c r="EH2657" s="4"/>
      <c r="EI2657" s="4"/>
      <c r="EJ2657" s="4"/>
      <c r="EK2657" s="4"/>
      <c r="EL2657" s="4"/>
      <c r="EM2657" s="4"/>
      <c r="EN2657" s="4"/>
      <c r="EO2657" s="4"/>
      <c r="EP2657" s="4"/>
      <c r="EQ2657" s="4"/>
      <c r="ER2657" s="4"/>
      <c r="ES2657" s="4"/>
      <c r="ET2657" s="4"/>
      <c r="EU2657" s="4"/>
      <c r="EV2657" s="4"/>
      <c r="EW2657" s="4"/>
      <c r="EX2657" s="4"/>
      <c r="EY2657" s="4"/>
      <c r="EZ2657" s="4"/>
    </row>
    <row r="2658" spans="1:156">
      <c r="A2658" s="8">
        <v>2653</v>
      </c>
      <c r="B2658" s="21">
        <v>2013</v>
      </c>
      <c r="C2658" s="21">
        <v>1954</v>
      </c>
      <c r="D2658" s="22">
        <v>155.51180840000001</v>
      </c>
      <c r="E2658" s="9">
        <v>-70828.265799999994</v>
      </c>
      <c r="F2658" s="9">
        <v>1962749.1880000001</v>
      </c>
      <c r="G2658" s="9">
        <v>101672.62639999999</v>
      </c>
      <c r="H2658" s="9">
        <v>416517.25579999998</v>
      </c>
      <c r="I2658" s="9">
        <v>83345.574399999998</v>
      </c>
      <c r="J2658" s="9">
        <v>51696.537199999999</v>
      </c>
      <c r="K2658" s="9">
        <v>4612.7316000000001</v>
      </c>
      <c r="L2658" s="9">
        <v>2682196.7159000002</v>
      </c>
      <c r="M2658" s="9">
        <f t="shared" si="287"/>
        <v>47083.8056</v>
      </c>
      <c r="N2658" s="26"/>
      <c r="O2658" s="26"/>
      <c r="P2658" s="26"/>
      <c r="Q2658" s="26"/>
      <c r="R2658" s="26"/>
      <c r="S2658" s="26"/>
      <c r="T2658" s="26"/>
      <c r="U2658" s="26"/>
      <c r="V2658" s="33">
        <f t="shared" si="288"/>
        <v>-70828.265799999994</v>
      </c>
      <c r="W2658" s="26"/>
      <c r="X2658" s="26"/>
      <c r="Y2658" s="26"/>
      <c r="Z2658" s="26"/>
      <c r="AA2658" s="26"/>
      <c r="AB2658" s="38">
        <v>2014</v>
      </c>
      <c r="AC2658" s="38">
        <v>1961</v>
      </c>
      <c r="AD2658" s="39">
        <v>139.37192200000001</v>
      </c>
      <c r="AE2658" s="33">
        <v>28901.749800000001</v>
      </c>
      <c r="AF2658" s="33">
        <v>2043143.2372000001</v>
      </c>
      <c r="AG2658" s="33">
        <v>106509.8227</v>
      </c>
      <c r="AH2658" s="33">
        <v>190013.11470000001</v>
      </c>
      <c r="AI2658" s="33">
        <v>81951.303599999999</v>
      </c>
      <c r="AJ2658" s="33">
        <v>344900.3726</v>
      </c>
      <c r="AK2658" s="33">
        <v>15971.0131</v>
      </c>
      <c r="AL2658" s="33">
        <v>2721645.0879000002</v>
      </c>
      <c r="AM2658" s="33">
        <f t="shared" si="289"/>
        <v>328929.35950000002</v>
      </c>
      <c r="AN2658" s="33"/>
      <c r="AO2658" s="33"/>
      <c r="AP2658" s="33"/>
      <c r="AQ2658" s="33"/>
      <c r="AR2658" s="33"/>
      <c r="AS2658" s="33"/>
      <c r="AT2658" s="33"/>
      <c r="AU2658" s="33"/>
      <c r="AV2658" s="33">
        <f t="shared" si="290"/>
        <v>28901.749800000001</v>
      </c>
      <c r="AW2658" s="33"/>
      <c r="AX2658" s="33"/>
      <c r="AY2658" s="33"/>
      <c r="AZ2658" s="33"/>
      <c r="BA2658" s="38">
        <v>2653</v>
      </c>
      <c r="BB2658" s="38">
        <v>2015</v>
      </c>
      <c r="BC2658" s="38">
        <v>1962</v>
      </c>
      <c r="BD2658" s="39">
        <v>126.2553453</v>
      </c>
      <c r="BE2658" s="33">
        <f t="shared" si="291"/>
        <v>-86695.507406073157</v>
      </c>
      <c r="BF2658" s="33">
        <v>2016071.7753000001</v>
      </c>
      <c r="BG2658" s="33">
        <v>106509.8227</v>
      </c>
      <c r="BH2658" s="33">
        <v>180939.5711</v>
      </c>
      <c r="BI2658" s="33">
        <v>95301.985293927093</v>
      </c>
      <c r="BJ2658" s="33">
        <v>332714.41859999998</v>
      </c>
      <c r="BK2658" s="33">
        <v>21274.608700000001</v>
      </c>
      <c r="BL2658" s="33">
        <v>2796958.4717000001</v>
      </c>
      <c r="BM2658" s="33">
        <f t="shared" si="292"/>
        <v>311439.80989999999</v>
      </c>
      <c r="BN2658" s="9"/>
      <c r="BO2658" s="9"/>
      <c r="BP2658" s="9"/>
      <c r="BQ2658" s="9"/>
      <c r="BR2658" s="9"/>
      <c r="BS2658" s="9"/>
      <c r="BT2658" s="9"/>
      <c r="BU2658" s="9"/>
      <c r="BV2658" s="33">
        <f t="shared" si="293"/>
        <v>-86695.507406073157</v>
      </c>
      <c r="BW2658" s="9"/>
      <c r="BX2658" s="9"/>
      <c r="BY2658" s="9"/>
      <c r="BZ2658" s="9"/>
      <c r="CA2658" s="21"/>
      <c r="CB2658" s="21"/>
      <c r="CC2658" s="21"/>
      <c r="CD2658" s="22"/>
      <c r="CE2658" s="9"/>
      <c r="CF2658" s="9"/>
      <c r="CG2658" s="9"/>
      <c r="CH2658" s="9"/>
      <c r="CI2658" s="9"/>
      <c r="CJ2658" s="9"/>
      <c r="CK2658" s="9"/>
      <c r="CL2658" s="9"/>
      <c r="CM2658" s="10"/>
      <c r="CN2658" s="4"/>
      <c r="CO2658" s="4"/>
      <c r="CP2658" s="4"/>
      <c r="CQ2658" s="4"/>
      <c r="CR2658" s="4"/>
      <c r="CS2658" s="4"/>
      <c r="CT2658" s="4"/>
      <c r="CU2658" s="4"/>
      <c r="CV2658" s="4"/>
      <c r="CW2658" s="4"/>
      <c r="CX2658" s="4"/>
      <c r="CY2658" s="4"/>
      <c r="CZ2658" s="4"/>
      <c r="DD2658" s="3"/>
      <c r="DE2658" s="4"/>
      <c r="DF2658" s="4"/>
      <c r="DG2658" s="4"/>
      <c r="DH2658" s="4"/>
      <c r="DI2658" s="4"/>
      <c r="DJ2658" s="4"/>
      <c r="DK2658" s="4"/>
      <c r="DL2658" s="4"/>
      <c r="DM2658" s="4"/>
      <c r="DN2658" s="4"/>
      <c r="DO2658" s="4"/>
      <c r="DP2658" s="4"/>
      <c r="DQ2658" s="4"/>
      <c r="DR2658" s="4"/>
      <c r="DS2658" s="4"/>
      <c r="DT2658" s="4"/>
      <c r="DU2658" s="4"/>
      <c r="DV2658" s="4"/>
      <c r="DW2658" s="4"/>
      <c r="DX2658" s="4"/>
      <c r="DY2658" s="4"/>
      <c r="DZ2658" s="4"/>
      <c r="EE2658" s="4"/>
      <c r="EF2658" s="4"/>
      <c r="EG2658" s="4"/>
      <c r="EH2658" s="4"/>
      <c r="EI2658" s="4"/>
      <c r="EJ2658" s="4"/>
      <c r="EK2658" s="4"/>
      <c r="EL2658" s="4"/>
      <c r="EM2658" s="4"/>
      <c r="EN2658" s="4"/>
      <c r="EO2658" s="4"/>
      <c r="EP2658" s="4"/>
      <c r="EQ2658" s="4"/>
      <c r="ER2658" s="4"/>
      <c r="ES2658" s="4"/>
      <c r="ET2658" s="4"/>
      <c r="EU2658" s="4"/>
      <c r="EV2658" s="4"/>
      <c r="EW2658" s="4"/>
      <c r="EX2658" s="4"/>
      <c r="EY2658" s="4"/>
      <c r="EZ2658" s="4"/>
    </row>
    <row r="2659" spans="1:156">
      <c r="A2659" s="8">
        <v>2654</v>
      </c>
      <c r="B2659" s="21">
        <v>2013</v>
      </c>
      <c r="C2659" s="21">
        <v>1985</v>
      </c>
      <c r="D2659" s="22">
        <v>118.7752141</v>
      </c>
      <c r="E2659" s="9">
        <v>-30817.555499999999</v>
      </c>
      <c r="F2659" s="9">
        <v>1957682.0358</v>
      </c>
      <c r="G2659" s="9">
        <v>101672.62639999999</v>
      </c>
      <c r="H2659" s="9">
        <v>416004.77380000002</v>
      </c>
      <c r="I2659" s="9">
        <v>85253.970499999996</v>
      </c>
      <c r="J2659" s="9">
        <v>98769.912100000001</v>
      </c>
      <c r="K2659" s="9">
        <v>3138.0212999999999</v>
      </c>
      <c r="L2659" s="9">
        <v>2687062.8530000001</v>
      </c>
      <c r="M2659" s="9">
        <f t="shared" si="287"/>
        <v>95631.890800000008</v>
      </c>
      <c r="N2659" s="26"/>
      <c r="O2659" s="26"/>
      <c r="P2659" s="26"/>
      <c r="Q2659" s="26"/>
      <c r="R2659" s="26"/>
      <c r="S2659" s="26"/>
      <c r="T2659" s="26"/>
      <c r="U2659" s="26"/>
      <c r="V2659" s="33">
        <f t="shared" si="288"/>
        <v>-30817.555499999999</v>
      </c>
      <c r="W2659" s="26"/>
      <c r="X2659" s="26"/>
      <c r="Y2659" s="26"/>
      <c r="Z2659" s="26"/>
      <c r="AA2659" s="26"/>
      <c r="AB2659" s="38">
        <v>2014</v>
      </c>
      <c r="AC2659" s="38">
        <v>1996</v>
      </c>
      <c r="AD2659" s="39">
        <v>184.8110351</v>
      </c>
      <c r="AE2659" s="33">
        <v>351108.84289999999</v>
      </c>
      <c r="AF2659" s="33">
        <v>2063151.6325000001</v>
      </c>
      <c r="AG2659" s="33">
        <v>106509.8227</v>
      </c>
      <c r="AH2659" s="33">
        <v>191181.3694</v>
      </c>
      <c r="AI2659" s="33">
        <v>77560.376099999994</v>
      </c>
      <c r="AJ2659" s="33">
        <v>673414.81530000002</v>
      </c>
      <c r="AK2659" s="33">
        <v>4480.5735000000004</v>
      </c>
      <c r="AL2659" s="33">
        <v>2756228.5997000001</v>
      </c>
      <c r="AM2659" s="33">
        <f t="shared" si="289"/>
        <v>668934.24179999996</v>
      </c>
      <c r="AN2659" s="33"/>
      <c r="AO2659" s="33"/>
      <c r="AP2659" s="33"/>
      <c r="AQ2659" s="33"/>
      <c r="AR2659" s="33"/>
      <c r="AS2659" s="33"/>
      <c r="AT2659" s="33"/>
      <c r="AU2659" s="33"/>
      <c r="AV2659" s="33">
        <f t="shared" si="290"/>
        <v>351108.84289999999</v>
      </c>
      <c r="AW2659" s="33"/>
      <c r="AX2659" s="33"/>
      <c r="AY2659" s="33"/>
      <c r="AZ2659" s="33"/>
      <c r="BA2659" s="38">
        <v>2654</v>
      </c>
      <c r="BB2659" s="38">
        <v>2015</v>
      </c>
      <c r="BC2659" s="38">
        <v>1997</v>
      </c>
      <c r="BD2659" s="39">
        <v>193.73167799999999</v>
      </c>
      <c r="BE2659" s="33">
        <f t="shared" si="291"/>
        <v>158787.69851633487</v>
      </c>
      <c r="BF2659" s="33">
        <v>2085857.6762999999</v>
      </c>
      <c r="BG2659" s="33">
        <v>106509.8227</v>
      </c>
      <c r="BH2659" s="33">
        <v>186466.8173</v>
      </c>
      <c r="BI2659" s="33">
        <v>74527.631316334693</v>
      </c>
      <c r="BJ2659" s="33">
        <v>512216.54430000001</v>
      </c>
      <c r="BK2659" s="33">
        <v>1341.7738999999999</v>
      </c>
      <c r="BL2659" s="33">
        <v>2805449.0194999999</v>
      </c>
      <c r="BM2659" s="33">
        <f t="shared" si="292"/>
        <v>510874.77040000004</v>
      </c>
      <c r="BN2659" s="9"/>
      <c r="BO2659" s="9"/>
      <c r="BP2659" s="9"/>
      <c r="BQ2659" s="9"/>
      <c r="BR2659" s="9"/>
      <c r="BS2659" s="9"/>
      <c r="BT2659" s="9"/>
      <c r="BU2659" s="9"/>
      <c r="BV2659" s="33">
        <f t="shared" si="293"/>
        <v>158787.69851633487</v>
      </c>
      <c r="BW2659" s="9"/>
      <c r="BX2659" s="9"/>
      <c r="BY2659" s="9"/>
      <c r="BZ2659" s="9"/>
      <c r="CA2659" s="21"/>
      <c r="CB2659" s="21"/>
      <c r="CC2659" s="21"/>
      <c r="CD2659" s="22"/>
      <c r="CE2659" s="9"/>
      <c r="CF2659" s="9"/>
      <c r="CG2659" s="9"/>
      <c r="CH2659" s="9"/>
      <c r="CI2659" s="9"/>
      <c r="CJ2659" s="9"/>
      <c r="CK2659" s="9"/>
      <c r="CL2659" s="9"/>
      <c r="CM2659" s="10"/>
      <c r="CN2659" s="4"/>
      <c r="CO2659" s="4"/>
      <c r="CP2659" s="4"/>
      <c r="CQ2659" s="4"/>
      <c r="CR2659" s="4"/>
      <c r="CS2659" s="4"/>
      <c r="CT2659" s="4"/>
      <c r="CU2659" s="4"/>
      <c r="CV2659" s="4"/>
      <c r="CW2659" s="4"/>
      <c r="CX2659" s="4"/>
      <c r="CY2659" s="4"/>
      <c r="CZ2659" s="4"/>
      <c r="DD2659" s="3"/>
      <c r="DE2659" s="4"/>
      <c r="DF2659" s="4"/>
      <c r="DG2659" s="4"/>
      <c r="DH2659" s="4"/>
      <c r="DI2659" s="4"/>
      <c r="DJ2659" s="4"/>
      <c r="DK2659" s="4"/>
      <c r="DL2659" s="4"/>
      <c r="DM2659" s="4"/>
      <c r="DN2659" s="4"/>
      <c r="DO2659" s="4"/>
      <c r="DP2659" s="4"/>
      <c r="DQ2659" s="4"/>
      <c r="DR2659" s="4"/>
      <c r="DS2659" s="4"/>
      <c r="DT2659" s="4"/>
      <c r="DU2659" s="4"/>
      <c r="DV2659" s="4"/>
      <c r="DW2659" s="4"/>
      <c r="DX2659" s="4"/>
      <c r="DY2659" s="4"/>
      <c r="DZ2659" s="4"/>
      <c r="EE2659" s="4"/>
      <c r="EF2659" s="4"/>
      <c r="EG2659" s="4"/>
      <c r="EH2659" s="4"/>
      <c r="EI2659" s="4"/>
      <c r="EJ2659" s="4"/>
      <c r="EK2659" s="4"/>
      <c r="EL2659" s="4"/>
      <c r="EM2659" s="4"/>
      <c r="EN2659" s="4"/>
      <c r="EO2659" s="4"/>
      <c r="EP2659" s="4"/>
      <c r="EQ2659" s="4"/>
      <c r="ER2659" s="4"/>
      <c r="ES2659" s="4"/>
      <c r="ET2659" s="4"/>
      <c r="EU2659" s="4"/>
      <c r="EV2659" s="4"/>
      <c r="EW2659" s="4"/>
      <c r="EX2659" s="4"/>
      <c r="EY2659" s="4"/>
      <c r="EZ2659" s="4"/>
    </row>
    <row r="2660" spans="1:156">
      <c r="A2660" s="8">
        <v>2655</v>
      </c>
      <c r="B2660" s="21">
        <v>2013</v>
      </c>
      <c r="C2660" s="21">
        <v>1966</v>
      </c>
      <c r="D2660" s="22">
        <v>120.1563148</v>
      </c>
      <c r="E2660" s="9">
        <v>-93265.587799999994</v>
      </c>
      <c r="F2660" s="9">
        <v>1928026.2799</v>
      </c>
      <c r="G2660" s="9">
        <v>101672.62639999999</v>
      </c>
      <c r="H2660" s="9">
        <v>415412.33539999998</v>
      </c>
      <c r="I2660" s="9">
        <v>87460.110700000005</v>
      </c>
      <c r="J2660" s="9">
        <v>62081.953800000003</v>
      </c>
      <c r="K2660" s="9">
        <v>4772.9920000000002</v>
      </c>
      <c r="L2660" s="9">
        <v>2683145.9021000001</v>
      </c>
      <c r="M2660" s="9">
        <f t="shared" si="287"/>
        <v>57308.961800000005</v>
      </c>
      <c r="N2660" s="26"/>
      <c r="O2660" s="26"/>
      <c r="P2660" s="26"/>
      <c r="Q2660" s="26"/>
      <c r="R2660" s="26"/>
      <c r="S2660" s="26"/>
      <c r="T2660" s="26"/>
      <c r="U2660" s="26"/>
      <c r="V2660" s="33">
        <f t="shared" si="288"/>
        <v>-93265.587799999994</v>
      </c>
      <c r="W2660" s="26"/>
      <c r="X2660" s="26"/>
      <c r="Y2660" s="26"/>
      <c r="Z2660" s="26"/>
      <c r="AA2660" s="26"/>
      <c r="AB2660" s="38">
        <v>2014</v>
      </c>
      <c r="AC2660" s="38">
        <v>1976</v>
      </c>
      <c r="AD2660" s="39">
        <v>172.14116780000001</v>
      </c>
      <c r="AE2660" s="33">
        <v>190114.2016</v>
      </c>
      <c r="AF2660" s="33">
        <v>2007466.8136</v>
      </c>
      <c r="AG2660" s="33">
        <v>106509.8227</v>
      </c>
      <c r="AH2660" s="33">
        <v>193063.91399999999</v>
      </c>
      <c r="AI2660" s="33">
        <v>70484.7647</v>
      </c>
      <c r="AJ2660" s="33">
        <v>560578.19350000005</v>
      </c>
      <c r="AK2660" s="33">
        <v>0</v>
      </c>
      <c r="AL2660" s="33">
        <v>2747989.3069000002</v>
      </c>
      <c r="AM2660" s="33">
        <f t="shared" si="289"/>
        <v>560578.19350000005</v>
      </c>
      <c r="AN2660" s="33"/>
      <c r="AO2660" s="33"/>
      <c r="AP2660" s="33"/>
      <c r="AQ2660" s="33"/>
      <c r="AR2660" s="33"/>
      <c r="AS2660" s="33"/>
      <c r="AT2660" s="33"/>
      <c r="AU2660" s="33"/>
      <c r="AV2660" s="33">
        <f t="shared" si="290"/>
        <v>190114.2016</v>
      </c>
      <c r="AW2660" s="33"/>
      <c r="AX2660" s="33"/>
      <c r="AY2660" s="33"/>
      <c r="AZ2660" s="33"/>
      <c r="BA2660" s="38">
        <v>2655</v>
      </c>
      <c r="BB2660" s="38">
        <v>2015</v>
      </c>
      <c r="BC2660" s="38">
        <v>1977</v>
      </c>
      <c r="BD2660" s="39">
        <v>78.848646959999996</v>
      </c>
      <c r="BE2660" s="33">
        <f t="shared" si="291"/>
        <v>-334787.53862343542</v>
      </c>
      <c r="BF2660" s="33">
        <v>2056450.2061999999</v>
      </c>
      <c r="BG2660" s="33">
        <v>106509.8227</v>
      </c>
      <c r="BH2660" s="33">
        <v>168646.21799999999</v>
      </c>
      <c r="BI2660" s="33">
        <v>141506.995476565</v>
      </c>
      <c r="BJ2660" s="33">
        <v>87529.851999999999</v>
      </c>
      <c r="BK2660" s="33">
        <v>112837.7579</v>
      </c>
      <c r="BL2660" s="33">
        <v>2782592.8750999998</v>
      </c>
      <c r="BM2660" s="33">
        <f t="shared" si="292"/>
        <v>-25307.905899999998</v>
      </c>
      <c r="BN2660" s="9"/>
      <c r="BO2660" s="9"/>
      <c r="BP2660" s="9"/>
      <c r="BQ2660" s="9"/>
      <c r="BR2660" s="9"/>
      <c r="BS2660" s="9"/>
      <c r="BT2660" s="9"/>
      <c r="BU2660" s="9"/>
      <c r="BV2660" s="33">
        <f t="shared" si="293"/>
        <v>-334787.53862343542</v>
      </c>
      <c r="BW2660" s="9"/>
      <c r="BX2660" s="9"/>
      <c r="BY2660" s="9"/>
      <c r="BZ2660" s="9"/>
      <c r="CA2660" s="21"/>
      <c r="CB2660" s="21"/>
      <c r="CC2660" s="21"/>
      <c r="CD2660" s="22"/>
      <c r="CE2660" s="9"/>
      <c r="CF2660" s="9"/>
      <c r="CG2660" s="9"/>
      <c r="CH2660" s="9"/>
      <c r="CI2660" s="9"/>
      <c r="CJ2660" s="9"/>
      <c r="CK2660" s="9"/>
      <c r="CL2660" s="9"/>
      <c r="CM2660" s="10"/>
      <c r="CN2660" s="4"/>
      <c r="CO2660" s="4"/>
      <c r="CP2660" s="4"/>
      <c r="CQ2660" s="4"/>
      <c r="CR2660" s="4"/>
      <c r="CS2660" s="4"/>
      <c r="CT2660" s="4"/>
      <c r="CU2660" s="4"/>
      <c r="CV2660" s="4"/>
      <c r="CW2660" s="4"/>
      <c r="CX2660" s="4"/>
      <c r="CY2660" s="4"/>
      <c r="CZ2660" s="4"/>
      <c r="DD2660" s="3"/>
      <c r="DE2660" s="4"/>
      <c r="DF2660" s="4"/>
      <c r="DG2660" s="4"/>
      <c r="DH2660" s="4"/>
      <c r="DI2660" s="4"/>
      <c r="DJ2660" s="4"/>
      <c r="DK2660" s="4"/>
      <c r="DL2660" s="4"/>
      <c r="DM2660" s="4"/>
      <c r="DN2660" s="4"/>
      <c r="DO2660" s="4"/>
      <c r="DP2660" s="4"/>
      <c r="DQ2660" s="4"/>
      <c r="DR2660" s="4"/>
      <c r="DS2660" s="4"/>
      <c r="DT2660" s="4"/>
      <c r="DU2660" s="4"/>
      <c r="DV2660" s="4"/>
      <c r="DW2660" s="4"/>
      <c r="DX2660" s="4"/>
      <c r="DY2660" s="4"/>
      <c r="DZ2660" s="4"/>
      <c r="EE2660" s="4"/>
      <c r="EF2660" s="4"/>
      <c r="EG2660" s="4"/>
      <c r="EH2660" s="4"/>
      <c r="EI2660" s="4"/>
      <c r="EJ2660" s="4"/>
      <c r="EK2660" s="4"/>
      <c r="EL2660" s="4"/>
      <c r="EM2660" s="4"/>
      <c r="EN2660" s="4"/>
      <c r="EO2660" s="4"/>
      <c r="EP2660" s="4"/>
      <c r="EQ2660" s="4"/>
      <c r="ER2660" s="4"/>
      <c r="ES2660" s="4"/>
      <c r="ET2660" s="4"/>
      <c r="EU2660" s="4"/>
      <c r="EV2660" s="4"/>
      <c r="EW2660" s="4"/>
      <c r="EX2660" s="4"/>
      <c r="EY2660" s="4"/>
      <c r="EZ2660" s="4"/>
    </row>
    <row r="2661" spans="1:156">
      <c r="A2661" s="8">
        <v>2656</v>
      </c>
      <c r="B2661" s="21">
        <v>2013</v>
      </c>
      <c r="C2661" s="21">
        <v>1983</v>
      </c>
      <c r="D2661" s="22">
        <v>158.51116959999999</v>
      </c>
      <c r="E2661" s="9">
        <v>-58563.482499999998</v>
      </c>
      <c r="F2661" s="9">
        <v>1911625.0696</v>
      </c>
      <c r="G2661" s="9">
        <v>101672.62639999999</v>
      </c>
      <c r="H2661" s="9">
        <v>415862.94010000001</v>
      </c>
      <c r="I2661" s="9">
        <v>85782.1351</v>
      </c>
      <c r="J2661" s="9">
        <v>114490.8651</v>
      </c>
      <c r="K2661" s="9">
        <v>417.23590000000002</v>
      </c>
      <c r="L2661" s="9">
        <v>2687579.8829999999</v>
      </c>
      <c r="M2661" s="9">
        <f t="shared" si="287"/>
        <v>114073.6292</v>
      </c>
      <c r="N2661" s="26"/>
      <c r="O2661" s="26"/>
      <c r="P2661" s="26"/>
      <c r="Q2661" s="26"/>
      <c r="R2661" s="26"/>
      <c r="S2661" s="26"/>
      <c r="T2661" s="26"/>
      <c r="U2661" s="26"/>
      <c r="V2661" s="33">
        <f t="shared" si="288"/>
        <v>-58563.482499999998</v>
      </c>
      <c r="W2661" s="26"/>
      <c r="X2661" s="26"/>
      <c r="Y2661" s="26"/>
      <c r="Z2661" s="26"/>
      <c r="AA2661" s="26"/>
      <c r="AB2661" s="38">
        <v>2014</v>
      </c>
      <c r="AC2661" s="38">
        <v>1988</v>
      </c>
      <c r="AD2661" s="39">
        <v>96.405491260000005</v>
      </c>
      <c r="AE2661" s="33">
        <v>-237197.5441</v>
      </c>
      <c r="AF2661" s="33">
        <v>2049475.0911000001</v>
      </c>
      <c r="AG2661" s="33">
        <v>106509.8227</v>
      </c>
      <c r="AH2661" s="33">
        <v>177153.4509</v>
      </c>
      <c r="AI2661" s="33">
        <v>130284.8132</v>
      </c>
      <c r="AJ2661" s="33">
        <v>134312.98670000001</v>
      </c>
      <c r="AK2661" s="33">
        <v>125132.099</v>
      </c>
      <c r="AL2661" s="33">
        <v>2709801.6096000001</v>
      </c>
      <c r="AM2661" s="33">
        <f t="shared" si="289"/>
        <v>9180.8877000000066</v>
      </c>
      <c r="AN2661" s="33"/>
      <c r="AO2661" s="33"/>
      <c r="AP2661" s="33"/>
      <c r="AQ2661" s="33"/>
      <c r="AR2661" s="33"/>
      <c r="AS2661" s="33"/>
      <c r="AT2661" s="33"/>
      <c r="AU2661" s="33"/>
      <c r="AV2661" s="33">
        <f t="shared" si="290"/>
        <v>-237197.5441</v>
      </c>
      <c r="AW2661" s="33"/>
      <c r="AX2661" s="33"/>
      <c r="AY2661" s="33"/>
      <c r="AZ2661" s="33"/>
      <c r="BA2661" s="38">
        <v>2656</v>
      </c>
      <c r="BB2661" s="38">
        <v>2015</v>
      </c>
      <c r="BC2661" s="38">
        <v>1989</v>
      </c>
      <c r="BD2661" s="39">
        <v>120.8120722</v>
      </c>
      <c r="BE2661" s="33">
        <f t="shared" si="291"/>
        <v>-159292.44074293412</v>
      </c>
      <c r="BF2661" s="33">
        <v>2112947.5649999999</v>
      </c>
      <c r="BG2661" s="33">
        <v>106509.8227</v>
      </c>
      <c r="BH2661" s="33">
        <v>178794.69680000001</v>
      </c>
      <c r="BI2661" s="33">
        <v>103363.572557066</v>
      </c>
      <c r="BJ2661" s="33">
        <v>204679.2678</v>
      </c>
      <c r="BK2661" s="33">
        <v>85503.920700000002</v>
      </c>
      <c r="BL2661" s="33">
        <v>2780083.4449</v>
      </c>
      <c r="BM2661" s="33">
        <f t="shared" si="292"/>
        <v>119175.3471</v>
      </c>
      <c r="BN2661" s="9"/>
      <c r="BO2661" s="9"/>
      <c r="BP2661" s="9"/>
      <c r="BQ2661" s="9"/>
      <c r="BR2661" s="9"/>
      <c r="BS2661" s="9"/>
      <c r="BT2661" s="9"/>
      <c r="BU2661" s="9"/>
      <c r="BV2661" s="33">
        <f t="shared" si="293"/>
        <v>-159292.44074293412</v>
      </c>
      <c r="BW2661" s="9"/>
      <c r="BX2661" s="9"/>
      <c r="BY2661" s="9"/>
      <c r="BZ2661" s="9"/>
      <c r="CA2661" s="21"/>
      <c r="CB2661" s="21"/>
      <c r="CC2661" s="21"/>
      <c r="CD2661" s="22"/>
      <c r="CE2661" s="9"/>
      <c r="CF2661" s="9"/>
      <c r="CG2661" s="9"/>
      <c r="CH2661" s="9"/>
      <c r="CI2661" s="9"/>
      <c r="CJ2661" s="9"/>
      <c r="CK2661" s="9"/>
      <c r="CL2661" s="9"/>
      <c r="CM2661" s="10"/>
      <c r="CN2661" s="4"/>
      <c r="CO2661" s="4"/>
      <c r="CP2661" s="4"/>
      <c r="CQ2661" s="4"/>
      <c r="CR2661" s="4"/>
      <c r="CS2661" s="4"/>
      <c r="CT2661" s="4"/>
      <c r="CU2661" s="4"/>
      <c r="CV2661" s="4"/>
      <c r="CW2661" s="4"/>
      <c r="CX2661" s="4"/>
      <c r="CY2661" s="4"/>
      <c r="CZ2661" s="4"/>
      <c r="DD2661" s="3"/>
      <c r="DE2661" s="4"/>
      <c r="DF2661" s="4"/>
      <c r="DG2661" s="4"/>
      <c r="DH2661" s="4"/>
      <c r="DI2661" s="4"/>
      <c r="DJ2661" s="4"/>
      <c r="DK2661" s="4"/>
      <c r="DL2661" s="4"/>
      <c r="DM2661" s="4"/>
      <c r="DN2661" s="4"/>
      <c r="DO2661" s="4"/>
      <c r="DP2661" s="4"/>
      <c r="DQ2661" s="4"/>
      <c r="DR2661" s="4"/>
      <c r="DS2661" s="4"/>
      <c r="DT2661" s="4"/>
      <c r="DU2661" s="4"/>
      <c r="DV2661" s="4"/>
      <c r="DW2661" s="4"/>
      <c r="DX2661" s="4"/>
      <c r="DY2661" s="4"/>
      <c r="DZ2661" s="4"/>
      <c r="EE2661" s="4"/>
      <c r="EF2661" s="4"/>
      <c r="EG2661" s="4"/>
      <c r="EH2661" s="4"/>
      <c r="EI2661" s="4"/>
      <c r="EJ2661" s="4"/>
      <c r="EK2661" s="4"/>
      <c r="EL2661" s="4"/>
      <c r="EM2661" s="4"/>
      <c r="EN2661" s="4"/>
      <c r="EO2661" s="4"/>
      <c r="EP2661" s="4"/>
      <c r="EQ2661" s="4"/>
      <c r="ER2661" s="4"/>
      <c r="ES2661" s="4"/>
      <c r="ET2661" s="4"/>
      <c r="EU2661" s="4"/>
      <c r="EV2661" s="4"/>
      <c r="EW2661" s="4"/>
      <c r="EX2661" s="4"/>
      <c r="EY2661" s="4"/>
      <c r="EZ2661" s="4"/>
    </row>
    <row r="2662" spans="1:156">
      <c r="A2662" s="8">
        <v>2657</v>
      </c>
      <c r="B2662" s="21">
        <v>2013</v>
      </c>
      <c r="C2662" s="21">
        <v>1993</v>
      </c>
      <c r="D2662" s="22">
        <v>116.7870363</v>
      </c>
      <c r="E2662" s="9">
        <v>-9851.6571000000004</v>
      </c>
      <c r="F2662" s="9">
        <v>1951056.2519</v>
      </c>
      <c r="G2662" s="9">
        <v>101672.62639999999</v>
      </c>
      <c r="H2662" s="9">
        <v>415227.06060000003</v>
      </c>
      <c r="I2662" s="9">
        <v>88150.042799999996</v>
      </c>
      <c r="J2662" s="9">
        <v>133111.51060000001</v>
      </c>
      <c r="K2662" s="9">
        <v>6298.5326999999997</v>
      </c>
      <c r="L2662" s="9">
        <v>2692770.6167000001</v>
      </c>
      <c r="M2662" s="9">
        <f t="shared" si="287"/>
        <v>126812.97790000001</v>
      </c>
      <c r="N2662" s="26"/>
      <c r="O2662" s="26"/>
      <c r="P2662" s="26"/>
      <c r="Q2662" s="26"/>
      <c r="R2662" s="26"/>
      <c r="S2662" s="26"/>
      <c r="T2662" s="26"/>
      <c r="U2662" s="26"/>
      <c r="V2662" s="33">
        <f t="shared" si="288"/>
        <v>-9851.6571000000004</v>
      </c>
      <c r="W2662" s="26"/>
      <c r="X2662" s="26"/>
      <c r="Y2662" s="26"/>
      <c r="Z2662" s="26"/>
      <c r="AA2662" s="26"/>
      <c r="AB2662" s="38">
        <v>2014</v>
      </c>
      <c r="AC2662" s="38">
        <v>1963</v>
      </c>
      <c r="AD2662" s="39">
        <v>129.95508799999999</v>
      </c>
      <c r="AE2662" s="33">
        <v>12069.9884</v>
      </c>
      <c r="AF2662" s="33">
        <v>2035353.9915</v>
      </c>
      <c r="AG2662" s="33">
        <v>106509.8227</v>
      </c>
      <c r="AH2662" s="33">
        <v>191754.1341</v>
      </c>
      <c r="AI2662" s="33">
        <v>75407.619600000005</v>
      </c>
      <c r="AJ2662" s="33">
        <v>324612.92989999999</v>
      </c>
      <c r="AK2662" s="33">
        <v>3699.7914999999998</v>
      </c>
      <c r="AL2662" s="33">
        <v>2717868.7179</v>
      </c>
      <c r="AM2662" s="33">
        <f t="shared" si="289"/>
        <v>320913.1384</v>
      </c>
      <c r="AN2662" s="33"/>
      <c r="AO2662" s="33"/>
      <c r="AP2662" s="33"/>
      <c r="AQ2662" s="33"/>
      <c r="AR2662" s="33"/>
      <c r="AS2662" s="33"/>
      <c r="AT2662" s="33"/>
      <c r="AU2662" s="33"/>
      <c r="AV2662" s="33">
        <f t="shared" si="290"/>
        <v>12069.9884</v>
      </c>
      <c r="AW2662" s="33"/>
      <c r="AX2662" s="33"/>
      <c r="AY2662" s="33"/>
      <c r="AZ2662" s="33"/>
      <c r="BA2662" s="38">
        <v>2657</v>
      </c>
      <c r="BB2662" s="38">
        <v>2015</v>
      </c>
      <c r="BC2662" s="38">
        <v>1964</v>
      </c>
      <c r="BD2662" s="39">
        <v>136.84781240000001</v>
      </c>
      <c r="BE2662" s="33">
        <f t="shared" si="291"/>
        <v>28675.212210777681</v>
      </c>
      <c r="BF2662" s="33">
        <v>2135458.639</v>
      </c>
      <c r="BG2662" s="33">
        <v>106509.8227</v>
      </c>
      <c r="BH2662" s="33">
        <v>182187.80439999999</v>
      </c>
      <c r="BI2662" s="33">
        <v>90610.455210778004</v>
      </c>
      <c r="BJ2662" s="33">
        <v>350919.40840000001</v>
      </c>
      <c r="BK2662" s="33">
        <v>39401.662499999999</v>
      </c>
      <c r="BL2662" s="33">
        <v>2797609.2549999999</v>
      </c>
      <c r="BM2662" s="33">
        <f t="shared" si="292"/>
        <v>311517.74590000004</v>
      </c>
      <c r="BN2662" s="9"/>
      <c r="BO2662" s="9"/>
      <c r="BP2662" s="9"/>
      <c r="BQ2662" s="9"/>
      <c r="BR2662" s="9"/>
      <c r="BS2662" s="9"/>
      <c r="BT2662" s="9"/>
      <c r="BU2662" s="9"/>
      <c r="BV2662" s="33">
        <f t="shared" si="293"/>
        <v>28675.212210777681</v>
      </c>
      <c r="BW2662" s="9"/>
      <c r="BX2662" s="9"/>
      <c r="BY2662" s="9"/>
      <c r="BZ2662" s="9"/>
      <c r="CA2662" s="21"/>
      <c r="CB2662" s="21"/>
      <c r="CC2662" s="21"/>
      <c r="CD2662" s="22"/>
      <c r="CE2662" s="9"/>
      <c r="CF2662" s="9"/>
      <c r="CG2662" s="9"/>
      <c r="CH2662" s="9"/>
      <c r="CI2662" s="9"/>
      <c r="CJ2662" s="9"/>
      <c r="CK2662" s="9"/>
      <c r="CL2662" s="9"/>
      <c r="CM2662" s="10"/>
      <c r="CN2662" s="4"/>
      <c r="CO2662" s="4"/>
      <c r="CP2662" s="4"/>
      <c r="CQ2662" s="4"/>
      <c r="CR2662" s="4"/>
      <c r="CS2662" s="4"/>
      <c r="CT2662" s="4"/>
      <c r="CU2662" s="4"/>
      <c r="CV2662" s="4"/>
      <c r="CW2662" s="4"/>
      <c r="CX2662" s="4"/>
      <c r="CY2662" s="4"/>
      <c r="CZ2662" s="4"/>
      <c r="DD2662" s="3"/>
      <c r="DE2662" s="4"/>
      <c r="DF2662" s="4"/>
      <c r="DG2662" s="4"/>
      <c r="DH2662" s="4"/>
      <c r="DI2662" s="4"/>
      <c r="DJ2662" s="4"/>
      <c r="DK2662" s="4"/>
      <c r="DL2662" s="4"/>
      <c r="DM2662" s="4"/>
      <c r="DN2662" s="4"/>
      <c r="DO2662" s="4"/>
      <c r="DP2662" s="4"/>
      <c r="DQ2662" s="4"/>
      <c r="DR2662" s="4"/>
      <c r="DS2662" s="4"/>
      <c r="DT2662" s="4"/>
      <c r="DU2662" s="4"/>
      <c r="DV2662" s="4"/>
      <c r="DW2662" s="4"/>
      <c r="DX2662" s="4"/>
      <c r="DY2662" s="4"/>
      <c r="DZ2662" s="4"/>
      <c r="EE2662" s="4"/>
      <c r="EF2662" s="4"/>
      <c r="EG2662" s="4"/>
      <c r="EH2662" s="4"/>
      <c r="EI2662" s="4"/>
      <c r="EJ2662" s="4"/>
      <c r="EK2662" s="4"/>
      <c r="EL2662" s="4"/>
      <c r="EM2662" s="4"/>
      <c r="EN2662" s="4"/>
      <c r="EO2662" s="4"/>
      <c r="EP2662" s="4"/>
      <c r="EQ2662" s="4"/>
      <c r="ER2662" s="4"/>
      <c r="ES2662" s="4"/>
      <c r="ET2662" s="4"/>
      <c r="EU2662" s="4"/>
      <c r="EV2662" s="4"/>
      <c r="EW2662" s="4"/>
      <c r="EX2662" s="4"/>
      <c r="EY2662" s="4"/>
      <c r="EZ2662" s="4"/>
    </row>
    <row r="2663" spans="1:156">
      <c r="A2663" s="8">
        <v>2658</v>
      </c>
      <c r="B2663" s="21">
        <v>2013</v>
      </c>
      <c r="C2663" s="21">
        <v>1983</v>
      </c>
      <c r="D2663" s="22">
        <v>158.51116959999999</v>
      </c>
      <c r="E2663" s="9">
        <v>-9421.7240999999995</v>
      </c>
      <c r="F2663" s="9">
        <v>1960638.1481000001</v>
      </c>
      <c r="G2663" s="9">
        <v>101672.62639999999</v>
      </c>
      <c r="H2663" s="9">
        <v>415730.48759999999</v>
      </c>
      <c r="I2663" s="9">
        <v>86275.365999999995</v>
      </c>
      <c r="J2663" s="9">
        <v>115621.0744</v>
      </c>
      <c r="K2663" s="9">
        <v>2868.5034999999998</v>
      </c>
      <c r="L2663" s="9">
        <v>2686490.9230999998</v>
      </c>
      <c r="M2663" s="9">
        <f t="shared" si="287"/>
        <v>112752.57089999999</v>
      </c>
      <c r="N2663" s="26"/>
      <c r="O2663" s="26"/>
      <c r="P2663" s="26"/>
      <c r="Q2663" s="26"/>
      <c r="R2663" s="26"/>
      <c r="S2663" s="26"/>
      <c r="T2663" s="26"/>
      <c r="U2663" s="26"/>
      <c r="V2663" s="33">
        <f t="shared" si="288"/>
        <v>-9421.7240999999995</v>
      </c>
      <c r="W2663" s="26"/>
      <c r="X2663" s="26"/>
      <c r="Y2663" s="26"/>
      <c r="Z2663" s="26"/>
      <c r="AA2663" s="26"/>
      <c r="AB2663" s="38">
        <v>2014</v>
      </c>
      <c r="AC2663" s="38">
        <v>1987</v>
      </c>
      <c r="AD2663" s="39">
        <v>105.1904648</v>
      </c>
      <c r="AE2663" s="33">
        <v>-167692.64910000001</v>
      </c>
      <c r="AF2663" s="33">
        <v>2081587.8093999999</v>
      </c>
      <c r="AG2663" s="33">
        <v>106509.8227</v>
      </c>
      <c r="AH2663" s="33">
        <v>186066.54139999999</v>
      </c>
      <c r="AI2663" s="33">
        <v>96784.641499999998</v>
      </c>
      <c r="AJ2663" s="33">
        <v>153763.29389999999</v>
      </c>
      <c r="AK2663" s="33">
        <v>76745.550499999998</v>
      </c>
      <c r="AL2663" s="33">
        <v>2715659.2074000002</v>
      </c>
      <c r="AM2663" s="33">
        <f t="shared" si="289"/>
        <v>77017.743399999992</v>
      </c>
      <c r="AN2663" s="33"/>
      <c r="AO2663" s="33"/>
      <c r="AP2663" s="33"/>
      <c r="AQ2663" s="33"/>
      <c r="AR2663" s="33"/>
      <c r="AS2663" s="33"/>
      <c r="AT2663" s="33"/>
      <c r="AU2663" s="33"/>
      <c r="AV2663" s="33">
        <f t="shared" si="290"/>
        <v>-167692.64910000001</v>
      </c>
      <c r="AW2663" s="33"/>
      <c r="AX2663" s="33"/>
      <c r="AY2663" s="33"/>
      <c r="AZ2663" s="33"/>
      <c r="BA2663" s="38">
        <v>2658</v>
      </c>
      <c r="BB2663" s="38">
        <v>2015</v>
      </c>
      <c r="BC2663" s="38">
        <v>1988</v>
      </c>
      <c r="BD2663" s="39">
        <v>96.405491260000005</v>
      </c>
      <c r="BE2663" s="33">
        <f t="shared" si="291"/>
        <v>-258614.88542345585</v>
      </c>
      <c r="BF2663" s="33">
        <v>2151202.2708000001</v>
      </c>
      <c r="BG2663" s="33">
        <v>106509.8227</v>
      </c>
      <c r="BH2663" s="33">
        <v>167905.72279999999</v>
      </c>
      <c r="BI2663" s="33">
        <v>144290.173376544</v>
      </c>
      <c r="BJ2663" s="33">
        <v>132075.6531</v>
      </c>
      <c r="BK2663" s="33">
        <v>171575.59349999999</v>
      </c>
      <c r="BL2663" s="33">
        <v>2789022.9347000001</v>
      </c>
      <c r="BM2663" s="33">
        <f t="shared" si="292"/>
        <v>-39499.940399999992</v>
      </c>
      <c r="BN2663" s="9"/>
      <c r="BO2663" s="9"/>
      <c r="BP2663" s="9"/>
      <c r="BQ2663" s="9"/>
      <c r="BR2663" s="9"/>
      <c r="BS2663" s="9"/>
      <c r="BT2663" s="9"/>
      <c r="BU2663" s="9"/>
      <c r="BV2663" s="33">
        <f t="shared" si="293"/>
        <v>-258614.88542345585</v>
      </c>
      <c r="BW2663" s="9"/>
      <c r="BX2663" s="9"/>
      <c r="BY2663" s="9"/>
      <c r="BZ2663" s="9"/>
      <c r="CA2663" s="21"/>
      <c r="CB2663" s="21"/>
      <c r="CC2663" s="21"/>
      <c r="CD2663" s="22"/>
      <c r="CE2663" s="9"/>
      <c r="CF2663" s="9"/>
      <c r="CG2663" s="9"/>
      <c r="CH2663" s="9"/>
      <c r="CI2663" s="9"/>
      <c r="CJ2663" s="9"/>
      <c r="CK2663" s="9"/>
      <c r="CL2663" s="9"/>
      <c r="CM2663" s="10"/>
      <c r="CN2663" s="4"/>
      <c r="CO2663" s="4"/>
      <c r="CP2663" s="4"/>
      <c r="CQ2663" s="4"/>
      <c r="CR2663" s="4"/>
      <c r="CS2663" s="4"/>
      <c r="CT2663" s="4"/>
      <c r="CU2663" s="4"/>
      <c r="CV2663" s="4"/>
      <c r="CW2663" s="4"/>
      <c r="CX2663" s="4"/>
      <c r="CY2663" s="4"/>
      <c r="CZ2663" s="4"/>
      <c r="DD2663" s="3"/>
      <c r="DE2663" s="4"/>
      <c r="DF2663" s="4"/>
      <c r="DG2663" s="4"/>
      <c r="DH2663" s="4"/>
      <c r="DI2663" s="4"/>
      <c r="DJ2663" s="4"/>
      <c r="DK2663" s="4"/>
      <c r="DL2663" s="4"/>
      <c r="DM2663" s="4"/>
      <c r="DN2663" s="4"/>
      <c r="DO2663" s="4"/>
      <c r="DP2663" s="4"/>
      <c r="DQ2663" s="4"/>
      <c r="DR2663" s="4"/>
      <c r="DS2663" s="4"/>
      <c r="DT2663" s="4"/>
      <c r="DU2663" s="4"/>
      <c r="DV2663" s="4"/>
      <c r="DW2663" s="4"/>
      <c r="DX2663" s="4"/>
      <c r="DY2663" s="4"/>
      <c r="DZ2663" s="4"/>
      <c r="EE2663" s="4"/>
      <c r="EF2663" s="4"/>
      <c r="EG2663" s="4"/>
      <c r="EH2663" s="4"/>
      <c r="EI2663" s="4"/>
      <c r="EJ2663" s="4"/>
      <c r="EK2663" s="4"/>
      <c r="EL2663" s="4"/>
      <c r="EM2663" s="4"/>
      <c r="EN2663" s="4"/>
      <c r="EO2663" s="4"/>
      <c r="EP2663" s="4"/>
      <c r="EQ2663" s="4"/>
      <c r="ER2663" s="4"/>
      <c r="ES2663" s="4"/>
      <c r="ET2663" s="4"/>
      <c r="EU2663" s="4"/>
      <c r="EV2663" s="4"/>
      <c r="EW2663" s="4"/>
      <c r="EX2663" s="4"/>
      <c r="EY2663" s="4"/>
      <c r="EZ2663" s="4"/>
    </row>
    <row r="2664" spans="1:156">
      <c r="A2664" s="8">
        <v>2659</v>
      </c>
      <c r="B2664" s="21">
        <v>2013</v>
      </c>
      <c r="C2664" s="21">
        <v>1950</v>
      </c>
      <c r="D2664" s="22">
        <v>158.5133792</v>
      </c>
      <c r="E2664" s="9">
        <v>-110210.83409999999</v>
      </c>
      <c r="F2664" s="9">
        <v>1971920.3159</v>
      </c>
      <c r="G2664" s="9">
        <v>101672.62639999999</v>
      </c>
      <c r="H2664" s="9">
        <v>415070.5466</v>
      </c>
      <c r="I2664" s="9">
        <v>88732.874500000005</v>
      </c>
      <c r="J2664" s="9">
        <v>34500.193299999999</v>
      </c>
      <c r="K2664" s="9">
        <v>40540.588199999998</v>
      </c>
      <c r="L2664" s="9">
        <v>2681566.8026000001</v>
      </c>
      <c r="M2664" s="9">
        <f t="shared" si="287"/>
        <v>-6040.3948999999993</v>
      </c>
      <c r="N2664" s="26"/>
      <c r="O2664" s="26"/>
      <c r="P2664" s="26"/>
      <c r="Q2664" s="26"/>
      <c r="R2664" s="26"/>
      <c r="S2664" s="26"/>
      <c r="T2664" s="26"/>
      <c r="U2664" s="26"/>
      <c r="V2664" s="33">
        <f t="shared" si="288"/>
        <v>-110210.83409999999</v>
      </c>
      <c r="W2664" s="26"/>
      <c r="X2664" s="26"/>
      <c r="Y2664" s="26"/>
      <c r="Z2664" s="26"/>
      <c r="AA2664" s="26"/>
      <c r="AB2664" s="38">
        <v>2014</v>
      </c>
      <c r="AC2664" s="38">
        <v>2006</v>
      </c>
      <c r="AD2664" s="39">
        <v>140.6011187</v>
      </c>
      <c r="AE2664" s="33">
        <v>24782.080600000001</v>
      </c>
      <c r="AF2664" s="33">
        <v>2048154.8222000001</v>
      </c>
      <c r="AG2664" s="33">
        <v>106509.8227</v>
      </c>
      <c r="AH2664" s="33">
        <v>190083.48379999999</v>
      </c>
      <c r="AI2664" s="33">
        <v>81686.818799999994</v>
      </c>
      <c r="AJ2664" s="33">
        <v>336175.53039999999</v>
      </c>
      <c r="AK2664" s="33">
        <v>15245.799300000001</v>
      </c>
      <c r="AL2664" s="33">
        <v>2722582.5980000002</v>
      </c>
      <c r="AM2664" s="33">
        <f t="shared" si="289"/>
        <v>320929.73109999998</v>
      </c>
      <c r="AN2664" s="33"/>
      <c r="AO2664" s="33"/>
      <c r="AP2664" s="33"/>
      <c r="AQ2664" s="33"/>
      <c r="AR2664" s="33"/>
      <c r="AS2664" s="33"/>
      <c r="AT2664" s="33"/>
      <c r="AU2664" s="33"/>
      <c r="AV2664" s="33">
        <f t="shared" si="290"/>
        <v>24782.080600000001</v>
      </c>
      <c r="AW2664" s="33"/>
      <c r="AX2664" s="33"/>
      <c r="AY2664" s="33"/>
      <c r="AZ2664" s="33"/>
      <c r="BA2664" s="38">
        <v>2659</v>
      </c>
      <c r="BB2664" s="38">
        <v>2015</v>
      </c>
      <c r="BC2664" s="38">
        <v>2007</v>
      </c>
      <c r="BD2664" s="39">
        <v>122.3188318</v>
      </c>
      <c r="BE2664" s="33">
        <f t="shared" si="291"/>
        <v>-46741.535239914898</v>
      </c>
      <c r="BF2664" s="33">
        <v>2115991.6778000002</v>
      </c>
      <c r="BG2664" s="33">
        <v>106509.8227</v>
      </c>
      <c r="BH2664" s="33">
        <v>184105.5129</v>
      </c>
      <c r="BI2664" s="33">
        <v>83402.679060085196</v>
      </c>
      <c r="BJ2664" s="33">
        <v>279651.93349999998</v>
      </c>
      <c r="BK2664" s="33">
        <v>39202.592499999999</v>
      </c>
      <c r="BL2664" s="33">
        <v>2777200.5687000002</v>
      </c>
      <c r="BM2664" s="33">
        <f t="shared" si="292"/>
        <v>240449.34099999999</v>
      </c>
      <c r="BN2664" s="9"/>
      <c r="BO2664" s="9"/>
      <c r="BP2664" s="9"/>
      <c r="BQ2664" s="9"/>
      <c r="BR2664" s="9"/>
      <c r="BS2664" s="9"/>
      <c r="BT2664" s="9"/>
      <c r="BU2664" s="9"/>
      <c r="BV2664" s="33">
        <f t="shared" si="293"/>
        <v>-46741.535239914898</v>
      </c>
      <c r="BW2664" s="9"/>
      <c r="BX2664" s="9"/>
      <c r="BY2664" s="9"/>
      <c r="BZ2664" s="9"/>
      <c r="CA2664" s="21"/>
      <c r="CB2664" s="21"/>
      <c r="CC2664" s="21"/>
      <c r="CD2664" s="22"/>
      <c r="CE2664" s="9"/>
      <c r="CF2664" s="9"/>
      <c r="CG2664" s="9"/>
      <c r="CH2664" s="9"/>
      <c r="CI2664" s="9"/>
      <c r="CJ2664" s="9"/>
      <c r="CK2664" s="9"/>
      <c r="CL2664" s="9"/>
      <c r="CM2664" s="10"/>
      <c r="CN2664" s="4"/>
      <c r="CO2664" s="4"/>
      <c r="CP2664" s="4"/>
      <c r="CQ2664" s="4"/>
      <c r="CR2664" s="4"/>
      <c r="CS2664" s="4"/>
      <c r="CT2664" s="4"/>
      <c r="CU2664" s="4"/>
      <c r="CV2664" s="4"/>
      <c r="CW2664" s="4"/>
      <c r="CX2664" s="4"/>
      <c r="CY2664" s="4"/>
      <c r="CZ2664" s="4"/>
      <c r="DD2664" s="3"/>
      <c r="DE2664" s="4"/>
      <c r="DF2664" s="4"/>
      <c r="DG2664" s="4"/>
      <c r="DH2664" s="4"/>
      <c r="DI2664" s="4"/>
      <c r="DJ2664" s="4"/>
      <c r="DK2664" s="4"/>
      <c r="DL2664" s="4"/>
      <c r="DM2664" s="4"/>
      <c r="DN2664" s="4"/>
      <c r="DO2664" s="4"/>
      <c r="DP2664" s="4"/>
      <c r="DQ2664" s="4"/>
      <c r="DR2664" s="4"/>
      <c r="DS2664" s="4"/>
      <c r="DT2664" s="4"/>
      <c r="DU2664" s="4"/>
      <c r="DV2664" s="4"/>
      <c r="DW2664" s="4"/>
      <c r="DX2664" s="4"/>
      <c r="DY2664" s="4"/>
      <c r="DZ2664" s="4"/>
      <c r="EE2664" s="4"/>
      <c r="EF2664" s="4"/>
      <c r="EG2664" s="4"/>
      <c r="EH2664" s="4"/>
      <c r="EI2664" s="4"/>
      <c r="EJ2664" s="4"/>
      <c r="EK2664" s="4"/>
      <c r="EL2664" s="4"/>
      <c r="EM2664" s="4"/>
      <c r="EN2664" s="4"/>
      <c r="EO2664" s="4"/>
      <c r="EP2664" s="4"/>
      <c r="EQ2664" s="4"/>
      <c r="ER2664" s="4"/>
      <c r="ES2664" s="4"/>
      <c r="ET2664" s="4"/>
      <c r="EU2664" s="4"/>
      <c r="EV2664" s="4"/>
      <c r="EW2664" s="4"/>
      <c r="EX2664" s="4"/>
      <c r="EY2664" s="4"/>
      <c r="EZ2664" s="4"/>
    </row>
    <row r="2665" spans="1:156">
      <c r="A2665" s="8">
        <v>2660</v>
      </c>
      <c r="B2665" s="21">
        <v>2013</v>
      </c>
      <c r="C2665" s="21">
        <v>1966</v>
      </c>
      <c r="D2665" s="22">
        <v>120.1563148</v>
      </c>
      <c r="E2665" s="9">
        <v>-53928.960899999998</v>
      </c>
      <c r="F2665" s="9">
        <v>2000387.7759</v>
      </c>
      <c r="G2665" s="9">
        <v>101672.62639999999</v>
      </c>
      <c r="H2665" s="9">
        <v>415384.53710000002</v>
      </c>
      <c r="I2665" s="9">
        <v>87563.626999999993</v>
      </c>
      <c r="J2665" s="9">
        <v>40302.499000000003</v>
      </c>
      <c r="K2665" s="9">
        <v>17298.1911</v>
      </c>
      <c r="L2665" s="9">
        <v>2681941.8352000001</v>
      </c>
      <c r="M2665" s="9">
        <f t="shared" si="287"/>
        <v>23004.307900000003</v>
      </c>
      <c r="N2665" s="26"/>
      <c r="O2665" s="26"/>
      <c r="P2665" s="26"/>
      <c r="Q2665" s="26"/>
      <c r="R2665" s="26"/>
      <c r="S2665" s="26"/>
      <c r="T2665" s="26"/>
      <c r="U2665" s="26"/>
      <c r="V2665" s="33">
        <f t="shared" si="288"/>
        <v>-53928.960899999998</v>
      </c>
      <c r="W2665" s="26"/>
      <c r="X2665" s="26"/>
      <c r="Y2665" s="26"/>
      <c r="Z2665" s="26"/>
      <c r="AA2665" s="26"/>
      <c r="AB2665" s="38">
        <v>2014</v>
      </c>
      <c r="AC2665" s="38">
        <v>1939</v>
      </c>
      <c r="AD2665" s="39">
        <v>108.2014492</v>
      </c>
      <c r="AE2665" s="33">
        <v>-159490.34599999999</v>
      </c>
      <c r="AF2665" s="33">
        <v>2121068.1099</v>
      </c>
      <c r="AG2665" s="33">
        <v>106509.8227</v>
      </c>
      <c r="AH2665" s="33">
        <v>180233.21599999999</v>
      </c>
      <c r="AI2665" s="33">
        <v>118709.4051</v>
      </c>
      <c r="AJ2665" s="33">
        <v>159319.53510000001</v>
      </c>
      <c r="AK2665" s="33">
        <v>131250.29370000001</v>
      </c>
      <c r="AL2665" s="33">
        <v>2714080.1411000001</v>
      </c>
      <c r="AM2665" s="33">
        <f t="shared" si="289"/>
        <v>28069.241399999999</v>
      </c>
      <c r="AN2665" s="33"/>
      <c r="AO2665" s="33"/>
      <c r="AP2665" s="33"/>
      <c r="AQ2665" s="33"/>
      <c r="AR2665" s="33"/>
      <c r="AS2665" s="33"/>
      <c r="AT2665" s="33"/>
      <c r="AU2665" s="33"/>
      <c r="AV2665" s="33">
        <f t="shared" si="290"/>
        <v>-159490.34599999999</v>
      </c>
      <c r="AW2665" s="33"/>
      <c r="AX2665" s="33"/>
      <c r="AY2665" s="33"/>
      <c r="AZ2665" s="33"/>
      <c r="BA2665" s="38">
        <v>2660</v>
      </c>
      <c r="BB2665" s="38">
        <v>2015</v>
      </c>
      <c r="BC2665" s="38">
        <v>1940</v>
      </c>
      <c r="BD2665" s="39">
        <v>109.1286128</v>
      </c>
      <c r="BE2665" s="33">
        <f t="shared" si="291"/>
        <v>-144068.26516819466</v>
      </c>
      <c r="BF2665" s="33">
        <v>2098723.1612999998</v>
      </c>
      <c r="BG2665" s="33">
        <v>106509.8227</v>
      </c>
      <c r="BH2665" s="33">
        <v>181312.85829999999</v>
      </c>
      <c r="BI2665" s="33">
        <v>93898.971631805704</v>
      </c>
      <c r="BJ2665" s="33">
        <v>188225.6176</v>
      </c>
      <c r="BK2665" s="33">
        <v>36253.131200000003</v>
      </c>
      <c r="BL2665" s="33">
        <v>2776485.5655</v>
      </c>
      <c r="BM2665" s="33">
        <f t="shared" si="292"/>
        <v>151972.48639999999</v>
      </c>
      <c r="BN2665" s="9"/>
      <c r="BO2665" s="9"/>
      <c r="BP2665" s="9"/>
      <c r="BQ2665" s="9"/>
      <c r="BR2665" s="9"/>
      <c r="BS2665" s="9"/>
      <c r="BT2665" s="9"/>
      <c r="BU2665" s="9"/>
      <c r="BV2665" s="33">
        <f t="shared" si="293"/>
        <v>-144068.26516819466</v>
      </c>
      <c r="BW2665" s="9"/>
      <c r="BX2665" s="9"/>
      <c r="BY2665" s="9"/>
      <c r="BZ2665" s="9"/>
      <c r="CA2665" s="21"/>
      <c r="CB2665" s="21"/>
      <c r="CC2665" s="21"/>
      <c r="CD2665" s="22"/>
      <c r="CE2665" s="9"/>
      <c r="CF2665" s="9"/>
      <c r="CG2665" s="9"/>
      <c r="CH2665" s="9"/>
      <c r="CI2665" s="9"/>
      <c r="CJ2665" s="9"/>
      <c r="CK2665" s="9"/>
      <c r="CL2665" s="9"/>
      <c r="CM2665" s="10"/>
      <c r="CN2665" s="4"/>
      <c r="CO2665" s="4"/>
      <c r="CP2665" s="4"/>
      <c r="CQ2665" s="4"/>
      <c r="CR2665" s="4"/>
      <c r="CS2665" s="4"/>
      <c r="CT2665" s="4"/>
      <c r="CU2665" s="4"/>
      <c r="CV2665" s="4"/>
      <c r="CW2665" s="4"/>
      <c r="CX2665" s="4"/>
      <c r="CY2665" s="4"/>
      <c r="CZ2665" s="4"/>
      <c r="DD2665" s="3"/>
      <c r="DE2665" s="4"/>
      <c r="DF2665" s="4"/>
      <c r="DG2665" s="4"/>
      <c r="DH2665" s="4"/>
      <c r="DI2665" s="4"/>
      <c r="DJ2665" s="4"/>
      <c r="DK2665" s="4"/>
      <c r="DL2665" s="4"/>
      <c r="DM2665" s="4"/>
      <c r="DN2665" s="4"/>
      <c r="DO2665" s="4"/>
      <c r="DP2665" s="4"/>
      <c r="DQ2665" s="4"/>
      <c r="DR2665" s="4"/>
      <c r="DS2665" s="4"/>
      <c r="DT2665" s="4"/>
      <c r="DU2665" s="4"/>
      <c r="DV2665" s="4"/>
      <c r="DW2665" s="4"/>
      <c r="DX2665" s="4"/>
      <c r="DY2665" s="4"/>
      <c r="DZ2665" s="4"/>
      <c r="EE2665" s="4"/>
      <c r="EF2665" s="4"/>
      <c r="EG2665" s="4"/>
      <c r="EH2665" s="4"/>
      <c r="EI2665" s="4"/>
      <c r="EJ2665" s="4"/>
      <c r="EK2665" s="4"/>
      <c r="EL2665" s="4"/>
      <c r="EM2665" s="4"/>
      <c r="EN2665" s="4"/>
      <c r="EO2665" s="4"/>
      <c r="EP2665" s="4"/>
      <c r="EQ2665" s="4"/>
      <c r="ER2665" s="4"/>
      <c r="ES2665" s="4"/>
      <c r="ET2665" s="4"/>
      <c r="EU2665" s="4"/>
      <c r="EV2665" s="4"/>
      <c r="EW2665" s="4"/>
      <c r="EX2665" s="4"/>
      <c r="EY2665" s="4"/>
      <c r="EZ2665" s="4"/>
    </row>
    <row r="2666" spans="1:156">
      <c r="A2666" s="8">
        <v>2661</v>
      </c>
      <c r="B2666" s="21">
        <v>2013</v>
      </c>
      <c r="C2666" s="21">
        <v>1965</v>
      </c>
      <c r="D2666" s="22">
        <v>166.12631579999999</v>
      </c>
      <c r="E2666" s="9">
        <v>-33919.551299999999</v>
      </c>
      <c r="F2666" s="9">
        <v>1949100.8356000001</v>
      </c>
      <c r="G2666" s="9">
        <v>101672.62639999999</v>
      </c>
      <c r="H2666" s="9">
        <v>415075.40389999998</v>
      </c>
      <c r="I2666" s="9">
        <v>88714.786699999997</v>
      </c>
      <c r="J2666" s="9">
        <v>106239.6335</v>
      </c>
      <c r="K2666" s="9">
        <v>9653.9415000000008</v>
      </c>
      <c r="L2666" s="9">
        <v>2685068.8958999999</v>
      </c>
      <c r="M2666" s="9">
        <f t="shared" si="287"/>
        <v>96585.691999999995</v>
      </c>
      <c r="N2666" s="26"/>
      <c r="O2666" s="26"/>
      <c r="P2666" s="26"/>
      <c r="Q2666" s="26"/>
      <c r="R2666" s="26"/>
      <c r="S2666" s="26"/>
      <c r="T2666" s="26"/>
      <c r="U2666" s="26"/>
      <c r="V2666" s="33">
        <f t="shared" si="288"/>
        <v>-33919.551299999999</v>
      </c>
      <c r="W2666" s="26"/>
      <c r="X2666" s="26"/>
      <c r="Y2666" s="26"/>
      <c r="Z2666" s="26"/>
      <c r="AA2666" s="26"/>
      <c r="AB2666" s="38">
        <v>2014</v>
      </c>
      <c r="AC2666" s="38">
        <v>1971</v>
      </c>
      <c r="AD2666" s="39">
        <v>171.1430752</v>
      </c>
      <c r="AE2666" s="33">
        <v>154043.4412</v>
      </c>
      <c r="AF2666" s="33">
        <v>2056979.3628</v>
      </c>
      <c r="AG2666" s="33">
        <v>106509.8227</v>
      </c>
      <c r="AH2666" s="33">
        <v>189616.0871</v>
      </c>
      <c r="AI2666" s="33">
        <v>83443.546300000002</v>
      </c>
      <c r="AJ2666" s="33">
        <v>472660.41310000001</v>
      </c>
      <c r="AK2666" s="33">
        <v>16838.633399999999</v>
      </c>
      <c r="AL2666" s="33">
        <v>2738327.1573999999</v>
      </c>
      <c r="AM2666" s="33">
        <f t="shared" si="289"/>
        <v>455821.77970000001</v>
      </c>
      <c r="AN2666" s="33"/>
      <c r="AO2666" s="33"/>
      <c r="AP2666" s="33"/>
      <c r="AQ2666" s="33"/>
      <c r="AR2666" s="33"/>
      <c r="AS2666" s="33"/>
      <c r="AT2666" s="33"/>
      <c r="AU2666" s="33"/>
      <c r="AV2666" s="33">
        <f t="shared" si="290"/>
        <v>154043.4412</v>
      </c>
      <c r="AW2666" s="33"/>
      <c r="AX2666" s="33"/>
      <c r="AY2666" s="33"/>
      <c r="AZ2666" s="33"/>
      <c r="BA2666" s="38">
        <v>2661</v>
      </c>
      <c r="BB2666" s="38">
        <v>2015</v>
      </c>
      <c r="BC2666" s="38">
        <v>1972</v>
      </c>
      <c r="BD2666" s="39">
        <v>186.30179999999999</v>
      </c>
      <c r="BE2666" s="33">
        <f t="shared" si="291"/>
        <v>202908.33008298604</v>
      </c>
      <c r="BF2666" s="33">
        <v>2149802.0729</v>
      </c>
      <c r="BG2666" s="33">
        <v>106509.8227</v>
      </c>
      <c r="BH2666" s="33">
        <v>187126.07800000001</v>
      </c>
      <c r="BI2666" s="33">
        <v>72049.776182985894</v>
      </c>
      <c r="BJ2666" s="33">
        <v>485039.03259999998</v>
      </c>
      <c r="BK2666" s="33">
        <v>3350.0544</v>
      </c>
      <c r="BL2666" s="33">
        <v>2794268.3979000002</v>
      </c>
      <c r="BM2666" s="33">
        <f t="shared" si="292"/>
        <v>481688.97819999995</v>
      </c>
      <c r="BN2666" s="9"/>
      <c r="BO2666" s="9"/>
      <c r="BP2666" s="9"/>
      <c r="BQ2666" s="9"/>
      <c r="BR2666" s="9"/>
      <c r="BS2666" s="9"/>
      <c r="BT2666" s="9"/>
      <c r="BU2666" s="9"/>
      <c r="BV2666" s="33">
        <f t="shared" si="293"/>
        <v>202908.33008298604</v>
      </c>
      <c r="BW2666" s="9"/>
      <c r="BX2666" s="9"/>
      <c r="BY2666" s="9"/>
      <c r="BZ2666" s="9"/>
      <c r="CA2666" s="21"/>
      <c r="CB2666" s="21"/>
      <c r="CC2666" s="21"/>
      <c r="CD2666" s="22"/>
      <c r="CE2666" s="9"/>
      <c r="CF2666" s="9"/>
      <c r="CG2666" s="9"/>
      <c r="CH2666" s="9"/>
      <c r="CI2666" s="9"/>
      <c r="CJ2666" s="9"/>
      <c r="CK2666" s="9"/>
      <c r="CL2666" s="9"/>
      <c r="CM2666" s="10"/>
      <c r="CN2666" s="4"/>
      <c r="CO2666" s="4"/>
      <c r="CP2666" s="4"/>
      <c r="CQ2666" s="4"/>
      <c r="CR2666" s="4"/>
      <c r="CS2666" s="4"/>
      <c r="CT2666" s="4"/>
      <c r="CU2666" s="4"/>
      <c r="CV2666" s="4"/>
      <c r="CW2666" s="4"/>
      <c r="CX2666" s="4"/>
      <c r="CY2666" s="4"/>
      <c r="CZ2666" s="4"/>
      <c r="DD2666" s="3"/>
      <c r="DE2666" s="4"/>
      <c r="DF2666" s="4"/>
      <c r="DG2666" s="4"/>
      <c r="DH2666" s="4"/>
      <c r="DI2666" s="4"/>
      <c r="DJ2666" s="4"/>
      <c r="DK2666" s="4"/>
      <c r="DL2666" s="4"/>
      <c r="DM2666" s="4"/>
      <c r="DN2666" s="4"/>
      <c r="DO2666" s="4"/>
      <c r="DP2666" s="4"/>
      <c r="DQ2666" s="4"/>
      <c r="DR2666" s="4"/>
      <c r="DS2666" s="4"/>
      <c r="DT2666" s="4"/>
      <c r="DU2666" s="4"/>
      <c r="DV2666" s="4"/>
      <c r="DW2666" s="4"/>
      <c r="DX2666" s="4"/>
      <c r="DY2666" s="4"/>
      <c r="DZ2666" s="4"/>
      <c r="EE2666" s="4"/>
      <c r="EF2666" s="4"/>
      <c r="EG2666" s="4"/>
      <c r="EH2666" s="4"/>
      <c r="EI2666" s="4"/>
      <c r="EJ2666" s="4"/>
      <c r="EK2666" s="4"/>
      <c r="EL2666" s="4"/>
      <c r="EM2666" s="4"/>
      <c r="EN2666" s="4"/>
      <c r="EO2666" s="4"/>
      <c r="EP2666" s="4"/>
      <c r="EQ2666" s="4"/>
      <c r="ER2666" s="4"/>
      <c r="ES2666" s="4"/>
      <c r="ET2666" s="4"/>
      <c r="EU2666" s="4"/>
      <c r="EV2666" s="4"/>
      <c r="EW2666" s="4"/>
      <c r="EX2666" s="4"/>
      <c r="EY2666" s="4"/>
      <c r="EZ2666" s="4"/>
    </row>
    <row r="2667" spans="1:156">
      <c r="A2667" s="8">
        <v>2662</v>
      </c>
      <c r="B2667" s="21">
        <v>2013</v>
      </c>
      <c r="C2667" s="21">
        <v>1985</v>
      </c>
      <c r="D2667" s="22">
        <v>118.7752141</v>
      </c>
      <c r="E2667" s="9">
        <v>-54683.170899999997</v>
      </c>
      <c r="F2667" s="9">
        <v>1931558.6603999999</v>
      </c>
      <c r="G2667" s="9">
        <v>101672.62639999999</v>
      </c>
      <c r="H2667" s="9">
        <v>416113.38660000003</v>
      </c>
      <c r="I2667" s="9">
        <v>84849.514899999995</v>
      </c>
      <c r="J2667" s="9">
        <v>100119.37880000001</v>
      </c>
      <c r="K2667" s="9">
        <v>383.5428</v>
      </c>
      <c r="L2667" s="9">
        <v>2688613.1952</v>
      </c>
      <c r="M2667" s="9">
        <f t="shared" si="287"/>
        <v>99735.83600000001</v>
      </c>
      <c r="N2667" s="26"/>
      <c r="O2667" s="26"/>
      <c r="P2667" s="26"/>
      <c r="Q2667" s="26"/>
      <c r="R2667" s="26"/>
      <c r="S2667" s="26"/>
      <c r="T2667" s="26"/>
      <c r="U2667" s="26"/>
      <c r="V2667" s="33">
        <f t="shared" si="288"/>
        <v>-54683.170899999997</v>
      </c>
      <c r="W2667" s="26"/>
      <c r="X2667" s="26"/>
      <c r="Y2667" s="26"/>
      <c r="Z2667" s="26"/>
      <c r="AA2667" s="26"/>
      <c r="AB2667" s="38">
        <v>2014</v>
      </c>
      <c r="AC2667" s="38">
        <v>1934</v>
      </c>
      <c r="AD2667" s="39">
        <v>151.97348650000001</v>
      </c>
      <c r="AE2667" s="33">
        <v>286329.48149999999</v>
      </c>
      <c r="AF2667" s="33">
        <v>2048999.6740000001</v>
      </c>
      <c r="AG2667" s="33">
        <v>106509.8227</v>
      </c>
      <c r="AH2667" s="33">
        <v>193369.82070000001</v>
      </c>
      <c r="AI2667" s="33">
        <v>69335.003100000002</v>
      </c>
      <c r="AJ2667" s="33">
        <v>617996.21530000004</v>
      </c>
      <c r="AK2667" s="33">
        <v>8581.5370999999996</v>
      </c>
      <c r="AL2667" s="33">
        <v>2741299.5172000001</v>
      </c>
      <c r="AM2667" s="33">
        <f t="shared" si="289"/>
        <v>609414.67820000008</v>
      </c>
      <c r="AN2667" s="33"/>
      <c r="AO2667" s="33"/>
      <c r="AP2667" s="33"/>
      <c r="AQ2667" s="33"/>
      <c r="AR2667" s="33"/>
      <c r="AS2667" s="33"/>
      <c r="AT2667" s="33"/>
      <c r="AU2667" s="33"/>
      <c r="AV2667" s="33">
        <f t="shared" si="290"/>
        <v>286329.48149999999</v>
      </c>
      <c r="AW2667" s="33"/>
      <c r="AX2667" s="33"/>
      <c r="AY2667" s="33"/>
      <c r="AZ2667" s="33"/>
      <c r="BA2667" s="38">
        <v>2662</v>
      </c>
      <c r="BB2667" s="38">
        <v>2015</v>
      </c>
      <c r="BC2667" s="38">
        <v>1935</v>
      </c>
      <c r="BD2667" s="39">
        <v>122.9110288</v>
      </c>
      <c r="BE2667" s="33">
        <f t="shared" si="291"/>
        <v>-37997.044560323935</v>
      </c>
      <c r="BF2667" s="33">
        <v>2085783.3158</v>
      </c>
      <c r="BG2667" s="33">
        <v>106509.8227</v>
      </c>
      <c r="BH2667" s="33">
        <v>181538.89989999999</v>
      </c>
      <c r="BI2667" s="33">
        <v>93049.386339676596</v>
      </c>
      <c r="BJ2667" s="33">
        <v>305555.82799999998</v>
      </c>
      <c r="BK2667" s="33">
        <v>28032.0065</v>
      </c>
      <c r="BL2667" s="33">
        <v>2782402.2908000001</v>
      </c>
      <c r="BM2667" s="33">
        <f t="shared" si="292"/>
        <v>277523.82149999996</v>
      </c>
      <c r="BN2667" s="9"/>
      <c r="BO2667" s="9"/>
      <c r="BP2667" s="9"/>
      <c r="BQ2667" s="9"/>
      <c r="BR2667" s="9"/>
      <c r="BS2667" s="9"/>
      <c r="BT2667" s="9"/>
      <c r="BU2667" s="9"/>
      <c r="BV2667" s="33">
        <f t="shared" si="293"/>
        <v>-37997.044560323935</v>
      </c>
      <c r="BW2667" s="9"/>
      <c r="BX2667" s="9"/>
      <c r="BY2667" s="9"/>
      <c r="BZ2667" s="9"/>
      <c r="CA2667" s="21"/>
      <c r="CB2667" s="21"/>
      <c r="CC2667" s="21"/>
      <c r="CD2667" s="22"/>
      <c r="CE2667" s="9"/>
      <c r="CF2667" s="9"/>
      <c r="CG2667" s="9"/>
      <c r="CH2667" s="9"/>
      <c r="CI2667" s="9"/>
      <c r="CJ2667" s="9"/>
      <c r="CK2667" s="9"/>
      <c r="CL2667" s="9"/>
      <c r="CM2667" s="10"/>
      <c r="CN2667" s="4"/>
      <c r="CO2667" s="4"/>
      <c r="CP2667" s="4"/>
      <c r="CQ2667" s="4"/>
      <c r="CR2667" s="4"/>
      <c r="CS2667" s="4"/>
      <c r="CT2667" s="4"/>
      <c r="CU2667" s="4"/>
      <c r="CV2667" s="4"/>
      <c r="CW2667" s="4"/>
      <c r="CX2667" s="4"/>
      <c r="CY2667" s="4"/>
      <c r="CZ2667" s="4"/>
      <c r="DD2667" s="3"/>
      <c r="DE2667" s="4"/>
      <c r="DF2667" s="4"/>
      <c r="DG2667" s="4"/>
      <c r="DH2667" s="4"/>
      <c r="DI2667" s="4"/>
      <c r="DJ2667" s="4"/>
      <c r="DK2667" s="4"/>
      <c r="DL2667" s="4"/>
      <c r="DM2667" s="4"/>
      <c r="DN2667" s="4"/>
      <c r="DO2667" s="4"/>
      <c r="DP2667" s="4"/>
      <c r="DQ2667" s="4"/>
      <c r="DR2667" s="4"/>
      <c r="DS2667" s="4"/>
      <c r="DT2667" s="4"/>
      <c r="DU2667" s="4"/>
      <c r="DV2667" s="4"/>
      <c r="DW2667" s="4"/>
      <c r="DX2667" s="4"/>
      <c r="DY2667" s="4"/>
      <c r="DZ2667" s="4"/>
      <c r="EE2667" s="4"/>
      <c r="EF2667" s="4"/>
      <c r="EG2667" s="4"/>
      <c r="EH2667" s="4"/>
      <c r="EI2667" s="4"/>
      <c r="EJ2667" s="4"/>
      <c r="EK2667" s="4"/>
      <c r="EL2667" s="4"/>
      <c r="EM2667" s="4"/>
      <c r="EN2667" s="4"/>
      <c r="EO2667" s="4"/>
      <c r="EP2667" s="4"/>
      <c r="EQ2667" s="4"/>
      <c r="ER2667" s="4"/>
      <c r="ES2667" s="4"/>
      <c r="ET2667" s="4"/>
      <c r="EU2667" s="4"/>
      <c r="EV2667" s="4"/>
      <c r="EW2667" s="4"/>
      <c r="EX2667" s="4"/>
      <c r="EY2667" s="4"/>
      <c r="EZ2667" s="4"/>
    </row>
    <row r="2668" spans="1:156">
      <c r="A2668" s="8">
        <v>2663</v>
      </c>
      <c r="B2668" s="21">
        <v>2013</v>
      </c>
      <c r="C2668" s="21">
        <v>1971</v>
      </c>
      <c r="D2668" s="22">
        <v>171.1430752</v>
      </c>
      <c r="E2668" s="9">
        <v>-89969.712</v>
      </c>
      <c r="F2668" s="9">
        <v>1923705.0755</v>
      </c>
      <c r="G2668" s="9">
        <v>101672.62639999999</v>
      </c>
      <c r="H2668" s="9">
        <v>415304.16210000002</v>
      </c>
      <c r="I2668" s="9">
        <v>87862.929799999998</v>
      </c>
      <c r="J2668" s="9">
        <v>73457.751699999993</v>
      </c>
      <c r="K2668" s="9">
        <v>2982.1116000000002</v>
      </c>
      <c r="L2668" s="9">
        <v>2688990.1458999999</v>
      </c>
      <c r="M2668" s="9">
        <f t="shared" si="287"/>
        <v>70475.64009999999</v>
      </c>
      <c r="N2668" s="26"/>
      <c r="O2668" s="26"/>
      <c r="P2668" s="26"/>
      <c r="Q2668" s="26"/>
      <c r="R2668" s="26"/>
      <c r="S2668" s="26"/>
      <c r="T2668" s="26"/>
      <c r="U2668" s="26"/>
      <c r="V2668" s="33">
        <f t="shared" si="288"/>
        <v>-89969.712</v>
      </c>
      <c r="W2668" s="26"/>
      <c r="X2668" s="26"/>
      <c r="Y2668" s="26"/>
      <c r="Z2668" s="26"/>
      <c r="AA2668" s="26"/>
      <c r="AB2668" s="38">
        <v>2014</v>
      </c>
      <c r="AC2668" s="38">
        <v>1951</v>
      </c>
      <c r="AD2668" s="39">
        <v>165.19841829999999</v>
      </c>
      <c r="AE2668" s="33">
        <v>220996.96400000001</v>
      </c>
      <c r="AF2668" s="33">
        <v>1982282.2268999999</v>
      </c>
      <c r="AG2668" s="33">
        <v>106509.8227</v>
      </c>
      <c r="AH2668" s="33">
        <v>192391.94690000001</v>
      </c>
      <c r="AI2668" s="33">
        <v>73010.377200000003</v>
      </c>
      <c r="AJ2668" s="33">
        <v>609646.20539999998</v>
      </c>
      <c r="AK2668" s="33">
        <v>0</v>
      </c>
      <c r="AL2668" s="33">
        <v>2742843.6151000001</v>
      </c>
      <c r="AM2668" s="33">
        <f t="shared" si="289"/>
        <v>609646.20539999998</v>
      </c>
      <c r="AN2668" s="33"/>
      <c r="AO2668" s="33"/>
      <c r="AP2668" s="33"/>
      <c r="AQ2668" s="33"/>
      <c r="AR2668" s="33"/>
      <c r="AS2668" s="33"/>
      <c r="AT2668" s="33"/>
      <c r="AU2668" s="33"/>
      <c r="AV2668" s="33">
        <f t="shared" si="290"/>
        <v>220996.96400000001</v>
      </c>
      <c r="AW2668" s="33"/>
      <c r="AX2668" s="33"/>
      <c r="AY2668" s="33"/>
      <c r="AZ2668" s="33"/>
      <c r="BA2668" s="38">
        <v>2663</v>
      </c>
      <c r="BB2668" s="38">
        <v>2015</v>
      </c>
      <c r="BC2668" s="38">
        <v>1952</v>
      </c>
      <c r="BD2668" s="39">
        <v>147.2903905</v>
      </c>
      <c r="BE2668" s="33">
        <f t="shared" si="291"/>
        <v>106839.60184594896</v>
      </c>
      <c r="BF2668" s="33">
        <v>1996217.6017</v>
      </c>
      <c r="BG2668" s="33">
        <v>106509.8227</v>
      </c>
      <c r="BH2668" s="33">
        <v>186483.93900000001</v>
      </c>
      <c r="BI2668" s="33">
        <v>74463.278745948599</v>
      </c>
      <c r="BJ2668" s="33">
        <v>549414.96219999995</v>
      </c>
      <c r="BK2668" s="33">
        <v>3860.6455000000001</v>
      </c>
      <c r="BL2668" s="33">
        <v>2802389.3569999998</v>
      </c>
      <c r="BM2668" s="33">
        <f t="shared" si="292"/>
        <v>545554.31669999997</v>
      </c>
      <c r="BN2668" s="9"/>
      <c r="BO2668" s="9"/>
      <c r="BP2668" s="9"/>
      <c r="BQ2668" s="9"/>
      <c r="BR2668" s="9"/>
      <c r="BS2668" s="9"/>
      <c r="BT2668" s="9"/>
      <c r="BU2668" s="9"/>
      <c r="BV2668" s="33">
        <f t="shared" si="293"/>
        <v>106839.60184594896</v>
      </c>
      <c r="BW2668" s="9"/>
      <c r="BX2668" s="9"/>
      <c r="BY2668" s="9"/>
      <c r="BZ2668" s="9"/>
      <c r="CA2668" s="21"/>
      <c r="CB2668" s="21"/>
      <c r="CC2668" s="21"/>
      <c r="CD2668" s="22"/>
      <c r="CE2668" s="9"/>
      <c r="CF2668" s="9"/>
      <c r="CG2668" s="9"/>
      <c r="CH2668" s="9"/>
      <c r="CI2668" s="9"/>
      <c r="CJ2668" s="9"/>
      <c r="CK2668" s="9"/>
      <c r="CL2668" s="9"/>
      <c r="CM2668" s="10"/>
      <c r="CN2668" s="4"/>
      <c r="CO2668" s="4"/>
      <c r="CP2668" s="4"/>
      <c r="CQ2668" s="4"/>
      <c r="CR2668" s="4"/>
      <c r="CS2668" s="4"/>
      <c r="CT2668" s="4"/>
      <c r="CU2668" s="4"/>
      <c r="CV2668" s="4"/>
      <c r="CW2668" s="4"/>
      <c r="CX2668" s="4"/>
      <c r="CY2668" s="4"/>
      <c r="CZ2668" s="4"/>
      <c r="DD2668" s="3"/>
      <c r="DE2668" s="4"/>
      <c r="DF2668" s="4"/>
      <c r="DG2668" s="4"/>
      <c r="DH2668" s="4"/>
      <c r="DI2668" s="4"/>
      <c r="DJ2668" s="4"/>
      <c r="DK2668" s="4"/>
      <c r="DL2668" s="4"/>
      <c r="DM2668" s="4"/>
      <c r="DN2668" s="4"/>
      <c r="DO2668" s="4"/>
      <c r="DP2668" s="4"/>
      <c r="DQ2668" s="4"/>
      <c r="DR2668" s="4"/>
      <c r="DS2668" s="4"/>
      <c r="DT2668" s="4"/>
      <c r="DU2668" s="4"/>
      <c r="DV2668" s="4"/>
      <c r="DW2668" s="4"/>
      <c r="DX2668" s="4"/>
      <c r="DY2668" s="4"/>
      <c r="DZ2668" s="4"/>
      <c r="EE2668" s="4"/>
      <c r="EF2668" s="4"/>
      <c r="EG2668" s="4"/>
      <c r="EH2668" s="4"/>
      <c r="EI2668" s="4"/>
      <c r="EJ2668" s="4"/>
      <c r="EK2668" s="4"/>
      <c r="EL2668" s="4"/>
      <c r="EM2668" s="4"/>
      <c r="EN2668" s="4"/>
      <c r="EO2668" s="4"/>
      <c r="EP2668" s="4"/>
      <c r="EQ2668" s="4"/>
      <c r="ER2668" s="4"/>
      <c r="ES2668" s="4"/>
      <c r="ET2668" s="4"/>
      <c r="EU2668" s="4"/>
      <c r="EV2668" s="4"/>
      <c r="EW2668" s="4"/>
      <c r="EX2668" s="4"/>
      <c r="EY2668" s="4"/>
      <c r="EZ2668" s="4"/>
    </row>
    <row r="2669" spans="1:156">
      <c r="A2669" s="8">
        <v>2664</v>
      </c>
      <c r="B2669" s="21">
        <v>2013</v>
      </c>
      <c r="C2669" s="21">
        <v>1968</v>
      </c>
      <c r="D2669" s="22">
        <v>129.60285930000001</v>
      </c>
      <c r="E2669" s="9">
        <v>-27376.345700000002</v>
      </c>
      <c r="F2669" s="9">
        <v>2013493.4624999999</v>
      </c>
      <c r="G2669" s="9">
        <v>101672.62639999999</v>
      </c>
      <c r="H2669" s="9">
        <v>416518.85859999998</v>
      </c>
      <c r="I2669" s="9">
        <v>83339.605800000005</v>
      </c>
      <c r="J2669" s="9">
        <v>51115.22</v>
      </c>
      <c r="K2669" s="9">
        <v>12231.1423</v>
      </c>
      <c r="L2669" s="9">
        <v>2681284.9767</v>
      </c>
      <c r="M2669" s="9">
        <f t="shared" si="287"/>
        <v>38884.077700000002</v>
      </c>
      <c r="N2669" s="26"/>
      <c r="O2669" s="26"/>
      <c r="P2669" s="26"/>
      <c r="Q2669" s="26"/>
      <c r="R2669" s="26"/>
      <c r="S2669" s="26"/>
      <c r="T2669" s="26"/>
      <c r="U2669" s="26"/>
      <c r="V2669" s="33">
        <f t="shared" si="288"/>
        <v>-27376.345700000002</v>
      </c>
      <c r="W2669" s="26"/>
      <c r="X2669" s="26"/>
      <c r="Y2669" s="26"/>
      <c r="Z2669" s="26"/>
      <c r="AA2669" s="26"/>
      <c r="AB2669" s="38">
        <v>2014</v>
      </c>
      <c r="AC2669" s="38">
        <v>1980</v>
      </c>
      <c r="AD2669" s="39">
        <v>121.8353111</v>
      </c>
      <c r="AE2669" s="33">
        <v>-141123.42490000001</v>
      </c>
      <c r="AF2669" s="33">
        <v>2054971.916</v>
      </c>
      <c r="AG2669" s="33">
        <v>106509.8227</v>
      </c>
      <c r="AH2669" s="33">
        <v>179520.77050000001</v>
      </c>
      <c r="AI2669" s="33">
        <v>121387.1572</v>
      </c>
      <c r="AJ2669" s="33">
        <v>237614.4345</v>
      </c>
      <c r="AK2669" s="33">
        <v>117054.88069999999</v>
      </c>
      <c r="AL2669" s="33">
        <v>2724072.6450999998</v>
      </c>
      <c r="AM2669" s="33">
        <f t="shared" si="289"/>
        <v>120559.55380000001</v>
      </c>
      <c r="AN2669" s="33"/>
      <c r="AO2669" s="33"/>
      <c r="AP2669" s="33"/>
      <c r="AQ2669" s="33"/>
      <c r="AR2669" s="33"/>
      <c r="AS2669" s="33"/>
      <c r="AT2669" s="33"/>
      <c r="AU2669" s="33"/>
      <c r="AV2669" s="33">
        <f t="shared" si="290"/>
        <v>-141123.42490000001</v>
      </c>
      <c r="AW2669" s="33"/>
      <c r="AX2669" s="33"/>
      <c r="AY2669" s="33"/>
      <c r="AZ2669" s="33"/>
      <c r="BA2669" s="38">
        <v>2664</v>
      </c>
      <c r="BB2669" s="38">
        <v>2015</v>
      </c>
      <c r="BC2669" s="38">
        <v>1981</v>
      </c>
      <c r="BD2669" s="39">
        <v>140.5062116</v>
      </c>
      <c r="BE2669" s="33">
        <f t="shared" si="291"/>
        <v>172137.48398314836</v>
      </c>
      <c r="BF2669" s="33">
        <v>2128958.3484999998</v>
      </c>
      <c r="BG2669" s="33">
        <v>106509.8227</v>
      </c>
      <c r="BH2669" s="33">
        <v>186432.3334</v>
      </c>
      <c r="BI2669" s="33">
        <v>74657.240083148601</v>
      </c>
      <c r="BJ2669" s="33">
        <v>482070.6764</v>
      </c>
      <c r="BK2669" s="33">
        <v>12029.765799999999</v>
      </c>
      <c r="BL2669" s="33">
        <v>2794461.1713</v>
      </c>
      <c r="BM2669" s="33">
        <f t="shared" si="292"/>
        <v>470040.9106</v>
      </c>
      <c r="BN2669" s="9"/>
      <c r="BO2669" s="9"/>
      <c r="BP2669" s="9"/>
      <c r="BQ2669" s="9"/>
      <c r="BR2669" s="9"/>
      <c r="BS2669" s="9"/>
      <c r="BT2669" s="9"/>
      <c r="BU2669" s="9"/>
      <c r="BV2669" s="33">
        <f t="shared" si="293"/>
        <v>172137.48398314836</v>
      </c>
      <c r="BW2669" s="9"/>
      <c r="BX2669" s="9"/>
      <c r="BY2669" s="9"/>
      <c r="BZ2669" s="9"/>
      <c r="CA2669" s="21"/>
      <c r="CB2669" s="21"/>
      <c r="CC2669" s="21"/>
      <c r="CD2669" s="22"/>
      <c r="CE2669" s="9"/>
      <c r="CF2669" s="9"/>
      <c r="CG2669" s="9"/>
      <c r="CH2669" s="9"/>
      <c r="CI2669" s="9"/>
      <c r="CJ2669" s="9"/>
      <c r="CK2669" s="9"/>
      <c r="CL2669" s="9"/>
      <c r="CM2669" s="10"/>
      <c r="CN2669" s="4"/>
      <c r="CO2669" s="4"/>
      <c r="CP2669" s="4"/>
      <c r="CQ2669" s="4"/>
      <c r="CR2669" s="4"/>
      <c r="CS2669" s="4"/>
      <c r="CT2669" s="4"/>
      <c r="CU2669" s="4"/>
      <c r="CV2669" s="4"/>
      <c r="CW2669" s="4"/>
      <c r="CX2669" s="4"/>
      <c r="CY2669" s="4"/>
      <c r="CZ2669" s="4"/>
      <c r="DD2669" s="3"/>
      <c r="DE2669" s="4"/>
      <c r="DF2669" s="4"/>
      <c r="DG2669" s="4"/>
      <c r="DH2669" s="4"/>
      <c r="DI2669" s="4"/>
      <c r="DJ2669" s="4"/>
      <c r="DK2669" s="4"/>
      <c r="DL2669" s="4"/>
      <c r="DM2669" s="4"/>
      <c r="DN2669" s="4"/>
      <c r="DO2669" s="4"/>
      <c r="DP2669" s="4"/>
      <c r="DQ2669" s="4"/>
      <c r="DR2669" s="4"/>
      <c r="DS2669" s="4"/>
      <c r="DT2669" s="4"/>
      <c r="DU2669" s="4"/>
      <c r="DV2669" s="4"/>
      <c r="DW2669" s="4"/>
      <c r="DX2669" s="4"/>
      <c r="DY2669" s="4"/>
      <c r="DZ2669" s="4"/>
      <c r="EE2669" s="4"/>
      <c r="EF2669" s="4"/>
      <c r="EG2669" s="4"/>
      <c r="EH2669" s="4"/>
      <c r="EI2669" s="4"/>
      <c r="EJ2669" s="4"/>
      <c r="EK2669" s="4"/>
      <c r="EL2669" s="4"/>
      <c r="EM2669" s="4"/>
      <c r="EN2669" s="4"/>
      <c r="EO2669" s="4"/>
      <c r="EP2669" s="4"/>
      <c r="EQ2669" s="4"/>
      <c r="ER2669" s="4"/>
      <c r="ES2669" s="4"/>
      <c r="ET2669" s="4"/>
      <c r="EU2669" s="4"/>
      <c r="EV2669" s="4"/>
      <c r="EW2669" s="4"/>
      <c r="EX2669" s="4"/>
      <c r="EY2669" s="4"/>
      <c r="EZ2669" s="4"/>
    </row>
    <row r="2670" spans="1:156">
      <c r="A2670" s="8">
        <v>2665</v>
      </c>
      <c r="B2670" s="21">
        <v>2013</v>
      </c>
      <c r="C2670" s="21">
        <v>1978</v>
      </c>
      <c r="D2670" s="22">
        <v>138.30665930000001</v>
      </c>
      <c r="E2670" s="9">
        <v>-42126.134599999998</v>
      </c>
      <c r="F2670" s="9">
        <v>1935570.5715999999</v>
      </c>
      <c r="G2670" s="9">
        <v>101672.62639999999</v>
      </c>
      <c r="H2670" s="9">
        <v>416436.74859999999</v>
      </c>
      <c r="I2670" s="9">
        <v>83645.369500000001</v>
      </c>
      <c r="J2670" s="9">
        <v>113035.9789</v>
      </c>
      <c r="K2670" s="9">
        <v>454.60019999999997</v>
      </c>
      <c r="L2670" s="9">
        <v>2692032.8294000002</v>
      </c>
      <c r="M2670" s="9">
        <f t="shared" si="287"/>
        <v>112581.3787</v>
      </c>
      <c r="N2670" s="26"/>
      <c r="O2670" s="26"/>
      <c r="P2670" s="26"/>
      <c r="Q2670" s="26"/>
      <c r="R2670" s="26"/>
      <c r="S2670" s="26"/>
      <c r="T2670" s="26"/>
      <c r="U2670" s="26"/>
      <c r="V2670" s="33">
        <f t="shared" si="288"/>
        <v>-42126.134599999998</v>
      </c>
      <c r="W2670" s="26"/>
      <c r="X2670" s="26"/>
      <c r="Y2670" s="26"/>
      <c r="Z2670" s="26"/>
      <c r="AA2670" s="26"/>
      <c r="AB2670" s="38">
        <v>2014</v>
      </c>
      <c r="AC2670" s="38">
        <v>1986</v>
      </c>
      <c r="AD2670" s="39">
        <v>143.2179874</v>
      </c>
      <c r="AE2670" s="33">
        <v>24125.3809</v>
      </c>
      <c r="AF2670" s="33">
        <v>2018797.1438</v>
      </c>
      <c r="AG2670" s="33">
        <v>106509.8227</v>
      </c>
      <c r="AH2670" s="33">
        <v>189860.74179999999</v>
      </c>
      <c r="AI2670" s="33">
        <v>82524.002699999997</v>
      </c>
      <c r="AJ2670" s="33">
        <v>369080.45400000003</v>
      </c>
      <c r="AK2670" s="33">
        <v>6866.2632000000003</v>
      </c>
      <c r="AL2670" s="33">
        <v>2735780.5210000002</v>
      </c>
      <c r="AM2670" s="33">
        <f t="shared" si="289"/>
        <v>362214.19080000004</v>
      </c>
      <c r="AN2670" s="33"/>
      <c r="AO2670" s="33"/>
      <c r="AP2670" s="33"/>
      <c r="AQ2670" s="33"/>
      <c r="AR2670" s="33"/>
      <c r="AS2670" s="33"/>
      <c r="AT2670" s="33"/>
      <c r="AU2670" s="33"/>
      <c r="AV2670" s="33">
        <f t="shared" si="290"/>
        <v>24125.3809</v>
      </c>
      <c r="AW2670" s="33"/>
      <c r="AX2670" s="33"/>
      <c r="AY2670" s="33"/>
      <c r="AZ2670" s="33"/>
      <c r="BA2670" s="38">
        <v>2665</v>
      </c>
      <c r="BB2670" s="38">
        <v>2015</v>
      </c>
      <c r="BC2670" s="38">
        <v>1987</v>
      </c>
      <c r="BD2670" s="39">
        <v>105.1904648</v>
      </c>
      <c r="BE2670" s="33">
        <f t="shared" si="291"/>
        <v>-171016.04819774628</v>
      </c>
      <c r="BF2670" s="33">
        <v>2089059.2457000001</v>
      </c>
      <c r="BG2670" s="33">
        <v>106509.8227</v>
      </c>
      <c r="BH2670" s="33">
        <v>181889.32680000001</v>
      </c>
      <c r="BI2670" s="33">
        <v>91732.294102253698</v>
      </c>
      <c r="BJ2670" s="33">
        <v>186617.1305</v>
      </c>
      <c r="BK2670" s="33">
        <v>50326.879000000001</v>
      </c>
      <c r="BL2670" s="33">
        <v>2776496.9890000001</v>
      </c>
      <c r="BM2670" s="33">
        <f t="shared" si="292"/>
        <v>136290.25150000001</v>
      </c>
      <c r="BN2670" s="9"/>
      <c r="BO2670" s="9"/>
      <c r="BP2670" s="9"/>
      <c r="BQ2670" s="9"/>
      <c r="BR2670" s="9"/>
      <c r="BS2670" s="9"/>
      <c r="BT2670" s="9"/>
      <c r="BU2670" s="9"/>
      <c r="BV2670" s="33">
        <f t="shared" si="293"/>
        <v>-171016.04819774628</v>
      </c>
      <c r="BW2670" s="9"/>
      <c r="BX2670" s="9"/>
      <c r="BY2670" s="9"/>
      <c r="BZ2670" s="9"/>
      <c r="CA2670" s="21"/>
      <c r="CB2670" s="21"/>
      <c r="CC2670" s="21"/>
      <c r="CD2670" s="22"/>
      <c r="CE2670" s="9"/>
      <c r="CF2670" s="9"/>
      <c r="CG2670" s="9"/>
      <c r="CH2670" s="9"/>
      <c r="CI2670" s="9"/>
      <c r="CJ2670" s="9"/>
      <c r="CK2670" s="9"/>
      <c r="CL2670" s="9"/>
      <c r="CM2670" s="10"/>
      <c r="CN2670" s="4"/>
      <c r="CO2670" s="4"/>
      <c r="CP2670" s="4"/>
      <c r="CQ2670" s="4"/>
      <c r="CR2670" s="4"/>
      <c r="CS2670" s="4"/>
      <c r="CT2670" s="4"/>
      <c r="CU2670" s="4"/>
      <c r="CV2670" s="4"/>
      <c r="CW2670" s="4"/>
      <c r="CX2670" s="4"/>
      <c r="CY2670" s="4"/>
      <c r="CZ2670" s="4"/>
      <c r="DD2670" s="3"/>
      <c r="DE2670" s="4"/>
      <c r="DF2670" s="4"/>
      <c r="DG2670" s="4"/>
      <c r="DH2670" s="4"/>
      <c r="DI2670" s="4"/>
      <c r="DJ2670" s="4"/>
      <c r="DK2670" s="4"/>
      <c r="DL2670" s="4"/>
      <c r="DM2670" s="4"/>
      <c r="DN2670" s="4"/>
      <c r="DO2670" s="4"/>
      <c r="DP2670" s="4"/>
      <c r="DQ2670" s="4"/>
      <c r="DR2670" s="4"/>
      <c r="DS2670" s="4"/>
      <c r="DT2670" s="4"/>
      <c r="DU2670" s="4"/>
      <c r="DV2670" s="4"/>
      <c r="DW2670" s="4"/>
      <c r="DX2670" s="4"/>
      <c r="DY2670" s="4"/>
      <c r="DZ2670" s="4"/>
      <c r="EE2670" s="4"/>
      <c r="EF2670" s="4"/>
      <c r="EG2670" s="4"/>
      <c r="EH2670" s="4"/>
      <c r="EI2670" s="4"/>
      <c r="EJ2670" s="4"/>
      <c r="EK2670" s="4"/>
      <c r="EL2670" s="4"/>
      <c r="EM2670" s="4"/>
      <c r="EN2670" s="4"/>
      <c r="EO2670" s="4"/>
      <c r="EP2670" s="4"/>
      <c r="EQ2670" s="4"/>
      <c r="ER2670" s="4"/>
      <c r="ES2670" s="4"/>
      <c r="ET2670" s="4"/>
      <c r="EU2670" s="4"/>
      <c r="EV2670" s="4"/>
      <c r="EW2670" s="4"/>
      <c r="EX2670" s="4"/>
      <c r="EY2670" s="4"/>
      <c r="EZ2670" s="4"/>
    </row>
    <row r="2671" spans="1:156">
      <c r="A2671" s="8">
        <v>2666</v>
      </c>
      <c r="B2671" s="21">
        <v>2013</v>
      </c>
      <c r="C2671" s="21">
        <v>1989</v>
      </c>
      <c r="D2671" s="22">
        <v>120.8120722</v>
      </c>
      <c r="E2671" s="9">
        <v>-80431.341100000005</v>
      </c>
      <c r="F2671" s="9">
        <v>1912009.76</v>
      </c>
      <c r="G2671" s="9">
        <v>101672.62639999999</v>
      </c>
      <c r="H2671" s="9">
        <v>415690.62760000001</v>
      </c>
      <c r="I2671" s="9">
        <v>86423.7978</v>
      </c>
      <c r="J2671" s="9">
        <v>92542.838699999993</v>
      </c>
      <c r="K2671" s="9">
        <v>2011.0245</v>
      </c>
      <c r="L2671" s="9">
        <v>2686759.9671</v>
      </c>
      <c r="M2671" s="9">
        <f t="shared" si="287"/>
        <v>90531.814199999993</v>
      </c>
      <c r="N2671" s="26"/>
      <c r="O2671" s="26"/>
      <c r="P2671" s="26"/>
      <c r="Q2671" s="26"/>
      <c r="R2671" s="26"/>
      <c r="S2671" s="26"/>
      <c r="T2671" s="26"/>
      <c r="U2671" s="26"/>
      <c r="V2671" s="33">
        <f t="shared" si="288"/>
        <v>-80431.341100000005</v>
      </c>
      <c r="W2671" s="26"/>
      <c r="X2671" s="26"/>
      <c r="Y2671" s="26"/>
      <c r="Z2671" s="26"/>
      <c r="AA2671" s="26"/>
      <c r="AB2671" s="38">
        <v>2014</v>
      </c>
      <c r="AC2671" s="38">
        <v>1935</v>
      </c>
      <c r="AD2671" s="39">
        <v>122.9110288</v>
      </c>
      <c r="AE2671" s="33">
        <v>-14625.1217</v>
      </c>
      <c r="AF2671" s="33">
        <v>2030282.264</v>
      </c>
      <c r="AG2671" s="33">
        <v>106509.8227</v>
      </c>
      <c r="AH2671" s="33">
        <v>185831.302</v>
      </c>
      <c r="AI2671" s="33">
        <v>97668.797200000001</v>
      </c>
      <c r="AJ2671" s="33">
        <v>294015.41680000001</v>
      </c>
      <c r="AK2671" s="33">
        <v>15142.429899999999</v>
      </c>
      <c r="AL2671" s="33">
        <v>2713790.2944999998</v>
      </c>
      <c r="AM2671" s="33">
        <f t="shared" si="289"/>
        <v>278872.98690000002</v>
      </c>
      <c r="AN2671" s="33"/>
      <c r="AO2671" s="33"/>
      <c r="AP2671" s="33"/>
      <c r="AQ2671" s="33"/>
      <c r="AR2671" s="33"/>
      <c r="AS2671" s="33"/>
      <c r="AT2671" s="33"/>
      <c r="AU2671" s="33"/>
      <c r="AV2671" s="33">
        <f t="shared" si="290"/>
        <v>-14625.1217</v>
      </c>
      <c r="AW2671" s="33"/>
      <c r="AX2671" s="33"/>
      <c r="AY2671" s="33"/>
      <c r="AZ2671" s="33"/>
      <c r="BA2671" s="38">
        <v>2666</v>
      </c>
      <c r="BB2671" s="38">
        <v>2015</v>
      </c>
      <c r="BC2671" s="38">
        <v>1936</v>
      </c>
      <c r="BD2671" s="39">
        <v>113.9190562</v>
      </c>
      <c r="BE2671" s="33">
        <f t="shared" si="291"/>
        <v>-214849.17625069572</v>
      </c>
      <c r="BF2671" s="33">
        <v>2065374.3955999999</v>
      </c>
      <c r="BG2671" s="33">
        <v>106509.8227</v>
      </c>
      <c r="BH2671" s="33">
        <v>169304.65719999999</v>
      </c>
      <c r="BI2671" s="33">
        <v>139032.22804930501</v>
      </c>
      <c r="BJ2671" s="33">
        <v>210606.08480000001</v>
      </c>
      <c r="BK2671" s="33">
        <v>107576.1051</v>
      </c>
      <c r="BL2671" s="33">
        <v>2798100.2595000002</v>
      </c>
      <c r="BM2671" s="33">
        <f t="shared" si="292"/>
        <v>103029.97970000001</v>
      </c>
      <c r="BN2671" s="9"/>
      <c r="BO2671" s="9"/>
      <c r="BP2671" s="9"/>
      <c r="BQ2671" s="9"/>
      <c r="BR2671" s="9"/>
      <c r="BS2671" s="9"/>
      <c r="BT2671" s="9"/>
      <c r="BU2671" s="9"/>
      <c r="BV2671" s="33">
        <f t="shared" si="293"/>
        <v>-214849.17625069572</v>
      </c>
      <c r="BW2671" s="9"/>
      <c r="BX2671" s="9"/>
      <c r="BY2671" s="9"/>
      <c r="BZ2671" s="9"/>
      <c r="CA2671" s="21"/>
      <c r="CB2671" s="21"/>
      <c r="CC2671" s="21"/>
      <c r="CD2671" s="22"/>
      <c r="CE2671" s="9"/>
      <c r="CF2671" s="9"/>
      <c r="CG2671" s="9"/>
      <c r="CH2671" s="9"/>
      <c r="CI2671" s="9"/>
      <c r="CJ2671" s="9"/>
      <c r="CK2671" s="9"/>
      <c r="CL2671" s="9"/>
      <c r="CM2671" s="10"/>
      <c r="CN2671" s="4"/>
      <c r="CO2671" s="4"/>
      <c r="CP2671" s="4"/>
      <c r="CQ2671" s="4"/>
      <c r="CR2671" s="4"/>
      <c r="CS2671" s="4"/>
      <c r="CT2671" s="4"/>
      <c r="CU2671" s="4"/>
      <c r="CV2671" s="4"/>
      <c r="CW2671" s="4"/>
      <c r="CX2671" s="4"/>
      <c r="CY2671" s="4"/>
      <c r="CZ2671" s="4"/>
      <c r="DD2671" s="3"/>
      <c r="DE2671" s="4"/>
      <c r="DF2671" s="4"/>
      <c r="DG2671" s="4"/>
      <c r="DH2671" s="4"/>
      <c r="DI2671" s="4"/>
      <c r="DJ2671" s="4"/>
      <c r="DK2671" s="4"/>
      <c r="DL2671" s="4"/>
      <c r="DM2671" s="4"/>
      <c r="DN2671" s="4"/>
      <c r="DO2671" s="4"/>
      <c r="DP2671" s="4"/>
      <c r="DQ2671" s="4"/>
      <c r="DR2671" s="4"/>
      <c r="DS2671" s="4"/>
      <c r="DT2671" s="4"/>
      <c r="DU2671" s="4"/>
      <c r="DV2671" s="4"/>
      <c r="DW2671" s="4"/>
      <c r="DX2671" s="4"/>
      <c r="DY2671" s="4"/>
      <c r="DZ2671" s="4"/>
      <c r="EE2671" s="4"/>
      <c r="EF2671" s="4"/>
      <c r="EG2671" s="4"/>
      <c r="EH2671" s="4"/>
      <c r="EI2671" s="4"/>
      <c r="EJ2671" s="4"/>
      <c r="EK2671" s="4"/>
      <c r="EL2671" s="4"/>
      <c r="EM2671" s="4"/>
      <c r="EN2671" s="4"/>
      <c r="EO2671" s="4"/>
      <c r="EP2671" s="4"/>
      <c r="EQ2671" s="4"/>
      <c r="ER2671" s="4"/>
      <c r="ES2671" s="4"/>
      <c r="ET2671" s="4"/>
      <c r="EU2671" s="4"/>
      <c r="EV2671" s="4"/>
      <c r="EW2671" s="4"/>
      <c r="EX2671" s="4"/>
      <c r="EY2671" s="4"/>
      <c r="EZ2671" s="4"/>
    </row>
    <row r="2672" spans="1:156">
      <c r="A2672" s="8">
        <v>2667</v>
      </c>
      <c r="B2672" s="21">
        <v>2013</v>
      </c>
      <c r="C2672" s="21">
        <v>1986</v>
      </c>
      <c r="D2672" s="22">
        <v>143.2179874</v>
      </c>
      <c r="E2672" s="9">
        <v>-14112.2479</v>
      </c>
      <c r="F2672" s="9">
        <v>1959027.7919000001</v>
      </c>
      <c r="G2672" s="9">
        <v>101672.62639999999</v>
      </c>
      <c r="H2672" s="9">
        <v>415217.80249999999</v>
      </c>
      <c r="I2672" s="9">
        <v>88184.518400000001</v>
      </c>
      <c r="J2672" s="9">
        <v>123589.2764</v>
      </c>
      <c r="K2672" s="9">
        <v>10780.3941</v>
      </c>
      <c r="L2672" s="9">
        <v>2691023.8694000002</v>
      </c>
      <c r="M2672" s="9">
        <f t="shared" si="287"/>
        <v>112808.8823</v>
      </c>
      <c r="N2672" s="26"/>
      <c r="O2672" s="26"/>
      <c r="P2672" s="26"/>
      <c r="Q2672" s="26"/>
      <c r="R2672" s="26"/>
      <c r="S2672" s="26"/>
      <c r="T2672" s="26"/>
      <c r="U2672" s="26"/>
      <c r="V2672" s="33">
        <f t="shared" si="288"/>
        <v>-14112.2479</v>
      </c>
      <c r="W2672" s="26"/>
      <c r="X2672" s="26"/>
      <c r="Y2672" s="26"/>
      <c r="Z2672" s="26"/>
      <c r="AA2672" s="26"/>
      <c r="AB2672" s="38">
        <v>2014</v>
      </c>
      <c r="AC2672" s="38">
        <v>1979</v>
      </c>
      <c r="AD2672" s="39">
        <v>108.16205739999999</v>
      </c>
      <c r="AE2672" s="33">
        <v>-130787.67509999999</v>
      </c>
      <c r="AF2672" s="33">
        <v>2038541.7456</v>
      </c>
      <c r="AG2672" s="33">
        <v>106509.8227</v>
      </c>
      <c r="AH2672" s="33">
        <v>187468.9559</v>
      </c>
      <c r="AI2672" s="33">
        <v>91513.616200000004</v>
      </c>
      <c r="AJ2672" s="33">
        <v>202712.93789999999</v>
      </c>
      <c r="AK2672" s="33">
        <v>44981.673300000002</v>
      </c>
      <c r="AL2672" s="33">
        <v>2712553.0800999999</v>
      </c>
      <c r="AM2672" s="33">
        <f t="shared" si="289"/>
        <v>157731.26459999999</v>
      </c>
      <c r="AN2672" s="33"/>
      <c r="AO2672" s="33"/>
      <c r="AP2672" s="33"/>
      <c r="AQ2672" s="33"/>
      <c r="AR2672" s="33"/>
      <c r="AS2672" s="33"/>
      <c r="AT2672" s="33"/>
      <c r="AU2672" s="33"/>
      <c r="AV2672" s="33">
        <f t="shared" si="290"/>
        <v>-130787.67509999999</v>
      </c>
      <c r="AW2672" s="33"/>
      <c r="AX2672" s="33"/>
      <c r="AY2672" s="33"/>
      <c r="AZ2672" s="33"/>
      <c r="BA2672" s="38">
        <v>2667</v>
      </c>
      <c r="BB2672" s="38">
        <v>2015</v>
      </c>
      <c r="BC2672" s="38">
        <v>1980</v>
      </c>
      <c r="BD2672" s="39">
        <v>121.8353111</v>
      </c>
      <c r="BE2672" s="33">
        <f t="shared" si="291"/>
        <v>-124401.11396208499</v>
      </c>
      <c r="BF2672" s="33">
        <v>2034312.5961</v>
      </c>
      <c r="BG2672" s="33">
        <v>106509.8227</v>
      </c>
      <c r="BH2672" s="33">
        <v>175266.6042</v>
      </c>
      <c r="BI2672" s="33">
        <v>116624.035637915</v>
      </c>
      <c r="BJ2672" s="33">
        <v>302208.80099999998</v>
      </c>
      <c r="BK2672" s="33">
        <v>54345.786200000002</v>
      </c>
      <c r="BL2672" s="33">
        <v>2804977.1874000002</v>
      </c>
      <c r="BM2672" s="33">
        <f t="shared" si="292"/>
        <v>247863.01479999998</v>
      </c>
      <c r="BN2672" s="9"/>
      <c r="BO2672" s="9"/>
      <c r="BP2672" s="9"/>
      <c r="BQ2672" s="9"/>
      <c r="BR2672" s="9"/>
      <c r="BS2672" s="9"/>
      <c r="BT2672" s="9"/>
      <c r="BU2672" s="9"/>
      <c r="BV2672" s="33">
        <f t="shared" si="293"/>
        <v>-124401.11396208499</v>
      </c>
      <c r="BW2672" s="9"/>
      <c r="BX2672" s="9"/>
      <c r="BY2672" s="9"/>
      <c r="BZ2672" s="9"/>
      <c r="CA2672" s="21"/>
      <c r="CB2672" s="21"/>
      <c r="CC2672" s="21"/>
      <c r="CD2672" s="22"/>
      <c r="CE2672" s="9"/>
      <c r="CF2672" s="9"/>
      <c r="CG2672" s="9"/>
      <c r="CH2672" s="9"/>
      <c r="CI2672" s="9"/>
      <c r="CJ2672" s="9"/>
      <c r="CK2672" s="9"/>
      <c r="CL2672" s="9"/>
      <c r="CM2672" s="10"/>
      <c r="CN2672" s="4"/>
      <c r="CO2672" s="4"/>
      <c r="CP2672" s="4"/>
      <c r="CQ2672" s="4"/>
      <c r="CR2672" s="4"/>
      <c r="CS2672" s="4"/>
      <c r="CT2672" s="4"/>
      <c r="CU2672" s="4"/>
      <c r="CV2672" s="4"/>
      <c r="CW2672" s="4"/>
      <c r="CX2672" s="4"/>
      <c r="CY2672" s="4"/>
      <c r="CZ2672" s="4"/>
      <c r="DD2672" s="3"/>
      <c r="DE2672" s="4"/>
      <c r="DF2672" s="4"/>
      <c r="DG2672" s="4"/>
      <c r="DH2672" s="4"/>
      <c r="DI2672" s="4"/>
      <c r="DJ2672" s="4"/>
      <c r="DK2672" s="4"/>
      <c r="DL2672" s="4"/>
      <c r="DM2672" s="4"/>
      <c r="DN2672" s="4"/>
      <c r="DO2672" s="4"/>
      <c r="DP2672" s="4"/>
      <c r="DQ2672" s="4"/>
      <c r="DR2672" s="4"/>
      <c r="DS2672" s="4"/>
      <c r="DT2672" s="4"/>
      <c r="DU2672" s="4"/>
      <c r="DV2672" s="4"/>
      <c r="DW2672" s="4"/>
      <c r="DX2672" s="4"/>
      <c r="DY2672" s="4"/>
      <c r="DZ2672" s="4"/>
      <c r="EE2672" s="4"/>
      <c r="EF2672" s="4"/>
      <c r="EG2672" s="4"/>
      <c r="EH2672" s="4"/>
      <c r="EI2672" s="4"/>
      <c r="EJ2672" s="4"/>
      <c r="EK2672" s="4"/>
      <c r="EL2672" s="4"/>
      <c r="EM2672" s="4"/>
      <c r="EN2672" s="4"/>
      <c r="EO2672" s="4"/>
      <c r="EP2672" s="4"/>
      <c r="EQ2672" s="4"/>
      <c r="ER2672" s="4"/>
      <c r="ES2672" s="4"/>
      <c r="ET2672" s="4"/>
      <c r="EU2672" s="4"/>
      <c r="EV2672" s="4"/>
      <c r="EW2672" s="4"/>
      <c r="EX2672" s="4"/>
      <c r="EY2672" s="4"/>
      <c r="EZ2672" s="4"/>
    </row>
    <row r="2673" spans="1:156">
      <c r="A2673" s="8">
        <v>2668</v>
      </c>
      <c r="B2673" s="21">
        <v>2013</v>
      </c>
      <c r="C2673" s="21">
        <v>1976</v>
      </c>
      <c r="D2673" s="22">
        <v>172.14116780000001</v>
      </c>
      <c r="E2673" s="9">
        <v>-61198.376700000001</v>
      </c>
      <c r="F2673" s="9">
        <v>1920018.1661</v>
      </c>
      <c r="G2673" s="9">
        <v>101672.62639999999</v>
      </c>
      <c r="H2673" s="9">
        <v>416436.74859999999</v>
      </c>
      <c r="I2673" s="9">
        <v>83645.369500000001</v>
      </c>
      <c r="J2673" s="9">
        <v>103680.73789999999</v>
      </c>
      <c r="K2673" s="9">
        <v>0</v>
      </c>
      <c r="L2673" s="9">
        <v>2686652.0252</v>
      </c>
      <c r="M2673" s="9">
        <f t="shared" si="287"/>
        <v>103680.73789999999</v>
      </c>
      <c r="N2673" s="26"/>
      <c r="O2673" s="26"/>
      <c r="P2673" s="26"/>
      <c r="Q2673" s="26"/>
      <c r="R2673" s="26"/>
      <c r="S2673" s="26"/>
      <c r="T2673" s="26"/>
      <c r="U2673" s="26"/>
      <c r="V2673" s="33">
        <f t="shared" si="288"/>
        <v>-61198.376700000001</v>
      </c>
      <c r="W2673" s="26"/>
      <c r="X2673" s="26"/>
      <c r="Y2673" s="26"/>
      <c r="Z2673" s="26"/>
      <c r="AA2673" s="26"/>
      <c r="AB2673" s="38">
        <v>2014</v>
      </c>
      <c r="AC2673" s="38">
        <v>1943</v>
      </c>
      <c r="AD2673" s="39">
        <v>149.93026549999999</v>
      </c>
      <c r="AE2673" s="33">
        <v>-77599.701300000001</v>
      </c>
      <c r="AF2673" s="33">
        <v>2043689.4759</v>
      </c>
      <c r="AG2673" s="33">
        <v>106509.8227</v>
      </c>
      <c r="AH2673" s="33">
        <v>188847.0583</v>
      </c>
      <c r="AI2673" s="33">
        <v>86333.968699999998</v>
      </c>
      <c r="AJ2673" s="33">
        <v>245012.17240000001</v>
      </c>
      <c r="AK2673" s="33">
        <v>20617.6005</v>
      </c>
      <c r="AL2673" s="33">
        <v>2727374.5987</v>
      </c>
      <c r="AM2673" s="33">
        <f t="shared" si="289"/>
        <v>224394.57190000001</v>
      </c>
      <c r="AN2673" s="33"/>
      <c r="AO2673" s="33"/>
      <c r="AP2673" s="33"/>
      <c r="AQ2673" s="33"/>
      <c r="AR2673" s="33"/>
      <c r="AS2673" s="33"/>
      <c r="AT2673" s="33"/>
      <c r="AU2673" s="33"/>
      <c r="AV2673" s="33">
        <f t="shared" si="290"/>
        <v>-77599.701300000001</v>
      </c>
      <c r="AW2673" s="33"/>
      <c r="AX2673" s="33"/>
      <c r="AY2673" s="33"/>
      <c r="AZ2673" s="33"/>
      <c r="BA2673" s="38">
        <v>2668</v>
      </c>
      <c r="BB2673" s="38">
        <v>2015</v>
      </c>
      <c r="BC2673" s="38">
        <v>1944</v>
      </c>
      <c r="BD2673" s="39">
        <v>86.51293957</v>
      </c>
      <c r="BE2673" s="33">
        <f t="shared" si="291"/>
        <v>-300283.69698363356</v>
      </c>
      <c r="BF2673" s="33">
        <v>2110688.2453999999</v>
      </c>
      <c r="BG2673" s="33">
        <v>106509.8227</v>
      </c>
      <c r="BH2673" s="33">
        <v>169721.0018</v>
      </c>
      <c r="BI2673" s="33">
        <v>137467.38181636599</v>
      </c>
      <c r="BJ2673" s="33">
        <v>70773.574500000002</v>
      </c>
      <c r="BK2673" s="33">
        <v>117194.58289999999</v>
      </c>
      <c r="BL2673" s="33">
        <v>2778249.1403000001</v>
      </c>
      <c r="BM2673" s="33">
        <f t="shared" si="292"/>
        <v>-46421.008399999992</v>
      </c>
      <c r="BN2673" s="9"/>
      <c r="BO2673" s="9"/>
      <c r="BP2673" s="9"/>
      <c r="BQ2673" s="9"/>
      <c r="BR2673" s="9"/>
      <c r="BS2673" s="9"/>
      <c r="BT2673" s="9"/>
      <c r="BU2673" s="9"/>
      <c r="BV2673" s="33">
        <f t="shared" si="293"/>
        <v>-300283.69698363356</v>
      </c>
      <c r="BW2673" s="9"/>
      <c r="BX2673" s="9"/>
      <c r="BY2673" s="9"/>
      <c r="BZ2673" s="9"/>
      <c r="CA2673" s="21"/>
      <c r="CB2673" s="21"/>
      <c r="CC2673" s="21"/>
      <c r="CD2673" s="22"/>
      <c r="CE2673" s="9"/>
      <c r="CF2673" s="9"/>
      <c r="CG2673" s="9"/>
      <c r="CH2673" s="9"/>
      <c r="CI2673" s="9"/>
      <c r="CJ2673" s="9"/>
      <c r="CK2673" s="9"/>
      <c r="CL2673" s="9"/>
      <c r="CM2673" s="10"/>
      <c r="CN2673" s="4"/>
      <c r="CO2673" s="4"/>
      <c r="CP2673" s="4"/>
      <c r="CQ2673" s="4"/>
      <c r="CR2673" s="4"/>
      <c r="CS2673" s="4"/>
      <c r="CT2673" s="4"/>
      <c r="CU2673" s="4"/>
      <c r="CV2673" s="4"/>
      <c r="CW2673" s="4"/>
      <c r="CX2673" s="4"/>
      <c r="CY2673" s="4"/>
      <c r="CZ2673" s="4"/>
      <c r="DD2673" s="3"/>
      <c r="DE2673" s="4"/>
      <c r="DF2673" s="4"/>
      <c r="DG2673" s="4"/>
      <c r="DH2673" s="4"/>
      <c r="DI2673" s="4"/>
      <c r="DJ2673" s="4"/>
      <c r="DK2673" s="4"/>
      <c r="DL2673" s="4"/>
      <c r="DM2673" s="4"/>
      <c r="DN2673" s="4"/>
      <c r="DO2673" s="4"/>
      <c r="DP2673" s="4"/>
      <c r="DQ2673" s="4"/>
      <c r="DR2673" s="4"/>
      <c r="DS2673" s="4"/>
      <c r="DT2673" s="4"/>
      <c r="DU2673" s="4"/>
      <c r="DV2673" s="4"/>
      <c r="DW2673" s="4"/>
      <c r="DX2673" s="4"/>
      <c r="DY2673" s="4"/>
      <c r="DZ2673" s="4"/>
      <c r="EE2673" s="4"/>
      <c r="EF2673" s="4"/>
      <c r="EG2673" s="4"/>
      <c r="EH2673" s="4"/>
      <c r="EI2673" s="4"/>
      <c r="EJ2673" s="4"/>
      <c r="EK2673" s="4"/>
      <c r="EL2673" s="4"/>
      <c r="EM2673" s="4"/>
      <c r="EN2673" s="4"/>
      <c r="EO2673" s="4"/>
      <c r="EP2673" s="4"/>
      <c r="EQ2673" s="4"/>
      <c r="ER2673" s="4"/>
      <c r="ES2673" s="4"/>
      <c r="ET2673" s="4"/>
      <c r="EU2673" s="4"/>
      <c r="EV2673" s="4"/>
      <c r="EW2673" s="4"/>
      <c r="EX2673" s="4"/>
      <c r="EY2673" s="4"/>
      <c r="EZ2673" s="4"/>
    </row>
    <row r="2674" spans="1:156">
      <c r="A2674" s="8">
        <v>2669</v>
      </c>
      <c r="B2674" s="21">
        <v>2013</v>
      </c>
      <c r="C2674" s="21">
        <v>1957</v>
      </c>
      <c r="D2674" s="22">
        <v>143.02299429999999</v>
      </c>
      <c r="E2674" s="9">
        <v>-57234.734900000003</v>
      </c>
      <c r="F2674" s="9">
        <v>1969801.6576</v>
      </c>
      <c r="G2674" s="9">
        <v>101672.62639999999</v>
      </c>
      <c r="H2674" s="9">
        <v>415142.79599999997</v>
      </c>
      <c r="I2674" s="9">
        <v>88463.829899999997</v>
      </c>
      <c r="J2674" s="9">
        <v>111408.4724</v>
      </c>
      <c r="K2674" s="9">
        <v>50929.073199999999</v>
      </c>
      <c r="L2674" s="9">
        <v>2692795.0441000001</v>
      </c>
      <c r="M2674" s="9">
        <f t="shared" si="287"/>
        <v>60479.3992</v>
      </c>
      <c r="N2674" s="26"/>
      <c r="O2674" s="26"/>
      <c r="P2674" s="26"/>
      <c r="Q2674" s="26"/>
      <c r="R2674" s="26"/>
      <c r="S2674" s="26"/>
      <c r="T2674" s="26"/>
      <c r="U2674" s="26"/>
      <c r="V2674" s="33">
        <f t="shared" si="288"/>
        <v>-57234.734900000003</v>
      </c>
      <c r="W2674" s="26"/>
      <c r="X2674" s="26"/>
      <c r="Y2674" s="26"/>
      <c r="Z2674" s="26"/>
      <c r="AA2674" s="26"/>
      <c r="AB2674" s="38">
        <v>2014</v>
      </c>
      <c r="AC2674" s="38">
        <v>2002</v>
      </c>
      <c r="AD2674" s="39">
        <v>126.5561804</v>
      </c>
      <c r="AE2674" s="33">
        <v>-126850.19070000001</v>
      </c>
      <c r="AF2674" s="33">
        <v>2068324.4771</v>
      </c>
      <c r="AG2674" s="33">
        <v>106509.8227</v>
      </c>
      <c r="AH2674" s="33">
        <v>171435.01240000001</v>
      </c>
      <c r="AI2674" s="33">
        <v>151777.77009999999</v>
      </c>
      <c r="AJ2674" s="33">
        <v>269476.92469999997</v>
      </c>
      <c r="AK2674" s="33">
        <v>165809.77929999999</v>
      </c>
      <c r="AL2674" s="33">
        <v>2728564.4183999998</v>
      </c>
      <c r="AM2674" s="33">
        <f t="shared" si="289"/>
        <v>103667.14539999998</v>
      </c>
      <c r="AN2674" s="33"/>
      <c r="AO2674" s="33"/>
      <c r="AP2674" s="33"/>
      <c r="AQ2674" s="33"/>
      <c r="AR2674" s="33"/>
      <c r="AS2674" s="33"/>
      <c r="AT2674" s="33"/>
      <c r="AU2674" s="33"/>
      <c r="AV2674" s="33">
        <f t="shared" si="290"/>
        <v>-126850.19070000001</v>
      </c>
      <c r="AW2674" s="33"/>
      <c r="AX2674" s="33"/>
      <c r="AY2674" s="33"/>
      <c r="AZ2674" s="33"/>
      <c r="BA2674" s="38">
        <v>2669</v>
      </c>
      <c r="BB2674" s="38">
        <v>2015</v>
      </c>
      <c r="BC2674" s="38">
        <v>2003</v>
      </c>
      <c r="BD2674" s="39">
        <v>107.2128158</v>
      </c>
      <c r="BE2674" s="33">
        <f t="shared" si="291"/>
        <v>-189895.79923004331</v>
      </c>
      <c r="BF2674" s="33">
        <v>2115087.5595999998</v>
      </c>
      <c r="BG2674" s="33">
        <v>106509.8227</v>
      </c>
      <c r="BH2674" s="33">
        <v>178061.2378</v>
      </c>
      <c r="BI2674" s="33">
        <v>106120.30456995701</v>
      </c>
      <c r="BJ2674" s="33">
        <v>165730.91099999999</v>
      </c>
      <c r="BK2674" s="33">
        <v>90147.536399999997</v>
      </c>
      <c r="BL2674" s="33">
        <v>2771258.0984999998</v>
      </c>
      <c r="BM2674" s="33">
        <f t="shared" si="292"/>
        <v>75583.374599999996</v>
      </c>
      <c r="BN2674" s="9"/>
      <c r="BO2674" s="9"/>
      <c r="BP2674" s="9"/>
      <c r="BQ2674" s="9"/>
      <c r="BR2674" s="9"/>
      <c r="BS2674" s="9"/>
      <c r="BT2674" s="9"/>
      <c r="BU2674" s="9"/>
      <c r="BV2674" s="33">
        <f t="shared" si="293"/>
        <v>-189895.79923004331</v>
      </c>
      <c r="BW2674" s="9"/>
      <c r="BX2674" s="9"/>
      <c r="BY2674" s="9"/>
      <c r="BZ2674" s="9"/>
      <c r="CA2674" s="21"/>
      <c r="CB2674" s="21"/>
      <c r="CC2674" s="21"/>
      <c r="CD2674" s="22"/>
      <c r="CE2674" s="9"/>
      <c r="CF2674" s="9"/>
      <c r="CG2674" s="9"/>
      <c r="CH2674" s="9"/>
      <c r="CI2674" s="9"/>
      <c r="CJ2674" s="9"/>
      <c r="CK2674" s="9"/>
      <c r="CL2674" s="9"/>
      <c r="CM2674" s="10"/>
      <c r="CN2674" s="4"/>
      <c r="CO2674" s="4"/>
      <c r="CP2674" s="4"/>
      <c r="CQ2674" s="4"/>
      <c r="CR2674" s="4"/>
      <c r="CS2674" s="4"/>
      <c r="CT2674" s="4"/>
      <c r="CU2674" s="4"/>
      <c r="CV2674" s="4"/>
      <c r="CW2674" s="4"/>
      <c r="CX2674" s="4"/>
      <c r="CY2674" s="4"/>
      <c r="CZ2674" s="4"/>
      <c r="DD2674" s="3"/>
      <c r="DE2674" s="4"/>
      <c r="DF2674" s="4"/>
      <c r="DG2674" s="4"/>
      <c r="DH2674" s="4"/>
      <c r="DI2674" s="4"/>
      <c r="DJ2674" s="4"/>
      <c r="DK2674" s="4"/>
      <c r="DL2674" s="4"/>
      <c r="DM2674" s="4"/>
      <c r="DN2674" s="4"/>
      <c r="DO2674" s="4"/>
      <c r="DP2674" s="4"/>
      <c r="DQ2674" s="4"/>
      <c r="DR2674" s="4"/>
      <c r="DS2674" s="4"/>
      <c r="DT2674" s="4"/>
      <c r="DU2674" s="4"/>
      <c r="DV2674" s="4"/>
      <c r="DW2674" s="4"/>
      <c r="DX2674" s="4"/>
      <c r="DY2674" s="4"/>
      <c r="DZ2674" s="4"/>
      <c r="EE2674" s="4"/>
      <c r="EF2674" s="4"/>
      <c r="EG2674" s="4"/>
      <c r="EH2674" s="4"/>
      <c r="EI2674" s="4"/>
      <c r="EJ2674" s="4"/>
      <c r="EK2674" s="4"/>
      <c r="EL2674" s="4"/>
      <c r="EM2674" s="4"/>
      <c r="EN2674" s="4"/>
      <c r="EO2674" s="4"/>
      <c r="EP2674" s="4"/>
      <c r="EQ2674" s="4"/>
      <c r="ER2674" s="4"/>
      <c r="ES2674" s="4"/>
      <c r="ET2674" s="4"/>
      <c r="EU2674" s="4"/>
      <c r="EV2674" s="4"/>
      <c r="EW2674" s="4"/>
      <c r="EX2674" s="4"/>
      <c r="EY2674" s="4"/>
      <c r="EZ2674" s="4"/>
    </row>
    <row r="2675" spans="1:156">
      <c r="A2675" s="8">
        <v>2670</v>
      </c>
      <c r="B2675" s="21">
        <v>2013</v>
      </c>
      <c r="C2675" s="21">
        <v>2000</v>
      </c>
      <c r="D2675" s="22">
        <v>130.36176699999999</v>
      </c>
      <c r="E2675" s="9">
        <v>-32316.7091</v>
      </c>
      <c r="F2675" s="9">
        <v>1935045.8077</v>
      </c>
      <c r="G2675" s="9">
        <v>101672.62639999999</v>
      </c>
      <c r="H2675" s="9">
        <v>415740.32069999998</v>
      </c>
      <c r="I2675" s="9">
        <v>86238.748999999996</v>
      </c>
      <c r="J2675" s="9">
        <v>118366.73209999999</v>
      </c>
      <c r="K2675" s="9">
        <v>1647.8007</v>
      </c>
      <c r="L2675" s="9">
        <v>2687733.1442999998</v>
      </c>
      <c r="M2675" s="9">
        <f t="shared" si="287"/>
        <v>116718.93139999999</v>
      </c>
      <c r="N2675" s="26"/>
      <c r="O2675" s="26"/>
      <c r="P2675" s="26"/>
      <c r="Q2675" s="26"/>
      <c r="R2675" s="26"/>
      <c r="S2675" s="26"/>
      <c r="T2675" s="26"/>
      <c r="U2675" s="26"/>
      <c r="V2675" s="33">
        <f t="shared" si="288"/>
        <v>-32316.7091</v>
      </c>
      <c r="W2675" s="26"/>
      <c r="X2675" s="26"/>
      <c r="Y2675" s="26"/>
      <c r="Z2675" s="26"/>
      <c r="AA2675" s="26"/>
      <c r="AB2675" s="38">
        <v>2014</v>
      </c>
      <c r="AC2675" s="38">
        <v>1973</v>
      </c>
      <c r="AD2675" s="39">
        <v>98.382095480000004</v>
      </c>
      <c r="AE2675" s="33">
        <v>-131915.10550000001</v>
      </c>
      <c r="AF2675" s="33">
        <v>2046028.3548999999</v>
      </c>
      <c r="AG2675" s="33">
        <v>106509.8227</v>
      </c>
      <c r="AH2675" s="33">
        <v>187738.96410000001</v>
      </c>
      <c r="AI2675" s="33">
        <v>90498.780599999998</v>
      </c>
      <c r="AJ2675" s="33">
        <v>171739.3412</v>
      </c>
      <c r="AK2675" s="33">
        <v>26188.9352</v>
      </c>
      <c r="AL2675" s="33">
        <v>2708241.4336999999</v>
      </c>
      <c r="AM2675" s="33">
        <f t="shared" si="289"/>
        <v>145550.40599999999</v>
      </c>
      <c r="AN2675" s="33"/>
      <c r="AO2675" s="33"/>
      <c r="AP2675" s="33"/>
      <c r="AQ2675" s="33"/>
      <c r="AR2675" s="33"/>
      <c r="AS2675" s="33"/>
      <c r="AT2675" s="33"/>
      <c r="AU2675" s="33"/>
      <c r="AV2675" s="33">
        <f t="shared" si="290"/>
        <v>-131915.10550000001</v>
      </c>
      <c r="AW2675" s="33"/>
      <c r="AX2675" s="33"/>
      <c r="AY2675" s="33"/>
      <c r="AZ2675" s="33"/>
      <c r="BA2675" s="38">
        <v>2670</v>
      </c>
      <c r="BB2675" s="38">
        <v>2015</v>
      </c>
      <c r="BC2675" s="38">
        <v>1974</v>
      </c>
      <c r="BD2675" s="39">
        <v>194.84334010000001</v>
      </c>
      <c r="BE2675" s="33">
        <f t="shared" si="291"/>
        <v>76834.411478306632</v>
      </c>
      <c r="BF2675" s="33">
        <v>2089796.0053000001</v>
      </c>
      <c r="BG2675" s="33">
        <v>106509.8227</v>
      </c>
      <c r="BH2675" s="33">
        <v>184891.89970000001</v>
      </c>
      <c r="BI2675" s="33">
        <v>80447.015878306294</v>
      </c>
      <c r="BJ2675" s="33">
        <v>429313.39899999998</v>
      </c>
      <c r="BK2675" s="33">
        <v>8260.1893</v>
      </c>
      <c r="BL2675" s="33">
        <v>2805863.5417999998</v>
      </c>
      <c r="BM2675" s="33">
        <f t="shared" si="292"/>
        <v>421053.20969999995</v>
      </c>
      <c r="BN2675" s="9"/>
      <c r="BO2675" s="9"/>
      <c r="BP2675" s="9"/>
      <c r="BQ2675" s="9"/>
      <c r="BR2675" s="9"/>
      <c r="BS2675" s="9"/>
      <c r="BT2675" s="9"/>
      <c r="BU2675" s="9"/>
      <c r="BV2675" s="33">
        <f t="shared" si="293"/>
        <v>76834.411478306632</v>
      </c>
      <c r="BW2675" s="9"/>
      <c r="BX2675" s="9"/>
      <c r="BY2675" s="9"/>
      <c r="BZ2675" s="9"/>
      <c r="CA2675" s="21"/>
      <c r="CB2675" s="21"/>
      <c r="CC2675" s="21"/>
      <c r="CD2675" s="22"/>
      <c r="CE2675" s="9"/>
      <c r="CF2675" s="9"/>
      <c r="CG2675" s="9"/>
      <c r="CH2675" s="9"/>
      <c r="CI2675" s="9"/>
      <c r="CJ2675" s="9"/>
      <c r="CK2675" s="9"/>
      <c r="CL2675" s="9"/>
      <c r="CM2675" s="10"/>
      <c r="CN2675" s="4"/>
      <c r="CO2675" s="4"/>
      <c r="CP2675" s="4"/>
      <c r="CQ2675" s="4"/>
      <c r="CR2675" s="4"/>
      <c r="CS2675" s="4"/>
      <c r="CT2675" s="4"/>
      <c r="CU2675" s="4"/>
      <c r="CV2675" s="4"/>
      <c r="CW2675" s="4"/>
      <c r="CX2675" s="4"/>
      <c r="CY2675" s="4"/>
      <c r="CZ2675" s="4"/>
      <c r="DD2675" s="3"/>
      <c r="DE2675" s="4"/>
      <c r="DF2675" s="4"/>
      <c r="DG2675" s="4"/>
      <c r="DH2675" s="4"/>
      <c r="DI2675" s="4"/>
      <c r="DJ2675" s="4"/>
      <c r="DK2675" s="4"/>
      <c r="DL2675" s="4"/>
      <c r="DM2675" s="4"/>
      <c r="DN2675" s="4"/>
      <c r="DO2675" s="4"/>
      <c r="DP2675" s="4"/>
      <c r="DQ2675" s="4"/>
      <c r="DR2675" s="4"/>
      <c r="DS2675" s="4"/>
      <c r="DT2675" s="4"/>
      <c r="DU2675" s="4"/>
      <c r="DV2675" s="4"/>
      <c r="DW2675" s="4"/>
      <c r="DX2675" s="4"/>
      <c r="DY2675" s="4"/>
      <c r="DZ2675" s="4"/>
      <c r="EE2675" s="4"/>
      <c r="EF2675" s="4"/>
      <c r="EG2675" s="4"/>
      <c r="EH2675" s="4"/>
      <c r="EI2675" s="4"/>
      <c r="EJ2675" s="4"/>
      <c r="EK2675" s="4"/>
      <c r="EL2675" s="4"/>
      <c r="EM2675" s="4"/>
      <c r="EN2675" s="4"/>
      <c r="EO2675" s="4"/>
      <c r="EP2675" s="4"/>
      <c r="EQ2675" s="4"/>
      <c r="ER2675" s="4"/>
      <c r="ES2675" s="4"/>
      <c r="ET2675" s="4"/>
      <c r="EU2675" s="4"/>
      <c r="EV2675" s="4"/>
      <c r="EW2675" s="4"/>
      <c r="EX2675" s="4"/>
      <c r="EY2675" s="4"/>
      <c r="EZ2675" s="4"/>
    </row>
    <row r="2676" spans="1:156">
      <c r="A2676" s="8">
        <v>2671</v>
      </c>
      <c r="B2676" s="21">
        <v>2013</v>
      </c>
      <c r="C2676" s="21">
        <v>1958</v>
      </c>
      <c r="D2676" s="22">
        <v>135.44914199999999</v>
      </c>
      <c r="E2676" s="9">
        <v>-63084.856899999999</v>
      </c>
      <c r="F2676" s="9">
        <v>1911757.7393</v>
      </c>
      <c r="G2676" s="9">
        <v>101672.62639999999</v>
      </c>
      <c r="H2676" s="9">
        <v>415540.1214</v>
      </c>
      <c r="I2676" s="9">
        <v>86984.257400000002</v>
      </c>
      <c r="J2676" s="9">
        <v>119783.53320000001</v>
      </c>
      <c r="K2676" s="9">
        <v>4906.6926000000003</v>
      </c>
      <c r="L2676" s="9">
        <v>2693916.4421000001</v>
      </c>
      <c r="M2676" s="9">
        <f t="shared" si="287"/>
        <v>114876.84060000001</v>
      </c>
      <c r="N2676" s="26"/>
      <c r="O2676" s="26"/>
      <c r="P2676" s="26"/>
      <c r="Q2676" s="26"/>
      <c r="R2676" s="26"/>
      <c r="S2676" s="26"/>
      <c r="T2676" s="26"/>
      <c r="U2676" s="26"/>
      <c r="V2676" s="33">
        <f t="shared" si="288"/>
        <v>-63084.856899999999</v>
      </c>
      <c r="W2676" s="26"/>
      <c r="X2676" s="26"/>
      <c r="Y2676" s="26"/>
      <c r="Z2676" s="26"/>
      <c r="AA2676" s="26"/>
      <c r="AB2676" s="38">
        <v>2014</v>
      </c>
      <c r="AC2676" s="38">
        <v>1946</v>
      </c>
      <c r="AD2676" s="39">
        <v>142.18066379999999</v>
      </c>
      <c r="AE2676" s="33">
        <v>160154.71109999999</v>
      </c>
      <c r="AF2676" s="33">
        <v>2027274.0149999999</v>
      </c>
      <c r="AG2676" s="33">
        <v>106509.8227</v>
      </c>
      <c r="AH2676" s="33">
        <v>185892.20480000001</v>
      </c>
      <c r="AI2676" s="33">
        <v>97439.891900000002</v>
      </c>
      <c r="AJ2676" s="33">
        <v>485938.08809999999</v>
      </c>
      <c r="AK2676" s="33">
        <v>15460.9827</v>
      </c>
      <c r="AL2676" s="33">
        <v>2727438.3286000001</v>
      </c>
      <c r="AM2676" s="33">
        <f t="shared" si="289"/>
        <v>470477.1054</v>
      </c>
      <c r="AN2676" s="33"/>
      <c r="AO2676" s="33"/>
      <c r="AP2676" s="33"/>
      <c r="AQ2676" s="33"/>
      <c r="AR2676" s="33"/>
      <c r="AS2676" s="33"/>
      <c r="AT2676" s="33"/>
      <c r="AU2676" s="33"/>
      <c r="AV2676" s="33">
        <f t="shared" si="290"/>
        <v>160154.71109999999</v>
      </c>
      <c r="AW2676" s="33"/>
      <c r="AX2676" s="33"/>
      <c r="AY2676" s="33"/>
      <c r="AZ2676" s="33"/>
      <c r="BA2676" s="38">
        <v>2671</v>
      </c>
      <c r="BB2676" s="38">
        <v>2015</v>
      </c>
      <c r="BC2676" s="38">
        <v>1947</v>
      </c>
      <c r="BD2676" s="39">
        <v>140.70919799999999</v>
      </c>
      <c r="BE2676" s="33">
        <f t="shared" si="291"/>
        <v>282994.27058320167</v>
      </c>
      <c r="BF2676" s="33">
        <v>2067580.933</v>
      </c>
      <c r="BG2676" s="33">
        <v>106509.8227</v>
      </c>
      <c r="BH2676" s="33">
        <v>183859.9822</v>
      </c>
      <c r="BI2676" s="33">
        <v>84325.514983201196</v>
      </c>
      <c r="BJ2676" s="33">
        <v>666760.80249999999</v>
      </c>
      <c r="BK2676" s="33">
        <v>7093.0513000000001</v>
      </c>
      <c r="BL2676" s="33">
        <v>2818949.7335000001</v>
      </c>
      <c r="BM2676" s="33">
        <f t="shared" si="292"/>
        <v>659667.75119999994</v>
      </c>
      <c r="BN2676" s="9"/>
      <c r="BO2676" s="9"/>
      <c r="BP2676" s="9"/>
      <c r="BQ2676" s="9"/>
      <c r="BR2676" s="9"/>
      <c r="BS2676" s="9"/>
      <c r="BT2676" s="9"/>
      <c r="BU2676" s="9"/>
      <c r="BV2676" s="33">
        <f t="shared" si="293"/>
        <v>282994.27058320167</v>
      </c>
      <c r="BW2676" s="9"/>
      <c r="BX2676" s="9"/>
      <c r="BY2676" s="9"/>
      <c r="BZ2676" s="9"/>
      <c r="CA2676" s="21"/>
      <c r="CB2676" s="21"/>
      <c r="CC2676" s="21"/>
      <c r="CD2676" s="22"/>
      <c r="CE2676" s="9"/>
      <c r="CF2676" s="9"/>
      <c r="CG2676" s="9"/>
      <c r="CH2676" s="9"/>
      <c r="CI2676" s="9"/>
      <c r="CJ2676" s="9"/>
      <c r="CK2676" s="9"/>
      <c r="CL2676" s="9"/>
      <c r="CM2676" s="10"/>
      <c r="CN2676" s="4"/>
      <c r="CO2676" s="4"/>
      <c r="CP2676" s="4"/>
      <c r="CQ2676" s="4"/>
      <c r="CR2676" s="4"/>
      <c r="CS2676" s="4"/>
      <c r="CT2676" s="4"/>
      <c r="CU2676" s="4"/>
      <c r="CV2676" s="4"/>
      <c r="CW2676" s="4"/>
      <c r="CX2676" s="4"/>
      <c r="CY2676" s="4"/>
      <c r="CZ2676" s="4"/>
      <c r="DD2676" s="3"/>
      <c r="DE2676" s="4"/>
      <c r="DF2676" s="4"/>
      <c r="DG2676" s="4"/>
      <c r="DH2676" s="4"/>
      <c r="DI2676" s="4"/>
      <c r="DJ2676" s="4"/>
      <c r="DK2676" s="4"/>
      <c r="DL2676" s="4"/>
      <c r="DM2676" s="4"/>
      <c r="DN2676" s="4"/>
      <c r="DO2676" s="4"/>
      <c r="DP2676" s="4"/>
      <c r="DQ2676" s="4"/>
      <c r="DR2676" s="4"/>
      <c r="DS2676" s="4"/>
      <c r="DT2676" s="4"/>
      <c r="DU2676" s="4"/>
      <c r="DV2676" s="4"/>
      <c r="DW2676" s="4"/>
      <c r="DX2676" s="4"/>
      <c r="DY2676" s="4"/>
      <c r="DZ2676" s="4"/>
      <c r="EE2676" s="4"/>
      <c r="EF2676" s="4"/>
      <c r="EG2676" s="4"/>
      <c r="EH2676" s="4"/>
      <c r="EI2676" s="4"/>
      <c r="EJ2676" s="4"/>
      <c r="EK2676" s="4"/>
      <c r="EL2676" s="4"/>
      <c r="EM2676" s="4"/>
      <c r="EN2676" s="4"/>
      <c r="EO2676" s="4"/>
      <c r="EP2676" s="4"/>
      <c r="EQ2676" s="4"/>
      <c r="ER2676" s="4"/>
      <c r="ES2676" s="4"/>
      <c r="ET2676" s="4"/>
      <c r="EU2676" s="4"/>
      <c r="EV2676" s="4"/>
      <c r="EW2676" s="4"/>
      <c r="EX2676" s="4"/>
      <c r="EY2676" s="4"/>
      <c r="EZ2676" s="4"/>
    </row>
    <row r="2677" spans="1:156">
      <c r="A2677" s="8">
        <v>2672</v>
      </c>
      <c r="B2677" s="21">
        <v>2013</v>
      </c>
      <c r="C2677" s="21">
        <v>1951</v>
      </c>
      <c r="D2677" s="22">
        <v>165.19841829999999</v>
      </c>
      <c r="E2677" s="9">
        <v>-117279.2439</v>
      </c>
      <c r="F2677" s="9">
        <v>1899875.591</v>
      </c>
      <c r="G2677" s="9">
        <v>101672.62639999999</v>
      </c>
      <c r="H2677" s="9">
        <v>415745.71</v>
      </c>
      <c r="I2677" s="9">
        <v>86218.680399999997</v>
      </c>
      <c r="J2677" s="9">
        <v>72793.6495</v>
      </c>
      <c r="K2677" s="9">
        <v>5159.1974</v>
      </c>
      <c r="L2677" s="9">
        <v>2688426.3037999999</v>
      </c>
      <c r="M2677" s="9">
        <f t="shared" si="287"/>
        <v>67634.452099999995</v>
      </c>
      <c r="N2677" s="26"/>
      <c r="O2677" s="26"/>
      <c r="P2677" s="26"/>
      <c r="Q2677" s="26"/>
      <c r="R2677" s="26"/>
      <c r="S2677" s="26"/>
      <c r="T2677" s="26"/>
      <c r="U2677" s="26"/>
      <c r="V2677" s="33">
        <f t="shared" si="288"/>
        <v>-117279.2439</v>
      </c>
      <c r="W2677" s="26"/>
      <c r="X2677" s="26"/>
      <c r="Y2677" s="26"/>
      <c r="Z2677" s="26"/>
      <c r="AA2677" s="26"/>
      <c r="AB2677" s="38">
        <v>2014</v>
      </c>
      <c r="AC2677" s="38">
        <v>1957</v>
      </c>
      <c r="AD2677" s="39">
        <v>143.02299429999999</v>
      </c>
      <c r="AE2677" s="33">
        <v>-59351.703600000001</v>
      </c>
      <c r="AF2677" s="33">
        <v>2005820.2324999999</v>
      </c>
      <c r="AG2677" s="33">
        <v>106509.8227</v>
      </c>
      <c r="AH2677" s="33">
        <v>189055.68119999999</v>
      </c>
      <c r="AI2677" s="33">
        <v>85549.851899999994</v>
      </c>
      <c r="AJ2677" s="33">
        <v>297193.81910000002</v>
      </c>
      <c r="AK2677" s="33">
        <v>10721.959800000001</v>
      </c>
      <c r="AL2677" s="33">
        <v>2732759.1512000002</v>
      </c>
      <c r="AM2677" s="33">
        <f t="shared" si="289"/>
        <v>286471.85930000001</v>
      </c>
      <c r="AN2677" s="33"/>
      <c r="AO2677" s="33"/>
      <c r="AP2677" s="33"/>
      <c r="AQ2677" s="33"/>
      <c r="AR2677" s="33"/>
      <c r="AS2677" s="33"/>
      <c r="AT2677" s="33"/>
      <c r="AU2677" s="33"/>
      <c r="AV2677" s="33">
        <f t="shared" si="290"/>
        <v>-59351.703600000001</v>
      </c>
      <c r="AW2677" s="33"/>
      <c r="AX2677" s="33"/>
      <c r="AY2677" s="33"/>
      <c r="AZ2677" s="33"/>
      <c r="BA2677" s="38">
        <v>2672</v>
      </c>
      <c r="BB2677" s="38">
        <v>2015</v>
      </c>
      <c r="BC2677" s="38">
        <v>1958</v>
      </c>
      <c r="BD2677" s="39">
        <v>135.44914199999999</v>
      </c>
      <c r="BE2677" s="33">
        <f t="shared" si="291"/>
        <v>-14710.588677262422</v>
      </c>
      <c r="BF2677" s="33">
        <v>2074514.9443999999</v>
      </c>
      <c r="BG2677" s="33">
        <v>106509.8227</v>
      </c>
      <c r="BH2677" s="33">
        <v>184340.08549999999</v>
      </c>
      <c r="BI2677" s="33">
        <v>82521.029422737498</v>
      </c>
      <c r="BJ2677" s="33">
        <v>347737.32620000001</v>
      </c>
      <c r="BK2677" s="33">
        <v>18311.705000000002</v>
      </c>
      <c r="BL2677" s="33">
        <v>2792022.0918999999</v>
      </c>
      <c r="BM2677" s="33">
        <f t="shared" si="292"/>
        <v>329425.62119999999</v>
      </c>
      <c r="BN2677" s="9"/>
      <c r="BO2677" s="9"/>
      <c r="BP2677" s="9"/>
      <c r="BQ2677" s="9"/>
      <c r="BR2677" s="9"/>
      <c r="BS2677" s="9"/>
      <c r="BT2677" s="9"/>
      <c r="BU2677" s="9"/>
      <c r="BV2677" s="33">
        <f t="shared" si="293"/>
        <v>-14710.588677262422</v>
      </c>
      <c r="BW2677" s="9"/>
      <c r="BX2677" s="9"/>
      <c r="BY2677" s="9"/>
      <c r="BZ2677" s="9"/>
      <c r="CA2677" s="21"/>
      <c r="CB2677" s="21"/>
      <c r="CC2677" s="21"/>
      <c r="CD2677" s="22"/>
      <c r="CE2677" s="9"/>
      <c r="CF2677" s="9"/>
      <c r="CG2677" s="9"/>
      <c r="CH2677" s="9"/>
      <c r="CI2677" s="9"/>
      <c r="CJ2677" s="9"/>
      <c r="CK2677" s="9"/>
      <c r="CL2677" s="9"/>
      <c r="CM2677" s="10"/>
      <c r="CN2677" s="4"/>
      <c r="CO2677" s="4"/>
      <c r="CP2677" s="4"/>
      <c r="CQ2677" s="4"/>
      <c r="CR2677" s="4"/>
      <c r="CS2677" s="4"/>
      <c r="CT2677" s="4"/>
      <c r="CU2677" s="4"/>
      <c r="CV2677" s="4"/>
      <c r="CW2677" s="4"/>
      <c r="CX2677" s="4"/>
      <c r="CY2677" s="4"/>
      <c r="CZ2677" s="4"/>
      <c r="DD2677" s="3"/>
      <c r="DE2677" s="4"/>
      <c r="DF2677" s="4"/>
      <c r="DG2677" s="4"/>
      <c r="DH2677" s="4"/>
      <c r="DI2677" s="4"/>
      <c r="DJ2677" s="4"/>
      <c r="DK2677" s="4"/>
      <c r="DL2677" s="4"/>
      <c r="DM2677" s="4"/>
      <c r="DN2677" s="4"/>
      <c r="DO2677" s="4"/>
      <c r="DP2677" s="4"/>
      <c r="DQ2677" s="4"/>
      <c r="DR2677" s="4"/>
      <c r="DS2677" s="4"/>
      <c r="DT2677" s="4"/>
      <c r="DU2677" s="4"/>
      <c r="DV2677" s="4"/>
      <c r="DW2677" s="4"/>
      <c r="DX2677" s="4"/>
      <c r="DY2677" s="4"/>
      <c r="DZ2677" s="4"/>
      <c r="EE2677" s="4"/>
      <c r="EF2677" s="4"/>
      <c r="EG2677" s="4"/>
      <c r="EH2677" s="4"/>
      <c r="EI2677" s="4"/>
      <c r="EJ2677" s="4"/>
      <c r="EK2677" s="4"/>
      <c r="EL2677" s="4"/>
      <c r="EM2677" s="4"/>
      <c r="EN2677" s="4"/>
      <c r="EO2677" s="4"/>
      <c r="EP2677" s="4"/>
      <c r="EQ2677" s="4"/>
      <c r="ER2677" s="4"/>
      <c r="ES2677" s="4"/>
      <c r="ET2677" s="4"/>
      <c r="EU2677" s="4"/>
      <c r="EV2677" s="4"/>
      <c r="EW2677" s="4"/>
      <c r="EX2677" s="4"/>
      <c r="EY2677" s="4"/>
      <c r="EZ2677" s="4"/>
    </row>
    <row r="2678" spans="1:156">
      <c r="A2678" s="8">
        <v>2673</v>
      </c>
      <c r="B2678" s="21">
        <v>2013</v>
      </c>
      <c r="C2678" s="21">
        <v>2002</v>
      </c>
      <c r="D2678" s="22">
        <v>126.5561804</v>
      </c>
      <c r="E2678" s="9">
        <v>-59522.637000000002</v>
      </c>
      <c r="F2678" s="9">
        <v>1918001.9369999999</v>
      </c>
      <c r="G2678" s="9">
        <v>101672.62639999999</v>
      </c>
      <c r="H2678" s="9">
        <v>415703.35629999998</v>
      </c>
      <c r="I2678" s="9">
        <v>86376.398199999996</v>
      </c>
      <c r="J2678" s="9">
        <v>112180.38860000001</v>
      </c>
      <c r="K2678" s="9">
        <v>2170.6592000000001</v>
      </c>
      <c r="L2678" s="9">
        <v>2691286.6842999998</v>
      </c>
      <c r="M2678" s="9">
        <f t="shared" si="287"/>
        <v>110009.72940000001</v>
      </c>
      <c r="N2678" s="26"/>
      <c r="O2678" s="26"/>
      <c r="P2678" s="26"/>
      <c r="Q2678" s="26"/>
      <c r="R2678" s="26"/>
      <c r="S2678" s="26"/>
      <c r="T2678" s="26"/>
      <c r="U2678" s="26"/>
      <c r="V2678" s="33">
        <f t="shared" si="288"/>
        <v>-59522.637000000002</v>
      </c>
      <c r="W2678" s="26"/>
      <c r="X2678" s="26"/>
      <c r="Y2678" s="26"/>
      <c r="Z2678" s="26"/>
      <c r="AA2678" s="26"/>
      <c r="AB2678" s="38">
        <v>2014</v>
      </c>
      <c r="AC2678" s="38">
        <v>1981</v>
      </c>
      <c r="AD2678" s="39">
        <v>140.5062116</v>
      </c>
      <c r="AE2678" s="33">
        <v>259556.10279999999</v>
      </c>
      <c r="AF2678" s="33">
        <v>1997993.6751000001</v>
      </c>
      <c r="AG2678" s="33">
        <v>106509.8227</v>
      </c>
      <c r="AH2678" s="33">
        <v>191037.47219999999</v>
      </c>
      <c r="AI2678" s="33">
        <v>78101.218999999997</v>
      </c>
      <c r="AJ2678" s="33">
        <v>620294.95909999998</v>
      </c>
      <c r="AK2678" s="33">
        <v>4820.9907999999996</v>
      </c>
      <c r="AL2678" s="33">
        <v>2729560.0545000001</v>
      </c>
      <c r="AM2678" s="33">
        <f t="shared" si="289"/>
        <v>615473.96829999995</v>
      </c>
      <c r="AN2678" s="33"/>
      <c r="AO2678" s="33"/>
      <c r="AP2678" s="33"/>
      <c r="AQ2678" s="33"/>
      <c r="AR2678" s="33"/>
      <c r="AS2678" s="33"/>
      <c r="AT2678" s="33"/>
      <c r="AU2678" s="33"/>
      <c r="AV2678" s="33">
        <f t="shared" si="290"/>
        <v>259556.10279999999</v>
      </c>
      <c r="AW2678" s="33"/>
      <c r="AX2678" s="33"/>
      <c r="AY2678" s="33"/>
      <c r="AZ2678" s="33"/>
      <c r="BA2678" s="38">
        <v>2673</v>
      </c>
      <c r="BB2678" s="38">
        <v>2015</v>
      </c>
      <c r="BC2678" s="38">
        <v>1982</v>
      </c>
      <c r="BD2678" s="39">
        <v>170.52547989999999</v>
      </c>
      <c r="BE2678" s="33">
        <f t="shared" si="291"/>
        <v>58478.967294508591</v>
      </c>
      <c r="BF2678" s="33">
        <v>2026532.3395</v>
      </c>
      <c r="BG2678" s="33">
        <v>106509.8227</v>
      </c>
      <c r="BH2678" s="33">
        <v>186459.8002</v>
      </c>
      <c r="BI2678" s="33">
        <v>74554.005194508398</v>
      </c>
      <c r="BJ2678" s="33">
        <v>464129.07290000003</v>
      </c>
      <c r="BK2678" s="33">
        <v>2731.3982999999998</v>
      </c>
      <c r="BL2678" s="33">
        <v>2796974.6749</v>
      </c>
      <c r="BM2678" s="33">
        <f t="shared" si="292"/>
        <v>461397.67460000003</v>
      </c>
      <c r="BN2678" s="9"/>
      <c r="BO2678" s="9"/>
      <c r="BP2678" s="9"/>
      <c r="BQ2678" s="9"/>
      <c r="BR2678" s="9"/>
      <c r="BS2678" s="9"/>
      <c r="BT2678" s="9"/>
      <c r="BU2678" s="9"/>
      <c r="BV2678" s="33">
        <f t="shared" si="293"/>
        <v>58478.967294508591</v>
      </c>
      <c r="BW2678" s="9"/>
      <c r="BX2678" s="9"/>
      <c r="BY2678" s="9"/>
      <c r="BZ2678" s="9"/>
      <c r="CA2678" s="21"/>
      <c r="CB2678" s="21"/>
      <c r="CC2678" s="21"/>
      <c r="CD2678" s="22"/>
      <c r="CE2678" s="9"/>
      <c r="CF2678" s="9"/>
      <c r="CG2678" s="9"/>
      <c r="CH2678" s="9"/>
      <c r="CI2678" s="9"/>
      <c r="CJ2678" s="9"/>
      <c r="CK2678" s="9"/>
      <c r="CL2678" s="9"/>
      <c r="CM2678" s="10"/>
      <c r="CN2678" s="4"/>
      <c r="CO2678" s="4"/>
      <c r="CP2678" s="4"/>
      <c r="CQ2678" s="4"/>
      <c r="CR2678" s="4"/>
      <c r="CS2678" s="4"/>
      <c r="CT2678" s="4"/>
      <c r="CU2678" s="4"/>
      <c r="CV2678" s="4"/>
      <c r="CW2678" s="4"/>
      <c r="CX2678" s="4"/>
      <c r="CY2678" s="4"/>
      <c r="CZ2678" s="4"/>
      <c r="DD2678" s="3"/>
      <c r="DE2678" s="4"/>
      <c r="DF2678" s="4"/>
      <c r="DG2678" s="4"/>
      <c r="DH2678" s="4"/>
      <c r="DI2678" s="4"/>
      <c r="DJ2678" s="4"/>
      <c r="DK2678" s="4"/>
      <c r="DL2678" s="4"/>
      <c r="DM2678" s="4"/>
      <c r="DN2678" s="4"/>
      <c r="DO2678" s="4"/>
      <c r="DP2678" s="4"/>
      <c r="DQ2678" s="4"/>
      <c r="DR2678" s="4"/>
      <c r="DS2678" s="4"/>
      <c r="DT2678" s="4"/>
      <c r="DU2678" s="4"/>
      <c r="DV2678" s="4"/>
      <c r="DW2678" s="4"/>
      <c r="DX2678" s="4"/>
      <c r="DY2678" s="4"/>
      <c r="DZ2678" s="4"/>
      <c r="EE2678" s="4"/>
      <c r="EF2678" s="4"/>
      <c r="EG2678" s="4"/>
      <c r="EH2678" s="4"/>
      <c r="EI2678" s="4"/>
      <c r="EJ2678" s="4"/>
      <c r="EK2678" s="4"/>
      <c r="EL2678" s="4"/>
      <c r="EM2678" s="4"/>
      <c r="EN2678" s="4"/>
      <c r="EO2678" s="4"/>
      <c r="EP2678" s="4"/>
      <c r="EQ2678" s="4"/>
      <c r="ER2678" s="4"/>
      <c r="ES2678" s="4"/>
      <c r="ET2678" s="4"/>
      <c r="EU2678" s="4"/>
      <c r="EV2678" s="4"/>
      <c r="EW2678" s="4"/>
      <c r="EX2678" s="4"/>
      <c r="EY2678" s="4"/>
      <c r="EZ2678" s="4"/>
    </row>
    <row r="2679" spans="1:156">
      <c r="A2679" s="8">
        <v>2674</v>
      </c>
      <c r="B2679" s="21">
        <v>2013</v>
      </c>
      <c r="C2679" s="21">
        <v>1970</v>
      </c>
      <c r="D2679" s="22">
        <v>124.7922181</v>
      </c>
      <c r="E2679" s="9">
        <v>-67452.772299999997</v>
      </c>
      <c r="F2679" s="9">
        <v>1935622.0429</v>
      </c>
      <c r="G2679" s="9">
        <v>101672.62639999999</v>
      </c>
      <c r="H2679" s="9">
        <v>415496.4657</v>
      </c>
      <c r="I2679" s="9">
        <v>87146.823699999994</v>
      </c>
      <c r="J2679" s="9">
        <v>86484.044999999998</v>
      </c>
      <c r="K2679" s="9">
        <v>10108.531800000001</v>
      </c>
      <c r="L2679" s="9">
        <v>2683766.2442999999</v>
      </c>
      <c r="M2679" s="9">
        <f t="shared" si="287"/>
        <v>76375.513200000001</v>
      </c>
      <c r="N2679" s="26"/>
      <c r="O2679" s="26"/>
      <c r="P2679" s="26"/>
      <c r="Q2679" s="26"/>
      <c r="R2679" s="26"/>
      <c r="S2679" s="26"/>
      <c r="T2679" s="26"/>
      <c r="U2679" s="26"/>
      <c r="V2679" s="33">
        <f t="shared" si="288"/>
        <v>-67452.772299999997</v>
      </c>
      <c r="W2679" s="26"/>
      <c r="X2679" s="26"/>
      <c r="Y2679" s="26"/>
      <c r="Z2679" s="26"/>
      <c r="AA2679" s="26"/>
      <c r="AB2679" s="38">
        <v>2014</v>
      </c>
      <c r="AC2679" s="38">
        <v>1966</v>
      </c>
      <c r="AD2679" s="39">
        <v>120.1563148</v>
      </c>
      <c r="AE2679" s="33">
        <v>23230.9067</v>
      </c>
      <c r="AF2679" s="33">
        <v>2045249.1370000001</v>
      </c>
      <c r="AG2679" s="33">
        <v>106509.8227</v>
      </c>
      <c r="AH2679" s="33">
        <v>189345.3616</v>
      </c>
      <c r="AI2679" s="33">
        <v>84461.077600000004</v>
      </c>
      <c r="AJ2679" s="33">
        <v>325140.7892</v>
      </c>
      <c r="AK2679" s="33">
        <v>12184.2356</v>
      </c>
      <c r="AL2679" s="33">
        <v>2715291.0458</v>
      </c>
      <c r="AM2679" s="33">
        <f t="shared" si="289"/>
        <v>312956.55359999998</v>
      </c>
      <c r="AN2679" s="33"/>
      <c r="AO2679" s="33"/>
      <c r="AP2679" s="33"/>
      <c r="AQ2679" s="33"/>
      <c r="AR2679" s="33"/>
      <c r="AS2679" s="33"/>
      <c r="AT2679" s="33"/>
      <c r="AU2679" s="33"/>
      <c r="AV2679" s="33">
        <f t="shared" si="290"/>
        <v>23230.9067</v>
      </c>
      <c r="AW2679" s="33"/>
      <c r="AX2679" s="33"/>
      <c r="AY2679" s="33"/>
      <c r="AZ2679" s="33"/>
      <c r="BA2679" s="38">
        <v>2674</v>
      </c>
      <c r="BB2679" s="38">
        <v>2015</v>
      </c>
      <c r="BC2679" s="38">
        <v>1967</v>
      </c>
      <c r="BD2679" s="39">
        <v>143.80169509999999</v>
      </c>
      <c r="BE2679" s="33">
        <f t="shared" si="291"/>
        <v>46052.356972840149</v>
      </c>
      <c r="BF2679" s="33">
        <v>2076603.8436</v>
      </c>
      <c r="BG2679" s="33">
        <v>106509.8227</v>
      </c>
      <c r="BH2679" s="33">
        <v>184597.44680000001</v>
      </c>
      <c r="BI2679" s="33">
        <v>81553.727672839901</v>
      </c>
      <c r="BJ2679" s="33">
        <v>406444.07980000001</v>
      </c>
      <c r="BK2679" s="33">
        <v>22481.866999999998</v>
      </c>
      <c r="BL2679" s="33">
        <v>2787174.6965999999</v>
      </c>
      <c r="BM2679" s="33">
        <f t="shared" si="292"/>
        <v>383962.21279999998</v>
      </c>
      <c r="BN2679" s="9"/>
      <c r="BO2679" s="9"/>
      <c r="BP2679" s="9"/>
      <c r="BQ2679" s="9"/>
      <c r="BR2679" s="9"/>
      <c r="BS2679" s="9"/>
      <c r="BT2679" s="9"/>
      <c r="BU2679" s="9"/>
      <c r="BV2679" s="33">
        <f t="shared" si="293"/>
        <v>46052.356972840149</v>
      </c>
      <c r="BW2679" s="9"/>
      <c r="BX2679" s="9"/>
      <c r="BY2679" s="9"/>
      <c r="BZ2679" s="9"/>
      <c r="CA2679" s="21"/>
      <c r="CB2679" s="21"/>
      <c r="CC2679" s="21"/>
      <c r="CD2679" s="22"/>
      <c r="CE2679" s="9"/>
      <c r="CF2679" s="9"/>
      <c r="CG2679" s="9"/>
      <c r="CH2679" s="9"/>
      <c r="CI2679" s="9"/>
      <c r="CJ2679" s="9"/>
      <c r="CK2679" s="9"/>
      <c r="CL2679" s="9"/>
      <c r="CM2679" s="10"/>
      <c r="CN2679" s="4"/>
      <c r="CO2679" s="4"/>
      <c r="CP2679" s="4"/>
      <c r="CQ2679" s="4"/>
      <c r="CR2679" s="4"/>
      <c r="CS2679" s="4"/>
      <c r="CT2679" s="4"/>
      <c r="CU2679" s="4"/>
      <c r="CV2679" s="4"/>
      <c r="CW2679" s="4"/>
      <c r="CX2679" s="4"/>
      <c r="CY2679" s="4"/>
      <c r="CZ2679" s="4"/>
      <c r="DD2679" s="3"/>
      <c r="DE2679" s="4"/>
      <c r="DF2679" s="4"/>
      <c r="DG2679" s="4"/>
      <c r="DH2679" s="4"/>
      <c r="DI2679" s="4"/>
      <c r="DJ2679" s="4"/>
      <c r="DK2679" s="4"/>
      <c r="DL2679" s="4"/>
      <c r="DM2679" s="4"/>
      <c r="DN2679" s="4"/>
      <c r="DO2679" s="4"/>
      <c r="DP2679" s="4"/>
      <c r="DQ2679" s="4"/>
      <c r="DR2679" s="4"/>
      <c r="DS2679" s="4"/>
      <c r="DT2679" s="4"/>
      <c r="DU2679" s="4"/>
      <c r="DV2679" s="4"/>
      <c r="DW2679" s="4"/>
      <c r="DX2679" s="4"/>
      <c r="DY2679" s="4"/>
      <c r="DZ2679" s="4"/>
      <c r="EE2679" s="4"/>
      <c r="EF2679" s="4"/>
      <c r="EG2679" s="4"/>
      <c r="EH2679" s="4"/>
      <c r="EI2679" s="4"/>
      <c r="EJ2679" s="4"/>
      <c r="EK2679" s="4"/>
      <c r="EL2679" s="4"/>
      <c r="EM2679" s="4"/>
      <c r="EN2679" s="4"/>
      <c r="EO2679" s="4"/>
      <c r="EP2679" s="4"/>
      <c r="EQ2679" s="4"/>
      <c r="ER2679" s="4"/>
      <c r="ES2679" s="4"/>
      <c r="ET2679" s="4"/>
      <c r="EU2679" s="4"/>
      <c r="EV2679" s="4"/>
      <c r="EW2679" s="4"/>
      <c r="EX2679" s="4"/>
      <c r="EY2679" s="4"/>
      <c r="EZ2679" s="4"/>
    </row>
    <row r="2680" spans="1:156">
      <c r="A2680" s="8">
        <v>2675</v>
      </c>
      <c r="B2680" s="21">
        <v>2013</v>
      </c>
      <c r="C2680" s="21">
        <v>1990</v>
      </c>
      <c r="D2680" s="22">
        <v>135.3888048</v>
      </c>
      <c r="E2680" s="9">
        <v>13795.3523</v>
      </c>
      <c r="F2680" s="9">
        <v>1945693.898</v>
      </c>
      <c r="G2680" s="9">
        <v>101672.62639999999</v>
      </c>
      <c r="H2680" s="9">
        <v>415597.9388</v>
      </c>
      <c r="I2680" s="9">
        <v>86768.955100000006</v>
      </c>
      <c r="J2680" s="9">
        <v>159662.7978</v>
      </c>
      <c r="K2680" s="9">
        <v>2103.5109000000002</v>
      </c>
      <c r="L2680" s="9">
        <v>2693497.3530000001</v>
      </c>
      <c r="M2680" s="9">
        <f t="shared" si="287"/>
        <v>157559.28690000001</v>
      </c>
      <c r="N2680" s="26"/>
      <c r="O2680" s="26"/>
      <c r="P2680" s="26"/>
      <c r="Q2680" s="26"/>
      <c r="R2680" s="26"/>
      <c r="S2680" s="26"/>
      <c r="T2680" s="26"/>
      <c r="U2680" s="26"/>
      <c r="V2680" s="33">
        <f t="shared" si="288"/>
        <v>13795.3523</v>
      </c>
      <c r="W2680" s="26"/>
      <c r="X2680" s="26"/>
      <c r="Y2680" s="26"/>
      <c r="Z2680" s="26"/>
      <c r="AA2680" s="26"/>
      <c r="AB2680" s="38">
        <v>2014</v>
      </c>
      <c r="AC2680" s="38">
        <v>1995</v>
      </c>
      <c r="AD2680" s="39">
        <v>131.04328570000001</v>
      </c>
      <c r="AE2680" s="33">
        <v>6426.7870000000003</v>
      </c>
      <c r="AF2680" s="33">
        <v>2060264.1558000001</v>
      </c>
      <c r="AG2680" s="33">
        <v>106509.8227</v>
      </c>
      <c r="AH2680" s="33">
        <v>179393.3106</v>
      </c>
      <c r="AI2680" s="33">
        <v>121866.2199</v>
      </c>
      <c r="AJ2680" s="33">
        <v>331611.95419999998</v>
      </c>
      <c r="AK2680" s="33">
        <v>73603.691600000006</v>
      </c>
      <c r="AL2680" s="33">
        <v>2719614.9844999998</v>
      </c>
      <c r="AM2680" s="33">
        <f t="shared" si="289"/>
        <v>258008.26259999996</v>
      </c>
      <c r="AN2680" s="33"/>
      <c r="AO2680" s="33"/>
      <c r="AP2680" s="33"/>
      <c r="AQ2680" s="33"/>
      <c r="AR2680" s="33"/>
      <c r="AS2680" s="33"/>
      <c r="AT2680" s="33"/>
      <c r="AU2680" s="33"/>
      <c r="AV2680" s="33">
        <f t="shared" si="290"/>
        <v>6426.7870000000003</v>
      </c>
      <c r="AW2680" s="33"/>
      <c r="AX2680" s="33"/>
      <c r="AY2680" s="33"/>
      <c r="AZ2680" s="33"/>
      <c r="BA2680" s="38">
        <v>2675</v>
      </c>
      <c r="BB2680" s="38">
        <v>2015</v>
      </c>
      <c r="BC2680" s="38">
        <v>1996</v>
      </c>
      <c r="BD2680" s="39">
        <v>184.8110351</v>
      </c>
      <c r="BE2680" s="33">
        <f t="shared" si="291"/>
        <v>300481.18889018195</v>
      </c>
      <c r="BF2680" s="33">
        <v>2100063.9345999998</v>
      </c>
      <c r="BG2680" s="33">
        <v>106509.8227</v>
      </c>
      <c r="BH2680" s="33">
        <v>186830.4399</v>
      </c>
      <c r="BI2680" s="33">
        <v>73160.942490182293</v>
      </c>
      <c r="BJ2680" s="33">
        <v>655390.527</v>
      </c>
      <c r="BK2680" s="33">
        <v>5237.1635999999999</v>
      </c>
      <c r="BL2680" s="33">
        <v>2816237.3141999999</v>
      </c>
      <c r="BM2680" s="33">
        <f t="shared" si="292"/>
        <v>650153.36340000003</v>
      </c>
      <c r="BN2680" s="9"/>
      <c r="BO2680" s="9"/>
      <c r="BP2680" s="9"/>
      <c r="BQ2680" s="9"/>
      <c r="BR2680" s="9"/>
      <c r="BS2680" s="9"/>
      <c r="BT2680" s="9"/>
      <c r="BU2680" s="9"/>
      <c r="BV2680" s="33">
        <f t="shared" si="293"/>
        <v>300481.18889018195</v>
      </c>
      <c r="BW2680" s="9"/>
      <c r="BX2680" s="9"/>
      <c r="BY2680" s="9"/>
      <c r="BZ2680" s="9"/>
      <c r="CA2680" s="21"/>
      <c r="CB2680" s="21"/>
      <c r="CC2680" s="21"/>
      <c r="CD2680" s="22"/>
      <c r="CE2680" s="9"/>
      <c r="CF2680" s="9"/>
      <c r="CG2680" s="9"/>
      <c r="CH2680" s="9"/>
      <c r="CI2680" s="9"/>
      <c r="CJ2680" s="9"/>
      <c r="CK2680" s="9"/>
      <c r="CL2680" s="9"/>
      <c r="CM2680" s="10"/>
      <c r="CN2680" s="4"/>
      <c r="CO2680" s="4"/>
      <c r="CP2680" s="4"/>
      <c r="CQ2680" s="4"/>
      <c r="CR2680" s="4"/>
      <c r="CS2680" s="4"/>
      <c r="CT2680" s="4"/>
      <c r="CU2680" s="4"/>
      <c r="CV2680" s="4"/>
      <c r="CW2680" s="4"/>
      <c r="CX2680" s="4"/>
      <c r="CY2680" s="4"/>
      <c r="CZ2680" s="4"/>
      <c r="DD2680" s="3"/>
      <c r="DE2680" s="4"/>
      <c r="DF2680" s="4"/>
      <c r="DG2680" s="4"/>
      <c r="DH2680" s="4"/>
      <c r="DI2680" s="4"/>
      <c r="DJ2680" s="4"/>
      <c r="DK2680" s="4"/>
      <c r="DL2680" s="4"/>
      <c r="DM2680" s="4"/>
      <c r="DN2680" s="4"/>
      <c r="DO2680" s="4"/>
      <c r="DP2680" s="4"/>
      <c r="DQ2680" s="4"/>
      <c r="DR2680" s="4"/>
      <c r="DS2680" s="4"/>
      <c r="DT2680" s="4"/>
      <c r="DU2680" s="4"/>
      <c r="DV2680" s="4"/>
      <c r="DW2680" s="4"/>
      <c r="DX2680" s="4"/>
      <c r="DY2680" s="4"/>
      <c r="DZ2680" s="4"/>
      <c r="EE2680" s="4"/>
      <c r="EF2680" s="4"/>
      <c r="EG2680" s="4"/>
      <c r="EH2680" s="4"/>
      <c r="EI2680" s="4"/>
      <c r="EJ2680" s="4"/>
      <c r="EK2680" s="4"/>
      <c r="EL2680" s="4"/>
      <c r="EM2680" s="4"/>
      <c r="EN2680" s="4"/>
      <c r="EO2680" s="4"/>
      <c r="EP2680" s="4"/>
      <c r="EQ2680" s="4"/>
      <c r="ER2680" s="4"/>
      <c r="ES2680" s="4"/>
      <c r="ET2680" s="4"/>
      <c r="EU2680" s="4"/>
      <c r="EV2680" s="4"/>
      <c r="EW2680" s="4"/>
      <c r="EX2680" s="4"/>
      <c r="EY2680" s="4"/>
      <c r="EZ2680" s="4"/>
    </row>
    <row r="2681" spans="1:156">
      <c r="A2681" s="8">
        <v>2676</v>
      </c>
      <c r="B2681" s="21">
        <v>2013</v>
      </c>
      <c r="C2681" s="21">
        <v>1979</v>
      </c>
      <c r="D2681" s="22">
        <v>108.16205739999999</v>
      </c>
      <c r="E2681" s="9">
        <v>-106420.7604</v>
      </c>
      <c r="F2681" s="9">
        <v>1925733.3566000001</v>
      </c>
      <c r="G2681" s="9">
        <v>101672.62639999999</v>
      </c>
      <c r="H2681" s="9">
        <v>415326.46480000002</v>
      </c>
      <c r="I2681" s="9">
        <v>87779.878299999997</v>
      </c>
      <c r="J2681" s="9">
        <v>66429.660499999998</v>
      </c>
      <c r="K2681" s="9">
        <v>19985.293699999998</v>
      </c>
      <c r="L2681" s="9">
        <v>2683377.4534</v>
      </c>
      <c r="M2681" s="9">
        <f t="shared" si="287"/>
        <v>46444.366800000003</v>
      </c>
      <c r="N2681" s="26"/>
      <c r="O2681" s="26"/>
      <c r="P2681" s="26"/>
      <c r="Q2681" s="26"/>
      <c r="R2681" s="26"/>
      <c r="S2681" s="26"/>
      <c r="T2681" s="26"/>
      <c r="U2681" s="26"/>
      <c r="V2681" s="33">
        <f t="shared" si="288"/>
        <v>-106420.7604</v>
      </c>
      <c r="W2681" s="26"/>
      <c r="X2681" s="26"/>
      <c r="Y2681" s="26"/>
      <c r="Z2681" s="26"/>
      <c r="AA2681" s="26"/>
      <c r="AB2681" s="38">
        <v>2014</v>
      </c>
      <c r="AC2681" s="38">
        <v>1932</v>
      </c>
      <c r="AD2681" s="39">
        <v>133.21170939999999</v>
      </c>
      <c r="AE2681" s="33">
        <v>-177750.19330000001</v>
      </c>
      <c r="AF2681" s="33">
        <v>2048927.2228000001</v>
      </c>
      <c r="AG2681" s="33">
        <v>106509.8227</v>
      </c>
      <c r="AH2681" s="33">
        <v>173029.0141</v>
      </c>
      <c r="AI2681" s="33">
        <v>145786.6575</v>
      </c>
      <c r="AJ2681" s="33">
        <v>242914.17449999999</v>
      </c>
      <c r="AK2681" s="33">
        <v>170502.4062</v>
      </c>
      <c r="AL2681" s="33">
        <v>2724414.6787999999</v>
      </c>
      <c r="AM2681" s="33">
        <f t="shared" si="289"/>
        <v>72411.768299999996</v>
      </c>
      <c r="AN2681" s="33"/>
      <c r="AO2681" s="33"/>
      <c r="AP2681" s="33"/>
      <c r="AQ2681" s="33"/>
      <c r="AR2681" s="33"/>
      <c r="AS2681" s="33"/>
      <c r="AT2681" s="33"/>
      <c r="AU2681" s="33"/>
      <c r="AV2681" s="33">
        <f t="shared" si="290"/>
        <v>-177750.19330000001</v>
      </c>
      <c r="AW2681" s="33"/>
      <c r="AX2681" s="33"/>
      <c r="AY2681" s="33"/>
      <c r="AZ2681" s="33"/>
      <c r="BA2681" s="38">
        <v>2676</v>
      </c>
      <c r="BB2681" s="38">
        <v>2015</v>
      </c>
      <c r="BC2681" s="38">
        <v>1933</v>
      </c>
      <c r="BD2681" s="39">
        <v>142.748829</v>
      </c>
      <c r="BE2681" s="33">
        <f t="shared" si="291"/>
        <v>97418.155336613767</v>
      </c>
      <c r="BF2681" s="33">
        <v>2129101.8615999999</v>
      </c>
      <c r="BG2681" s="33">
        <v>106509.8227</v>
      </c>
      <c r="BH2681" s="33">
        <v>183286.2311</v>
      </c>
      <c r="BI2681" s="33">
        <v>86481.978936613799</v>
      </c>
      <c r="BJ2681" s="33">
        <v>399183.32370000001</v>
      </c>
      <c r="BK2681" s="33">
        <v>19165.474399999999</v>
      </c>
      <c r="BL2681" s="33">
        <v>2787979.5882999999</v>
      </c>
      <c r="BM2681" s="33">
        <f t="shared" si="292"/>
        <v>380017.8493</v>
      </c>
      <c r="BN2681" s="9"/>
      <c r="BO2681" s="9"/>
      <c r="BP2681" s="9"/>
      <c r="BQ2681" s="9"/>
      <c r="BR2681" s="9"/>
      <c r="BS2681" s="9"/>
      <c r="BT2681" s="9"/>
      <c r="BU2681" s="9"/>
      <c r="BV2681" s="33">
        <f t="shared" si="293"/>
        <v>97418.155336613767</v>
      </c>
      <c r="BW2681" s="9"/>
      <c r="BX2681" s="9"/>
      <c r="BY2681" s="9"/>
      <c r="BZ2681" s="9"/>
      <c r="CA2681" s="21"/>
      <c r="CB2681" s="21"/>
      <c r="CC2681" s="21"/>
      <c r="CD2681" s="22"/>
      <c r="CE2681" s="9"/>
      <c r="CF2681" s="9"/>
      <c r="CG2681" s="9"/>
      <c r="CH2681" s="9"/>
      <c r="CI2681" s="9"/>
      <c r="CJ2681" s="9"/>
      <c r="CK2681" s="9"/>
      <c r="CL2681" s="9"/>
      <c r="CM2681" s="10"/>
      <c r="CN2681" s="4"/>
      <c r="CO2681" s="4"/>
      <c r="CP2681" s="4"/>
      <c r="CQ2681" s="4"/>
      <c r="CR2681" s="4"/>
      <c r="CS2681" s="4"/>
      <c r="CT2681" s="4"/>
      <c r="CU2681" s="4"/>
      <c r="CV2681" s="4"/>
      <c r="CW2681" s="4"/>
      <c r="CX2681" s="4"/>
      <c r="CY2681" s="4"/>
      <c r="CZ2681" s="4"/>
      <c r="DD2681" s="3"/>
      <c r="DE2681" s="4"/>
      <c r="DF2681" s="4"/>
      <c r="DG2681" s="4"/>
      <c r="DH2681" s="4"/>
      <c r="DI2681" s="4"/>
      <c r="DJ2681" s="4"/>
      <c r="DK2681" s="4"/>
      <c r="DL2681" s="4"/>
      <c r="DM2681" s="4"/>
      <c r="DN2681" s="4"/>
      <c r="DO2681" s="4"/>
      <c r="DP2681" s="4"/>
      <c r="DQ2681" s="4"/>
      <c r="DR2681" s="4"/>
      <c r="DS2681" s="4"/>
      <c r="DT2681" s="4"/>
      <c r="DU2681" s="4"/>
      <c r="DV2681" s="4"/>
      <c r="DW2681" s="4"/>
      <c r="DX2681" s="4"/>
      <c r="DY2681" s="4"/>
      <c r="DZ2681" s="4"/>
      <c r="EE2681" s="4"/>
      <c r="EF2681" s="4"/>
      <c r="EG2681" s="4"/>
      <c r="EH2681" s="4"/>
      <c r="EI2681" s="4"/>
      <c r="EJ2681" s="4"/>
      <c r="EK2681" s="4"/>
      <c r="EL2681" s="4"/>
      <c r="EM2681" s="4"/>
      <c r="EN2681" s="4"/>
      <c r="EO2681" s="4"/>
      <c r="EP2681" s="4"/>
      <c r="EQ2681" s="4"/>
      <c r="ER2681" s="4"/>
      <c r="ES2681" s="4"/>
      <c r="ET2681" s="4"/>
      <c r="EU2681" s="4"/>
      <c r="EV2681" s="4"/>
      <c r="EW2681" s="4"/>
      <c r="EX2681" s="4"/>
      <c r="EY2681" s="4"/>
      <c r="EZ2681" s="4"/>
    </row>
    <row r="2682" spans="1:156">
      <c r="A2682" s="8">
        <v>2677</v>
      </c>
      <c r="B2682" s="21">
        <v>2013</v>
      </c>
      <c r="C2682" s="21">
        <v>1967</v>
      </c>
      <c r="D2682" s="22">
        <v>143.80169509999999</v>
      </c>
      <c r="E2682" s="9">
        <v>-88401.460200000001</v>
      </c>
      <c r="F2682" s="9">
        <v>1963513.3133</v>
      </c>
      <c r="G2682" s="9">
        <v>101672.62639999999</v>
      </c>
      <c r="H2682" s="9">
        <v>415734.1029</v>
      </c>
      <c r="I2682" s="9">
        <v>86261.903200000001</v>
      </c>
      <c r="J2682" s="9">
        <v>50852.077400000002</v>
      </c>
      <c r="K2682" s="9">
        <v>22319.689299999998</v>
      </c>
      <c r="L2682" s="9">
        <v>2684115.7941000001</v>
      </c>
      <c r="M2682" s="9">
        <f t="shared" si="287"/>
        <v>28532.388100000004</v>
      </c>
      <c r="N2682" s="26"/>
      <c r="O2682" s="26"/>
      <c r="P2682" s="26"/>
      <c r="Q2682" s="26"/>
      <c r="R2682" s="26"/>
      <c r="S2682" s="26"/>
      <c r="T2682" s="26"/>
      <c r="U2682" s="26"/>
      <c r="V2682" s="33">
        <f t="shared" si="288"/>
        <v>-88401.460200000001</v>
      </c>
      <c r="W2682" s="26"/>
      <c r="X2682" s="26"/>
      <c r="Y2682" s="26"/>
      <c r="Z2682" s="26"/>
      <c r="AA2682" s="26"/>
      <c r="AB2682" s="38">
        <v>2014</v>
      </c>
      <c r="AC2682" s="38">
        <v>1966</v>
      </c>
      <c r="AD2682" s="39">
        <v>120.1563148</v>
      </c>
      <c r="AE2682" s="33">
        <v>-8476.4298999999992</v>
      </c>
      <c r="AF2682" s="33">
        <v>2076002.5759999999</v>
      </c>
      <c r="AG2682" s="33">
        <v>106509.8227</v>
      </c>
      <c r="AH2682" s="33">
        <v>189618.1686</v>
      </c>
      <c r="AI2682" s="33">
        <v>83435.722800000003</v>
      </c>
      <c r="AJ2682" s="33">
        <v>279989.53850000002</v>
      </c>
      <c r="AK2682" s="33">
        <v>22060.2399</v>
      </c>
      <c r="AL2682" s="33">
        <v>2721972.0186000001</v>
      </c>
      <c r="AM2682" s="33">
        <f t="shared" si="289"/>
        <v>257929.29860000004</v>
      </c>
      <c r="AN2682" s="33"/>
      <c r="AO2682" s="33"/>
      <c r="AP2682" s="33"/>
      <c r="AQ2682" s="33"/>
      <c r="AR2682" s="33"/>
      <c r="AS2682" s="33"/>
      <c r="AT2682" s="33"/>
      <c r="AU2682" s="33"/>
      <c r="AV2682" s="33">
        <f t="shared" si="290"/>
        <v>-8476.4298999999992</v>
      </c>
      <c r="AW2682" s="33"/>
      <c r="AX2682" s="33"/>
      <c r="AY2682" s="33"/>
      <c r="AZ2682" s="33"/>
      <c r="BA2682" s="38">
        <v>2677</v>
      </c>
      <c r="BB2682" s="38">
        <v>2015</v>
      </c>
      <c r="BC2682" s="38">
        <v>1967</v>
      </c>
      <c r="BD2682" s="39">
        <v>143.80169509999999</v>
      </c>
      <c r="BE2682" s="33">
        <f t="shared" si="291"/>
        <v>118710.0329199438</v>
      </c>
      <c r="BF2682" s="33">
        <v>2143351.2261999999</v>
      </c>
      <c r="BG2682" s="33">
        <v>106509.8227</v>
      </c>
      <c r="BH2682" s="33">
        <v>184024.41459999999</v>
      </c>
      <c r="BI2682" s="33">
        <v>83707.4897199439</v>
      </c>
      <c r="BJ2682" s="33">
        <v>416481.83500000002</v>
      </c>
      <c r="BK2682" s="33">
        <v>21391.948700000001</v>
      </c>
      <c r="BL2682" s="33">
        <v>2793972.8065999998</v>
      </c>
      <c r="BM2682" s="33">
        <f t="shared" si="292"/>
        <v>395089.88630000001</v>
      </c>
      <c r="BN2682" s="9"/>
      <c r="BO2682" s="9"/>
      <c r="BP2682" s="9"/>
      <c r="BQ2682" s="9"/>
      <c r="BR2682" s="9"/>
      <c r="BS2682" s="9"/>
      <c r="BT2682" s="9"/>
      <c r="BU2682" s="9"/>
      <c r="BV2682" s="33">
        <f t="shared" si="293"/>
        <v>118710.0329199438</v>
      </c>
      <c r="BW2682" s="9"/>
      <c r="BX2682" s="9"/>
      <c r="BY2682" s="9"/>
      <c r="BZ2682" s="9"/>
      <c r="CA2682" s="21"/>
      <c r="CB2682" s="21"/>
      <c r="CC2682" s="21"/>
      <c r="CD2682" s="22"/>
      <c r="CE2682" s="9"/>
      <c r="CF2682" s="9"/>
      <c r="CG2682" s="9"/>
      <c r="CH2682" s="9"/>
      <c r="CI2682" s="9"/>
      <c r="CJ2682" s="9"/>
      <c r="CK2682" s="9"/>
      <c r="CL2682" s="9"/>
      <c r="CM2682" s="10"/>
      <c r="CN2682" s="4"/>
      <c r="CO2682" s="4"/>
      <c r="CP2682" s="4"/>
      <c r="CQ2682" s="4"/>
      <c r="CR2682" s="4"/>
      <c r="CS2682" s="4"/>
      <c r="CT2682" s="4"/>
      <c r="CU2682" s="4"/>
      <c r="CV2682" s="4"/>
      <c r="CW2682" s="4"/>
      <c r="CX2682" s="4"/>
      <c r="CY2682" s="4"/>
      <c r="CZ2682" s="4"/>
      <c r="DD2682" s="3"/>
      <c r="DE2682" s="4"/>
      <c r="DF2682" s="4"/>
      <c r="DG2682" s="4"/>
      <c r="DH2682" s="4"/>
      <c r="DI2682" s="4"/>
      <c r="DJ2682" s="4"/>
      <c r="DK2682" s="4"/>
      <c r="DL2682" s="4"/>
      <c r="DM2682" s="4"/>
      <c r="DN2682" s="4"/>
      <c r="DO2682" s="4"/>
      <c r="DP2682" s="4"/>
      <c r="DQ2682" s="4"/>
      <c r="DR2682" s="4"/>
      <c r="DS2682" s="4"/>
      <c r="DT2682" s="4"/>
      <c r="DU2682" s="4"/>
      <c r="DV2682" s="4"/>
      <c r="DW2682" s="4"/>
      <c r="DX2682" s="4"/>
      <c r="DY2682" s="4"/>
      <c r="DZ2682" s="4"/>
      <c r="EE2682" s="4"/>
      <c r="EF2682" s="4"/>
      <c r="EG2682" s="4"/>
      <c r="EH2682" s="4"/>
      <c r="EI2682" s="4"/>
      <c r="EJ2682" s="4"/>
      <c r="EK2682" s="4"/>
      <c r="EL2682" s="4"/>
      <c r="EM2682" s="4"/>
      <c r="EN2682" s="4"/>
      <c r="EO2682" s="4"/>
      <c r="EP2682" s="4"/>
      <c r="EQ2682" s="4"/>
      <c r="ER2682" s="4"/>
      <c r="ES2682" s="4"/>
      <c r="ET2682" s="4"/>
      <c r="EU2682" s="4"/>
      <c r="EV2682" s="4"/>
      <c r="EW2682" s="4"/>
      <c r="EX2682" s="4"/>
      <c r="EY2682" s="4"/>
      <c r="EZ2682" s="4"/>
    </row>
    <row r="2683" spans="1:156">
      <c r="A2683" s="8">
        <v>2678</v>
      </c>
      <c r="B2683" s="21">
        <v>2013</v>
      </c>
      <c r="C2683" s="21">
        <v>1950</v>
      </c>
      <c r="D2683" s="22">
        <v>158.5133792</v>
      </c>
      <c r="E2683" s="9">
        <v>-123037.33259999999</v>
      </c>
      <c r="F2683" s="9">
        <v>1964925.2365999999</v>
      </c>
      <c r="G2683" s="9">
        <v>101672.62639999999</v>
      </c>
      <c r="H2683" s="9">
        <v>415226.79739999998</v>
      </c>
      <c r="I2683" s="9">
        <v>88151.023000000001</v>
      </c>
      <c r="J2683" s="9">
        <v>29412.254300000001</v>
      </c>
      <c r="K2683" s="9">
        <v>40014.250999999997</v>
      </c>
      <c r="L2683" s="9">
        <v>2682411.0192</v>
      </c>
      <c r="M2683" s="9">
        <f t="shared" si="287"/>
        <v>-10601.996699999996</v>
      </c>
      <c r="N2683" s="26"/>
      <c r="O2683" s="26"/>
      <c r="P2683" s="26"/>
      <c r="Q2683" s="26"/>
      <c r="R2683" s="26"/>
      <c r="S2683" s="26"/>
      <c r="T2683" s="26"/>
      <c r="U2683" s="26"/>
      <c r="V2683" s="33">
        <f t="shared" si="288"/>
        <v>-123037.33259999999</v>
      </c>
      <c r="W2683" s="26"/>
      <c r="X2683" s="26"/>
      <c r="Y2683" s="26"/>
      <c r="Z2683" s="26"/>
      <c r="AA2683" s="26"/>
      <c r="AB2683" s="38">
        <v>2014</v>
      </c>
      <c r="AC2683" s="38">
        <v>1984</v>
      </c>
      <c r="AD2683" s="39">
        <v>159.0187081</v>
      </c>
      <c r="AE2683" s="33">
        <v>239765.46950000001</v>
      </c>
      <c r="AF2683" s="33">
        <v>2068737.9532000001</v>
      </c>
      <c r="AG2683" s="33">
        <v>106509.8227</v>
      </c>
      <c r="AH2683" s="33">
        <v>191670.23240000001</v>
      </c>
      <c r="AI2683" s="33">
        <v>75722.967099999994</v>
      </c>
      <c r="AJ2683" s="33">
        <v>528538.09519999998</v>
      </c>
      <c r="AK2683" s="33">
        <v>1810.9536000000001</v>
      </c>
      <c r="AL2683" s="33">
        <v>2729602.6475</v>
      </c>
      <c r="AM2683" s="33">
        <f t="shared" si="289"/>
        <v>526727.14159999997</v>
      </c>
      <c r="AN2683" s="33"/>
      <c r="AO2683" s="33"/>
      <c r="AP2683" s="33"/>
      <c r="AQ2683" s="33"/>
      <c r="AR2683" s="33"/>
      <c r="AS2683" s="33"/>
      <c r="AT2683" s="33"/>
      <c r="AU2683" s="33"/>
      <c r="AV2683" s="33">
        <f t="shared" si="290"/>
        <v>239765.46950000001</v>
      </c>
      <c r="AW2683" s="33"/>
      <c r="AX2683" s="33"/>
      <c r="AY2683" s="33"/>
      <c r="AZ2683" s="33"/>
      <c r="BA2683" s="38">
        <v>2678</v>
      </c>
      <c r="BB2683" s="38">
        <v>2015</v>
      </c>
      <c r="BC2683" s="38">
        <v>1985</v>
      </c>
      <c r="BD2683" s="39">
        <v>118.7752141</v>
      </c>
      <c r="BE2683" s="33">
        <f t="shared" si="291"/>
        <v>-73091.763728761114</v>
      </c>
      <c r="BF2683" s="33">
        <v>2100796.8873000001</v>
      </c>
      <c r="BG2683" s="33">
        <v>106509.8227</v>
      </c>
      <c r="BH2683" s="33">
        <v>183217.65270000001</v>
      </c>
      <c r="BI2683" s="33">
        <v>86739.733471239204</v>
      </c>
      <c r="BJ2683" s="33">
        <v>331984.27990000002</v>
      </c>
      <c r="BK2683" s="33">
        <v>65060.340600000003</v>
      </c>
      <c r="BL2683" s="33">
        <v>2817279.7991999998</v>
      </c>
      <c r="BM2683" s="33">
        <f t="shared" si="292"/>
        <v>266923.93930000003</v>
      </c>
      <c r="BN2683" s="9"/>
      <c r="BO2683" s="9"/>
      <c r="BP2683" s="9"/>
      <c r="BQ2683" s="9"/>
      <c r="BR2683" s="9"/>
      <c r="BS2683" s="9"/>
      <c r="BT2683" s="9"/>
      <c r="BU2683" s="9"/>
      <c r="BV2683" s="33">
        <f t="shared" si="293"/>
        <v>-73091.763728761114</v>
      </c>
      <c r="BW2683" s="9"/>
      <c r="BX2683" s="9"/>
      <c r="BY2683" s="9"/>
      <c r="BZ2683" s="9"/>
      <c r="CA2683" s="21"/>
      <c r="CB2683" s="21"/>
      <c r="CC2683" s="21"/>
      <c r="CD2683" s="22"/>
      <c r="CE2683" s="9"/>
      <c r="CF2683" s="9"/>
      <c r="CG2683" s="9"/>
      <c r="CH2683" s="9"/>
      <c r="CI2683" s="9"/>
      <c r="CJ2683" s="9"/>
      <c r="CK2683" s="9"/>
      <c r="CL2683" s="9"/>
      <c r="CM2683" s="10"/>
      <c r="CN2683" s="4"/>
      <c r="CO2683" s="4"/>
      <c r="CP2683" s="4"/>
      <c r="CQ2683" s="4"/>
      <c r="CR2683" s="4"/>
      <c r="CS2683" s="4"/>
      <c r="CT2683" s="4"/>
      <c r="CU2683" s="4"/>
      <c r="CV2683" s="4"/>
      <c r="CW2683" s="4"/>
      <c r="CX2683" s="4"/>
      <c r="CY2683" s="4"/>
      <c r="CZ2683" s="4"/>
      <c r="DD2683" s="3"/>
      <c r="DE2683" s="4"/>
      <c r="DF2683" s="4"/>
      <c r="DG2683" s="4"/>
      <c r="DH2683" s="4"/>
      <c r="DI2683" s="4"/>
      <c r="DJ2683" s="4"/>
      <c r="DK2683" s="4"/>
      <c r="DL2683" s="4"/>
      <c r="DM2683" s="4"/>
      <c r="DN2683" s="4"/>
      <c r="DO2683" s="4"/>
      <c r="DP2683" s="4"/>
      <c r="DQ2683" s="4"/>
      <c r="DR2683" s="4"/>
      <c r="DS2683" s="4"/>
      <c r="DT2683" s="4"/>
      <c r="DU2683" s="4"/>
      <c r="DV2683" s="4"/>
      <c r="DW2683" s="4"/>
      <c r="DX2683" s="4"/>
      <c r="DY2683" s="4"/>
      <c r="DZ2683" s="4"/>
      <c r="EE2683" s="4"/>
      <c r="EF2683" s="4"/>
      <c r="EG2683" s="4"/>
      <c r="EH2683" s="4"/>
      <c r="EI2683" s="4"/>
      <c r="EJ2683" s="4"/>
      <c r="EK2683" s="4"/>
      <c r="EL2683" s="4"/>
      <c r="EM2683" s="4"/>
      <c r="EN2683" s="4"/>
      <c r="EO2683" s="4"/>
      <c r="EP2683" s="4"/>
      <c r="EQ2683" s="4"/>
      <c r="ER2683" s="4"/>
      <c r="ES2683" s="4"/>
      <c r="ET2683" s="4"/>
      <c r="EU2683" s="4"/>
      <c r="EV2683" s="4"/>
      <c r="EW2683" s="4"/>
      <c r="EX2683" s="4"/>
      <c r="EY2683" s="4"/>
      <c r="EZ2683" s="4"/>
    </row>
    <row r="2684" spans="1:156">
      <c r="A2684" s="8">
        <v>2679</v>
      </c>
      <c r="B2684" s="21">
        <v>2013</v>
      </c>
      <c r="C2684" s="21">
        <v>1994</v>
      </c>
      <c r="D2684" s="22">
        <v>97.75743104</v>
      </c>
      <c r="E2684" s="9">
        <v>-83273.306500000006</v>
      </c>
      <c r="F2684" s="9">
        <v>1955455.2135999999</v>
      </c>
      <c r="G2684" s="9">
        <v>101672.62639999999</v>
      </c>
      <c r="H2684" s="9">
        <v>415618.34840000002</v>
      </c>
      <c r="I2684" s="9">
        <v>86692.953099999999</v>
      </c>
      <c r="J2684" s="9">
        <v>61657.6633</v>
      </c>
      <c r="K2684" s="9">
        <v>17883.7955</v>
      </c>
      <c r="L2684" s="9">
        <v>2686486.3158999998</v>
      </c>
      <c r="M2684" s="9">
        <f t="shared" si="287"/>
        <v>43773.8678</v>
      </c>
      <c r="N2684" s="26"/>
      <c r="O2684" s="26"/>
      <c r="P2684" s="26"/>
      <c r="Q2684" s="26"/>
      <c r="R2684" s="26"/>
      <c r="S2684" s="26"/>
      <c r="T2684" s="26"/>
      <c r="U2684" s="26"/>
      <c r="V2684" s="33">
        <f t="shared" si="288"/>
        <v>-83273.306500000006</v>
      </c>
      <c r="W2684" s="26"/>
      <c r="X2684" s="26"/>
      <c r="Y2684" s="26"/>
      <c r="Z2684" s="26"/>
      <c r="AA2684" s="26"/>
      <c r="AB2684" s="38">
        <v>2014</v>
      </c>
      <c r="AC2684" s="38">
        <v>1977</v>
      </c>
      <c r="AD2684" s="39">
        <v>78.848646959999996</v>
      </c>
      <c r="AE2684" s="33">
        <v>-298535.70539999998</v>
      </c>
      <c r="AF2684" s="33">
        <v>2081771.1804</v>
      </c>
      <c r="AG2684" s="33">
        <v>106509.8227</v>
      </c>
      <c r="AH2684" s="33">
        <v>174284.20490000001</v>
      </c>
      <c r="AI2684" s="33">
        <v>141068.97760000001</v>
      </c>
      <c r="AJ2684" s="33">
        <v>49052.936600000001</v>
      </c>
      <c r="AK2684" s="33">
        <v>146570.36910000001</v>
      </c>
      <c r="AL2684" s="33">
        <v>2704652.4585000002</v>
      </c>
      <c r="AM2684" s="33">
        <f t="shared" si="289"/>
        <v>-97517.43250000001</v>
      </c>
      <c r="AN2684" s="33"/>
      <c r="AO2684" s="33"/>
      <c r="AP2684" s="33"/>
      <c r="AQ2684" s="33"/>
      <c r="AR2684" s="33"/>
      <c r="AS2684" s="33"/>
      <c r="AT2684" s="33"/>
      <c r="AU2684" s="33"/>
      <c r="AV2684" s="33">
        <f t="shared" si="290"/>
        <v>-298535.70539999998</v>
      </c>
      <c r="AW2684" s="33"/>
      <c r="AX2684" s="33"/>
      <c r="AY2684" s="33"/>
      <c r="AZ2684" s="33"/>
      <c r="BA2684" s="38">
        <v>2679</v>
      </c>
      <c r="BB2684" s="38">
        <v>2015</v>
      </c>
      <c r="BC2684" s="38">
        <v>1978</v>
      </c>
      <c r="BD2684" s="39">
        <v>138.30665930000001</v>
      </c>
      <c r="BE2684" s="33">
        <f t="shared" si="291"/>
        <v>4006.5001235799864</v>
      </c>
      <c r="BF2684" s="33">
        <v>2124304.1332</v>
      </c>
      <c r="BG2684" s="33">
        <v>106509.8227</v>
      </c>
      <c r="BH2684" s="33">
        <v>185230.4142</v>
      </c>
      <c r="BI2684" s="33">
        <v>79174.697023580506</v>
      </c>
      <c r="BJ2684" s="33">
        <v>337352.18369999999</v>
      </c>
      <c r="BK2684" s="33">
        <v>45273.415200000003</v>
      </c>
      <c r="BL2684" s="33">
        <v>2783291.3355</v>
      </c>
      <c r="BM2684" s="33">
        <f t="shared" si="292"/>
        <v>292078.76850000001</v>
      </c>
      <c r="BN2684" s="9"/>
      <c r="BO2684" s="9"/>
      <c r="BP2684" s="9"/>
      <c r="BQ2684" s="9"/>
      <c r="BR2684" s="9"/>
      <c r="BS2684" s="9"/>
      <c r="BT2684" s="9"/>
      <c r="BU2684" s="9"/>
      <c r="BV2684" s="33">
        <f t="shared" si="293"/>
        <v>4006.5001235799864</v>
      </c>
      <c r="BW2684" s="9"/>
      <c r="BX2684" s="9"/>
      <c r="BY2684" s="9"/>
      <c r="BZ2684" s="9"/>
      <c r="CA2684" s="21"/>
      <c r="CB2684" s="21"/>
      <c r="CC2684" s="21"/>
      <c r="CD2684" s="22"/>
      <c r="CE2684" s="9"/>
      <c r="CF2684" s="9"/>
      <c r="CG2684" s="9"/>
      <c r="CH2684" s="9"/>
      <c r="CI2684" s="9"/>
      <c r="CJ2684" s="9"/>
      <c r="CK2684" s="9"/>
      <c r="CL2684" s="9"/>
      <c r="CM2684" s="10"/>
      <c r="CN2684" s="4"/>
      <c r="CO2684" s="4"/>
      <c r="CP2684" s="4"/>
      <c r="CQ2684" s="4"/>
      <c r="CR2684" s="4"/>
      <c r="CS2684" s="4"/>
      <c r="CT2684" s="4"/>
      <c r="CU2684" s="4"/>
      <c r="CV2684" s="4"/>
      <c r="CW2684" s="4"/>
      <c r="CX2684" s="4"/>
      <c r="CY2684" s="4"/>
      <c r="CZ2684" s="4"/>
      <c r="DD2684" s="3"/>
      <c r="DE2684" s="4"/>
      <c r="DF2684" s="4"/>
      <c r="DG2684" s="4"/>
      <c r="DH2684" s="4"/>
      <c r="DI2684" s="4"/>
      <c r="DJ2684" s="4"/>
      <c r="DK2684" s="4"/>
      <c r="DL2684" s="4"/>
      <c r="DM2684" s="4"/>
      <c r="DN2684" s="4"/>
      <c r="DO2684" s="4"/>
      <c r="DP2684" s="4"/>
      <c r="DQ2684" s="4"/>
      <c r="DR2684" s="4"/>
      <c r="DS2684" s="4"/>
      <c r="DT2684" s="4"/>
      <c r="DU2684" s="4"/>
      <c r="DV2684" s="4"/>
      <c r="DW2684" s="4"/>
      <c r="DX2684" s="4"/>
      <c r="DY2684" s="4"/>
      <c r="DZ2684" s="4"/>
      <c r="EE2684" s="4"/>
      <c r="EF2684" s="4"/>
      <c r="EG2684" s="4"/>
      <c r="EH2684" s="4"/>
      <c r="EI2684" s="4"/>
      <c r="EJ2684" s="4"/>
      <c r="EK2684" s="4"/>
      <c r="EL2684" s="4"/>
      <c r="EM2684" s="4"/>
      <c r="EN2684" s="4"/>
      <c r="EO2684" s="4"/>
      <c r="EP2684" s="4"/>
      <c r="EQ2684" s="4"/>
      <c r="ER2684" s="4"/>
      <c r="ES2684" s="4"/>
      <c r="ET2684" s="4"/>
      <c r="EU2684" s="4"/>
      <c r="EV2684" s="4"/>
      <c r="EW2684" s="4"/>
      <c r="EX2684" s="4"/>
      <c r="EY2684" s="4"/>
      <c r="EZ2684" s="4"/>
    </row>
    <row r="2685" spans="1:156">
      <c r="A2685" s="8">
        <v>2680</v>
      </c>
      <c r="B2685" s="21">
        <v>2013</v>
      </c>
      <c r="C2685" s="21">
        <v>1954</v>
      </c>
      <c r="D2685" s="22">
        <v>155.51180840000001</v>
      </c>
      <c r="E2685" s="9">
        <v>-65780.351999999999</v>
      </c>
      <c r="F2685" s="9">
        <v>1971718.7516000001</v>
      </c>
      <c r="G2685" s="9">
        <v>101672.62639999999</v>
      </c>
      <c r="H2685" s="9">
        <v>416516.054</v>
      </c>
      <c r="I2685" s="9">
        <v>83350.049700000003</v>
      </c>
      <c r="J2685" s="9">
        <v>50442.960899999998</v>
      </c>
      <c r="K2685" s="9">
        <v>6389.0477000000001</v>
      </c>
      <c r="L2685" s="9">
        <v>2683091.7467999998</v>
      </c>
      <c r="M2685" s="9">
        <f t="shared" si="287"/>
        <v>44053.913199999995</v>
      </c>
      <c r="N2685" s="26"/>
      <c r="O2685" s="26"/>
      <c r="P2685" s="26"/>
      <c r="Q2685" s="26"/>
      <c r="R2685" s="26"/>
      <c r="S2685" s="26"/>
      <c r="T2685" s="26"/>
      <c r="U2685" s="26"/>
      <c r="V2685" s="33">
        <f t="shared" si="288"/>
        <v>-65780.351999999999</v>
      </c>
      <c r="W2685" s="26"/>
      <c r="X2685" s="26"/>
      <c r="Y2685" s="26"/>
      <c r="Z2685" s="26"/>
      <c r="AA2685" s="26"/>
      <c r="AB2685" s="38">
        <v>2014</v>
      </c>
      <c r="AC2685" s="38">
        <v>2004</v>
      </c>
      <c r="AD2685" s="39">
        <v>112.34405529999999</v>
      </c>
      <c r="AE2685" s="33">
        <v>-116088.944</v>
      </c>
      <c r="AF2685" s="33">
        <v>2086091.3666999999</v>
      </c>
      <c r="AG2685" s="33">
        <v>106509.8227</v>
      </c>
      <c r="AH2685" s="33">
        <v>182995.17329999999</v>
      </c>
      <c r="AI2685" s="33">
        <v>108328.4889</v>
      </c>
      <c r="AJ2685" s="33">
        <v>203673.16819999999</v>
      </c>
      <c r="AK2685" s="33">
        <v>93567.593200000003</v>
      </c>
      <c r="AL2685" s="33">
        <v>2710119.3705000002</v>
      </c>
      <c r="AM2685" s="33">
        <f t="shared" si="289"/>
        <v>110105.57499999998</v>
      </c>
      <c r="AN2685" s="33"/>
      <c r="AO2685" s="33"/>
      <c r="AP2685" s="33"/>
      <c r="AQ2685" s="33"/>
      <c r="AR2685" s="33"/>
      <c r="AS2685" s="33"/>
      <c r="AT2685" s="33"/>
      <c r="AU2685" s="33"/>
      <c r="AV2685" s="33">
        <f t="shared" si="290"/>
        <v>-116088.944</v>
      </c>
      <c r="AW2685" s="33"/>
      <c r="AX2685" s="33"/>
      <c r="AY2685" s="33"/>
      <c r="AZ2685" s="33"/>
      <c r="BA2685" s="38">
        <v>2680</v>
      </c>
      <c r="BB2685" s="38">
        <v>2015</v>
      </c>
      <c r="BC2685" s="38">
        <v>2005</v>
      </c>
      <c r="BD2685" s="39">
        <v>109.369305</v>
      </c>
      <c r="BE2685" s="33">
        <f t="shared" si="291"/>
        <v>-76624.252984782215</v>
      </c>
      <c r="BF2685" s="33">
        <v>2118505.3643</v>
      </c>
      <c r="BG2685" s="33">
        <v>106509.8227</v>
      </c>
      <c r="BH2685" s="33">
        <v>184490.32620000001</v>
      </c>
      <c r="BI2685" s="33">
        <v>81956.344215218094</v>
      </c>
      <c r="BJ2685" s="33">
        <v>272585.84000000003</v>
      </c>
      <c r="BK2685" s="33">
        <v>40313.639799999997</v>
      </c>
      <c r="BL2685" s="33">
        <v>2800358.3106</v>
      </c>
      <c r="BM2685" s="33">
        <f t="shared" si="292"/>
        <v>232272.20020000002</v>
      </c>
      <c r="BN2685" s="9"/>
      <c r="BO2685" s="9"/>
      <c r="BP2685" s="9"/>
      <c r="BQ2685" s="9"/>
      <c r="BR2685" s="9"/>
      <c r="BS2685" s="9"/>
      <c r="BT2685" s="9"/>
      <c r="BU2685" s="9"/>
      <c r="BV2685" s="33">
        <f t="shared" si="293"/>
        <v>-76624.252984782215</v>
      </c>
      <c r="BW2685" s="9"/>
      <c r="BX2685" s="9"/>
      <c r="BY2685" s="9"/>
      <c r="BZ2685" s="9"/>
      <c r="CA2685" s="21"/>
      <c r="CB2685" s="21"/>
      <c r="CC2685" s="21"/>
      <c r="CD2685" s="22"/>
      <c r="CE2685" s="9"/>
      <c r="CF2685" s="9"/>
      <c r="CG2685" s="9"/>
      <c r="CH2685" s="9"/>
      <c r="CI2685" s="9"/>
      <c r="CJ2685" s="9"/>
      <c r="CK2685" s="9"/>
      <c r="CL2685" s="9"/>
      <c r="CM2685" s="10"/>
      <c r="CN2685" s="4"/>
      <c r="CO2685" s="4"/>
      <c r="CP2685" s="4"/>
      <c r="CQ2685" s="4"/>
      <c r="CR2685" s="4"/>
      <c r="CS2685" s="4"/>
      <c r="CT2685" s="4"/>
      <c r="CU2685" s="4"/>
      <c r="CV2685" s="4"/>
      <c r="CW2685" s="4"/>
      <c r="CX2685" s="4"/>
      <c r="CY2685" s="4"/>
      <c r="CZ2685" s="4"/>
      <c r="DD2685" s="3"/>
      <c r="DE2685" s="4"/>
      <c r="DF2685" s="4"/>
      <c r="DG2685" s="4"/>
      <c r="DH2685" s="4"/>
      <c r="DI2685" s="4"/>
      <c r="DJ2685" s="4"/>
      <c r="DK2685" s="4"/>
      <c r="DL2685" s="4"/>
      <c r="DM2685" s="4"/>
      <c r="DN2685" s="4"/>
      <c r="DO2685" s="4"/>
      <c r="DP2685" s="4"/>
      <c r="DQ2685" s="4"/>
      <c r="DR2685" s="4"/>
      <c r="DS2685" s="4"/>
      <c r="DT2685" s="4"/>
      <c r="DU2685" s="4"/>
      <c r="DV2685" s="4"/>
      <c r="DW2685" s="4"/>
      <c r="DX2685" s="4"/>
      <c r="DY2685" s="4"/>
      <c r="DZ2685" s="4"/>
      <c r="EE2685" s="4"/>
      <c r="EF2685" s="4"/>
      <c r="EG2685" s="4"/>
      <c r="EH2685" s="4"/>
      <c r="EI2685" s="4"/>
      <c r="EJ2685" s="4"/>
      <c r="EK2685" s="4"/>
      <c r="EL2685" s="4"/>
      <c r="EM2685" s="4"/>
      <c r="EN2685" s="4"/>
      <c r="EO2685" s="4"/>
      <c r="EP2685" s="4"/>
      <c r="EQ2685" s="4"/>
      <c r="ER2685" s="4"/>
      <c r="ES2685" s="4"/>
      <c r="ET2685" s="4"/>
      <c r="EU2685" s="4"/>
      <c r="EV2685" s="4"/>
      <c r="EW2685" s="4"/>
      <c r="EX2685" s="4"/>
      <c r="EY2685" s="4"/>
      <c r="EZ2685" s="4"/>
    </row>
    <row r="2686" spans="1:156">
      <c r="A2686" s="8">
        <v>2681</v>
      </c>
      <c r="B2686" s="21">
        <v>2013</v>
      </c>
      <c r="C2686" s="21">
        <v>1980</v>
      </c>
      <c r="D2686" s="22">
        <v>121.8353111</v>
      </c>
      <c r="E2686" s="9">
        <v>-104390.14569999999</v>
      </c>
      <c r="F2686" s="9">
        <v>1909533.3154</v>
      </c>
      <c r="G2686" s="9">
        <v>101672.62639999999</v>
      </c>
      <c r="H2686" s="9">
        <v>415747.6801</v>
      </c>
      <c r="I2686" s="9">
        <v>86211.344100000002</v>
      </c>
      <c r="J2686" s="9">
        <v>78718.024300000005</v>
      </c>
      <c r="K2686" s="9">
        <v>1569.7618</v>
      </c>
      <c r="L2686" s="9">
        <v>2694703.3741000001</v>
      </c>
      <c r="M2686" s="9">
        <f t="shared" si="287"/>
        <v>77148.262500000012</v>
      </c>
      <c r="N2686" s="26"/>
      <c r="O2686" s="26"/>
      <c r="P2686" s="26"/>
      <c r="Q2686" s="26"/>
      <c r="R2686" s="26"/>
      <c r="S2686" s="26"/>
      <c r="T2686" s="26"/>
      <c r="U2686" s="26"/>
      <c r="V2686" s="33">
        <f t="shared" si="288"/>
        <v>-104390.14569999999</v>
      </c>
      <c r="W2686" s="26"/>
      <c r="X2686" s="26"/>
      <c r="Y2686" s="26"/>
      <c r="Z2686" s="26"/>
      <c r="AA2686" s="26"/>
      <c r="AB2686" s="38">
        <v>2014</v>
      </c>
      <c r="AC2686" s="38">
        <v>1964</v>
      </c>
      <c r="AD2686" s="39">
        <v>136.84781240000001</v>
      </c>
      <c r="AE2686" s="33">
        <v>7257.5865000000003</v>
      </c>
      <c r="AF2686" s="33">
        <v>2006324.9332000001</v>
      </c>
      <c r="AG2686" s="33">
        <v>106509.8227</v>
      </c>
      <c r="AH2686" s="33">
        <v>186788.80429999999</v>
      </c>
      <c r="AI2686" s="33">
        <v>94069.9905</v>
      </c>
      <c r="AJ2686" s="33">
        <v>362215.23930000002</v>
      </c>
      <c r="AK2686" s="33">
        <v>14980.2896</v>
      </c>
      <c r="AL2686" s="33">
        <v>2733670.9138000002</v>
      </c>
      <c r="AM2686" s="33">
        <f t="shared" si="289"/>
        <v>347234.9497</v>
      </c>
      <c r="AN2686" s="33"/>
      <c r="AO2686" s="33"/>
      <c r="AP2686" s="33"/>
      <c r="AQ2686" s="33"/>
      <c r="AR2686" s="33"/>
      <c r="AS2686" s="33"/>
      <c r="AT2686" s="33"/>
      <c r="AU2686" s="33"/>
      <c r="AV2686" s="33">
        <f t="shared" si="290"/>
        <v>7257.5865000000003</v>
      </c>
      <c r="AW2686" s="33"/>
      <c r="AX2686" s="33"/>
      <c r="AY2686" s="33"/>
      <c r="AZ2686" s="33"/>
      <c r="BA2686" s="38">
        <v>2681</v>
      </c>
      <c r="BB2686" s="38">
        <v>2015</v>
      </c>
      <c r="BC2686" s="38">
        <v>1965</v>
      </c>
      <c r="BD2686" s="39">
        <v>166.12631579999999</v>
      </c>
      <c r="BE2686" s="33">
        <f t="shared" si="291"/>
        <v>224194.67223793454</v>
      </c>
      <c r="BF2686" s="33">
        <v>2053295.2597000001</v>
      </c>
      <c r="BG2686" s="33">
        <v>106509.8227</v>
      </c>
      <c r="BH2686" s="33">
        <v>186642.14929999999</v>
      </c>
      <c r="BI2686" s="33">
        <v>73868.639637934306</v>
      </c>
      <c r="BJ2686" s="33">
        <v>615542.0564</v>
      </c>
      <c r="BK2686" s="33">
        <v>4219.8206</v>
      </c>
      <c r="BL2686" s="33">
        <v>2807443.4349000002</v>
      </c>
      <c r="BM2686" s="33">
        <f t="shared" si="292"/>
        <v>611322.23580000002</v>
      </c>
      <c r="BN2686" s="9"/>
      <c r="BO2686" s="9"/>
      <c r="BP2686" s="9"/>
      <c r="BQ2686" s="9"/>
      <c r="BR2686" s="9"/>
      <c r="BS2686" s="9"/>
      <c r="BT2686" s="9"/>
      <c r="BU2686" s="9"/>
      <c r="BV2686" s="33">
        <f t="shared" si="293"/>
        <v>224194.67223793454</v>
      </c>
      <c r="BW2686" s="9"/>
      <c r="BX2686" s="9"/>
      <c r="BY2686" s="9"/>
      <c r="BZ2686" s="9"/>
      <c r="CA2686" s="21"/>
      <c r="CB2686" s="21"/>
      <c r="CC2686" s="21"/>
      <c r="CD2686" s="22"/>
      <c r="CE2686" s="9"/>
      <c r="CF2686" s="9"/>
      <c r="CG2686" s="9"/>
      <c r="CH2686" s="9"/>
      <c r="CI2686" s="9"/>
      <c r="CJ2686" s="9"/>
      <c r="CK2686" s="9"/>
      <c r="CL2686" s="9"/>
      <c r="CM2686" s="10"/>
      <c r="CN2686" s="4"/>
      <c r="CO2686" s="4"/>
      <c r="CP2686" s="4"/>
      <c r="CQ2686" s="4"/>
      <c r="CR2686" s="4"/>
      <c r="CS2686" s="4"/>
      <c r="CT2686" s="4"/>
      <c r="CU2686" s="4"/>
      <c r="CV2686" s="4"/>
      <c r="CW2686" s="4"/>
      <c r="CX2686" s="4"/>
      <c r="CY2686" s="4"/>
      <c r="CZ2686" s="4"/>
      <c r="DD2686" s="3"/>
      <c r="DE2686" s="4"/>
      <c r="DF2686" s="4"/>
      <c r="DG2686" s="4"/>
      <c r="DH2686" s="4"/>
      <c r="DI2686" s="4"/>
      <c r="DJ2686" s="4"/>
      <c r="DK2686" s="4"/>
      <c r="DL2686" s="4"/>
      <c r="DM2686" s="4"/>
      <c r="DN2686" s="4"/>
      <c r="DO2686" s="4"/>
      <c r="DP2686" s="4"/>
      <c r="DQ2686" s="4"/>
      <c r="DR2686" s="4"/>
      <c r="DS2686" s="4"/>
      <c r="DT2686" s="4"/>
      <c r="DU2686" s="4"/>
      <c r="DV2686" s="4"/>
      <c r="DW2686" s="4"/>
      <c r="DX2686" s="4"/>
      <c r="DY2686" s="4"/>
      <c r="DZ2686" s="4"/>
      <c r="EE2686" s="4"/>
      <c r="EF2686" s="4"/>
      <c r="EG2686" s="4"/>
      <c r="EH2686" s="4"/>
      <c r="EI2686" s="4"/>
      <c r="EJ2686" s="4"/>
      <c r="EK2686" s="4"/>
      <c r="EL2686" s="4"/>
      <c r="EM2686" s="4"/>
      <c r="EN2686" s="4"/>
      <c r="EO2686" s="4"/>
      <c r="EP2686" s="4"/>
      <c r="EQ2686" s="4"/>
      <c r="ER2686" s="4"/>
      <c r="ES2686" s="4"/>
      <c r="ET2686" s="4"/>
      <c r="EU2686" s="4"/>
      <c r="EV2686" s="4"/>
      <c r="EW2686" s="4"/>
      <c r="EX2686" s="4"/>
      <c r="EY2686" s="4"/>
      <c r="EZ2686" s="4"/>
    </row>
    <row r="2687" spans="1:156">
      <c r="A2687" s="8">
        <v>2682</v>
      </c>
      <c r="B2687" s="21">
        <v>2013</v>
      </c>
      <c r="C2687" s="21">
        <v>1971</v>
      </c>
      <c r="D2687" s="22">
        <v>171.1430752</v>
      </c>
      <c r="E2687" s="9">
        <v>-43978.299800000001</v>
      </c>
      <c r="F2687" s="9">
        <v>1944238.9557</v>
      </c>
      <c r="G2687" s="9">
        <v>101672.62639999999</v>
      </c>
      <c r="H2687" s="9">
        <v>415032.53529999999</v>
      </c>
      <c r="I2687" s="9">
        <v>88874.422099999996</v>
      </c>
      <c r="J2687" s="9">
        <v>101690.0376</v>
      </c>
      <c r="K2687" s="9">
        <v>7446.1439</v>
      </c>
      <c r="L2687" s="9">
        <v>2688040.733</v>
      </c>
      <c r="M2687" s="9">
        <f t="shared" si="287"/>
        <v>94243.893700000001</v>
      </c>
      <c r="N2687" s="26"/>
      <c r="O2687" s="26"/>
      <c r="P2687" s="26"/>
      <c r="Q2687" s="26"/>
      <c r="R2687" s="26"/>
      <c r="S2687" s="26"/>
      <c r="T2687" s="26"/>
      <c r="U2687" s="26"/>
      <c r="V2687" s="33">
        <f t="shared" si="288"/>
        <v>-43978.299800000001</v>
      </c>
      <c r="W2687" s="26"/>
      <c r="X2687" s="26"/>
      <c r="Y2687" s="26"/>
      <c r="Z2687" s="26"/>
      <c r="AA2687" s="26"/>
      <c r="AB2687" s="38">
        <v>2014</v>
      </c>
      <c r="AC2687" s="38">
        <v>1996</v>
      </c>
      <c r="AD2687" s="39">
        <v>184.8110351</v>
      </c>
      <c r="AE2687" s="33">
        <v>302769.8835</v>
      </c>
      <c r="AF2687" s="33">
        <v>2035647.8975</v>
      </c>
      <c r="AG2687" s="33">
        <v>106509.8227</v>
      </c>
      <c r="AH2687" s="33">
        <v>190882.0105</v>
      </c>
      <c r="AI2687" s="33">
        <v>78685.527300000002</v>
      </c>
      <c r="AJ2687" s="33">
        <v>650932.65769999998</v>
      </c>
      <c r="AK2687" s="33">
        <v>3572.7496999999998</v>
      </c>
      <c r="AL2687" s="33">
        <v>2756315.2825000002</v>
      </c>
      <c r="AM2687" s="33">
        <f t="shared" si="289"/>
        <v>647359.90799999994</v>
      </c>
      <c r="AN2687" s="33"/>
      <c r="AO2687" s="33"/>
      <c r="AP2687" s="33"/>
      <c r="AQ2687" s="33"/>
      <c r="AR2687" s="33"/>
      <c r="AS2687" s="33"/>
      <c r="AT2687" s="33"/>
      <c r="AU2687" s="33"/>
      <c r="AV2687" s="33">
        <f t="shared" si="290"/>
        <v>302769.8835</v>
      </c>
      <c r="AW2687" s="33"/>
      <c r="AX2687" s="33"/>
      <c r="AY2687" s="33"/>
      <c r="AZ2687" s="33"/>
      <c r="BA2687" s="38">
        <v>2682</v>
      </c>
      <c r="BB2687" s="38">
        <v>2015</v>
      </c>
      <c r="BC2687" s="38">
        <v>1997</v>
      </c>
      <c r="BD2687" s="39">
        <v>193.73167799999999</v>
      </c>
      <c r="BE2687" s="33">
        <f t="shared" si="291"/>
        <v>95094.545890172478</v>
      </c>
      <c r="BF2687" s="33">
        <v>2074373.2134</v>
      </c>
      <c r="BG2687" s="33">
        <v>106509.8227</v>
      </c>
      <c r="BH2687" s="33">
        <v>186018.28769999999</v>
      </c>
      <c r="BI2687" s="33">
        <v>76213.445890171803</v>
      </c>
      <c r="BJ2687" s="33">
        <v>459918.98050000001</v>
      </c>
      <c r="BK2687" s="33">
        <v>3321.3607999999999</v>
      </c>
      <c r="BL2687" s="33">
        <v>2804617.8435</v>
      </c>
      <c r="BM2687" s="33">
        <f t="shared" si="292"/>
        <v>456597.61969999998</v>
      </c>
      <c r="BN2687" s="9"/>
      <c r="BO2687" s="9"/>
      <c r="BP2687" s="9"/>
      <c r="BQ2687" s="9"/>
      <c r="BR2687" s="9"/>
      <c r="BS2687" s="9"/>
      <c r="BT2687" s="9"/>
      <c r="BU2687" s="9"/>
      <c r="BV2687" s="33">
        <f t="shared" si="293"/>
        <v>95094.545890172478</v>
      </c>
      <c r="BW2687" s="9"/>
      <c r="BX2687" s="9"/>
      <c r="BY2687" s="9"/>
      <c r="BZ2687" s="9"/>
      <c r="CA2687" s="21"/>
      <c r="CB2687" s="21"/>
      <c r="CC2687" s="21"/>
      <c r="CD2687" s="22"/>
      <c r="CE2687" s="9"/>
      <c r="CF2687" s="9"/>
      <c r="CG2687" s="9"/>
      <c r="CH2687" s="9"/>
      <c r="CI2687" s="9"/>
      <c r="CJ2687" s="9"/>
      <c r="CK2687" s="9"/>
      <c r="CL2687" s="9"/>
      <c r="CM2687" s="10"/>
      <c r="CN2687" s="4"/>
      <c r="CO2687" s="4"/>
      <c r="CP2687" s="4"/>
      <c r="CQ2687" s="4"/>
      <c r="CR2687" s="4"/>
      <c r="CS2687" s="4"/>
      <c r="CT2687" s="4"/>
      <c r="CU2687" s="4"/>
      <c r="CV2687" s="4"/>
      <c r="CW2687" s="4"/>
      <c r="CX2687" s="4"/>
      <c r="CY2687" s="4"/>
      <c r="CZ2687" s="4"/>
      <c r="DD2687" s="3"/>
      <c r="DE2687" s="4"/>
      <c r="DF2687" s="4"/>
      <c r="DG2687" s="4"/>
      <c r="DH2687" s="4"/>
      <c r="DI2687" s="4"/>
      <c r="DJ2687" s="4"/>
      <c r="DK2687" s="4"/>
      <c r="DL2687" s="4"/>
      <c r="DM2687" s="4"/>
      <c r="DN2687" s="4"/>
      <c r="DO2687" s="4"/>
      <c r="DP2687" s="4"/>
      <c r="DQ2687" s="4"/>
      <c r="DR2687" s="4"/>
      <c r="DS2687" s="4"/>
      <c r="DT2687" s="4"/>
      <c r="DU2687" s="4"/>
      <c r="DV2687" s="4"/>
      <c r="DW2687" s="4"/>
      <c r="DX2687" s="4"/>
      <c r="DY2687" s="4"/>
      <c r="DZ2687" s="4"/>
      <c r="EE2687" s="4"/>
      <c r="EF2687" s="4"/>
      <c r="EG2687" s="4"/>
      <c r="EH2687" s="4"/>
      <c r="EI2687" s="4"/>
      <c r="EJ2687" s="4"/>
      <c r="EK2687" s="4"/>
      <c r="EL2687" s="4"/>
      <c r="EM2687" s="4"/>
      <c r="EN2687" s="4"/>
      <c r="EO2687" s="4"/>
      <c r="EP2687" s="4"/>
      <c r="EQ2687" s="4"/>
      <c r="ER2687" s="4"/>
      <c r="ES2687" s="4"/>
      <c r="ET2687" s="4"/>
      <c r="EU2687" s="4"/>
      <c r="EV2687" s="4"/>
      <c r="EW2687" s="4"/>
      <c r="EX2687" s="4"/>
      <c r="EY2687" s="4"/>
      <c r="EZ2687" s="4"/>
    </row>
    <row r="2688" spans="1:156">
      <c r="A2688" s="8">
        <v>2683</v>
      </c>
      <c r="B2688" s="21">
        <v>2013</v>
      </c>
      <c r="C2688" s="21">
        <v>1992</v>
      </c>
      <c r="D2688" s="22">
        <v>96.583156709999997</v>
      </c>
      <c r="E2688" s="9">
        <v>-37528.770499999999</v>
      </c>
      <c r="F2688" s="9">
        <v>2001980.7453000001</v>
      </c>
      <c r="G2688" s="9">
        <v>101672.62639999999</v>
      </c>
      <c r="H2688" s="9">
        <v>415425.46419999999</v>
      </c>
      <c r="I2688" s="9">
        <v>87411.2215</v>
      </c>
      <c r="J2688" s="9">
        <v>68597.527300000002</v>
      </c>
      <c r="K2688" s="9">
        <v>26433.5409</v>
      </c>
      <c r="L2688" s="9">
        <v>2686182.8143000002</v>
      </c>
      <c r="M2688" s="9">
        <f t="shared" si="287"/>
        <v>42163.986400000002</v>
      </c>
      <c r="N2688" s="26"/>
      <c r="O2688" s="26"/>
      <c r="P2688" s="26"/>
      <c r="Q2688" s="26"/>
      <c r="R2688" s="26"/>
      <c r="S2688" s="26"/>
      <c r="T2688" s="26"/>
      <c r="U2688" s="26"/>
      <c r="V2688" s="33">
        <f t="shared" si="288"/>
        <v>-37528.770499999999</v>
      </c>
      <c r="W2688" s="26"/>
      <c r="X2688" s="26"/>
      <c r="Y2688" s="26"/>
      <c r="Z2688" s="26"/>
      <c r="AA2688" s="26"/>
      <c r="AB2688" s="38">
        <v>2014</v>
      </c>
      <c r="AC2688" s="38">
        <v>2008</v>
      </c>
      <c r="AD2688" s="39">
        <v>121.24909940000001</v>
      </c>
      <c r="AE2688" s="33">
        <v>-12392.488300000001</v>
      </c>
      <c r="AF2688" s="33">
        <v>2151887.9328999999</v>
      </c>
      <c r="AG2688" s="33">
        <v>106509.8227</v>
      </c>
      <c r="AH2688" s="33">
        <v>181416.4172</v>
      </c>
      <c r="AI2688" s="33">
        <v>114262.3009</v>
      </c>
      <c r="AJ2688" s="33">
        <v>289512.55900000001</v>
      </c>
      <c r="AK2688" s="33">
        <v>133245.0527</v>
      </c>
      <c r="AL2688" s="33">
        <v>2722736.4682999998</v>
      </c>
      <c r="AM2688" s="33">
        <f t="shared" si="289"/>
        <v>156267.50630000001</v>
      </c>
      <c r="AN2688" s="33"/>
      <c r="AO2688" s="33"/>
      <c r="AP2688" s="33"/>
      <c r="AQ2688" s="33"/>
      <c r="AR2688" s="33"/>
      <c r="AS2688" s="33"/>
      <c r="AT2688" s="33"/>
      <c r="AU2688" s="33"/>
      <c r="AV2688" s="33">
        <f t="shared" si="290"/>
        <v>-12392.488300000001</v>
      </c>
      <c r="AW2688" s="33"/>
      <c r="AX2688" s="33"/>
      <c r="AY2688" s="33"/>
      <c r="AZ2688" s="33"/>
      <c r="BA2688" s="38">
        <v>2683</v>
      </c>
      <c r="BB2688" s="38">
        <v>2015</v>
      </c>
      <c r="BC2688" s="38">
        <v>1929</v>
      </c>
      <c r="BD2688" s="39">
        <v>94.527411990000004</v>
      </c>
      <c r="BE2688" s="33">
        <f t="shared" si="291"/>
        <v>-284564.13678931491</v>
      </c>
      <c r="BF2688" s="33">
        <v>2176673.3585999999</v>
      </c>
      <c r="BG2688" s="33">
        <v>106509.8227</v>
      </c>
      <c r="BH2688" s="33">
        <v>172301.46119999999</v>
      </c>
      <c r="BI2688" s="33">
        <v>127768.632310685</v>
      </c>
      <c r="BJ2688" s="33">
        <v>72954.319000000003</v>
      </c>
      <c r="BK2688" s="33">
        <v>161162.53020000001</v>
      </c>
      <c r="BL2688" s="33">
        <v>2779609.2004</v>
      </c>
      <c r="BM2688" s="33">
        <f t="shared" si="292"/>
        <v>-88208.211200000005</v>
      </c>
      <c r="BN2688" s="9"/>
      <c r="BO2688" s="9"/>
      <c r="BP2688" s="9"/>
      <c r="BQ2688" s="9"/>
      <c r="BR2688" s="9"/>
      <c r="BS2688" s="9"/>
      <c r="BT2688" s="9"/>
      <c r="BU2688" s="9"/>
      <c r="BV2688" s="33">
        <f t="shared" si="293"/>
        <v>-284564.13678931491</v>
      </c>
      <c r="BW2688" s="9"/>
      <c r="BX2688" s="9"/>
      <c r="BY2688" s="9"/>
      <c r="BZ2688" s="9"/>
      <c r="CA2688" s="21"/>
      <c r="CB2688" s="21"/>
      <c r="CC2688" s="21"/>
      <c r="CD2688" s="22"/>
      <c r="CE2688" s="9"/>
      <c r="CF2688" s="9"/>
      <c r="CG2688" s="9"/>
      <c r="CH2688" s="9"/>
      <c r="CI2688" s="9"/>
      <c r="CJ2688" s="9"/>
      <c r="CK2688" s="9"/>
      <c r="CL2688" s="9"/>
      <c r="CM2688" s="10"/>
      <c r="CN2688" s="4"/>
      <c r="CO2688" s="4"/>
      <c r="CP2688" s="4"/>
      <c r="CQ2688" s="4"/>
      <c r="CR2688" s="4"/>
      <c r="CS2688" s="4"/>
      <c r="CT2688" s="4"/>
      <c r="CU2688" s="4"/>
      <c r="CV2688" s="4"/>
      <c r="CW2688" s="4"/>
      <c r="CX2688" s="4"/>
      <c r="CY2688" s="4"/>
      <c r="CZ2688" s="4"/>
      <c r="DD2688" s="3"/>
      <c r="DE2688" s="4"/>
      <c r="DF2688" s="4"/>
      <c r="DG2688" s="4"/>
      <c r="DH2688" s="4"/>
      <c r="DI2688" s="4"/>
      <c r="DJ2688" s="4"/>
      <c r="DK2688" s="4"/>
      <c r="DL2688" s="4"/>
      <c r="DM2688" s="4"/>
      <c r="DN2688" s="4"/>
      <c r="DO2688" s="4"/>
      <c r="DP2688" s="4"/>
      <c r="DQ2688" s="4"/>
      <c r="DR2688" s="4"/>
      <c r="DS2688" s="4"/>
      <c r="DT2688" s="4"/>
      <c r="DU2688" s="4"/>
      <c r="DV2688" s="4"/>
      <c r="DW2688" s="4"/>
      <c r="DX2688" s="4"/>
      <c r="DY2688" s="4"/>
      <c r="DZ2688" s="4"/>
      <c r="EE2688" s="4"/>
      <c r="EF2688" s="4"/>
      <c r="EG2688" s="4"/>
      <c r="EH2688" s="4"/>
      <c r="EI2688" s="4"/>
      <c r="EJ2688" s="4"/>
      <c r="EK2688" s="4"/>
      <c r="EL2688" s="4"/>
      <c r="EM2688" s="4"/>
      <c r="EN2688" s="4"/>
      <c r="EO2688" s="4"/>
      <c r="EP2688" s="4"/>
      <c r="EQ2688" s="4"/>
      <c r="ER2688" s="4"/>
      <c r="ES2688" s="4"/>
      <c r="ET2688" s="4"/>
      <c r="EU2688" s="4"/>
      <c r="EV2688" s="4"/>
      <c r="EW2688" s="4"/>
      <c r="EX2688" s="4"/>
      <c r="EY2688" s="4"/>
      <c r="EZ2688" s="4"/>
    </row>
    <row r="2689" spans="1:156">
      <c r="A2689" s="8">
        <v>2684</v>
      </c>
      <c r="B2689" s="21">
        <v>2013</v>
      </c>
      <c r="C2689" s="21">
        <v>1995</v>
      </c>
      <c r="D2689" s="22">
        <v>131.04328570000001</v>
      </c>
      <c r="E2689" s="9">
        <v>-140.57329999999999</v>
      </c>
      <c r="F2689" s="9">
        <v>1966531.4154999999</v>
      </c>
      <c r="G2689" s="9">
        <v>101672.62639999999</v>
      </c>
      <c r="H2689" s="9">
        <v>415592.76439999999</v>
      </c>
      <c r="I2689" s="9">
        <v>86788.223700000002</v>
      </c>
      <c r="J2689" s="9">
        <v>123199.2591</v>
      </c>
      <c r="K2689" s="9">
        <v>5483.4884000000002</v>
      </c>
      <c r="L2689" s="9">
        <v>2688441.3741000001</v>
      </c>
      <c r="M2689" s="9">
        <f t="shared" si="287"/>
        <v>117715.77069999999</v>
      </c>
      <c r="N2689" s="26"/>
      <c r="O2689" s="26"/>
      <c r="P2689" s="26"/>
      <c r="Q2689" s="26"/>
      <c r="R2689" s="26"/>
      <c r="S2689" s="26"/>
      <c r="T2689" s="26"/>
      <c r="U2689" s="26"/>
      <c r="V2689" s="33">
        <f t="shared" si="288"/>
        <v>-140.57329999999999</v>
      </c>
      <c r="W2689" s="26"/>
      <c r="X2689" s="26"/>
      <c r="Y2689" s="26"/>
      <c r="Z2689" s="26"/>
      <c r="AA2689" s="26"/>
      <c r="AB2689" s="38">
        <v>2014</v>
      </c>
      <c r="AC2689" s="38">
        <v>1953</v>
      </c>
      <c r="AD2689" s="39">
        <v>133.47564790000001</v>
      </c>
      <c r="AE2689" s="33">
        <v>5571.6891999999998</v>
      </c>
      <c r="AF2689" s="33">
        <v>2041388.8362</v>
      </c>
      <c r="AG2689" s="33">
        <v>106509.8227</v>
      </c>
      <c r="AH2689" s="33">
        <v>185160.33840000001</v>
      </c>
      <c r="AI2689" s="33">
        <v>100190.63800000001</v>
      </c>
      <c r="AJ2689" s="33">
        <v>345663.87079999998</v>
      </c>
      <c r="AK2689" s="33">
        <v>44210.000399999997</v>
      </c>
      <c r="AL2689" s="33">
        <v>2729131.8165000002</v>
      </c>
      <c r="AM2689" s="33">
        <f t="shared" si="289"/>
        <v>301453.87039999996</v>
      </c>
      <c r="AN2689" s="33"/>
      <c r="AO2689" s="33"/>
      <c r="AP2689" s="33"/>
      <c r="AQ2689" s="33"/>
      <c r="AR2689" s="33"/>
      <c r="AS2689" s="33"/>
      <c r="AT2689" s="33"/>
      <c r="AU2689" s="33"/>
      <c r="AV2689" s="33">
        <f t="shared" si="290"/>
        <v>5571.6891999999998</v>
      </c>
      <c r="AW2689" s="33"/>
      <c r="AX2689" s="33"/>
      <c r="AY2689" s="33"/>
      <c r="AZ2689" s="33"/>
      <c r="BA2689" s="38">
        <v>2684</v>
      </c>
      <c r="BB2689" s="38">
        <v>2015</v>
      </c>
      <c r="BC2689" s="38">
        <v>1954</v>
      </c>
      <c r="BD2689" s="39">
        <v>155.51180840000001</v>
      </c>
      <c r="BE2689" s="33">
        <f t="shared" si="291"/>
        <v>186323.75033162767</v>
      </c>
      <c r="BF2689" s="33">
        <v>2111649.6211000001</v>
      </c>
      <c r="BG2689" s="33">
        <v>106509.8227</v>
      </c>
      <c r="BH2689" s="33">
        <v>186409.2212</v>
      </c>
      <c r="BI2689" s="33">
        <v>74744.108131627901</v>
      </c>
      <c r="BJ2689" s="33">
        <v>497678.96769999998</v>
      </c>
      <c r="BK2689" s="33">
        <v>1241.8974000000001</v>
      </c>
      <c r="BL2689" s="33">
        <v>2789426.0931000002</v>
      </c>
      <c r="BM2689" s="33">
        <f t="shared" si="292"/>
        <v>496437.07029999996</v>
      </c>
      <c r="BN2689" s="9"/>
      <c r="BO2689" s="9"/>
      <c r="BP2689" s="9"/>
      <c r="BQ2689" s="9"/>
      <c r="BR2689" s="9"/>
      <c r="BS2689" s="9"/>
      <c r="BT2689" s="9"/>
      <c r="BU2689" s="9"/>
      <c r="BV2689" s="33">
        <f t="shared" si="293"/>
        <v>186323.75033162767</v>
      </c>
      <c r="BW2689" s="9"/>
      <c r="BX2689" s="9"/>
      <c r="BY2689" s="9"/>
      <c r="BZ2689" s="9"/>
      <c r="CA2689" s="21"/>
      <c r="CB2689" s="21"/>
      <c r="CC2689" s="21"/>
      <c r="CD2689" s="22"/>
      <c r="CE2689" s="9"/>
      <c r="CF2689" s="9"/>
      <c r="CG2689" s="9"/>
      <c r="CH2689" s="9"/>
      <c r="CI2689" s="9"/>
      <c r="CJ2689" s="9"/>
      <c r="CK2689" s="9"/>
      <c r="CL2689" s="9"/>
      <c r="CM2689" s="10"/>
      <c r="CN2689" s="4"/>
      <c r="CO2689" s="4"/>
      <c r="CP2689" s="4"/>
      <c r="CQ2689" s="4"/>
      <c r="CR2689" s="4"/>
      <c r="CS2689" s="4"/>
      <c r="CT2689" s="4"/>
      <c r="CU2689" s="4"/>
      <c r="CV2689" s="4"/>
      <c r="CW2689" s="4"/>
      <c r="CX2689" s="4"/>
      <c r="CY2689" s="4"/>
      <c r="CZ2689" s="4"/>
      <c r="DD2689" s="3"/>
      <c r="DE2689" s="4"/>
      <c r="DF2689" s="4"/>
      <c r="DG2689" s="4"/>
      <c r="DH2689" s="4"/>
      <c r="DI2689" s="4"/>
      <c r="DJ2689" s="4"/>
      <c r="DK2689" s="4"/>
      <c r="DL2689" s="4"/>
      <c r="DM2689" s="4"/>
      <c r="DN2689" s="4"/>
      <c r="DO2689" s="4"/>
      <c r="DP2689" s="4"/>
      <c r="DQ2689" s="4"/>
      <c r="DR2689" s="4"/>
      <c r="DS2689" s="4"/>
      <c r="DT2689" s="4"/>
      <c r="DU2689" s="4"/>
      <c r="DV2689" s="4"/>
      <c r="DW2689" s="4"/>
      <c r="DX2689" s="4"/>
      <c r="DY2689" s="4"/>
      <c r="DZ2689" s="4"/>
      <c r="EE2689" s="4"/>
      <c r="EF2689" s="4"/>
      <c r="EG2689" s="4"/>
      <c r="EH2689" s="4"/>
      <c r="EI2689" s="4"/>
      <c r="EJ2689" s="4"/>
      <c r="EK2689" s="4"/>
      <c r="EL2689" s="4"/>
      <c r="EM2689" s="4"/>
      <c r="EN2689" s="4"/>
      <c r="EO2689" s="4"/>
      <c r="EP2689" s="4"/>
      <c r="EQ2689" s="4"/>
      <c r="ER2689" s="4"/>
      <c r="ES2689" s="4"/>
      <c r="ET2689" s="4"/>
      <c r="EU2689" s="4"/>
      <c r="EV2689" s="4"/>
      <c r="EW2689" s="4"/>
      <c r="EX2689" s="4"/>
      <c r="EY2689" s="4"/>
      <c r="EZ2689" s="4"/>
    </row>
    <row r="2690" spans="1:156">
      <c r="A2690" s="8">
        <v>2685</v>
      </c>
      <c r="B2690" s="21">
        <v>2013</v>
      </c>
      <c r="C2690" s="21">
        <v>1959</v>
      </c>
      <c r="D2690" s="22">
        <v>157.36598480000001</v>
      </c>
      <c r="E2690" s="9">
        <v>-8898.2708000000002</v>
      </c>
      <c r="F2690" s="9">
        <v>1978486.8640000001</v>
      </c>
      <c r="G2690" s="9">
        <v>101672.62639999999</v>
      </c>
      <c r="H2690" s="9">
        <v>416506.13559999998</v>
      </c>
      <c r="I2690" s="9">
        <v>83386.984200000006</v>
      </c>
      <c r="J2690" s="9">
        <v>98370.555900000007</v>
      </c>
      <c r="K2690" s="9">
        <v>0</v>
      </c>
      <c r="L2690" s="9">
        <v>2687321.4367999998</v>
      </c>
      <c r="M2690" s="9">
        <f t="shared" si="287"/>
        <v>98370.555900000007</v>
      </c>
      <c r="N2690" s="26"/>
      <c r="O2690" s="26"/>
      <c r="P2690" s="26"/>
      <c r="Q2690" s="26"/>
      <c r="R2690" s="26"/>
      <c r="S2690" s="26"/>
      <c r="T2690" s="26"/>
      <c r="U2690" s="26"/>
      <c r="V2690" s="33">
        <f t="shared" si="288"/>
        <v>-8898.2708000000002</v>
      </c>
      <c r="W2690" s="26"/>
      <c r="X2690" s="26"/>
      <c r="Y2690" s="26"/>
      <c r="Z2690" s="26"/>
      <c r="AA2690" s="26"/>
      <c r="AB2690" s="38">
        <v>2014</v>
      </c>
      <c r="AC2690" s="38">
        <v>2000</v>
      </c>
      <c r="AD2690" s="39">
        <v>130.36176699999999</v>
      </c>
      <c r="AE2690" s="33">
        <v>147282.6551</v>
      </c>
      <c r="AF2690" s="33">
        <v>2125631.7185999998</v>
      </c>
      <c r="AG2690" s="33">
        <v>106509.8227</v>
      </c>
      <c r="AH2690" s="33">
        <v>190784.90960000001</v>
      </c>
      <c r="AI2690" s="33">
        <v>79050.484700000001</v>
      </c>
      <c r="AJ2690" s="33">
        <v>372215.59970000002</v>
      </c>
      <c r="AK2690" s="33">
        <v>13717.535400000001</v>
      </c>
      <c r="AL2690" s="33">
        <v>2713192.3448000001</v>
      </c>
      <c r="AM2690" s="33">
        <f t="shared" si="289"/>
        <v>358498.06430000003</v>
      </c>
      <c r="AN2690" s="33"/>
      <c r="AO2690" s="33"/>
      <c r="AP2690" s="33"/>
      <c r="AQ2690" s="33"/>
      <c r="AR2690" s="33"/>
      <c r="AS2690" s="33"/>
      <c r="AT2690" s="33"/>
      <c r="AU2690" s="33"/>
      <c r="AV2690" s="33">
        <f t="shared" si="290"/>
        <v>147282.6551</v>
      </c>
      <c r="AW2690" s="33"/>
      <c r="AX2690" s="33"/>
      <c r="AY2690" s="33"/>
      <c r="AZ2690" s="33"/>
      <c r="BA2690" s="38">
        <v>2685</v>
      </c>
      <c r="BB2690" s="38">
        <v>2015</v>
      </c>
      <c r="BC2690" s="38">
        <v>2001</v>
      </c>
      <c r="BD2690" s="39">
        <v>79.308135870000001</v>
      </c>
      <c r="BE2690" s="33">
        <f t="shared" si="291"/>
        <v>-356723.97754546441</v>
      </c>
      <c r="BF2690" s="33">
        <v>2168922.5436999998</v>
      </c>
      <c r="BG2690" s="33">
        <v>106509.8227</v>
      </c>
      <c r="BH2690" s="33">
        <v>166062.55619999999</v>
      </c>
      <c r="BI2690" s="33">
        <v>151217.78145453599</v>
      </c>
      <c r="BJ2690" s="33">
        <v>55794.728999999999</v>
      </c>
      <c r="BK2690" s="33">
        <v>217122.65650000001</v>
      </c>
      <c r="BL2690" s="33">
        <v>2788108.7541</v>
      </c>
      <c r="BM2690" s="33">
        <f t="shared" si="292"/>
        <v>-161327.92750000002</v>
      </c>
      <c r="BN2690" s="9"/>
      <c r="BO2690" s="9"/>
      <c r="BP2690" s="9"/>
      <c r="BQ2690" s="9"/>
      <c r="BR2690" s="9"/>
      <c r="BS2690" s="9"/>
      <c r="BT2690" s="9"/>
      <c r="BU2690" s="9"/>
      <c r="BV2690" s="33">
        <f t="shared" si="293"/>
        <v>-356723.97754546441</v>
      </c>
      <c r="BW2690" s="9"/>
      <c r="BX2690" s="9"/>
      <c r="BY2690" s="9"/>
      <c r="BZ2690" s="9"/>
      <c r="CA2690" s="21"/>
      <c r="CB2690" s="21"/>
      <c r="CC2690" s="21"/>
      <c r="CD2690" s="22"/>
      <c r="CE2690" s="9"/>
      <c r="CF2690" s="9"/>
      <c r="CG2690" s="9"/>
      <c r="CH2690" s="9"/>
      <c r="CI2690" s="9"/>
      <c r="CJ2690" s="9"/>
      <c r="CK2690" s="9"/>
      <c r="CL2690" s="9"/>
      <c r="CM2690" s="10"/>
      <c r="CN2690" s="4"/>
      <c r="CO2690" s="4"/>
      <c r="CP2690" s="4"/>
      <c r="CQ2690" s="4"/>
      <c r="CR2690" s="4"/>
      <c r="CS2690" s="4"/>
      <c r="CT2690" s="4"/>
      <c r="CU2690" s="4"/>
      <c r="CV2690" s="4"/>
      <c r="CW2690" s="4"/>
      <c r="CX2690" s="4"/>
      <c r="CY2690" s="4"/>
      <c r="CZ2690" s="4"/>
      <c r="DD2690" s="3"/>
      <c r="DE2690" s="4"/>
      <c r="DF2690" s="4"/>
      <c r="DG2690" s="4"/>
      <c r="DH2690" s="4"/>
      <c r="DI2690" s="4"/>
      <c r="DJ2690" s="4"/>
      <c r="DK2690" s="4"/>
      <c r="DL2690" s="4"/>
      <c r="DM2690" s="4"/>
      <c r="DN2690" s="4"/>
      <c r="DO2690" s="4"/>
      <c r="DP2690" s="4"/>
      <c r="DQ2690" s="4"/>
      <c r="DR2690" s="4"/>
      <c r="DS2690" s="4"/>
      <c r="DT2690" s="4"/>
      <c r="DU2690" s="4"/>
      <c r="DV2690" s="4"/>
      <c r="DW2690" s="4"/>
      <c r="DX2690" s="4"/>
      <c r="DY2690" s="4"/>
      <c r="DZ2690" s="4"/>
      <c r="EE2690" s="4"/>
      <c r="EF2690" s="4"/>
      <c r="EG2690" s="4"/>
      <c r="EH2690" s="4"/>
      <c r="EI2690" s="4"/>
      <c r="EJ2690" s="4"/>
      <c r="EK2690" s="4"/>
      <c r="EL2690" s="4"/>
      <c r="EM2690" s="4"/>
      <c r="EN2690" s="4"/>
      <c r="EO2690" s="4"/>
      <c r="EP2690" s="4"/>
      <c r="EQ2690" s="4"/>
      <c r="ER2690" s="4"/>
      <c r="ES2690" s="4"/>
      <c r="ET2690" s="4"/>
      <c r="EU2690" s="4"/>
      <c r="EV2690" s="4"/>
      <c r="EW2690" s="4"/>
      <c r="EX2690" s="4"/>
      <c r="EY2690" s="4"/>
      <c r="EZ2690" s="4"/>
    </row>
    <row r="2691" spans="1:156">
      <c r="A2691" s="8">
        <v>2686</v>
      </c>
      <c r="B2691" s="21">
        <v>2013</v>
      </c>
      <c r="C2691" s="21">
        <v>1976</v>
      </c>
      <c r="D2691" s="22">
        <v>172.14116780000001</v>
      </c>
      <c r="E2691" s="9">
        <v>-54909.796999999999</v>
      </c>
      <c r="F2691" s="9">
        <v>1945660.4661000001</v>
      </c>
      <c r="G2691" s="9">
        <v>101672.62639999999</v>
      </c>
      <c r="H2691" s="9">
        <v>416436.74859999999</v>
      </c>
      <c r="I2691" s="9">
        <v>83645.369500000001</v>
      </c>
      <c r="J2691" s="9">
        <v>84181.218900000007</v>
      </c>
      <c r="K2691" s="9">
        <v>1605.6084000000001</v>
      </c>
      <c r="L2691" s="9">
        <v>2684900.6181999999</v>
      </c>
      <c r="M2691" s="9">
        <f t="shared" si="287"/>
        <v>82575.61050000001</v>
      </c>
      <c r="N2691" s="26"/>
      <c r="O2691" s="26"/>
      <c r="P2691" s="26"/>
      <c r="Q2691" s="26"/>
      <c r="R2691" s="26"/>
      <c r="S2691" s="26"/>
      <c r="T2691" s="26"/>
      <c r="U2691" s="26"/>
      <c r="V2691" s="33">
        <f t="shared" si="288"/>
        <v>-54909.796999999999</v>
      </c>
      <c r="W2691" s="26"/>
      <c r="X2691" s="26"/>
      <c r="Y2691" s="26"/>
      <c r="Z2691" s="26"/>
      <c r="AA2691" s="26"/>
      <c r="AB2691" s="38">
        <v>2014</v>
      </c>
      <c r="AC2691" s="38">
        <v>1969</v>
      </c>
      <c r="AD2691" s="39">
        <v>154.8868702</v>
      </c>
      <c r="AE2691" s="33">
        <v>195820.04610000001</v>
      </c>
      <c r="AF2691" s="33">
        <v>2039987.4521000001</v>
      </c>
      <c r="AG2691" s="33">
        <v>106509.8227</v>
      </c>
      <c r="AH2691" s="33">
        <v>192417.40470000001</v>
      </c>
      <c r="AI2691" s="33">
        <v>72914.692999999999</v>
      </c>
      <c r="AJ2691" s="33">
        <v>523082.60820000002</v>
      </c>
      <c r="AK2691" s="33">
        <v>1122.5550000000001</v>
      </c>
      <c r="AL2691" s="33">
        <v>2737969.3796000001</v>
      </c>
      <c r="AM2691" s="33">
        <f t="shared" si="289"/>
        <v>521960.05320000002</v>
      </c>
      <c r="AN2691" s="33"/>
      <c r="AO2691" s="33"/>
      <c r="AP2691" s="33"/>
      <c r="AQ2691" s="33"/>
      <c r="AR2691" s="33"/>
      <c r="AS2691" s="33"/>
      <c r="AT2691" s="33"/>
      <c r="AU2691" s="33"/>
      <c r="AV2691" s="33">
        <f t="shared" si="290"/>
        <v>195820.04610000001</v>
      </c>
      <c r="AW2691" s="33"/>
      <c r="AX2691" s="33"/>
      <c r="AY2691" s="33"/>
      <c r="AZ2691" s="33"/>
      <c r="BA2691" s="38">
        <v>2686</v>
      </c>
      <c r="BB2691" s="38">
        <v>2015</v>
      </c>
      <c r="BC2691" s="38">
        <v>1970</v>
      </c>
      <c r="BD2691" s="39">
        <v>124.7922181</v>
      </c>
      <c r="BE2691" s="33">
        <f t="shared" si="291"/>
        <v>-42549.816165267956</v>
      </c>
      <c r="BF2691" s="33">
        <v>2091238.4169999999</v>
      </c>
      <c r="BG2691" s="33">
        <v>106509.8227</v>
      </c>
      <c r="BH2691" s="33">
        <v>183209.2598</v>
      </c>
      <c r="BI2691" s="33">
        <v>86771.278434732594</v>
      </c>
      <c r="BJ2691" s="33">
        <v>307284.66489999997</v>
      </c>
      <c r="BK2691" s="33">
        <v>30111.172500000001</v>
      </c>
      <c r="BL2691" s="33">
        <v>2787452.0865000002</v>
      </c>
      <c r="BM2691" s="33">
        <f t="shared" si="292"/>
        <v>277173.49239999999</v>
      </c>
      <c r="BN2691" s="9"/>
      <c r="BO2691" s="9"/>
      <c r="BP2691" s="9"/>
      <c r="BQ2691" s="9"/>
      <c r="BR2691" s="9"/>
      <c r="BS2691" s="9"/>
      <c r="BT2691" s="9"/>
      <c r="BU2691" s="9"/>
      <c r="BV2691" s="33">
        <f t="shared" si="293"/>
        <v>-42549.816165267956</v>
      </c>
      <c r="BW2691" s="9"/>
      <c r="BX2691" s="9"/>
      <c r="BY2691" s="9"/>
      <c r="BZ2691" s="9"/>
      <c r="CA2691" s="21"/>
      <c r="CB2691" s="21"/>
      <c r="CC2691" s="21"/>
      <c r="CD2691" s="22"/>
      <c r="CE2691" s="9"/>
      <c r="CF2691" s="9"/>
      <c r="CG2691" s="9"/>
      <c r="CH2691" s="9"/>
      <c r="CI2691" s="9"/>
      <c r="CJ2691" s="9"/>
      <c r="CK2691" s="9"/>
      <c r="CL2691" s="9"/>
      <c r="CM2691" s="10"/>
      <c r="CN2691" s="4"/>
      <c r="CO2691" s="4"/>
      <c r="CP2691" s="4"/>
      <c r="CQ2691" s="4"/>
      <c r="CR2691" s="4"/>
      <c r="CS2691" s="4"/>
      <c r="CT2691" s="4"/>
      <c r="CU2691" s="4"/>
      <c r="CV2691" s="4"/>
      <c r="CW2691" s="4"/>
      <c r="CX2691" s="4"/>
      <c r="CY2691" s="4"/>
      <c r="CZ2691" s="4"/>
      <c r="DD2691" s="3"/>
      <c r="DE2691" s="4"/>
      <c r="DF2691" s="4"/>
      <c r="DG2691" s="4"/>
      <c r="DH2691" s="4"/>
      <c r="DI2691" s="4"/>
      <c r="DJ2691" s="4"/>
      <c r="DK2691" s="4"/>
      <c r="DL2691" s="4"/>
      <c r="DM2691" s="4"/>
      <c r="DN2691" s="4"/>
      <c r="DO2691" s="4"/>
      <c r="DP2691" s="4"/>
      <c r="DQ2691" s="4"/>
      <c r="DR2691" s="4"/>
      <c r="DS2691" s="4"/>
      <c r="DT2691" s="4"/>
      <c r="DU2691" s="4"/>
      <c r="DV2691" s="4"/>
      <c r="DW2691" s="4"/>
      <c r="DX2691" s="4"/>
      <c r="DY2691" s="4"/>
      <c r="DZ2691" s="4"/>
      <c r="EE2691" s="4"/>
      <c r="EF2691" s="4"/>
      <c r="EG2691" s="4"/>
      <c r="EH2691" s="4"/>
      <c r="EI2691" s="4"/>
      <c r="EJ2691" s="4"/>
      <c r="EK2691" s="4"/>
      <c r="EL2691" s="4"/>
      <c r="EM2691" s="4"/>
      <c r="EN2691" s="4"/>
      <c r="EO2691" s="4"/>
      <c r="EP2691" s="4"/>
      <c r="EQ2691" s="4"/>
      <c r="ER2691" s="4"/>
      <c r="ES2691" s="4"/>
      <c r="ET2691" s="4"/>
      <c r="EU2691" s="4"/>
      <c r="EV2691" s="4"/>
      <c r="EW2691" s="4"/>
      <c r="EX2691" s="4"/>
      <c r="EY2691" s="4"/>
      <c r="EZ2691" s="4"/>
    </row>
    <row r="2692" spans="1:156">
      <c r="A2692" s="8">
        <v>2687</v>
      </c>
      <c r="B2692" s="21">
        <v>2013</v>
      </c>
      <c r="C2692" s="21">
        <v>1985</v>
      </c>
      <c r="D2692" s="22">
        <v>118.7752141</v>
      </c>
      <c r="E2692" s="9">
        <v>-55997.277099999999</v>
      </c>
      <c r="F2692" s="9">
        <v>1959334.4953000001</v>
      </c>
      <c r="G2692" s="9">
        <v>101672.62639999999</v>
      </c>
      <c r="H2692" s="9">
        <v>416002.397</v>
      </c>
      <c r="I2692" s="9">
        <v>85262.821200000006</v>
      </c>
      <c r="J2692" s="9">
        <v>78835.718699999998</v>
      </c>
      <c r="K2692" s="9">
        <v>7453.2415000000001</v>
      </c>
      <c r="L2692" s="9">
        <v>2689652.0943</v>
      </c>
      <c r="M2692" s="9">
        <f t="shared" si="287"/>
        <v>71382.477199999994</v>
      </c>
      <c r="N2692" s="26"/>
      <c r="O2692" s="26"/>
      <c r="P2692" s="26"/>
      <c r="Q2692" s="26"/>
      <c r="R2692" s="26"/>
      <c r="S2692" s="26"/>
      <c r="T2692" s="26"/>
      <c r="U2692" s="26"/>
      <c r="V2692" s="33">
        <f t="shared" si="288"/>
        <v>-55997.277099999999</v>
      </c>
      <c r="W2692" s="26"/>
      <c r="X2692" s="26"/>
      <c r="Y2692" s="26"/>
      <c r="Z2692" s="26"/>
      <c r="AA2692" s="26"/>
      <c r="AB2692" s="38">
        <v>2014</v>
      </c>
      <c r="AC2692" s="38">
        <v>1950</v>
      </c>
      <c r="AD2692" s="39">
        <v>158.5133792</v>
      </c>
      <c r="AE2692" s="33">
        <v>152924.1587</v>
      </c>
      <c r="AF2692" s="33">
        <v>2085107.6018999999</v>
      </c>
      <c r="AG2692" s="33">
        <v>106509.8227</v>
      </c>
      <c r="AH2692" s="33">
        <v>189225.93479999999</v>
      </c>
      <c r="AI2692" s="33">
        <v>84909.9476</v>
      </c>
      <c r="AJ2692" s="33">
        <v>437878.92690000002</v>
      </c>
      <c r="AK2692" s="33">
        <v>23148.535199999998</v>
      </c>
      <c r="AL2692" s="33">
        <v>2727559.5400999999</v>
      </c>
      <c r="AM2692" s="33">
        <f t="shared" si="289"/>
        <v>414730.39170000004</v>
      </c>
      <c r="AN2692" s="33"/>
      <c r="AO2692" s="33"/>
      <c r="AP2692" s="33"/>
      <c r="AQ2692" s="33"/>
      <c r="AR2692" s="33"/>
      <c r="AS2692" s="33"/>
      <c r="AT2692" s="33"/>
      <c r="AU2692" s="33"/>
      <c r="AV2692" s="33">
        <f t="shared" si="290"/>
        <v>152924.1587</v>
      </c>
      <c r="AW2692" s="33"/>
      <c r="AX2692" s="33"/>
      <c r="AY2692" s="33"/>
      <c r="AZ2692" s="33"/>
      <c r="BA2692" s="38">
        <v>2687</v>
      </c>
      <c r="BB2692" s="38">
        <v>2015</v>
      </c>
      <c r="BC2692" s="38">
        <v>1951</v>
      </c>
      <c r="BD2692" s="39">
        <v>165.19841829999999</v>
      </c>
      <c r="BE2692" s="33">
        <f t="shared" si="291"/>
        <v>368152.11184305139</v>
      </c>
      <c r="BF2692" s="33">
        <v>2162956.2784000002</v>
      </c>
      <c r="BG2692" s="33">
        <v>106509.8227</v>
      </c>
      <c r="BH2692" s="33">
        <v>186766.91399999999</v>
      </c>
      <c r="BI2692" s="33">
        <v>73399.707043051705</v>
      </c>
      <c r="BJ2692" s="33">
        <v>643234.87860000005</v>
      </c>
      <c r="BK2692" s="33">
        <v>3278.8053</v>
      </c>
      <c r="BL2692" s="33">
        <v>2801436.6836000001</v>
      </c>
      <c r="BM2692" s="33">
        <f t="shared" si="292"/>
        <v>639956.07330000005</v>
      </c>
      <c r="BN2692" s="9"/>
      <c r="BO2692" s="9"/>
      <c r="BP2692" s="9"/>
      <c r="BQ2692" s="9"/>
      <c r="BR2692" s="9"/>
      <c r="BS2692" s="9"/>
      <c r="BT2692" s="9"/>
      <c r="BU2692" s="9"/>
      <c r="BV2692" s="33">
        <f t="shared" si="293"/>
        <v>368152.11184305139</v>
      </c>
      <c r="BW2692" s="9"/>
      <c r="BX2692" s="9"/>
      <c r="BY2692" s="9"/>
      <c r="BZ2692" s="9"/>
      <c r="CA2692" s="21"/>
      <c r="CB2692" s="21"/>
      <c r="CC2692" s="21"/>
      <c r="CD2692" s="22"/>
      <c r="CE2692" s="9"/>
      <c r="CF2692" s="9"/>
      <c r="CG2692" s="9"/>
      <c r="CH2692" s="9"/>
      <c r="CI2692" s="9"/>
      <c r="CJ2692" s="9"/>
      <c r="CK2692" s="9"/>
      <c r="CL2692" s="9"/>
      <c r="CM2692" s="10"/>
      <c r="CN2692" s="4"/>
      <c r="CO2692" s="4"/>
      <c r="CP2692" s="4"/>
      <c r="CQ2692" s="4"/>
      <c r="CR2692" s="4"/>
      <c r="CS2692" s="4"/>
      <c r="CT2692" s="4"/>
      <c r="CU2692" s="4"/>
      <c r="CV2692" s="4"/>
      <c r="CW2692" s="4"/>
      <c r="CX2692" s="4"/>
      <c r="CY2692" s="4"/>
      <c r="CZ2692" s="4"/>
      <c r="DD2692" s="3"/>
      <c r="DE2692" s="4"/>
      <c r="DF2692" s="4"/>
      <c r="DG2692" s="4"/>
      <c r="DH2692" s="4"/>
      <c r="DI2692" s="4"/>
      <c r="DJ2692" s="4"/>
      <c r="DK2692" s="4"/>
      <c r="DL2692" s="4"/>
      <c r="DM2692" s="4"/>
      <c r="DN2692" s="4"/>
      <c r="DO2692" s="4"/>
      <c r="DP2692" s="4"/>
      <c r="DQ2692" s="4"/>
      <c r="DR2692" s="4"/>
      <c r="DS2692" s="4"/>
      <c r="DT2692" s="4"/>
      <c r="DU2692" s="4"/>
      <c r="DV2692" s="4"/>
      <c r="DW2692" s="4"/>
      <c r="DX2692" s="4"/>
      <c r="DY2692" s="4"/>
      <c r="DZ2692" s="4"/>
      <c r="EE2692" s="4"/>
      <c r="EF2692" s="4"/>
      <c r="EG2692" s="4"/>
      <c r="EH2692" s="4"/>
      <c r="EI2692" s="4"/>
      <c r="EJ2692" s="4"/>
      <c r="EK2692" s="4"/>
      <c r="EL2692" s="4"/>
      <c r="EM2692" s="4"/>
      <c r="EN2692" s="4"/>
      <c r="EO2692" s="4"/>
      <c r="EP2692" s="4"/>
      <c r="EQ2692" s="4"/>
      <c r="ER2692" s="4"/>
      <c r="ES2692" s="4"/>
      <c r="ET2692" s="4"/>
      <c r="EU2692" s="4"/>
      <c r="EV2692" s="4"/>
      <c r="EW2692" s="4"/>
      <c r="EX2692" s="4"/>
      <c r="EY2692" s="4"/>
      <c r="EZ2692" s="4"/>
    </row>
    <row r="2693" spans="1:156">
      <c r="A2693" s="8">
        <v>2688</v>
      </c>
      <c r="B2693" s="21">
        <v>2013</v>
      </c>
      <c r="C2693" s="21">
        <v>1950</v>
      </c>
      <c r="D2693" s="22">
        <v>158.5133792</v>
      </c>
      <c r="E2693" s="9">
        <v>-137167.97690000001</v>
      </c>
      <c r="F2693" s="9">
        <v>1903320.5007</v>
      </c>
      <c r="G2693" s="9">
        <v>101672.62639999999</v>
      </c>
      <c r="H2693" s="9">
        <v>415260.18599999999</v>
      </c>
      <c r="I2693" s="9">
        <v>88026.689499999993</v>
      </c>
      <c r="J2693" s="9">
        <v>51198.329599999997</v>
      </c>
      <c r="K2693" s="9">
        <v>13239.5951</v>
      </c>
      <c r="L2693" s="9">
        <v>2683406.7141</v>
      </c>
      <c r="M2693" s="9">
        <f t="shared" si="287"/>
        <v>37958.734499999999</v>
      </c>
      <c r="N2693" s="26"/>
      <c r="O2693" s="26"/>
      <c r="P2693" s="26"/>
      <c r="Q2693" s="26"/>
      <c r="R2693" s="26"/>
      <c r="S2693" s="26"/>
      <c r="T2693" s="26"/>
      <c r="U2693" s="26"/>
      <c r="V2693" s="33">
        <f t="shared" si="288"/>
        <v>-137167.97690000001</v>
      </c>
      <c r="W2693" s="26"/>
      <c r="X2693" s="26"/>
      <c r="Y2693" s="26"/>
      <c r="Z2693" s="26"/>
      <c r="AA2693" s="26"/>
      <c r="AB2693" s="38">
        <v>2014</v>
      </c>
      <c r="AC2693" s="38">
        <v>1985</v>
      </c>
      <c r="AD2693" s="39">
        <v>118.7752141</v>
      </c>
      <c r="AE2693" s="33">
        <v>-109628.4433</v>
      </c>
      <c r="AF2693" s="33">
        <v>1991209.7027</v>
      </c>
      <c r="AG2693" s="33">
        <v>106509.8227</v>
      </c>
      <c r="AH2693" s="33">
        <v>189835.76759999999</v>
      </c>
      <c r="AI2693" s="33">
        <v>82617.869200000001</v>
      </c>
      <c r="AJ2693" s="33">
        <v>265804.42200000002</v>
      </c>
      <c r="AK2693" s="33">
        <v>20523.668300000001</v>
      </c>
      <c r="AL2693" s="33">
        <v>2725082.3591</v>
      </c>
      <c r="AM2693" s="33">
        <f t="shared" si="289"/>
        <v>245280.75370000003</v>
      </c>
      <c r="AN2693" s="33"/>
      <c r="AO2693" s="33"/>
      <c r="AP2693" s="33"/>
      <c r="AQ2693" s="33"/>
      <c r="AR2693" s="33"/>
      <c r="AS2693" s="33"/>
      <c r="AT2693" s="33"/>
      <c r="AU2693" s="33"/>
      <c r="AV2693" s="33">
        <f t="shared" si="290"/>
        <v>-109628.4433</v>
      </c>
      <c r="AW2693" s="33"/>
      <c r="AX2693" s="33"/>
      <c r="AY2693" s="33"/>
      <c r="AZ2693" s="33"/>
      <c r="BA2693" s="38">
        <v>2688</v>
      </c>
      <c r="BB2693" s="38">
        <v>2015</v>
      </c>
      <c r="BC2693" s="38">
        <v>1986</v>
      </c>
      <c r="BD2693" s="39">
        <v>143.2179874</v>
      </c>
      <c r="BE2693" s="33">
        <f t="shared" si="291"/>
        <v>35784.959842503071</v>
      </c>
      <c r="BF2693" s="33">
        <v>2032324.615</v>
      </c>
      <c r="BG2693" s="33">
        <v>106509.8227</v>
      </c>
      <c r="BH2693" s="33">
        <v>186246.33480000001</v>
      </c>
      <c r="BI2693" s="33">
        <v>75356.322642502695</v>
      </c>
      <c r="BJ2693" s="33">
        <v>439747.98050000001</v>
      </c>
      <c r="BK2693" s="33">
        <v>13357.334199999999</v>
      </c>
      <c r="BL2693" s="33">
        <v>2791042.7815999999</v>
      </c>
      <c r="BM2693" s="33">
        <f t="shared" si="292"/>
        <v>426390.64630000002</v>
      </c>
      <c r="BN2693" s="9"/>
      <c r="BO2693" s="9"/>
      <c r="BP2693" s="9"/>
      <c r="BQ2693" s="9"/>
      <c r="BR2693" s="9"/>
      <c r="BS2693" s="9"/>
      <c r="BT2693" s="9"/>
      <c r="BU2693" s="9"/>
      <c r="BV2693" s="33">
        <f t="shared" si="293"/>
        <v>35784.959842503071</v>
      </c>
      <c r="BW2693" s="9"/>
      <c r="BX2693" s="9"/>
      <c r="BY2693" s="9"/>
      <c r="BZ2693" s="9"/>
      <c r="CA2693" s="21"/>
      <c r="CB2693" s="21"/>
      <c r="CC2693" s="21"/>
      <c r="CD2693" s="22"/>
      <c r="CE2693" s="9"/>
      <c r="CF2693" s="9"/>
      <c r="CG2693" s="9"/>
      <c r="CH2693" s="9"/>
      <c r="CI2693" s="9"/>
      <c r="CJ2693" s="9"/>
      <c r="CK2693" s="9"/>
      <c r="CL2693" s="9"/>
      <c r="CM2693" s="10"/>
      <c r="CN2693" s="4"/>
      <c r="CO2693" s="4"/>
      <c r="CP2693" s="4"/>
      <c r="CQ2693" s="4"/>
      <c r="CR2693" s="4"/>
      <c r="CS2693" s="4"/>
      <c r="CT2693" s="4"/>
      <c r="CU2693" s="4"/>
      <c r="CV2693" s="4"/>
      <c r="CW2693" s="4"/>
      <c r="CX2693" s="4"/>
      <c r="CY2693" s="4"/>
      <c r="CZ2693" s="4"/>
      <c r="DD2693" s="3"/>
      <c r="DE2693" s="4"/>
      <c r="DF2693" s="4"/>
      <c r="DG2693" s="4"/>
      <c r="DH2693" s="4"/>
      <c r="DI2693" s="4"/>
      <c r="DJ2693" s="4"/>
      <c r="DK2693" s="4"/>
      <c r="DL2693" s="4"/>
      <c r="DM2693" s="4"/>
      <c r="DN2693" s="4"/>
      <c r="DO2693" s="4"/>
      <c r="DP2693" s="4"/>
      <c r="DQ2693" s="4"/>
      <c r="DR2693" s="4"/>
      <c r="DS2693" s="4"/>
      <c r="DT2693" s="4"/>
      <c r="DU2693" s="4"/>
      <c r="DV2693" s="4"/>
      <c r="DW2693" s="4"/>
      <c r="DX2693" s="4"/>
      <c r="DY2693" s="4"/>
      <c r="DZ2693" s="4"/>
      <c r="EE2693" s="4"/>
      <c r="EF2693" s="4"/>
      <c r="EG2693" s="4"/>
      <c r="EH2693" s="4"/>
      <c r="EI2693" s="4"/>
      <c r="EJ2693" s="4"/>
      <c r="EK2693" s="4"/>
      <c r="EL2693" s="4"/>
      <c r="EM2693" s="4"/>
      <c r="EN2693" s="4"/>
      <c r="EO2693" s="4"/>
      <c r="EP2693" s="4"/>
      <c r="EQ2693" s="4"/>
      <c r="ER2693" s="4"/>
      <c r="ES2693" s="4"/>
      <c r="ET2693" s="4"/>
      <c r="EU2693" s="4"/>
      <c r="EV2693" s="4"/>
      <c r="EW2693" s="4"/>
      <c r="EX2693" s="4"/>
      <c r="EY2693" s="4"/>
      <c r="EZ2693" s="4"/>
    </row>
    <row r="2694" spans="1:156">
      <c r="A2694" s="8">
        <v>2689</v>
      </c>
      <c r="B2694" s="21">
        <v>2013</v>
      </c>
      <c r="C2694" s="21">
        <v>1984</v>
      </c>
      <c r="D2694" s="22">
        <v>159.0187081</v>
      </c>
      <c r="E2694" s="9">
        <v>25603.641</v>
      </c>
      <c r="F2694" s="9">
        <v>1976970.5634000001</v>
      </c>
      <c r="G2694" s="9">
        <v>101672.62639999999</v>
      </c>
      <c r="H2694" s="9">
        <v>416436.74859999999</v>
      </c>
      <c r="I2694" s="9">
        <v>83645.369500000001</v>
      </c>
      <c r="J2694" s="9">
        <v>135505.09229999999</v>
      </c>
      <c r="K2694" s="9">
        <v>0</v>
      </c>
      <c r="L2694" s="9">
        <v>2688626.7592000002</v>
      </c>
      <c r="M2694" s="9">
        <f t="shared" si="287"/>
        <v>135505.09229999999</v>
      </c>
      <c r="N2694" s="26"/>
      <c r="O2694" s="26"/>
      <c r="P2694" s="26"/>
      <c r="Q2694" s="26"/>
      <c r="R2694" s="26"/>
      <c r="S2694" s="26"/>
      <c r="T2694" s="26"/>
      <c r="U2694" s="26"/>
      <c r="V2694" s="33">
        <f t="shared" si="288"/>
        <v>25603.641</v>
      </c>
      <c r="W2694" s="26"/>
      <c r="X2694" s="26"/>
      <c r="Y2694" s="26"/>
      <c r="Z2694" s="26"/>
      <c r="AA2694" s="26"/>
      <c r="AB2694" s="38">
        <v>2014</v>
      </c>
      <c r="AC2694" s="38">
        <v>1967</v>
      </c>
      <c r="AD2694" s="39">
        <v>143.80169509999999</v>
      </c>
      <c r="AE2694" s="33">
        <v>112047.2359</v>
      </c>
      <c r="AF2694" s="33">
        <v>2069437.9765999999</v>
      </c>
      <c r="AG2694" s="33">
        <v>106509.8227</v>
      </c>
      <c r="AH2694" s="33">
        <v>189488.98550000001</v>
      </c>
      <c r="AI2694" s="33">
        <v>83921.261899999998</v>
      </c>
      <c r="AJ2694" s="33">
        <v>404613.78279999999</v>
      </c>
      <c r="AK2694" s="33">
        <v>18007.902399999999</v>
      </c>
      <c r="AL2694" s="33">
        <v>2723916.6913999999</v>
      </c>
      <c r="AM2694" s="33">
        <f t="shared" si="289"/>
        <v>386605.88039999997</v>
      </c>
      <c r="AN2694" s="33"/>
      <c r="AO2694" s="33"/>
      <c r="AP2694" s="33"/>
      <c r="AQ2694" s="33"/>
      <c r="AR2694" s="33"/>
      <c r="AS2694" s="33"/>
      <c r="AT2694" s="33"/>
      <c r="AU2694" s="33"/>
      <c r="AV2694" s="33">
        <f t="shared" si="290"/>
        <v>112047.2359</v>
      </c>
      <c r="AW2694" s="33"/>
      <c r="AX2694" s="33"/>
      <c r="AY2694" s="33"/>
      <c r="AZ2694" s="33"/>
      <c r="BA2694" s="38">
        <v>2689</v>
      </c>
      <c r="BB2694" s="38">
        <v>2015</v>
      </c>
      <c r="BC2694" s="38">
        <v>1968</v>
      </c>
      <c r="BD2694" s="39">
        <v>129.60285930000001</v>
      </c>
      <c r="BE2694" s="33">
        <f t="shared" si="291"/>
        <v>102103.63721541967</v>
      </c>
      <c r="BF2694" s="33">
        <v>2105888.1767000002</v>
      </c>
      <c r="BG2694" s="33">
        <v>106509.8227</v>
      </c>
      <c r="BH2694" s="33">
        <v>187020.8002</v>
      </c>
      <c r="BI2694" s="33">
        <v>72445.466715419694</v>
      </c>
      <c r="BJ2694" s="33">
        <v>422560.74310000002</v>
      </c>
      <c r="BK2694" s="33">
        <v>4079.866</v>
      </c>
      <c r="BL2694" s="33">
        <v>2788241.5062000002</v>
      </c>
      <c r="BM2694" s="33">
        <f t="shared" si="292"/>
        <v>418480.87710000004</v>
      </c>
      <c r="BN2694" s="9"/>
      <c r="BO2694" s="9"/>
      <c r="BP2694" s="9"/>
      <c r="BQ2694" s="9"/>
      <c r="BR2694" s="9"/>
      <c r="BS2694" s="9"/>
      <c r="BT2694" s="9"/>
      <c r="BU2694" s="9"/>
      <c r="BV2694" s="33">
        <f t="shared" si="293"/>
        <v>102103.63721541967</v>
      </c>
      <c r="BW2694" s="9"/>
      <c r="BX2694" s="9"/>
      <c r="BY2694" s="9"/>
      <c r="BZ2694" s="9"/>
      <c r="CA2694" s="21"/>
      <c r="CB2694" s="21"/>
      <c r="CC2694" s="21"/>
      <c r="CD2694" s="22"/>
      <c r="CE2694" s="9"/>
      <c r="CF2694" s="9"/>
      <c r="CG2694" s="9"/>
      <c r="CH2694" s="9"/>
      <c r="CI2694" s="9"/>
      <c r="CJ2694" s="9"/>
      <c r="CK2694" s="9"/>
      <c r="CL2694" s="9"/>
      <c r="CM2694" s="10"/>
      <c r="CN2694" s="4"/>
      <c r="CO2694" s="4"/>
      <c r="CP2694" s="4"/>
      <c r="CQ2694" s="4"/>
      <c r="CR2694" s="4"/>
      <c r="CS2694" s="4"/>
      <c r="CT2694" s="4"/>
      <c r="CU2694" s="4"/>
      <c r="CV2694" s="4"/>
      <c r="CW2694" s="4"/>
      <c r="CX2694" s="4"/>
      <c r="CY2694" s="4"/>
      <c r="CZ2694" s="4"/>
      <c r="DD2694" s="3"/>
      <c r="DE2694" s="4"/>
      <c r="DF2694" s="4"/>
      <c r="DG2694" s="4"/>
      <c r="DH2694" s="4"/>
      <c r="DI2694" s="4"/>
      <c r="DJ2694" s="4"/>
      <c r="DK2694" s="4"/>
      <c r="DL2694" s="4"/>
      <c r="DM2694" s="4"/>
      <c r="DN2694" s="4"/>
      <c r="DO2694" s="4"/>
      <c r="DP2694" s="4"/>
      <c r="DQ2694" s="4"/>
      <c r="DR2694" s="4"/>
      <c r="DS2694" s="4"/>
      <c r="DT2694" s="4"/>
      <c r="DU2694" s="4"/>
      <c r="DV2694" s="4"/>
      <c r="DW2694" s="4"/>
      <c r="DX2694" s="4"/>
      <c r="DY2694" s="4"/>
      <c r="DZ2694" s="4"/>
      <c r="EE2694" s="4"/>
      <c r="EF2694" s="4"/>
      <c r="EG2694" s="4"/>
      <c r="EH2694" s="4"/>
      <c r="EI2694" s="4"/>
      <c r="EJ2694" s="4"/>
      <c r="EK2694" s="4"/>
      <c r="EL2694" s="4"/>
      <c r="EM2694" s="4"/>
      <c r="EN2694" s="4"/>
      <c r="EO2694" s="4"/>
      <c r="EP2694" s="4"/>
      <c r="EQ2694" s="4"/>
      <c r="ER2694" s="4"/>
      <c r="ES2694" s="4"/>
      <c r="ET2694" s="4"/>
      <c r="EU2694" s="4"/>
      <c r="EV2694" s="4"/>
      <c r="EW2694" s="4"/>
      <c r="EX2694" s="4"/>
      <c r="EY2694" s="4"/>
      <c r="EZ2694" s="4"/>
    </row>
    <row r="2695" spans="1:156">
      <c r="A2695" s="8">
        <v>2690</v>
      </c>
      <c r="B2695" s="21">
        <v>2013</v>
      </c>
      <c r="C2695" s="21">
        <v>1988</v>
      </c>
      <c r="D2695" s="22">
        <v>96.405491260000005</v>
      </c>
      <c r="E2695" s="9">
        <v>-2460.4859999999999</v>
      </c>
      <c r="F2695" s="9">
        <v>1970820.3088</v>
      </c>
      <c r="G2695" s="9">
        <v>101672.62639999999</v>
      </c>
      <c r="H2695" s="9">
        <v>415164.08390000003</v>
      </c>
      <c r="I2695" s="9">
        <v>88384.5573</v>
      </c>
      <c r="J2695" s="9">
        <v>123397.167</v>
      </c>
      <c r="K2695" s="9">
        <v>11999.6266</v>
      </c>
      <c r="L2695" s="9">
        <v>2689899.6028</v>
      </c>
      <c r="M2695" s="9">
        <f t="shared" ref="M2695:M2758" si="294">J2695-K2695</f>
        <v>111397.5404</v>
      </c>
      <c r="N2695" s="26"/>
      <c r="O2695" s="26"/>
      <c r="P2695" s="26"/>
      <c r="Q2695" s="26"/>
      <c r="R2695" s="26"/>
      <c r="S2695" s="26"/>
      <c r="T2695" s="26"/>
      <c r="U2695" s="26"/>
      <c r="V2695" s="33">
        <f t="shared" ref="V2695:V2758" si="295">E2695</f>
        <v>-2460.4859999999999</v>
      </c>
      <c r="W2695" s="26"/>
      <c r="X2695" s="26"/>
      <c r="Y2695" s="26"/>
      <c r="Z2695" s="26"/>
      <c r="AA2695" s="26"/>
      <c r="AB2695" s="38">
        <v>2014</v>
      </c>
      <c r="AC2695" s="38">
        <v>1982</v>
      </c>
      <c r="AD2695" s="39">
        <v>170.52547989999999</v>
      </c>
      <c r="AE2695" s="33">
        <v>274469.80540000001</v>
      </c>
      <c r="AF2695" s="33">
        <v>2059691.4727</v>
      </c>
      <c r="AG2695" s="33">
        <v>106509.8227</v>
      </c>
      <c r="AH2695" s="33">
        <v>191611.11960000001</v>
      </c>
      <c r="AI2695" s="33">
        <v>75945.144499999995</v>
      </c>
      <c r="AJ2695" s="33">
        <v>586070.27650000004</v>
      </c>
      <c r="AK2695" s="33">
        <v>4328.6081000000004</v>
      </c>
      <c r="AL2695" s="33">
        <v>2741029.4226000002</v>
      </c>
      <c r="AM2695" s="33">
        <f t="shared" ref="AM2695:AM2758" si="296">AJ2695-AK2695</f>
        <v>581741.66840000008</v>
      </c>
      <c r="AN2695" s="33"/>
      <c r="AO2695" s="33"/>
      <c r="AP2695" s="33"/>
      <c r="AQ2695" s="33"/>
      <c r="AR2695" s="33"/>
      <c r="AS2695" s="33"/>
      <c r="AT2695" s="33"/>
      <c r="AU2695" s="33"/>
      <c r="AV2695" s="33">
        <f t="shared" ref="AV2695:AV2758" si="297">AE2695</f>
        <v>274469.80540000001</v>
      </c>
      <c r="AW2695" s="33"/>
      <c r="AX2695" s="33"/>
      <c r="AY2695" s="33"/>
      <c r="AZ2695" s="33"/>
      <c r="BA2695" s="38">
        <v>2690</v>
      </c>
      <c r="BB2695" s="38">
        <v>2015</v>
      </c>
      <c r="BC2695" s="38">
        <v>1983</v>
      </c>
      <c r="BD2695" s="39">
        <v>158.51116959999999</v>
      </c>
      <c r="BE2695" s="33">
        <f t="shared" ref="BE2695:BE2758" si="298">SUM(BF2695:BJ2695)-SUM(BK2695:BL2695)</f>
        <v>194059.47457573982</v>
      </c>
      <c r="BF2695" s="33">
        <v>2116884.3418999999</v>
      </c>
      <c r="BG2695" s="33">
        <v>106509.8227</v>
      </c>
      <c r="BH2695" s="33">
        <v>187562.10209999999</v>
      </c>
      <c r="BI2695" s="33">
        <v>70410.964075740194</v>
      </c>
      <c r="BJ2695" s="33">
        <v>506622.22240000003</v>
      </c>
      <c r="BK2695" s="33">
        <v>1897.771</v>
      </c>
      <c r="BL2695" s="33">
        <v>2792032.2075999998</v>
      </c>
      <c r="BM2695" s="33">
        <f t="shared" ref="BM2695:BM2758" si="299">BJ2695-BK2695</f>
        <v>504724.45140000002</v>
      </c>
      <c r="BN2695" s="9"/>
      <c r="BO2695" s="9"/>
      <c r="BP2695" s="9"/>
      <c r="BQ2695" s="9"/>
      <c r="BR2695" s="9"/>
      <c r="BS2695" s="9"/>
      <c r="BT2695" s="9"/>
      <c r="BU2695" s="9"/>
      <c r="BV2695" s="33">
        <f t="shared" ref="BV2695:BV2758" si="300">BE2695</f>
        <v>194059.47457573982</v>
      </c>
      <c r="BW2695" s="9"/>
      <c r="BX2695" s="9"/>
      <c r="BY2695" s="9"/>
      <c r="BZ2695" s="9"/>
      <c r="CA2695" s="21"/>
      <c r="CB2695" s="21"/>
      <c r="CC2695" s="21"/>
      <c r="CD2695" s="22"/>
      <c r="CE2695" s="9"/>
      <c r="CF2695" s="9"/>
      <c r="CG2695" s="9"/>
      <c r="CH2695" s="9"/>
      <c r="CI2695" s="9"/>
      <c r="CJ2695" s="9"/>
      <c r="CK2695" s="9"/>
      <c r="CL2695" s="9"/>
      <c r="CM2695" s="10"/>
      <c r="CN2695" s="4"/>
      <c r="CO2695" s="4"/>
      <c r="CP2695" s="4"/>
      <c r="CQ2695" s="4"/>
      <c r="CR2695" s="4"/>
      <c r="CS2695" s="4"/>
      <c r="CT2695" s="4"/>
      <c r="CU2695" s="4"/>
      <c r="CV2695" s="4"/>
      <c r="CW2695" s="4"/>
      <c r="CX2695" s="4"/>
      <c r="CY2695" s="4"/>
      <c r="CZ2695" s="4"/>
      <c r="DD2695" s="3"/>
      <c r="DE2695" s="4"/>
      <c r="DF2695" s="4"/>
      <c r="DG2695" s="4"/>
      <c r="DH2695" s="4"/>
      <c r="DI2695" s="4"/>
      <c r="DJ2695" s="4"/>
      <c r="DK2695" s="4"/>
      <c r="DL2695" s="4"/>
      <c r="DM2695" s="4"/>
      <c r="DN2695" s="4"/>
      <c r="DO2695" s="4"/>
      <c r="DP2695" s="4"/>
      <c r="DQ2695" s="4"/>
      <c r="DR2695" s="4"/>
      <c r="DS2695" s="4"/>
      <c r="DT2695" s="4"/>
      <c r="DU2695" s="4"/>
      <c r="DV2695" s="4"/>
      <c r="DW2695" s="4"/>
      <c r="DX2695" s="4"/>
      <c r="DY2695" s="4"/>
      <c r="DZ2695" s="4"/>
      <c r="EE2695" s="4"/>
      <c r="EF2695" s="4"/>
      <c r="EG2695" s="4"/>
      <c r="EH2695" s="4"/>
      <c r="EI2695" s="4"/>
      <c r="EJ2695" s="4"/>
      <c r="EK2695" s="4"/>
      <c r="EL2695" s="4"/>
      <c r="EM2695" s="4"/>
      <c r="EN2695" s="4"/>
      <c r="EO2695" s="4"/>
      <c r="EP2695" s="4"/>
      <c r="EQ2695" s="4"/>
      <c r="ER2695" s="4"/>
      <c r="ES2695" s="4"/>
      <c r="ET2695" s="4"/>
      <c r="EU2695" s="4"/>
      <c r="EV2695" s="4"/>
      <c r="EW2695" s="4"/>
      <c r="EX2695" s="4"/>
      <c r="EY2695" s="4"/>
      <c r="EZ2695" s="4"/>
    </row>
    <row r="2696" spans="1:156">
      <c r="A2696" s="8">
        <v>2691</v>
      </c>
      <c r="B2696" s="21">
        <v>2013</v>
      </c>
      <c r="C2696" s="21">
        <v>2002</v>
      </c>
      <c r="D2696" s="22">
        <v>126.5561804</v>
      </c>
      <c r="E2696" s="9">
        <v>-25517.435099999999</v>
      </c>
      <c r="F2696" s="9">
        <v>1968398.6147</v>
      </c>
      <c r="G2696" s="9">
        <v>101672.62639999999</v>
      </c>
      <c r="H2696" s="9">
        <v>415086.00780000002</v>
      </c>
      <c r="I2696" s="9">
        <v>88675.299400000004</v>
      </c>
      <c r="J2696" s="9">
        <v>98557.558900000004</v>
      </c>
      <c r="K2696" s="9">
        <v>9736.4861000000001</v>
      </c>
      <c r="L2696" s="9">
        <v>2688171.0562999998</v>
      </c>
      <c r="M2696" s="9">
        <f t="shared" si="294"/>
        <v>88821.072800000009</v>
      </c>
      <c r="N2696" s="26"/>
      <c r="O2696" s="26"/>
      <c r="P2696" s="26"/>
      <c r="Q2696" s="26"/>
      <c r="R2696" s="26"/>
      <c r="S2696" s="26"/>
      <c r="T2696" s="26"/>
      <c r="U2696" s="26"/>
      <c r="V2696" s="33">
        <f t="shared" si="295"/>
        <v>-25517.435099999999</v>
      </c>
      <c r="W2696" s="26"/>
      <c r="X2696" s="26"/>
      <c r="Y2696" s="26"/>
      <c r="Z2696" s="26"/>
      <c r="AA2696" s="26"/>
      <c r="AB2696" s="38">
        <v>2014</v>
      </c>
      <c r="AC2696" s="38">
        <v>1982</v>
      </c>
      <c r="AD2696" s="39">
        <v>170.52547989999999</v>
      </c>
      <c r="AE2696" s="33">
        <v>288498.20659999998</v>
      </c>
      <c r="AF2696" s="33">
        <v>2076114.6403000001</v>
      </c>
      <c r="AG2696" s="33">
        <v>106509.8227</v>
      </c>
      <c r="AH2696" s="33">
        <v>191589.9546</v>
      </c>
      <c r="AI2696" s="33">
        <v>76024.694000000003</v>
      </c>
      <c r="AJ2696" s="33">
        <v>576286.10600000003</v>
      </c>
      <c r="AK2696" s="33">
        <v>4411.7736999999997</v>
      </c>
      <c r="AL2696" s="33">
        <v>2733615.2373000002</v>
      </c>
      <c r="AM2696" s="33">
        <f t="shared" si="296"/>
        <v>571874.33230000001</v>
      </c>
      <c r="AN2696" s="33"/>
      <c r="AO2696" s="33"/>
      <c r="AP2696" s="33"/>
      <c r="AQ2696" s="33"/>
      <c r="AR2696" s="33"/>
      <c r="AS2696" s="33"/>
      <c r="AT2696" s="33"/>
      <c r="AU2696" s="33"/>
      <c r="AV2696" s="33">
        <f t="shared" si="297"/>
        <v>288498.20659999998</v>
      </c>
      <c r="AW2696" s="33"/>
      <c r="AX2696" s="33"/>
      <c r="AY2696" s="33"/>
      <c r="AZ2696" s="33"/>
      <c r="BA2696" s="38">
        <v>2691</v>
      </c>
      <c r="BB2696" s="38">
        <v>2015</v>
      </c>
      <c r="BC2696" s="38">
        <v>1983</v>
      </c>
      <c r="BD2696" s="39">
        <v>158.51116959999999</v>
      </c>
      <c r="BE2696" s="33">
        <f t="shared" si="298"/>
        <v>125688.18760787183</v>
      </c>
      <c r="BF2696" s="33">
        <v>2040491.4801</v>
      </c>
      <c r="BG2696" s="33">
        <v>106509.8227</v>
      </c>
      <c r="BH2696" s="33">
        <v>187424.94409999999</v>
      </c>
      <c r="BI2696" s="33">
        <v>70926.477007872105</v>
      </c>
      <c r="BJ2696" s="33">
        <v>518751.92629999999</v>
      </c>
      <c r="BK2696" s="33">
        <v>0</v>
      </c>
      <c r="BL2696" s="33">
        <v>2798416.4626000002</v>
      </c>
      <c r="BM2696" s="33">
        <f t="shared" si="299"/>
        <v>518751.92629999999</v>
      </c>
      <c r="BN2696" s="9"/>
      <c r="BO2696" s="9"/>
      <c r="BP2696" s="9"/>
      <c r="BQ2696" s="9"/>
      <c r="BR2696" s="9"/>
      <c r="BS2696" s="9"/>
      <c r="BT2696" s="9"/>
      <c r="BU2696" s="9"/>
      <c r="BV2696" s="33">
        <f t="shared" si="300"/>
        <v>125688.18760787183</v>
      </c>
      <c r="BW2696" s="9"/>
      <c r="BX2696" s="9"/>
      <c r="BY2696" s="9"/>
      <c r="BZ2696" s="9"/>
      <c r="CA2696" s="21"/>
      <c r="CB2696" s="21"/>
      <c r="CC2696" s="21"/>
      <c r="CD2696" s="22"/>
      <c r="CE2696" s="9"/>
      <c r="CF2696" s="9"/>
      <c r="CG2696" s="9"/>
      <c r="CH2696" s="9"/>
      <c r="CI2696" s="9"/>
      <c r="CJ2696" s="9"/>
      <c r="CK2696" s="9"/>
      <c r="CL2696" s="9"/>
      <c r="CM2696" s="10"/>
      <c r="CN2696" s="4"/>
      <c r="CO2696" s="4"/>
      <c r="CP2696" s="4"/>
      <c r="CQ2696" s="4"/>
      <c r="CR2696" s="4"/>
      <c r="CS2696" s="4"/>
      <c r="CT2696" s="4"/>
      <c r="CU2696" s="4"/>
      <c r="CV2696" s="4"/>
      <c r="CW2696" s="4"/>
      <c r="CX2696" s="4"/>
      <c r="CY2696" s="4"/>
      <c r="CZ2696" s="4"/>
      <c r="DD2696" s="3"/>
      <c r="DE2696" s="4"/>
      <c r="DF2696" s="4"/>
      <c r="DG2696" s="4"/>
      <c r="DH2696" s="4"/>
      <c r="DI2696" s="4"/>
      <c r="DJ2696" s="4"/>
      <c r="DK2696" s="4"/>
      <c r="DL2696" s="4"/>
      <c r="DM2696" s="4"/>
      <c r="DN2696" s="4"/>
      <c r="DO2696" s="4"/>
      <c r="DP2696" s="4"/>
      <c r="DQ2696" s="4"/>
      <c r="DR2696" s="4"/>
      <c r="DS2696" s="4"/>
      <c r="DT2696" s="4"/>
      <c r="DU2696" s="4"/>
      <c r="DV2696" s="4"/>
      <c r="DW2696" s="4"/>
      <c r="DX2696" s="4"/>
      <c r="DY2696" s="4"/>
      <c r="DZ2696" s="4"/>
      <c r="EE2696" s="4"/>
      <c r="EF2696" s="4"/>
      <c r="EG2696" s="4"/>
      <c r="EH2696" s="4"/>
      <c r="EI2696" s="4"/>
      <c r="EJ2696" s="4"/>
      <c r="EK2696" s="4"/>
      <c r="EL2696" s="4"/>
      <c r="EM2696" s="4"/>
      <c r="EN2696" s="4"/>
      <c r="EO2696" s="4"/>
      <c r="EP2696" s="4"/>
      <c r="EQ2696" s="4"/>
      <c r="ER2696" s="4"/>
      <c r="ES2696" s="4"/>
      <c r="ET2696" s="4"/>
      <c r="EU2696" s="4"/>
      <c r="EV2696" s="4"/>
      <c r="EW2696" s="4"/>
      <c r="EX2696" s="4"/>
      <c r="EY2696" s="4"/>
      <c r="EZ2696" s="4"/>
    </row>
    <row r="2697" spans="1:156">
      <c r="A2697" s="8">
        <v>2692</v>
      </c>
      <c r="B2697" s="21">
        <v>2013</v>
      </c>
      <c r="C2697" s="21">
        <v>1998</v>
      </c>
      <c r="D2697" s="22">
        <v>141.2795888</v>
      </c>
      <c r="E2697" s="9">
        <v>-17898.381700000002</v>
      </c>
      <c r="F2697" s="9">
        <v>1961221.9819</v>
      </c>
      <c r="G2697" s="9">
        <v>101672.62639999999</v>
      </c>
      <c r="H2697" s="9">
        <v>415712.75270000001</v>
      </c>
      <c r="I2697" s="9">
        <v>86341.407500000001</v>
      </c>
      <c r="J2697" s="9">
        <v>115478.71550000001</v>
      </c>
      <c r="K2697" s="9">
        <v>7007.1890000000003</v>
      </c>
      <c r="L2697" s="9">
        <v>2691318.6767000002</v>
      </c>
      <c r="M2697" s="9">
        <f t="shared" si="294"/>
        <v>108471.52650000001</v>
      </c>
      <c r="N2697" s="26"/>
      <c r="O2697" s="26"/>
      <c r="P2697" s="26"/>
      <c r="Q2697" s="26"/>
      <c r="R2697" s="26"/>
      <c r="S2697" s="26"/>
      <c r="T2697" s="26"/>
      <c r="U2697" s="26"/>
      <c r="V2697" s="33">
        <f t="shared" si="295"/>
        <v>-17898.381700000002</v>
      </c>
      <c r="W2697" s="26"/>
      <c r="X2697" s="26"/>
      <c r="Y2697" s="26"/>
      <c r="Z2697" s="26"/>
      <c r="AA2697" s="26"/>
      <c r="AB2697" s="38">
        <v>2014</v>
      </c>
      <c r="AC2697" s="38">
        <v>1940</v>
      </c>
      <c r="AD2697" s="39">
        <v>109.1286128</v>
      </c>
      <c r="AE2697" s="33">
        <v>-105980.4936</v>
      </c>
      <c r="AF2697" s="33">
        <v>2102754.0019999999</v>
      </c>
      <c r="AG2697" s="33">
        <v>106509.8227</v>
      </c>
      <c r="AH2697" s="33">
        <v>182522.20790000001</v>
      </c>
      <c r="AI2697" s="33">
        <v>110106.1465</v>
      </c>
      <c r="AJ2697" s="33">
        <v>208466.89079999999</v>
      </c>
      <c r="AK2697" s="33">
        <v>102869.21679999999</v>
      </c>
      <c r="AL2697" s="33">
        <v>2713470.3467999999</v>
      </c>
      <c r="AM2697" s="33">
        <f t="shared" si="296"/>
        <v>105597.674</v>
      </c>
      <c r="AN2697" s="33"/>
      <c r="AO2697" s="33"/>
      <c r="AP2697" s="33"/>
      <c r="AQ2697" s="33"/>
      <c r="AR2697" s="33"/>
      <c r="AS2697" s="33"/>
      <c r="AT2697" s="33"/>
      <c r="AU2697" s="33"/>
      <c r="AV2697" s="33">
        <f t="shared" si="297"/>
        <v>-105980.4936</v>
      </c>
      <c r="AW2697" s="33"/>
      <c r="AX2697" s="33"/>
      <c r="AY2697" s="33"/>
      <c r="AZ2697" s="33"/>
      <c r="BA2697" s="38">
        <v>2692</v>
      </c>
      <c r="BB2697" s="38">
        <v>2015</v>
      </c>
      <c r="BC2697" s="38">
        <v>1941</v>
      </c>
      <c r="BD2697" s="39">
        <v>99.84141047</v>
      </c>
      <c r="BE2697" s="33">
        <f t="shared" si="298"/>
        <v>-216919.22704058932</v>
      </c>
      <c r="BF2697" s="33">
        <v>2165317.4750000001</v>
      </c>
      <c r="BG2697" s="33">
        <v>106509.8227</v>
      </c>
      <c r="BH2697" s="33">
        <v>175874.6728</v>
      </c>
      <c r="BI2697" s="33">
        <v>114338.587959411</v>
      </c>
      <c r="BJ2697" s="33">
        <v>105182.0763</v>
      </c>
      <c r="BK2697" s="33">
        <v>108829.2178</v>
      </c>
      <c r="BL2697" s="33">
        <v>2775312.6439999999</v>
      </c>
      <c r="BM2697" s="33">
        <f t="shared" si="299"/>
        <v>-3647.1414999999979</v>
      </c>
      <c r="BN2697" s="9"/>
      <c r="BO2697" s="9"/>
      <c r="BP2697" s="9"/>
      <c r="BQ2697" s="9"/>
      <c r="BR2697" s="9"/>
      <c r="BS2697" s="9"/>
      <c r="BT2697" s="9"/>
      <c r="BU2697" s="9"/>
      <c r="BV2697" s="33">
        <f t="shared" si="300"/>
        <v>-216919.22704058932</v>
      </c>
      <c r="BW2697" s="9"/>
      <c r="BX2697" s="9"/>
      <c r="BY2697" s="9"/>
      <c r="BZ2697" s="9"/>
      <c r="CA2697" s="21"/>
      <c r="CB2697" s="21"/>
      <c r="CC2697" s="21"/>
      <c r="CD2697" s="22"/>
      <c r="CE2697" s="9"/>
      <c r="CF2697" s="9"/>
      <c r="CG2697" s="9"/>
      <c r="CH2697" s="9"/>
      <c r="CI2697" s="9"/>
      <c r="CJ2697" s="9"/>
      <c r="CK2697" s="9"/>
      <c r="CL2697" s="9"/>
      <c r="CM2697" s="10"/>
      <c r="CN2697" s="4"/>
      <c r="CO2697" s="4"/>
      <c r="CP2697" s="4"/>
      <c r="CQ2697" s="4"/>
      <c r="CR2697" s="4"/>
      <c r="CS2697" s="4"/>
      <c r="CT2697" s="4"/>
      <c r="CU2697" s="4"/>
      <c r="CV2697" s="4"/>
      <c r="CW2697" s="4"/>
      <c r="CX2697" s="4"/>
      <c r="CY2697" s="4"/>
      <c r="CZ2697" s="4"/>
      <c r="DD2697" s="3"/>
      <c r="DE2697" s="4"/>
      <c r="DF2697" s="4"/>
      <c r="DG2697" s="4"/>
      <c r="DH2697" s="4"/>
      <c r="DI2697" s="4"/>
      <c r="DJ2697" s="4"/>
      <c r="DK2697" s="4"/>
      <c r="DL2697" s="4"/>
      <c r="DM2697" s="4"/>
      <c r="DN2697" s="4"/>
      <c r="DO2697" s="4"/>
      <c r="DP2697" s="4"/>
      <c r="DQ2697" s="4"/>
      <c r="DR2697" s="4"/>
      <c r="DS2697" s="4"/>
      <c r="DT2697" s="4"/>
      <c r="DU2697" s="4"/>
      <c r="DV2697" s="4"/>
      <c r="DW2697" s="4"/>
      <c r="DX2697" s="4"/>
      <c r="DY2697" s="4"/>
      <c r="DZ2697" s="4"/>
      <c r="EE2697" s="4"/>
      <c r="EF2697" s="4"/>
      <c r="EG2697" s="4"/>
      <c r="EH2697" s="4"/>
      <c r="EI2697" s="4"/>
      <c r="EJ2697" s="4"/>
      <c r="EK2697" s="4"/>
      <c r="EL2697" s="4"/>
      <c r="EM2697" s="4"/>
      <c r="EN2697" s="4"/>
      <c r="EO2697" s="4"/>
      <c r="EP2697" s="4"/>
      <c r="EQ2697" s="4"/>
      <c r="ER2697" s="4"/>
      <c r="ES2697" s="4"/>
      <c r="ET2697" s="4"/>
      <c r="EU2697" s="4"/>
      <c r="EV2697" s="4"/>
      <c r="EW2697" s="4"/>
      <c r="EX2697" s="4"/>
      <c r="EY2697" s="4"/>
      <c r="EZ2697" s="4"/>
    </row>
    <row r="2698" spans="1:156">
      <c r="A2698" s="8">
        <v>2693</v>
      </c>
      <c r="B2698" s="21">
        <v>2013</v>
      </c>
      <c r="C2698" s="21">
        <v>1966</v>
      </c>
      <c r="D2698" s="22">
        <v>120.1563148</v>
      </c>
      <c r="E2698" s="9">
        <v>-99543.938999999998</v>
      </c>
      <c r="F2698" s="9">
        <v>1908296.3764</v>
      </c>
      <c r="G2698" s="9">
        <v>101672.62639999999</v>
      </c>
      <c r="H2698" s="9">
        <v>415412.92930000002</v>
      </c>
      <c r="I2698" s="9">
        <v>87457.899300000005</v>
      </c>
      <c r="J2698" s="9">
        <v>76094.095799999996</v>
      </c>
      <c r="K2698" s="9">
        <v>3765.5230999999999</v>
      </c>
      <c r="L2698" s="9">
        <v>2684712.3431000002</v>
      </c>
      <c r="M2698" s="9">
        <f t="shared" si="294"/>
        <v>72328.57269999999</v>
      </c>
      <c r="N2698" s="26"/>
      <c r="O2698" s="26"/>
      <c r="P2698" s="26"/>
      <c r="Q2698" s="26"/>
      <c r="R2698" s="26"/>
      <c r="S2698" s="26"/>
      <c r="T2698" s="26"/>
      <c r="U2698" s="26"/>
      <c r="V2698" s="33">
        <f t="shared" si="295"/>
        <v>-99543.938999999998</v>
      </c>
      <c r="W2698" s="26"/>
      <c r="X2698" s="26"/>
      <c r="Y2698" s="26"/>
      <c r="Z2698" s="26"/>
      <c r="AA2698" s="26"/>
      <c r="AB2698" s="38">
        <v>2014</v>
      </c>
      <c r="AC2698" s="38">
        <v>1972</v>
      </c>
      <c r="AD2698" s="39">
        <v>186.30179999999999</v>
      </c>
      <c r="AE2698" s="33">
        <v>113842.2411</v>
      </c>
      <c r="AF2698" s="33">
        <v>2012963.6099</v>
      </c>
      <c r="AG2698" s="33">
        <v>106509.8227</v>
      </c>
      <c r="AH2698" s="33">
        <v>192037.49789999999</v>
      </c>
      <c r="AI2698" s="33">
        <v>74342.586299999995</v>
      </c>
      <c r="AJ2698" s="33">
        <v>476894.69339999999</v>
      </c>
      <c r="AK2698" s="33">
        <v>240.08519999999999</v>
      </c>
      <c r="AL2698" s="33">
        <v>2748665.8838999998</v>
      </c>
      <c r="AM2698" s="33">
        <f t="shared" si="296"/>
        <v>476654.60820000002</v>
      </c>
      <c r="AN2698" s="33"/>
      <c r="AO2698" s="33"/>
      <c r="AP2698" s="33"/>
      <c r="AQ2698" s="33"/>
      <c r="AR2698" s="33"/>
      <c r="AS2698" s="33"/>
      <c r="AT2698" s="33"/>
      <c r="AU2698" s="33"/>
      <c r="AV2698" s="33">
        <f t="shared" si="297"/>
        <v>113842.2411</v>
      </c>
      <c r="AW2698" s="33"/>
      <c r="AX2698" s="33"/>
      <c r="AY2698" s="33"/>
      <c r="AZ2698" s="33"/>
      <c r="BA2698" s="38">
        <v>2693</v>
      </c>
      <c r="BB2698" s="38">
        <v>2015</v>
      </c>
      <c r="BC2698" s="38">
        <v>1973</v>
      </c>
      <c r="BD2698" s="39">
        <v>98.382095480000004</v>
      </c>
      <c r="BE2698" s="33">
        <f t="shared" si="298"/>
        <v>-194090.64912868664</v>
      </c>
      <c r="BF2698" s="33">
        <v>2100414.8443</v>
      </c>
      <c r="BG2698" s="33">
        <v>106509.8227</v>
      </c>
      <c r="BH2698" s="33">
        <v>182582.9798</v>
      </c>
      <c r="BI2698" s="33">
        <v>89125.174271313299</v>
      </c>
      <c r="BJ2698" s="33">
        <v>150935.5686</v>
      </c>
      <c r="BK2698" s="33">
        <v>50170.9444</v>
      </c>
      <c r="BL2698" s="33">
        <v>2773488.0943999998</v>
      </c>
      <c r="BM2698" s="33">
        <f t="shared" si="299"/>
        <v>100764.62419999999</v>
      </c>
      <c r="BN2698" s="9"/>
      <c r="BO2698" s="9"/>
      <c r="BP2698" s="9"/>
      <c r="BQ2698" s="9"/>
      <c r="BR2698" s="9"/>
      <c r="BS2698" s="9"/>
      <c r="BT2698" s="9"/>
      <c r="BU2698" s="9"/>
      <c r="BV2698" s="33">
        <f t="shared" si="300"/>
        <v>-194090.64912868664</v>
      </c>
      <c r="BW2698" s="9"/>
      <c r="BX2698" s="9"/>
      <c r="BY2698" s="9"/>
      <c r="BZ2698" s="9"/>
      <c r="CA2698" s="21"/>
      <c r="CB2698" s="21"/>
      <c r="CC2698" s="21"/>
      <c r="CD2698" s="22"/>
      <c r="CE2698" s="9"/>
      <c r="CF2698" s="9"/>
      <c r="CG2698" s="9"/>
      <c r="CH2698" s="9"/>
      <c r="CI2698" s="9"/>
      <c r="CJ2698" s="9"/>
      <c r="CK2698" s="9"/>
      <c r="CL2698" s="9"/>
      <c r="CM2698" s="10"/>
      <c r="CN2698" s="4"/>
      <c r="CO2698" s="4"/>
      <c r="CP2698" s="4"/>
      <c r="CQ2698" s="4"/>
      <c r="CR2698" s="4"/>
      <c r="CS2698" s="4"/>
      <c r="CT2698" s="4"/>
      <c r="CU2698" s="4"/>
      <c r="CV2698" s="4"/>
      <c r="CW2698" s="4"/>
      <c r="CX2698" s="4"/>
      <c r="CY2698" s="4"/>
      <c r="CZ2698" s="4"/>
      <c r="DD2698" s="3"/>
      <c r="DE2698" s="4"/>
      <c r="DF2698" s="4"/>
      <c r="DG2698" s="4"/>
      <c r="DH2698" s="4"/>
      <c r="DI2698" s="4"/>
      <c r="DJ2698" s="4"/>
      <c r="DK2698" s="4"/>
      <c r="DL2698" s="4"/>
      <c r="DM2698" s="4"/>
      <c r="DN2698" s="4"/>
      <c r="DO2698" s="4"/>
      <c r="DP2698" s="4"/>
      <c r="DQ2698" s="4"/>
      <c r="DR2698" s="4"/>
      <c r="DS2698" s="4"/>
      <c r="DT2698" s="4"/>
      <c r="DU2698" s="4"/>
      <c r="DV2698" s="4"/>
      <c r="DW2698" s="4"/>
      <c r="DX2698" s="4"/>
      <c r="DY2698" s="4"/>
      <c r="DZ2698" s="4"/>
      <c r="EE2698" s="4"/>
      <c r="EF2698" s="4"/>
      <c r="EG2698" s="4"/>
      <c r="EH2698" s="4"/>
      <c r="EI2698" s="4"/>
      <c r="EJ2698" s="4"/>
      <c r="EK2698" s="4"/>
      <c r="EL2698" s="4"/>
      <c r="EM2698" s="4"/>
      <c r="EN2698" s="4"/>
      <c r="EO2698" s="4"/>
      <c r="EP2698" s="4"/>
      <c r="EQ2698" s="4"/>
      <c r="ER2698" s="4"/>
      <c r="ES2698" s="4"/>
      <c r="ET2698" s="4"/>
      <c r="EU2698" s="4"/>
      <c r="EV2698" s="4"/>
      <c r="EW2698" s="4"/>
      <c r="EX2698" s="4"/>
      <c r="EY2698" s="4"/>
      <c r="EZ2698" s="4"/>
    </row>
    <row r="2699" spans="1:156">
      <c r="A2699" s="8">
        <v>2694</v>
      </c>
      <c r="B2699" s="21">
        <v>2013</v>
      </c>
      <c r="C2699" s="21">
        <v>1986</v>
      </c>
      <c r="D2699" s="22">
        <v>143.2179874</v>
      </c>
      <c r="E2699" s="9">
        <v>-8906.1003999999994</v>
      </c>
      <c r="F2699" s="9">
        <v>2009291.2553999999</v>
      </c>
      <c r="G2699" s="9">
        <v>101672.62639999999</v>
      </c>
      <c r="H2699" s="9">
        <v>415232.95120000001</v>
      </c>
      <c r="I2699" s="9">
        <v>88128.107099999994</v>
      </c>
      <c r="J2699" s="9">
        <v>78489.228199999998</v>
      </c>
      <c r="K2699" s="9">
        <v>14316.626099999999</v>
      </c>
      <c r="L2699" s="9">
        <v>2687403.6425999999</v>
      </c>
      <c r="M2699" s="9">
        <f t="shared" si="294"/>
        <v>64172.602099999996</v>
      </c>
      <c r="N2699" s="26"/>
      <c r="O2699" s="26"/>
      <c r="P2699" s="26"/>
      <c r="Q2699" s="26"/>
      <c r="R2699" s="26"/>
      <c r="S2699" s="26"/>
      <c r="T2699" s="26"/>
      <c r="U2699" s="26"/>
      <c r="V2699" s="33">
        <f t="shared" si="295"/>
        <v>-8906.1003999999994</v>
      </c>
      <c r="W2699" s="26"/>
      <c r="X2699" s="26"/>
      <c r="Y2699" s="26"/>
      <c r="Z2699" s="26"/>
      <c r="AA2699" s="26"/>
      <c r="AB2699" s="38">
        <v>2014</v>
      </c>
      <c r="AC2699" s="38">
        <v>1999</v>
      </c>
      <c r="AD2699" s="39">
        <v>160.9222432</v>
      </c>
      <c r="AE2699" s="33">
        <v>275095.34000000003</v>
      </c>
      <c r="AF2699" s="33">
        <v>2114692.3872000002</v>
      </c>
      <c r="AG2699" s="33">
        <v>106509.8227</v>
      </c>
      <c r="AH2699" s="33">
        <v>190151.78260000001</v>
      </c>
      <c r="AI2699" s="33">
        <v>81430.1152</v>
      </c>
      <c r="AJ2699" s="33">
        <v>543262.81059999997</v>
      </c>
      <c r="AK2699" s="33">
        <v>29389.617900000001</v>
      </c>
      <c r="AL2699" s="33">
        <v>2731561.9605</v>
      </c>
      <c r="AM2699" s="33">
        <f t="shared" si="296"/>
        <v>513873.19269999996</v>
      </c>
      <c r="AN2699" s="33"/>
      <c r="AO2699" s="33"/>
      <c r="AP2699" s="33"/>
      <c r="AQ2699" s="33"/>
      <c r="AR2699" s="33"/>
      <c r="AS2699" s="33"/>
      <c r="AT2699" s="33"/>
      <c r="AU2699" s="33"/>
      <c r="AV2699" s="33">
        <f t="shared" si="297"/>
        <v>275095.34000000003</v>
      </c>
      <c r="AW2699" s="33"/>
      <c r="AX2699" s="33"/>
      <c r="AY2699" s="33"/>
      <c r="AZ2699" s="33"/>
      <c r="BA2699" s="38">
        <v>2694</v>
      </c>
      <c r="BB2699" s="38">
        <v>2015</v>
      </c>
      <c r="BC2699" s="38">
        <v>2000</v>
      </c>
      <c r="BD2699" s="39">
        <v>130.36176699999999</v>
      </c>
      <c r="BE2699" s="33">
        <f t="shared" si="298"/>
        <v>113948.14783361368</v>
      </c>
      <c r="BF2699" s="33">
        <v>2120383.8114999998</v>
      </c>
      <c r="BG2699" s="33">
        <v>106509.8227</v>
      </c>
      <c r="BH2699" s="33">
        <v>185638.86809999999</v>
      </c>
      <c r="BI2699" s="33">
        <v>77639.5082336138</v>
      </c>
      <c r="BJ2699" s="33">
        <v>422561.14769999997</v>
      </c>
      <c r="BK2699" s="33">
        <v>10103.251099999999</v>
      </c>
      <c r="BL2699" s="33">
        <v>2788681.7593</v>
      </c>
      <c r="BM2699" s="33">
        <f t="shared" si="299"/>
        <v>412457.89659999998</v>
      </c>
      <c r="BN2699" s="9"/>
      <c r="BO2699" s="9"/>
      <c r="BP2699" s="9"/>
      <c r="BQ2699" s="9"/>
      <c r="BR2699" s="9"/>
      <c r="BS2699" s="9"/>
      <c r="BT2699" s="9"/>
      <c r="BU2699" s="9"/>
      <c r="BV2699" s="33">
        <f t="shared" si="300"/>
        <v>113948.14783361368</v>
      </c>
      <c r="BW2699" s="9"/>
      <c r="BX2699" s="9"/>
      <c r="BY2699" s="9"/>
      <c r="BZ2699" s="9"/>
      <c r="CA2699" s="21"/>
      <c r="CB2699" s="21"/>
      <c r="CC2699" s="21"/>
      <c r="CD2699" s="22"/>
      <c r="CE2699" s="9"/>
      <c r="CF2699" s="9"/>
      <c r="CG2699" s="9"/>
      <c r="CH2699" s="9"/>
      <c r="CI2699" s="9"/>
      <c r="CJ2699" s="9"/>
      <c r="CK2699" s="9"/>
      <c r="CL2699" s="9"/>
      <c r="CM2699" s="10"/>
      <c r="CN2699" s="4"/>
      <c r="CO2699" s="4"/>
      <c r="CP2699" s="4"/>
      <c r="CQ2699" s="4"/>
      <c r="CR2699" s="4"/>
      <c r="CS2699" s="4"/>
      <c r="CT2699" s="4"/>
      <c r="CU2699" s="4"/>
      <c r="CV2699" s="4"/>
      <c r="CW2699" s="4"/>
      <c r="CX2699" s="4"/>
      <c r="CY2699" s="4"/>
      <c r="CZ2699" s="4"/>
      <c r="DD2699" s="3"/>
      <c r="DE2699" s="4"/>
      <c r="DF2699" s="4"/>
      <c r="DG2699" s="4"/>
      <c r="DH2699" s="4"/>
      <c r="DI2699" s="4"/>
      <c r="DJ2699" s="4"/>
      <c r="DK2699" s="4"/>
      <c r="DL2699" s="4"/>
      <c r="DM2699" s="4"/>
      <c r="DN2699" s="4"/>
      <c r="DO2699" s="4"/>
      <c r="DP2699" s="4"/>
      <c r="DQ2699" s="4"/>
      <c r="DR2699" s="4"/>
      <c r="DS2699" s="4"/>
      <c r="DT2699" s="4"/>
      <c r="DU2699" s="4"/>
      <c r="DV2699" s="4"/>
      <c r="DW2699" s="4"/>
      <c r="DX2699" s="4"/>
      <c r="DY2699" s="4"/>
      <c r="DZ2699" s="4"/>
      <c r="EE2699" s="4"/>
      <c r="EF2699" s="4"/>
      <c r="EG2699" s="4"/>
      <c r="EH2699" s="4"/>
      <c r="EI2699" s="4"/>
      <c r="EJ2699" s="4"/>
      <c r="EK2699" s="4"/>
      <c r="EL2699" s="4"/>
      <c r="EM2699" s="4"/>
      <c r="EN2699" s="4"/>
      <c r="EO2699" s="4"/>
      <c r="EP2699" s="4"/>
      <c r="EQ2699" s="4"/>
      <c r="ER2699" s="4"/>
      <c r="ES2699" s="4"/>
      <c r="ET2699" s="4"/>
      <c r="EU2699" s="4"/>
      <c r="EV2699" s="4"/>
      <c r="EW2699" s="4"/>
      <c r="EX2699" s="4"/>
      <c r="EY2699" s="4"/>
      <c r="EZ2699" s="4"/>
    </row>
    <row r="2700" spans="1:156">
      <c r="A2700" s="8">
        <v>2695</v>
      </c>
      <c r="B2700" s="21">
        <v>2013</v>
      </c>
      <c r="C2700" s="21">
        <v>1951</v>
      </c>
      <c r="D2700" s="22">
        <v>165.19841829999999</v>
      </c>
      <c r="E2700" s="9">
        <v>-115911.7509</v>
      </c>
      <c r="F2700" s="9">
        <v>1925443.7715</v>
      </c>
      <c r="G2700" s="9">
        <v>101672.62639999999</v>
      </c>
      <c r="H2700" s="9">
        <v>415429.00679999997</v>
      </c>
      <c r="I2700" s="9">
        <v>87398.029200000004</v>
      </c>
      <c r="J2700" s="9">
        <v>82577.449399999998</v>
      </c>
      <c r="K2700" s="9">
        <v>45113.624900000003</v>
      </c>
      <c r="L2700" s="9">
        <v>2683319.0093999999</v>
      </c>
      <c r="M2700" s="9">
        <f t="shared" si="294"/>
        <v>37463.824499999995</v>
      </c>
      <c r="N2700" s="26"/>
      <c r="O2700" s="26"/>
      <c r="P2700" s="26"/>
      <c r="Q2700" s="26"/>
      <c r="R2700" s="26"/>
      <c r="S2700" s="26"/>
      <c r="T2700" s="26"/>
      <c r="U2700" s="26"/>
      <c r="V2700" s="33">
        <f t="shared" si="295"/>
        <v>-115911.7509</v>
      </c>
      <c r="W2700" s="26"/>
      <c r="X2700" s="26"/>
      <c r="Y2700" s="26"/>
      <c r="Z2700" s="26"/>
      <c r="AA2700" s="26"/>
      <c r="AB2700" s="38">
        <v>2014</v>
      </c>
      <c r="AC2700" s="38">
        <v>1930</v>
      </c>
      <c r="AD2700" s="39">
        <v>94.463451000000006</v>
      </c>
      <c r="AE2700" s="33">
        <v>-268338.2255</v>
      </c>
      <c r="AF2700" s="33">
        <v>1989617.57</v>
      </c>
      <c r="AG2700" s="33">
        <v>106509.8227</v>
      </c>
      <c r="AH2700" s="33">
        <v>178302.21830000001</v>
      </c>
      <c r="AI2700" s="33">
        <v>125967.1293</v>
      </c>
      <c r="AJ2700" s="33">
        <v>121102.7136</v>
      </c>
      <c r="AK2700" s="33">
        <v>82217.950200000007</v>
      </c>
      <c r="AL2700" s="33">
        <v>2707619.7291999999</v>
      </c>
      <c r="AM2700" s="33">
        <f t="shared" si="296"/>
        <v>38884.763399999996</v>
      </c>
      <c r="AN2700" s="33"/>
      <c r="AO2700" s="33"/>
      <c r="AP2700" s="33"/>
      <c r="AQ2700" s="33"/>
      <c r="AR2700" s="33"/>
      <c r="AS2700" s="33"/>
      <c r="AT2700" s="33"/>
      <c r="AU2700" s="33"/>
      <c r="AV2700" s="33">
        <f t="shared" si="297"/>
        <v>-268338.2255</v>
      </c>
      <c r="AW2700" s="33"/>
      <c r="AX2700" s="33"/>
      <c r="AY2700" s="33"/>
      <c r="AZ2700" s="33"/>
      <c r="BA2700" s="38">
        <v>2695</v>
      </c>
      <c r="BB2700" s="38">
        <v>2015</v>
      </c>
      <c r="BC2700" s="38">
        <v>1931</v>
      </c>
      <c r="BD2700" s="39">
        <v>87.262880030000005</v>
      </c>
      <c r="BE2700" s="33">
        <f t="shared" si="298"/>
        <v>-299374.61056314968</v>
      </c>
      <c r="BF2700" s="33">
        <v>2038056.4918</v>
      </c>
      <c r="BG2700" s="33">
        <v>106509.8227</v>
      </c>
      <c r="BH2700" s="33">
        <v>170636.2194</v>
      </c>
      <c r="BI2700" s="33">
        <v>134027.503636851</v>
      </c>
      <c r="BJ2700" s="33">
        <v>140022.07620000001</v>
      </c>
      <c r="BK2700" s="33">
        <v>111115.8028</v>
      </c>
      <c r="BL2700" s="33">
        <v>2777510.9215000002</v>
      </c>
      <c r="BM2700" s="33">
        <f t="shared" si="299"/>
        <v>28906.273400000005</v>
      </c>
      <c r="BN2700" s="9"/>
      <c r="BO2700" s="9"/>
      <c r="BP2700" s="9"/>
      <c r="BQ2700" s="9"/>
      <c r="BR2700" s="9"/>
      <c r="BS2700" s="9"/>
      <c r="BT2700" s="9"/>
      <c r="BU2700" s="9"/>
      <c r="BV2700" s="33">
        <f t="shared" si="300"/>
        <v>-299374.61056314968</v>
      </c>
      <c r="BW2700" s="9"/>
      <c r="BX2700" s="9"/>
      <c r="BY2700" s="9"/>
      <c r="BZ2700" s="9"/>
      <c r="CA2700" s="21"/>
      <c r="CB2700" s="21"/>
      <c r="CC2700" s="21"/>
      <c r="CD2700" s="22"/>
      <c r="CE2700" s="9"/>
      <c r="CF2700" s="9"/>
      <c r="CG2700" s="9"/>
      <c r="CH2700" s="9"/>
      <c r="CI2700" s="9"/>
      <c r="CJ2700" s="9"/>
      <c r="CK2700" s="9"/>
      <c r="CL2700" s="9"/>
      <c r="CM2700" s="10"/>
      <c r="CN2700" s="4"/>
      <c r="CO2700" s="4"/>
      <c r="CP2700" s="4"/>
      <c r="CQ2700" s="4"/>
      <c r="CR2700" s="4"/>
      <c r="CS2700" s="4"/>
      <c r="CT2700" s="4"/>
      <c r="CU2700" s="4"/>
      <c r="CV2700" s="4"/>
      <c r="CW2700" s="4"/>
      <c r="CX2700" s="4"/>
      <c r="CY2700" s="4"/>
      <c r="CZ2700" s="4"/>
      <c r="DD2700" s="3"/>
      <c r="DE2700" s="4"/>
      <c r="DF2700" s="4"/>
      <c r="DG2700" s="4"/>
      <c r="DH2700" s="4"/>
      <c r="DI2700" s="4"/>
      <c r="DJ2700" s="4"/>
      <c r="DK2700" s="4"/>
      <c r="DL2700" s="4"/>
      <c r="DM2700" s="4"/>
      <c r="DN2700" s="4"/>
      <c r="DO2700" s="4"/>
      <c r="DP2700" s="4"/>
      <c r="DQ2700" s="4"/>
      <c r="DR2700" s="4"/>
      <c r="DS2700" s="4"/>
      <c r="DT2700" s="4"/>
      <c r="DU2700" s="4"/>
      <c r="DV2700" s="4"/>
      <c r="DW2700" s="4"/>
      <c r="DX2700" s="4"/>
      <c r="DY2700" s="4"/>
      <c r="DZ2700" s="4"/>
      <c r="EE2700" s="4"/>
      <c r="EF2700" s="4"/>
      <c r="EG2700" s="4"/>
      <c r="EH2700" s="4"/>
      <c r="EI2700" s="4"/>
      <c r="EJ2700" s="4"/>
      <c r="EK2700" s="4"/>
      <c r="EL2700" s="4"/>
      <c r="EM2700" s="4"/>
      <c r="EN2700" s="4"/>
      <c r="EO2700" s="4"/>
      <c r="EP2700" s="4"/>
      <c r="EQ2700" s="4"/>
      <c r="ER2700" s="4"/>
      <c r="ES2700" s="4"/>
      <c r="ET2700" s="4"/>
      <c r="EU2700" s="4"/>
      <c r="EV2700" s="4"/>
      <c r="EW2700" s="4"/>
      <c r="EX2700" s="4"/>
      <c r="EY2700" s="4"/>
      <c r="EZ2700" s="4"/>
    </row>
    <row r="2701" spans="1:156">
      <c r="A2701" s="8">
        <v>2696</v>
      </c>
      <c r="B2701" s="21">
        <v>2013</v>
      </c>
      <c r="C2701" s="21">
        <v>2000</v>
      </c>
      <c r="D2701" s="22">
        <v>130.36176699999999</v>
      </c>
      <c r="E2701" s="9">
        <v>-47385.050499999998</v>
      </c>
      <c r="F2701" s="9">
        <v>1947180.3632</v>
      </c>
      <c r="G2701" s="9">
        <v>101672.62639999999</v>
      </c>
      <c r="H2701" s="9">
        <v>415536.84539999999</v>
      </c>
      <c r="I2701" s="9">
        <v>86996.4568</v>
      </c>
      <c r="J2701" s="9">
        <v>92994.754799999995</v>
      </c>
      <c r="K2701" s="9">
        <v>3831.1151</v>
      </c>
      <c r="L2701" s="9">
        <v>2687934.9821000001</v>
      </c>
      <c r="M2701" s="9">
        <f t="shared" si="294"/>
        <v>89163.6397</v>
      </c>
      <c r="N2701" s="26"/>
      <c r="O2701" s="26"/>
      <c r="P2701" s="26"/>
      <c r="Q2701" s="26"/>
      <c r="R2701" s="26"/>
      <c r="S2701" s="26"/>
      <c r="T2701" s="26"/>
      <c r="U2701" s="26"/>
      <c r="V2701" s="33">
        <f t="shared" si="295"/>
        <v>-47385.050499999998</v>
      </c>
      <c r="W2701" s="26"/>
      <c r="X2701" s="26"/>
      <c r="Y2701" s="26"/>
      <c r="Z2701" s="26"/>
      <c r="AA2701" s="26"/>
      <c r="AB2701" s="38">
        <v>2014</v>
      </c>
      <c r="AC2701" s="38">
        <v>1946</v>
      </c>
      <c r="AD2701" s="39">
        <v>142.18066379999999</v>
      </c>
      <c r="AE2701" s="33">
        <v>-53473.141300000003</v>
      </c>
      <c r="AF2701" s="33">
        <v>1990042.3049999999</v>
      </c>
      <c r="AG2701" s="33">
        <v>106509.8227</v>
      </c>
      <c r="AH2701" s="33">
        <v>188039.8529</v>
      </c>
      <c r="AI2701" s="33">
        <v>89367.879000000001</v>
      </c>
      <c r="AJ2701" s="33">
        <v>318196.91190000001</v>
      </c>
      <c r="AK2701" s="33">
        <v>18464.224999999999</v>
      </c>
      <c r="AL2701" s="33">
        <v>2727165.6878999998</v>
      </c>
      <c r="AM2701" s="33">
        <f t="shared" si="296"/>
        <v>299732.68690000003</v>
      </c>
      <c r="AN2701" s="33"/>
      <c r="AO2701" s="33"/>
      <c r="AP2701" s="33"/>
      <c r="AQ2701" s="33"/>
      <c r="AR2701" s="33"/>
      <c r="AS2701" s="33"/>
      <c r="AT2701" s="33"/>
      <c r="AU2701" s="33"/>
      <c r="AV2701" s="33">
        <f t="shared" si="297"/>
        <v>-53473.141300000003</v>
      </c>
      <c r="AW2701" s="33"/>
      <c r="AX2701" s="33"/>
      <c r="AY2701" s="33"/>
      <c r="AZ2701" s="33"/>
      <c r="BA2701" s="38">
        <v>2696</v>
      </c>
      <c r="BB2701" s="38">
        <v>2015</v>
      </c>
      <c r="BC2701" s="38">
        <v>1947</v>
      </c>
      <c r="BD2701" s="39">
        <v>140.70919799999999</v>
      </c>
      <c r="BE2701" s="33">
        <f t="shared" si="298"/>
        <v>92419.687975722365</v>
      </c>
      <c r="BF2701" s="33">
        <v>2037089.1272</v>
      </c>
      <c r="BG2701" s="33">
        <v>106509.8227</v>
      </c>
      <c r="BH2701" s="33">
        <v>185143.7383</v>
      </c>
      <c r="BI2701" s="33">
        <v>79500.471275722506</v>
      </c>
      <c r="BJ2701" s="33">
        <v>478273.21269999997</v>
      </c>
      <c r="BK2701" s="33">
        <v>4087.9838</v>
      </c>
      <c r="BL2701" s="33">
        <v>2790008.7004</v>
      </c>
      <c r="BM2701" s="33">
        <f t="shared" si="299"/>
        <v>474185.22889999999</v>
      </c>
      <c r="BN2701" s="9"/>
      <c r="BO2701" s="9"/>
      <c r="BP2701" s="9"/>
      <c r="BQ2701" s="9"/>
      <c r="BR2701" s="9"/>
      <c r="BS2701" s="9"/>
      <c r="BT2701" s="9"/>
      <c r="BU2701" s="9"/>
      <c r="BV2701" s="33">
        <f t="shared" si="300"/>
        <v>92419.687975722365</v>
      </c>
      <c r="BW2701" s="9"/>
      <c r="BX2701" s="9"/>
      <c r="BY2701" s="9"/>
      <c r="BZ2701" s="9"/>
      <c r="CA2701" s="21"/>
      <c r="CB2701" s="21"/>
      <c r="CC2701" s="21"/>
      <c r="CD2701" s="22"/>
      <c r="CE2701" s="9"/>
      <c r="CF2701" s="9"/>
      <c r="CG2701" s="9"/>
      <c r="CH2701" s="9"/>
      <c r="CI2701" s="9"/>
      <c r="CJ2701" s="9"/>
      <c r="CK2701" s="9"/>
      <c r="CL2701" s="9"/>
      <c r="CM2701" s="10"/>
      <c r="CN2701" s="4"/>
      <c r="CO2701" s="4"/>
      <c r="CP2701" s="4"/>
      <c r="CQ2701" s="4"/>
      <c r="CR2701" s="4"/>
      <c r="CS2701" s="4"/>
      <c r="CT2701" s="4"/>
      <c r="CU2701" s="4"/>
      <c r="CV2701" s="4"/>
      <c r="CW2701" s="4"/>
      <c r="CX2701" s="4"/>
      <c r="CY2701" s="4"/>
      <c r="CZ2701" s="4"/>
      <c r="DD2701" s="3"/>
      <c r="DE2701" s="4"/>
      <c r="DF2701" s="4"/>
      <c r="DG2701" s="4"/>
      <c r="DH2701" s="4"/>
      <c r="DI2701" s="4"/>
      <c r="DJ2701" s="4"/>
      <c r="DK2701" s="4"/>
      <c r="DL2701" s="4"/>
      <c r="DM2701" s="4"/>
      <c r="DN2701" s="4"/>
      <c r="DO2701" s="4"/>
      <c r="DP2701" s="4"/>
      <c r="DQ2701" s="4"/>
      <c r="DR2701" s="4"/>
      <c r="DS2701" s="4"/>
      <c r="DT2701" s="4"/>
      <c r="DU2701" s="4"/>
      <c r="DV2701" s="4"/>
      <c r="DW2701" s="4"/>
      <c r="DX2701" s="4"/>
      <c r="DY2701" s="4"/>
      <c r="DZ2701" s="4"/>
      <c r="EE2701" s="4"/>
      <c r="EF2701" s="4"/>
      <c r="EG2701" s="4"/>
      <c r="EH2701" s="4"/>
      <c r="EI2701" s="4"/>
      <c r="EJ2701" s="4"/>
      <c r="EK2701" s="4"/>
      <c r="EL2701" s="4"/>
      <c r="EM2701" s="4"/>
      <c r="EN2701" s="4"/>
      <c r="EO2701" s="4"/>
      <c r="EP2701" s="4"/>
      <c r="EQ2701" s="4"/>
      <c r="ER2701" s="4"/>
      <c r="ES2701" s="4"/>
      <c r="ET2701" s="4"/>
      <c r="EU2701" s="4"/>
      <c r="EV2701" s="4"/>
      <c r="EW2701" s="4"/>
      <c r="EX2701" s="4"/>
      <c r="EY2701" s="4"/>
      <c r="EZ2701" s="4"/>
    </row>
    <row r="2702" spans="1:156">
      <c r="A2702" s="8">
        <v>2697</v>
      </c>
      <c r="B2702" s="21">
        <v>2013</v>
      </c>
      <c r="C2702" s="21">
        <v>1975</v>
      </c>
      <c r="D2702" s="22">
        <v>140.76798020000001</v>
      </c>
      <c r="E2702" s="9">
        <v>-104976.81789999999</v>
      </c>
      <c r="F2702" s="9">
        <v>1935118.6351999999</v>
      </c>
      <c r="G2702" s="9">
        <v>101672.62639999999</v>
      </c>
      <c r="H2702" s="9">
        <v>415672.98930000002</v>
      </c>
      <c r="I2702" s="9">
        <v>86489.479699999996</v>
      </c>
      <c r="J2702" s="9">
        <v>57518.137900000002</v>
      </c>
      <c r="K2702" s="9">
        <v>19162.7012</v>
      </c>
      <c r="L2702" s="9">
        <v>2682285.9852</v>
      </c>
      <c r="M2702" s="9">
        <f t="shared" si="294"/>
        <v>38355.436700000006</v>
      </c>
      <c r="N2702" s="26"/>
      <c r="O2702" s="26"/>
      <c r="P2702" s="26"/>
      <c r="Q2702" s="26"/>
      <c r="R2702" s="26"/>
      <c r="S2702" s="26"/>
      <c r="T2702" s="26"/>
      <c r="U2702" s="26"/>
      <c r="V2702" s="33">
        <f t="shared" si="295"/>
        <v>-104976.81789999999</v>
      </c>
      <c r="W2702" s="26"/>
      <c r="X2702" s="26"/>
      <c r="Y2702" s="26"/>
      <c r="Z2702" s="26"/>
      <c r="AA2702" s="26"/>
      <c r="AB2702" s="38">
        <v>2014</v>
      </c>
      <c r="AC2702" s="38">
        <v>1964</v>
      </c>
      <c r="AD2702" s="39">
        <v>136.84781240000001</v>
      </c>
      <c r="AE2702" s="33">
        <v>15228.208000000001</v>
      </c>
      <c r="AF2702" s="33">
        <v>2085173.4868000001</v>
      </c>
      <c r="AG2702" s="33">
        <v>106509.8227</v>
      </c>
      <c r="AH2702" s="33">
        <v>188151.21359999999</v>
      </c>
      <c r="AI2702" s="33">
        <v>88949.325800000006</v>
      </c>
      <c r="AJ2702" s="33">
        <v>297585.03970000002</v>
      </c>
      <c r="AK2702" s="33">
        <v>26593.3318</v>
      </c>
      <c r="AL2702" s="33">
        <v>2724547.3487999998</v>
      </c>
      <c r="AM2702" s="33">
        <f t="shared" si="296"/>
        <v>270991.70790000004</v>
      </c>
      <c r="AN2702" s="33"/>
      <c r="AO2702" s="33"/>
      <c r="AP2702" s="33"/>
      <c r="AQ2702" s="33"/>
      <c r="AR2702" s="33"/>
      <c r="AS2702" s="33"/>
      <c r="AT2702" s="33"/>
      <c r="AU2702" s="33"/>
      <c r="AV2702" s="33">
        <f t="shared" si="297"/>
        <v>15228.208000000001</v>
      </c>
      <c r="AW2702" s="33"/>
      <c r="AX2702" s="33"/>
      <c r="AY2702" s="33"/>
      <c r="AZ2702" s="33"/>
      <c r="BA2702" s="38">
        <v>2697</v>
      </c>
      <c r="BB2702" s="38">
        <v>2015</v>
      </c>
      <c r="BC2702" s="38">
        <v>1965</v>
      </c>
      <c r="BD2702" s="39">
        <v>166.12631579999999</v>
      </c>
      <c r="BE2702" s="33">
        <f t="shared" si="298"/>
        <v>336994.12897918327</v>
      </c>
      <c r="BF2702" s="33">
        <v>2143412.5865000002</v>
      </c>
      <c r="BG2702" s="33">
        <v>106509.8227</v>
      </c>
      <c r="BH2702" s="33">
        <v>186203.65330000001</v>
      </c>
      <c r="BI2702" s="33">
        <v>75516.742479183304</v>
      </c>
      <c r="BJ2702" s="33">
        <v>643169.42020000005</v>
      </c>
      <c r="BK2702" s="33">
        <v>7473.3842999999997</v>
      </c>
      <c r="BL2702" s="33">
        <v>2810344.7119</v>
      </c>
      <c r="BM2702" s="33">
        <f t="shared" si="299"/>
        <v>635696.03590000002</v>
      </c>
      <c r="BN2702" s="9"/>
      <c r="BO2702" s="9"/>
      <c r="BP2702" s="9"/>
      <c r="BQ2702" s="9"/>
      <c r="BR2702" s="9"/>
      <c r="BS2702" s="9"/>
      <c r="BT2702" s="9"/>
      <c r="BU2702" s="9"/>
      <c r="BV2702" s="33">
        <f t="shared" si="300"/>
        <v>336994.12897918327</v>
      </c>
      <c r="BW2702" s="9"/>
      <c r="BX2702" s="9"/>
      <c r="BY2702" s="9"/>
      <c r="BZ2702" s="9"/>
      <c r="CA2702" s="21"/>
      <c r="CB2702" s="21"/>
      <c r="CC2702" s="21"/>
      <c r="CD2702" s="22"/>
      <c r="CE2702" s="9"/>
      <c r="CF2702" s="9"/>
      <c r="CG2702" s="9"/>
      <c r="CH2702" s="9"/>
      <c r="CI2702" s="9"/>
      <c r="CJ2702" s="9"/>
      <c r="CK2702" s="9"/>
      <c r="CL2702" s="9"/>
      <c r="CM2702" s="10"/>
      <c r="CN2702" s="4"/>
      <c r="CO2702" s="4"/>
      <c r="CP2702" s="4"/>
      <c r="CQ2702" s="4"/>
      <c r="CR2702" s="4"/>
      <c r="CS2702" s="4"/>
      <c r="CT2702" s="4"/>
      <c r="CU2702" s="4"/>
      <c r="CV2702" s="4"/>
      <c r="CW2702" s="4"/>
      <c r="CX2702" s="4"/>
      <c r="CY2702" s="4"/>
      <c r="CZ2702" s="4"/>
      <c r="DD2702" s="3"/>
      <c r="DE2702" s="4"/>
      <c r="DF2702" s="4"/>
      <c r="DG2702" s="4"/>
      <c r="DH2702" s="4"/>
      <c r="DI2702" s="4"/>
      <c r="DJ2702" s="4"/>
      <c r="DK2702" s="4"/>
      <c r="DL2702" s="4"/>
      <c r="DM2702" s="4"/>
      <c r="DN2702" s="4"/>
      <c r="DO2702" s="4"/>
      <c r="DP2702" s="4"/>
      <c r="DQ2702" s="4"/>
      <c r="DR2702" s="4"/>
      <c r="DS2702" s="4"/>
      <c r="DT2702" s="4"/>
      <c r="DU2702" s="4"/>
      <c r="DV2702" s="4"/>
      <c r="DW2702" s="4"/>
      <c r="DX2702" s="4"/>
      <c r="DY2702" s="4"/>
      <c r="DZ2702" s="4"/>
      <c r="EE2702" s="4"/>
      <c r="EF2702" s="4"/>
      <c r="EG2702" s="4"/>
      <c r="EH2702" s="4"/>
      <c r="EI2702" s="4"/>
      <c r="EJ2702" s="4"/>
      <c r="EK2702" s="4"/>
      <c r="EL2702" s="4"/>
      <c r="EM2702" s="4"/>
      <c r="EN2702" s="4"/>
      <c r="EO2702" s="4"/>
      <c r="EP2702" s="4"/>
      <c r="EQ2702" s="4"/>
      <c r="ER2702" s="4"/>
      <c r="ES2702" s="4"/>
      <c r="ET2702" s="4"/>
      <c r="EU2702" s="4"/>
      <c r="EV2702" s="4"/>
      <c r="EW2702" s="4"/>
      <c r="EX2702" s="4"/>
      <c r="EY2702" s="4"/>
      <c r="EZ2702" s="4"/>
    </row>
    <row r="2703" spans="1:156">
      <c r="A2703" s="8">
        <v>2698</v>
      </c>
      <c r="B2703" s="21">
        <v>2013</v>
      </c>
      <c r="C2703" s="21">
        <v>1977</v>
      </c>
      <c r="D2703" s="22">
        <v>78.848646959999996</v>
      </c>
      <c r="E2703" s="9">
        <v>-60805.034299999999</v>
      </c>
      <c r="F2703" s="9">
        <v>1971178.1898000001</v>
      </c>
      <c r="G2703" s="9">
        <v>101672.62639999999</v>
      </c>
      <c r="H2703" s="9">
        <v>416029.12099999998</v>
      </c>
      <c r="I2703" s="9">
        <v>85163.305600000007</v>
      </c>
      <c r="J2703" s="9">
        <v>60421.618399999999</v>
      </c>
      <c r="K2703" s="9">
        <v>10596.880300000001</v>
      </c>
      <c r="L2703" s="9">
        <v>2684673.0151999998</v>
      </c>
      <c r="M2703" s="9">
        <f t="shared" si="294"/>
        <v>49824.738100000002</v>
      </c>
      <c r="N2703" s="26"/>
      <c r="O2703" s="26"/>
      <c r="P2703" s="26"/>
      <c r="Q2703" s="26"/>
      <c r="R2703" s="26"/>
      <c r="S2703" s="26"/>
      <c r="T2703" s="26"/>
      <c r="U2703" s="26"/>
      <c r="V2703" s="33">
        <f t="shared" si="295"/>
        <v>-60805.034299999999</v>
      </c>
      <c r="W2703" s="26"/>
      <c r="X2703" s="26"/>
      <c r="Y2703" s="26"/>
      <c r="Z2703" s="26"/>
      <c r="AA2703" s="26"/>
      <c r="AB2703" s="38">
        <v>2014</v>
      </c>
      <c r="AC2703" s="38">
        <v>1931</v>
      </c>
      <c r="AD2703" s="39">
        <v>87.262880030000005</v>
      </c>
      <c r="AE2703" s="33">
        <v>-298563.71909999999</v>
      </c>
      <c r="AF2703" s="33">
        <v>2053796.3393000001</v>
      </c>
      <c r="AG2703" s="33">
        <v>106509.8227</v>
      </c>
      <c r="AH2703" s="33">
        <v>170953.8333</v>
      </c>
      <c r="AI2703" s="33">
        <v>153586.299</v>
      </c>
      <c r="AJ2703" s="33">
        <v>93879.261199999994</v>
      </c>
      <c r="AK2703" s="33">
        <v>168988.29399999999</v>
      </c>
      <c r="AL2703" s="33">
        <v>2708300.9807000002</v>
      </c>
      <c r="AM2703" s="33">
        <f t="shared" si="296"/>
        <v>-75109.032800000001</v>
      </c>
      <c r="AN2703" s="33"/>
      <c r="AO2703" s="33"/>
      <c r="AP2703" s="33"/>
      <c r="AQ2703" s="33"/>
      <c r="AR2703" s="33"/>
      <c r="AS2703" s="33"/>
      <c r="AT2703" s="33"/>
      <c r="AU2703" s="33"/>
      <c r="AV2703" s="33">
        <f t="shared" si="297"/>
        <v>-298563.71909999999</v>
      </c>
      <c r="AW2703" s="33"/>
      <c r="AX2703" s="33"/>
      <c r="AY2703" s="33"/>
      <c r="AZ2703" s="33"/>
      <c r="BA2703" s="38">
        <v>2698</v>
      </c>
      <c r="BB2703" s="38">
        <v>2015</v>
      </c>
      <c r="BC2703" s="38">
        <v>1932</v>
      </c>
      <c r="BD2703" s="39">
        <v>133.21170939999999</v>
      </c>
      <c r="BE2703" s="33">
        <f t="shared" si="298"/>
        <v>-223573.72805757308</v>
      </c>
      <c r="BF2703" s="33">
        <v>2061000.7446999999</v>
      </c>
      <c r="BG2703" s="33">
        <v>106509.8227</v>
      </c>
      <c r="BH2703" s="33">
        <v>169092.90909999999</v>
      </c>
      <c r="BI2703" s="33">
        <v>139828.091042427</v>
      </c>
      <c r="BJ2703" s="33">
        <v>225323.6557</v>
      </c>
      <c r="BK2703" s="33">
        <v>140307.98389999999</v>
      </c>
      <c r="BL2703" s="33">
        <v>2785020.9674</v>
      </c>
      <c r="BM2703" s="33">
        <f t="shared" si="299"/>
        <v>85015.671800000011</v>
      </c>
      <c r="BN2703" s="9"/>
      <c r="BO2703" s="9"/>
      <c r="BP2703" s="9"/>
      <c r="BQ2703" s="9"/>
      <c r="BR2703" s="9"/>
      <c r="BS2703" s="9"/>
      <c r="BT2703" s="9"/>
      <c r="BU2703" s="9"/>
      <c r="BV2703" s="33">
        <f t="shared" si="300"/>
        <v>-223573.72805757308</v>
      </c>
      <c r="BW2703" s="9"/>
      <c r="BX2703" s="9"/>
      <c r="BY2703" s="9"/>
      <c r="BZ2703" s="9"/>
      <c r="CA2703" s="21"/>
      <c r="CB2703" s="21"/>
      <c r="CC2703" s="21"/>
      <c r="CD2703" s="22"/>
      <c r="CE2703" s="9"/>
      <c r="CF2703" s="9"/>
      <c r="CG2703" s="9"/>
      <c r="CH2703" s="9"/>
      <c r="CI2703" s="9"/>
      <c r="CJ2703" s="9"/>
      <c r="CK2703" s="9"/>
      <c r="CL2703" s="9"/>
      <c r="CM2703" s="10"/>
      <c r="CN2703" s="4"/>
      <c r="CO2703" s="4"/>
      <c r="CP2703" s="4"/>
      <c r="CQ2703" s="4"/>
      <c r="CR2703" s="4"/>
      <c r="CS2703" s="4"/>
      <c r="CT2703" s="4"/>
      <c r="CU2703" s="4"/>
      <c r="CV2703" s="4"/>
      <c r="CW2703" s="4"/>
      <c r="CX2703" s="4"/>
      <c r="CY2703" s="4"/>
      <c r="CZ2703" s="4"/>
      <c r="DD2703" s="3"/>
      <c r="DE2703" s="4"/>
      <c r="DF2703" s="4"/>
      <c r="DG2703" s="4"/>
      <c r="DH2703" s="4"/>
      <c r="DI2703" s="4"/>
      <c r="DJ2703" s="4"/>
      <c r="DK2703" s="4"/>
      <c r="DL2703" s="4"/>
      <c r="DM2703" s="4"/>
      <c r="DN2703" s="4"/>
      <c r="DO2703" s="4"/>
      <c r="DP2703" s="4"/>
      <c r="DQ2703" s="4"/>
      <c r="DR2703" s="4"/>
      <c r="DS2703" s="4"/>
      <c r="DT2703" s="4"/>
      <c r="DU2703" s="4"/>
      <c r="DV2703" s="4"/>
      <c r="DW2703" s="4"/>
      <c r="DX2703" s="4"/>
      <c r="DY2703" s="4"/>
      <c r="DZ2703" s="4"/>
      <c r="EE2703" s="4"/>
      <c r="EF2703" s="4"/>
      <c r="EG2703" s="4"/>
      <c r="EH2703" s="4"/>
      <c r="EI2703" s="4"/>
      <c r="EJ2703" s="4"/>
      <c r="EK2703" s="4"/>
      <c r="EL2703" s="4"/>
      <c r="EM2703" s="4"/>
      <c r="EN2703" s="4"/>
      <c r="EO2703" s="4"/>
      <c r="EP2703" s="4"/>
      <c r="EQ2703" s="4"/>
      <c r="ER2703" s="4"/>
      <c r="ES2703" s="4"/>
      <c r="ET2703" s="4"/>
      <c r="EU2703" s="4"/>
      <c r="EV2703" s="4"/>
      <c r="EW2703" s="4"/>
      <c r="EX2703" s="4"/>
      <c r="EY2703" s="4"/>
      <c r="EZ2703" s="4"/>
    </row>
    <row r="2704" spans="1:156">
      <c r="A2704" s="8">
        <v>2699</v>
      </c>
      <c r="B2704" s="21">
        <v>2013</v>
      </c>
      <c r="C2704" s="21">
        <v>1980</v>
      </c>
      <c r="D2704" s="22">
        <v>121.8353111</v>
      </c>
      <c r="E2704" s="9">
        <v>2608.7266</v>
      </c>
      <c r="F2704" s="9">
        <v>1979155.1847000001</v>
      </c>
      <c r="G2704" s="9">
        <v>101672.62639999999</v>
      </c>
      <c r="H2704" s="9">
        <v>415613.79729999998</v>
      </c>
      <c r="I2704" s="9">
        <v>86709.900899999993</v>
      </c>
      <c r="J2704" s="9">
        <v>119039.24619999999</v>
      </c>
      <c r="K2704" s="9">
        <v>6784.9813000000004</v>
      </c>
      <c r="L2704" s="9">
        <v>2692797.0476000002</v>
      </c>
      <c r="M2704" s="9">
        <f t="shared" si="294"/>
        <v>112254.26489999999</v>
      </c>
      <c r="N2704" s="26"/>
      <c r="O2704" s="26"/>
      <c r="P2704" s="26"/>
      <c r="Q2704" s="26"/>
      <c r="R2704" s="26"/>
      <c r="S2704" s="26"/>
      <c r="T2704" s="26"/>
      <c r="U2704" s="26"/>
      <c r="V2704" s="33">
        <f t="shared" si="295"/>
        <v>2608.7266</v>
      </c>
      <c r="W2704" s="26"/>
      <c r="X2704" s="26"/>
      <c r="Y2704" s="26"/>
      <c r="Z2704" s="26"/>
      <c r="AA2704" s="26"/>
      <c r="AB2704" s="38">
        <v>2014</v>
      </c>
      <c r="AC2704" s="38">
        <v>1940</v>
      </c>
      <c r="AD2704" s="39">
        <v>109.1286128</v>
      </c>
      <c r="AE2704" s="33">
        <v>-101330.166</v>
      </c>
      <c r="AF2704" s="33">
        <v>2087041.2612999999</v>
      </c>
      <c r="AG2704" s="33">
        <v>106509.8227</v>
      </c>
      <c r="AH2704" s="33">
        <v>185217.8512</v>
      </c>
      <c r="AI2704" s="33">
        <v>99974.474100000007</v>
      </c>
      <c r="AJ2704" s="33">
        <v>212942.42720000001</v>
      </c>
      <c r="AK2704" s="33">
        <v>81070.762100000007</v>
      </c>
      <c r="AL2704" s="33">
        <v>2711945.2403000002</v>
      </c>
      <c r="AM2704" s="33">
        <f t="shared" si="296"/>
        <v>131871.66509999998</v>
      </c>
      <c r="AN2704" s="33"/>
      <c r="AO2704" s="33"/>
      <c r="AP2704" s="33"/>
      <c r="AQ2704" s="33"/>
      <c r="AR2704" s="33"/>
      <c r="AS2704" s="33"/>
      <c r="AT2704" s="33"/>
      <c r="AU2704" s="33"/>
      <c r="AV2704" s="33">
        <f t="shared" si="297"/>
        <v>-101330.166</v>
      </c>
      <c r="AW2704" s="33"/>
      <c r="AX2704" s="33"/>
      <c r="AY2704" s="33"/>
      <c r="AZ2704" s="33"/>
      <c r="BA2704" s="38">
        <v>2699</v>
      </c>
      <c r="BB2704" s="38">
        <v>2015</v>
      </c>
      <c r="BC2704" s="38">
        <v>1941</v>
      </c>
      <c r="BD2704" s="39">
        <v>99.84141047</v>
      </c>
      <c r="BE2704" s="33">
        <f t="shared" si="298"/>
        <v>-222255.69725801796</v>
      </c>
      <c r="BF2704" s="33">
        <v>2141274.2477000002</v>
      </c>
      <c r="BG2704" s="33">
        <v>106509.8227</v>
      </c>
      <c r="BH2704" s="33">
        <v>177124.02009999999</v>
      </c>
      <c r="BI2704" s="33">
        <v>109642.871141982</v>
      </c>
      <c r="BJ2704" s="33">
        <v>105495.3135</v>
      </c>
      <c r="BK2704" s="33">
        <v>91304.958400000003</v>
      </c>
      <c r="BL2704" s="33">
        <v>2770997.014</v>
      </c>
      <c r="BM2704" s="33">
        <f t="shared" si="299"/>
        <v>14190.355100000001</v>
      </c>
      <c r="BN2704" s="9"/>
      <c r="BO2704" s="9"/>
      <c r="BP2704" s="9"/>
      <c r="BQ2704" s="9"/>
      <c r="BR2704" s="9"/>
      <c r="BS2704" s="9"/>
      <c r="BT2704" s="9"/>
      <c r="BU2704" s="9"/>
      <c r="BV2704" s="33">
        <f t="shared" si="300"/>
        <v>-222255.69725801796</v>
      </c>
      <c r="BW2704" s="9"/>
      <c r="BX2704" s="9"/>
      <c r="BY2704" s="9"/>
      <c r="BZ2704" s="9"/>
      <c r="CA2704" s="21"/>
      <c r="CB2704" s="21"/>
      <c r="CC2704" s="21"/>
      <c r="CD2704" s="22"/>
      <c r="CE2704" s="9"/>
      <c r="CF2704" s="9"/>
      <c r="CG2704" s="9"/>
      <c r="CH2704" s="9"/>
      <c r="CI2704" s="9"/>
      <c r="CJ2704" s="9"/>
      <c r="CK2704" s="9"/>
      <c r="CL2704" s="9"/>
      <c r="CM2704" s="10"/>
      <c r="CN2704" s="4"/>
      <c r="CO2704" s="4"/>
      <c r="CP2704" s="4"/>
      <c r="CQ2704" s="4"/>
      <c r="CR2704" s="4"/>
      <c r="CS2704" s="4"/>
      <c r="CT2704" s="4"/>
      <c r="CU2704" s="4"/>
      <c r="CV2704" s="4"/>
      <c r="CW2704" s="4"/>
      <c r="CX2704" s="4"/>
      <c r="CY2704" s="4"/>
      <c r="CZ2704" s="4"/>
      <c r="DD2704" s="3"/>
      <c r="DE2704" s="4"/>
      <c r="DF2704" s="4"/>
      <c r="DG2704" s="4"/>
      <c r="DH2704" s="4"/>
      <c r="DI2704" s="4"/>
      <c r="DJ2704" s="4"/>
      <c r="DK2704" s="4"/>
      <c r="DL2704" s="4"/>
      <c r="DM2704" s="4"/>
      <c r="DN2704" s="4"/>
      <c r="DO2704" s="4"/>
      <c r="DP2704" s="4"/>
      <c r="DQ2704" s="4"/>
      <c r="DR2704" s="4"/>
      <c r="DS2704" s="4"/>
      <c r="DT2704" s="4"/>
      <c r="DU2704" s="4"/>
      <c r="DV2704" s="4"/>
      <c r="DW2704" s="4"/>
      <c r="DX2704" s="4"/>
      <c r="DY2704" s="4"/>
      <c r="DZ2704" s="4"/>
      <c r="EE2704" s="4"/>
      <c r="EF2704" s="4"/>
      <c r="EG2704" s="4"/>
      <c r="EH2704" s="4"/>
      <c r="EI2704" s="4"/>
      <c r="EJ2704" s="4"/>
      <c r="EK2704" s="4"/>
      <c r="EL2704" s="4"/>
      <c r="EM2704" s="4"/>
      <c r="EN2704" s="4"/>
      <c r="EO2704" s="4"/>
      <c r="EP2704" s="4"/>
      <c r="EQ2704" s="4"/>
      <c r="ER2704" s="4"/>
      <c r="ES2704" s="4"/>
      <c r="ET2704" s="4"/>
      <c r="EU2704" s="4"/>
      <c r="EV2704" s="4"/>
      <c r="EW2704" s="4"/>
      <c r="EX2704" s="4"/>
      <c r="EY2704" s="4"/>
      <c r="EZ2704" s="4"/>
    </row>
    <row r="2705" spans="1:156">
      <c r="A2705" s="8">
        <v>2700</v>
      </c>
      <c r="B2705" s="21">
        <v>2013</v>
      </c>
      <c r="C2705" s="21">
        <v>1969</v>
      </c>
      <c r="D2705" s="22">
        <v>154.8868702</v>
      </c>
      <c r="E2705" s="9">
        <v>-9347.2227999999996</v>
      </c>
      <c r="F2705" s="9">
        <v>1974881.2775999999</v>
      </c>
      <c r="G2705" s="9">
        <v>101672.62639999999</v>
      </c>
      <c r="H2705" s="9">
        <v>415669.511</v>
      </c>
      <c r="I2705" s="9">
        <v>86502.432499999995</v>
      </c>
      <c r="J2705" s="9">
        <v>106445.951</v>
      </c>
      <c r="K2705" s="9">
        <v>4482.5406000000003</v>
      </c>
      <c r="L2705" s="9">
        <v>2690036.4807000002</v>
      </c>
      <c r="M2705" s="9">
        <f t="shared" si="294"/>
        <v>101963.41039999999</v>
      </c>
      <c r="N2705" s="26"/>
      <c r="O2705" s="26"/>
      <c r="P2705" s="26"/>
      <c r="Q2705" s="26"/>
      <c r="R2705" s="26"/>
      <c r="S2705" s="26"/>
      <c r="T2705" s="26"/>
      <c r="U2705" s="26"/>
      <c r="V2705" s="33">
        <f t="shared" si="295"/>
        <v>-9347.2227999999996</v>
      </c>
      <c r="W2705" s="26"/>
      <c r="X2705" s="26"/>
      <c r="Y2705" s="26"/>
      <c r="Z2705" s="26"/>
      <c r="AA2705" s="26"/>
      <c r="AB2705" s="38">
        <v>2014</v>
      </c>
      <c r="AC2705" s="38">
        <v>1939</v>
      </c>
      <c r="AD2705" s="39">
        <v>108.2014492</v>
      </c>
      <c r="AE2705" s="33">
        <v>-111993.9071</v>
      </c>
      <c r="AF2705" s="33">
        <v>2098164.0964000002</v>
      </c>
      <c r="AG2705" s="33">
        <v>106509.8227</v>
      </c>
      <c r="AH2705" s="33">
        <v>180178.77600000001</v>
      </c>
      <c r="AI2705" s="33">
        <v>118914.0196</v>
      </c>
      <c r="AJ2705" s="33">
        <v>205818.07190000001</v>
      </c>
      <c r="AK2705" s="33">
        <v>110561.9696</v>
      </c>
      <c r="AL2705" s="33">
        <v>2711016.7242000001</v>
      </c>
      <c r="AM2705" s="33">
        <f t="shared" si="296"/>
        <v>95256.102300000013</v>
      </c>
      <c r="AN2705" s="33"/>
      <c r="AO2705" s="33"/>
      <c r="AP2705" s="33"/>
      <c r="AQ2705" s="33"/>
      <c r="AR2705" s="33"/>
      <c r="AS2705" s="33"/>
      <c r="AT2705" s="33"/>
      <c r="AU2705" s="33"/>
      <c r="AV2705" s="33">
        <f t="shared" si="297"/>
        <v>-111993.9071</v>
      </c>
      <c r="AW2705" s="33"/>
      <c r="AX2705" s="33"/>
      <c r="AY2705" s="33"/>
      <c r="AZ2705" s="33"/>
      <c r="BA2705" s="38">
        <v>2700</v>
      </c>
      <c r="BB2705" s="38">
        <v>2015</v>
      </c>
      <c r="BC2705" s="38">
        <v>1940</v>
      </c>
      <c r="BD2705" s="39">
        <v>109.1286128</v>
      </c>
      <c r="BE2705" s="33">
        <f t="shared" si="298"/>
        <v>-126319.44911396084</v>
      </c>
      <c r="BF2705" s="33">
        <v>2160235.3297999999</v>
      </c>
      <c r="BG2705" s="33">
        <v>106509.8227</v>
      </c>
      <c r="BH2705" s="33">
        <v>178151.1249</v>
      </c>
      <c r="BI2705" s="33">
        <v>105782.460486039</v>
      </c>
      <c r="BJ2705" s="33">
        <v>236012.49189999999</v>
      </c>
      <c r="BK2705" s="33">
        <v>107327.84110000001</v>
      </c>
      <c r="BL2705" s="33">
        <v>2805682.8377999999</v>
      </c>
      <c r="BM2705" s="33">
        <f t="shared" si="299"/>
        <v>128684.65079999999</v>
      </c>
      <c r="BN2705" s="9"/>
      <c r="BO2705" s="9"/>
      <c r="BP2705" s="9"/>
      <c r="BQ2705" s="9"/>
      <c r="BR2705" s="9"/>
      <c r="BS2705" s="9"/>
      <c r="BT2705" s="9"/>
      <c r="BU2705" s="9"/>
      <c r="BV2705" s="33">
        <f t="shared" si="300"/>
        <v>-126319.44911396084</v>
      </c>
      <c r="BW2705" s="9"/>
      <c r="BX2705" s="9"/>
      <c r="BY2705" s="9"/>
      <c r="BZ2705" s="9"/>
      <c r="CA2705" s="21"/>
      <c r="CB2705" s="21"/>
      <c r="CC2705" s="21"/>
      <c r="CD2705" s="22"/>
      <c r="CE2705" s="9"/>
      <c r="CF2705" s="9"/>
      <c r="CG2705" s="9"/>
      <c r="CH2705" s="9"/>
      <c r="CI2705" s="9"/>
      <c r="CJ2705" s="9"/>
      <c r="CK2705" s="9"/>
      <c r="CL2705" s="9"/>
      <c r="CM2705" s="10"/>
      <c r="CN2705" s="4"/>
      <c r="CO2705" s="4"/>
      <c r="CP2705" s="4"/>
      <c r="CQ2705" s="4"/>
      <c r="CR2705" s="4"/>
      <c r="CS2705" s="4"/>
      <c r="CT2705" s="4"/>
      <c r="CU2705" s="4"/>
      <c r="CV2705" s="4"/>
      <c r="CW2705" s="4"/>
      <c r="CX2705" s="4"/>
      <c r="CY2705" s="4"/>
      <c r="CZ2705" s="4"/>
      <c r="DD2705" s="3"/>
      <c r="DE2705" s="4"/>
      <c r="DF2705" s="4"/>
      <c r="DG2705" s="4"/>
      <c r="DH2705" s="4"/>
      <c r="DI2705" s="4"/>
      <c r="DJ2705" s="4"/>
      <c r="DK2705" s="4"/>
      <c r="DL2705" s="4"/>
      <c r="DM2705" s="4"/>
      <c r="DN2705" s="4"/>
      <c r="DO2705" s="4"/>
      <c r="DP2705" s="4"/>
      <c r="DQ2705" s="4"/>
      <c r="DR2705" s="4"/>
      <c r="DS2705" s="4"/>
      <c r="DT2705" s="4"/>
      <c r="DU2705" s="4"/>
      <c r="DV2705" s="4"/>
      <c r="DW2705" s="4"/>
      <c r="DX2705" s="4"/>
      <c r="DY2705" s="4"/>
      <c r="DZ2705" s="4"/>
      <c r="EE2705" s="4"/>
      <c r="EF2705" s="4"/>
      <c r="EG2705" s="4"/>
      <c r="EH2705" s="4"/>
      <c r="EI2705" s="4"/>
      <c r="EJ2705" s="4"/>
      <c r="EK2705" s="4"/>
      <c r="EL2705" s="4"/>
      <c r="EM2705" s="4"/>
      <c r="EN2705" s="4"/>
      <c r="EO2705" s="4"/>
      <c r="EP2705" s="4"/>
      <c r="EQ2705" s="4"/>
      <c r="ER2705" s="4"/>
      <c r="ES2705" s="4"/>
      <c r="ET2705" s="4"/>
      <c r="EU2705" s="4"/>
      <c r="EV2705" s="4"/>
      <c r="EW2705" s="4"/>
      <c r="EX2705" s="4"/>
      <c r="EY2705" s="4"/>
      <c r="EZ2705" s="4"/>
    </row>
    <row r="2706" spans="1:156">
      <c r="A2706" s="8">
        <v>2701</v>
      </c>
      <c r="B2706" s="21">
        <v>2013</v>
      </c>
      <c r="C2706" s="21">
        <v>1990</v>
      </c>
      <c r="D2706" s="22">
        <v>135.3888048</v>
      </c>
      <c r="E2706" s="9">
        <v>16349.9877</v>
      </c>
      <c r="F2706" s="9">
        <v>1949297.0338999999</v>
      </c>
      <c r="G2706" s="9">
        <v>101672.62639999999</v>
      </c>
      <c r="H2706" s="9">
        <v>415671.76610000001</v>
      </c>
      <c r="I2706" s="9">
        <v>86494.034899999999</v>
      </c>
      <c r="J2706" s="9">
        <v>160612.62330000001</v>
      </c>
      <c r="K2706" s="9">
        <v>2637.5387000000001</v>
      </c>
      <c r="L2706" s="9">
        <v>2694760.5581999999</v>
      </c>
      <c r="M2706" s="9">
        <f t="shared" si="294"/>
        <v>157975.0846</v>
      </c>
      <c r="N2706" s="26"/>
      <c r="O2706" s="26"/>
      <c r="P2706" s="26"/>
      <c r="Q2706" s="26"/>
      <c r="R2706" s="26"/>
      <c r="S2706" s="26"/>
      <c r="T2706" s="26"/>
      <c r="U2706" s="26"/>
      <c r="V2706" s="33">
        <f t="shared" si="295"/>
        <v>16349.9877</v>
      </c>
      <c r="W2706" s="26"/>
      <c r="X2706" s="26"/>
      <c r="Y2706" s="26"/>
      <c r="Z2706" s="26"/>
      <c r="AA2706" s="26"/>
      <c r="AB2706" s="38">
        <v>2014</v>
      </c>
      <c r="AC2706" s="38">
        <v>2006</v>
      </c>
      <c r="AD2706" s="39">
        <v>140.6011187</v>
      </c>
      <c r="AE2706" s="33">
        <v>100730.85159999999</v>
      </c>
      <c r="AF2706" s="33">
        <v>2068063.7168000001</v>
      </c>
      <c r="AG2706" s="33">
        <v>106509.8227</v>
      </c>
      <c r="AH2706" s="33">
        <v>188696.93539999999</v>
      </c>
      <c r="AI2706" s="33">
        <v>86898.210999999996</v>
      </c>
      <c r="AJ2706" s="33">
        <v>414400.94179999997</v>
      </c>
      <c r="AK2706" s="33">
        <v>33811.566200000001</v>
      </c>
      <c r="AL2706" s="33">
        <v>2730027.2099000001</v>
      </c>
      <c r="AM2706" s="33">
        <f t="shared" si="296"/>
        <v>380589.37559999997</v>
      </c>
      <c r="AN2706" s="33"/>
      <c r="AO2706" s="33"/>
      <c r="AP2706" s="33"/>
      <c r="AQ2706" s="33"/>
      <c r="AR2706" s="33"/>
      <c r="AS2706" s="33"/>
      <c r="AT2706" s="33"/>
      <c r="AU2706" s="33"/>
      <c r="AV2706" s="33">
        <f t="shared" si="297"/>
        <v>100730.85159999999</v>
      </c>
      <c r="AW2706" s="33"/>
      <c r="AX2706" s="33"/>
      <c r="AY2706" s="33"/>
      <c r="AZ2706" s="33"/>
      <c r="BA2706" s="38">
        <v>2701</v>
      </c>
      <c r="BB2706" s="38">
        <v>2015</v>
      </c>
      <c r="BC2706" s="38">
        <v>2007</v>
      </c>
      <c r="BD2706" s="39">
        <v>122.3188318</v>
      </c>
      <c r="BE2706" s="33">
        <f t="shared" si="298"/>
        <v>8684.3483791896142</v>
      </c>
      <c r="BF2706" s="33">
        <v>2127866.0290000001</v>
      </c>
      <c r="BG2706" s="33">
        <v>106509.8227</v>
      </c>
      <c r="BH2706" s="33">
        <v>184320.4999</v>
      </c>
      <c r="BI2706" s="33">
        <v>82594.642479189002</v>
      </c>
      <c r="BJ2706" s="33">
        <v>327937.91639999999</v>
      </c>
      <c r="BK2706" s="33">
        <v>36162.994299999998</v>
      </c>
      <c r="BL2706" s="33">
        <v>2784381.5677999998</v>
      </c>
      <c r="BM2706" s="33">
        <f t="shared" si="299"/>
        <v>291774.92209999997</v>
      </c>
      <c r="BN2706" s="9"/>
      <c r="BO2706" s="9"/>
      <c r="BP2706" s="9"/>
      <c r="BQ2706" s="9"/>
      <c r="BR2706" s="9"/>
      <c r="BS2706" s="9"/>
      <c r="BT2706" s="9"/>
      <c r="BU2706" s="9"/>
      <c r="BV2706" s="33">
        <f t="shared" si="300"/>
        <v>8684.3483791896142</v>
      </c>
      <c r="BW2706" s="9"/>
      <c r="BX2706" s="9"/>
      <c r="BY2706" s="9"/>
      <c r="BZ2706" s="9"/>
      <c r="CA2706" s="21"/>
      <c r="CB2706" s="21"/>
      <c r="CC2706" s="21"/>
      <c r="CD2706" s="22"/>
      <c r="CE2706" s="9"/>
      <c r="CF2706" s="9"/>
      <c r="CG2706" s="9"/>
      <c r="CH2706" s="9"/>
      <c r="CI2706" s="9"/>
      <c r="CJ2706" s="9"/>
      <c r="CK2706" s="9"/>
      <c r="CL2706" s="9"/>
      <c r="CM2706" s="10"/>
      <c r="CN2706" s="4"/>
      <c r="CO2706" s="4"/>
      <c r="CP2706" s="4"/>
      <c r="CQ2706" s="4"/>
      <c r="CR2706" s="4"/>
      <c r="CS2706" s="4"/>
      <c r="CT2706" s="4"/>
      <c r="CU2706" s="4"/>
      <c r="CV2706" s="4"/>
      <c r="CW2706" s="4"/>
      <c r="CX2706" s="4"/>
      <c r="CY2706" s="4"/>
      <c r="CZ2706" s="4"/>
      <c r="DD2706" s="3"/>
      <c r="DE2706" s="4"/>
      <c r="DF2706" s="4"/>
      <c r="DG2706" s="4"/>
      <c r="DH2706" s="4"/>
      <c r="DI2706" s="4"/>
      <c r="DJ2706" s="4"/>
      <c r="DK2706" s="4"/>
      <c r="DL2706" s="4"/>
      <c r="DM2706" s="4"/>
      <c r="DN2706" s="4"/>
      <c r="DO2706" s="4"/>
      <c r="DP2706" s="4"/>
      <c r="DQ2706" s="4"/>
      <c r="DR2706" s="4"/>
      <c r="DS2706" s="4"/>
      <c r="DT2706" s="4"/>
      <c r="DU2706" s="4"/>
      <c r="DV2706" s="4"/>
      <c r="DW2706" s="4"/>
      <c r="DX2706" s="4"/>
      <c r="DY2706" s="4"/>
      <c r="DZ2706" s="4"/>
      <c r="EE2706" s="4"/>
      <c r="EF2706" s="4"/>
      <c r="EG2706" s="4"/>
      <c r="EH2706" s="4"/>
      <c r="EI2706" s="4"/>
      <c r="EJ2706" s="4"/>
      <c r="EK2706" s="4"/>
      <c r="EL2706" s="4"/>
      <c r="EM2706" s="4"/>
      <c r="EN2706" s="4"/>
      <c r="EO2706" s="4"/>
      <c r="EP2706" s="4"/>
      <c r="EQ2706" s="4"/>
      <c r="ER2706" s="4"/>
      <c r="ES2706" s="4"/>
      <c r="ET2706" s="4"/>
      <c r="EU2706" s="4"/>
      <c r="EV2706" s="4"/>
      <c r="EW2706" s="4"/>
      <c r="EX2706" s="4"/>
      <c r="EY2706" s="4"/>
      <c r="EZ2706" s="4"/>
    </row>
    <row r="2707" spans="1:156">
      <c r="A2707" s="8">
        <v>2702</v>
      </c>
      <c r="B2707" s="21">
        <v>2013</v>
      </c>
      <c r="C2707" s="21">
        <v>1995</v>
      </c>
      <c r="D2707" s="22">
        <v>131.04328570000001</v>
      </c>
      <c r="E2707" s="9">
        <v>-17935.684600000001</v>
      </c>
      <c r="F2707" s="9">
        <v>1935906.5105999999</v>
      </c>
      <c r="G2707" s="9">
        <v>101672.62639999999</v>
      </c>
      <c r="H2707" s="9">
        <v>415596.91110000003</v>
      </c>
      <c r="I2707" s="9">
        <v>86772.782099999997</v>
      </c>
      <c r="J2707" s="9">
        <v>132234.39859999999</v>
      </c>
      <c r="K2707" s="9">
        <v>4403.9701999999997</v>
      </c>
      <c r="L2707" s="9">
        <v>2685714.9434000002</v>
      </c>
      <c r="M2707" s="9">
        <f t="shared" si="294"/>
        <v>127830.42839999999</v>
      </c>
      <c r="N2707" s="26"/>
      <c r="O2707" s="26"/>
      <c r="P2707" s="26"/>
      <c r="Q2707" s="26"/>
      <c r="R2707" s="26"/>
      <c r="S2707" s="26"/>
      <c r="T2707" s="26"/>
      <c r="U2707" s="26"/>
      <c r="V2707" s="33">
        <f t="shared" si="295"/>
        <v>-17935.684600000001</v>
      </c>
      <c r="W2707" s="26"/>
      <c r="X2707" s="26"/>
      <c r="Y2707" s="26"/>
      <c r="Z2707" s="26"/>
      <c r="AA2707" s="26"/>
      <c r="AB2707" s="38">
        <v>2014</v>
      </c>
      <c r="AC2707" s="38">
        <v>1955</v>
      </c>
      <c r="AD2707" s="39">
        <v>130.9657498</v>
      </c>
      <c r="AE2707" s="33">
        <v>-36954.542699999998</v>
      </c>
      <c r="AF2707" s="33">
        <v>2044279.9754000001</v>
      </c>
      <c r="AG2707" s="33">
        <v>106509.8227</v>
      </c>
      <c r="AH2707" s="33">
        <v>184170.66810000001</v>
      </c>
      <c r="AI2707" s="33">
        <v>103910.34940000001</v>
      </c>
      <c r="AJ2707" s="33">
        <v>294413.53590000002</v>
      </c>
      <c r="AK2707" s="33">
        <v>49640.995799999997</v>
      </c>
      <c r="AL2707" s="33">
        <v>2720597.8983999998</v>
      </c>
      <c r="AM2707" s="33">
        <f t="shared" si="296"/>
        <v>244772.54010000001</v>
      </c>
      <c r="AN2707" s="33"/>
      <c r="AO2707" s="33"/>
      <c r="AP2707" s="33"/>
      <c r="AQ2707" s="33"/>
      <c r="AR2707" s="33"/>
      <c r="AS2707" s="33"/>
      <c r="AT2707" s="33"/>
      <c r="AU2707" s="33"/>
      <c r="AV2707" s="33">
        <f t="shared" si="297"/>
        <v>-36954.542699999998</v>
      </c>
      <c r="AW2707" s="33"/>
      <c r="AX2707" s="33"/>
      <c r="AY2707" s="33"/>
      <c r="AZ2707" s="33"/>
      <c r="BA2707" s="38">
        <v>2702</v>
      </c>
      <c r="BB2707" s="38">
        <v>2015</v>
      </c>
      <c r="BC2707" s="38">
        <v>1956</v>
      </c>
      <c r="BD2707" s="39">
        <v>179.89372280000001</v>
      </c>
      <c r="BE2707" s="33">
        <f t="shared" si="298"/>
        <v>263506.99590235483</v>
      </c>
      <c r="BF2707" s="33">
        <v>2139006.8125</v>
      </c>
      <c r="BG2707" s="33">
        <v>106509.8227</v>
      </c>
      <c r="BH2707" s="33">
        <v>186325.1249</v>
      </c>
      <c r="BI2707" s="33">
        <v>75060.187102354204</v>
      </c>
      <c r="BJ2707" s="33">
        <v>555225.73919999995</v>
      </c>
      <c r="BK2707" s="33">
        <v>5571.8935000000001</v>
      </c>
      <c r="BL2707" s="33">
        <v>2793048.7969999998</v>
      </c>
      <c r="BM2707" s="33">
        <f t="shared" si="299"/>
        <v>549653.84569999995</v>
      </c>
      <c r="BN2707" s="9"/>
      <c r="BO2707" s="9"/>
      <c r="BP2707" s="9"/>
      <c r="BQ2707" s="9"/>
      <c r="BR2707" s="9"/>
      <c r="BS2707" s="9"/>
      <c r="BT2707" s="9"/>
      <c r="BU2707" s="9"/>
      <c r="BV2707" s="33">
        <f t="shared" si="300"/>
        <v>263506.99590235483</v>
      </c>
      <c r="BW2707" s="9"/>
      <c r="BX2707" s="9"/>
      <c r="BY2707" s="9"/>
      <c r="BZ2707" s="9"/>
      <c r="CA2707" s="21"/>
      <c r="CB2707" s="21"/>
      <c r="CC2707" s="21"/>
      <c r="CD2707" s="22"/>
      <c r="CE2707" s="9"/>
      <c r="CF2707" s="9"/>
      <c r="CG2707" s="9"/>
      <c r="CH2707" s="9"/>
      <c r="CI2707" s="9"/>
      <c r="CJ2707" s="9"/>
      <c r="CK2707" s="9"/>
      <c r="CL2707" s="9"/>
      <c r="CM2707" s="10"/>
      <c r="CN2707" s="4"/>
      <c r="CO2707" s="4"/>
      <c r="CP2707" s="4"/>
      <c r="CQ2707" s="4"/>
      <c r="CR2707" s="4"/>
      <c r="CS2707" s="4"/>
      <c r="CT2707" s="4"/>
      <c r="CU2707" s="4"/>
      <c r="CV2707" s="4"/>
      <c r="CW2707" s="4"/>
      <c r="CX2707" s="4"/>
      <c r="CY2707" s="4"/>
      <c r="CZ2707" s="4"/>
      <c r="DD2707" s="3"/>
      <c r="DE2707" s="4"/>
      <c r="DF2707" s="4"/>
      <c r="DG2707" s="4"/>
      <c r="DH2707" s="4"/>
      <c r="DI2707" s="4"/>
      <c r="DJ2707" s="4"/>
      <c r="DK2707" s="4"/>
      <c r="DL2707" s="4"/>
      <c r="DM2707" s="4"/>
      <c r="DN2707" s="4"/>
      <c r="DO2707" s="4"/>
      <c r="DP2707" s="4"/>
      <c r="DQ2707" s="4"/>
      <c r="DR2707" s="4"/>
      <c r="DS2707" s="4"/>
      <c r="DT2707" s="4"/>
      <c r="DU2707" s="4"/>
      <c r="DV2707" s="4"/>
      <c r="DW2707" s="4"/>
      <c r="DX2707" s="4"/>
      <c r="DY2707" s="4"/>
      <c r="DZ2707" s="4"/>
      <c r="EE2707" s="4"/>
      <c r="EF2707" s="4"/>
      <c r="EG2707" s="4"/>
      <c r="EH2707" s="4"/>
      <c r="EI2707" s="4"/>
      <c r="EJ2707" s="4"/>
      <c r="EK2707" s="4"/>
      <c r="EL2707" s="4"/>
      <c r="EM2707" s="4"/>
      <c r="EN2707" s="4"/>
      <c r="EO2707" s="4"/>
      <c r="EP2707" s="4"/>
      <c r="EQ2707" s="4"/>
      <c r="ER2707" s="4"/>
      <c r="ES2707" s="4"/>
      <c r="ET2707" s="4"/>
      <c r="EU2707" s="4"/>
      <c r="EV2707" s="4"/>
      <c r="EW2707" s="4"/>
      <c r="EX2707" s="4"/>
      <c r="EY2707" s="4"/>
      <c r="EZ2707" s="4"/>
    </row>
    <row r="2708" spans="1:156">
      <c r="A2708" s="8">
        <v>2703</v>
      </c>
      <c r="B2708" s="21">
        <v>2013</v>
      </c>
      <c r="C2708" s="21">
        <v>1992</v>
      </c>
      <c r="D2708" s="22">
        <v>96.583156709999997</v>
      </c>
      <c r="E2708" s="9">
        <v>-34718.625399999997</v>
      </c>
      <c r="F2708" s="9">
        <v>1972123.6591</v>
      </c>
      <c r="G2708" s="9">
        <v>101672.62639999999</v>
      </c>
      <c r="H2708" s="9">
        <v>415008.40169999999</v>
      </c>
      <c r="I2708" s="9">
        <v>88964.291299999997</v>
      </c>
      <c r="J2708" s="9">
        <v>92699.334300000002</v>
      </c>
      <c r="K2708" s="9">
        <v>16628.8714</v>
      </c>
      <c r="L2708" s="9">
        <v>2688558.0668000001</v>
      </c>
      <c r="M2708" s="9">
        <f t="shared" si="294"/>
        <v>76070.462899999999</v>
      </c>
      <c r="N2708" s="26"/>
      <c r="O2708" s="26"/>
      <c r="P2708" s="26"/>
      <c r="Q2708" s="26"/>
      <c r="R2708" s="26"/>
      <c r="S2708" s="26"/>
      <c r="T2708" s="26"/>
      <c r="U2708" s="26"/>
      <c r="V2708" s="33">
        <f t="shared" si="295"/>
        <v>-34718.625399999997</v>
      </c>
      <c r="W2708" s="26"/>
      <c r="X2708" s="26"/>
      <c r="Y2708" s="26"/>
      <c r="Z2708" s="26"/>
      <c r="AA2708" s="26"/>
      <c r="AB2708" s="38">
        <v>2014</v>
      </c>
      <c r="AC2708" s="38">
        <v>1930</v>
      </c>
      <c r="AD2708" s="39">
        <v>94.463451000000006</v>
      </c>
      <c r="AE2708" s="33">
        <v>-264138.24849999999</v>
      </c>
      <c r="AF2708" s="33">
        <v>2091110.6421000001</v>
      </c>
      <c r="AG2708" s="33">
        <v>106509.8227</v>
      </c>
      <c r="AH2708" s="33">
        <v>175549.26199999999</v>
      </c>
      <c r="AI2708" s="33">
        <v>136314.21479999999</v>
      </c>
      <c r="AJ2708" s="33">
        <v>80644.445399999997</v>
      </c>
      <c r="AK2708" s="33">
        <v>151594.62899999999</v>
      </c>
      <c r="AL2708" s="33">
        <v>2702672.0066</v>
      </c>
      <c r="AM2708" s="33">
        <f t="shared" si="296"/>
        <v>-70950.183599999989</v>
      </c>
      <c r="AN2708" s="33"/>
      <c r="AO2708" s="33"/>
      <c r="AP2708" s="33"/>
      <c r="AQ2708" s="33"/>
      <c r="AR2708" s="33"/>
      <c r="AS2708" s="33"/>
      <c r="AT2708" s="33"/>
      <c r="AU2708" s="33"/>
      <c r="AV2708" s="33">
        <f t="shared" si="297"/>
        <v>-264138.24849999999</v>
      </c>
      <c r="AW2708" s="33"/>
      <c r="AX2708" s="33"/>
      <c r="AY2708" s="33"/>
      <c r="AZ2708" s="33"/>
      <c r="BA2708" s="38">
        <v>2703</v>
      </c>
      <c r="BB2708" s="38">
        <v>2015</v>
      </c>
      <c r="BC2708" s="38">
        <v>1931</v>
      </c>
      <c r="BD2708" s="39">
        <v>87.262880030000005</v>
      </c>
      <c r="BE2708" s="33">
        <f t="shared" si="298"/>
        <v>-335188.42845294299</v>
      </c>
      <c r="BF2708" s="33">
        <v>2101881.0567000001</v>
      </c>
      <c r="BG2708" s="33">
        <v>106509.8227</v>
      </c>
      <c r="BH2708" s="33">
        <v>168481.1465</v>
      </c>
      <c r="BI2708" s="33">
        <v>142127.42264705701</v>
      </c>
      <c r="BJ2708" s="33">
        <v>104197.77619999999</v>
      </c>
      <c r="BK2708" s="33">
        <v>176593.79670000001</v>
      </c>
      <c r="BL2708" s="33">
        <v>2781791.8565000002</v>
      </c>
      <c r="BM2708" s="33">
        <f t="shared" si="299"/>
        <v>-72396.020500000013</v>
      </c>
      <c r="BN2708" s="9"/>
      <c r="BO2708" s="9"/>
      <c r="BP2708" s="9"/>
      <c r="BQ2708" s="9"/>
      <c r="BR2708" s="9"/>
      <c r="BS2708" s="9"/>
      <c r="BT2708" s="9"/>
      <c r="BU2708" s="9"/>
      <c r="BV2708" s="33">
        <f t="shared" si="300"/>
        <v>-335188.42845294299</v>
      </c>
      <c r="BW2708" s="9"/>
      <c r="BX2708" s="9"/>
      <c r="BY2708" s="9"/>
      <c r="BZ2708" s="9"/>
      <c r="CA2708" s="21"/>
      <c r="CB2708" s="21"/>
      <c r="CC2708" s="21"/>
      <c r="CD2708" s="22"/>
      <c r="CE2708" s="9"/>
      <c r="CF2708" s="9"/>
      <c r="CG2708" s="9"/>
      <c r="CH2708" s="9"/>
      <c r="CI2708" s="9"/>
      <c r="CJ2708" s="9"/>
      <c r="CK2708" s="9"/>
      <c r="CL2708" s="9"/>
      <c r="CM2708" s="10"/>
      <c r="CN2708" s="4"/>
      <c r="CO2708" s="4"/>
      <c r="CP2708" s="4"/>
      <c r="CQ2708" s="4"/>
      <c r="CR2708" s="4"/>
      <c r="CS2708" s="4"/>
      <c r="CT2708" s="4"/>
      <c r="CU2708" s="4"/>
      <c r="CV2708" s="4"/>
      <c r="CW2708" s="4"/>
      <c r="CX2708" s="4"/>
      <c r="CY2708" s="4"/>
      <c r="CZ2708" s="4"/>
      <c r="DD2708" s="3"/>
      <c r="DE2708" s="4"/>
      <c r="DF2708" s="4"/>
      <c r="DG2708" s="4"/>
      <c r="DH2708" s="4"/>
      <c r="DI2708" s="4"/>
      <c r="DJ2708" s="4"/>
      <c r="DK2708" s="4"/>
      <c r="DL2708" s="4"/>
      <c r="DM2708" s="4"/>
      <c r="DN2708" s="4"/>
      <c r="DO2708" s="4"/>
      <c r="DP2708" s="4"/>
      <c r="DQ2708" s="4"/>
      <c r="DR2708" s="4"/>
      <c r="DS2708" s="4"/>
      <c r="DT2708" s="4"/>
      <c r="DU2708" s="4"/>
      <c r="DV2708" s="4"/>
      <c r="DW2708" s="4"/>
      <c r="DX2708" s="4"/>
      <c r="DY2708" s="4"/>
      <c r="DZ2708" s="4"/>
      <c r="EE2708" s="4"/>
      <c r="EF2708" s="4"/>
      <c r="EG2708" s="4"/>
      <c r="EH2708" s="4"/>
      <c r="EI2708" s="4"/>
      <c r="EJ2708" s="4"/>
      <c r="EK2708" s="4"/>
      <c r="EL2708" s="4"/>
      <c r="EM2708" s="4"/>
      <c r="EN2708" s="4"/>
      <c r="EO2708" s="4"/>
      <c r="EP2708" s="4"/>
      <c r="EQ2708" s="4"/>
      <c r="ER2708" s="4"/>
      <c r="ES2708" s="4"/>
      <c r="ET2708" s="4"/>
      <c r="EU2708" s="4"/>
      <c r="EV2708" s="4"/>
      <c r="EW2708" s="4"/>
      <c r="EX2708" s="4"/>
      <c r="EY2708" s="4"/>
      <c r="EZ2708" s="4"/>
    </row>
    <row r="2709" spans="1:156">
      <c r="A2709" s="8">
        <v>2704</v>
      </c>
      <c r="B2709" s="21">
        <v>2013</v>
      </c>
      <c r="C2709" s="21">
        <v>1999</v>
      </c>
      <c r="D2709" s="22">
        <v>160.9222432</v>
      </c>
      <c r="E2709" s="9">
        <v>-77222.665399999998</v>
      </c>
      <c r="F2709" s="9">
        <v>1969739.4386</v>
      </c>
      <c r="G2709" s="9">
        <v>101672.62639999999</v>
      </c>
      <c r="H2709" s="9">
        <v>415894.22090000001</v>
      </c>
      <c r="I2709" s="9">
        <v>85665.650800000003</v>
      </c>
      <c r="J2709" s="9">
        <v>37095.838499999998</v>
      </c>
      <c r="K2709" s="9">
        <v>5381.0271000000002</v>
      </c>
      <c r="L2709" s="9">
        <v>2681909.4134999998</v>
      </c>
      <c r="M2709" s="9">
        <f t="shared" si="294"/>
        <v>31714.811399999999</v>
      </c>
      <c r="N2709" s="26"/>
      <c r="O2709" s="26"/>
      <c r="P2709" s="26"/>
      <c r="Q2709" s="26"/>
      <c r="R2709" s="26"/>
      <c r="S2709" s="26"/>
      <c r="T2709" s="26"/>
      <c r="U2709" s="26"/>
      <c r="V2709" s="33">
        <f t="shared" si="295"/>
        <v>-77222.665399999998</v>
      </c>
      <c r="W2709" s="26"/>
      <c r="X2709" s="26"/>
      <c r="Y2709" s="26"/>
      <c r="Z2709" s="26"/>
      <c r="AA2709" s="26"/>
      <c r="AB2709" s="38">
        <v>2014</v>
      </c>
      <c r="AC2709" s="38">
        <v>1953</v>
      </c>
      <c r="AD2709" s="39">
        <v>133.47564790000001</v>
      </c>
      <c r="AE2709" s="33">
        <v>-62431.130299999997</v>
      </c>
      <c r="AF2709" s="33">
        <v>2097656.2861000001</v>
      </c>
      <c r="AG2709" s="33">
        <v>106509.8227</v>
      </c>
      <c r="AH2709" s="33">
        <v>182759.97519999999</v>
      </c>
      <c r="AI2709" s="33">
        <v>109212.4898</v>
      </c>
      <c r="AJ2709" s="33">
        <v>272191.66749999998</v>
      </c>
      <c r="AK2709" s="33">
        <v>106352.2212</v>
      </c>
      <c r="AL2709" s="33">
        <v>2724409.1502</v>
      </c>
      <c r="AM2709" s="33">
        <f t="shared" si="296"/>
        <v>165839.44629999998</v>
      </c>
      <c r="AN2709" s="33"/>
      <c r="AO2709" s="33"/>
      <c r="AP2709" s="33"/>
      <c r="AQ2709" s="33"/>
      <c r="AR2709" s="33"/>
      <c r="AS2709" s="33"/>
      <c r="AT2709" s="33"/>
      <c r="AU2709" s="33"/>
      <c r="AV2709" s="33">
        <f t="shared" si="297"/>
        <v>-62431.130299999997</v>
      </c>
      <c r="AW2709" s="33"/>
      <c r="AX2709" s="33"/>
      <c r="AY2709" s="33"/>
      <c r="AZ2709" s="33"/>
      <c r="BA2709" s="38">
        <v>2704</v>
      </c>
      <c r="BB2709" s="38">
        <v>2015</v>
      </c>
      <c r="BC2709" s="38">
        <v>1954</v>
      </c>
      <c r="BD2709" s="39">
        <v>155.51180840000001</v>
      </c>
      <c r="BE2709" s="33">
        <f t="shared" si="298"/>
        <v>133069.21157493861</v>
      </c>
      <c r="BF2709" s="33">
        <v>2105788.6965999999</v>
      </c>
      <c r="BG2709" s="33">
        <v>106509.8227</v>
      </c>
      <c r="BH2709" s="33">
        <v>186563.76500000001</v>
      </c>
      <c r="BI2709" s="33">
        <v>74163.249774938799</v>
      </c>
      <c r="BJ2709" s="33">
        <v>456941.2929</v>
      </c>
      <c r="BK2709" s="33">
        <v>6119.8504000000003</v>
      </c>
      <c r="BL2709" s="33">
        <v>2790777.7650000001</v>
      </c>
      <c r="BM2709" s="33">
        <f t="shared" si="299"/>
        <v>450821.4425</v>
      </c>
      <c r="BN2709" s="9"/>
      <c r="BO2709" s="9"/>
      <c r="BP2709" s="9"/>
      <c r="BQ2709" s="9"/>
      <c r="BR2709" s="9"/>
      <c r="BS2709" s="9"/>
      <c r="BT2709" s="9"/>
      <c r="BU2709" s="9"/>
      <c r="BV2709" s="33">
        <f t="shared" si="300"/>
        <v>133069.21157493861</v>
      </c>
      <c r="BW2709" s="9"/>
      <c r="BX2709" s="9"/>
      <c r="BY2709" s="9"/>
      <c r="BZ2709" s="9"/>
      <c r="CA2709" s="21"/>
      <c r="CB2709" s="21"/>
      <c r="CC2709" s="21"/>
      <c r="CD2709" s="22"/>
      <c r="CE2709" s="9"/>
      <c r="CF2709" s="9"/>
      <c r="CG2709" s="9"/>
      <c r="CH2709" s="9"/>
      <c r="CI2709" s="9"/>
      <c r="CJ2709" s="9"/>
      <c r="CK2709" s="9"/>
      <c r="CL2709" s="9"/>
      <c r="CM2709" s="10"/>
      <c r="CN2709" s="4"/>
      <c r="CO2709" s="4"/>
      <c r="CP2709" s="4"/>
      <c r="CQ2709" s="4"/>
      <c r="CR2709" s="4"/>
      <c r="CS2709" s="4"/>
      <c r="CT2709" s="4"/>
      <c r="CU2709" s="4"/>
      <c r="CV2709" s="4"/>
      <c r="CW2709" s="4"/>
      <c r="CX2709" s="4"/>
      <c r="CY2709" s="4"/>
      <c r="CZ2709" s="4"/>
      <c r="DD2709" s="3"/>
      <c r="DE2709" s="4"/>
      <c r="DF2709" s="4"/>
      <c r="DG2709" s="4"/>
      <c r="DH2709" s="4"/>
      <c r="DI2709" s="4"/>
      <c r="DJ2709" s="4"/>
      <c r="DK2709" s="4"/>
      <c r="DL2709" s="4"/>
      <c r="DM2709" s="4"/>
      <c r="DN2709" s="4"/>
      <c r="DO2709" s="4"/>
      <c r="DP2709" s="4"/>
      <c r="DQ2709" s="4"/>
      <c r="DR2709" s="4"/>
      <c r="DS2709" s="4"/>
      <c r="DT2709" s="4"/>
      <c r="DU2709" s="4"/>
      <c r="DV2709" s="4"/>
      <c r="DW2709" s="4"/>
      <c r="DX2709" s="4"/>
      <c r="DY2709" s="4"/>
      <c r="DZ2709" s="4"/>
      <c r="EE2709" s="4"/>
      <c r="EF2709" s="4"/>
      <c r="EG2709" s="4"/>
      <c r="EH2709" s="4"/>
      <c r="EI2709" s="4"/>
      <c r="EJ2709" s="4"/>
      <c r="EK2709" s="4"/>
      <c r="EL2709" s="4"/>
      <c r="EM2709" s="4"/>
      <c r="EN2709" s="4"/>
      <c r="EO2709" s="4"/>
      <c r="EP2709" s="4"/>
      <c r="EQ2709" s="4"/>
      <c r="ER2709" s="4"/>
      <c r="ES2709" s="4"/>
      <c r="ET2709" s="4"/>
      <c r="EU2709" s="4"/>
      <c r="EV2709" s="4"/>
      <c r="EW2709" s="4"/>
      <c r="EX2709" s="4"/>
      <c r="EY2709" s="4"/>
      <c r="EZ2709" s="4"/>
    </row>
    <row r="2710" spans="1:156">
      <c r="A2710" s="8">
        <v>2705</v>
      </c>
      <c r="B2710" s="21">
        <v>2013</v>
      </c>
      <c r="C2710" s="21">
        <v>1969</v>
      </c>
      <c r="D2710" s="22">
        <v>154.8868702</v>
      </c>
      <c r="E2710" s="9">
        <v>-6133.0529999999999</v>
      </c>
      <c r="F2710" s="9">
        <v>1918849.4879000001</v>
      </c>
      <c r="G2710" s="9">
        <v>101672.62639999999</v>
      </c>
      <c r="H2710" s="9">
        <v>414884.62949999998</v>
      </c>
      <c r="I2710" s="9">
        <v>89425.198000000004</v>
      </c>
      <c r="J2710" s="9">
        <v>168518.6</v>
      </c>
      <c r="K2710" s="9">
        <v>7773.2682000000004</v>
      </c>
      <c r="L2710" s="9">
        <v>2691710.3267000001</v>
      </c>
      <c r="M2710" s="9">
        <f t="shared" si="294"/>
        <v>160745.33180000001</v>
      </c>
      <c r="N2710" s="26"/>
      <c r="O2710" s="26"/>
      <c r="P2710" s="26"/>
      <c r="Q2710" s="26"/>
      <c r="R2710" s="26"/>
      <c r="S2710" s="26"/>
      <c r="T2710" s="26"/>
      <c r="U2710" s="26"/>
      <c r="V2710" s="33">
        <f t="shared" si="295"/>
        <v>-6133.0529999999999</v>
      </c>
      <c r="W2710" s="26"/>
      <c r="X2710" s="26"/>
      <c r="Y2710" s="26"/>
      <c r="Z2710" s="26"/>
      <c r="AA2710" s="26"/>
      <c r="AB2710" s="38">
        <v>2014</v>
      </c>
      <c r="AC2710" s="38">
        <v>1955</v>
      </c>
      <c r="AD2710" s="39">
        <v>130.9657498</v>
      </c>
      <c r="AE2710" s="33">
        <v>-13253.804899999999</v>
      </c>
      <c r="AF2710" s="33">
        <v>2025480.5673</v>
      </c>
      <c r="AG2710" s="33">
        <v>106509.8227</v>
      </c>
      <c r="AH2710" s="33">
        <v>183857.9712</v>
      </c>
      <c r="AI2710" s="33">
        <v>105085.63219999999</v>
      </c>
      <c r="AJ2710" s="33">
        <v>332805.0085</v>
      </c>
      <c r="AK2710" s="33">
        <v>43263.184800000003</v>
      </c>
      <c r="AL2710" s="33">
        <v>2723729.622</v>
      </c>
      <c r="AM2710" s="33">
        <f t="shared" si="296"/>
        <v>289541.82370000001</v>
      </c>
      <c r="AN2710" s="33"/>
      <c r="AO2710" s="33"/>
      <c r="AP2710" s="33"/>
      <c r="AQ2710" s="33"/>
      <c r="AR2710" s="33"/>
      <c r="AS2710" s="33"/>
      <c r="AT2710" s="33"/>
      <c r="AU2710" s="33"/>
      <c r="AV2710" s="33">
        <f t="shared" si="297"/>
        <v>-13253.804899999999</v>
      </c>
      <c r="AW2710" s="33"/>
      <c r="AX2710" s="33"/>
      <c r="AY2710" s="33"/>
      <c r="AZ2710" s="33"/>
      <c r="BA2710" s="38">
        <v>2705</v>
      </c>
      <c r="BB2710" s="38">
        <v>2015</v>
      </c>
      <c r="BC2710" s="38">
        <v>1956</v>
      </c>
      <c r="BD2710" s="39">
        <v>179.89372280000001</v>
      </c>
      <c r="BE2710" s="33">
        <f t="shared" si="298"/>
        <v>158494.49569637375</v>
      </c>
      <c r="BF2710" s="33">
        <v>2090482.5059</v>
      </c>
      <c r="BG2710" s="33">
        <v>106509.8227</v>
      </c>
      <c r="BH2710" s="33">
        <v>185878.8235</v>
      </c>
      <c r="BI2710" s="33">
        <v>76737.627296373801</v>
      </c>
      <c r="BJ2710" s="33">
        <v>499979.88270000002</v>
      </c>
      <c r="BK2710" s="33">
        <v>5534.5739000000003</v>
      </c>
      <c r="BL2710" s="33">
        <v>2795559.5924999998</v>
      </c>
      <c r="BM2710" s="33">
        <f t="shared" si="299"/>
        <v>494445.3088</v>
      </c>
      <c r="BN2710" s="9"/>
      <c r="BO2710" s="9"/>
      <c r="BP2710" s="9"/>
      <c r="BQ2710" s="9"/>
      <c r="BR2710" s="9"/>
      <c r="BS2710" s="9"/>
      <c r="BT2710" s="9"/>
      <c r="BU2710" s="9"/>
      <c r="BV2710" s="33">
        <f t="shared" si="300"/>
        <v>158494.49569637375</v>
      </c>
      <c r="BW2710" s="9"/>
      <c r="BX2710" s="9"/>
      <c r="BY2710" s="9"/>
      <c r="BZ2710" s="9"/>
      <c r="CA2710" s="21"/>
      <c r="CB2710" s="21"/>
      <c r="CC2710" s="21"/>
      <c r="CD2710" s="22"/>
      <c r="CE2710" s="9"/>
      <c r="CF2710" s="9"/>
      <c r="CG2710" s="9"/>
      <c r="CH2710" s="9"/>
      <c r="CI2710" s="9"/>
      <c r="CJ2710" s="9"/>
      <c r="CK2710" s="9"/>
      <c r="CL2710" s="9"/>
      <c r="CM2710" s="10"/>
      <c r="CN2710" s="4"/>
      <c r="CO2710" s="4"/>
      <c r="CP2710" s="4"/>
      <c r="CQ2710" s="4"/>
      <c r="CR2710" s="4"/>
      <c r="CS2710" s="4"/>
      <c r="CT2710" s="4"/>
      <c r="CU2710" s="4"/>
      <c r="CV2710" s="4"/>
      <c r="CW2710" s="4"/>
      <c r="CX2710" s="4"/>
      <c r="CY2710" s="4"/>
      <c r="CZ2710" s="4"/>
      <c r="DD2710" s="3"/>
      <c r="DE2710" s="4"/>
      <c r="DF2710" s="4"/>
      <c r="DG2710" s="4"/>
      <c r="DH2710" s="4"/>
      <c r="DI2710" s="4"/>
      <c r="DJ2710" s="4"/>
      <c r="DK2710" s="4"/>
      <c r="DL2710" s="4"/>
      <c r="DM2710" s="4"/>
      <c r="DN2710" s="4"/>
      <c r="DO2710" s="4"/>
      <c r="DP2710" s="4"/>
      <c r="DQ2710" s="4"/>
      <c r="DR2710" s="4"/>
      <c r="DS2710" s="4"/>
      <c r="DT2710" s="4"/>
      <c r="DU2710" s="4"/>
      <c r="DV2710" s="4"/>
      <c r="DW2710" s="4"/>
      <c r="DX2710" s="4"/>
      <c r="DY2710" s="4"/>
      <c r="DZ2710" s="4"/>
      <c r="EE2710" s="4"/>
      <c r="EF2710" s="4"/>
      <c r="EG2710" s="4"/>
      <c r="EH2710" s="4"/>
      <c r="EI2710" s="4"/>
      <c r="EJ2710" s="4"/>
      <c r="EK2710" s="4"/>
      <c r="EL2710" s="4"/>
      <c r="EM2710" s="4"/>
      <c r="EN2710" s="4"/>
      <c r="EO2710" s="4"/>
      <c r="EP2710" s="4"/>
      <c r="EQ2710" s="4"/>
      <c r="ER2710" s="4"/>
      <c r="ES2710" s="4"/>
      <c r="ET2710" s="4"/>
      <c r="EU2710" s="4"/>
      <c r="EV2710" s="4"/>
      <c r="EW2710" s="4"/>
      <c r="EX2710" s="4"/>
      <c r="EY2710" s="4"/>
      <c r="EZ2710" s="4"/>
    </row>
    <row r="2711" spans="1:156">
      <c r="A2711" s="8">
        <v>2706</v>
      </c>
      <c r="B2711" s="21">
        <v>2013</v>
      </c>
      <c r="C2711" s="21">
        <v>1955</v>
      </c>
      <c r="D2711" s="22">
        <v>130.9657498</v>
      </c>
      <c r="E2711" s="9">
        <v>-44111.496599999999</v>
      </c>
      <c r="F2711" s="9">
        <v>1951383.9353</v>
      </c>
      <c r="G2711" s="9">
        <v>101672.62639999999</v>
      </c>
      <c r="H2711" s="9">
        <v>415163.96899999998</v>
      </c>
      <c r="I2711" s="9">
        <v>88384.985199999996</v>
      </c>
      <c r="J2711" s="9">
        <v>94847.512700000007</v>
      </c>
      <c r="K2711" s="9">
        <v>10223.701800000001</v>
      </c>
      <c r="L2711" s="9">
        <v>2685340.8234999999</v>
      </c>
      <c r="M2711" s="9">
        <f t="shared" si="294"/>
        <v>84623.810900000011</v>
      </c>
      <c r="N2711" s="26"/>
      <c r="O2711" s="26"/>
      <c r="P2711" s="26"/>
      <c r="Q2711" s="26"/>
      <c r="R2711" s="26"/>
      <c r="S2711" s="26"/>
      <c r="T2711" s="26"/>
      <c r="U2711" s="26"/>
      <c r="V2711" s="33">
        <f t="shared" si="295"/>
        <v>-44111.496599999999</v>
      </c>
      <c r="W2711" s="26"/>
      <c r="X2711" s="26"/>
      <c r="Y2711" s="26"/>
      <c r="Z2711" s="26"/>
      <c r="AA2711" s="26"/>
      <c r="AB2711" s="38">
        <v>2014</v>
      </c>
      <c r="AC2711" s="38">
        <v>1990</v>
      </c>
      <c r="AD2711" s="39">
        <v>135.3888048</v>
      </c>
      <c r="AE2711" s="33">
        <v>30897.579000000002</v>
      </c>
      <c r="AF2711" s="33">
        <v>2078823.6107000001</v>
      </c>
      <c r="AG2711" s="33">
        <v>106509.8227</v>
      </c>
      <c r="AH2711" s="33">
        <v>188982.19080000001</v>
      </c>
      <c r="AI2711" s="33">
        <v>85826.068400000004</v>
      </c>
      <c r="AJ2711" s="33">
        <v>302211.98910000001</v>
      </c>
      <c r="AK2711" s="33">
        <v>12192.8248</v>
      </c>
      <c r="AL2711" s="33">
        <v>2719263.2777999998</v>
      </c>
      <c r="AM2711" s="33">
        <f t="shared" si="296"/>
        <v>290019.1643</v>
      </c>
      <c r="AN2711" s="33"/>
      <c r="AO2711" s="33"/>
      <c r="AP2711" s="33"/>
      <c r="AQ2711" s="33"/>
      <c r="AR2711" s="33"/>
      <c r="AS2711" s="33"/>
      <c r="AT2711" s="33"/>
      <c r="AU2711" s="33"/>
      <c r="AV2711" s="33">
        <f t="shared" si="297"/>
        <v>30897.579000000002</v>
      </c>
      <c r="AW2711" s="33"/>
      <c r="AX2711" s="33"/>
      <c r="AY2711" s="33"/>
      <c r="AZ2711" s="33"/>
      <c r="BA2711" s="38">
        <v>2706</v>
      </c>
      <c r="BB2711" s="38">
        <v>2015</v>
      </c>
      <c r="BC2711" s="38">
        <v>1991</v>
      </c>
      <c r="BD2711" s="39">
        <v>149.61549260000001</v>
      </c>
      <c r="BE2711" s="33">
        <f t="shared" si="298"/>
        <v>218313.58750612568</v>
      </c>
      <c r="BF2711" s="33">
        <v>2118516.3676</v>
      </c>
      <c r="BG2711" s="33">
        <v>106509.8227</v>
      </c>
      <c r="BH2711" s="33">
        <v>185407.93669999999</v>
      </c>
      <c r="BI2711" s="33">
        <v>78507.472106125802</v>
      </c>
      <c r="BJ2711" s="33">
        <v>530173.30790000001</v>
      </c>
      <c r="BK2711" s="33">
        <v>8454.5992999999999</v>
      </c>
      <c r="BL2711" s="33">
        <v>2792346.7201999999</v>
      </c>
      <c r="BM2711" s="33">
        <f t="shared" si="299"/>
        <v>521718.70860000001</v>
      </c>
      <c r="BN2711" s="9"/>
      <c r="BO2711" s="9"/>
      <c r="BP2711" s="9"/>
      <c r="BQ2711" s="9"/>
      <c r="BR2711" s="9"/>
      <c r="BS2711" s="9"/>
      <c r="BT2711" s="9"/>
      <c r="BU2711" s="9"/>
      <c r="BV2711" s="33">
        <f t="shared" si="300"/>
        <v>218313.58750612568</v>
      </c>
      <c r="BW2711" s="9"/>
      <c r="BX2711" s="9"/>
      <c r="BY2711" s="9"/>
      <c r="BZ2711" s="9"/>
      <c r="CA2711" s="21"/>
      <c r="CB2711" s="21"/>
      <c r="CC2711" s="21"/>
      <c r="CD2711" s="22"/>
      <c r="CE2711" s="9"/>
      <c r="CF2711" s="9"/>
      <c r="CG2711" s="9"/>
      <c r="CH2711" s="9"/>
      <c r="CI2711" s="9"/>
      <c r="CJ2711" s="9"/>
      <c r="CK2711" s="9"/>
      <c r="CL2711" s="9"/>
      <c r="CM2711" s="10"/>
      <c r="CN2711" s="4"/>
      <c r="CO2711" s="4"/>
      <c r="CP2711" s="4"/>
      <c r="CQ2711" s="4"/>
      <c r="CR2711" s="4"/>
      <c r="CS2711" s="4"/>
      <c r="CT2711" s="4"/>
      <c r="CU2711" s="4"/>
      <c r="CV2711" s="4"/>
      <c r="CW2711" s="4"/>
      <c r="CX2711" s="4"/>
      <c r="CY2711" s="4"/>
      <c r="CZ2711" s="4"/>
      <c r="DD2711" s="3"/>
      <c r="DE2711" s="4"/>
      <c r="DF2711" s="4"/>
      <c r="DG2711" s="4"/>
      <c r="DH2711" s="4"/>
      <c r="DI2711" s="4"/>
      <c r="DJ2711" s="4"/>
      <c r="DK2711" s="4"/>
      <c r="DL2711" s="4"/>
      <c r="DM2711" s="4"/>
      <c r="DN2711" s="4"/>
      <c r="DO2711" s="4"/>
      <c r="DP2711" s="4"/>
      <c r="DQ2711" s="4"/>
      <c r="DR2711" s="4"/>
      <c r="DS2711" s="4"/>
      <c r="DT2711" s="4"/>
      <c r="DU2711" s="4"/>
      <c r="DV2711" s="4"/>
      <c r="DW2711" s="4"/>
      <c r="DX2711" s="4"/>
      <c r="DY2711" s="4"/>
      <c r="DZ2711" s="4"/>
      <c r="EE2711" s="4"/>
      <c r="EF2711" s="4"/>
      <c r="EG2711" s="4"/>
      <c r="EH2711" s="4"/>
      <c r="EI2711" s="4"/>
      <c r="EJ2711" s="4"/>
      <c r="EK2711" s="4"/>
      <c r="EL2711" s="4"/>
      <c r="EM2711" s="4"/>
      <c r="EN2711" s="4"/>
      <c r="EO2711" s="4"/>
      <c r="EP2711" s="4"/>
      <c r="EQ2711" s="4"/>
      <c r="ER2711" s="4"/>
      <c r="ES2711" s="4"/>
      <c r="ET2711" s="4"/>
      <c r="EU2711" s="4"/>
      <c r="EV2711" s="4"/>
      <c r="EW2711" s="4"/>
      <c r="EX2711" s="4"/>
      <c r="EY2711" s="4"/>
      <c r="EZ2711" s="4"/>
    </row>
    <row r="2712" spans="1:156">
      <c r="A2712" s="8">
        <v>2707</v>
      </c>
      <c r="B2712" s="21">
        <v>2013</v>
      </c>
      <c r="C2712" s="21">
        <v>1983</v>
      </c>
      <c r="D2712" s="22">
        <v>158.51116959999999</v>
      </c>
      <c r="E2712" s="9">
        <v>5874.4318000000003</v>
      </c>
      <c r="F2712" s="9">
        <v>1970872.7361999999</v>
      </c>
      <c r="G2712" s="9">
        <v>101672.62639999999</v>
      </c>
      <c r="H2712" s="9">
        <v>415641.59710000001</v>
      </c>
      <c r="I2712" s="9">
        <v>86606.379000000001</v>
      </c>
      <c r="J2712" s="9">
        <v>118690.0969</v>
      </c>
      <c r="K2712" s="9">
        <v>3661.1466999999998</v>
      </c>
      <c r="L2712" s="9">
        <v>2683947.8571000001</v>
      </c>
      <c r="M2712" s="9">
        <f t="shared" si="294"/>
        <v>115028.95020000001</v>
      </c>
      <c r="N2712" s="26"/>
      <c r="O2712" s="26"/>
      <c r="P2712" s="26"/>
      <c r="Q2712" s="26"/>
      <c r="R2712" s="26"/>
      <c r="S2712" s="26"/>
      <c r="T2712" s="26"/>
      <c r="U2712" s="26"/>
      <c r="V2712" s="33">
        <f t="shared" si="295"/>
        <v>5874.4318000000003</v>
      </c>
      <c r="W2712" s="26"/>
      <c r="X2712" s="26"/>
      <c r="Y2712" s="26"/>
      <c r="Z2712" s="26"/>
      <c r="AA2712" s="26"/>
      <c r="AB2712" s="38">
        <v>2014</v>
      </c>
      <c r="AC2712" s="38">
        <v>1978</v>
      </c>
      <c r="AD2712" s="39">
        <v>138.30665930000001</v>
      </c>
      <c r="AE2712" s="33">
        <v>38459.415800000002</v>
      </c>
      <c r="AF2712" s="33">
        <v>2066317.8467999999</v>
      </c>
      <c r="AG2712" s="33">
        <v>106509.8227</v>
      </c>
      <c r="AH2712" s="33">
        <v>187734.10709999999</v>
      </c>
      <c r="AI2712" s="33">
        <v>90517.035699999993</v>
      </c>
      <c r="AJ2712" s="33">
        <v>349752.93479999999</v>
      </c>
      <c r="AK2712" s="33">
        <v>43555.673000000003</v>
      </c>
      <c r="AL2712" s="33">
        <v>2718816.6581999999</v>
      </c>
      <c r="AM2712" s="33">
        <f t="shared" si="296"/>
        <v>306197.26179999998</v>
      </c>
      <c r="AN2712" s="33"/>
      <c r="AO2712" s="33"/>
      <c r="AP2712" s="33"/>
      <c r="AQ2712" s="33"/>
      <c r="AR2712" s="33"/>
      <c r="AS2712" s="33"/>
      <c r="AT2712" s="33"/>
      <c r="AU2712" s="33"/>
      <c r="AV2712" s="33">
        <f t="shared" si="297"/>
        <v>38459.415800000002</v>
      </c>
      <c r="AW2712" s="33"/>
      <c r="AX2712" s="33"/>
      <c r="AY2712" s="33"/>
      <c r="AZ2712" s="33"/>
      <c r="BA2712" s="38">
        <v>2707</v>
      </c>
      <c r="BB2712" s="38">
        <v>2015</v>
      </c>
      <c r="BC2712" s="38">
        <v>1979</v>
      </c>
      <c r="BD2712" s="39">
        <v>108.16205739999999</v>
      </c>
      <c r="BE2712" s="33">
        <f t="shared" si="298"/>
        <v>-138073.22428904241</v>
      </c>
      <c r="BF2712" s="33">
        <v>2181050.9035999998</v>
      </c>
      <c r="BG2712" s="33">
        <v>106509.8227</v>
      </c>
      <c r="BH2712" s="33">
        <v>180620.16899999999</v>
      </c>
      <c r="BI2712" s="33">
        <v>96502.469310957997</v>
      </c>
      <c r="BJ2712" s="33">
        <v>183102.277</v>
      </c>
      <c r="BK2712" s="33">
        <v>97382.288400000005</v>
      </c>
      <c r="BL2712" s="33">
        <v>2788476.5775000001</v>
      </c>
      <c r="BM2712" s="33">
        <f t="shared" si="299"/>
        <v>85719.988599999997</v>
      </c>
      <c r="BN2712" s="9"/>
      <c r="BO2712" s="9"/>
      <c r="BP2712" s="9"/>
      <c r="BQ2712" s="9"/>
      <c r="BR2712" s="9"/>
      <c r="BS2712" s="9"/>
      <c r="BT2712" s="9"/>
      <c r="BU2712" s="9"/>
      <c r="BV2712" s="33">
        <f t="shared" si="300"/>
        <v>-138073.22428904241</v>
      </c>
      <c r="BW2712" s="9"/>
      <c r="BX2712" s="9"/>
      <c r="BY2712" s="9"/>
      <c r="BZ2712" s="9"/>
      <c r="CA2712" s="21"/>
      <c r="CB2712" s="21"/>
      <c r="CC2712" s="21"/>
      <c r="CD2712" s="22"/>
      <c r="CE2712" s="9"/>
      <c r="CF2712" s="9"/>
      <c r="CG2712" s="9"/>
      <c r="CH2712" s="9"/>
      <c r="CI2712" s="9"/>
      <c r="CJ2712" s="9"/>
      <c r="CK2712" s="9"/>
      <c r="CL2712" s="9"/>
      <c r="CM2712" s="10"/>
      <c r="CN2712" s="4"/>
      <c r="CO2712" s="4"/>
      <c r="CP2712" s="4"/>
      <c r="CQ2712" s="4"/>
      <c r="CR2712" s="4"/>
      <c r="CS2712" s="4"/>
      <c r="CT2712" s="4"/>
      <c r="CU2712" s="4"/>
      <c r="CV2712" s="4"/>
      <c r="CW2712" s="4"/>
      <c r="CX2712" s="4"/>
      <c r="CY2712" s="4"/>
      <c r="CZ2712" s="4"/>
      <c r="DD2712" s="3"/>
      <c r="DE2712" s="4"/>
      <c r="DF2712" s="4"/>
      <c r="DG2712" s="4"/>
      <c r="DH2712" s="4"/>
      <c r="DI2712" s="4"/>
      <c r="DJ2712" s="4"/>
      <c r="DK2712" s="4"/>
      <c r="DL2712" s="4"/>
      <c r="DM2712" s="4"/>
      <c r="DN2712" s="4"/>
      <c r="DO2712" s="4"/>
      <c r="DP2712" s="4"/>
      <c r="DQ2712" s="4"/>
      <c r="DR2712" s="4"/>
      <c r="DS2712" s="4"/>
      <c r="DT2712" s="4"/>
      <c r="DU2712" s="4"/>
      <c r="DV2712" s="4"/>
      <c r="DW2712" s="4"/>
      <c r="DX2712" s="4"/>
      <c r="DY2712" s="4"/>
      <c r="DZ2712" s="4"/>
      <c r="EE2712" s="4"/>
      <c r="EF2712" s="4"/>
      <c r="EG2712" s="4"/>
      <c r="EH2712" s="4"/>
      <c r="EI2712" s="4"/>
      <c r="EJ2712" s="4"/>
      <c r="EK2712" s="4"/>
      <c r="EL2712" s="4"/>
      <c r="EM2712" s="4"/>
      <c r="EN2712" s="4"/>
      <c r="EO2712" s="4"/>
      <c r="EP2712" s="4"/>
      <c r="EQ2712" s="4"/>
      <c r="ER2712" s="4"/>
      <c r="ES2712" s="4"/>
      <c r="ET2712" s="4"/>
      <c r="EU2712" s="4"/>
      <c r="EV2712" s="4"/>
      <c r="EW2712" s="4"/>
      <c r="EX2712" s="4"/>
      <c r="EY2712" s="4"/>
      <c r="EZ2712" s="4"/>
    </row>
    <row r="2713" spans="1:156">
      <c r="A2713" s="8">
        <v>2708</v>
      </c>
      <c r="B2713" s="21">
        <v>2013</v>
      </c>
      <c r="C2713" s="21">
        <v>2003</v>
      </c>
      <c r="D2713" s="22">
        <v>107.2128158</v>
      </c>
      <c r="E2713" s="9">
        <v>-34243.623200000002</v>
      </c>
      <c r="F2713" s="9">
        <v>1982652.3774000001</v>
      </c>
      <c r="G2713" s="9">
        <v>101672.62639999999</v>
      </c>
      <c r="H2713" s="9">
        <v>414907.58789999998</v>
      </c>
      <c r="I2713" s="9">
        <v>89339.705100000006</v>
      </c>
      <c r="J2713" s="9">
        <v>97758.268599999996</v>
      </c>
      <c r="K2713" s="9">
        <v>33630.029399999999</v>
      </c>
      <c r="L2713" s="9">
        <v>2686944.1592000001</v>
      </c>
      <c r="M2713" s="9">
        <f t="shared" si="294"/>
        <v>64128.239199999996</v>
      </c>
      <c r="N2713" s="26"/>
      <c r="O2713" s="26"/>
      <c r="P2713" s="26"/>
      <c r="Q2713" s="26"/>
      <c r="R2713" s="26"/>
      <c r="S2713" s="26"/>
      <c r="T2713" s="26"/>
      <c r="U2713" s="26"/>
      <c r="V2713" s="33">
        <f t="shared" si="295"/>
        <v>-34243.623200000002</v>
      </c>
      <c r="W2713" s="26"/>
      <c r="X2713" s="26"/>
      <c r="Y2713" s="26"/>
      <c r="Z2713" s="26"/>
      <c r="AA2713" s="26"/>
      <c r="AB2713" s="38">
        <v>2014</v>
      </c>
      <c r="AC2713" s="38">
        <v>1943</v>
      </c>
      <c r="AD2713" s="39">
        <v>149.93026549999999</v>
      </c>
      <c r="AE2713" s="33">
        <v>98931.444499999998</v>
      </c>
      <c r="AF2713" s="33">
        <v>2113536.2385999998</v>
      </c>
      <c r="AG2713" s="33">
        <v>106509.8227</v>
      </c>
      <c r="AH2713" s="33">
        <v>187360.3155</v>
      </c>
      <c r="AI2713" s="33">
        <v>91921.944799999997</v>
      </c>
      <c r="AJ2713" s="33">
        <v>355934.63020000001</v>
      </c>
      <c r="AK2713" s="33">
        <v>33528.7808</v>
      </c>
      <c r="AL2713" s="33">
        <v>2722802.7266000002</v>
      </c>
      <c r="AM2713" s="33">
        <f t="shared" si="296"/>
        <v>322405.84940000001</v>
      </c>
      <c r="AN2713" s="33"/>
      <c r="AO2713" s="33"/>
      <c r="AP2713" s="33"/>
      <c r="AQ2713" s="33"/>
      <c r="AR2713" s="33"/>
      <c r="AS2713" s="33"/>
      <c r="AT2713" s="33"/>
      <c r="AU2713" s="33"/>
      <c r="AV2713" s="33">
        <f t="shared" si="297"/>
        <v>98931.444499999998</v>
      </c>
      <c r="AW2713" s="33"/>
      <c r="AX2713" s="33"/>
      <c r="AY2713" s="33"/>
      <c r="AZ2713" s="33"/>
      <c r="BA2713" s="38">
        <v>2708</v>
      </c>
      <c r="BB2713" s="38">
        <v>2015</v>
      </c>
      <c r="BC2713" s="38">
        <v>1944</v>
      </c>
      <c r="BD2713" s="39">
        <v>86.51293957</v>
      </c>
      <c r="BE2713" s="33">
        <f t="shared" si="298"/>
        <v>-340568.04422104172</v>
      </c>
      <c r="BF2713" s="33">
        <v>2157789.2769999998</v>
      </c>
      <c r="BG2713" s="33">
        <v>106509.8227</v>
      </c>
      <c r="BH2713" s="33">
        <v>164793.76300000001</v>
      </c>
      <c r="BI2713" s="33">
        <v>155986.58637895901</v>
      </c>
      <c r="BJ2713" s="33">
        <v>50235.866000000002</v>
      </c>
      <c r="BK2713" s="33">
        <v>181678.90460000001</v>
      </c>
      <c r="BL2713" s="33">
        <v>2794204.4547000001</v>
      </c>
      <c r="BM2713" s="33">
        <f t="shared" si="299"/>
        <v>-131443.0386</v>
      </c>
      <c r="BN2713" s="9"/>
      <c r="BO2713" s="9"/>
      <c r="BP2713" s="9"/>
      <c r="BQ2713" s="9"/>
      <c r="BR2713" s="9"/>
      <c r="BS2713" s="9"/>
      <c r="BT2713" s="9"/>
      <c r="BU2713" s="9"/>
      <c r="BV2713" s="33">
        <f t="shared" si="300"/>
        <v>-340568.04422104172</v>
      </c>
      <c r="BW2713" s="9"/>
      <c r="BX2713" s="9"/>
      <c r="BY2713" s="9"/>
      <c r="BZ2713" s="9"/>
      <c r="CA2713" s="21"/>
      <c r="CB2713" s="21"/>
      <c r="CC2713" s="21"/>
      <c r="CD2713" s="22"/>
      <c r="CE2713" s="9"/>
      <c r="CF2713" s="9"/>
      <c r="CG2713" s="9"/>
      <c r="CH2713" s="9"/>
      <c r="CI2713" s="9"/>
      <c r="CJ2713" s="9"/>
      <c r="CK2713" s="9"/>
      <c r="CL2713" s="9"/>
      <c r="CM2713" s="10"/>
      <c r="CN2713" s="4"/>
      <c r="CO2713" s="4"/>
      <c r="CP2713" s="4"/>
      <c r="CQ2713" s="4"/>
      <c r="CR2713" s="4"/>
      <c r="CS2713" s="4"/>
      <c r="CT2713" s="4"/>
      <c r="CU2713" s="4"/>
      <c r="CV2713" s="4"/>
      <c r="CW2713" s="4"/>
      <c r="CX2713" s="4"/>
      <c r="CY2713" s="4"/>
      <c r="CZ2713" s="4"/>
      <c r="DD2713" s="3"/>
      <c r="DE2713" s="4"/>
      <c r="DF2713" s="4"/>
      <c r="DG2713" s="4"/>
      <c r="DH2713" s="4"/>
      <c r="DI2713" s="4"/>
      <c r="DJ2713" s="4"/>
      <c r="DK2713" s="4"/>
      <c r="DL2713" s="4"/>
      <c r="DM2713" s="4"/>
      <c r="DN2713" s="4"/>
      <c r="DO2713" s="4"/>
      <c r="DP2713" s="4"/>
      <c r="DQ2713" s="4"/>
      <c r="DR2713" s="4"/>
      <c r="DS2713" s="4"/>
      <c r="DT2713" s="4"/>
      <c r="DU2713" s="4"/>
      <c r="DV2713" s="4"/>
      <c r="DW2713" s="4"/>
      <c r="DX2713" s="4"/>
      <c r="DY2713" s="4"/>
      <c r="DZ2713" s="4"/>
      <c r="EE2713" s="4"/>
      <c r="EF2713" s="4"/>
      <c r="EG2713" s="4"/>
      <c r="EH2713" s="4"/>
      <c r="EI2713" s="4"/>
      <c r="EJ2713" s="4"/>
      <c r="EK2713" s="4"/>
      <c r="EL2713" s="4"/>
      <c r="EM2713" s="4"/>
      <c r="EN2713" s="4"/>
      <c r="EO2713" s="4"/>
      <c r="EP2713" s="4"/>
      <c r="EQ2713" s="4"/>
      <c r="ER2713" s="4"/>
      <c r="ES2713" s="4"/>
      <c r="ET2713" s="4"/>
      <c r="EU2713" s="4"/>
      <c r="EV2713" s="4"/>
      <c r="EW2713" s="4"/>
      <c r="EX2713" s="4"/>
      <c r="EY2713" s="4"/>
      <c r="EZ2713" s="4"/>
    </row>
    <row r="2714" spans="1:156">
      <c r="A2714" s="8">
        <v>2709</v>
      </c>
      <c r="B2714" s="21">
        <v>2013</v>
      </c>
      <c r="C2714" s="21">
        <v>1972</v>
      </c>
      <c r="D2714" s="22">
        <v>186.30179999999999</v>
      </c>
      <c r="E2714" s="9">
        <v>-102656.7249</v>
      </c>
      <c r="F2714" s="9">
        <v>1920030.4816000001</v>
      </c>
      <c r="G2714" s="9">
        <v>101672.62639999999</v>
      </c>
      <c r="H2714" s="9">
        <v>415365.44770000002</v>
      </c>
      <c r="I2714" s="9">
        <v>87634.712799999994</v>
      </c>
      <c r="J2714" s="9">
        <v>65374.498099999997</v>
      </c>
      <c r="K2714" s="9">
        <v>10155.5034</v>
      </c>
      <c r="L2714" s="9">
        <v>2682578.9882</v>
      </c>
      <c r="M2714" s="9">
        <f t="shared" si="294"/>
        <v>55218.994699999996</v>
      </c>
      <c r="N2714" s="26"/>
      <c r="O2714" s="26"/>
      <c r="P2714" s="26"/>
      <c r="Q2714" s="26"/>
      <c r="R2714" s="26"/>
      <c r="S2714" s="26"/>
      <c r="T2714" s="26"/>
      <c r="U2714" s="26"/>
      <c r="V2714" s="33">
        <f t="shared" si="295"/>
        <v>-102656.7249</v>
      </c>
      <c r="W2714" s="26"/>
      <c r="X2714" s="26"/>
      <c r="Y2714" s="26"/>
      <c r="Z2714" s="26"/>
      <c r="AA2714" s="26"/>
      <c r="AB2714" s="38">
        <v>2014</v>
      </c>
      <c r="AC2714" s="38">
        <v>1953</v>
      </c>
      <c r="AD2714" s="39">
        <v>133.47564790000001</v>
      </c>
      <c r="AE2714" s="33">
        <v>-39887.190600000002</v>
      </c>
      <c r="AF2714" s="33">
        <v>1991202.6666999999</v>
      </c>
      <c r="AG2714" s="33">
        <v>106509.8227</v>
      </c>
      <c r="AH2714" s="33">
        <v>185407.31169999999</v>
      </c>
      <c r="AI2714" s="33">
        <v>99262.380099999995</v>
      </c>
      <c r="AJ2714" s="33">
        <v>334771.85940000002</v>
      </c>
      <c r="AK2714" s="33">
        <v>28548.842100000002</v>
      </c>
      <c r="AL2714" s="33">
        <v>2728492.3890999998</v>
      </c>
      <c r="AM2714" s="33">
        <f t="shared" si="296"/>
        <v>306223.01730000001</v>
      </c>
      <c r="AN2714" s="33"/>
      <c r="AO2714" s="33"/>
      <c r="AP2714" s="33"/>
      <c r="AQ2714" s="33"/>
      <c r="AR2714" s="33"/>
      <c r="AS2714" s="33"/>
      <c r="AT2714" s="33"/>
      <c r="AU2714" s="33"/>
      <c r="AV2714" s="33">
        <f t="shared" si="297"/>
        <v>-39887.190600000002</v>
      </c>
      <c r="AW2714" s="33"/>
      <c r="AX2714" s="33"/>
      <c r="AY2714" s="33"/>
      <c r="AZ2714" s="33"/>
      <c r="BA2714" s="38">
        <v>2709</v>
      </c>
      <c r="BB2714" s="38">
        <v>2015</v>
      </c>
      <c r="BC2714" s="38">
        <v>1954</v>
      </c>
      <c r="BD2714" s="39">
        <v>155.51180840000001</v>
      </c>
      <c r="BE2714" s="33">
        <f t="shared" si="298"/>
        <v>182489.88607375463</v>
      </c>
      <c r="BF2714" s="33">
        <v>2118929.7234</v>
      </c>
      <c r="BG2714" s="33">
        <v>106509.8227</v>
      </c>
      <c r="BH2714" s="33">
        <v>186441.48509999999</v>
      </c>
      <c r="BI2714" s="33">
        <v>74622.843273754203</v>
      </c>
      <c r="BJ2714" s="33">
        <v>481768.5624</v>
      </c>
      <c r="BK2714" s="33">
        <v>891.54179999999997</v>
      </c>
      <c r="BL2714" s="33">
        <v>2784891.0090000001</v>
      </c>
      <c r="BM2714" s="33">
        <f t="shared" si="299"/>
        <v>480877.02059999999</v>
      </c>
      <c r="BN2714" s="9"/>
      <c r="BO2714" s="9"/>
      <c r="BP2714" s="9"/>
      <c r="BQ2714" s="9"/>
      <c r="BR2714" s="9"/>
      <c r="BS2714" s="9"/>
      <c r="BT2714" s="9"/>
      <c r="BU2714" s="9"/>
      <c r="BV2714" s="33">
        <f t="shared" si="300"/>
        <v>182489.88607375463</v>
      </c>
      <c r="BW2714" s="9"/>
      <c r="BX2714" s="9"/>
      <c r="BY2714" s="9"/>
      <c r="BZ2714" s="9"/>
      <c r="CA2714" s="21"/>
      <c r="CB2714" s="21"/>
      <c r="CC2714" s="21"/>
      <c r="CD2714" s="22"/>
      <c r="CE2714" s="9"/>
      <c r="CF2714" s="9"/>
      <c r="CG2714" s="9"/>
      <c r="CH2714" s="9"/>
      <c r="CI2714" s="9"/>
      <c r="CJ2714" s="9"/>
      <c r="CK2714" s="9"/>
      <c r="CL2714" s="9"/>
      <c r="CM2714" s="10"/>
      <c r="CN2714" s="4"/>
      <c r="CO2714" s="4"/>
      <c r="CP2714" s="4"/>
      <c r="CQ2714" s="4"/>
      <c r="CR2714" s="4"/>
      <c r="CS2714" s="4"/>
      <c r="CT2714" s="4"/>
      <c r="CU2714" s="4"/>
      <c r="CV2714" s="4"/>
      <c r="CW2714" s="4"/>
      <c r="CX2714" s="4"/>
      <c r="CY2714" s="4"/>
      <c r="CZ2714" s="4"/>
      <c r="DD2714" s="3"/>
      <c r="DE2714" s="4"/>
      <c r="DF2714" s="4"/>
      <c r="DG2714" s="4"/>
      <c r="DH2714" s="4"/>
      <c r="DI2714" s="4"/>
      <c r="DJ2714" s="4"/>
      <c r="DK2714" s="4"/>
      <c r="DL2714" s="4"/>
      <c r="DM2714" s="4"/>
      <c r="DN2714" s="4"/>
      <c r="DO2714" s="4"/>
      <c r="DP2714" s="4"/>
      <c r="DQ2714" s="4"/>
      <c r="DR2714" s="4"/>
      <c r="DS2714" s="4"/>
      <c r="DT2714" s="4"/>
      <c r="DU2714" s="4"/>
      <c r="DV2714" s="4"/>
      <c r="DW2714" s="4"/>
      <c r="DX2714" s="4"/>
      <c r="DY2714" s="4"/>
      <c r="DZ2714" s="4"/>
      <c r="EE2714" s="4"/>
      <c r="EF2714" s="4"/>
      <c r="EG2714" s="4"/>
      <c r="EH2714" s="4"/>
      <c r="EI2714" s="4"/>
      <c r="EJ2714" s="4"/>
      <c r="EK2714" s="4"/>
      <c r="EL2714" s="4"/>
      <c r="EM2714" s="4"/>
      <c r="EN2714" s="4"/>
      <c r="EO2714" s="4"/>
      <c r="EP2714" s="4"/>
      <c r="EQ2714" s="4"/>
      <c r="ER2714" s="4"/>
      <c r="ES2714" s="4"/>
      <c r="ET2714" s="4"/>
      <c r="EU2714" s="4"/>
      <c r="EV2714" s="4"/>
      <c r="EW2714" s="4"/>
      <c r="EX2714" s="4"/>
      <c r="EY2714" s="4"/>
      <c r="EZ2714" s="4"/>
    </row>
    <row r="2715" spans="1:156">
      <c r="A2715" s="8">
        <v>2710</v>
      </c>
      <c r="B2715" s="21">
        <v>2013</v>
      </c>
      <c r="C2715" s="21">
        <v>1996</v>
      </c>
      <c r="D2715" s="22">
        <v>184.8110351</v>
      </c>
      <c r="E2715" s="9">
        <v>-2696.1205</v>
      </c>
      <c r="F2715" s="9">
        <v>1920098.5928</v>
      </c>
      <c r="G2715" s="9">
        <v>101672.62639999999</v>
      </c>
      <c r="H2715" s="9">
        <v>415977.46279999998</v>
      </c>
      <c r="I2715" s="9">
        <v>85355.672000000006</v>
      </c>
      <c r="J2715" s="9">
        <v>170546.66579999999</v>
      </c>
      <c r="K2715" s="9">
        <v>446.65100000000001</v>
      </c>
      <c r="L2715" s="9">
        <v>2695900.4892000002</v>
      </c>
      <c r="M2715" s="9">
        <f t="shared" si="294"/>
        <v>170100.01479999998</v>
      </c>
      <c r="N2715" s="26"/>
      <c r="O2715" s="26"/>
      <c r="P2715" s="26"/>
      <c r="Q2715" s="26"/>
      <c r="R2715" s="26"/>
      <c r="S2715" s="26"/>
      <c r="T2715" s="26"/>
      <c r="U2715" s="26"/>
      <c r="V2715" s="33">
        <f t="shared" si="295"/>
        <v>-2696.1205</v>
      </c>
      <c r="W2715" s="26"/>
      <c r="X2715" s="26"/>
      <c r="Y2715" s="26"/>
      <c r="Z2715" s="26"/>
      <c r="AA2715" s="26"/>
      <c r="AB2715" s="38">
        <v>2014</v>
      </c>
      <c r="AC2715" s="38">
        <v>1950</v>
      </c>
      <c r="AD2715" s="39">
        <v>158.5133792</v>
      </c>
      <c r="AE2715" s="33">
        <v>126827.1752</v>
      </c>
      <c r="AF2715" s="33">
        <v>2006854.2675999999</v>
      </c>
      <c r="AG2715" s="33">
        <v>106509.8227</v>
      </c>
      <c r="AH2715" s="33">
        <v>188485.6067</v>
      </c>
      <c r="AI2715" s="33">
        <v>87692.497600000002</v>
      </c>
      <c r="AJ2715" s="33">
        <v>479509.41340000002</v>
      </c>
      <c r="AK2715" s="33">
        <v>11424.1955</v>
      </c>
      <c r="AL2715" s="33">
        <v>2730800.2373000002</v>
      </c>
      <c r="AM2715" s="33">
        <f t="shared" si="296"/>
        <v>468085.21790000005</v>
      </c>
      <c r="AN2715" s="33"/>
      <c r="AO2715" s="33"/>
      <c r="AP2715" s="33"/>
      <c r="AQ2715" s="33"/>
      <c r="AR2715" s="33"/>
      <c r="AS2715" s="33"/>
      <c r="AT2715" s="33"/>
      <c r="AU2715" s="33"/>
      <c r="AV2715" s="33">
        <f t="shared" si="297"/>
        <v>126827.1752</v>
      </c>
      <c r="AW2715" s="33"/>
      <c r="AX2715" s="33"/>
      <c r="AY2715" s="33"/>
      <c r="AZ2715" s="33"/>
      <c r="BA2715" s="38">
        <v>2710</v>
      </c>
      <c r="BB2715" s="38">
        <v>2015</v>
      </c>
      <c r="BC2715" s="38">
        <v>1951</v>
      </c>
      <c r="BD2715" s="39">
        <v>165.19841829999999</v>
      </c>
      <c r="BE2715" s="33">
        <f t="shared" si="298"/>
        <v>227717.90678734379</v>
      </c>
      <c r="BF2715" s="33">
        <v>2082431.0381</v>
      </c>
      <c r="BG2715" s="33">
        <v>106509.8227</v>
      </c>
      <c r="BH2715" s="33">
        <v>186923.48079999999</v>
      </c>
      <c r="BI2715" s="33">
        <v>72811.245087343894</v>
      </c>
      <c r="BJ2715" s="33">
        <v>576413.47699999996</v>
      </c>
      <c r="BK2715" s="33">
        <v>700.88160000000005</v>
      </c>
      <c r="BL2715" s="33">
        <v>2796670.2752999999</v>
      </c>
      <c r="BM2715" s="33">
        <f t="shared" si="299"/>
        <v>575712.59539999999</v>
      </c>
      <c r="BN2715" s="9"/>
      <c r="BO2715" s="9"/>
      <c r="BP2715" s="9"/>
      <c r="BQ2715" s="9"/>
      <c r="BR2715" s="9"/>
      <c r="BS2715" s="9"/>
      <c r="BT2715" s="9"/>
      <c r="BU2715" s="9"/>
      <c r="BV2715" s="33">
        <f t="shared" si="300"/>
        <v>227717.90678734379</v>
      </c>
      <c r="BW2715" s="9"/>
      <c r="BX2715" s="9"/>
      <c r="BY2715" s="9"/>
      <c r="BZ2715" s="9"/>
      <c r="CA2715" s="21"/>
      <c r="CB2715" s="21"/>
      <c r="CC2715" s="21"/>
      <c r="CD2715" s="22"/>
      <c r="CE2715" s="9"/>
      <c r="CF2715" s="9"/>
      <c r="CG2715" s="9"/>
      <c r="CH2715" s="9"/>
      <c r="CI2715" s="9"/>
      <c r="CJ2715" s="9"/>
      <c r="CK2715" s="9"/>
      <c r="CL2715" s="9"/>
      <c r="CM2715" s="10"/>
      <c r="CN2715" s="4"/>
      <c r="CO2715" s="4"/>
      <c r="CP2715" s="4"/>
      <c r="CQ2715" s="4"/>
      <c r="CR2715" s="4"/>
      <c r="CS2715" s="4"/>
      <c r="CT2715" s="4"/>
      <c r="CU2715" s="4"/>
      <c r="CV2715" s="4"/>
      <c r="CW2715" s="4"/>
      <c r="CX2715" s="4"/>
      <c r="CY2715" s="4"/>
      <c r="CZ2715" s="4"/>
      <c r="DD2715" s="3"/>
      <c r="DE2715" s="4"/>
      <c r="DF2715" s="4"/>
      <c r="DG2715" s="4"/>
      <c r="DH2715" s="4"/>
      <c r="DI2715" s="4"/>
      <c r="DJ2715" s="4"/>
      <c r="DK2715" s="4"/>
      <c r="DL2715" s="4"/>
      <c r="DM2715" s="4"/>
      <c r="DN2715" s="4"/>
      <c r="DO2715" s="4"/>
      <c r="DP2715" s="4"/>
      <c r="DQ2715" s="4"/>
      <c r="DR2715" s="4"/>
      <c r="DS2715" s="4"/>
      <c r="DT2715" s="4"/>
      <c r="DU2715" s="4"/>
      <c r="DV2715" s="4"/>
      <c r="DW2715" s="4"/>
      <c r="DX2715" s="4"/>
      <c r="DY2715" s="4"/>
      <c r="DZ2715" s="4"/>
      <c r="EE2715" s="4"/>
      <c r="EF2715" s="4"/>
      <c r="EG2715" s="4"/>
      <c r="EH2715" s="4"/>
      <c r="EI2715" s="4"/>
      <c r="EJ2715" s="4"/>
      <c r="EK2715" s="4"/>
      <c r="EL2715" s="4"/>
      <c r="EM2715" s="4"/>
      <c r="EN2715" s="4"/>
      <c r="EO2715" s="4"/>
      <c r="EP2715" s="4"/>
      <c r="EQ2715" s="4"/>
      <c r="ER2715" s="4"/>
      <c r="ES2715" s="4"/>
      <c r="ET2715" s="4"/>
      <c r="EU2715" s="4"/>
      <c r="EV2715" s="4"/>
      <c r="EW2715" s="4"/>
      <c r="EX2715" s="4"/>
      <c r="EY2715" s="4"/>
      <c r="EZ2715" s="4"/>
    </row>
    <row r="2716" spans="1:156">
      <c r="A2716" s="8">
        <v>2711</v>
      </c>
      <c r="B2716" s="21">
        <v>2013</v>
      </c>
      <c r="C2716" s="21">
        <v>1950</v>
      </c>
      <c r="D2716" s="22">
        <v>158.5133792</v>
      </c>
      <c r="E2716" s="9">
        <v>-132452.72690000001</v>
      </c>
      <c r="F2716" s="9">
        <v>1912705.294</v>
      </c>
      <c r="G2716" s="9">
        <v>101672.62639999999</v>
      </c>
      <c r="H2716" s="9">
        <v>414779.33510000003</v>
      </c>
      <c r="I2716" s="9">
        <v>89817.296700000006</v>
      </c>
      <c r="J2716" s="9">
        <v>52760.383099999999</v>
      </c>
      <c r="K2716" s="9">
        <v>23474.9251</v>
      </c>
      <c r="L2716" s="9">
        <v>2680712.7371</v>
      </c>
      <c r="M2716" s="9">
        <f t="shared" si="294"/>
        <v>29285.457999999999</v>
      </c>
      <c r="N2716" s="26"/>
      <c r="O2716" s="26"/>
      <c r="P2716" s="26"/>
      <c r="Q2716" s="26"/>
      <c r="R2716" s="26"/>
      <c r="S2716" s="26"/>
      <c r="T2716" s="26"/>
      <c r="U2716" s="26"/>
      <c r="V2716" s="33">
        <f t="shared" si="295"/>
        <v>-132452.72690000001</v>
      </c>
      <c r="W2716" s="26"/>
      <c r="X2716" s="26"/>
      <c r="Y2716" s="26"/>
      <c r="Z2716" s="26"/>
      <c r="AA2716" s="26"/>
      <c r="AB2716" s="38">
        <v>2014</v>
      </c>
      <c r="AC2716" s="38">
        <v>1990</v>
      </c>
      <c r="AD2716" s="39">
        <v>135.3888048</v>
      </c>
      <c r="AE2716" s="33">
        <v>69946.6679</v>
      </c>
      <c r="AF2716" s="33">
        <v>1971009.4062000001</v>
      </c>
      <c r="AG2716" s="33">
        <v>106509.8227</v>
      </c>
      <c r="AH2716" s="33">
        <v>189031.8792</v>
      </c>
      <c r="AI2716" s="33">
        <v>85639.312600000005</v>
      </c>
      <c r="AJ2716" s="33">
        <v>453567.75339999999</v>
      </c>
      <c r="AK2716" s="33">
        <v>8939.2839999999997</v>
      </c>
      <c r="AL2716" s="33">
        <v>2726872.2222000002</v>
      </c>
      <c r="AM2716" s="33">
        <f t="shared" si="296"/>
        <v>444628.4694</v>
      </c>
      <c r="AN2716" s="33"/>
      <c r="AO2716" s="33"/>
      <c r="AP2716" s="33"/>
      <c r="AQ2716" s="33"/>
      <c r="AR2716" s="33"/>
      <c r="AS2716" s="33"/>
      <c r="AT2716" s="33"/>
      <c r="AU2716" s="33"/>
      <c r="AV2716" s="33">
        <f t="shared" si="297"/>
        <v>69946.6679</v>
      </c>
      <c r="AW2716" s="33"/>
      <c r="AX2716" s="33"/>
      <c r="AY2716" s="33"/>
      <c r="AZ2716" s="33"/>
      <c r="BA2716" s="38">
        <v>2711</v>
      </c>
      <c r="BB2716" s="38">
        <v>2015</v>
      </c>
      <c r="BC2716" s="38">
        <v>1991</v>
      </c>
      <c r="BD2716" s="39">
        <v>149.61549260000001</v>
      </c>
      <c r="BE2716" s="33">
        <f t="shared" si="298"/>
        <v>286345.57356138714</v>
      </c>
      <c r="BF2716" s="33">
        <v>2046201.4018999999</v>
      </c>
      <c r="BG2716" s="33">
        <v>106509.8227</v>
      </c>
      <c r="BH2716" s="33">
        <v>184194.44760000001</v>
      </c>
      <c r="BI2716" s="33">
        <v>83068.414761387103</v>
      </c>
      <c r="BJ2716" s="33">
        <v>680899.81279999996</v>
      </c>
      <c r="BK2716" s="33">
        <v>8733.4622999999992</v>
      </c>
      <c r="BL2716" s="33">
        <v>2805794.8639000002</v>
      </c>
      <c r="BM2716" s="33">
        <f t="shared" si="299"/>
        <v>672166.35049999994</v>
      </c>
      <c r="BN2716" s="9"/>
      <c r="BO2716" s="9"/>
      <c r="BP2716" s="9"/>
      <c r="BQ2716" s="9"/>
      <c r="BR2716" s="9"/>
      <c r="BS2716" s="9"/>
      <c r="BT2716" s="9"/>
      <c r="BU2716" s="9"/>
      <c r="BV2716" s="33">
        <f t="shared" si="300"/>
        <v>286345.57356138714</v>
      </c>
      <c r="BW2716" s="9"/>
      <c r="BX2716" s="9"/>
      <c r="BY2716" s="9"/>
      <c r="BZ2716" s="9"/>
      <c r="CA2716" s="21"/>
      <c r="CB2716" s="21"/>
      <c r="CC2716" s="21"/>
      <c r="CD2716" s="22"/>
      <c r="CE2716" s="9"/>
      <c r="CF2716" s="9"/>
      <c r="CG2716" s="9"/>
      <c r="CH2716" s="9"/>
      <c r="CI2716" s="9"/>
      <c r="CJ2716" s="9"/>
      <c r="CK2716" s="9"/>
      <c r="CL2716" s="9"/>
      <c r="CM2716" s="10"/>
      <c r="CN2716" s="4"/>
      <c r="CO2716" s="4"/>
      <c r="CP2716" s="4"/>
      <c r="CQ2716" s="4"/>
      <c r="CR2716" s="4"/>
      <c r="CS2716" s="4"/>
      <c r="CT2716" s="4"/>
      <c r="CU2716" s="4"/>
      <c r="CV2716" s="4"/>
      <c r="CW2716" s="4"/>
      <c r="CX2716" s="4"/>
      <c r="CY2716" s="4"/>
      <c r="CZ2716" s="4"/>
      <c r="DD2716" s="3"/>
      <c r="DE2716" s="4"/>
      <c r="DF2716" s="4"/>
      <c r="DG2716" s="4"/>
      <c r="DH2716" s="4"/>
      <c r="DI2716" s="4"/>
      <c r="DJ2716" s="4"/>
      <c r="DK2716" s="4"/>
      <c r="DL2716" s="4"/>
      <c r="DM2716" s="4"/>
      <c r="DN2716" s="4"/>
      <c r="DO2716" s="4"/>
      <c r="DP2716" s="4"/>
      <c r="DQ2716" s="4"/>
      <c r="DR2716" s="4"/>
      <c r="DS2716" s="4"/>
      <c r="DT2716" s="4"/>
      <c r="DU2716" s="4"/>
      <c r="DV2716" s="4"/>
      <c r="DW2716" s="4"/>
      <c r="DX2716" s="4"/>
      <c r="DY2716" s="4"/>
      <c r="DZ2716" s="4"/>
      <c r="EE2716" s="4"/>
      <c r="EF2716" s="4"/>
      <c r="EG2716" s="4"/>
      <c r="EH2716" s="4"/>
      <c r="EI2716" s="4"/>
      <c r="EJ2716" s="4"/>
      <c r="EK2716" s="4"/>
      <c r="EL2716" s="4"/>
      <c r="EM2716" s="4"/>
      <c r="EN2716" s="4"/>
      <c r="EO2716" s="4"/>
      <c r="EP2716" s="4"/>
      <c r="EQ2716" s="4"/>
      <c r="ER2716" s="4"/>
      <c r="ES2716" s="4"/>
      <c r="ET2716" s="4"/>
      <c r="EU2716" s="4"/>
      <c r="EV2716" s="4"/>
      <c r="EW2716" s="4"/>
      <c r="EX2716" s="4"/>
      <c r="EY2716" s="4"/>
      <c r="EZ2716" s="4"/>
    </row>
    <row r="2717" spans="1:156">
      <c r="A2717" s="8">
        <v>2712</v>
      </c>
      <c r="B2717" s="21">
        <v>2013</v>
      </c>
      <c r="C2717" s="21">
        <v>1999</v>
      </c>
      <c r="D2717" s="22">
        <v>160.9222432</v>
      </c>
      <c r="E2717" s="9">
        <v>-83708.623300000007</v>
      </c>
      <c r="F2717" s="9">
        <v>1961153.2076000001</v>
      </c>
      <c r="G2717" s="9">
        <v>101672.62639999999</v>
      </c>
      <c r="H2717" s="9">
        <v>415954.57140000002</v>
      </c>
      <c r="I2717" s="9">
        <v>85440.915699999998</v>
      </c>
      <c r="J2717" s="9">
        <v>38236.590799999998</v>
      </c>
      <c r="K2717" s="9">
        <v>5412.6394</v>
      </c>
      <c r="L2717" s="9">
        <v>2680753.8958999999</v>
      </c>
      <c r="M2717" s="9">
        <f t="shared" si="294"/>
        <v>32823.951399999998</v>
      </c>
      <c r="N2717" s="26"/>
      <c r="O2717" s="26"/>
      <c r="P2717" s="26"/>
      <c r="Q2717" s="26"/>
      <c r="R2717" s="26"/>
      <c r="S2717" s="26"/>
      <c r="T2717" s="26"/>
      <c r="U2717" s="26"/>
      <c r="V2717" s="33">
        <f t="shared" si="295"/>
        <v>-83708.623300000007</v>
      </c>
      <c r="W2717" s="26"/>
      <c r="X2717" s="26"/>
      <c r="Y2717" s="26"/>
      <c r="Z2717" s="26"/>
      <c r="AA2717" s="26"/>
      <c r="AB2717" s="38">
        <v>2014</v>
      </c>
      <c r="AC2717" s="38">
        <v>1986</v>
      </c>
      <c r="AD2717" s="39">
        <v>143.2179874</v>
      </c>
      <c r="AE2717" s="33">
        <v>162871.36540000001</v>
      </c>
      <c r="AF2717" s="33">
        <v>2073063.2050999999</v>
      </c>
      <c r="AG2717" s="33">
        <v>106509.8227</v>
      </c>
      <c r="AH2717" s="33">
        <v>190072.13639999999</v>
      </c>
      <c r="AI2717" s="33">
        <v>81729.468299999993</v>
      </c>
      <c r="AJ2717" s="33">
        <v>446542.766</v>
      </c>
      <c r="AK2717" s="33">
        <v>10936.935100000001</v>
      </c>
      <c r="AL2717" s="33">
        <v>2724109.0978999999</v>
      </c>
      <c r="AM2717" s="33">
        <f t="shared" si="296"/>
        <v>435605.8309</v>
      </c>
      <c r="AN2717" s="33"/>
      <c r="AO2717" s="33"/>
      <c r="AP2717" s="33"/>
      <c r="AQ2717" s="33"/>
      <c r="AR2717" s="33"/>
      <c r="AS2717" s="33"/>
      <c r="AT2717" s="33"/>
      <c r="AU2717" s="33"/>
      <c r="AV2717" s="33">
        <f t="shared" si="297"/>
        <v>162871.36540000001</v>
      </c>
      <c r="AW2717" s="33"/>
      <c r="AX2717" s="33"/>
      <c r="AY2717" s="33"/>
      <c r="AZ2717" s="33"/>
      <c r="BA2717" s="38">
        <v>2712</v>
      </c>
      <c r="BB2717" s="38">
        <v>2015</v>
      </c>
      <c r="BC2717" s="38">
        <v>1987</v>
      </c>
      <c r="BD2717" s="39">
        <v>105.1904648</v>
      </c>
      <c r="BE2717" s="33">
        <f t="shared" si="298"/>
        <v>-159444.73492597695</v>
      </c>
      <c r="BF2717" s="33">
        <v>2118190.6647000001</v>
      </c>
      <c r="BG2717" s="33">
        <v>106509.8227</v>
      </c>
      <c r="BH2717" s="33">
        <v>181094.49280000001</v>
      </c>
      <c r="BI2717" s="33">
        <v>94719.706474022707</v>
      </c>
      <c r="BJ2717" s="33">
        <v>216635.72020000001</v>
      </c>
      <c r="BK2717" s="33">
        <v>86691.416500000007</v>
      </c>
      <c r="BL2717" s="33">
        <v>2789903.7253</v>
      </c>
      <c r="BM2717" s="33">
        <f t="shared" si="299"/>
        <v>129944.3037</v>
      </c>
      <c r="BN2717" s="9"/>
      <c r="BO2717" s="9"/>
      <c r="BP2717" s="9"/>
      <c r="BQ2717" s="9"/>
      <c r="BR2717" s="9"/>
      <c r="BS2717" s="9"/>
      <c r="BT2717" s="9"/>
      <c r="BU2717" s="9"/>
      <c r="BV2717" s="33">
        <f t="shared" si="300"/>
        <v>-159444.73492597695</v>
      </c>
      <c r="BW2717" s="9"/>
      <c r="BX2717" s="9"/>
      <c r="BY2717" s="9"/>
      <c r="BZ2717" s="9"/>
      <c r="CA2717" s="21"/>
      <c r="CB2717" s="21"/>
      <c r="CC2717" s="21"/>
      <c r="CD2717" s="22"/>
      <c r="CE2717" s="9"/>
      <c r="CF2717" s="9"/>
      <c r="CG2717" s="9"/>
      <c r="CH2717" s="9"/>
      <c r="CI2717" s="9"/>
      <c r="CJ2717" s="9"/>
      <c r="CK2717" s="9"/>
      <c r="CL2717" s="9"/>
      <c r="CM2717" s="10"/>
      <c r="CN2717" s="4"/>
      <c r="CO2717" s="4"/>
      <c r="CP2717" s="4"/>
      <c r="CQ2717" s="4"/>
      <c r="CR2717" s="4"/>
      <c r="CS2717" s="4"/>
      <c r="CT2717" s="4"/>
      <c r="CU2717" s="4"/>
      <c r="CV2717" s="4"/>
      <c r="CW2717" s="4"/>
      <c r="CX2717" s="4"/>
      <c r="CY2717" s="4"/>
      <c r="CZ2717" s="4"/>
      <c r="DD2717" s="3"/>
      <c r="DE2717" s="4"/>
      <c r="DF2717" s="4"/>
      <c r="DG2717" s="4"/>
      <c r="DH2717" s="4"/>
      <c r="DI2717" s="4"/>
      <c r="DJ2717" s="4"/>
      <c r="DK2717" s="4"/>
      <c r="DL2717" s="4"/>
      <c r="DM2717" s="4"/>
      <c r="DN2717" s="4"/>
      <c r="DO2717" s="4"/>
      <c r="DP2717" s="4"/>
      <c r="DQ2717" s="4"/>
      <c r="DR2717" s="4"/>
      <c r="DS2717" s="4"/>
      <c r="DT2717" s="4"/>
      <c r="DU2717" s="4"/>
      <c r="DV2717" s="4"/>
      <c r="DW2717" s="4"/>
      <c r="DX2717" s="4"/>
      <c r="DY2717" s="4"/>
      <c r="DZ2717" s="4"/>
      <c r="EE2717" s="4"/>
      <c r="EF2717" s="4"/>
      <c r="EG2717" s="4"/>
      <c r="EH2717" s="4"/>
      <c r="EI2717" s="4"/>
      <c r="EJ2717" s="4"/>
      <c r="EK2717" s="4"/>
      <c r="EL2717" s="4"/>
      <c r="EM2717" s="4"/>
      <c r="EN2717" s="4"/>
      <c r="EO2717" s="4"/>
      <c r="EP2717" s="4"/>
      <c r="EQ2717" s="4"/>
      <c r="ER2717" s="4"/>
      <c r="ES2717" s="4"/>
      <c r="ET2717" s="4"/>
      <c r="EU2717" s="4"/>
      <c r="EV2717" s="4"/>
      <c r="EW2717" s="4"/>
      <c r="EX2717" s="4"/>
      <c r="EY2717" s="4"/>
      <c r="EZ2717" s="4"/>
    </row>
    <row r="2718" spans="1:156">
      <c r="A2718" s="8">
        <v>2713</v>
      </c>
      <c r="B2718" s="21">
        <v>2013</v>
      </c>
      <c r="C2718" s="21">
        <v>1989</v>
      </c>
      <c r="D2718" s="22">
        <v>120.8120722</v>
      </c>
      <c r="E2718" s="9">
        <v>-72356.908899999995</v>
      </c>
      <c r="F2718" s="9">
        <v>1935723.2474</v>
      </c>
      <c r="G2718" s="9">
        <v>101672.62639999999</v>
      </c>
      <c r="H2718" s="9">
        <v>415553.98550000001</v>
      </c>
      <c r="I2718" s="9">
        <v>86932.629799999995</v>
      </c>
      <c r="J2718" s="9">
        <v>79033.533100000001</v>
      </c>
      <c r="K2718" s="9">
        <v>3489.6590999999999</v>
      </c>
      <c r="L2718" s="9">
        <v>2687783.2719000001</v>
      </c>
      <c r="M2718" s="9">
        <f t="shared" si="294"/>
        <v>75543.873999999996</v>
      </c>
      <c r="N2718" s="26"/>
      <c r="O2718" s="26"/>
      <c r="P2718" s="26"/>
      <c r="Q2718" s="26"/>
      <c r="R2718" s="26"/>
      <c r="S2718" s="26"/>
      <c r="T2718" s="26"/>
      <c r="U2718" s="26"/>
      <c r="V2718" s="33">
        <f t="shared" si="295"/>
        <v>-72356.908899999995</v>
      </c>
      <c r="W2718" s="26"/>
      <c r="X2718" s="26"/>
      <c r="Y2718" s="26"/>
      <c r="Z2718" s="26"/>
      <c r="AA2718" s="26"/>
      <c r="AB2718" s="38">
        <v>2014</v>
      </c>
      <c r="AC2718" s="38">
        <v>1985</v>
      </c>
      <c r="AD2718" s="39">
        <v>118.7752141</v>
      </c>
      <c r="AE2718" s="33">
        <v>-97801.928499999995</v>
      </c>
      <c r="AF2718" s="33">
        <v>1976536.9297</v>
      </c>
      <c r="AG2718" s="33">
        <v>106509.8227</v>
      </c>
      <c r="AH2718" s="33">
        <v>189491.7623</v>
      </c>
      <c r="AI2718" s="33">
        <v>83910.825599999996</v>
      </c>
      <c r="AJ2718" s="33">
        <v>282909.25030000001</v>
      </c>
      <c r="AK2718" s="33">
        <v>18296.519799999998</v>
      </c>
      <c r="AL2718" s="33">
        <v>2718863.9992</v>
      </c>
      <c r="AM2718" s="33">
        <f t="shared" si="296"/>
        <v>264612.73050000001</v>
      </c>
      <c r="AN2718" s="33"/>
      <c r="AO2718" s="33"/>
      <c r="AP2718" s="33"/>
      <c r="AQ2718" s="33"/>
      <c r="AR2718" s="33"/>
      <c r="AS2718" s="33"/>
      <c r="AT2718" s="33"/>
      <c r="AU2718" s="33"/>
      <c r="AV2718" s="33">
        <f t="shared" si="297"/>
        <v>-97801.928499999995</v>
      </c>
      <c r="AW2718" s="33"/>
      <c r="AX2718" s="33"/>
      <c r="AY2718" s="33"/>
      <c r="AZ2718" s="33"/>
      <c r="BA2718" s="38">
        <v>2713</v>
      </c>
      <c r="BB2718" s="38">
        <v>2015</v>
      </c>
      <c r="BC2718" s="38">
        <v>1986</v>
      </c>
      <c r="BD2718" s="39">
        <v>143.2179874</v>
      </c>
      <c r="BE2718" s="33">
        <f t="shared" si="298"/>
        <v>78378.070785225835</v>
      </c>
      <c r="BF2718" s="33">
        <v>2057519.0704999999</v>
      </c>
      <c r="BG2718" s="33">
        <v>106509.8227</v>
      </c>
      <c r="BH2718" s="33">
        <v>186898.0698</v>
      </c>
      <c r="BI2718" s="33">
        <v>72906.753185225796</v>
      </c>
      <c r="BJ2718" s="33">
        <v>448178.83159999998</v>
      </c>
      <c r="BK2718" s="33">
        <v>3946.1992</v>
      </c>
      <c r="BL2718" s="33">
        <v>2789688.2777999998</v>
      </c>
      <c r="BM2718" s="33">
        <f t="shared" si="299"/>
        <v>444232.6324</v>
      </c>
      <c r="BN2718" s="9"/>
      <c r="BO2718" s="9"/>
      <c r="BP2718" s="9"/>
      <c r="BQ2718" s="9"/>
      <c r="BR2718" s="9"/>
      <c r="BS2718" s="9"/>
      <c r="BT2718" s="9"/>
      <c r="BU2718" s="9"/>
      <c r="BV2718" s="33">
        <f t="shared" si="300"/>
        <v>78378.070785225835</v>
      </c>
      <c r="BW2718" s="9"/>
      <c r="BX2718" s="9"/>
      <c r="BY2718" s="9"/>
      <c r="BZ2718" s="9"/>
      <c r="CA2718" s="21"/>
      <c r="CB2718" s="21"/>
      <c r="CC2718" s="21"/>
      <c r="CD2718" s="22"/>
      <c r="CE2718" s="9"/>
      <c r="CF2718" s="9"/>
      <c r="CG2718" s="9"/>
      <c r="CH2718" s="9"/>
      <c r="CI2718" s="9"/>
      <c r="CJ2718" s="9"/>
      <c r="CK2718" s="9"/>
      <c r="CL2718" s="9"/>
      <c r="CM2718" s="10"/>
      <c r="CN2718" s="4"/>
      <c r="CO2718" s="4"/>
      <c r="CP2718" s="4"/>
      <c r="CQ2718" s="4"/>
      <c r="CR2718" s="4"/>
      <c r="CS2718" s="4"/>
      <c r="CT2718" s="4"/>
      <c r="CU2718" s="4"/>
      <c r="CV2718" s="4"/>
      <c r="CW2718" s="4"/>
      <c r="CX2718" s="4"/>
      <c r="CY2718" s="4"/>
      <c r="CZ2718" s="4"/>
      <c r="DD2718" s="3"/>
      <c r="DE2718" s="4"/>
      <c r="DF2718" s="4"/>
      <c r="DG2718" s="4"/>
      <c r="DH2718" s="4"/>
      <c r="DI2718" s="4"/>
      <c r="DJ2718" s="4"/>
      <c r="DK2718" s="4"/>
      <c r="DL2718" s="4"/>
      <c r="DM2718" s="4"/>
      <c r="DN2718" s="4"/>
      <c r="DO2718" s="4"/>
      <c r="DP2718" s="4"/>
      <c r="DQ2718" s="4"/>
      <c r="DR2718" s="4"/>
      <c r="DS2718" s="4"/>
      <c r="DT2718" s="4"/>
      <c r="DU2718" s="4"/>
      <c r="DV2718" s="4"/>
      <c r="DW2718" s="4"/>
      <c r="DX2718" s="4"/>
      <c r="DY2718" s="4"/>
      <c r="DZ2718" s="4"/>
      <c r="EE2718" s="4"/>
      <c r="EF2718" s="4"/>
      <c r="EG2718" s="4"/>
      <c r="EH2718" s="4"/>
      <c r="EI2718" s="4"/>
      <c r="EJ2718" s="4"/>
      <c r="EK2718" s="4"/>
      <c r="EL2718" s="4"/>
      <c r="EM2718" s="4"/>
      <c r="EN2718" s="4"/>
      <c r="EO2718" s="4"/>
      <c r="EP2718" s="4"/>
      <c r="EQ2718" s="4"/>
      <c r="ER2718" s="4"/>
      <c r="ES2718" s="4"/>
      <c r="ET2718" s="4"/>
      <c r="EU2718" s="4"/>
      <c r="EV2718" s="4"/>
      <c r="EW2718" s="4"/>
      <c r="EX2718" s="4"/>
      <c r="EY2718" s="4"/>
      <c r="EZ2718" s="4"/>
    </row>
    <row r="2719" spans="1:156">
      <c r="A2719" s="8">
        <v>2714</v>
      </c>
      <c r="B2719" s="21">
        <v>2013</v>
      </c>
      <c r="C2719" s="21">
        <v>1967</v>
      </c>
      <c r="D2719" s="22">
        <v>143.80169509999999</v>
      </c>
      <c r="E2719" s="9">
        <v>-99094.356499999994</v>
      </c>
      <c r="F2719" s="9">
        <v>1929675.6488999999</v>
      </c>
      <c r="G2719" s="9">
        <v>101672.62639999999</v>
      </c>
      <c r="H2719" s="9">
        <v>415564.76539999997</v>
      </c>
      <c r="I2719" s="9">
        <v>86892.487399999998</v>
      </c>
      <c r="J2719" s="9">
        <v>65981.401100000003</v>
      </c>
      <c r="K2719" s="9">
        <v>14082.9275</v>
      </c>
      <c r="L2719" s="9">
        <v>2684798.3582000001</v>
      </c>
      <c r="M2719" s="9">
        <f t="shared" si="294"/>
        <v>51898.473600000005</v>
      </c>
      <c r="N2719" s="26"/>
      <c r="O2719" s="26"/>
      <c r="P2719" s="26"/>
      <c r="Q2719" s="26"/>
      <c r="R2719" s="26"/>
      <c r="S2719" s="26"/>
      <c r="T2719" s="26"/>
      <c r="U2719" s="26"/>
      <c r="V2719" s="33">
        <f t="shared" si="295"/>
        <v>-99094.356499999994</v>
      </c>
      <c r="W2719" s="26"/>
      <c r="X2719" s="26"/>
      <c r="Y2719" s="26"/>
      <c r="Z2719" s="26"/>
      <c r="AA2719" s="26"/>
      <c r="AB2719" s="38">
        <v>2014</v>
      </c>
      <c r="AC2719" s="38">
        <v>2008</v>
      </c>
      <c r="AD2719" s="39">
        <v>121.24909940000001</v>
      </c>
      <c r="AE2719" s="33">
        <v>-42327.571600000003</v>
      </c>
      <c r="AF2719" s="33">
        <v>2073800.2176999999</v>
      </c>
      <c r="AG2719" s="33">
        <v>106509.8227</v>
      </c>
      <c r="AH2719" s="33">
        <v>182265.84450000001</v>
      </c>
      <c r="AI2719" s="33">
        <v>111069.69779999999</v>
      </c>
      <c r="AJ2719" s="33">
        <v>296710.66389999999</v>
      </c>
      <c r="AK2719" s="33">
        <v>82943.253800000006</v>
      </c>
      <c r="AL2719" s="33">
        <v>2729740.5643000002</v>
      </c>
      <c r="AM2719" s="33">
        <f t="shared" si="296"/>
        <v>213767.41009999998</v>
      </c>
      <c r="AN2719" s="33"/>
      <c r="AO2719" s="33"/>
      <c r="AP2719" s="33"/>
      <c r="AQ2719" s="33"/>
      <c r="AR2719" s="33"/>
      <c r="AS2719" s="33"/>
      <c r="AT2719" s="33"/>
      <c r="AU2719" s="33"/>
      <c r="AV2719" s="33">
        <f t="shared" si="297"/>
        <v>-42327.571600000003</v>
      </c>
      <c r="AW2719" s="33"/>
      <c r="AX2719" s="33"/>
      <c r="AY2719" s="33"/>
      <c r="AZ2719" s="33"/>
      <c r="BA2719" s="38">
        <v>2714</v>
      </c>
      <c r="BB2719" s="38">
        <v>2015</v>
      </c>
      <c r="BC2719" s="38">
        <v>1929</v>
      </c>
      <c r="BD2719" s="39">
        <v>94.527411990000004</v>
      </c>
      <c r="BE2719" s="33">
        <f t="shared" si="298"/>
        <v>-329032.62770618591</v>
      </c>
      <c r="BF2719" s="33">
        <v>2159031.7610999998</v>
      </c>
      <c r="BG2719" s="33">
        <v>106509.8227</v>
      </c>
      <c r="BH2719" s="33">
        <v>166202.07010000001</v>
      </c>
      <c r="BI2719" s="33">
        <v>150693.41319381399</v>
      </c>
      <c r="BJ2719" s="33">
        <v>108522.3772</v>
      </c>
      <c r="BK2719" s="33">
        <v>206712.76240000001</v>
      </c>
      <c r="BL2719" s="33">
        <v>2813279.3095999998</v>
      </c>
      <c r="BM2719" s="33">
        <f t="shared" si="299"/>
        <v>-98190.385200000004</v>
      </c>
      <c r="BN2719" s="9"/>
      <c r="BO2719" s="9"/>
      <c r="BP2719" s="9"/>
      <c r="BQ2719" s="9"/>
      <c r="BR2719" s="9"/>
      <c r="BS2719" s="9"/>
      <c r="BT2719" s="9"/>
      <c r="BU2719" s="9"/>
      <c r="BV2719" s="33">
        <f t="shared" si="300"/>
        <v>-329032.62770618591</v>
      </c>
      <c r="BW2719" s="9"/>
      <c r="BX2719" s="9"/>
      <c r="BY2719" s="9"/>
      <c r="BZ2719" s="9"/>
      <c r="CA2719" s="21"/>
      <c r="CB2719" s="21"/>
      <c r="CC2719" s="21"/>
      <c r="CD2719" s="22"/>
      <c r="CE2719" s="9"/>
      <c r="CF2719" s="9"/>
      <c r="CG2719" s="9"/>
      <c r="CH2719" s="9"/>
      <c r="CI2719" s="9"/>
      <c r="CJ2719" s="9"/>
      <c r="CK2719" s="9"/>
      <c r="CL2719" s="9"/>
      <c r="CM2719" s="10"/>
      <c r="CN2719" s="4"/>
      <c r="CO2719" s="4"/>
      <c r="CP2719" s="4"/>
      <c r="CQ2719" s="4"/>
      <c r="CR2719" s="4"/>
      <c r="CS2719" s="4"/>
      <c r="CT2719" s="4"/>
      <c r="CU2719" s="4"/>
      <c r="CV2719" s="4"/>
      <c r="CW2719" s="4"/>
      <c r="CX2719" s="4"/>
      <c r="CY2719" s="4"/>
      <c r="CZ2719" s="4"/>
      <c r="DD2719" s="3"/>
      <c r="DE2719" s="4"/>
      <c r="DF2719" s="4"/>
      <c r="DG2719" s="4"/>
      <c r="DH2719" s="4"/>
      <c r="DI2719" s="4"/>
      <c r="DJ2719" s="4"/>
      <c r="DK2719" s="4"/>
      <c r="DL2719" s="4"/>
      <c r="DM2719" s="4"/>
      <c r="DN2719" s="4"/>
      <c r="DO2719" s="4"/>
      <c r="DP2719" s="4"/>
      <c r="DQ2719" s="4"/>
      <c r="DR2719" s="4"/>
      <c r="DS2719" s="4"/>
      <c r="DT2719" s="4"/>
      <c r="DU2719" s="4"/>
      <c r="DV2719" s="4"/>
      <c r="DW2719" s="4"/>
      <c r="DX2719" s="4"/>
      <c r="DY2719" s="4"/>
      <c r="DZ2719" s="4"/>
      <c r="EE2719" s="4"/>
      <c r="EF2719" s="4"/>
      <c r="EG2719" s="4"/>
      <c r="EH2719" s="4"/>
      <c r="EI2719" s="4"/>
      <c r="EJ2719" s="4"/>
      <c r="EK2719" s="4"/>
      <c r="EL2719" s="4"/>
      <c r="EM2719" s="4"/>
      <c r="EN2719" s="4"/>
      <c r="EO2719" s="4"/>
      <c r="EP2719" s="4"/>
      <c r="EQ2719" s="4"/>
      <c r="ER2719" s="4"/>
      <c r="ES2719" s="4"/>
      <c r="ET2719" s="4"/>
      <c r="EU2719" s="4"/>
      <c r="EV2719" s="4"/>
      <c r="EW2719" s="4"/>
      <c r="EX2719" s="4"/>
      <c r="EY2719" s="4"/>
      <c r="EZ2719" s="4"/>
    </row>
    <row r="2720" spans="1:156">
      <c r="A2720" s="8">
        <v>2715</v>
      </c>
      <c r="B2720" s="21">
        <v>2013</v>
      </c>
      <c r="C2720" s="21">
        <v>1970</v>
      </c>
      <c r="D2720" s="22">
        <v>124.7922181</v>
      </c>
      <c r="E2720" s="9">
        <v>-79637.059500000003</v>
      </c>
      <c r="F2720" s="9">
        <v>1961479.7459</v>
      </c>
      <c r="G2720" s="9">
        <v>101672.62639999999</v>
      </c>
      <c r="H2720" s="9">
        <v>415159.85950000002</v>
      </c>
      <c r="I2720" s="9">
        <v>88400.288100000005</v>
      </c>
      <c r="J2720" s="9">
        <v>64533.775399999999</v>
      </c>
      <c r="K2720" s="9">
        <v>26270.922900000001</v>
      </c>
      <c r="L2720" s="9">
        <v>2684612.432</v>
      </c>
      <c r="M2720" s="9">
        <f t="shared" si="294"/>
        <v>38262.852499999994</v>
      </c>
      <c r="N2720" s="26"/>
      <c r="O2720" s="26"/>
      <c r="P2720" s="26"/>
      <c r="Q2720" s="26"/>
      <c r="R2720" s="26"/>
      <c r="S2720" s="26"/>
      <c r="T2720" s="26"/>
      <c r="U2720" s="26"/>
      <c r="V2720" s="33">
        <f t="shared" si="295"/>
        <v>-79637.059500000003</v>
      </c>
      <c r="W2720" s="26"/>
      <c r="X2720" s="26"/>
      <c r="Y2720" s="26"/>
      <c r="Z2720" s="26"/>
      <c r="AA2720" s="26"/>
      <c r="AB2720" s="38">
        <v>2014</v>
      </c>
      <c r="AC2720" s="38">
        <v>2004</v>
      </c>
      <c r="AD2720" s="39">
        <v>112.34405529999999</v>
      </c>
      <c r="AE2720" s="33">
        <v>-55441.957300000002</v>
      </c>
      <c r="AF2720" s="33">
        <v>2071109.2102999999</v>
      </c>
      <c r="AG2720" s="33">
        <v>106509.8227</v>
      </c>
      <c r="AH2720" s="33">
        <v>180588.136</v>
      </c>
      <c r="AI2720" s="33">
        <v>117375.4253</v>
      </c>
      <c r="AJ2720" s="33">
        <v>263022.4767</v>
      </c>
      <c r="AK2720" s="33">
        <v>82617.933099999995</v>
      </c>
      <c r="AL2720" s="33">
        <v>2711429.0951999999</v>
      </c>
      <c r="AM2720" s="33">
        <f t="shared" si="296"/>
        <v>180404.5436</v>
      </c>
      <c r="AN2720" s="33"/>
      <c r="AO2720" s="33"/>
      <c r="AP2720" s="33"/>
      <c r="AQ2720" s="33"/>
      <c r="AR2720" s="33"/>
      <c r="AS2720" s="33"/>
      <c r="AT2720" s="33"/>
      <c r="AU2720" s="33"/>
      <c r="AV2720" s="33">
        <f t="shared" si="297"/>
        <v>-55441.957300000002</v>
      </c>
      <c r="AW2720" s="33"/>
      <c r="AX2720" s="33"/>
      <c r="AY2720" s="33"/>
      <c r="AZ2720" s="33"/>
      <c r="BA2720" s="38">
        <v>2715</v>
      </c>
      <c r="BB2720" s="38">
        <v>2015</v>
      </c>
      <c r="BC2720" s="38">
        <v>2005</v>
      </c>
      <c r="BD2720" s="39">
        <v>109.369305</v>
      </c>
      <c r="BE2720" s="33">
        <f t="shared" si="298"/>
        <v>-52208.930940770078</v>
      </c>
      <c r="BF2720" s="33">
        <v>2107046.4182000002</v>
      </c>
      <c r="BG2720" s="33">
        <v>106509.8227</v>
      </c>
      <c r="BH2720" s="33">
        <v>184946.83</v>
      </c>
      <c r="BI2720" s="33">
        <v>80240.558159229797</v>
      </c>
      <c r="BJ2720" s="33">
        <v>299306.55709999998</v>
      </c>
      <c r="BK2720" s="33">
        <v>28542.577799999999</v>
      </c>
      <c r="BL2720" s="33">
        <v>2801716.5392999998</v>
      </c>
      <c r="BM2720" s="33">
        <f t="shared" si="299"/>
        <v>270763.97930000001</v>
      </c>
      <c r="BN2720" s="9"/>
      <c r="BO2720" s="9"/>
      <c r="BP2720" s="9"/>
      <c r="BQ2720" s="9"/>
      <c r="BR2720" s="9"/>
      <c r="BS2720" s="9"/>
      <c r="BT2720" s="9"/>
      <c r="BU2720" s="9"/>
      <c r="BV2720" s="33">
        <f t="shared" si="300"/>
        <v>-52208.930940770078</v>
      </c>
      <c r="BW2720" s="9"/>
      <c r="BX2720" s="9"/>
      <c r="BY2720" s="9"/>
      <c r="BZ2720" s="9"/>
      <c r="CA2720" s="21"/>
      <c r="CB2720" s="21"/>
      <c r="CC2720" s="21"/>
      <c r="CD2720" s="22"/>
      <c r="CE2720" s="9"/>
      <c r="CF2720" s="9"/>
      <c r="CG2720" s="9"/>
      <c r="CH2720" s="9"/>
      <c r="CI2720" s="9"/>
      <c r="CJ2720" s="9"/>
      <c r="CK2720" s="9"/>
      <c r="CL2720" s="9"/>
      <c r="CM2720" s="10"/>
      <c r="CN2720" s="4"/>
      <c r="CO2720" s="4"/>
      <c r="CP2720" s="4"/>
      <c r="CQ2720" s="4"/>
      <c r="CR2720" s="4"/>
      <c r="CS2720" s="4"/>
      <c r="CT2720" s="4"/>
      <c r="CU2720" s="4"/>
      <c r="CV2720" s="4"/>
      <c r="CW2720" s="4"/>
      <c r="CX2720" s="4"/>
      <c r="CY2720" s="4"/>
      <c r="CZ2720" s="4"/>
      <c r="DD2720" s="3"/>
      <c r="DE2720" s="4"/>
      <c r="DF2720" s="4"/>
      <c r="DG2720" s="4"/>
      <c r="DH2720" s="4"/>
      <c r="DI2720" s="4"/>
      <c r="DJ2720" s="4"/>
      <c r="DK2720" s="4"/>
      <c r="DL2720" s="4"/>
      <c r="DM2720" s="4"/>
      <c r="DN2720" s="4"/>
      <c r="DO2720" s="4"/>
      <c r="DP2720" s="4"/>
      <c r="DQ2720" s="4"/>
      <c r="DR2720" s="4"/>
      <c r="DS2720" s="4"/>
      <c r="DT2720" s="4"/>
      <c r="DU2720" s="4"/>
      <c r="DV2720" s="4"/>
      <c r="DW2720" s="4"/>
      <c r="DX2720" s="4"/>
      <c r="DY2720" s="4"/>
      <c r="DZ2720" s="4"/>
      <c r="EE2720" s="4"/>
      <c r="EF2720" s="4"/>
      <c r="EG2720" s="4"/>
      <c r="EH2720" s="4"/>
      <c r="EI2720" s="4"/>
      <c r="EJ2720" s="4"/>
      <c r="EK2720" s="4"/>
      <c r="EL2720" s="4"/>
      <c r="EM2720" s="4"/>
      <c r="EN2720" s="4"/>
      <c r="EO2720" s="4"/>
      <c r="EP2720" s="4"/>
      <c r="EQ2720" s="4"/>
      <c r="ER2720" s="4"/>
      <c r="ES2720" s="4"/>
      <c r="ET2720" s="4"/>
      <c r="EU2720" s="4"/>
      <c r="EV2720" s="4"/>
      <c r="EW2720" s="4"/>
      <c r="EX2720" s="4"/>
      <c r="EY2720" s="4"/>
      <c r="EZ2720" s="4"/>
    </row>
    <row r="2721" spans="1:156">
      <c r="A2721" s="8">
        <v>2716</v>
      </c>
      <c r="B2721" s="21">
        <v>2013</v>
      </c>
      <c r="C2721" s="21">
        <v>2003</v>
      </c>
      <c r="D2721" s="22">
        <v>107.2128158</v>
      </c>
      <c r="E2721" s="9">
        <v>-49238.921300000002</v>
      </c>
      <c r="F2721" s="9">
        <v>1976600.5814</v>
      </c>
      <c r="G2721" s="9">
        <v>101672.62639999999</v>
      </c>
      <c r="H2721" s="9">
        <v>415491.7769</v>
      </c>
      <c r="I2721" s="9">
        <v>87164.283899999995</v>
      </c>
      <c r="J2721" s="9">
        <v>74778.445000000007</v>
      </c>
      <c r="K2721" s="9">
        <v>18443.859700000001</v>
      </c>
      <c r="L2721" s="9">
        <v>2686502.7752</v>
      </c>
      <c r="M2721" s="9">
        <f t="shared" si="294"/>
        <v>56334.585300000006</v>
      </c>
      <c r="N2721" s="26"/>
      <c r="O2721" s="26"/>
      <c r="P2721" s="26"/>
      <c r="Q2721" s="26"/>
      <c r="R2721" s="26"/>
      <c r="S2721" s="26"/>
      <c r="T2721" s="26"/>
      <c r="U2721" s="26"/>
      <c r="V2721" s="33">
        <f t="shared" si="295"/>
        <v>-49238.921300000002</v>
      </c>
      <c r="W2721" s="26"/>
      <c r="X2721" s="26"/>
      <c r="Y2721" s="26"/>
      <c r="Z2721" s="26"/>
      <c r="AA2721" s="26"/>
      <c r="AB2721" s="38">
        <v>2014</v>
      </c>
      <c r="AC2721" s="38">
        <v>1978</v>
      </c>
      <c r="AD2721" s="39">
        <v>138.30665930000001</v>
      </c>
      <c r="AE2721" s="33">
        <v>-31110.076300000001</v>
      </c>
      <c r="AF2721" s="33">
        <v>2054847.8585999999</v>
      </c>
      <c r="AG2721" s="33">
        <v>106509.8227</v>
      </c>
      <c r="AH2721" s="33">
        <v>188465.0116</v>
      </c>
      <c r="AI2721" s="33">
        <v>87769.904800000004</v>
      </c>
      <c r="AJ2721" s="33">
        <v>296653.97149999999</v>
      </c>
      <c r="AK2721" s="33">
        <v>46406.987200000003</v>
      </c>
      <c r="AL2721" s="33">
        <v>2718949.6582999998</v>
      </c>
      <c r="AM2721" s="33">
        <f t="shared" si="296"/>
        <v>250246.98429999998</v>
      </c>
      <c r="AN2721" s="33"/>
      <c r="AO2721" s="33"/>
      <c r="AP2721" s="33"/>
      <c r="AQ2721" s="33"/>
      <c r="AR2721" s="33"/>
      <c r="AS2721" s="33"/>
      <c r="AT2721" s="33"/>
      <c r="AU2721" s="33"/>
      <c r="AV2721" s="33">
        <f t="shared" si="297"/>
        <v>-31110.076300000001</v>
      </c>
      <c r="AW2721" s="33"/>
      <c r="AX2721" s="33"/>
      <c r="AY2721" s="33"/>
      <c r="AZ2721" s="33"/>
      <c r="BA2721" s="38">
        <v>2716</v>
      </c>
      <c r="BB2721" s="38">
        <v>2015</v>
      </c>
      <c r="BC2721" s="38">
        <v>1979</v>
      </c>
      <c r="BD2721" s="39">
        <v>108.16205739999999</v>
      </c>
      <c r="BE2721" s="33">
        <f t="shared" si="298"/>
        <v>-159034.93547133077</v>
      </c>
      <c r="BF2721" s="33">
        <v>2049873.8432</v>
      </c>
      <c r="BG2721" s="33">
        <v>106509.8227</v>
      </c>
      <c r="BH2721" s="33">
        <v>181462.3259</v>
      </c>
      <c r="BI2721" s="33">
        <v>93337.192328669596</v>
      </c>
      <c r="BJ2721" s="33">
        <v>209104.2726</v>
      </c>
      <c r="BK2721" s="33">
        <v>27046.7078</v>
      </c>
      <c r="BL2721" s="33">
        <v>2772275.6844000001</v>
      </c>
      <c r="BM2721" s="33">
        <f t="shared" si="299"/>
        <v>182057.56479999999</v>
      </c>
      <c r="BN2721" s="9"/>
      <c r="BO2721" s="9"/>
      <c r="BP2721" s="9"/>
      <c r="BQ2721" s="9"/>
      <c r="BR2721" s="9"/>
      <c r="BS2721" s="9"/>
      <c r="BT2721" s="9"/>
      <c r="BU2721" s="9"/>
      <c r="BV2721" s="33">
        <f t="shared" si="300"/>
        <v>-159034.93547133077</v>
      </c>
      <c r="BW2721" s="9"/>
      <c r="BX2721" s="9"/>
      <c r="BY2721" s="9"/>
      <c r="BZ2721" s="9"/>
      <c r="CA2721" s="21"/>
      <c r="CB2721" s="21"/>
      <c r="CC2721" s="21"/>
      <c r="CD2721" s="22"/>
      <c r="CE2721" s="9"/>
      <c r="CF2721" s="9"/>
      <c r="CG2721" s="9"/>
      <c r="CH2721" s="9"/>
      <c r="CI2721" s="9"/>
      <c r="CJ2721" s="9"/>
      <c r="CK2721" s="9"/>
      <c r="CL2721" s="9"/>
      <c r="CM2721" s="10"/>
      <c r="CN2721" s="4"/>
      <c r="CO2721" s="4"/>
      <c r="CP2721" s="4"/>
      <c r="CQ2721" s="4"/>
      <c r="CR2721" s="4"/>
      <c r="CS2721" s="4"/>
      <c r="CT2721" s="4"/>
      <c r="CU2721" s="4"/>
      <c r="CV2721" s="4"/>
      <c r="CW2721" s="4"/>
      <c r="CX2721" s="4"/>
      <c r="CY2721" s="4"/>
      <c r="CZ2721" s="4"/>
      <c r="DD2721" s="3"/>
      <c r="DE2721" s="4"/>
      <c r="DF2721" s="4"/>
      <c r="DG2721" s="4"/>
      <c r="DH2721" s="4"/>
      <c r="DI2721" s="4"/>
      <c r="DJ2721" s="4"/>
      <c r="DK2721" s="4"/>
      <c r="DL2721" s="4"/>
      <c r="DM2721" s="4"/>
      <c r="DN2721" s="4"/>
      <c r="DO2721" s="4"/>
      <c r="DP2721" s="4"/>
      <c r="DQ2721" s="4"/>
      <c r="DR2721" s="4"/>
      <c r="DS2721" s="4"/>
      <c r="DT2721" s="4"/>
      <c r="DU2721" s="4"/>
      <c r="DV2721" s="4"/>
      <c r="DW2721" s="4"/>
      <c r="DX2721" s="4"/>
      <c r="DY2721" s="4"/>
      <c r="DZ2721" s="4"/>
      <c r="EE2721" s="4"/>
      <c r="EF2721" s="4"/>
      <c r="EG2721" s="4"/>
      <c r="EH2721" s="4"/>
      <c r="EI2721" s="4"/>
      <c r="EJ2721" s="4"/>
      <c r="EK2721" s="4"/>
      <c r="EL2721" s="4"/>
      <c r="EM2721" s="4"/>
      <c r="EN2721" s="4"/>
      <c r="EO2721" s="4"/>
      <c r="EP2721" s="4"/>
      <c r="EQ2721" s="4"/>
      <c r="ER2721" s="4"/>
      <c r="ES2721" s="4"/>
      <c r="ET2721" s="4"/>
      <c r="EU2721" s="4"/>
      <c r="EV2721" s="4"/>
      <c r="EW2721" s="4"/>
      <c r="EX2721" s="4"/>
      <c r="EY2721" s="4"/>
      <c r="EZ2721" s="4"/>
    </row>
    <row r="2722" spans="1:156">
      <c r="A2722" s="8">
        <v>2717</v>
      </c>
      <c r="B2722" s="21">
        <v>2013</v>
      </c>
      <c r="C2722" s="21">
        <v>1991</v>
      </c>
      <c r="D2722" s="22">
        <v>149.61549260000001</v>
      </c>
      <c r="E2722" s="9">
        <v>-14149.601500000001</v>
      </c>
      <c r="F2722" s="9">
        <v>1978018.6753</v>
      </c>
      <c r="G2722" s="9">
        <v>101672.62639999999</v>
      </c>
      <c r="H2722" s="9">
        <v>415490.7524</v>
      </c>
      <c r="I2722" s="9">
        <v>87168.099100000007</v>
      </c>
      <c r="J2722" s="9">
        <v>97896.269899999999</v>
      </c>
      <c r="K2722" s="9">
        <v>6327.6170000000002</v>
      </c>
      <c r="L2722" s="9">
        <v>2688068.4076</v>
      </c>
      <c r="M2722" s="9">
        <f t="shared" si="294"/>
        <v>91568.652900000001</v>
      </c>
      <c r="N2722" s="26"/>
      <c r="O2722" s="26"/>
      <c r="P2722" s="26"/>
      <c r="Q2722" s="26"/>
      <c r="R2722" s="26"/>
      <c r="S2722" s="26"/>
      <c r="T2722" s="26"/>
      <c r="U2722" s="26"/>
      <c r="V2722" s="33">
        <f t="shared" si="295"/>
        <v>-14149.601500000001</v>
      </c>
      <c r="W2722" s="26"/>
      <c r="X2722" s="26"/>
      <c r="Y2722" s="26"/>
      <c r="Z2722" s="26"/>
      <c r="AA2722" s="26"/>
      <c r="AB2722" s="38">
        <v>2014</v>
      </c>
      <c r="AC2722" s="38">
        <v>1933</v>
      </c>
      <c r="AD2722" s="39">
        <v>142.748829</v>
      </c>
      <c r="AE2722" s="33">
        <v>200664.98250000001</v>
      </c>
      <c r="AF2722" s="33">
        <v>2108316.1022000001</v>
      </c>
      <c r="AG2722" s="33">
        <v>106509.8227</v>
      </c>
      <c r="AH2722" s="33">
        <v>186172.0434</v>
      </c>
      <c r="AI2722" s="33">
        <v>96388.108600000007</v>
      </c>
      <c r="AJ2722" s="33">
        <v>493874.91440000001</v>
      </c>
      <c r="AK2722" s="33">
        <v>68269.378299999997</v>
      </c>
      <c r="AL2722" s="33">
        <v>2722326.6304000001</v>
      </c>
      <c r="AM2722" s="33">
        <f t="shared" si="296"/>
        <v>425605.53610000003</v>
      </c>
      <c r="AN2722" s="33"/>
      <c r="AO2722" s="33"/>
      <c r="AP2722" s="33"/>
      <c r="AQ2722" s="33"/>
      <c r="AR2722" s="33"/>
      <c r="AS2722" s="33"/>
      <c r="AT2722" s="33"/>
      <c r="AU2722" s="33"/>
      <c r="AV2722" s="33">
        <f t="shared" si="297"/>
        <v>200664.98250000001</v>
      </c>
      <c r="AW2722" s="33"/>
      <c r="AX2722" s="33"/>
      <c r="AY2722" s="33"/>
      <c r="AZ2722" s="33"/>
      <c r="BA2722" s="38">
        <v>2717</v>
      </c>
      <c r="BB2722" s="38">
        <v>2015</v>
      </c>
      <c r="BC2722" s="38">
        <v>1934</v>
      </c>
      <c r="BD2722" s="39">
        <v>151.97348650000001</v>
      </c>
      <c r="BE2722" s="33">
        <f t="shared" si="298"/>
        <v>398836.42748789582</v>
      </c>
      <c r="BF2722" s="33">
        <v>2143701.4037000001</v>
      </c>
      <c r="BG2722" s="33">
        <v>106509.8227</v>
      </c>
      <c r="BH2722" s="33">
        <v>187798.65419999999</v>
      </c>
      <c r="BI2722" s="33">
        <v>69521.874387895601</v>
      </c>
      <c r="BJ2722" s="33">
        <v>718283.81940000004</v>
      </c>
      <c r="BK2722" s="33">
        <v>15055.0193</v>
      </c>
      <c r="BL2722" s="33">
        <v>2811924.1275999998</v>
      </c>
      <c r="BM2722" s="33">
        <f t="shared" si="299"/>
        <v>703228.80009999999</v>
      </c>
      <c r="BN2722" s="9"/>
      <c r="BO2722" s="9"/>
      <c r="BP2722" s="9"/>
      <c r="BQ2722" s="9"/>
      <c r="BR2722" s="9"/>
      <c r="BS2722" s="9"/>
      <c r="BT2722" s="9"/>
      <c r="BU2722" s="9"/>
      <c r="BV2722" s="33">
        <f t="shared" si="300"/>
        <v>398836.42748789582</v>
      </c>
      <c r="BW2722" s="9"/>
      <c r="BX2722" s="9"/>
      <c r="BY2722" s="9"/>
      <c r="BZ2722" s="9"/>
      <c r="CA2722" s="21"/>
      <c r="CB2722" s="21"/>
      <c r="CC2722" s="21"/>
      <c r="CD2722" s="22"/>
      <c r="CE2722" s="9"/>
      <c r="CF2722" s="9"/>
      <c r="CG2722" s="9"/>
      <c r="CH2722" s="9"/>
      <c r="CI2722" s="9"/>
      <c r="CJ2722" s="9"/>
      <c r="CK2722" s="9"/>
      <c r="CL2722" s="9"/>
      <c r="CM2722" s="10"/>
      <c r="CN2722" s="4"/>
      <c r="CO2722" s="4"/>
      <c r="CP2722" s="4"/>
      <c r="CQ2722" s="4"/>
      <c r="CR2722" s="4"/>
      <c r="CS2722" s="4"/>
      <c r="CT2722" s="4"/>
      <c r="CU2722" s="4"/>
      <c r="CV2722" s="4"/>
      <c r="CW2722" s="4"/>
      <c r="CX2722" s="4"/>
      <c r="CY2722" s="4"/>
      <c r="CZ2722" s="4"/>
      <c r="DD2722" s="3"/>
      <c r="DE2722" s="4"/>
      <c r="DF2722" s="4"/>
      <c r="DG2722" s="4"/>
      <c r="DH2722" s="4"/>
      <c r="DI2722" s="4"/>
      <c r="DJ2722" s="4"/>
      <c r="DK2722" s="4"/>
      <c r="DL2722" s="4"/>
      <c r="DM2722" s="4"/>
      <c r="DN2722" s="4"/>
      <c r="DO2722" s="4"/>
      <c r="DP2722" s="4"/>
      <c r="DQ2722" s="4"/>
      <c r="DR2722" s="4"/>
      <c r="DS2722" s="4"/>
      <c r="DT2722" s="4"/>
      <c r="DU2722" s="4"/>
      <c r="DV2722" s="4"/>
      <c r="DW2722" s="4"/>
      <c r="DX2722" s="4"/>
      <c r="DY2722" s="4"/>
      <c r="DZ2722" s="4"/>
      <c r="EE2722" s="4"/>
      <c r="EF2722" s="4"/>
      <c r="EG2722" s="4"/>
      <c r="EH2722" s="4"/>
      <c r="EI2722" s="4"/>
      <c r="EJ2722" s="4"/>
      <c r="EK2722" s="4"/>
      <c r="EL2722" s="4"/>
      <c r="EM2722" s="4"/>
      <c r="EN2722" s="4"/>
      <c r="EO2722" s="4"/>
      <c r="EP2722" s="4"/>
      <c r="EQ2722" s="4"/>
      <c r="ER2722" s="4"/>
      <c r="ES2722" s="4"/>
      <c r="ET2722" s="4"/>
      <c r="EU2722" s="4"/>
      <c r="EV2722" s="4"/>
      <c r="EW2722" s="4"/>
      <c r="EX2722" s="4"/>
      <c r="EY2722" s="4"/>
      <c r="EZ2722" s="4"/>
    </row>
    <row r="2723" spans="1:156">
      <c r="A2723" s="8">
        <v>2718</v>
      </c>
      <c r="B2723" s="21">
        <v>2013</v>
      </c>
      <c r="C2723" s="21">
        <v>1962</v>
      </c>
      <c r="D2723" s="22">
        <v>126.2553453</v>
      </c>
      <c r="E2723" s="9">
        <v>-72633.273499999996</v>
      </c>
      <c r="F2723" s="9">
        <v>1958243.4835000001</v>
      </c>
      <c r="G2723" s="9">
        <v>101672.62639999999</v>
      </c>
      <c r="H2723" s="9">
        <v>415969.2304</v>
      </c>
      <c r="I2723" s="9">
        <v>85386.328299999994</v>
      </c>
      <c r="J2723" s="9">
        <v>59103.262900000002</v>
      </c>
      <c r="K2723" s="9">
        <v>5050.9723000000004</v>
      </c>
      <c r="L2723" s="9">
        <v>2687957.2326000002</v>
      </c>
      <c r="M2723" s="9">
        <f t="shared" si="294"/>
        <v>54052.2906</v>
      </c>
      <c r="N2723" s="26"/>
      <c r="O2723" s="26"/>
      <c r="P2723" s="26"/>
      <c r="Q2723" s="26"/>
      <c r="R2723" s="26"/>
      <c r="S2723" s="26"/>
      <c r="T2723" s="26"/>
      <c r="U2723" s="26"/>
      <c r="V2723" s="33">
        <f t="shared" si="295"/>
        <v>-72633.273499999996</v>
      </c>
      <c r="W2723" s="26"/>
      <c r="X2723" s="26"/>
      <c r="Y2723" s="26"/>
      <c r="Z2723" s="26"/>
      <c r="AA2723" s="26"/>
      <c r="AB2723" s="38">
        <v>2014</v>
      </c>
      <c r="AC2723" s="38">
        <v>1942</v>
      </c>
      <c r="AD2723" s="39">
        <v>129.83243809999999</v>
      </c>
      <c r="AE2723" s="33">
        <v>21645.897499999999</v>
      </c>
      <c r="AF2723" s="33">
        <v>2091071.0146999999</v>
      </c>
      <c r="AG2723" s="33">
        <v>106509.8227</v>
      </c>
      <c r="AH2723" s="33">
        <v>185364.18700000001</v>
      </c>
      <c r="AI2723" s="33">
        <v>99424.465800000005</v>
      </c>
      <c r="AJ2723" s="33">
        <v>307754.18930000003</v>
      </c>
      <c r="AK2723" s="33">
        <v>55591.625699999997</v>
      </c>
      <c r="AL2723" s="33">
        <v>2712886.1564000002</v>
      </c>
      <c r="AM2723" s="33">
        <f t="shared" si="296"/>
        <v>252162.56360000002</v>
      </c>
      <c r="AN2723" s="33"/>
      <c r="AO2723" s="33"/>
      <c r="AP2723" s="33"/>
      <c r="AQ2723" s="33"/>
      <c r="AR2723" s="33"/>
      <c r="AS2723" s="33"/>
      <c r="AT2723" s="33"/>
      <c r="AU2723" s="33"/>
      <c r="AV2723" s="33">
        <f t="shared" si="297"/>
        <v>21645.897499999999</v>
      </c>
      <c r="AW2723" s="33"/>
      <c r="AX2723" s="33"/>
      <c r="AY2723" s="33"/>
      <c r="AZ2723" s="33"/>
      <c r="BA2723" s="38">
        <v>2718</v>
      </c>
      <c r="BB2723" s="38">
        <v>2015</v>
      </c>
      <c r="BC2723" s="38">
        <v>1943</v>
      </c>
      <c r="BD2723" s="39">
        <v>149.93026549999999</v>
      </c>
      <c r="BE2723" s="33">
        <f t="shared" si="298"/>
        <v>-46591.910131702665</v>
      </c>
      <c r="BF2723" s="33">
        <v>2080331.8389999999</v>
      </c>
      <c r="BG2723" s="33">
        <v>106509.8227</v>
      </c>
      <c r="BH2723" s="33">
        <v>184010.35370000001</v>
      </c>
      <c r="BI2723" s="33">
        <v>83760.338168297603</v>
      </c>
      <c r="BJ2723" s="33">
        <v>299824.25079999998</v>
      </c>
      <c r="BK2723" s="33">
        <v>20373.552299999999</v>
      </c>
      <c r="BL2723" s="33">
        <v>2780654.9622</v>
      </c>
      <c r="BM2723" s="33">
        <f t="shared" si="299"/>
        <v>279450.6985</v>
      </c>
      <c r="BN2723" s="9"/>
      <c r="BO2723" s="9"/>
      <c r="BP2723" s="9"/>
      <c r="BQ2723" s="9"/>
      <c r="BR2723" s="9"/>
      <c r="BS2723" s="9"/>
      <c r="BT2723" s="9"/>
      <c r="BU2723" s="9"/>
      <c r="BV2723" s="33">
        <f t="shared" si="300"/>
        <v>-46591.910131702665</v>
      </c>
      <c r="BW2723" s="9"/>
      <c r="BX2723" s="9"/>
      <c r="BY2723" s="9"/>
      <c r="BZ2723" s="9"/>
      <c r="CA2723" s="21"/>
      <c r="CB2723" s="21"/>
      <c r="CC2723" s="21"/>
      <c r="CD2723" s="22"/>
      <c r="CE2723" s="9"/>
      <c r="CF2723" s="9"/>
      <c r="CG2723" s="9"/>
      <c r="CH2723" s="9"/>
      <c r="CI2723" s="9"/>
      <c r="CJ2723" s="9"/>
      <c r="CK2723" s="9"/>
      <c r="CL2723" s="9"/>
      <c r="CM2723" s="10"/>
      <c r="CN2723" s="4"/>
      <c r="CO2723" s="4"/>
      <c r="CP2723" s="4"/>
      <c r="CQ2723" s="4"/>
      <c r="CR2723" s="4"/>
      <c r="CS2723" s="4"/>
      <c r="CT2723" s="4"/>
      <c r="CU2723" s="4"/>
      <c r="CV2723" s="4"/>
      <c r="CW2723" s="4"/>
      <c r="CX2723" s="4"/>
      <c r="CY2723" s="4"/>
      <c r="CZ2723" s="4"/>
      <c r="DD2723" s="3"/>
      <c r="DE2723" s="4"/>
      <c r="DF2723" s="4"/>
      <c r="DG2723" s="4"/>
      <c r="DH2723" s="4"/>
      <c r="DI2723" s="4"/>
      <c r="DJ2723" s="4"/>
      <c r="DK2723" s="4"/>
      <c r="DL2723" s="4"/>
      <c r="DM2723" s="4"/>
      <c r="DN2723" s="4"/>
      <c r="DO2723" s="4"/>
      <c r="DP2723" s="4"/>
      <c r="DQ2723" s="4"/>
      <c r="DR2723" s="4"/>
      <c r="DS2723" s="4"/>
      <c r="DT2723" s="4"/>
      <c r="DU2723" s="4"/>
      <c r="DV2723" s="4"/>
      <c r="DW2723" s="4"/>
      <c r="DX2723" s="4"/>
      <c r="DY2723" s="4"/>
      <c r="DZ2723" s="4"/>
      <c r="EE2723" s="4"/>
      <c r="EF2723" s="4"/>
      <c r="EG2723" s="4"/>
      <c r="EH2723" s="4"/>
      <c r="EI2723" s="4"/>
      <c r="EJ2723" s="4"/>
      <c r="EK2723" s="4"/>
      <c r="EL2723" s="4"/>
      <c r="EM2723" s="4"/>
      <c r="EN2723" s="4"/>
      <c r="EO2723" s="4"/>
      <c r="EP2723" s="4"/>
      <c r="EQ2723" s="4"/>
      <c r="ER2723" s="4"/>
      <c r="ES2723" s="4"/>
      <c r="ET2723" s="4"/>
      <c r="EU2723" s="4"/>
      <c r="EV2723" s="4"/>
      <c r="EW2723" s="4"/>
      <c r="EX2723" s="4"/>
      <c r="EY2723" s="4"/>
      <c r="EZ2723" s="4"/>
    </row>
    <row r="2724" spans="1:156">
      <c r="A2724" s="8">
        <v>2719</v>
      </c>
      <c r="B2724" s="21">
        <v>2013</v>
      </c>
      <c r="C2724" s="21">
        <v>1968</v>
      </c>
      <c r="D2724" s="22">
        <v>129.60285930000001</v>
      </c>
      <c r="E2724" s="9">
        <v>-56389.884100000003</v>
      </c>
      <c r="F2724" s="9">
        <v>1940327.7364000001</v>
      </c>
      <c r="G2724" s="9">
        <v>101672.62639999999</v>
      </c>
      <c r="H2724" s="9">
        <v>416514.16440000001</v>
      </c>
      <c r="I2724" s="9">
        <v>83357.085999999996</v>
      </c>
      <c r="J2724" s="9">
        <v>92423.980200000005</v>
      </c>
      <c r="K2724" s="9">
        <v>7702.3522999999996</v>
      </c>
      <c r="L2724" s="9">
        <v>2682983.1252000001</v>
      </c>
      <c r="M2724" s="9">
        <f t="shared" si="294"/>
        <v>84721.627900000007</v>
      </c>
      <c r="N2724" s="26"/>
      <c r="O2724" s="26"/>
      <c r="P2724" s="26"/>
      <c r="Q2724" s="26"/>
      <c r="R2724" s="26"/>
      <c r="S2724" s="26"/>
      <c r="T2724" s="26"/>
      <c r="U2724" s="26"/>
      <c r="V2724" s="33">
        <f t="shared" si="295"/>
        <v>-56389.884100000003</v>
      </c>
      <c r="W2724" s="26"/>
      <c r="X2724" s="26"/>
      <c r="Y2724" s="26"/>
      <c r="Z2724" s="26"/>
      <c r="AA2724" s="26"/>
      <c r="AB2724" s="38">
        <v>2014</v>
      </c>
      <c r="AC2724" s="38">
        <v>2003</v>
      </c>
      <c r="AD2724" s="39">
        <v>107.2128158</v>
      </c>
      <c r="AE2724" s="33">
        <v>-136941.9087</v>
      </c>
      <c r="AF2724" s="33">
        <v>2036516.3643</v>
      </c>
      <c r="AG2724" s="33">
        <v>106509.8227</v>
      </c>
      <c r="AH2724" s="33">
        <v>182474.33350000001</v>
      </c>
      <c r="AI2724" s="33">
        <v>110286.0842</v>
      </c>
      <c r="AJ2724" s="33">
        <v>242160.20869999999</v>
      </c>
      <c r="AK2724" s="33">
        <v>97512.603900000002</v>
      </c>
      <c r="AL2724" s="33">
        <v>2717376.1183000002</v>
      </c>
      <c r="AM2724" s="33">
        <f t="shared" si="296"/>
        <v>144647.60479999997</v>
      </c>
      <c r="AN2724" s="33"/>
      <c r="AO2724" s="33"/>
      <c r="AP2724" s="33"/>
      <c r="AQ2724" s="33"/>
      <c r="AR2724" s="33"/>
      <c r="AS2724" s="33"/>
      <c r="AT2724" s="33"/>
      <c r="AU2724" s="33"/>
      <c r="AV2724" s="33">
        <f t="shared" si="297"/>
        <v>-136941.9087</v>
      </c>
      <c r="AW2724" s="33"/>
      <c r="AX2724" s="33"/>
      <c r="AY2724" s="33"/>
      <c r="AZ2724" s="33"/>
      <c r="BA2724" s="38">
        <v>2719</v>
      </c>
      <c r="BB2724" s="38">
        <v>2015</v>
      </c>
      <c r="BC2724" s="38">
        <v>2004</v>
      </c>
      <c r="BD2724" s="39">
        <v>112.34405529999999</v>
      </c>
      <c r="BE2724" s="33">
        <f t="shared" si="298"/>
        <v>-104867.9564370052</v>
      </c>
      <c r="BF2724" s="33">
        <v>2063354.5937999999</v>
      </c>
      <c r="BG2724" s="33">
        <v>106509.8227</v>
      </c>
      <c r="BH2724" s="33">
        <v>179728.6312</v>
      </c>
      <c r="BI2724" s="33">
        <v>99853.346362994998</v>
      </c>
      <c r="BJ2724" s="33">
        <v>284275.14880000002</v>
      </c>
      <c r="BK2724" s="33">
        <v>51408.136400000003</v>
      </c>
      <c r="BL2724" s="33">
        <v>2787181.3629000001</v>
      </c>
      <c r="BM2724" s="33">
        <f t="shared" si="299"/>
        <v>232867.01240000001</v>
      </c>
      <c r="BN2724" s="9"/>
      <c r="BO2724" s="9"/>
      <c r="BP2724" s="9"/>
      <c r="BQ2724" s="9"/>
      <c r="BR2724" s="9"/>
      <c r="BS2724" s="9"/>
      <c r="BT2724" s="9"/>
      <c r="BU2724" s="9"/>
      <c r="BV2724" s="33">
        <f t="shared" si="300"/>
        <v>-104867.9564370052</v>
      </c>
      <c r="BW2724" s="9"/>
      <c r="BX2724" s="9"/>
      <c r="BY2724" s="9"/>
      <c r="BZ2724" s="9"/>
      <c r="CA2724" s="21"/>
      <c r="CB2724" s="21"/>
      <c r="CC2724" s="21"/>
      <c r="CD2724" s="22"/>
      <c r="CE2724" s="9"/>
      <c r="CF2724" s="9"/>
      <c r="CG2724" s="9"/>
      <c r="CH2724" s="9"/>
      <c r="CI2724" s="9"/>
      <c r="CJ2724" s="9"/>
      <c r="CK2724" s="9"/>
      <c r="CL2724" s="9"/>
      <c r="CM2724" s="10"/>
      <c r="CN2724" s="4"/>
      <c r="CO2724" s="4"/>
      <c r="CP2724" s="4"/>
      <c r="CQ2724" s="4"/>
      <c r="CR2724" s="4"/>
      <c r="CS2724" s="4"/>
      <c r="CT2724" s="4"/>
      <c r="CU2724" s="4"/>
      <c r="CV2724" s="4"/>
      <c r="CW2724" s="4"/>
      <c r="CX2724" s="4"/>
      <c r="CY2724" s="4"/>
      <c r="CZ2724" s="4"/>
      <c r="DD2724" s="3"/>
      <c r="DE2724" s="4"/>
      <c r="DF2724" s="4"/>
      <c r="DG2724" s="4"/>
      <c r="DH2724" s="4"/>
      <c r="DI2724" s="4"/>
      <c r="DJ2724" s="4"/>
      <c r="DK2724" s="4"/>
      <c r="DL2724" s="4"/>
      <c r="DM2724" s="4"/>
      <c r="DN2724" s="4"/>
      <c r="DO2724" s="4"/>
      <c r="DP2724" s="4"/>
      <c r="DQ2724" s="4"/>
      <c r="DR2724" s="4"/>
      <c r="DS2724" s="4"/>
      <c r="DT2724" s="4"/>
      <c r="DU2724" s="4"/>
      <c r="DV2724" s="4"/>
      <c r="DW2724" s="4"/>
      <c r="DX2724" s="4"/>
      <c r="DY2724" s="4"/>
      <c r="DZ2724" s="4"/>
      <c r="EE2724" s="4"/>
      <c r="EF2724" s="4"/>
      <c r="EG2724" s="4"/>
      <c r="EH2724" s="4"/>
      <c r="EI2724" s="4"/>
      <c r="EJ2724" s="4"/>
      <c r="EK2724" s="4"/>
      <c r="EL2724" s="4"/>
      <c r="EM2724" s="4"/>
      <c r="EN2724" s="4"/>
      <c r="EO2724" s="4"/>
      <c r="EP2724" s="4"/>
      <c r="EQ2724" s="4"/>
      <c r="ER2724" s="4"/>
      <c r="ES2724" s="4"/>
      <c r="ET2724" s="4"/>
      <c r="EU2724" s="4"/>
      <c r="EV2724" s="4"/>
      <c r="EW2724" s="4"/>
      <c r="EX2724" s="4"/>
      <c r="EY2724" s="4"/>
      <c r="EZ2724" s="4"/>
    </row>
    <row r="2725" spans="1:156">
      <c r="A2725" s="8">
        <v>2720</v>
      </c>
      <c r="B2725" s="21">
        <v>2013</v>
      </c>
      <c r="C2725" s="21">
        <v>1952</v>
      </c>
      <c r="D2725" s="22">
        <v>147.2903905</v>
      </c>
      <c r="E2725" s="9">
        <v>-77624.241500000004</v>
      </c>
      <c r="F2725" s="9">
        <v>1936036.0948999999</v>
      </c>
      <c r="G2725" s="9">
        <v>101672.62639999999</v>
      </c>
      <c r="H2725" s="9">
        <v>414941.46970000002</v>
      </c>
      <c r="I2725" s="9">
        <v>89213.535099999994</v>
      </c>
      <c r="J2725" s="9">
        <v>92548.394700000004</v>
      </c>
      <c r="K2725" s="9">
        <v>21879.971699999998</v>
      </c>
      <c r="L2725" s="9">
        <v>2690156.3906999999</v>
      </c>
      <c r="M2725" s="9">
        <f t="shared" si="294"/>
        <v>70668.42300000001</v>
      </c>
      <c r="N2725" s="26"/>
      <c r="O2725" s="26"/>
      <c r="P2725" s="26"/>
      <c r="Q2725" s="26"/>
      <c r="R2725" s="26"/>
      <c r="S2725" s="26"/>
      <c r="T2725" s="26"/>
      <c r="U2725" s="26"/>
      <c r="V2725" s="33">
        <f t="shared" si="295"/>
        <v>-77624.241500000004</v>
      </c>
      <c r="W2725" s="26"/>
      <c r="X2725" s="26"/>
      <c r="Y2725" s="26"/>
      <c r="Z2725" s="26"/>
      <c r="AA2725" s="26"/>
      <c r="AB2725" s="38">
        <v>2014</v>
      </c>
      <c r="AC2725" s="38">
        <v>1941</v>
      </c>
      <c r="AD2725" s="39">
        <v>99.84141047</v>
      </c>
      <c r="AE2725" s="33">
        <v>-188423.4008</v>
      </c>
      <c r="AF2725" s="33">
        <v>2035680.4362999999</v>
      </c>
      <c r="AG2725" s="33">
        <v>106509.8227</v>
      </c>
      <c r="AH2725" s="33">
        <v>174801.1882</v>
      </c>
      <c r="AI2725" s="33">
        <v>139125.87719999999</v>
      </c>
      <c r="AJ2725" s="33">
        <v>194236.51240000001</v>
      </c>
      <c r="AK2725" s="33">
        <v>128455.83839999999</v>
      </c>
      <c r="AL2725" s="33">
        <v>2710321.3991</v>
      </c>
      <c r="AM2725" s="33">
        <f t="shared" si="296"/>
        <v>65780.674000000014</v>
      </c>
      <c r="AN2725" s="33"/>
      <c r="AO2725" s="33"/>
      <c r="AP2725" s="33"/>
      <c r="AQ2725" s="33"/>
      <c r="AR2725" s="33"/>
      <c r="AS2725" s="33"/>
      <c r="AT2725" s="33"/>
      <c r="AU2725" s="33"/>
      <c r="AV2725" s="33">
        <f t="shared" si="297"/>
        <v>-188423.4008</v>
      </c>
      <c r="AW2725" s="33"/>
      <c r="AX2725" s="33"/>
      <c r="AY2725" s="33"/>
      <c r="AZ2725" s="33"/>
      <c r="BA2725" s="38">
        <v>2720</v>
      </c>
      <c r="BB2725" s="38">
        <v>2015</v>
      </c>
      <c r="BC2725" s="38">
        <v>1942</v>
      </c>
      <c r="BD2725" s="39">
        <v>129.83243809999999</v>
      </c>
      <c r="BE2725" s="33">
        <f t="shared" si="298"/>
        <v>-50970.171234448906</v>
      </c>
      <c r="BF2725" s="33">
        <v>2098954.8407000001</v>
      </c>
      <c r="BG2725" s="33">
        <v>106509.8227</v>
      </c>
      <c r="BH2725" s="33">
        <v>185554.88769999999</v>
      </c>
      <c r="BI2725" s="33">
        <v>77955.151565551496</v>
      </c>
      <c r="BJ2725" s="33">
        <v>260805.97940000001</v>
      </c>
      <c r="BK2725" s="33">
        <v>9532.4753000000001</v>
      </c>
      <c r="BL2725" s="33">
        <v>2771218.378</v>
      </c>
      <c r="BM2725" s="33">
        <f t="shared" si="299"/>
        <v>251273.50410000002</v>
      </c>
      <c r="BN2725" s="9"/>
      <c r="BO2725" s="9"/>
      <c r="BP2725" s="9"/>
      <c r="BQ2725" s="9"/>
      <c r="BR2725" s="9"/>
      <c r="BS2725" s="9"/>
      <c r="BT2725" s="9"/>
      <c r="BU2725" s="9"/>
      <c r="BV2725" s="33">
        <f t="shared" si="300"/>
        <v>-50970.171234448906</v>
      </c>
      <c r="BW2725" s="9"/>
      <c r="BX2725" s="9"/>
      <c r="BY2725" s="9"/>
      <c r="BZ2725" s="9"/>
      <c r="CA2725" s="21"/>
      <c r="CB2725" s="21"/>
      <c r="CC2725" s="21"/>
      <c r="CD2725" s="22"/>
      <c r="CE2725" s="9"/>
      <c r="CF2725" s="9"/>
      <c r="CG2725" s="9"/>
      <c r="CH2725" s="9"/>
      <c r="CI2725" s="9"/>
      <c r="CJ2725" s="9"/>
      <c r="CK2725" s="9"/>
      <c r="CL2725" s="9"/>
      <c r="CM2725" s="10"/>
      <c r="CN2725" s="4"/>
      <c r="CO2725" s="4"/>
      <c r="CP2725" s="4"/>
      <c r="CQ2725" s="4"/>
      <c r="CR2725" s="4"/>
      <c r="CS2725" s="4"/>
      <c r="CT2725" s="4"/>
      <c r="CU2725" s="4"/>
      <c r="CV2725" s="4"/>
      <c r="CW2725" s="4"/>
      <c r="CX2725" s="4"/>
      <c r="CY2725" s="4"/>
      <c r="CZ2725" s="4"/>
      <c r="DD2725" s="3"/>
      <c r="DE2725" s="4"/>
      <c r="DF2725" s="4"/>
      <c r="DG2725" s="4"/>
      <c r="DH2725" s="4"/>
      <c r="DI2725" s="4"/>
      <c r="DJ2725" s="4"/>
      <c r="DK2725" s="4"/>
      <c r="DL2725" s="4"/>
      <c r="DM2725" s="4"/>
      <c r="DN2725" s="4"/>
      <c r="DO2725" s="4"/>
      <c r="DP2725" s="4"/>
      <c r="DQ2725" s="4"/>
      <c r="DR2725" s="4"/>
      <c r="DS2725" s="4"/>
      <c r="DT2725" s="4"/>
      <c r="DU2725" s="4"/>
      <c r="DV2725" s="4"/>
      <c r="DW2725" s="4"/>
      <c r="DX2725" s="4"/>
      <c r="DY2725" s="4"/>
      <c r="DZ2725" s="4"/>
      <c r="EE2725" s="4"/>
      <c r="EF2725" s="4"/>
      <c r="EG2725" s="4"/>
      <c r="EH2725" s="4"/>
      <c r="EI2725" s="4"/>
      <c r="EJ2725" s="4"/>
      <c r="EK2725" s="4"/>
      <c r="EL2725" s="4"/>
      <c r="EM2725" s="4"/>
      <c r="EN2725" s="4"/>
      <c r="EO2725" s="4"/>
      <c r="EP2725" s="4"/>
      <c r="EQ2725" s="4"/>
      <c r="ER2725" s="4"/>
      <c r="ES2725" s="4"/>
      <c r="ET2725" s="4"/>
      <c r="EU2725" s="4"/>
      <c r="EV2725" s="4"/>
      <c r="EW2725" s="4"/>
      <c r="EX2725" s="4"/>
      <c r="EY2725" s="4"/>
      <c r="EZ2725" s="4"/>
    </row>
    <row r="2726" spans="1:156">
      <c r="A2726" s="8">
        <v>2721</v>
      </c>
      <c r="B2726" s="21">
        <v>2013</v>
      </c>
      <c r="C2726" s="21">
        <v>1977</v>
      </c>
      <c r="D2726" s="22">
        <v>78.848646959999996</v>
      </c>
      <c r="E2726" s="9">
        <v>-87754.778300000005</v>
      </c>
      <c r="F2726" s="9">
        <v>1921197.0707</v>
      </c>
      <c r="G2726" s="9">
        <v>101672.62639999999</v>
      </c>
      <c r="H2726" s="9">
        <v>415862.5857</v>
      </c>
      <c r="I2726" s="9">
        <v>85783.454800000007</v>
      </c>
      <c r="J2726" s="9">
        <v>83046.8658</v>
      </c>
      <c r="K2726" s="9">
        <v>8566.8724999999995</v>
      </c>
      <c r="L2726" s="9">
        <v>2686750.5092000002</v>
      </c>
      <c r="M2726" s="9">
        <f t="shared" si="294"/>
        <v>74479.993300000002</v>
      </c>
      <c r="N2726" s="26"/>
      <c r="O2726" s="26"/>
      <c r="P2726" s="26"/>
      <c r="Q2726" s="26"/>
      <c r="R2726" s="26"/>
      <c r="S2726" s="26"/>
      <c r="T2726" s="26"/>
      <c r="U2726" s="26"/>
      <c r="V2726" s="33">
        <f t="shared" si="295"/>
        <v>-87754.778300000005</v>
      </c>
      <c r="W2726" s="26"/>
      <c r="X2726" s="26"/>
      <c r="Y2726" s="26"/>
      <c r="Z2726" s="26"/>
      <c r="AA2726" s="26"/>
      <c r="AB2726" s="38">
        <v>2014</v>
      </c>
      <c r="AC2726" s="38">
        <v>1967</v>
      </c>
      <c r="AD2726" s="39">
        <v>143.80169509999999</v>
      </c>
      <c r="AE2726" s="33">
        <v>106620.56510000001</v>
      </c>
      <c r="AF2726" s="33">
        <v>2052885.8313</v>
      </c>
      <c r="AG2726" s="33">
        <v>106509.8227</v>
      </c>
      <c r="AH2726" s="33">
        <v>189826.40719999999</v>
      </c>
      <c r="AI2726" s="33">
        <v>82653.050499999998</v>
      </c>
      <c r="AJ2726" s="33">
        <v>405104.0638</v>
      </c>
      <c r="AK2726" s="33">
        <v>7335.2437</v>
      </c>
      <c r="AL2726" s="33">
        <v>2723023.3667000001</v>
      </c>
      <c r="AM2726" s="33">
        <f t="shared" si="296"/>
        <v>397768.82010000001</v>
      </c>
      <c r="AN2726" s="33"/>
      <c r="AO2726" s="33"/>
      <c r="AP2726" s="33"/>
      <c r="AQ2726" s="33"/>
      <c r="AR2726" s="33"/>
      <c r="AS2726" s="33"/>
      <c r="AT2726" s="33"/>
      <c r="AU2726" s="33"/>
      <c r="AV2726" s="33">
        <f t="shared" si="297"/>
        <v>106620.56510000001</v>
      </c>
      <c r="AW2726" s="33"/>
      <c r="AX2726" s="33"/>
      <c r="AY2726" s="33"/>
      <c r="AZ2726" s="33"/>
      <c r="BA2726" s="38">
        <v>2721</v>
      </c>
      <c r="BB2726" s="38">
        <v>2015</v>
      </c>
      <c r="BC2726" s="38">
        <v>1968</v>
      </c>
      <c r="BD2726" s="39">
        <v>129.60285930000001</v>
      </c>
      <c r="BE2726" s="33">
        <f t="shared" si="298"/>
        <v>70936.999019199517</v>
      </c>
      <c r="BF2726" s="33">
        <v>2105019.9901999999</v>
      </c>
      <c r="BG2726" s="33">
        <v>106509.8227</v>
      </c>
      <c r="BH2726" s="33">
        <v>187100.01</v>
      </c>
      <c r="BI2726" s="33">
        <v>72147.753819199905</v>
      </c>
      <c r="BJ2726" s="33">
        <v>384402.42599999998</v>
      </c>
      <c r="BK2726" s="33">
        <v>3293.1813999999999</v>
      </c>
      <c r="BL2726" s="33">
        <v>2780949.8223000001</v>
      </c>
      <c r="BM2726" s="33">
        <f t="shared" si="299"/>
        <v>381109.24459999998</v>
      </c>
      <c r="BN2726" s="9"/>
      <c r="BO2726" s="9"/>
      <c r="BP2726" s="9"/>
      <c r="BQ2726" s="9"/>
      <c r="BR2726" s="9"/>
      <c r="BS2726" s="9"/>
      <c r="BT2726" s="9"/>
      <c r="BU2726" s="9"/>
      <c r="BV2726" s="33">
        <f t="shared" si="300"/>
        <v>70936.999019199517</v>
      </c>
      <c r="BW2726" s="9"/>
      <c r="BX2726" s="9"/>
      <c r="BY2726" s="9"/>
      <c r="BZ2726" s="9"/>
      <c r="CA2726" s="21"/>
      <c r="CB2726" s="21"/>
      <c r="CC2726" s="21"/>
      <c r="CD2726" s="22"/>
      <c r="CE2726" s="9"/>
      <c r="CF2726" s="9"/>
      <c r="CG2726" s="9"/>
      <c r="CH2726" s="9"/>
      <c r="CI2726" s="9"/>
      <c r="CJ2726" s="9"/>
      <c r="CK2726" s="9"/>
      <c r="CL2726" s="9"/>
      <c r="CM2726" s="10"/>
      <c r="CN2726" s="4"/>
      <c r="CO2726" s="4"/>
      <c r="CP2726" s="4"/>
      <c r="CQ2726" s="4"/>
      <c r="CR2726" s="4"/>
      <c r="CS2726" s="4"/>
      <c r="CT2726" s="4"/>
      <c r="CU2726" s="4"/>
      <c r="CV2726" s="4"/>
      <c r="CW2726" s="4"/>
      <c r="CX2726" s="4"/>
      <c r="CY2726" s="4"/>
      <c r="CZ2726" s="4"/>
      <c r="DD2726" s="3"/>
      <c r="DE2726" s="4"/>
      <c r="DF2726" s="4"/>
      <c r="DG2726" s="4"/>
      <c r="DH2726" s="4"/>
      <c r="DI2726" s="4"/>
      <c r="DJ2726" s="4"/>
      <c r="DK2726" s="4"/>
      <c r="DL2726" s="4"/>
      <c r="DM2726" s="4"/>
      <c r="DN2726" s="4"/>
      <c r="DO2726" s="4"/>
      <c r="DP2726" s="4"/>
      <c r="DQ2726" s="4"/>
      <c r="DR2726" s="4"/>
      <c r="DS2726" s="4"/>
      <c r="DT2726" s="4"/>
      <c r="DU2726" s="4"/>
      <c r="DV2726" s="4"/>
      <c r="DW2726" s="4"/>
      <c r="DX2726" s="4"/>
      <c r="DY2726" s="4"/>
      <c r="DZ2726" s="4"/>
      <c r="EE2726" s="4"/>
      <c r="EF2726" s="4"/>
      <c r="EG2726" s="4"/>
      <c r="EH2726" s="4"/>
      <c r="EI2726" s="4"/>
      <c r="EJ2726" s="4"/>
      <c r="EK2726" s="4"/>
      <c r="EL2726" s="4"/>
      <c r="EM2726" s="4"/>
      <c r="EN2726" s="4"/>
      <c r="EO2726" s="4"/>
      <c r="EP2726" s="4"/>
      <c r="EQ2726" s="4"/>
      <c r="ER2726" s="4"/>
      <c r="ES2726" s="4"/>
      <c r="ET2726" s="4"/>
      <c r="EU2726" s="4"/>
      <c r="EV2726" s="4"/>
      <c r="EW2726" s="4"/>
      <c r="EX2726" s="4"/>
      <c r="EY2726" s="4"/>
      <c r="EZ2726" s="4"/>
    </row>
    <row r="2727" spans="1:156">
      <c r="A2727" s="8">
        <v>2722</v>
      </c>
      <c r="B2727" s="21">
        <v>2013</v>
      </c>
      <c r="C2727" s="21">
        <v>1971</v>
      </c>
      <c r="D2727" s="22">
        <v>171.1430752</v>
      </c>
      <c r="E2727" s="9">
        <v>-51491.718000000001</v>
      </c>
      <c r="F2727" s="9">
        <v>1957333.2784</v>
      </c>
      <c r="G2727" s="9">
        <v>101672.62639999999</v>
      </c>
      <c r="H2727" s="9">
        <v>415511.25020000001</v>
      </c>
      <c r="I2727" s="9">
        <v>87091.768899999995</v>
      </c>
      <c r="J2727" s="9">
        <v>81907.890899999999</v>
      </c>
      <c r="K2727" s="9">
        <v>5511.1192000000001</v>
      </c>
      <c r="L2727" s="9">
        <v>2689497.4134999998</v>
      </c>
      <c r="M2727" s="9">
        <f t="shared" si="294"/>
        <v>76396.771699999998</v>
      </c>
      <c r="N2727" s="26"/>
      <c r="O2727" s="26"/>
      <c r="P2727" s="26"/>
      <c r="Q2727" s="26"/>
      <c r="R2727" s="26"/>
      <c r="S2727" s="26"/>
      <c r="T2727" s="26"/>
      <c r="U2727" s="26"/>
      <c r="V2727" s="33">
        <f t="shared" si="295"/>
        <v>-51491.718000000001</v>
      </c>
      <c r="W2727" s="26"/>
      <c r="X2727" s="26"/>
      <c r="Y2727" s="26"/>
      <c r="Z2727" s="26"/>
      <c r="AA2727" s="26"/>
      <c r="AB2727" s="38">
        <v>2014</v>
      </c>
      <c r="AC2727" s="38">
        <v>1959</v>
      </c>
      <c r="AD2727" s="39">
        <v>157.36598480000001</v>
      </c>
      <c r="AE2727" s="33">
        <v>265944.82410000003</v>
      </c>
      <c r="AF2727" s="33">
        <v>2046583.2331000001</v>
      </c>
      <c r="AG2727" s="33">
        <v>106509.8227</v>
      </c>
      <c r="AH2727" s="33">
        <v>191883.2721</v>
      </c>
      <c r="AI2727" s="33">
        <v>74922.249800000005</v>
      </c>
      <c r="AJ2727" s="33">
        <v>580470.00840000005</v>
      </c>
      <c r="AK2727" s="33">
        <v>2941.9731000000002</v>
      </c>
      <c r="AL2727" s="33">
        <v>2731481.7888000002</v>
      </c>
      <c r="AM2727" s="33">
        <f t="shared" si="296"/>
        <v>577528.03530000011</v>
      </c>
      <c r="AN2727" s="33"/>
      <c r="AO2727" s="33"/>
      <c r="AP2727" s="33"/>
      <c r="AQ2727" s="33"/>
      <c r="AR2727" s="33"/>
      <c r="AS2727" s="33"/>
      <c r="AT2727" s="33"/>
      <c r="AU2727" s="33"/>
      <c r="AV2727" s="33">
        <f t="shared" si="297"/>
        <v>265944.82410000003</v>
      </c>
      <c r="AW2727" s="33"/>
      <c r="AX2727" s="33"/>
      <c r="AY2727" s="33"/>
      <c r="AZ2727" s="33"/>
      <c r="BA2727" s="38">
        <v>2722</v>
      </c>
      <c r="BB2727" s="38">
        <v>2015</v>
      </c>
      <c r="BC2727" s="38">
        <v>1960</v>
      </c>
      <c r="BD2727" s="39">
        <v>144.04261149999999</v>
      </c>
      <c r="BE2727" s="33">
        <f t="shared" si="298"/>
        <v>184230.2204079302</v>
      </c>
      <c r="BF2727" s="33">
        <v>2156612.4926999998</v>
      </c>
      <c r="BG2727" s="33">
        <v>106509.8227</v>
      </c>
      <c r="BH2727" s="33">
        <v>186918.2335</v>
      </c>
      <c r="BI2727" s="33">
        <v>72830.967107930293</v>
      </c>
      <c r="BJ2727" s="33">
        <v>468668.6263</v>
      </c>
      <c r="BK2727" s="33">
        <v>22694.930199999999</v>
      </c>
      <c r="BL2727" s="33">
        <v>2784614.9917000001</v>
      </c>
      <c r="BM2727" s="33">
        <f t="shared" si="299"/>
        <v>445973.6961</v>
      </c>
      <c r="BN2727" s="9"/>
      <c r="BO2727" s="9"/>
      <c r="BP2727" s="9"/>
      <c r="BQ2727" s="9"/>
      <c r="BR2727" s="9"/>
      <c r="BS2727" s="9"/>
      <c r="BT2727" s="9"/>
      <c r="BU2727" s="9"/>
      <c r="BV2727" s="33">
        <f t="shared" si="300"/>
        <v>184230.2204079302</v>
      </c>
      <c r="BW2727" s="9"/>
      <c r="BX2727" s="9"/>
      <c r="BY2727" s="9"/>
      <c r="BZ2727" s="9"/>
      <c r="CA2727" s="21"/>
      <c r="CB2727" s="21"/>
      <c r="CC2727" s="21"/>
      <c r="CD2727" s="22"/>
      <c r="CE2727" s="9"/>
      <c r="CF2727" s="9"/>
      <c r="CG2727" s="9"/>
      <c r="CH2727" s="9"/>
      <c r="CI2727" s="9"/>
      <c r="CJ2727" s="9"/>
      <c r="CK2727" s="9"/>
      <c r="CL2727" s="9"/>
      <c r="CM2727" s="10"/>
      <c r="CN2727" s="4"/>
      <c r="CO2727" s="4"/>
      <c r="CP2727" s="4"/>
      <c r="CQ2727" s="4"/>
      <c r="CR2727" s="4"/>
      <c r="CS2727" s="4"/>
      <c r="CT2727" s="4"/>
      <c r="CU2727" s="4"/>
      <c r="CV2727" s="4"/>
      <c r="CW2727" s="4"/>
      <c r="CX2727" s="4"/>
      <c r="CY2727" s="4"/>
      <c r="CZ2727" s="4"/>
      <c r="DD2727" s="3"/>
      <c r="DE2727" s="4"/>
      <c r="DF2727" s="4"/>
      <c r="DG2727" s="4"/>
      <c r="DH2727" s="4"/>
      <c r="DI2727" s="4"/>
      <c r="DJ2727" s="4"/>
      <c r="DK2727" s="4"/>
      <c r="DL2727" s="4"/>
      <c r="DM2727" s="4"/>
      <c r="DN2727" s="4"/>
      <c r="DO2727" s="4"/>
      <c r="DP2727" s="4"/>
      <c r="DQ2727" s="4"/>
      <c r="DR2727" s="4"/>
      <c r="DS2727" s="4"/>
      <c r="DT2727" s="4"/>
      <c r="DU2727" s="4"/>
      <c r="DV2727" s="4"/>
      <c r="DW2727" s="4"/>
      <c r="DX2727" s="4"/>
      <c r="DY2727" s="4"/>
      <c r="DZ2727" s="4"/>
      <c r="EE2727" s="4"/>
      <c r="EF2727" s="4"/>
      <c r="EG2727" s="4"/>
      <c r="EH2727" s="4"/>
      <c r="EI2727" s="4"/>
      <c r="EJ2727" s="4"/>
      <c r="EK2727" s="4"/>
      <c r="EL2727" s="4"/>
      <c r="EM2727" s="4"/>
      <c r="EN2727" s="4"/>
      <c r="EO2727" s="4"/>
      <c r="EP2727" s="4"/>
      <c r="EQ2727" s="4"/>
      <c r="ER2727" s="4"/>
      <c r="ES2727" s="4"/>
      <c r="ET2727" s="4"/>
      <c r="EU2727" s="4"/>
      <c r="EV2727" s="4"/>
      <c r="EW2727" s="4"/>
      <c r="EX2727" s="4"/>
      <c r="EY2727" s="4"/>
      <c r="EZ2727" s="4"/>
    </row>
    <row r="2728" spans="1:156">
      <c r="A2728" s="8">
        <v>2723</v>
      </c>
      <c r="B2728" s="21">
        <v>2013</v>
      </c>
      <c r="C2728" s="21">
        <v>1998</v>
      </c>
      <c r="D2728" s="22">
        <v>141.2795888</v>
      </c>
      <c r="E2728" s="9">
        <v>-21177.008000000002</v>
      </c>
      <c r="F2728" s="9">
        <v>1956493.2461000001</v>
      </c>
      <c r="G2728" s="9">
        <v>101672.62639999999</v>
      </c>
      <c r="H2728" s="9">
        <v>415707.27429999999</v>
      </c>
      <c r="I2728" s="9">
        <v>86361.808199999999</v>
      </c>
      <c r="J2728" s="9">
        <v>116713.6397</v>
      </c>
      <c r="K2728" s="9">
        <v>4512.4964</v>
      </c>
      <c r="L2728" s="9">
        <v>2693613.1063000001</v>
      </c>
      <c r="M2728" s="9">
        <f t="shared" si="294"/>
        <v>112201.1433</v>
      </c>
      <c r="N2728" s="26"/>
      <c r="O2728" s="26"/>
      <c r="P2728" s="26"/>
      <c r="Q2728" s="26"/>
      <c r="R2728" s="26"/>
      <c r="S2728" s="26"/>
      <c r="T2728" s="26"/>
      <c r="U2728" s="26"/>
      <c r="V2728" s="33">
        <f t="shared" si="295"/>
        <v>-21177.008000000002</v>
      </c>
      <c r="W2728" s="26"/>
      <c r="X2728" s="26"/>
      <c r="Y2728" s="26"/>
      <c r="Z2728" s="26"/>
      <c r="AA2728" s="26"/>
      <c r="AB2728" s="38">
        <v>2014</v>
      </c>
      <c r="AC2728" s="38">
        <v>1975</v>
      </c>
      <c r="AD2728" s="39">
        <v>140.76798020000001</v>
      </c>
      <c r="AE2728" s="33">
        <v>-12779.5124</v>
      </c>
      <c r="AF2728" s="33">
        <v>2045405.9735000001</v>
      </c>
      <c r="AG2728" s="33">
        <v>106509.8227</v>
      </c>
      <c r="AH2728" s="33">
        <v>189686.34580000001</v>
      </c>
      <c r="AI2728" s="33">
        <v>83179.476200000005</v>
      </c>
      <c r="AJ2728" s="33">
        <v>293116.9632</v>
      </c>
      <c r="AK2728" s="33">
        <v>9543.6195000000007</v>
      </c>
      <c r="AL2728" s="33">
        <v>2721134.4742999999</v>
      </c>
      <c r="AM2728" s="33">
        <f t="shared" si="296"/>
        <v>283573.34369999997</v>
      </c>
      <c r="AN2728" s="33"/>
      <c r="AO2728" s="33"/>
      <c r="AP2728" s="33"/>
      <c r="AQ2728" s="33"/>
      <c r="AR2728" s="33"/>
      <c r="AS2728" s="33"/>
      <c r="AT2728" s="33"/>
      <c r="AU2728" s="33"/>
      <c r="AV2728" s="33">
        <f t="shared" si="297"/>
        <v>-12779.5124</v>
      </c>
      <c r="AW2728" s="33"/>
      <c r="AX2728" s="33"/>
      <c r="AY2728" s="33"/>
      <c r="AZ2728" s="33"/>
      <c r="BA2728" s="38">
        <v>2723</v>
      </c>
      <c r="BB2728" s="38">
        <v>2015</v>
      </c>
      <c r="BC2728" s="38">
        <v>1976</v>
      </c>
      <c r="BD2728" s="39">
        <v>172.14116780000001</v>
      </c>
      <c r="BE2728" s="33">
        <f t="shared" si="298"/>
        <v>382884.59391236072</v>
      </c>
      <c r="BF2728" s="33">
        <v>2086631.1314999999</v>
      </c>
      <c r="BG2728" s="33">
        <v>106509.8227</v>
      </c>
      <c r="BH2728" s="33">
        <v>188251.94070000001</v>
      </c>
      <c r="BI2728" s="33">
        <v>67818.180612360797</v>
      </c>
      <c r="BJ2728" s="33">
        <v>745474.82420000003</v>
      </c>
      <c r="BK2728" s="33">
        <v>0</v>
      </c>
      <c r="BL2728" s="33">
        <v>2811801.3058000002</v>
      </c>
      <c r="BM2728" s="33">
        <f t="shared" si="299"/>
        <v>745474.82420000003</v>
      </c>
      <c r="BN2728" s="9"/>
      <c r="BO2728" s="9"/>
      <c r="BP2728" s="9"/>
      <c r="BQ2728" s="9"/>
      <c r="BR2728" s="9"/>
      <c r="BS2728" s="9"/>
      <c r="BT2728" s="9"/>
      <c r="BU2728" s="9"/>
      <c r="BV2728" s="33">
        <f t="shared" si="300"/>
        <v>382884.59391236072</v>
      </c>
      <c r="BW2728" s="9"/>
      <c r="BX2728" s="9"/>
      <c r="BY2728" s="9"/>
      <c r="BZ2728" s="9"/>
      <c r="CA2728" s="21"/>
      <c r="CB2728" s="21"/>
      <c r="CC2728" s="21"/>
      <c r="CD2728" s="22"/>
      <c r="CE2728" s="9"/>
      <c r="CF2728" s="9"/>
      <c r="CG2728" s="9"/>
      <c r="CH2728" s="9"/>
      <c r="CI2728" s="9"/>
      <c r="CJ2728" s="9"/>
      <c r="CK2728" s="9"/>
      <c r="CL2728" s="9"/>
      <c r="CM2728" s="10"/>
      <c r="CN2728" s="4"/>
      <c r="CO2728" s="4"/>
      <c r="CP2728" s="4"/>
      <c r="CQ2728" s="4"/>
      <c r="CR2728" s="4"/>
      <c r="CS2728" s="4"/>
      <c r="CT2728" s="4"/>
      <c r="CU2728" s="4"/>
      <c r="CV2728" s="4"/>
      <c r="CW2728" s="4"/>
      <c r="CX2728" s="4"/>
      <c r="CY2728" s="4"/>
      <c r="CZ2728" s="4"/>
      <c r="DD2728" s="3"/>
      <c r="DE2728" s="4"/>
      <c r="DF2728" s="4"/>
      <c r="DG2728" s="4"/>
      <c r="DH2728" s="4"/>
      <c r="DI2728" s="4"/>
      <c r="DJ2728" s="4"/>
      <c r="DK2728" s="4"/>
      <c r="DL2728" s="4"/>
      <c r="DM2728" s="4"/>
      <c r="DN2728" s="4"/>
      <c r="DO2728" s="4"/>
      <c r="DP2728" s="4"/>
      <c r="DQ2728" s="4"/>
      <c r="DR2728" s="4"/>
      <c r="DS2728" s="4"/>
      <c r="DT2728" s="4"/>
      <c r="DU2728" s="4"/>
      <c r="DV2728" s="4"/>
      <c r="DW2728" s="4"/>
      <c r="DX2728" s="4"/>
      <c r="DY2728" s="4"/>
      <c r="DZ2728" s="4"/>
      <c r="EE2728" s="4"/>
      <c r="EF2728" s="4"/>
      <c r="EG2728" s="4"/>
      <c r="EH2728" s="4"/>
      <c r="EI2728" s="4"/>
      <c r="EJ2728" s="4"/>
      <c r="EK2728" s="4"/>
      <c r="EL2728" s="4"/>
      <c r="EM2728" s="4"/>
      <c r="EN2728" s="4"/>
      <c r="EO2728" s="4"/>
      <c r="EP2728" s="4"/>
      <c r="EQ2728" s="4"/>
      <c r="ER2728" s="4"/>
      <c r="ES2728" s="4"/>
      <c r="ET2728" s="4"/>
      <c r="EU2728" s="4"/>
      <c r="EV2728" s="4"/>
      <c r="EW2728" s="4"/>
      <c r="EX2728" s="4"/>
      <c r="EY2728" s="4"/>
      <c r="EZ2728" s="4"/>
    </row>
    <row r="2729" spans="1:156">
      <c r="A2729" s="8">
        <v>2724</v>
      </c>
      <c r="B2729" s="21">
        <v>2013</v>
      </c>
      <c r="C2729" s="21">
        <v>1994</v>
      </c>
      <c r="D2729" s="22">
        <v>97.75743104</v>
      </c>
      <c r="E2729" s="9">
        <v>-96335.838699999993</v>
      </c>
      <c r="F2729" s="9">
        <v>1928266.7830000001</v>
      </c>
      <c r="G2729" s="9">
        <v>101672.62639999999</v>
      </c>
      <c r="H2729" s="9">
        <v>415610.55330000003</v>
      </c>
      <c r="I2729" s="9">
        <v>86721.981</v>
      </c>
      <c r="J2729" s="9">
        <v>67133.768700000001</v>
      </c>
      <c r="K2729" s="9">
        <v>10064.2417</v>
      </c>
      <c r="L2729" s="9">
        <v>2685677.3094000001</v>
      </c>
      <c r="M2729" s="9">
        <f t="shared" si="294"/>
        <v>57069.527000000002</v>
      </c>
      <c r="N2729" s="26"/>
      <c r="O2729" s="26"/>
      <c r="P2729" s="26"/>
      <c r="Q2729" s="26"/>
      <c r="R2729" s="26"/>
      <c r="S2729" s="26"/>
      <c r="T2729" s="26"/>
      <c r="U2729" s="26"/>
      <c r="V2729" s="33">
        <f t="shared" si="295"/>
        <v>-96335.838699999993</v>
      </c>
      <c r="W2729" s="26"/>
      <c r="X2729" s="26"/>
      <c r="Y2729" s="26"/>
      <c r="Z2729" s="26"/>
      <c r="AA2729" s="26"/>
      <c r="AB2729" s="38">
        <v>2014</v>
      </c>
      <c r="AC2729" s="38">
        <v>1938</v>
      </c>
      <c r="AD2729" s="39">
        <v>137.05777069999999</v>
      </c>
      <c r="AE2729" s="33">
        <v>-6398.4263000000001</v>
      </c>
      <c r="AF2729" s="33">
        <v>2033632.4149</v>
      </c>
      <c r="AG2729" s="33">
        <v>106509.8227</v>
      </c>
      <c r="AH2729" s="33">
        <v>188318.6612</v>
      </c>
      <c r="AI2729" s="33">
        <v>88319.968200000003</v>
      </c>
      <c r="AJ2729" s="33">
        <v>315620.6617</v>
      </c>
      <c r="AK2729" s="33">
        <v>15797.1451</v>
      </c>
      <c r="AL2729" s="33">
        <v>2723002.8099000002</v>
      </c>
      <c r="AM2729" s="33">
        <f t="shared" si="296"/>
        <v>299823.51659999997</v>
      </c>
      <c r="AN2729" s="33"/>
      <c r="AO2729" s="33"/>
      <c r="AP2729" s="33"/>
      <c r="AQ2729" s="33"/>
      <c r="AR2729" s="33"/>
      <c r="AS2729" s="33"/>
      <c r="AT2729" s="33"/>
      <c r="AU2729" s="33"/>
      <c r="AV2729" s="33">
        <f t="shared" si="297"/>
        <v>-6398.4263000000001</v>
      </c>
      <c r="AW2729" s="33"/>
      <c r="AX2729" s="33"/>
      <c r="AY2729" s="33"/>
      <c r="AZ2729" s="33"/>
      <c r="BA2729" s="38">
        <v>2724</v>
      </c>
      <c r="BB2729" s="38">
        <v>2015</v>
      </c>
      <c r="BC2729" s="38">
        <v>1939</v>
      </c>
      <c r="BD2729" s="39">
        <v>108.2014492</v>
      </c>
      <c r="BE2729" s="33">
        <f t="shared" si="298"/>
        <v>-187590.41783218225</v>
      </c>
      <c r="BF2729" s="33">
        <v>2061394.1987999999</v>
      </c>
      <c r="BG2729" s="33">
        <v>106509.8227</v>
      </c>
      <c r="BH2729" s="33">
        <v>178566.8983</v>
      </c>
      <c r="BI2729" s="33">
        <v>104219.761267818</v>
      </c>
      <c r="BJ2729" s="33">
        <v>179006.78450000001</v>
      </c>
      <c r="BK2729" s="33">
        <v>44696.7592</v>
      </c>
      <c r="BL2729" s="33">
        <v>2772591.1242</v>
      </c>
      <c r="BM2729" s="33">
        <f t="shared" si="299"/>
        <v>134310.02530000001</v>
      </c>
      <c r="BN2729" s="9"/>
      <c r="BO2729" s="9"/>
      <c r="BP2729" s="9"/>
      <c r="BQ2729" s="9"/>
      <c r="BR2729" s="9"/>
      <c r="BS2729" s="9"/>
      <c r="BT2729" s="9"/>
      <c r="BU2729" s="9"/>
      <c r="BV2729" s="33">
        <f t="shared" si="300"/>
        <v>-187590.41783218225</v>
      </c>
      <c r="BW2729" s="9"/>
      <c r="BX2729" s="9"/>
      <c r="BY2729" s="9"/>
      <c r="BZ2729" s="9"/>
      <c r="CA2729" s="21"/>
      <c r="CB2729" s="21"/>
      <c r="CC2729" s="21"/>
      <c r="CD2729" s="22"/>
      <c r="CE2729" s="9"/>
      <c r="CF2729" s="9"/>
      <c r="CG2729" s="9"/>
      <c r="CH2729" s="9"/>
      <c r="CI2729" s="9"/>
      <c r="CJ2729" s="9"/>
      <c r="CK2729" s="9"/>
      <c r="CL2729" s="9"/>
      <c r="CM2729" s="10"/>
      <c r="CN2729" s="4"/>
      <c r="CO2729" s="4"/>
      <c r="CP2729" s="4"/>
      <c r="CQ2729" s="4"/>
      <c r="CR2729" s="4"/>
      <c r="CS2729" s="4"/>
      <c r="CT2729" s="4"/>
      <c r="CU2729" s="4"/>
      <c r="CV2729" s="4"/>
      <c r="CW2729" s="4"/>
      <c r="CX2729" s="4"/>
      <c r="CY2729" s="4"/>
      <c r="CZ2729" s="4"/>
      <c r="DD2729" s="3"/>
      <c r="DE2729" s="4"/>
      <c r="DF2729" s="4"/>
      <c r="DG2729" s="4"/>
      <c r="DH2729" s="4"/>
      <c r="DI2729" s="4"/>
      <c r="DJ2729" s="4"/>
      <c r="DK2729" s="4"/>
      <c r="DL2729" s="4"/>
      <c r="DM2729" s="4"/>
      <c r="DN2729" s="4"/>
      <c r="DO2729" s="4"/>
      <c r="DP2729" s="4"/>
      <c r="DQ2729" s="4"/>
      <c r="DR2729" s="4"/>
      <c r="DS2729" s="4"/>
      <c r="DT2729" s="4"/>
      <c r="DU2729" s="4"/>
      <c r="DV2729" s="4"/>
      <c r="DW2729" s="4"/>
      <c r="DX2729" s="4"/>
      <c r="DY2729" s="4"/>
      <c r="DZ2729" s="4"/>
      <c r="EE2729" s="4"/>
      <c r="EF2729" s="4"/>
      <c r="EG2729" s="4"/>
      <c r="EH2729" s="4"/>
      <c r="EI2729" s="4"/>
      <c r="EJ2729" s="4"/>
      <c r="EK2729" s="4"/>
      <c r="EL2729" s="4"/>
      <c r="EM2729" s="4"/>
      <c r="EN2729" s="4"/>
      <c r="EO2729" s="4"/>
      <c r="EP2729" s="4"/>
      <c r="EQ2729" s="4"/>
      <c r="ER2729" s="4"/>
      <c r="ES2729" s="4"/>
      <c r="ET2729" s="4"/>
      <c r="EU2729" s="4"/>
      <c r="EV2729" s="4"/>
      <c r="EW2729" s="4"/>
      <c r="EX2729" s="4"/>
      <c r="EY2729" s="4"/>
      <c r="EZ2729" s="4"/>
    </row>
    <row r="2730" spans="1:156">
      <c r="A2730" s="8">
        <v>2725</v>
      </c>
      <c r="B2730" s="21">
        <v>2013</v>
      </c>
      <c r="C2730" s="21">
        <v>1991</v>
      </c>
      <c r="D2730" s="22">
        <v>149.61549260000001</v>
      </c>
      <c r="E2730" s="9">
        <v>-24462.150399999999</v>
      </c>
      <c r="F2730" s="9">
        <v>1980384.8928</v>
      </c>
      <c r="G2730" s="9">
        <v>101672.62639999999</v>
      </c>
      <c r="H2730" s="9">
        <v>415646.12880000001</v>
      </c>
      <c r="I2730" s="9">
        <v>86589.503899999996</v>
      </c>
      <c r="J2730" s="9">
        <v>83474.9476</v>
      </c>
      <c r="K2730" s="9">
        <v>5352.1574000000001</v>
      </c>
      <c r="L2730" s="9">
        <v>2686878.0926000001</v>
      </c>
      <c r="M2730" s="9">
        <f t="shared" si="294"/>
        <v>78122.790200000003</v>
      </c>
      <c r="N2730" s="26"/>
      <c r="O2730" s="26"/>
      <c r="P2730" s="26"/>
      <c r="Q2730" s="26"/>
      <c r="R2730" s="26"/>
      <c r="S2730" s="26"/>
      <c r="T2730" s="26"/>
      <c r="U2730" s="26"/>
      <c r="V2730" s="33">
        <f t="shared" si="295"/>
        <v>-24462.150399999999</v>
      </c>
      <c r="W2730" s="26"/>
      <c r="X2730" s="26"/>
      <c r="Y2730" s="26"/>
      <c r="Z2730" s="26"/>
      <c r="AA2730" s="26"/>
      <c r="AB2730" s="38">
        <v>2014</v>
      </c>
      <c r="AC2730" s="38">
        <v>2005</v>
      </c>
      <c r="AD2730" s="39">
        <v>109.369305</v>
      </c>
      <c r="AE2730" s="33">
        <v>-29716.706099999999</v>
      </c>
      <c r="AF2730" s="33">
        <v>2106153.8892999999</v>
      </c>
      <c r="AG2730" s="33">
        <v>106509.8227</v>
      </c>
      <c r="AH2730" s="33">
        <v>189617.87650000001</v>
      </c>
      <c r="AI2730" s="33">
        <v>83436.820600000006</v>
      </c>
      <c r="AJ2730" s="33">
        <v>234418.446</v>
      </c>
      <c r="AK2730" s="33">
        <v>39339.120199999998</v>
      </c>
      <c r="AL2730" s="33">
        <v>2710514.4408999998</v>
      </c>
      <c r="AM2730" s="33">
        <f t="shared" si="296"/>
        <v>195079.32579999999</v>
      </c>
      <c r="AN2730" s="33"/>
      <c r="AO2730" s="33"/>
      <c r="AP2730" s="33"/>
      <c r="AQ2730" s="33"/>
      <c r="AR2730" s="33"/>
      <c r="AS2730" s="33"/>
      <c r="AT2730" s="33"/>
      <c r="AU2730" s="33"/>
      <c r="AV2730" s="33">
        <f t="shared" si="297"/>
        <v>-29716.706099999999</v>
      </c>
      <c r="AW2730" s="33"/>
      <c r="AX2730" s="33"/>
      <c r="AY2730" s="33"/>
      <c r="AZ2730" s="33"/>
      <c r="BA2730" s="38">
        <v>2725</v>
      </c>
      <c r="BB2730" s="38">
        <v>2015</v>
      </c>
      <c r="BC2730" s="38">
        <v>2006</v>
      </c>
      <c r="BD2730" s="39">
        <v>140.6011187</v>
      </c>
      <c r="BE2730" s="33">
        <f t="shared" si="298"/>
        <v>58462.612608150579</v>
      </c>
      <c r="BF2730" s="33">
        <v>2129178.5451000002</v>
      </c>
      <c r="BG2730" s="33">
        <v>106509.8227</v>
      </c>
      <c r="BH2730" s="33">
        <v>184294.69949999999</v>
      </c>
      <c r="BI2730" s="33">
        <v>82691.614308149801</v>
      </c>
      <c r="BJ2730" s="33">
        <v>412923.68550000002</v>
      </c>
      <c r="BK2730" s="33">
        <v>55709.787600000003</v>
      </c>
      <c r="BL2730" s="33">
        <v>2801425.9668999999</v>
      </c>
      <c r="BM2730" s="33">
        <f t="shared" si="299"/>
        <v>357213.89790000004</v>
      </c>
      <c r="BN2730" s="9"/>
      <c r="BO2730" s="9"/>
      <c r="BP2730" s="9"/>
      <c r="BQ2730" s="9"/>
      <c r="BR2730" s="9"/>
      <c r="BS2730" s="9"/>
      <c r="BT2730" s="9"/>
      <c r="BU2730" s="9"/>
      <c r="BV2730" s="33">
        <f t="shared" si="300"/>
        <v>58462.612608150579</v>
      </c>
      <c r="BW2730" s="9"/>
      <c r="BX2730" s="9"/>
      <c r="BY2730" s="9"/>
      <c r="BZ2730" s="9"/>
      <c r="CA2730" s="21"/>
      <c r="CB2730" s="21"/>
      <c r="CC2730" s="21"/>
      <c r="CD2730" s="22"/>
      <c r="CE2730" s="9"/>
      <c r="CF2730" s="9"/>
      <c r="CG2730" s="9"/>
      <c r="CH2730" s="9"/>
      <c r="CI2730" s="9"/>
      <c r="CJ2730" s="9"/>
      <c r="CK2730" s="9"/>
      <c r="CL2730" s="9"/>
      <c r="CM2730" s="10"/>
      <c r="CN2730" s="4"/>
      <c r="CO2730" s="4"/>
      <c r="CP2730" s="4"/>
      <c r="CQ2730" s="4"/>
      <c r="CR2730" s="4"/>
      <c r="CS2730" s="4"/>
      <c r="CT2730" s="4"/>
      <c r="CU2730" s="4"/>
      <c r="CV2730" s="4"/>
      <c r="CW2730" s="4"/>
      <c r="CX2730" s="4"/>
      <c r="CY2730" s="4"/>
      <c r="CZ2730" s="4"/>
      <c r="DD2730" s="3"/>
      <c r="DE2730" s="4"/>
      <c r="DF2730" s="4"/>
      <c r="DG2730" s="4"/>
      <c r="DH2730" s="4"/>
      <c r="DI2730" s="4"/>
      <c r="DJ2730" s="4"/>
      <c r="DK2730" s="4"/>
      <c r="DL2730" s="4"/>
      <c r="DM2730" s="4"/>
      <c r="DN2730" s="4"/>
      <c r="DO2730" s="4"/>
      <c r="DP2730" s="4"/>
      <c r="DQ2730" s="4"/>
      <c r="DR2730" s="4"/>
      <c r="DS2730" s="4"/>
      <c r="DT2730" s="4"/>
      <c r="DU2730" s="4"/>
      <c r="DV2730" s="4"/>
      <c r="DW2730" s="4"/>
      <c r="DX2730" s="4"/>
      <c r="DY2730" s="4"/>
      <c r="DZ2730" s="4"/>
      <c r="EE2730" s="4"/>
      <c r="EF2730" s="4"/>
      <c r="EG2730" s="4"/>
      <c r="EH2730" s="4"/>
      <c r="EI2730" s="4"/>
      <c r="EJ2730" s="4"/>
      <c r="EK2730" s="4"/>
      <c r="EL2730" s="4"/>
      <c r="EM2730" s="4"/>
      <c r="EN2730" s="4"/>
      <c r="EO2730" s="4"/>
      <c r="EP2730" s="4"/>
      <c r="EQ2730" s="4"/>
      <c r="ER2730" s="4"/>
      <c r="ES2730" s="4"/>
      <c r="ET2730" s="4"/>
      <c r="EU2730" s="4"/>
      <c r="EV2730" s="4"/>
      <c r="EW2730" s="4"/>
      <c r="EX2730" s="4"/>
      <c r="EY2730" s="4"/>
      <c r="EZ2730" s="4"/>
    </row>
    <row r="2731" spans="1:156">
      <c r="A2731" s="8">
        <v>2726</v>
      </c>
      <c r="B2731" s="21">
        <v>2013</v>
      </c>
      <c r="C2731" s="21">
        <v>1998</v>
      </c>
      <c r="D2731" s="22">
        <v>141.2795888</v>
      </c>
      <c r="E2731" s="9">
        <v>21260.232599999999</v>
      </c>
      <c r="F2731" s="9">
        <v>1974086.4023</v>
      </c>
      <c r="G2731" s="9">
        <v>101672.62639999999</v>
      </c>
      <c r="H2731" s="9">
        <v>415568.71870000003</v>
      </c>
      <c r="I2731" s="9">
        <v>86877.765899999999</v>
      </c>
      <c r="J2731" s="9">
        <v>140561.6102</v>
      </c>
      <c r="K2731" s="9">
        <v>8671.5743000000002</v>
      </c>
      <c r="L2731" s="9">
        <v>2688835.3165000002</v>
      </c>
      <c r="M2731" s="9">
        <f t="shared" si="294"/>
        <v>131890.03589999999</v>
      </c>
      <c r="N2731" s="26"/>
      <c r="O2731" s="26"/>
      <c r="P2731" s="26"/>
      <c r="Q2731" s="26"/>
      <c r="R2731" s="26"/>
      <c r="S2731" s="26"/>
      <c r="T2731" s="26"/>
      <c r="U2731" s="26"/>
      <c r="V2731" s="33">
        <f t="shared" si="295"/>
        <v>21260.232599999999</v>
      </c>
      <c r="W2731" s="26"/>
      <c r="X2731" s="26"/>
      <c r="Y2731" s="26"/>
      <c r="Z2731" s="26"/>
      <c r="AA2731" s="26"/>
      <c r="AB2731" s="38">
        <v>2014</v>
      </c>
      <c r="AC2731" s="38">
        <v>2000</v>
      </c>
      <c r="AD2731" s="39">
        <v>130.36176699999999</v>
      </c>
      <c r="AE2731" s="33">
        <v>274097.1102</v>
      </c>
      <c r="AF2731" s="33">
        <v>2115566.7565000001</v>
      </c>
      <c r="AG2731" s="33">
        <v>106509.8227</v>
      </c>
      <c r="AH2731" s="33">
        <v>190638.7132</v>
      </c>
      <c r="AI2731" s="33">
        <v>79599.969200000007</v>
      </c>
      <c r="AJ2731" s="33">
        <v>522346.88449999999</v>
      </c>
      <c r="AK2731" s="33">
        <v>22063.830999999998</v>
      </c>
      <c r="AL2731" s="33">
        <v>2718501.2047999999</v>
      </c>
      <c r="AM2731" s="33">
        <f t="shared" si="296"/>
        <v>500283.05349999998</v>
      </c>
      <c r="AN2731" s="33"/>
      <c r="AO2731" s="33"/>
      <c r="AP2731" s="33"/>
      <c r="AQ2731" s="33"/>
      <c r="AR2731" s="33"/>
      <c r="AS2731" s="33"/>
      <c r="AT2731" s="33"/>
      <c r="AU2731" s="33"/>
      <c r="AV2731" s="33">
        <f t="shared" si="297"/>
        <v>274097.1102</v>
      </c>
      <c r="AW2731" s="33"/>
      <c r="AX2731" s="33"/>
      <c r="AY2731" s="33"/>
      <c r="AZ2731" s="33"/>
      <c r="BA2731" s="38">
        <v>2726</v>
      </c>
      <c r="BB2731" s="38">
        <v>2015</v>
      </c>
      <c r="BC2731" s="38">
        <v>2001</v>
      </c>
      <c r="BD2731" s="39">
        <v>79.308135870000001</v>
      </c>
      <c r="BE2731" s="33">
        <f t="shared" si="298"/>
        <v>-336089.88402084028</v>
      </c>
      <c r="BF2731" s="33">
        <v>2123353.2740000002</v>
      </c>
      <c r="BG2731" s="33">
        <v>106509.8227</v>
      </c>
      <c r="BH2731" s="33">
        <v>166975.15460000001</v>
      </c>
      <c r="BI2731" s="33">
        <v>147787.74747916</v>
      </c>
      <c r="BJ2731" s="33">
        <v>87005.966400000005</v>
      </c>
      <c r="BK2731" s="33">
        <v>181880.14199999999</v>
      </c>
      <c r="BL2731" s="33">
        <v>2785841.7072000001</v>
      </c>
      <c r="BM2731" s="33">
        <f t="shared" si="299"/>
        <v>-94874.175599999988</v>
      </c>
      <c r="BN2731" s="9"/>
      <c r="BO2731" s="9"/>
      <c r="BP2731" s="9"/>
      <c r="BQ2731" s="9"/>
      <c r="BR2731" s="9"/>
      <c r="BS2731" s="9"/>
      <c r="BT2731" s="9"/>
      <c r="BU2731" s="9"/>
      <c r="BV2731" s="33">
        <f t="shared" si="300"/>
        <v>-336089.88402084028</v>
      </c>
      <c r="BW2731" s="9"/>
      <c r="BX2731" s="9"/>
      <c r="BY2731" s="9"/>
      <c r="BZ2731" s="9"/>
      <c r="CA2731" s="21"/>
      <c r="CB2731" s="21"/>
      <c r="CC2731" s="21"/>
      <c r="CD2731" s="22"/>
      <c r="CE2731" s="9"/>
      <c r="CF2731" s="9"/>
      <c r="CG2731" s="9"/>
      <c r="CH2731" s="9"/>
      <c r="CI2731" s="9"/>
      <c r="CJ2731" s="9"/>
      <c r="CK2731" s="9"/>
      <c r="CL2731" s="9"/>
      <c r="CM2731" s="10"/>
      <c r="CN2731" s="4"/>
      <c r="CO2731" s="4"/>
      <c r="CP2731" s="4"/>
      <c r="CQ2731" s="4"/>
      <c r="CR2731" s="4"/>
      <c r="CS2731" s="4"/>
      <c r="CT2731" s="4"/>
      <c r="CU2731" s="4"/>
      <c r="CV2731" s="4"/>
      <c r="CW2731" s="4"/>
      <c r="CX2731" s="4"/>
      <c r="CY2731" s="4"/>
      <c r="CZ2731" s="4"/>
      <c r="DD2731" s="3"/>
      <c r="DE2731" s="4"/>
      <c r="DF2731" s="4"/>
      <c r="DG2731" s="4"/>
      <c r="DH2731" s="4"/>
      <c r="DI2731" s="4"/>
      <c r="DJ2731" s="4"/>
      <c r="DK2731" s="4"/>
      <c r="DL2731" s="4"/>
      <c r="DM2731" s="4"/>
      <c r="DN2731" s="4"/>
      <c r="DO2731" s="4"/>
      <c r="DP2731" s="4"/>
      <c r="DQ2731" s="4"/>
      <c r="DR2731" s="4"/>
      <c r="DS2731" s="4"/>
      <c r="DT2731" s="4"/>
      <c r="DU2731" s="4"/>
      <c r="DV2731" s="4"/>
      <c r="DW2731" s="4"/>
      <c r="DX2731" s="4"/>
      <c r="DY2731" s="4"/>
      <c r="DZ2731" s="4"/>
      <c r="EE2731" s="4"/>
      <c r="EF2731" s="4"/>
      <c r="EG2731" s="4"/>
      <c r="EH2731" s="4"/>
      <c r="EI2731" s="4"/>
      <c r="EJ2731" s="4"/>
      <c r="EK2731" s="4"/>
      <c r="EL2731" s="4"/>
      <c r="EM2731" s="4"/>
      <c r="EN2731" s="4"/>
      <c r="EO2731" s="4"/>
      <c r="EP2731" s="4"/>
      <c r="EQ2731" s="4"/>
      <c r="ER2731" s="4"/>
      <c r="ES2731" s="4"/>
      <c r="ET2731" s="4"/>
      <c r="EU2731" s="4"/>
      <c r="EV2731" s="4"/>
      <c r="EW2731" s="4"/>
      <c r="EX2731" s="4"/>
      <c r="EY2731" s="4"/>
      <c r="EZ2731" s="4"/>
    </row>
    <row r="2732" spans="1:156">
      <c r="A2732" s="8">
        <v>2727</v>
      </c>
      <c r="B2732" s="21">
        <v>2013</v>
      </c>
      <c r="C2732" s="21">
        <v>1963</v>
      </c>
      <c r="D2732" s="22">
        <v>129.95508799999999</v>
      </c>
      <c r="E2732" s="9">
        <v>-26363.032200000001</v>
      </c>
      <c r="F2732" s="9">
        <v>1944873.0774000001</v>
      </c>
      <c r="G2732" s="9">
        <v>101672.62639999999</v>
      </c>
      <c r="H2732" s="9">
        <v>415472.63429999998</v>
      </c>
      <c r="I2732" s="9">
        <v>87235.567899999995</v>
      </c>
      <c r="J2732" s="9">
        <v>114982.19160000001</v>
      </c>
      <c r="K2732" s="9">
        <v>3075.8479000000002</v>
      </c>
      <c r="L2732" s="9">
        <v>2687523.2818999998</v>
      </c>
      <c r="M2732" s="9">
        <f t="shared" si="294"/>
        <v>111906.34370000001</v>
      </c>
      <c r="N2732" s="26"/>
      <c r="O2732" s="26"/>
      <c r="P2732" s="26"/>
      <c r="Q2732" s="26"/>
      <c r="R2732" s="26"/>
      <c r="S2732" s="26"/>
      <c r="T2732" s="26"/>
      <c r="U2732" s="26"/>
      <c r="V2732" s="33">
        <f t="shared" si="295"/>
        <v>-26363.032200000001</v>
      </c>
      <c r="W2732" s="26"/>
      <c r="X2732" s="26"/>
      <c r="Y2732" s="26"/>
      <c r="Z2732" s="26"/>
      <c r="AA2732" s="26"/>
      <c r="AB2732" s="38">
        <v>2014</v>
      </c>
      <c r="AC2732" s="38">
        <v>1941</v>
      </c>
      <c r="AD2732" s="39">
        <v>99.84141047</v>
      </c>
      <c r="AE2732" s="33">
        <v>-230668.23639999999</v>
      </c>
      <c r="AF2732" s="33">
        <v>2025422.4964000001</v>
      </c>
      <c r="AG2732" s="33">
        <v>106509.8227</v>
      </c>
      <c r="AH2732" s="33">
        <v>177564.4926</v>
      </c>
      <c r="AI2732" s="33">
        <v>128739.8982</v>
      </c>
      <c r="AJ2732" s="33">
        <v>147967.57139999999</v>
      </c>
      <c r="AK2732" s="33">
        <v>107446.2971</v>
      </c>
      <c r="AL2732" s="33">
        <v>2709426.2206000001</v>
      </c>
      <c r="AM2732" s="33">
        <f t="shared" si="296"/>
        <v>40521.27429999999</v>
      </c>
      <c r="AN2732" s="33"/>
      <c r="AO2732" s="33"/>
      <c r="AP2732" s="33"/>
      <c r="AQ2732" s="33"/>
      <c r="AR2732" s="33"/>
      <c r="AS2732" s="33"/>
      <c r="AT2732" s="33"/>
      <c r="AU2732" s="33"/>
      <c r="AV2732" s="33">
        <f t="shared" si="297"/>
        <v>-230668.23639999999</v>
      </c>
      <c r="AW2732" s="33"/>
      <c r="AX2732" s="33"/>
      <c r="AY2732" s="33"/>
      <c r="AZ2732" s="33"/>
      <c r="BA2732" s="38">
        <v>2727</v>
      </c>
      <c r="BB2732" s="38">
        <v>2015</v>
      </c>
      <c r="BC2732" s="38">
        <v>1942</v>
      </c>
      <c r="BD2732" s="39">
        <v>129.83243809999999</v>
      </c>
      <c r="BE2732" s="33">
        <f t="shared" si="298"/>
        <v>-27167.140747183934</v>
      </c>
      <c r="BF2732" s="33">
        <v>2049463.9372</v>
      </c>
      <c r="BG2732" s="33">
        <v>106509.8227</v>
      </c>
      <c r="BH2732" s="33">
        <v>185528.4865</v>
      </c>
      <c r="BI2732" s="33">
        <v>78054.381352815893</v>
      </c>
      <c r="BJ2732" s="33">
        <v>338872.4448</v>
      </c>
      <c r="BK2732" s="33">
        <v>5677.3495000000003</v>
      </c>
      <c r="BL2732" s="33">
        <v>2779918.8637999999</v>
      </c>
      <c r="BM2732" s="33">
        <f t="shared" si="299"/>
        <v>333195.09529999999</v>
      </c>
      <c r="BN2732" s="9"/>
      <c r="BO2732" s="9"/>
      <c r="BP2732" s="9"/>
      <c r="BQ2732" s="9"/>
      <c r="BR2732" s="9"/>
      <c r="BS2732" s="9"/>
      <c r="BT2732" s="9"/>
      <c r="BU2732" s="9"/>
      <c r="BV2732" s="33">
        <f t="shared" si="300"/>
        <v>-27167.140747183934</v>
      </c>
      <c r="BW2732" s="9"/>
      <c r="BX2732" s="9"/>
      <c r="BY2732" s="9"/>
      <c r="BZ2732" s="9"/>
      <c r="CA2732" s="21"/>
      <c r="CB2732" s="21"/>
      <c r="CC2732" s="21"/>
      <c r="CD2732" s="22"/>
      <c r="CE2732" s="9"/>
      <c r="CF2732" s="9"/>
      <c r="CG2732" s="9"/>
      <c r="CH2732" s="9"/>
      <c r="CI2732" s="9"/>
      <c r="CJ2732" s="9"/>
      <c r="CK2732" s="9"/>
      <c r="CL2732" s="9"/>
      <c r="CM2732" s="10"/>
      <c r="CN2732" s="4"/>
      <c r="CO2732" s="4"/>
      <c r="CP2732" s="4"/>
      <c r="CQ2732" s="4"/>
      <c r="CR2732" s="4"/>
      <c r="CS2732" s="4"/>
      <c r="CT2732" s="4"/>
      <c r="CU2732" s="4"/>
      <c r="CV2732" s="4"/>
      <c r="CW2732" s="4"/>
      <c r="CX2732" s="4"/>
      <c r="CY2732" s="4"/>
      <c r="CZ2732" s="4"/>
      <c r="DD2732" s="3"/>
      <c r="DE2732" s="4"/>
      <c r="DF2732" s="4"/>
      <c r="DG2732" s="4"/>
      <c r="DH2732" s="4"/>
      <c r="DI2732" s="4"/>
      <c r="DJ2732" s="4"/>
      <c r="DK2732" s="4"/>
      <c r="DL2732" s="4"/>
      <c r="DM2732" s="4"/>
      <c r="DN2732" s="4"/>
      <c r="DO2732" s="4"/>
      <c r="DP2732" s="4"/>
      <c r="DQ2732" s="4"/>
      <c r="DR2732" s="4"/>
      <c r="DS2732" s="4"/>
      <c r="DT2732" s="4"/>
      <c r="DU2732" s="4"/>
      <c r="DV2732" s="4"/>
      <c r="DW2732" s="4"/>
      <c r="DX2732" s="4"/>
      <c r="DY2732" s="4"/>
      <c r="DZ2732" s="4"/>
      <c r="EE2732" s="4"/>
      <c r="EF2732" s="4"/>
      <c r="EG2732" s="4"/>
      <c r="EH2732" s="4"/>
      <c r="EI2732" s="4"/>
      <c r="EJ2732" s="4"/>
      <c r="EK2732" s="4"/>
      <c r="EL2732" s="4"/>
      <c r="EM2732" s="4"/>
      <c r="EN2732" s="4"/>
      <c r="EO2732" s="4"/>
      <c r="EP2732" s="4"/>
      <c r="EQ2732" s="4"/>
      <c r="ER2732" s="4"/>
      <c r="ES2732" s="4"/>
      <c r="ET2732" s="4"/>
      <c r="EU2732" s="4"/>
      <c r="EV2732" s="4"/>
      <c r="EW2732" s="4"/>
      <c r="EX2732" s="4"/>
      <c r="EY2732" s="4"/>
      <c r="EZ2732" s="4"/>
    </row>
    <row r="2733" spans="1:156">
      <c r="A2733" s="8">
        <v>2728</v>
      </c>
      <c r="B2733" s="21">
        <v>2013</v>
      </c>
      <c r="C2733" s="21">
        <v>1967</v>
      </c>
      <c r="D2733" s="22">
        <v>143.80169509999999</v>
      </c>
      <c r="E2733" s="9">
        <v>-107986.49770000001</v>
      </c>
      <c r="F2733" s="9">
        <v>1925529.4698999999</v>
      </c>
      <c r="G2733" s="9">
        <v>101672.62639999999</v>
      </c>
      <c r="H2733" s="9">
        <v>415399.45750000002</v>
      </c>
      <c r="I2733" s="9">
        <v>87508.065900000001</v>
      </c>
      <c r="J2733" s="9">
        <v>57331.605199999998</v>
      </c>
      <c r="K2733" s="9">
        <v>10045.164500000001</v>
      </c>
      <c r="L2733" s="9">
        <v>2685382.5581999999</v>
      </c>
      <c r="M2733" s="9">
        <f t="shared" si="294"/>
        <v>47286.440699999999</v>
      </c>
      <c r="N2733" s="26"/>
      <c r="O2733" s="26"/>
      <c r="P2733" s="26"/>
      <c r="Q2733" s="26"/>
      <c r="R2733" s="26"/>
      <c r="S2733" s="26"/>
      <c r="T2733" s="26"/>
      <c r="U2733" s="26"/>
      <c r="V2733" s="33">
        <f t="shared" si="295"/>
        <v>-107986.49770000001</v>
      </c>
      <c r="W2733" s="26"/>
      <c r="X2733" s="26"/>
      <c r="Y2733" s="26"/>
      <c r="Z2733" s="26"/>
      <c r="AA2733" s="26"/>
      <c r="AB2733" s="38">
        <v>2014</v>
      </c>
      <c r="AC2733" s="38">
        <v>1992</v>
      </c>
      <c r="AD2733" s="39">
        <v>96.583156709999997</v>
      </c>
      <c r="AE2733" s="33">
        <v>-190054.59770000001</v>
      </c>
      <c r="AF2733" s="33">
        <v>2037977.8177</v>
      </c>
      <c r="AG2733" s="33">
        <v>106509.8227</v>
      </c>
      <c r="AH2733" s="33">
        <v>178867.93369999999</v>
      </c>
      <c r="AI2733" s="33">
        <v>123840.868</v>
      </c>
      <c r="AJ2733" s="33">
        <v>168873.0336</v>
      </c>
      <c r="AK2733" s="33">
        <v>89637.2261</v>
      </c>
      <c r="AL2733" s="33">
        <v>2716486.8470999999</v>
      </c>
      <c r="AM2733" s="33">
        <f t="shared" si="296"/>
        <v>79235.807499999995</v>
      </c>
      <c r="AN2733" s="33"/>
      <c r="AO2733" s="33"/>
      <c r="AP2733" s="33"/>
      <c r="AQ2733" s="33"/>
      <c r="AR2733" s="33"/>
      <c r="AS2733" s="33"/>
      <c r="AT2733" s="33"/>
      <c r="AU2733" s="33"/>
      <c r="AV2733" s="33">
        <f t="shared" si="297"/>
        <v>-190054.59770000001</v>
      </c>
      <c r="AW2733" s="33"/>
      <c r="AX2733" s="33"/>
      <c r="AY2733" s="33"/>
      <c r="AZ2733" s="33"/>
      <c r="BA2733" s="38">
        <v>2728</v>
      </c>
      <c r="BB2733" s="38">
        <v>2015</v>
      </c>
      <c r="BC2733" s="38">
        <v>1993</v>
      </c>
      <c r="BD2733" s="39">
        <v>116.7870363</v>
      </c>
      <c r="BE2733" s="33">
        <f t="shared" si="298"/>
        <v>-217572.12323059374</v>
      </c>
      <c r="BF2733" s="33">
        <v>2109944.4057999998</v>
      </c>
      <c r="BG2733" s="33">
        <v>106509.8227</v>
      </c>
      <c r="BH2733" s="33">
        <v>170801.60370000001</v>
      </c>
      <c r="BI2733" s="33">
        <v>133405.90056940701</v>
      </c>
      <c r="BJ2733" s="33">
        <v>194196.7838</v>
      </c>
      <c r="BK2733" s="33">
        <v>134651.2758</v>
      </c>
      <c r="BL2733" s="33">
        <v>2797779.3640000001</v>
      </c>
      <c r="BM2733" s="33">
        <f t="shared" si="299"/>
        <v>59545.508000000002</v>
      </c>
      <c r="BN2733" s="9"/>
      <c r="BO2733" s="9"/>
      <c r="BP2733" s="9"/>
      <c r="BQ2733" s="9"/>
      <c r="BR2733" s="9"/>
      <c r="BS2733" s="9"/>
      <c r="BT2733" s="9"/>
      <c r="BU2733" s="9"/>
      <c r="BV2733" s="33">
        <f t="shared" si="300"/>
        <v>-217572.12323059374</v>
      </c>
      <c r="BW2733" s="9"/>
      <c r="BX2733" s="9"/>
      <c r="BY2733" s="9"/>
      <c r="BZ2733" s="9"/>
      <c r="CA2733" s="21"/>
      <c r="CB2733" s="21"/>
      <c r="CC2733" s="21"/>
      <c r="CD2733" s="22"/>
      <c r="CE2733" s="9"/>
      <c r="CF2733" s="9"/>
      <c r="CG2733" s="9"/>
      <c r="CH2733" s="9"/>
      <c r="CI2733" s="9"/>
      <c r="CJ2733" s="9"/>
      <c r="CK2733" s="9"/>
      <c r="CL2733" s="9"/>
      <c r="CM2733" s="10"/>
      <c r="CN2733" s="4"/>
      <c r="CO2733" s="4"/>
      <c r="CP2733" s="4"/>
      <c r="CQ2733" s="4"/>
      <c r="CR2733" s="4"/>
      <c r="CS2733" s="4"/>
      <c r="CT2733" s="4"/>
      <c r="CU2733" s="4"/>
      <c r="CV2733" s="4"/>
      <c r="CW2733" s="4"/>
      <c r="CX2733" s="4"/>
      <c r="CY2733" s="4"/>
      <c r="CZ2733" s="4"/>
      <c r="DD2733" s="3"/>
      <c r="DE2733" s="4"/>
      <c r="DF2733" s="4"/>
      <c r="DG2733" s="4"/>
      <c r="DH2733" s="4"/>
      <c r="DI2733" s="4"/>
      <c r="DJ2733" s="4"/>
      <c r="DK2733" s="4"/>
      <c r="DL2733" s="4"/>
      <c r="DM2733" s="4"/>
      <c r="DN2733" s="4"/>
      <c r="DO2733" s="4"/>
      <c r="DP2733" s="4"/>
      <c r="DQ2733" s="4"/>
      <c r="DR2733" s="4"/>
      <c r="DS2733" s="4"/>
      <c r="DT2733" s="4"/>
      <c r="DU2733" s="4"/>
      <c r="DV2733" s="4"/>
      <c r="DW2733" s="4"/>
      <c r="DX2733" s="4"/>
      <c r="DY2733" s="4"/>
      <c r="DZ2733" s="4"/>
      <c r="EE2733" s="4"/>
      <c r="EF2733" s="4"/>
      <c r="EG2733" s="4"/>
      <c r="EH2733" s="4"/>
      <c r="EI2733" s="4"/>
      <c r="EJ2733" s="4"/>
      <c r="EK2733" s="4"/>
      <c r="EL2733" s="4"/>
      <c r="EM2733" s="4"/>
      <c r="EN2733" s="4"/>
      <c r="EO2733" s="4"/>
      <c r="EP2733" s="4"/>
      <c r="EQ2733" s="4"/>
      <c r="ER2733" s="4"/>
      <c r="ES2733" s="4"/>
      <c r="ET2733" s="4"/>
      <c r="EU2733" s="4"/>
      <c r="EV2733" s="4"/>
      <c r="EW2733" s="4"/>
      <c r="EX2733" s="4"/>
      <c r="EY2733" s="4"/>
      <c r="EZ2733" s="4"/>
    </row>
    <row r="2734" spans="1:156">
      <c r="A2734" s="8">
        <v>2729</v>
      </c>
      <c r="B2734" s="21">
        <v>2013</v>
      </c>
      <c r="C2734" s="21">
        <v>1970</v>
      </c>
      <c r="D2734" s="22">
        <v>124.7922181</v>
      </c>
      <c r="E2734" s="9">
        <v>-56362.368399999999</v>
      </c>
      <c r="F2734" s="9">
        <v>1971713.3533000001</v>
      </c>
      <c r="G2734" s="9">
        <v>101672.62639999999</v>
      </c>
      <c r="H2734" s="9">
        <v>415273.05680000002</v>
      </c>
      <c r="I2734" s="9">
        <v>87978.760699999999</v>
      </c>
      <c r="J2734" s="9">
        <v>67827.119099999996</v>
      </c>
      <c r="K2734" s="9">
        <v>20277.201400000002</v>
      </c>
      <c r="L2734" s="9">
        <v>2680550.0833999999</v>
      </c>
      <c r="M2734" s="9">
        <f t="shared" si="294"/>
        <v>47549.917699999991</v>
      </c>
      <c r="N2734" s="26"/>
      <c r="O2734" s="26"/>
      <c r="P2734" s="26"/>
      <c r="Q2734" s="26"/>
      <c r="R2734" s="26"/>
      <c r="S2734" s="26"/>
      <c r="T2734" s="26"/>
      <c r="U2734" s="26"/>
      <c r="V2734" s="33">
        <f t="shared" si="295"/>
        <v>-56362.368399999999</v>
      </c>
      <c r="W2734" s="26"/>
      <c r="X2734" s="26"/>
      <c r="Y2734" s="26"/>
      <c r="Z2734" s="26"/>
      <c r="AA2734" s="26"/>
      <c r="AB2734" s="38">
        <v>2014</v>
      </c>
      <c r="AC2734" s="38">
        <v>1949</v>
      </c>
      <c r="AD2734" s="39">
        <v>130.26025490000001</v>
      </c>
      <c r="AE2734" s="33">
        <v>94154.467399999994</v>
      </c>
      <c r="AF2734" s="33">
        <v>2101928.6008000001</v>
      </c>
      <c r="AG2734" s="33">
        <v>106509.8227</v>
      </c>
      <c r="AH2734" s="33">
        <v>187175.5313</v>
      </c>
      <c r="AI2734" s="33">
        <v>92616.463000000003</v>
      </c>
      <c r="AJ2734" s="33">
        <v>440819.53460000001</v>
      </c>
      <c r="AK2734" s="33">
        <v>108025.3793</v>
      </c>
      <c r="AL2734" s="33">
        <v>2726870.1057000002</v>
      </c>
      <c r="AM2734" s="33">
        <f t="shared" si="296"/>
        <v>332794.15529999998</v>
      </c>
      <c r="AN2734" s="33"/>
      <c r="AO2734" s="33"/>
      <c r="AP2734" s="33"/>
      <c r="AQ2734" s="33"/>
      <c r="AR2734" s="33"/>
      <c r="AS2734" s="33"/>
      <c r="AT2734" s="33"/>
      <c r="AU2734" s="33"/>
      <c r="AV2734" s="33">
        <f t="shared" si="297"/>
        <v>94154.467399999994</v>
      </c>
      <c r="AW2734" s="33"/>
      <c r="AX2734" s="33"/>
      <c r="AY2734" s="33"/>
      <c r="AZ2734" s="33"/>
      <c r="BA2734" s="38">
        <v>2729</v>
      </c>
      <c r="BB2734" s="38">
        <v>2015</v>
      </c>
      <c r="BC2734" s="38">
        <v>1950</v>
      </c>
      <c r="BD2734" s="39">
        <v>158.5133792</v>
      </c>
      <c r="BE2734" s="33">
        <f t="shared" si="298"/>
        <v>89155.937231855933</v>
      </c>
      <c r="BF2734" s="33">
        <v>2150619.5998999998</v>
      </c>
      <c r="BG2734" s="33">
        <v>106509.8227</v>
      </c>
      <c r="BH2734" s="33">
        <v>184292.57569999999</v>
      </c>
      <c r="BI2734" s="33">
        <v>82699.596531856296</v>
      </c>
      <c r="BJ2734" s="33">
        <v>383948.25319999998</v>
      </c>
      <c r="BK2734" s="33">
        <v>28396.4964</v>
      </c>
      <c r="BL2734" s="33">
        <v>2790517.4144000001</v>
      </c>
      <c r="BM2734" s="33">
        <f t="shared" si="299"/>
        <v>355551.75679999997</v>
      </c>
      <c r="BN2734" s="9"/>
      <c r="BO2734" s="9"/>
      <c r="BP2734" s="9"/>
      <c r="BQ2734" s="9"/>
      <c r="BR2734" s="9"/>
      <c r="BS2734" s="9"/>
      <c r="BT2734" s="9"/>
      <c r="BU2734" s="9"/>
      <c r="BV2734" s="33">
        <f t="shared" si="300"/>
        <v>89155.937231855933</v>
      </c>
      <c r="BW2734" s="9"/>
      <c r="BX2734" s="9"/>
      <c r="BY2734" s="9"/>
      <c r="BZ2734" s="9"/>
      <c r="CA2734" s="21"/>
      <c r="CB2734" s="21"/>
      <c r="CC2734" s="21"/>
      <c r="CD2734" s="22"/>
      <c r="CE2734" s="9"/>
      <c r="CF2734" s="9"/>
      <c r="CG2734" s="9"/>
      <c r="CH2734" s="9"/>
      <c r="CI2734" s="9"/>
      <c r="CJ2734" s="9"/>
      <c r="CK2734" s="9"/>
      <c r="CL2734" s="9"/>
      <c r="CM2734" s="10"/>
      <c r="CN2734" s="4"/>
      <c r="CO2734" s="4"/>
      <c r="CP2734" s="4"/>
      <c r="CQ2734" s="4"/>
      <c r="CR2734" s="4"/>
      <c r="CS2734" s="4"/>
      <c r="CT2734" s="4"/>
      <c r="CU2734" s="4"/>
      <c r="CV2734" s="4"/>
      <c r="CW2734" s="4"/>
      <c r="CX2734" s="4"/>
      <c r="CY2734" s="4"/>
      <c r="CZ2734" s="4"/>
      <c r="DD2734" s="3"/>
      <c r="DE2734" s="4"/>
      <c r="DF2734" s="4"/>
      <c r="DG2734" s="4"/>
      <c r="DH2734" s="4"/>
      <c r="DI2734" s="4"/>
      <c r="DJ2734" s="4"/>
      <c r="DK2734" s="4"/>
      <c r="DL2734" s="4"/>
      <c r="DM2734" s="4"/>
      <c r="DN2734" s="4"/>
      <c r="DO2734" s="4"/>
      <c r="DP2734" s="4"/>
      <c r="DQ2734" s="4"/>
      <c r="DR2734" s="4"/>
      <c r="DS2734" s="4"/>
      <c r="DT2734" s="4"/>
      <c r="DU2734" s="4"/>
      <c r="DV2734" s="4"/>
      <c r="DW2734" s="4"/>
      <c r="DX2734" s="4"/>
      <c r="DY2734" s="4"/>
      <c r="DZ2734" s="4"/>
      <c r="EE2734" s="4"/>
      <c r="EF2734" s="4"/>
      <c r="EG2734" s="4"/>
      <c r="EH2734" s="4"/>
      <c r="EI2734" s="4"/>
      <c r="EJ2734" s="4"/>
      <c r="EK2734" s="4"/>
      <c r="EL2734" s="4"/>
      <c r="EM2734" s="4"/>
      <c r="EN2734" s="4"/>
      <c r="EO2734" s="4"/>
      <c r="EP2734" s="4"/>
      <c r="EQ2734" s="4"/>
      <c r="ER2734" s="4"/>
      <c r="ES2734" s="4"/>
      <c r="ET2734" s="4"/>
      <c r="EU2734" s="4"/>
      <c r="EV2734" s="4"/>
      <c r="EW2734" s="4"/>
      <c r="EX2734" s="4"/>
      <c r="EY2734" s="4"/>
      <c r="EZ2734" s="4"/>
    </row>
    <row r="2735" spans="1:156">
      <c r="A2735" s="8">
        <v>2730</v>
      </c>
      <c r="B2735" s="21">
        <v>2013</v>
      </c>
      <c r="C2735" s="21">
        <v>1961</v>
      </c>
      <c r="D2735" s="22">
        <v>139.37192200000001</v>
      </c>
      <c r="E2735" s="9">
        <v>-7817.4063999999998</v>
      </c>
      <c r="F2735" s="9">
        <v>1964807.0939</v>
      </c>
      <c r="G2735" s="9">
        <v>101672.62639999999</v>
      </c>
      <c r="H2735" s="9">
        <v>414797.45980000001</v>
      </c>
      <c r="I2735" s="9">
        <v>89749.8033</v>
      </c>
      <c r="J2735" s="9">
        <v>123769.85030000001</v>
      </c>
      <c r="K2735" s="9">
        <v>15114.3007</v>
      </c>
      <c r="L2735" s="9">
        <v>2687499.9394</v>
      </c>
      <c r="M2735" s="9">
        <f t="shared" si="294"/>
        <v>108655.5496</v>
      </c>
      <c r="N2735" s="26"/>
      <c r="O2735" s="26"/>
      <c r="P2735" s="26"/>
      <c r="Q2735" s="26"/>
      <c r="R2735" s="26"/>
      <c r="S2735" s="26"/>
      <c r="T2735" s="26"/>
      <c r="U2735" s="26"/>
      <c r="V2735" s="33">
        <f t="shared" si="295"/>
        <v>-7817.4063999999998</v>
      </c>
      <c r="W2735" s="26"/>
      <c r="X2735" s="26"/>
      <c r="Y2735" s="26"/>
      <c r="Z2735" s="26"/>
      <c r="AA2735" s="26"/>
      <c r="AB2735" s="38">
        <v>2014</v>
      </c>
      <c r="AC2735" s="38">
        <v>1975</v>
      </c>
      <c r="AD2735" s="39">
        <v>140.76798020000001</v>
      </c>
      <c r="AE2735" s="33">
        <v>-66804.084199999998</v>
      </c>
      <c r="AF2735" s="33">
        <v>2044137.358</v>
      </c>
      <c r="AG2735" s="33">
        <v>106509.8227</v>
      </c>
      <c r="AH2735" s="33">
        <v>190408.21</v>
      </c>
      <c r="AI2735" s="33">
        <v>80466.323600000003</v>
      </c>
      <c r="AJ2735" s="33">
        <v>246441.24110000001</v>
      </c>
      <c r="AK2735" s="33">
        <v>8506.0152999999991</v>
      </c>
      <c r="AL2735" s="33">
        <v>2726261.0244</v>
      </c>
      <c r="AM2735" s="33">
        <f t="shared" si="296"/>
        <v>237935.22580000001</v>
      </c>
      <c r="AN2735" s="33"/>
      <c r="AO2735" s="33"/>
      <c r="AP2735" s="33"/>
      <c r="AQ2735" s="33"/>
      <c r="AR2735" s="33"/>
      <c r="AS2735" s="33"/>
      <c r="AT2735" s="33"/>
      <c r="AU2735" s="33"/>
      <c r="AV2735" s="33">
        <f t="shared" si="297"/>
        <v>-66804.084199999998</v>
      </c>
      <c r="AW2735" s="33"/>
      <c r="AX2735" s="33"/>
      <c r="AY2735" s="33"/>
      <c r="AZ2735" s="33"/>
      <c r="BA2735" s="38">
        <v>2730</v>
      </c>
      <c r="BB2735" s="38">
        <v>2015</v>
      </c>
      <c r="BC2735" s="38">
        <v>1976</v>
      </c>
      <c r="BD2735" s="39">
        <v>172.14116780000001</v>
      </c>
      <c r="BE2735" s="33">
        <f t="shared" si="298"/>
        <v>312439.99423041893</v>
      </c>
      <c r="BF2735" s="33">
        <v>2107024.3530999999</v>
      </c>
      <c r="BG2735" s="33">
        <v>106509.8227</v>
      </c>
      <c r="BH2735" s="33">
        <v>188257.37100000001</v>
      </c>
      <c r="BI2735" s="33">
        <v>67797.770830419206</v>
      </c>
      <c r="BJ2735" s="33">
        <v>645115.03419999999</v>
      </c>
      <c r="BK2735" s="33">
        <v>0</v>
      </c>
      <c r="BL2735" s="33">
        <v>2802264.3576000002</v>
      </c>
      <c r="BM2735" s="33">
        <f t="shared" si="299"/>
        <v>645115.03419999999</v>
      </c>
      <c r="BN2735" s="9"/>
      <c r="BO2735" s="9"/>
      <c r="BP2735" s="9"/>
      <c r="BQ2735" s="9"/>
      <c r="BR2735" s="9"/>
      <c r="BS2735" s="9"/>
      <c r="BT2735" s="9"/>
      <c r="BU2735" s="9"/>
      <c r="BV2735" s="33">
        <f t="shared" si="300"/>
        <v>312439.99423041893</v>
      </c>
      <c r="BW2735" s="9"/>
      <c r="BX2735" s="9"/>
      <c r="BY2735" s="9"/>
      <c r="BZ2735" s="9"/>
      <c r="CA2735" s="21"/>
      <c r="CB2735" s="21"/>
      <c r="CC2735" s="21"/>
      <c r="CD2735" s="22"/>
      <c r="CE2735" s="9"/>
      <c r="CF2735" s="9"/>
      <c r="CG2735" s="9"/>
      <c r="CH2735" s="9"/>
      <c r="CI2735" s="9"/>
      <c r="CJ2735" s="9"/>
      <c r="CK2735" s="9"/>
      <c r="CL2735" s="9"/>
      <c r="CM2735" s="10"/>
      <c r="CN2735" s="4"/>
      <c r="CO2735" s="4"/>
      <c r="CP2735" s="4"/>
      <c r="CQ2735" s="4"/>
      <c r="CR2735" s="4"/>
      <c r="CS2735" s="4"/>
      <c r="CT2735" s="4"/>
      <c r="CU2735" s="4"/>
      <c r="CV2735" s="4"/>
      <c r="CW2735" s="4"/>
      <c r="CX2735" s="4"/>
      <c r="CY2735" s="4"/>
      <c r="CZ2735" s="4"/>
      <c r="DD2735" s="3"/>
      <c r="DE2735" s="4"/>
      <c r="DF2735" s="4"/>
      <c r="DG2735" s="4"/>
      <c r="DH2735" s="4"/>
      <c r="DI2735" s="4"/>
      <c r="DJ2735" s="4"/>
      <c r="DK2735" s="4"/>
      <c r="DL2735" s="4"/>
      <c r="DM2735" s="4"/>
      <c r="DN2735" s="4"/>
      <c r="DO2735" s="4"/>
      <c r="DP2735" s="4"/>
      <c r="DQ2735" s="4"/>
      <c r="DR2735" s="4"/>
      <c r="DS2735" s="4"/>
      <c r="DT2735" s="4"/>
      <c r="DU2735" s="4"/>
      <c r="DV2735" s="4"/>
      <c r="DW2735" s="4"/>
      <c r="DX2735" s="4"/>
      <c r="DY2735" s="4"/>
      <c r="DZ2735" s="4"/>
      <c r="EE2735" s="4"/>
      <c r="EF2735" s="4"/>
      <c r="EG2735" s="4"/>
      <c r="EH2735" s="4"/>
      <c r="EI2735" s="4"/>
      <c r="EJ2735" s="4"/>
      <c r="EK2735" s="4"/>
      <c r="EL2735" s="4"/>
      <c r="EM2735" s="4"/>
      <c r="EN2735" s="4"/>
      <c r="EO2735" s="4"/>
      <c r="EP2735" s="4"/>
      <c r="EQ2735" s="4"/>
      <c r="ER2735" s="4"/>
      <c r="ES2735" s="4"/>
      <c r="ET2735" s="4"/>
      <c r="EU2735" s="4"/>
      <c r="EV2735" s="4"/>
      <c r="EW2735" s="4"/>
      <c r="EX2735" s="4"/>
      <c r="EY2735" s="4"/>
      <c r="EZ2735" s="4"/>
    </row>
    <row r="2736" spans="1:156">
      <c r="A2736" s="8">
        <v>2731</v>
      </c>
      <c r="B2736" s="21">
        <v>2013</v>
      </c>
      <c r="C2736" s="21">
        <v>1949</v>
      </c>
      <c r="D2736" s="22">
        <v>130.26025490000001</v>
      </c>
      <c r="E2736" s="9">
        <v>-86495.190700000006</v>
      </c>
      <c r="F2736" s="9">
        <v>1956647.2193</v>
      </c>
      <c r="G2736" s="9">
        <v>101672.62639999999</v>
      </c>
      <c r="H2736" s="9">
        <v>415087.4546</v>
      </c>
      <c r="I2736" s="9">
        <v>88669.911999999997</v>
      </c>
      <c r="J2736" s="9">
        <v>82097.755900000004</v>
      </c>
      <c r="K2736" s="9">
        <v>42551.9058</v>
      </c>
      <c r="L2736" s="9">
        <v>2688118.2530999999</v>
      </c>
      <c r="M2736" s="9">
        <f t="shared" si="294"/>
        <v>39545.850100000003</v>
      </c>
      <c r="N2736" s="26"/>
      <c r="O2736" s="26"/>
      <c r="P2736" s="26"/>
      <c r="Q2736" s="26"/>
      <c r="R2736" s="26"/>
      <c r="S2736" s="26"/>
      <c r="T2736" s="26"/>
      <c r="U2736" s="26"/>
      <c r="V2736" s="33">
        <f t="shared" si="295"/>
        <v>-86495.190700000006</v>
      </c>
      <c r="W2736" s="26"/>
      <c r="X2736" s="26"/>
      <c r="Y2736" s="26"/>
      <c r="Z2736" s="26"/>
      <c r="AA2736" s="26"/>
      <c r="AB2736" s="38">
        <v>2014</v>
      </c>
      <c r="AC2736" s="38">
        <v>1993</v>
      </c>
      <c r="AD2736" s="39">
        <v>116.7870363</v>
      </c>
      <c r="AE2736" s="33">
        <v>-224980.62950000001</v>
      </c>
      <c r="AF2736" s="33">
        <v>2084187.6834</v>
      </c>
      <c r="AG2736" s="33">
        <v>106509.8227</v>
      </c>
      <c r="AH2736" s="33">
        <v>173814.4172</v>
      </c>
      <c r="AI2736" s="33">
        <v>142834.69130000001</v>
      </c>
      <c r="AJ2736" s="33">
        <v>200463.88740000001</v>
      </c>
      <c r="AK2736" s="33">
        <v>216323.41020000001</v>
      </c>
      <c r="AL2736" s="33">
        <v>2716467.7214000002</v>
      </c>
      <c r="AM2736" s="33">
        <f t="shared" si="296"/>
        <v>-15859.522800000006</v>
      </c>
      <c r="AN2736" s="33"/>
      <c r="AO2736" s="33"/>
      <c r="AP2736" s="33"/>
      <c r="AQ2736" s="33"/>
      <c r="AR2736" s="33"/>
      <c r="AS2736" s="33"/>
      <c r="AT2736" s="33"/>
      <c r="AU2736" s="33"/>
      <c r="AV2736" s="33">
        <f t="shared" si="297"/>
        <v>-224980.62950000001</v>
      </c>
      <c r="AW2736" s="33"/>
      <c r="AX2736" s="33"/>
      <c r="AY2736" s="33"/>
      <c r="AZ2736" s="33"/>
      <c r="BA2736" s="38">
        <v>2731</v>
      </c>
      <c r="BB2736" s="38">
        <v>2015</v>
      </c>
      <c r="BC2736" s="38">
        <v>1994</v>
      </c>
      <c r="BD2736" s="39">
        <v>97.75743104</v>
      </c>
      <c r="BE2736" s="33">
        <f t="shared" si="298"/>
        <v>-221290.94974727323</v>
      </c>
      <c r="BF2736" s="33">
        <v>2134060.5816000002</v>
      </c>
      <c r="BG2736" s="33">
        <v>106509.8227</v>
      </c>
      <c r="BH2736" s="33">
        <v>171611.64939999999</v>
      </c>
      <c r="BI2736" s="33">
        <v>130361.314752727</v>
      </c>
      <c r="BJ2736" s="33">
        <v>164484.79139999999</v>
      </c>
      <c r="BK2736" s="33">
        <v>127145.4721</v>
      </c>
      <c r="BL2736" s="33">
        <v>2801173.6375000002</v>
      </c>
      <c r="BM2736" s="33">
        <f t="shared" si="299"/>
        <v>37339.319299999988</v>
      </c>
      <c r="BN2736" s="9"/>
      <c r="BO2736" s="9"/>
      <c r="BP2736" s="9"/>
      <c r="BQ2736" s="9"/>
      <c r="BR2736" s="9"/>
      <c r="BS2736" s="9"/>
      <c r="BT2736" s="9"/>
      <c r="BU2736" s="9"/>
      <c r="BV2736" s="33">
        <f t="shared" si="300"/>
        <v>-221290.94974727323</v>
      </c>
      <c r="BW2736" s="9"/>
      <c r="BX2736" s="9"/>
      <c r="BY2736" s="9"/>
      <c r="BZ2736" s="9"/>
      <c r="CA2736" s="21"/>
      <c r="CB2736" s="21"/>
      <c r="CC2736" s="21"/>
      <c r="CD2736" s="22"/>
      <c r="CE2736" s="9"/>
      <c r="CF2736" s="9"/>
      <c r="CG2736" s="9"/>
      <c r="CH2736" s="9"/>
      <c r="CI2736" s="9"/>
      <c r="CJ2736" s="9"/>
      <c r="CK2736" s="9"/>
      <c r="CL2736" s="9"/>
      <c r="CM2736" s="10"/>
      <c r="CN2736" s="4"/>
      <c r="CO2736" s="4"/>
      <c r="CP2736" s="4"/>
      <c r="CQ2736" s="4"/>
      <c r="CR2736" s="4"/>
      <c r="CS2736" s="4"/>
      <c r="CT2736" s="4"/>
      <c r="CU2736" s="4"/>
      <c r="CV2736" s="4"/>
      <c r="CW2736" s="4"/>
      <c r="CX2736" s="4"/>
      <c r="CY2736" s="4"/>
      <c r="CZ2736" s="4"/>
      <c r="DD2736" s="3"/>
      <c r="DE2736" s="4"/>
      <c r="DF2736" s="4"/>
      <c r="DG2736" s="4"/>
      <c r="DH2736" s="4"/>
      <c r="DI2736" s="4"/>
      <c r="DJ2736" s="4"/>
      <c r="DK2736" s="4"/>
      <c r="DL2736" s="4"/>
      <c r="DM2736" s="4"/>
      <c r="DN2736" s="4"/>
      <c r="DO2736" s="4"/>
      <c r="DP2736" s="4"/>
      <c r="DQ2736" s="4"/>
      <c r="DR2736" s="4"/>
      <c r="DS2736" s="4"/>
      <c r="DT2736" s="4"/>
      <c r="DU2736" s="4"/>
      <c r="DV2736" s="4"/>
      <c r="DW2736" s="4"/>
      <c r="DX2736" s="4"/>
      <c r="DY2736" s="4"/>
      <c r="DZ2736" s="4"/>
      <c r="EE2736" s="4"/>
      <c r="EF2736" s="4"/>
      <c r="EG2736" s="4"/>
      <c r="EH2736" s="4"/>
      <c r="EI2736" s="4"/>
      <c r="EJ2736" s="4"/>
      <c r="EK2736" s="4"/>
      <c r="EL2736" s="4"/>
      <c r="EM2736" s="4"/>
      <c r="EN2736" s="4"/>
      <c r="EO2736" s="4"/>
      <c r="EP2736" s="4"/>
      <c r="EQ2736" s="4"/>
      <c r="ER2736" s="4"/>
      <c r="ES2736" s="4"/>
      <c r="ET2736" s="4"/>
      <c r="EU2736" s="4"/>
      <c r="EV2736" s="4"/>
      <c r="EW2736" s="4"/>
      <c r="EX2736" s="4"/>
      <c r="EY2736" s="4"/>
      <c r="EZ2736" s="4"/>
    </row>
    <row r="2737" spans="1:156">
      <c r="A2737" s="8">
        <v>2732</v>
      </c>
      <c r="B2737" s="21">
        <v>2013</v>
      </c>
      <c r="C2737" s="21">
        <v>1996</v>
      </c>
      <c r="D2737" s="22">
        <v>184.8110351</v>
      </c>
      <c r="E2737" s="9">
        <v>-49474.657599999999</v>
      </c>
      <c r="F2737" s="9">
        <v>1893720.6957</v>
      </c>
      <c r="G2737" s="9">
        <v>101672.62639999999</v>
      </c>
      <c r="H2737" s="9">
        <v>415991.9656</v>
      </c>
      <c r="I2737" s="9">
        <v>85301.666100000002</v>
      </c>
      <c r="J2737" s="9">
        <v>149919.7605</v>
      </c>
      <c r="K2737" s="9">
        <v>0</v>
      </c>
      <c r="L2737" s="9">
        <v>2696081.3719000001</v>
      </c>
      <c r="M2737" s="9">
        <f t="shared" si="294"/>
        <v>149919.7605</v>
      </c>
      <c r="N2737" s="26"/>
      <c r="O2737" s="26"/>
      <c r="P2737" s="26"/>
      <c r="Q2737" s="26"/>
      <c r="R2737" s="26"/>
      <c r="S2737" s="26"/>
      <c r="T2737" s="26"/>
      <c r="U2737" s="26"/>
      <c r="V2737" s="33">
        <f t="shared" si="295"/>
        <v>-49474.657599999999</v>
      </c>
      <c r="W2737" s="26"/>
      <c r="X2737" s="26"/>
      <c r="Y2737" s="26"/>
      <c r="Z2737" s="26"/>
      <c r="AA2737" s="26"/>
      <c r="AB2737" s="38">
        <v>2014</v>
      </c>
      <c r="AC2737" s="38">
        <v>1993</v>
      </c>
      <c r="AD2737" s="39">
        <v>116.7870363</v>
      </c>
      <c r="AE2737" s="33">
        <v>-220722.92230000001</v>
      </c>
      <c r="AF2737" s="33">
        <v>1994332.5245000001</v>
      </c>
      <c r="AG2737" s="33">
        <v>106509.8227</v>
      </c>
      <c r="AH2737" s="33">
        <v>179239.93669999999</v>
      </c>
      <c r="AI2737" s="33">
        <v>122442.681</v>
      </c>
      <c r="AJ2737" s="33">
        <v>206785.587</v>
      </c>
      <c r="AK2737" s="33">
        <v>116362.77619999999</v>
      </c>
      <c r="AL2737" s="33">
        <v>2713670.6979999999</v>
      </c>
      <c r="AM2737" s="33">
        <f t="shared" si="296"/>
        <v>90422.810800000007</v>
      </c>
      <c r="AN2737" s="33"/>
      <c r="AO2737" s="33"/>
      <c r="AP2737" s="33"/>
      <c r="AQ2737" s="33"/>
      <c r="AR2737" s="33"/>
      <c r="AS2737" s="33"/>
      <c r="AT2737" s="33"/>
      <c r="AU2737" s="33"/>
      <c r="AV2737" s="33">
        <f t="shared" si="297"/>
        <v>-220722.92230000001</v>
      </c>
      <c r="AW2737" s="33"/>
      <c r="AX2737" s="33"/>
      <c r="AY2737" s="33"/>
      <c r="AZ2737" s="33"/>
      <c r="BA2737" s="38">
        <v>2732</v>
      </c>
      <c r="BB2737" s="38">
        <v>2015</v>
      </c>
      <c r="BC2737" s="38">
        <v>1994</v>
      </c>
      <c r="BD2737" s="39">
        <v>97.75743104</v>
      </c>
      <c r="BE2737" s="33">
        <f t="shared" si="298"/>
        <v>-187727.05134064704</v>
      </c>
      <c r="BF2737" s="33">
        <v>2072529.9199999999</v>
      </c>
      <c r="BG2737" s="33">
        <v>106509.8227</v>
      </c>
      <c r="BH2737" s="33">
        <v>173236.65090000001</v>
      </c>
      <c r="BI2737" s="33">
        <v>124253.68805935299</v>
      </c>
      <c r="BJ2737" s="33">
        <v>208598.83470000001</v>
      </c>
      <c r="BK2737" s="33">
        <v>78567.7552</v>
      </c>
      <c r="BL2737" s="33">
        <v>2794288.2124999999</v>
      </c>
      <c r="BM2737" s="33">
        <f t="shared" si="299"/>
        <v>130031.07950000001</v>
      </c>
      <c r="BN2737" s="9"/>
      <c r="BO2737" s="9"/>
      <c r="BP2737" s="9"/>
      <c r="BQ2737" s="9"/>
      <c r="BR2737" s="9"/>
      <c r="BS2737" s="9"/>
      <c r="BT2737" s="9"/>
      <c r="BU2737" s="9"/>
      <c r="BV2737" s="33">
        <f t="shared" si="300"/>
        <v>-187727.05134064704</v>
      </c>
      <c r="BW2737" s="9"/>
      <c r="BX2737" s="9"/>
      <c r="BY2737" s="9"/>
      <c r="BZ2737" s="9"/>
      <c r="CA2737" s="21"/>
      <c r="CB2737" s="21"/>
      <c r="CC2737" s="21"/>
      <c r="CD2737" s="22"/>
      <c r="CE2737" s="9"/>
      <c r="CF2737" s="9"/>
      <c r="CG2737" s="9"/>
      <c r="CH2737" s="9"/>
      <c r="CI2737" s="9"/>
      <c r="CJ2737" s="9"/>
      <c r="CK2737" s="9"/>
      <c r="CL2737" s="9"/>
      <c r="CM2737" s="10"/>
      <c r="CN2737" s="4"/>
      <c r="CO2737" s="4"/>
      <c r="CP2737" s="4"/>
      <c r="CQ2737" s="4"/>
      <c r="CR2737" s="4"/>
      <c r="CS2737" s="4"/>
      <c r="CT2737" s="4"/>
      <c r="CU2737" s="4"/>
      <c r="CV2737" s="4"/>
      <c r="CW2737" s="4"/>
      <c r="CX2737" s="4"/>
      <c r="CY2737" s="4"/>
      <c r="CZ2737" s="4"/>
      <c r="DD2737" s="3"/>
      <c r="DE2737" s="4"/>
      <c r="DF2737" s="4"/>
      <c r="DG2737" s="4"/>
      <c r="DH2737" s="4"/>
      <c r="DI2737" s="4"/>
      <c r="DJ2737" s="4"/>
      <c r="DK2737" s="4"/>
      <c r="DL2737" s="4"/>
      <c r="DM2737" s="4"/>
      <c r="DN2737" s="4"/>
      <c r="DO2737" s="4"/>
      <c r="DP2737" s="4"/>
      <c r="DQ2737" s="4"/>
      <c r="DR2737" s="4"/>
      <c r="DS2737" s="4"/>
      <c r="DT2737" s="4"/>
      <c r="DU2737" s="4"/>
      <c r="DV2737" s="4"/>
      <c r="DW2737" s="4"/>
      <c r="DX2737" s="4"/>
      <c r="DY2737" s="4"/>
      <c r="DZ2737" s="4"/>
      <c r="EE2737" s="4"/>
      <c r="EF2737" s="4"/>
      <c r="EG2737" s="4"/>
      <c r="EH2737" s="4"/>
      <c r="EI2737" s="4"/>
      <c r="EJ2737" s="4"/>
      <c r="EK2737" s="4"/>
      <c r="EL2737" s="4"/>
      <c r="EM2737" s="4"/>
      <c r="EN2737" s="4"/>
      <c r="EO2737" s="4"/>
      <c r="EP2737" s="4"/>
      <c r="EQ2737" s="4"/>
      <c r="ER2737" s="4"/>
      <c r="ES2737" s="4"/>
      <c r="ET2737" s="4"/>
      <c r="EU2737" s="4"/>
      <c r="EV2737" s="4"/>
      <c r="EW2737" s="4"/>
      <c r="EX2737" s="4"/>
      <c r="EY2737" s="4"/>
      <c r="EZ2737" s="4"/>
    </row>
    <row r="2738" spans="1:156">
      <c r="A2738" s="8">
        <v>2733</v>
      </c>
      <c r="B2738" s="21">
        <v>2013</v>
      </c>
      <c r="C2738" s="21">
        <v>1991</v>
      </c>
      <c r="D2738" s="22">
        <v>149.61549260000001</v>
      </c>
      <c r="E2738" s="9">
        <v>-55573.794600000001</v>
      </c>
      <c r="F2738" s="9">
        <v>1948322.7881</v>
      </c>
      <c r="G2738" s="9">
        <v>101672.62639999999</v>
      </c>
      <c r="H2738" s="9">
        <v>415555.44949999999</v>
      </c>
      <c r="I2738" s="9">
        <v>86927.178100000005</v>
      </c>
      <c r="J2738" s="9">
        <v>82993.071299999996</v>
      </c>
      <c r="K2738" s="9">
        <v>3131.9149000000002</v>
      </c>
      <c r="L2738" s="9">
        <v>2687912.9931000001</v>
      </c>
      <c r="M2738" s="9">
        <f t="shared" si="294"/>
        <v>79861.156399999993</v>
      </c>
      <c r="N2738" s="26"/>
      <c r="O2738" s="26"/>
      <c r="P2738" s="26"/>
      <c r="Q2738" s="26"/>
      <c r="R2738" s="26"/>
      <c r="S2738" s="26"/>
      <c r="T2738" s="26"/>
      <c r="U2738" s="26"/>
      <c r="V2738" s="33">
        <f t="shared" si="295"/>
        <v>-55573.794600000001</v>
      </c>
      <c r="W2738" s="26"/>
      <c r="X2738" s="26"/>
      <c r="Y2738" s="26"/>
      <c r="Z2738" s="26"/>
      <c r="AA2738" s="26"/>
      <c r="AB2738" s="38">
        <v>2014</v>
      </c>
      <c r="AC2738" s="38">
        <v>2000</v>
      </c>
      <c r="AD2738" s="39">
        <v>130.36176699999999</v>
      </c>
      <c r="AE2738" s="33">
        <v>116049.3607</v>
      </c>
      <c r="AF2738" s="33">
        <v>2014819.0903</v>
      </c>
      <c r="AG2738" s="33">
        <v>106509.8227</v>
      </c>
      <c r="AH2738" s="33">
        <v>190763.2169</v>
      </c>
      <c r="AI2738" s="33">
        <v>79132.017399999997</v>
      </c>
      <c r="AJ2738" s="33">
        <v>450301.31099999999</v>
      </c>
      <c r="AK2738" s="33">
        <v>2457.0156000000002</v>
      </c>
      <c r="AL2738" s="33">
        <v>2723019.0819999999</v>
      </c>
      <c r="AM2738" s="33">
        <f t="shared" si="296"/>
        <v>447844.2954</v>
      </c>
      <c r="AN2738" s="33"/>
      <c r="AO2738" s="33"/>
      <c r="AP2738" s="33"/>
      <c r="AQ2738" s="33"/>
      <c r="AR2738" s="33"/>
      <c r="AS2738" s="33"/>
      <c r="AT2738" s="33"/>
      <c r="AU2738" s="33"/>
      <c r="AV2738" s="33">
        <f t="shared" si="297"/>
        <v>116049.3607</v>
      </c>
      <c r="AW2738" s="33"/>
      <c r="AX2738" s="33"/>
      <c r="AY2738" s="33"/>
      <c r="AZ2738" s="33"/>
      <c r="BA2738" s="38">
        <v>2733</v>
      </c>
      <c r="BB2738" s="38">
        <v>2015</v>
      </c>
      <c r="BC2738" s="38">
        <v>2001</v>
      </c>
      <c r="BD2738" s="39">
        <v>79.308135870000001</v>
      </c>
      <c r="BE2738" s="33">
        <f t="shared" si="298"/>
        <v>-330881.83673350979</v>
      </c>
      <c r="BF2738" s="33">
        <v>2032297.0884</v>
      </c>
      <c r="BG2738" s="33">
        <v>106509.8227</v>
      </c>
      <c r="BH2738" s="33">
        <v>168161.4896</v>
      </c>
      <c r="BI2738" s="33">
        <v>143328.86476649001</v>
      </c>
      <c r="BJ2738" s="33">
        <v>117233.04919999999</v>
      </c>
      <c r="BK2738" s="33">
        <v>118510.8548</v>
      </c>
      <c r="BL2738" s="33">
        <v>2779901.2966</v>
      </c>
      <c r="BM2738" s="33">
        <f t="shared" si="299"/>
        <v>-1277.805600000007</v>
      </c>
      <c r="BN2738" s="9"/>
      <c r="BO2738" s="9"/>
      <c r="BP2738" s="9"/>
      <c r="BQ2738" s="9"/>
      <c r="BR2738" s="9"/>
      <c r="BS2738" s="9"/>
      <c r="BT2738" s="9"/>
      <c r="BU2738" s="9"/>
      <c r="BV2738" s="33">
        <f t="shared" si="300"/>
        <v>-330881.83673350979</v>
      </c>
      <c r="BW2738" s="9"/>
      <c r="BX2738" s="9"/>
      <c r="BY2738" s="9"/>
      <c r="BZ2738" s="9"/>
      <c r="CA2738" s="21"/>
      <c r="CB2738" s="21"/>
      <c r="CC2738" s="21"/>
      <c r="CD2738" s="22"/>
      <c r="CE2738" s="9"/>
      <c r="CF2738" s="9"/>
      <c r="CG2738" s="9"/>
      <c r="CH2738" s="9"/>
      <c r="CI2738" s="9"/>
      <c r="CJ2738" s="9"/>
      <c r="CK2738" s="9"/>
      <c r="CL2738" s="9"/>
      <c r="CM2738" s="10"/>
      <c r="CN2738" s="4"/>
      <c r="CO2738" s="4"/>
      <c r="CP2738" s="4"/>
      <c r="CQ2738" s="4"/>
      <c r="CR2738" s="4"/>
      <c r="CS2738" s="4"/>
      <c r="CT2738" s="4"/>
      <c r="CU2738" s="4"/>
      <c r="CV2738" s="4"/>
      <c r="CW2738" s="4"/>
      <c r="CX2738" s="4"/>
      <c r="CY2738" s="4"/>
      <c r="CZ2738" s="4"/>
      <c r="DD2738" s="3"/>
      <c r="DE2738" s="4"/>
      <c r="DF2738" s="4"/>
      <c r="DG2738" s="4"/>
      <c r="DH2738" s="4"/>
      <c r="DI2738" s="4"/>
      <c r="DJ2738" s="4"/>
      <c r="DK2738" s="4"/>
      <c r="DL2738" s="4"/>
      <c r="DM2738" s="4"/>
      <c r="DN2738" s="4"/>
      <c r="DO2738" s="4"/>
      <c r="DP2738" s="4"/>
      <c r="DQ2738" s="4"/>
      <c r="DR2738" s="4"/>
      <c r="DS2738" s="4"/>
      <c r="DT2738" s="4"/>
      <c r="DU2738" s="4"/>
      <c r="DV2738" s="4"/>
      <c r="DW2738" s="4"/>
      <c r="DX2738" s="4"/>
      <c r="DY2738" s="4"/>
      <c r="DZ2738" s="4"/>
      <c r="EE2738" s="4"/>
      <c r="EF2738" s="4"/>
      <c r="EG2738" s="4"/>
      <c r="EH2738" s="4"/>
      <c r="EI2738" s="4"/>
      <c r="EJ2738" s="4"/>
      <c r="EK2738" s="4"/>
      <c r="EL2738" s="4"/>
      <c r="EM2738" s="4"/>
      <c r="EN2738" s="4"/>
      <c r="EO2738" s="4"/>
      <c r="EP2738" s="4"/>
      <c r="EQ2738" s="4"/>
      <c r="ER2738" s="4"/>
      <c r="ES2738" s="4"/>
      <c r="ET2738" s="4"/>
      <c r="EU2738" s="4"/>
      <c r="EV2738" s="4"/>
      <c r="EW2738" s="4"/>
      <c r="EX2738" s="4"/>
      <c r="EY2738" s="4"/>
      <c r="EZ2738" s="4"/>
    </row>
    <row r="2739" spans="1:156">
      <c r="A2739" s="8">
        <v>2734</v>
      </c>
      <c r="B2739" s="21">
        <v>2013</v>
      </c>
      <c r="C2739" s="21">
        <v>1968</v>
      </c>
      <c r="D2739" s="22">
        <v>129.60285930000001</v>
      </c>
      <c r="E2739" s="9">
        <v>-74534.817800000004</v>
      </c>
      <c r="F2739" s="9">
        <v>1918925.8232</v>
      </c>
      <c r="G2739" s="9">
        <v>101672.62639999999</v>
      </c>
      <c r="H2739" s="9">
        <v>416521.02929999999</v>
      </c>
      <c r="I2739" s="9">
        <v>83331.522299999997</v>
      </c>
      <c r="J2739" s="9">
        <v>94680.870200000005</v>
      </c>
      <c r="K2739" s="9">
        <v>4964.9585999999999</v>
      </c>
      <c r="L2739" s="9">
        <v>2684701.7307000002</v>
      </c>
      <c r="M2739" s="9">
        <f t="shared" si="294"/>
        <v>89715.911600000007</v>
      </c>
      <c r="N2739" s="26"/>
      <c r="O2739" s="26"/>
      <c r="P2739" s="26"/>
      <c r="Q2739" s="26"/>
      <c r="R2739" s="26"/>
      <c r="S2739" s="26"/>
      <c r="T2739" s="26"/>
      <c r="U2739" s="26"/>
      <c r="V2739" s="33">
        <f t="shared" si="295"/>
        <v>-74534.817800000004</v>
      </c>
      <c r="W2739" s="26"/>
      <c r="X2739" s="26"/>
      <c r="Y2739" s="26"/>
      <c r="Z2739" s="26"/>
      <c r="AA2739" s="26"/>
      <c r="AB2739" s="38">
        <v>2014</v>
      </c>
      <c r="AC2739" s="38">
        <v>1996</v>
      </c>
      <c r="AD2739" s="39">
        <v>184.8110351</v>
      </c>
      <c r="AE2739" s="33">
        <v>229930.6551</v>
      </c>
      <c r="AF2739" s="33">
        <v>2029064.1375</v>
      </c>
      <c r="AG2739" s="33">
        <v>106509.8227</v>
      </c>
      <c r="AH2739" s="33">
        <v>191577.5528</v>
      </c>
      <c r="AI2739" s="33">
        <v>76071.306700000001</v>
      </c>
      <c r="AJ2739" s="33">
        <v>587499.74269999994</v>
      </c>
      <c r="AK2739" s="33">
        <v>4932.2968000000001</v>
      </c>
      <c r="AL2739" s="33">
        <v>2755859.6102999998</v>
      </c>
      <c r="AM2739" s="33">
        <f t="shared" si="296"/>
        <v>582567.44589999993</v>
      </c>
      <c r="AN2739" s="33"/>
      <c r="AO2739" s="33"/>
      <c r="AP2739" s="33"/>
      <c r="AQ2739" s="33"/>
      <c r="AR2739" s="33"/>
      <c r="AS2739" s="33"/>
      <c r="AT2739" s="33"/>
      <c r="AU2739" s="33"/>
      <c r="AV2739" s="33">
        <f t="shared" si="297"/>
        <v>229930.6551</v>
      </c>
      <c r="AW2739" s="33"/>
      <c r="AX2739" s="33"/>
      <c r="AY2739" s="33"/>
      <c r="AZ2739" s="33"/>
      <c r="BA2739" s="38">
        <v>2734</v>
      </c>
      <c r="BB2739" s="38">
        <v>2015</v>
      </c>
      <c r="BC2739" s="38">
        <v>1997</v>
      </c>
      <c r="BD2739" s="39">
        <v>193.73167799999999</v>
      </c>
      <c r="BE2739" s="33">
        <f t="shared" si="298"/>
        <v>116945.26269438816</v>
      </c>
      <c r="BF2739" s="33">
        <v>2061729.2955</v>
      </c>
      <c r="BG2739" s="33">
        <v>106509.8227</v>
      </c>
      <c r="BH2739" s="33">
        <v>186563.2916</v>
      </c>
      <c r="BI2739" s="33">
        <v>74165.0292943885</v>
      </c>
      <c r="BJ2739" s="33">
        <v>498576.89120000001</v>
      </c>
      <c r="BK2739" s="33">
        <v>2022.9213</v>
      </c>
      <c r="BL2739" s="33">
        <v>2808576.1463000001</v>
      </c>
      <c r="BM2739" s="33">
        <f t="shared" si="299"/>
        <v>496553.96990000003</v>
      </c>
      <c r="BN2739" s="9"/>
      <c r="BO2739" s="9"/>
      <c r="BP2739" s="9"/>
      <c r="BQ2739" s="9"/>
      <c r="BR2739" s="9"/>
      <c r="BS2739" s="9"/>
      <c r="BT2739" s="9"/>
      <c r="BU2739" s="9"/>
      <c r="BV2739" s="33">
        <f t="shared" si="300"/>
        <v>116945.26269438816</v>
      </c>
      <c r="BW2739" s="9"/>
      <c r="BX2739" s="9"/>
      <c r="BY2739" s="9"/>
      <c r="BZ2739" s="9"/>
      <c r="CA2739" s="21"/>
      <c r="CB2739" s="21"/>
      <c r="CC2739" s="21"/>
      <c r="CD2739" s="22"/>
      <c r="CE2739" s="9"/>
      <c r="CF2739" s="9"/>
      <c r="CG2739" s="9"/>
      <c r="CH2739" s="9"/>
      <c r="CI2739" s="9"/>
      <c r="CJ2739" s="9"/>
      <c r="CK2739" s="9"/>
      <c r="CL2739" s="9"/>
      <c r="CM2739" s="10"/>
      <c r="CN2739" s="4"/>
      <c r="CO2739" s="4"/>
      <c r="CP2739" s="4"/>
      <c r="CQ2739" s="4"/>
      <c r="CR2739" s="4"/>
      <c r="CS2739" s="4"/>
      <c r="CT2739" s="4"/>
      <c r="CU2739" s="4"/>
      <c r="CV2739" s="4"/>
      <c r="CW2739" s="4"/>
      <c r="CX2739" s="4"/>
      <c r="CY2739" s="4"/>
      <c r="CZ2739" s="4"/>
      <c r="DD2739" s="3"/>
      <c r="DE2739" s="4"/>
      <c r="DF2739" s="4"/>
      <c r="DG2739" s="4"/>
      <c r="DH2739" s="4"/>
      <c r="DI2739" s="4"/>
      <c r="DJ2739" s="4"/>
      <c r="DK2739" s="4"/>
      <c r="DL2739" s="4"/>
      <c r="DM2739" s="4"/>
      <c r="DN2739" s="4"/>
      <c r="DO2739" s="4"/>
      <c r="DP2739" s="4"/>
      <c r="DQ2739" s="4"/>
      <c r="DR2739" s="4"/>
      <c r="DS2739" s="4"/>
      <c r="DT2739" s="4"/>
      <c r="DU2739" s="4"/>
      <c r="DV2739" s="4"/>
      <c r="DW2739" s="4"/>
      <c r="DX2739" s="4"/>
      <c r="DY2739" s="4"/>
      <c r="DZ2739" s="4"/>
      <c r="EE2739" s="4"/>
      <c r="EF2739" s="4"/>
      <c r="EG2739" s="4"/>
      <c r="EH2739" s="4"/>
      <c r="EI2739" s="4"/>
      <c r="EJ2739" s="4"/>
      <c r="EK2739" s="4"/>
      <c r="EL2739" s="4"/>
      <c r="EM2739" s="4"/>
      <c r="EN2739" s="4"/>
      <c r="EO2739" s="4"/>
      <c r="EP2739" s="4"/>
      <c r="EQ2739" s="4"/>
      <c r="ER2739" s="4"/>
      <c r="ES2739" s="4"/>
      <c r="ET2739" s="4"/>
      <c r="EU2739" s="4"/>
      <c r="EV2739" s="4"/>
      <c r="EW2739" s="4"/>
      <c r="EX2739" s="4"/>
      <c r="EY2739" s="4"/>
      <c r="EZ2739" s="4"/>
    </row>
    <row r="2740" spans="1:156">
      <c r="A2740" s="8">
        <v>2735</v>
      </c>
      <c r="B2740" s="21">
        <v>2013</v>
      </c>
      <c r="C2740" s="21">
        <v>1970</v>
      </c>
      <c r="D2740" s="22">
        <v>124.7922181</v>
      </c>
      <c r="E2740" s="9">
        <v>-89516.820800000001</v>
      </c>
      <c r="F2740" s="9">
        <v>1911717.0005999999</v>
      </c>
      <c r="G2740" s="9">
        <v>101672.62639999999</v>
      </c>
      <c r="H2740" s="9">
        <v>415390.18920000002</v>
      </c>
      <c r="I2740" s="9">
        <v>87542.579700000002</v>
      </c>
      <c r="J2740" s="9">
        <v>83974.239600000001</v>
      </c>
      <c r="K2740" s="9">
        <v>7322.8068000000003</v>
      </c>
      <c r="L2740" s="9">
        <v>2682490.6494</v>
      </c>
      <c r="M2740" s="9">
        <f t="shared" si="294"/>
        <v>76651.432799999995</v>
      </c>
      <c r="N2740" s="26"/>
      <c r="O2740" s="26"/>
      <c r="P2740" s="26"/>
      <c r="Q2740" s="26"/>
      <c r="R2740" s="26"/>
      <c r="S2740" s="26"/>
      <c r="T2740" s="26"/>
      <c r="U2740" s="26"/>
      <c r="V2740" s="33">
        <f t="shared" si="295"/>
        <v>-89516.820800000001</v>
      </c>
      <c r="W2740" s="26"/>
      <c r="X2740" s="26"/>
      <c r="Y2740" s="26"/>
      <c r="Z2740" s="26"/>
      <c r="AA2740" s="26"/>
      <c r="AB2740" s="38">
        <v>2014</v>
      </c>
      <c r="AC2740" s="38">
        <v>1954</v>
      </c>
      <c r="AD2740" s="39">
        <v>155.51180840000001</v>
      </c>
      <c r="AE2740" s="33">
        <v>172090.11619999999</v>
      </c>
      <c r="AF2740" s="33">
        <v>1996522.6651000001</v>
      </c>
      <c r="AG2740" s="33">
        <v>106509.8227</v>
      </c>
      <c r="AH2740" s="33">
        <v>191389.35159999999</v>
      </c>
      <c r="AI2740" s="33">
        <v>76778.667700000005</v>
      </c>
      <c r="AJ2740" s="33">
        <v>534974.39630000002</v>
      </c>
      <c r="AK2740" s="33">
        <v>1006.5367</v>
      </c>
      <c r="AL2740" s="33">
        <v>2733078.2505999999</v>
      </c>
      <c r="AM2740" s="33">
        <f t="shared" si="296"/>
        <v>533967.85959999997</v>
      </c>
      <c r="AN2740" s="33"/>
      <c r="AO2740" s="33"/>
      <c r="AP2740" s="33"/>
      <c r="AQ2740" s="33"/>
      <c r="AR2740" s="33"/>
      <c r="AS2740" s="33"/>
      <c r="AT2740" s="33"/>
      <c r="AU2740" s="33"/>
      <c r="AV2740" s="33">
        <f t="shared" si="297"/>
        <v>172090.11619999999</v>
      </c>
      <c r="AW2740" s="33"/>
      <c r="AX2740" s="33"/>
      <c r="AY2740" s="33"/>
      <c r="AZ2740" s="33"/>
      <c r="BA2740" s="38">
        <v>2735</v>
      </c>
      <c r="BB2740" s="38">
        <v>2015</v>
      </c>
      <c r="BC2740" s="38">
        <v>1955</v>
      </c>
      <c r="BD2740" s="39">
        <v>130.9657498</v>
      </c>
      <c r="BE2740" s="33">
        <f t="shared" si="298"/>
        <v>-93314.002580748871</v>
      </c>
      <c r="BF2740" s="33">
        <v>2019888.0970999999</v>
      </c>
      <c r="BG2740" s="33">
        <v>106509.8227</v>
      </c>
      <c r="BH2740" s="33">
        <v>182183.43909999999</v>
      </c>
      <c r="BI2740" s="33">
        <v>90626.862519250702</v>
      </c>
      <c r="BJ2740" s="33">
        <v>304507.97169999999</v>
      </c>
      <c r="BK2740" s="33">
        <v>15052.354300000001</v>
      </c>
      <c r="BL2740" s="33">
        <v>2781977.8413999998</v>
      </c>
      <c r="BM2740" s="33">
        <f t="shared" si="299"/>
        <v>289455.61739999999</v>
      </c>
      <c r="BN2740" s="9"/>
      <c r="BO2740" s="9"/>
      <c r="BP2740" s="9"/>
      <c r="BQ2740" s="9"/>
      <c r="BR2740" s="9"/>
      <c r="BS2740" s="9"/>
      <c r="BT2740" s="9"/>
      <c r="BU2740" s="9"/>
      <c r="BV2740" s="33">
        <f t="shared" si="300"/>
        <v>-93314.002580748871</v>
      </c>
      <c r="BW2740" s="9"/>
      <c r="BX2740" s="9"/>
      <c r="BY2740" s="9"/>
      <c r="BZ2740" s="9"/>
      <c r="CA2740" s="21"/>
      <c r="CB2740" s="21"/>
      <c r="CC2740" s="21"/>
      <c r="CD2740" s="22"/>
      <c r="CE2740" s="9"/>
      <c r="CF2740" s="9"/>
      <c r="CG2740" s="9"/>
      <c r="CH2740" s="9"/>
      <c r="CI2740" s="9"/>
      <c r="CJ2740" s="9"/>
      <c r="CK2740" s="9"/>
      <c r="CL2740" s="9"/>
      <c r="CM2740" s="10"/>
      <c r="CN2740" s="4"/>
      <c r="CO2740" s="4"/>
      <c r="CP2740" s="4"/>
      <c r="CQ2740" s="4"/>
      <c r="CR2740" s="4"/>
      <c r="CS2740" s="4"/>
      <c r="CT2740" s="4"/>
      <c r="CU2740" s="4"/>
      <c r="CV2740" s="4"/>
      <c r="CW2740" s="4"/>
      <c r="CX2740" s="4"/>
      <c r="CY2740" s="4"/>
      <c r="CZ2740" s="4"/>
      <c r="DD2740" s="3"/>
      <c r="DE2740" s="4"/>
      <c r="DF2740" s="4"/>
      <c r="DG2740" s="4"/>
      <c r="DH2740" s="4"/>
      <c r="DI2740" s="4"/>
      <c r="DJ2740" s="4"/>
      <c r="DK2740" s="4"/>
      <c r="DL2740" s="4"/>
      <c r="DM2740" s="4"/>
      <c r="DN2740" s="4"/>
      <c r="DO2740" s="4"/>
      <c r="DP2740" s="4"/>
      <c r="DQ2740" s="4"/>
      <c r="DR2740" s="4"/>
      <c r="DS2740" s="4"/>
      <c r="DT2740" s="4"/>
      <c r="DU2740" s="4"/>
      <c r="DV2740" s="4"/>
      <c r="DW2740" s="4"/>
      <c r="DX2740" s="4"/>
      <c r="DY2740" s="4"/>
      <c r="DZ2740" s="4"/>
      <c r="EE2740" s="4"/>
      <c r="EF2740" s="4"/>
      <c r="EG2740" s="4"/>
      <c r="EH2740" s="4"/>
      <c r="EI2740" s="4"/>
      <c r="EJ2740" s="4"/>
      <c r="EK2740" s="4"/>
      <c r="EL2740" s="4"/>
      <c r="EM2740" s="4"/>
      <c r="EN2740" s="4"/>
      <c r="EO2740" s="4"/>
      <c r="EP2740" s="4"/>
      <c r="EQ2740" s="4"/>
      <c r="ER2740" s="4"/>
      <c r="ES2740" s="4"/>
      <c r="ET2740" s="4"/>
      <c r="EU2740" s="4"/>
      <c r="EV2740" s="4"/>
      <c r="EW2740" s="4"/>
      <c r="EX2740" s="4"/>
      <c r="EY2740" s="4"/>
      <c r="EZ2740" s="4"/>
    </row>
    <row r="2741" spans="1:156">
      <c r="A2741" s="8">
        <v>2736</v>
      </c>
      <c r="B2741" s="21">
        <v>2013</v>
      </c>
      <c r="C2741" s="21">
        <v>1959</v>
      </c>
      <c r="D2741" s="22">
        <v>157.36598480000001</v>
      </c>
      <c r="E2741" s="9">
        <v>3249.3593000000001</v>
      </c>
      <c r="F2741" s="9">
        <v>1976984.2727999999</v>
      </c>
      <c r="G2741" s="9">
        <v>101672.62639999999</v>
      </c>
      <c r="H2741" s="9">
        <v>416535.02059999999</v>
      </c>
      <c r="I2741" s="9">
        <v>83279.421000000002</v>
      </c>
      <c r="J2741" s="9">
        <v>114401.0931</v>
      </c>
      <c r="K2741" s="9">
        <v>0</v>
      </c>
      <c r="L2741" s="9">
        <v>2689623.0747000002</v>
      </c>
      <c r="M2741" s="9">
        <f t="shared" si="294"/>
        <v>114401.0931</v>
      </c>
      <c r="N2741" s="26"/>
      <c r="O2741" s="26"/>
      <c r="P2741" s="26"/>
      <c r="Q2741" s="26"/>
      <c r="R2741" s="26"/>
      <c r="S2741" s="26"/>
      <c r="T2741" s="26"/>
      <c r="U2741" s="26"/>
      <c r="V2741" s="33">
        <f t="shared" si="295"/>
        <v>3249.3593000000001</v>
      </c>
      <c r="W2741" s="26"/>
      <c r="X2741" s="26"/>
      <c r="Y2741" s="26"/>
      <c r="Z2741" s="26"/>
      <c r="AA2741" s="26"/>
      <c r="AB2741" s="38">
        <v>2014</v>
      </c>
      <c r="AC2741" s="38">
        <v>2004</v>
      </c>
      <c r="AD2741" s="39">
        <v>112.34405529999999</v>
      </c>
      <c r="AE2741" s="33">
        <v>-139558.1378</v>
      </c>
      <c r="AF2741" s="33">
        <v>2133203.7171999998</v>
      </c>
      <c r="AG2741" s="33">
        <v>106509.8227</v>
      </c>
      <c r="AH2741" s="33">
        <v>182939.76389999999</v>
      </c>
      <c r="AI2741" s="33">
        <v>108536.7472</v>
      </c>
      <c r="AJ2741" s="33">
        <v>144856.9504</v>
      </c>
      <c r="AK2741" s="33">
        <v>101225.0606</v>
      </c>
      <c r="AL2741" s="33">
        <v>2714380.0787999998</v>
      </c>
      <c r="AM2741" s="33">
        <f t="shared" si="296"/>
        <v>43631.889800000004</v>
      </c>
      <c r="AN2741" s="33"/>
      <c r="AO2741" s="33"/>
      <c r="AP2741" s="33"/>
      <c r="AQ2741" s="33"/>
      <c r="AR2741" s="33"/>
      <c r="AS2741" s="33"/>
      <c r="AT2741" s="33"/>
      <c r="AU2741" s="33"/>
      <c r="AV2741" s="33">
        <f t="shared" si="297"/>
        <v>-139558.1378</v>
      </c>
      <c r="AW2741" s="33"/>
      <c r="AX2741" s="33"/>
      <c r="AY2741" s="33"/>
      <c r="AZ2741" s="33"/>
      <c r="BA2741" s="38">
        <v>2736</v>
      </c>
      <c r="BB2741" s="38">
        <v>2015</v>
      </c>
      <c r="BC2741" s="38">
        <v>2005</v>
      </c>
      <c r="BD2741" s="39">
        <v>109.369305</v>
      </c>
      <c r="BE2741" s="33">
        <f t="shared" si="298"/>
        <v>-71076.595085295383</v>
      </c>
      <c r="BF2741" s="33">
        <v>2143939.7946000001</v>
      </c>
      <c r="BG2741" s="33">
        <v>106509.8227</v>
      </c>
      <c r="BH2741" s="33">
        <v>185527.47229999999</v>
      </c>
      <c r="BI2741" s="33">
        <v>78058.193214704894</v>
      </c>
      <c r="BJ2741" s="33">
        <v>235914.46109999999</v>
      </c>
      <c r="BK2741" s="33">
        <v>33806.671000000002</v>
      </c>
      <c r="BL2741" s="33">
        <v>2787219.6680000001</v>
      </c>
      <c r="BM2741" s="33">
        <f t="shared" si="299"/>
        <v>202107.79009999998</v>
      </c>
      <c r="BN2741" s="9"/>
      <c r="BO2741" s="9"/>
      <c r="BP2741" s="9"/>
      <c r="BQ2741" s="9"/>
      <c r="BR2741" s="9"/>
      <c r="BS2741" s="9"/>
      <c r="BT2741" s="9"/>
      <c r="BU2741" s="9"/>
      <c r="BV2741" s="33">
        <f t="shared" si="300"/>
        <v>-71076.595085295383</v>
      </c>
      <c r="BW2741" s="9"/>
      <c r="BX2741" s="9"/>
      <c r="BY2741" s="9"/>
      <c r="BZ2741" s="9"/>
      <c r="CA2741" s="21"/>
      <c r="CB2741" s="21"/>
      <c r="CC2741" s="21"/>
      <c r="CD2741" s="22"/>
      <c r="CE2741" s="9"/>
      <c r="CF2741" s="9"/>
      <c r="CG2741" s="9"/>
      <c r="CH2741" s="9"/>
      <c r="CI2741" s="9"/>
      <c r="CJ2741" s="9"/>
      <c r="CK2741" s="9"/>
      <c r="CL2741" s="9"/>
      <c r="CM2741" s="10"/>
      <c r="CN2741" s="4"/>
      <c r="CO2741" s="4"/>
      <c r="CP2741" s="4"/>
      <c r="CQ2741" s="4"/>
      <c r="CR2741" s="4"/>
      <c r="CS2741" s="4"/>
      <c r="CT2741" s="4"/>
      <c r="CU2741" s="4"/>
      <c r="CV2741" s="4"/>
      <c r="CW2741" s="4"/>
      <c r="CX2741" s="4"/>
      <c r="CY2741" s="4"/>
      <c r="CZ2741" s="4"/>
      <c r="DD2741" s="3"/>
      <c r="DE2741" s="4"/>
      <c r="DF2741" s="4"/>
      <c r="DG2741" s="4"/>
      <c r="DH2741" s="4"/>
      <c r="DI2741" s="4"/>
      <c r="DJ2741" s="4"/>
      <c r="DK2741" s="4"/>
      <c r="DL2741" s="4"/>
      <c r="DM2741" s="4"/>
      <c r="DN2741" s="4"/>
      <c r="DO2741" s="4"/>
      <c r="DP2741" s="4"/>
      <c r="DQ2741" s="4"/>
      <c r="DR2741" s="4"/>
      <c r="DS2741" s="4"/>
      <c r="DT2741" s="4"/>
      <c r="DU2741" s="4"/>
      <c r="DV2741" s="4"/>
      <c r="DW2741" s="4"/>
      <c r="DX2741" s="4"/>
      <c r="DY2741" s="4"/>
      <c r="DZ2741" s="4"/>
      <c r="EE2741" s="4"/>
      <c r="EF2741" s="4"/>
      <c r="EG2741" s="4"/>
      <c r="EH2741" s="4"/>
      <c r="EI2741" s="4"/>
      <c r="EJ2741" s="4"/>
      <c r="EK2741" s="4"/>
      <c r="EL2741" s="4"/>
      <c r="EM2741" s="4"/>
      <c r="EN2741" s="4"/>
      <c r="EO2741" s="4"/>
      <c r="EP2741" s="4"/>
      <c r="EQ2741" s="4"/>
      <c r="ER2741" s="4"/>
      <c r="ES2741" s="4"/>
      <c r="ET2741" s="4"/>
      <c r="EU2741" s="4"/>
      <c r="EV2741" s="4"/>
      <c r="EW2741" s="4"/>
      <c r="EX2741" s="4"/>
      <c r="EY2741" s="4"/>
      <c r="EZ2741" s="4"/>
    </row>
    <row r="2742" spans="1:156">
      <c r="A2742" s="8">
        <v>2737</v>
      </c>
      <c r="B2742" s="21">
        <v>2013</v>
      </c>
      <c r="C2742" s="21">
        <v>1974</v>
      </c>
      <c r="D2742" s="22">
        <v>194.84334010000001</v>
      </c>
      <c r="E2742" s="9">
        <v>-83794.978099999993</v>
      </c>
      <c r="F2742" s="9">
        <v>1961540.3914000001</v>
      </c>
      <c r="G2742" s="9">
        <v>101672.62639999999</v>
      </c>
      <c r="H2742" s="9">
        <v>415570.08470000001</v>
      </c>
      <c r="I2742" s="9">
        <v>86872.679000000004</v>
      </c>
      <c r="J2742" s="9">
        <v>53440.653100000003</v>
      </c>
      <c r="K2742" s="9">
        <v>18619.588899999999</v>
      </c>
      <c r="L2742" s="9">
        <v>2684271.8237999999</v>
      </c>
      <c r="M2742" s="9">
        <f t="shared" si="294"/>
        <v>34821.064200000008</v>
      </c>
      <c r="N2742" s="26"/>
      <c r="O2742" s="26"/>
      <c r="P2742" s="26"/>
      <c r="Q2742" s="26"/>
      <c r="R2742" s="26"/>
      <c r="S2742" s="26"/>
      <c r="T2742" s="26"/>
      <c r="U2742" s="26"/>
      <c r="V2742" s="33">
        <f t="shared" si="295"/>
        <v>-83794.978099999993</v>
      </c>
      <c r="W2742" s="26"/>
      <c r="X2742" s="26"/>
      <c r="Y2742" s="26"/>
      <c r="Z2742" s="26"/>
      <c r="AA2742" s="26"/>
      <c r="AB2742" s="38">
        <v>2014</v>
      </c>
      <c r="AC2742" s="38">
        <v>2008</v>
      </c>
      <c r="AD2742" s="39">
        <v>121.24909940000001</v>
      </c>
      <c r="AE2742" s="33">
        <v>-49197.975700000003</v>
      </c>
      <c r="AF2742" s="33">
        <v>2066799.4463</v>
      </c>
      <c r="AG2742" s="33">
        <v>106509.8227</v>
      </c>
      <c r="AH2742" s="33">
        <v>184500.20689999999</v>
      </c>
      <c r="AI2742" s="33">
        <v>102671.7663</v>
      </c>
      <c r="AJ2742" s="33">
        <v>273928.2683</v>
      </c>
      <c r="AK2742" s="33">
        <v>57158.190300000002</v>
      </c>
      <c r="AL2742" s="33">
        <v>2726449.2958999998</v>
      </c>
      <c r="AM2742" s="33">
        <f t="shared" si="296"/>
        <v>216770.07799999998</v>
      </c>
      <c r="AN2742" s="33"/>
      <c r="AO2742" s="33"/>
      <c r="AP2742" s="33"/>
      <c r="AQ2742" s="33"/>
      <c r="AR2742" s="33"/>
      <c r="AS2742" s="33"/>
      <c r="AT2742" s="33"/>
      <c r="AU2742" s="33"/>
      <c r="AV2742" s="33">
        <f t="shared" si="297"/>
        <v>-49197.975700000003</v>
      </c>
      <c r="AW2742" s="33"/>
      <c r="AX2742" s="33"/>
      <c r="AY2742" s="33"/>
      <c r="AZ2742" s="33"/>
      <c r="BA2742" s="38">
        <v>2737</v>
      </c>
      <c r="BB2742" s="38">
        <v>2015</v>
      </c>
      <c r="BC2742" s="38">
        <v>1929</v>
      </c>
      <c r="BD2742" s="39">
        <v>94.527411990000004</v>
      </c>
      <c r="BE2742" s="33">
        <f t="shared" si="298"/>
        <v>-275995.55680140713</v>
      </c>
      <c r="BF2742" s="33">
        <v>2175722.4163000002</v>
      </c>
      <c r="BG2742" s="33">
        <v>106509.8227</v>
      </c>
      <c r="BH2742" s="33">
        <v>171738.2065</v>
      </c>
      <c r="BI2742" s="33">
        <v>129885.645398593</v>
      </c>
      <c r="BJ2742" s="33">
        <v>71885.128500000006</v>
      </c>
      <c r="BK2742" s="33">
        <v>149567.33900000001</v>
      </c>
      <c r="BL2742" s="33">
        <v>2782169.4372</v>
      </c>
      <c r="BM2742" s="33">
        <f t="shared" si="299"/>
        <v>-77682.210500000001</v>
      </c>
      <c r="BN2742" s="9"/>
      <c r="BO2742" s="9"/>
      <c r="BP2742" s="9"/>
      <c r="BQ2742" s="9"/>
      <c r="BR2742" s="9"/>
      <c r="BS2742" s="9"/>
      <c r="BT2742" s="9"/>
      <c r="BU2742" s="9"/>
      <c r="BV2742" s="33">
        <f t="shared" si="300"/>
        <v>-275995.55680140713</v>
      </c>
      <c r="BW2742" s="9"/>
      <c r="BX2742" s="9"/>
      <c r="BY2742" s="9"/>
      <c r="BZ2742" s="9"/>
      <c r="CA2742" s="21"/>
      <c r="CB2742" s="21"/>
      <c r="CC2742" s="21"/>
      <c r="CD2742" s="22"/>
      <c r="CE2742" s="9"/>
      <c r="CF2742" s="9"/>
      <c r="CG2742" s="9"/>
      <c r="CH2742" s="9"/>
      <c r="CI2742" s="9"/>
      <c r="CJ2742" s="9"/>
      <c r="CK2742" s="9"/>
      <c r="CL2742" s="9"/>
      <c r="CM2742" s="10"/>
      <c r="CN2742" s="4"/>
      <c r="CO2742" s="4"/>
      <c r="CP2742" s="4"/>
      <c r="CQ2742" s="4"/>
      <c r="CR2742" s="4"/>
      <c r="CS2742" s="4"/>
      <c r="CT2742" s="4"/>
      <c r="CU2742" s="4"/>
      <c r="CV2742" s="4"/>
      <c r="CW2742" s="4"/>
      <c r="CX2742" s="4"/>
      <c r="CY2742" s="4"/>
      <c r="CZ2742" s="4"/>
      <c r="DD2742" s="3"/>
      <c r="DE2742" s="4"/>
      <c r="DF2742" s="4"/>
      <c r="DG2742" s="4"/>
      <c r="DH2742" s="4"/>
      <c r="DI2742" s="4"/>
      <c r="DJ2742" s="4"/>
      <c r="DK2742" s="4"/>
      <c r="DL2742" s="4"/>
      <c r="DM2742" s="4"/>
      <c r="DN2742" s="4"/>
      <c r="DO2742" s="4"/>
      <c r="DP2742" s="4"/>
      <c r="DQ2742" s="4"/>
      <c r="DR2742" s="4"/>
      <c r="DS2742" s="4"/>
      <c r="DT2742" s="4"/>
      <c r="DU2742" s="4"/>
      <c r="DV2742" s="4"/>
      <c r="DW2742" s="4"/>
      <c r="DX2742" s="4"/>
      <c r="DY2742" s="4"/>
      <c r="DZ2742" s="4"/>
      <c r="EE2742" s="4"/>
      <c r="EF2742" s="4"/>
      <c r="EG2742" s="4"/>
      <c r="EH2742" s="4"/>
      <c r="EI2742" s="4"/>
      <c r="EJ2742" s="4"/>
      <c r="EK2742" s="4"/>
      <c r="EL2742" s="4"/>
      <c r="EM2742" s="4"/>
      <c r="EN2742" s="4"/>
      <c r="EO2742" s="4"/>
      <c r="EP2742" s="4"/>
      <c r="EQ2742" s="4"/>
      <c r="ER2742" s="4"/>
      <c r="ES2742" s="4"/>
      <c r="ET2742" s="4"/>
      <c r="EU2742" s="4"/>
      <c r="EV2742" s="4"/>
      <c r="EW2742" s="4"/>
      <c r="EX2742" s="4"/>
      <c r="EY2742" s="4"/>
      <c r="EZ2742" s="4"/>
    </row>
    <row r="2743" spans="1:156">
      <c r="A2743" s="8">
        <v>2738</v>
      </c>
      <c r="B2743" s="21">
        <v>2013</v>
      </c>
      <c r="C2743" s="21">
        <v>1976</v>
      </c>
      <c r="D2743" s="22">
        <v>172.14116780000001</v>
      </c>
      <c r="E2743" s="9">
        <v>-28702.3246</v>
      </c>
      <c r="F2743" s="9">
        <v>1963568.4689</v>
      </c>
      <c r="G2743" s="9">
        <v>101672.62639999999</v>
      </c>
      <c r="H2743" s="9">
        <v>416436.74859999999</v>
      </c>
      <c r="I2743" s="9">
        <v>83645.369500000001</v>
      </c>
      <c r="J2743" s="9">
        <v>93951.500899999999</v>
      </c>
      <c r="K2743" s="9">
        <v>1415.5445999999999</v>
      </c>
      <c r="L2743" s="9">
        <v>2686561.4942999999</v>
      </c>
      <c r="M2743" s="9">
        <f t="shared" si="294"/>
        <v>92535.956300000005</v>
      </c>
      <c r="N2743" s="26"/>
      <c r="O2743" s="26"/>
      <c r="P2743" s="26"/>
      <c r="Q2743" s="26"/>
      <c r="R2743" s="26"/>
      <c r="S2743" s="26"/>
      <c r="T2743" s="26"/>
      <c r="U2743" s="26"/>
      <c r="V2743" s="33">
        <f t="shared" si="295"/>
        <v>-28702.3246</v>
      </c>
      <c r="W2743" s="26"/>
      <c r="X2743" s="26"/>
      <c r="Y2743" s="26"/>
      <c r="Z2743" s="26"/>
      <c r="AA2743" s="26"/>
      <c r="AB2743" s="38">
        <v>2014</v>
      </c>
      <c r="AC2743" s="38">
        <v>2000</v>
      </c>
      <c r="AD2743" s="39">
        <v>130.36176699999999</v>
      </c>
      <c r="AE2743" s="33">
        <v>151183.19</v>
      </c>
      <c r="AF2743" s="33">
        <v>2120694.3339999998</v>
      </c>
      <c r="AG2743" s="33">
        <v>106509.8227</v>
      </c>
      <c r="AH2743" s="33">
        <v>190464.1041</v>
      </c>
      <c r="AI2743" s="33">
        <v>80256.243900000001</v>
      </c>
      <c r="AJ2743" s="33">
        <v>391252.35950000002</v>
      </c>
      <c r="AK2743" s="33">
        <v>20151.766500000002</v>
      </c>
      <c r="AL2743" s="33">
        <v>2717841.9076</v>
      </c>
      <c r="AM2743" s="33">
        <f t="shared" si="296"/>
        <v>371100.59299999999</v>
      </c>
      <c r="AN2743" s="33"/>
      <c r="AO2743" s="33"/>
      <c r="AP2743" s="33"/>
      <c r="AQ2743" s="33"/>
      <c r="AR2743" s="33"/>
      <c r="AS2743" s="33"/>
      <c r="AT2743" s="33"/>
      <c r="AU2743" s="33"/>
      <c r="AV2743" s="33">
        <f t="shared" si="297"/>
        <v>151183.19</v>
      </c>
      <c r="AW2743" s="33"/>
      <c r="AX2743" s="33"/>
      <c r="AY2743" s="33"/>
      <c r="AZ2743" s="33"/>
      <c r="BA2743" s="38">
        <v>2738</v>
      </c>
      <c r="BB2743" s="38">
        <v>2015</v>
      </c>
      <c r="BC2743" s="38">
        <v>2001</v>
      </c>
      <c r="BD2743" s="39">
        <v>79.308135870000001</v>
      </c>
      <c r="BE2743" s="33">
        <f t="shared" si="298"/>
        <v>-343584.48786663357</v>
      </c>
      <c r="BF2743" s="33">
        <v>2120670.5411999999</v>
      </c>
      <c r="BG2743" s="33">
        <v>106509.8227</v>
      </c>
      <c r="BH2743" s="33">
        <v>168217.9025</v>
      </c>
      <c r="BI2743" s="33">
        <v>143116.83453336699</v>
      </c>
      <c r="BJ2743" s="33">
        <v>80861.428499999995</v>
      </c>
      <c r="BK2743" s="33">
        <v>183805.8272</v>
      </c>
      <c r="BL2743" s="33">
        <v>2779155.1900999998</v>
      </c>
      <c r="BM2743" s="33">
        <f t="shared" si="299"/>
        <v>-102944.39870000001</v>
      </c>
      <c r="BN2743" s="9"/>
      <c r="BO2743" s="9"/>
      <c r="BP2743" s="9"/>
      <c r="BQ2743" s="9"/>
      <c r="BR2743" s="9"/>
      <c r="BS2743" s="9"/>
      <c r="BT2743" s="9"/>
      <c r="BU2743" s="9"/>
      <c r="BV2743" s="33">
        <f t="shared" si="300"/>
        <v>-343584.48786663357</v>
      </c>
      <c r="BW2743" s="9"/>
      <c r="BX2743" s="9"/>
      <c r="BY2743" s="9"/>
      <c r="BZ2743" s="9"/>
      <c r="CA2743" s="21"/>
      <c r="CB2743" s="21"/>
      <c r="CC2743" s="21"/>
      <c r="CD2743" s="22"/>
      <c r="CE2743" s="9"/>
      <c r="CF2743" s="9"/>
      <c r="CG2743" s="9"/>
      <c r="CH2743" s="9"/>
      <c r="CI2743" s="9"/>
      <c r="CJ2743" s="9"/>
      <c r="CK2743" s="9"/>
      <c r="CL2743" s="9"/>
      <c r="CM2743" s="10"/>
      <c r="CN2743" s="4"/>
      <c r="CO2743" s="4"/>
      <c r="CP2743" s="4"/>
      <c r="CQ2743" s="4"/>
      <c r="CR2743" s="4"/>
      <c r="CS2743" s="4"/>
      <c r="CT2743" s="4"/>
      <c r="CU2743" s="4"/>
      <c r="CV2743" s="4"/>
      <c r="CW2743" s="4"/>
      <c r="CX2743" s="4"/>
      <c r="CY2743" s="4"/>
      <c r="CZ2743" s="4"/>
      <c r="DD2743" s="3"/>
      <c r="DE2743" s="4"/>
      <c r="DF2743" s="4"/>
      <c r="DG2743" s="4"/>
      <c r="DH2743" s="4"/>
      <c r="DI2743" s="4"/>
      <c r="DJ2743" s="4"/>
      <c r="DK2743" s="4"/>
      <c r="DL2743" s="4"/>
      <c r="DM2743" s="4"/>
      <c r="DN2743" s="4"/>
      <c r="DO2743" s="4"/>
      <c r="DP2743" s="4"/>
      <c r="DQ2743" s="4"/>
      <c r="DR2743" s="4"/>
      <c r="DS2743" s="4"/>
      <c r="DT2743" s="4"/>
      <c r="DU2743" s="4"/>
      <c r="DV2743" s="4"/>
      <c r="DW2743" s="4"/>
      <c r="DX2743" s="4"/>
      <c r="DY2743" s="4"/>
      <c r="DZ2743" s="4"/>
      <c r="EE2743" s="4"/>
      <c r="EF2743" s="4"/>
      <c r="EG2743" s="4"/>
      <c r="EH2743" s="4"/>
      <c r="EI2743" s="4"/>
      <c r="EJ2743" s="4"/>
      <c r="EK2743" s="4"/>
      <c r="EL2743" s="4"/>
      <c r="EM2743" s="4"/>
      <c r="EN2743" s="4"/>
      <c r="EO2743" s="4"/>
      <c r="EP2743" s="4"/>
      <c r="EQ2743" s="4"/>
      <c r="ER2743" s="4"/>
      <c r="ES2743" s="4"/>
      <c r="ET2743" s="4"/>
      <c r="EU2743" s="4"/>
      <c r="EV2743" s="4"/>
      <c r="EW2743" s="4"/>
      <c r="EX2743" s="4"/>
      <c r="EY2743" s="4"/>
      <c r="EZ2743" s="4"/>
    </row>
    <row r="2744" spans="1:156">
      <c r="A2744" s="8">
        <v>2739</v>
      </c>
      <c r="B2744" s="21">
        <v>2013</v>
      </c>
      <c r="C2744" s="21">
        <v>1978</v>
      </c>
      <c r="D2744" s="22">
        <v>138.30665930000001</v>
      </c>
      <c r="E2744" s="9">
        <v>-32790.284399999997</v>
      </c>
      <c r="F2744" s="9">
        <v>1920230.1832000001</v>
      </c>
      <c r="G2744" s="9">
        <v>101672.62639999999</v>
      </c>
      <c r="H2744" s="9">
        <v>416436.74859999999</v>
      </c>
      <c r="I2744" s="9">
        <v>83645.369500000001</v>
      </c>
      <c r="J2744" s="9">
        <v>136294.18460000001</v>
      </c>
      <c r="K2744" s="9">
        <v>0</v>
      </c>
      <c r="L2744" s="9">
        <v>2691069.3966999999</v>
      </c>
      <c r="M2744" s="9">
        <f t="shared" si="294"/>
        <v>136294.18460000001</v>
      </c>
      <c r="N2744" s="26"/>
      <c r="O2744" s="26"/>
      <c r="P2744" s="26"/>
      <c r="Q2744" s="26"/>
      <c r="R2744" s="26"/>
      <c r="S2744" s="26"/>
      <c r="T2744" s="26"/>
      <c r="U2744" s="26"/>
      <c r="V2744" s="33">
        <f t="shared" si="295"/>
        <v>-32790.284399999997</v>
      </c>
      <c r="W2744" s="26"/>
      <c r="X2744" s="26"/>
      <c r="Y2744" s="26"/>
      <c r="Z2744" s="26"/>
      <c r="AA2744" s="26"/>
      <c r="AB2744" s="38">
        <v>2014</v>
      </c>
      <c r="AC2744" s="38">
        <v>1961</v>
      </c>
      <c r="AD2744" s="39">
        <v>139.37192200000001</v>
      </c>
      <c r="AE2744" s="33">
        <v>57363.028100000003</v>
      </c>
      <c r="AF2744" s="33">
        <v>2047743.8193000001</v>
      </c>
      <c r="AG2744" s="33">
        <v>106509.8227</v>
      </c>
      <c r="AH2744" s="33">
        <v>190112.93359999999</v>
      </c>
      <c r="AI2744" s="33">
        <v>81576.130600000004</v>
      </c>
      <c r="AJ2744" s="33">
        <v>379857.39079999999</v>
      </c>
      <c r="AK2744" s="33">
        <v>23634.257900000001</v>
      </c>
      <c r="AL2744" s="33">
        <v>2724802.8110000002</v>
      </c>
      <c r="AM2744" s="33">
        <f t="shared" si="296"/>
        <v>356223.13289999997</v>
      </c>
      <c r="AN2744" s="33"/>
      <c r="AO2744" s="33"/>
      <c r="AP2744" s="33"/>
      <c r="AQ2744" s="33"/>
      <c r="AR2744" s="33"/>
      <c r="AS2744" s="33"/>
      <c r="AT2744" s="33"/>
      <c r="AU2744" s="33"/>
      <c r="AV2744" s="33">
        <f t="shared" si="297"/>
        <v>57363.028100000003</v>
      </c>
      <c r="AW2744" s="33"/>
      <c r="AX2744" s="33"/>
      <c r="AY2744" s="33"/>
      <c r="AZ2744" s="33"/>
      <c r="BA2744" s="38">
        <v>2739</v>
      </c>
      <c r="BB2744" s="38">
        <v>2015</v>
      </c>
      <c r="BC2744" s="38">
        <v>1962</v>
      </c>
      <c r="BD2744" s="39">
        <v>126.2553453</v>
      </c>
      <c r="BE2744" s="33">
        <f t="shared" si="298"/>
        <v>-60645.312496566679</v>
      </c>
      <c r="BF2744" s="33">
        <v>2090844.4787000001</v>
      </c>
      <c r="BG2744" s="33">
        <v>106509.8227</v>
      </c>
      <c r="BH2744" s="33">
        <v>181857.26199999999</v>
      </c>
      <c r="BI2744" s="33">
        <v>91852.810903432895</v>
      </c>
      <c r="BJ2744" s="33">
        <v>286236.23849999998</v>
      </c>
      <c r="BK2744" s="33">
        <v>30477.292600000001</v>
      </c>
      <c r="BL2744" s="33">
        <v>2787468.6327</v>
      </c>
      <c r="BM2744" s="33">
        <f t="shared" si="299"/>
        <v>255758.94589999999</v>
      </c>
      <c r="BN2744" s="9"/>
      <c r="BO2744" s="9"/>
      <c r="BP2744" s="9"/>
      <c r="BQ2744" s="9"/>
      <c r="BR2744" s="9"/>
      <c r="BS2744" s="9"/>
      <c r="BT2744" s="9"/>
      <c r="BU2744" s="9"/>
      <c r="BV2744" s="33">
        <f t="shared" si="300"/>
        <v>-60645.312496566679</v>
      </c>
      <c r="BW2744" s="9"/>
      <c r="BX2744" s="9"/>
      <c r="BY2744" s="9"/>
      <c r="BZ2744" s="9"/>
      <c r="CA2744" s="21"/>
      <c r="CB2744" s="21"/>
      <c r="CC2744" s="21"/>
      <c r="CD2744" s="22"/>
      <c r="CE2744" s="9"/>
      <c r="CF2744" s="9"/>
      <c r="CG2744" s="9"/>
      <c r="CH2744" s="9"/>
      <c r="CI2744" s="9"/>
      <c r="CJ2744" s="9"/>
      <c r="CK2744" s="9"/>
      <c r="CL2744" s="9"/>
      <c r="CM2744" s="10"/>
      <c r="CN2744" s="4"/>
      <c r="CO2744" s="4"/>
      <c r="CP2744" s="4"/>
      <c r="CQ2744" s="4"/>
      <c r="CR2744" s="4"/>
      <c r="CS2744" s="4"/>
      <c r="CT2744" s="4"/>
      <c r="CU2744" s="4"/>
      <c r="CV2744" s="4"/>
      <c r="CW2744" s="4"/>
      <c r="CX2744" s="4"/>
      <c r="CY2744" s="4"/>
      <c r="CZ2744" s="4"/>
      <c r="DD2744" s="3"/>
      <c r="DE2744" s="4"/>
      <c r="DF2744" s="4"/>
      <c r="DG2744" s="4"/>
      <c r="DH2744" s="4"/>
      <c r="DI2744" s="4"/>
      <c r="DJ2744" s="4"/>
      <c r="DK2744" s="4"/>
      <c r="DL2744" s="4"/>
      <c r="DM2744" s="4"/>
      <c r="DN2744" s="4"/>
      <c r="DO2744" s="4"/>
      <c r="DP2744" s="4"/>
      <c r="DQ2744" s="4"/>
      <c r="DR2744" s="4"/>
      <c r="DS2744" s="4"/>
      <c r="DT2744" s="4"/>
      <c r="DU2744" s="4"/>
      <c r="DV2744" s="4"/>
      <c r="DW2744" s="4"/>
      <c r="DX2744" s="4"/>
      <c r="DY2744" s="4"/>
      <c r="DZ2744" s="4"/>
      <c r="EE2744" s="4"/>
      <c r="EF2744" s="4"/>
      <c r="EG2744" s="4"/>
      <c r="EH2744" s="4"/>
      <c r="EI2744" s="4"/>
      <c r="EJ2744" s="4"/>
      <c r="EK2744" s="4"/>
      <c r="EL2744" s="4"/>
      <c r="EM2744" s="4"/>
      <c r="EN2744" s="4"/>
      <c r="EO2744" s="4"/>
      <c r="EP2744" s="4"/>
      <c r="EQ2744" s="4"/>
      <c r="ER2744" s="4"/>
      <c r="ES2744" s="4"/>
      <c r="ET2744" s="4"/>
      <c r="EU2744" s="4"/>
      <c r="EV2744" s="4"/>
      <c r="EW2744" s="4"/>
      <c r="EX2744" s="4"/>
      <c r="EY2744" s="4"/>
      <c r="EZ2744" s="4"/>
    </row>
    <row r="2745" spans="1:156">
      <c r="A2745" s="8">
        <v>2740</v>
      </c>
      <c r="B2745" s="21">
        <v>2013</v>
      </c>
      <c r="C2745" s="21">
        <v>1985</v>
      </c>
      <c r="D2745" s="22">
        <v>118.7752141</v>
      </c>
      <c r="E2745" s="9">
        <v>-38598.5717</v>
      </c>
      <c r="F2745" s="9">
        <v>1993160.4568</v>
      </c>
      <c r="G2745" s="9">
        <v>101672.62639999999</v>
      </c>
      <c r="H2745" s="9">
        <v>416129.79229999997</v>
      </c>
      <c r="I2745" s="9">
        <v>84788.4228</v>
      </c>
      <c r="J2745" s="9">
        <v>63640.2667</v>
      </c>
      <c r="K2745" s="9">
        <v>10788.967500000001</v>
      </c>
      <c r="L2745" s="9">
        <v>2687201.1691999999</v>
      </c>
      <c r="M2745" s="9">
        <f t="shared" si="294"/>
        <v>52851.299200000001</v>
      </c>
      <c r="N2745" s="26"/>
      <c r="O2745" s="26"/>
      <c r="P2745" s="26"/>
      <c r="Q2745" s="26"/>
      <c r="R2745" s="26"/>
      <c r="S2745" s="26"/>
      <c r="T2745" s="26"/>
      <c r="U2745" s="26"/>
      <c r="V2745" s="33">
        <f t="shared" si="295"/>
        <v>-38598.5717</v>
      </c>
      <c r="W2745" s="26"/>
      <c r="X2745" s="26"/>
      <c r="Y2745" s="26"/>
      <c r="Z2745" s="26"/>
      <c r="AA2745" s="26"/>
      <c r="AB2745" s="38">
        <v>2014</v>
      </c>
      <c r="AC2745" s="38">
        <v>1966</v>
      </c>
      <c r="AD2745" s="39">
        <v>120.1563148</v>
      </c>
      <c r="AE2745" s="33">
        <v>21944.529200000001</v>
      </c>
      <c r="AF2745" s="33">
        <v>2099558.4656000002</v>
      </c>
      <c r="AG2745" s="33">
        <v>106509.8227</v>
      </c>
      <c r="AH2745" s="33">
        <v>189397.85200000001</v>
      </c>
      <c r="AI2745" s="33">
        <v>84263.790699999998</v>
      </c>
      <c r="AJ2745" s="33">
        <v>295675.69760000001</v>
      </c>
      <c r="AK2745" s="33">
        <v>39330.770199999999</v>
      </c>
      <c r="AL2745" s="33">
        <v>2714130.3292</v>
      </c>
      <c r="AM2745" s="33">
        <f t="shared" si="296"/>
        <v>256344.92740000002</v>
      </c>
      <c r="AN2745" s="33"/>
      <c r="AO2745" s="33"/>
      <c r="AP2745" s="33"/>
      <c r="AQ2745" s="33"/>
      <c r="AR2745" s="33"/>
      <c r="AS2745" s="33"/>
      <c r="AT2745" s="33"/>
      <c r="AU2745" s="33"/>
      <c r="AV2745" s="33">
        <f t="shared" si="297"/>
        <v>21944.529200000001</v>
      </c>
      <c r="AW2745" s="33"/>
      <c r="AX2745" s="33"/>
      <c r="AY2745" s="33"/>
      <c r="AZ2745" s="33"/>
      <c r="BA2745" s="38">
        <v>2740</v>
      </c>
      <c r="BB2745" s="38">
        <v>2015</v>
      </c>
      <c r="BC2745" s="38">
        <v>1967</v>
      </c>
      <c r="BD2745" s="39">
        <v>143.80169509999999</v>
      </c>
      <c r="BE2745" s="33">
        <f t="shared" si="298"/>
        <v>83017.129175159149</v>
      </c>
      <c r="BF2745" s="33">
        <v>2133482.83</v>
      </c>
      <c r="BG2745" s="33">
        <v>106509.8227</v>
      </c>
      <c r="BH2745" s="33">
        <v>184462.78769999999</v>
      </c>
      <c r="BI2745" s="33">
        <v>82059.848575159398</v>
      </c>
      <c r="BJ2745" s="33">
        <v>385668.93839999998</v>
      </c>
      <c r="BK2745" s="33">
        <v>23906.259399999999</v>
      </c>
      <c r="BL2745" s="33">
        <v>2785260.8388</v>
      </c>
      <c r="BM2745" s="33">
        <f t="shared" si="299"/>
        <v>361762.679</v>
      </c>
      <c r="BN2745" s="9"/>
      <c r="BO2745" s="9"/>
      <c r="BP2745" s="9"/>
      <c r="BQ2745" s="9"/>
      <c r="BR2745" s="9"/>
      <c r="BS2745" s="9"/>
      <c r="BT2745" s="9"/>
      <c r="BU2745" s="9"/>
      <c r="BV2745" s="33">
        <f t="shared" si="300"/>
        <v>83017.129175159149</v>
      </c>
      <c r="BW2745" s="9"/>
      <c r="BX2745" s="9"/>
      <c r="BY2745" s="9"/>
      <c r="BZ2745" s="9"/>
      <c r="CA2745" s="21"/>
      <c r="CB2745" s="21"/>
      <c r="CC2745" s="21"/>
      <c r="CD2745" s="22"/>
      <c r="CE2745" s="9"/>
      <c r="CF2745" s="9"/>
      <c r="CG2745" s="9"/>
      <c r="CH2745" s="9"/>
      <c r="CI2745" s="9"/>
      <c r="CJ2745" s="9"/>
      <c r="CK2745" s="9"/>
      <c r="CL2745" s="9"/>
      <c r="CM2745" s="10"/>
      <c r="CN2745" s="4"/>
      <c r="CO2745" s="4"/>
      <c r="CP2745" s="4"/>
      <c r="CQ2745" s="4"/>
      <c r="CR2745" s="4"/>
      <c r="CS2745" s="4"/>
      <c r="CT2745" s="4"/>
      <c r="CU2745" s="4"/>
      <c r="CV2745" s="4"/>
      <c r="CW2745" s="4"/>
      <c r="CX2745" s="4"/>
      <c r="CY2745" s="4"/>
      <c r="CZ2745" s="4"/>
      <c r="DD2745" s="3"/>
      <c r="DE2745" s="4"/>
      <c r="DF2745" s="4"/>
      <c r="DG2745" s="4"/>
      <c r="DH2745" s="4"/>
      <c r="DI2745" s="4"/>
      <c r="DJ2745" s="4"/>
      <c r="DK2745" s="4"/>
      <c r="DL2745" s="4"/>
      <c r="DM2745" s="4"/>
      <c r="DN2745" s="4"/>
      <c r="DO2745" s="4"/>
      <c r="DP2745" s="4"/>
      <c r="DQ2745" s="4"/>
      <c r="DR2745" s="4"/>
      <c r="DS2745" s="4"/>
      <c r="DT2745" s="4"/>
      <c r="DU2745" s="4"/>
      <c r="DV2745" s="4"/>
      <c r="DW2745" s="4"/>
      <c r="DX2745" s="4"/>
      <c r="DY2745" s="4"/>
      <c r="DZ2745" s="4"/>
      <c r="EE2745" s="4"/>
      <c r="EF2745" s="4"/>
      <c r="EG2745" s="4"/>
      <c r="EH2745" s="4"/>
      <c r="EI2745" s="4"/>
      <c r="EJ2745" s="4"/>
      <c r="EK2745" s="4"/>
      <c r="EL2745" s="4"/>
      <c r="EM2745" s="4"/>
      <c r="EN2745" s="4"/>
      <c r="EO2745" s="4"/>
      <c r="EP2745" s="4"/>
      <c r="EQ2745" s="4"/>
      <c r="ER2745" s="4"/>
      <c r="ES2745" s="4"/>
      <c r="ET2745" s="4"/>
      <c r="EU2745" s="4"/>
      <c r="EV2745" s="4"/>
      <c r="EW2745" s="4"/>
      <c r="EX2745" s="4"/>
      <c r="EY2745" s="4"/>
      <c r="EZ2745" s="4"/>
    </row>
    <row r="2746" spans="1:156">
      <c r="A2746" s="8">
        <v>2741</v>
      </c>
      <c r="B2746" s="21">
        <v>2013</v>
      </c>
      <c r="C2746" s="21">
        <v>1982</v>
      </c>
      <c r="D2746" s="22">
        <v>170.52547989999999</v>
      </c>
      <c r="E2746" s="9">
        <v>-33184.546900000001</v>
      </c>
      <c r="F2746" s="9">
        <v>1961561.6884999999</v>
      </c>
      <c r="G2746" s="9">
        <v>101672.62639999999</v>
      </c>
      <c r="H2746" s="9">
        <v>416436.74859999999</v>
      </c>
      <c r="I2746" s="9">
        <v>83645.369500000001</v>
      </c>
      <c r="J2746" s="9">
        <v>91297.7019</v>
      </c>
      <c r="K2746" s="9">
        <v>6093.5652</v>
      </c>
      <c r="L2746" s="9">
        <v>2681705.1167000001</v>
      </c>
      <c r="M2746" s="9">
        <f t="shared" si="294"/>
        <v>85204.136700000003</v>
      </c>
      <c r="N2746" s="26"/>
      <c r="O2746" s="26"/>
      <c r="P2746" s="26"/>
      <c r="Q2746" s="26"/>
      <c r="R2746" s="26"/>
      <c r="S2746" s="26"/>
      <c r="T2746" s="26"/>
      <c r="U2746" s="26"/>
      <c r="V2746" s="33">
        <f t="shared" si="295"/>
        <v>-33184.546900000001</v>
      </c>
      <c r="W2746" s="26"/>
      <c r="X2746" s="26"/>
      <c r="Y2746" s="26"/>
      <c r="Z2746" s="26"/>
      <c r="AA2746" s="26"/>
      <c r="AB2746" s="38">
        <v>2014</v>
      </c>
      <c r="AC2746" s="38">
        <v>1981</v>
      </c>
      <c r="AD2746" s="39">
        <v>140.5062116</v>
      </c>
      <c r="AE2746" s="33">
        <v>157483.6189</v>
      </c>
      <c r="AF2746" s="33">
        <v>2095419.2371</v>
      </c>
      <c r="AG2746" s="33">
        <v>106509.8227</v>
      </c>
      <c r="AH2746" s="33">
        <v>191814.1465</v>
      </c>
      <c r="AI2746" s="33">
        <v>75182.060700000002</v>
      </c>
      <c r="AJ2746" s="33">
        <v>422443.7917</v>
      </c>
      <c r="AK2746" s="33">
        <v>10188.2317</v>
      </c>
      <c r="AL2746" s="33">
        <v>2723697.2080000001</v>
      </c>
      <c r="AM2746" s="33">
        <f t="shared" si="296"/>
        <v>412255.56</v>
      </c>
      <c r="AN2746" s="33"/>
      <c r="AO2746" s="33"/>
      <c r="AP2746" s="33"/>
      <c r="AQ2746" s="33"/>
      <c r="AR2746" s="33"/>
      <c r="AS2746" s="33"/>
      <c r="AT2746" s="33"/>
      <c r="AU2746" s="33"/>
      <c r="AV2746" s="33">
        <f t="shared" si="297"/>
        <v>157483.6189</v>
      </c>
      <c r="AW2746" s="33"/>
      <c r="AX2746" s="33"/>
      <c r="AY2746" s="33"/>
      <c r="AZ2746" s="33"/>
      <c r="BA2746" s="38">
        <v>2741</v>
      </c>
      <c r="BB2746" s="38">
        <v>2015</v>
      </c>
      <c r="BC2746" s="38">
        <v>1982</v>
      </c>
      <c r="BD2746" s="39">
        <v>170.52547989999999</v>
      </c>
      <c r="BE2746" s="33">
        <f t="shared" si="298"/>
        <v>167493.07919358835</v>
      </c>
      <c r="BF2746" s="33">
        <v>2122884.6190999998</v>
      </c>
      <c r="BG2746" s="33">
        <v>106509.8227</v>
      </c>
      <c r="BH2746" s="33">
        <v>186659.32560000001</v>
      </c>
      <c r="BI2746" s="33">
        <v>73804.081793588804</v>
      </c>
      <c r="BJ2746" s="33">
        <v>477285.51439999999</v>
      </c>
      <c r="BK2746" s="33">
        <v>3916.6619999999998</v>
      </c>
      <c r="BL2746" s="33">
        <v>2795733.6224000002</v>
      </c>
      <c r="BM2746" s="33">
        <f t="shared" si="299"/>
        <v>473368.85239999997</v>
      </c>
      <c r="BN2746" s="9"/>
      <c r="BO2746" s="9"/>
      <c r="BP2746" s="9"/>
      <c r="BQ2746" s="9"/>
      <c r="BR2746" s="9"/>
      <c r="BS2746" s="9"/>
      <c r="BT2746" s="9"/>
      <c r="BU2746" s="9"/>
      <c r="BV2746" s="33">
        <f t="shared" si="300"/>
        <v>167493.07919358835</v>
      </c>
      <c r="BW2746" s="9"/>
      <c r="BX2746" s="9"/>
      <c r="BY2746" s="9"/>
      <c r="BZ2746" s="9"/>
      <c r="CA2746" s="21"/>
      <c r="CB2746" s="21"/>
      <c r="CC2746" s="21"/>
      <c r="CD2746" s="22"/>
      <c r="CE2746" s="9"/>
      <c r="CF2746" s="9"/>
      <c r="CG2746" s="9"/>
      <c r="CH2746" s="9"/>
      <c r="CI2746" s="9"/>
      <c r="CJ2746" s="9"/>
      <c r="CK2746" s="9"/>
      <c r="CL2746" s="9"/>
      <c r="CM2746" s="10"/>
      <c r="CN2746" s="4"/>
      <c r="CO2746" s="4"/>
      <c r="CP2746" s="4"/>
      <c r="CQ2746" s="4"/>
      <c r="CR2746" s="4"/>
      <c r="CS2746" s="4"/>
      <c r="CT2746" s="4"/>
      <c r="CU2746" s="4"/>
      <c r="CV2746" s="4"/>
      <c r="CW2746" s="4"/>
      <c r="CX2746" s="4"/>
      <c r="CY2746" s="4"/>
      <c r="CZ2746" s="4"/>
      <c r="DD2746" s="3"/>
      <c r="DE2746" s="4"/>
      <c r="DF2746" s="4"/>
      <c r="DG2746" s="4"/>
      <c r="DH2746" s="4"/>
      <c r="DI2746" s="4"/>
      <c r="DJ2746" s="4"/>
      <c r="DK2746" s="4"/>
      <c r="DL2746" s="4"/>
      <c r="DM2746" s="4"/>
      <c r="DN2746" s="4"/>
      <c r="DO2746" s="4"/>
      <c r="DP2746" s="4"/>
      <c r="DQ2746" s="4"/>
      <c r="DR2746" s="4"/>
      <c r="DS2746" s="4"/>
      <c r="DT2746" s="4"/>
      <c r="DU2746" s="4"/>
      <c r="DV2746" s="4"/>
      <c r="DW2746" s="4"/>
      <c r="DX2746" s="4"/>
      <c r="DY2746" s="4"/>
      <c r="DZ2746" s="4"/>
      <c r="EE2746" s="4"/>
      <c r="EF2746" s="4"/>
      <c r="EG2746" s="4"/>
      <c r="EH2746" s="4"/>
      <c r="EI2746" s="4"/>
      <c r="EJ2746" s="4"/>
      <c r="EK2746" s="4"/>
      <c r="EL2746" s="4"/>
      <c r="EM2746" s="4"/>
      <c r="EN2746" s="4"/>
      <c r="EO2746" s="4"/>
      <c r="EP2746" s="4"/>
      <c r="EQ2746" s="4"/>
      <c r="ER2746" s="4"/>
      <c r="ES2746" s="4"/>
      <c r="ET2746" s="4"/>
      <c r="EU2746" s="4"/>
      <c r="EV2746" s="4"/>
      <c r="EW2746" s="4"/>
      <c r="EX2746" s="4"/>
      <c r="EY2746" s="4"/>
      <c r="EZ2746" s="4"/>
    </row>
    <row r="2747" spans="1:156">
      <c r="A2747" s="8">
        <v>2742</v>
      </c>
      <c r="B2747" s="21">
        <v>2013</v>
      </c>
      <c r="C2747" s="21">
        <v>1991</v>
      </c>
      <c r="D2747" s="22">
        <v>149.61549260000001</v>
      </c>
      <c r="E2747" s="9">
        <v>-56404.256500000003</v>
      </c>
      <c r="F2747" s="9">
        <v>1935890.2527000001</v>
      </c>
      <c r="G2747" s="9">
        <v>101672.62639999999</v>
      </c>
      <c r="H2747" s="9">
        <v>415532.49670000002</v>
      </c>
      <c r="I2747" s="9">
        <v>87012.650299999994</v>
      </c>
      <c r="J2747" s="9">
        <v>95318.602299999999</v>
      </c>
      <c r="K2747" s="9">
        <v>3228.6428999999998</v>
      </c>
      <c r="L2747" s="9">
        <v>2688602.2418999998</v>
      </c>
      <c r="M2747" s="9">
        <f t="shared" si="294"/>
        <v>92089.959399999992</v>
      </c>
      <c r="N2747" s="26"/>
      <c r="O2747" s="26"/>
      <c r="P2747" s="26"/>
      <c r="Q2747" s="26"/>
      <c r="R2747" s="26"/>
      <c r="S2747" s="26"/>
      <c r="T2747" s="26"/>
      <c r="U2747" s="26"/>
      <c r="V2747" s="33">
        <f t="shared" si="295"/>
        <v>-56404.256500000003</v>
      </c>
      <c r="W2747" s="26"/>
      <c r="X2747" s="26"/>
      <c r="Y2747" s="26"/>
      <c r="Z2747" s="26"/>
      <c r="AA2747" s="26"/>
      <c r="AB2747" s="38">
        <v>2014</v>
      </c>
      <c r="AC2747" s="38">
        <v>1999</v>
      </c>
      <c r="AD2747" s="39">
        <v>160.9222432</v>
      </c>
      <c r="AE2747" s="33">
        <v>309329.71250000002</v>
      </c>
      <c r="AF2747" s="33">
        <v>2084406.3615999999</v>
      </c>
      <c r="AG2747" s="33">
        <v>106509.8227</v>
      </c>
      <c r="AH2747" s="33">
        <v>189436.5606</v>
      </c>
      <c r="AI2747" s="33">
        <v>84118.303</v>
      </c>
      <c r="AJ2747" s="33">
        <v>586300.77890000003</v>
      </c>
      <c r="AK2747" s="33">
        <v>6563.5780999999997</v>
      </c>
      <c r="AL2747" s="33">
        <v>2734878.5362</v>
      </c>
      <c r="AM2747" s="33">
        <f t="shared" si="296"/>
        <v>579737.20079999999</v>
      </c>
      <c r="AN2747" s="33"/>
      <c r="AO2747" s="33"/>
      <c r="AP2747" s="33"/>
      <c r="AQ2747" s="33"/>
      <c r="AR2747" s="33"/>
      <c r="AS2747" s="33"/>
      <c r="AT2747" s="33"/>
      <c r="AU2747" s="33"/>
      <c r="AV2747" s="33">
        <f t="shared" si="297"/>
        <v>309329.71250000002</v>
      </c>
      <c r="AW2747" s="33"/>
      <c r="AX2747" s="33"/>
      <c r="AY2747" s="33"/>
      <c r="AZ2747" s="33"/>
      <c r="BA2747" s="38">
        <v>2742</v>
      </c>
      <c r="BB2747" s="38">
        <v>2015</v>
      </c>
      <c r="BC2747" s="38">
        <v>2000</v>
      </c>
      <c r="BD2747" s="39">
        <v>130.36176699999999</v>
      </c>
      <c r="BE2747" s="33">
        <f t="shared" si="298"/>
        <v>136271.22167736012</v>
      </c>
      <c r="BF2747" s="33">
        <v>2137319.9934</v>
      </c>
      <c r="BG2747" s="33">
        <v>106509.8227</v>
      </c>
      <c r="BH2747" s="33">
        <v>185643.65470000001</v>
      </c>
      <c r="BI2747" s="33">
        <v>77621.517477360598</v>
      </c>
      <c r="BJ2747" s="33">
        <v>429421.70740000001</v>
      </c>
      <c r="BK2747" s="33">
        <v>15742.7965</v>
      </c>
      <c r="BL2747" s="33">
        <v>2784502.6775000002</v>
      </c>
      <c r="BM2747" s="33">
        <f t="shared" si="299"/>
        <v>413678.91090000002</v>
      </c>
      <c r="BN2747" s="9"/>
      <c r="BO2747" s="9"/>
      <c r="BP2747" s="9"/>
      <c r="BQ2747" s="9"/>
      <c r="BR2747" s="9"/>
      <c r="BS2747" s="9"/>
      <c r="BT2747" s="9"/>
      <c r="BU2747" s="9"/>
      <c r="BV2747" s="33">
        <f t="shared" si="300"/>
        <v>136271.22167736012</v>
      </c>
      <c r="BW2747" s="9"/>
      <c r="BX2747" s="9"/>
      <c r="BY2747" s="9"/>
      <c r="BZ2747" s="9"/>
      <c r="CA2747" s="21"/>
      <c r="CB2747" s="21"/>
      <c r="CC2747" s="21"/>
      <c r="CD2747" s="22"/>
      <c r="CE2747" s="9"/>
      <c r="CF2747" s="9"/>
      <c r="CG2747" s="9"/>
      <c r="CH2747" s="9"/>
      <c r="CI2747" s="9"/>
      <c r="CJ2747" s="9"/>
      <c r="CK2747" s="9"/>
      <c r="CL2747" s="9"/>
      <c r="CM2747" s="10"/>
      <c r="CN2747" s="4"/>
      <c r="CO2747" s="4"/>
      <c r="CP2747" s="4"/>
      <c r="CQ2747" s="4"/>
      <c r="CR2747" s="4"/>
      <c r="CS2747" s="4"/>
      <c r="CT2747" s="4"/>
      <c r="CU2747" s="4"/>
      <c r="CV2747" s="4"/>
      <c r="CW2747" s="4"/>
      <c r="CX2747" s="4"/>
      <c r="CY2747" s="4"/>
      <c r="CZ2747" s="4"/>
      <c r="DD2747" s="3"/>
      <c r="DE2747" s="4"/>
      <c r="DF2747" s="4"/>
      <c r="DG2747" s="4"/>
      <c r="DH2747" s="4"/>
      <c r="DI2747" s="4"/>
      <c r="DJ2747" s="4"/>
      <c r="DK2747" s="4"/>
      <c r="DL2747" s="4"/>
      <c r="DM2747" s="4"/>
      <c r="DN2747" s="4"/>
      <c r="DO2747" s="4"/>
      <c r="DP2747" s="4"/>
      <c r="DQ2747" s="4"/>
      <c r="DR2747" s="4"/>
      <c r="DS2747" s="4"/>
      <c r="DT2747" s="4"/>
      <c r="DU2747" s="4"/>
      <c r="DV2747" s="4"/>
      <c r="DW2747" s="4"/>
      <c r="DX2747" s="4"/>
      <c r="DY2747" s="4"/>
      <c r="DZ2747" s="4"/>
      <c r="EE2747" s="4"/>
      <c r="EF2747" s="4"/>
      <c r="EG2747" s="4"/>
      <c r="EH2747" s="4"/>
      <c r="EI2747" s="4"/>
      <c r="EJ2747" s="4"/>
      <c r="EK2747" s="4"/>
      <c r="EL2747" s="4"/>
      <c r="EM2747" s="4"/>
      <c r="EN2747" s="4"/>
      <c r="EO2747" s="4"/>
      <c r="EP2747" s="4"/>
      <c r="EQ2747" s="4"/>
      <c r="ER2747" s="4"/>
      <c r="ES2747" s="4"/>
      <c r="ET2747" s="4"/>
      <c r="EU2747" s="4"/>
      <c r="EV2747" s="4"/>
      <c r="EW2747" s="4"/>
      <c r="EX2747" s="4"/>
      <c r="EY2747" s="4"/>
      <c r="EZ2747" s="4"/>
    </row>
    <row r="2748" spans="1:156">
      <c r="A2748" s="8">
        <v>2743</v>
      </c>
      <c r="B2748" s="21">
        <v>2013</v>
      </c>
      <c r="C2748" s="21">
        <v>1987</v>
      </c>
      <c r="D2748" s="22">
        <v>105.1904648</v>
      </c>
      <c r="E2748" s="9">
        <v>-56591.953600000001</v>
      </c>
      <c r="F2748" s="9">
        <v>1952013.6836999999</v>
      </c>
      <c r="G2748" s="9">
        <v>101672.62639999999</v>
      </c>
      <c r="H2748" s="9">
        <v>415576.49070000002</v>
      </c>
      <c r="I2748" s="9">
        <v>86848.824399999998</v>
      </c>
      <c r="J2748" s="9">
        <v>85851.521299999993</v>
      </c>
      <c r="K2748" s="9">
        <v>8154.1181999999999</v>
      </c>
      <c r="L2748" s="9">
        <v>2690400.9819999998</v>
      </c>
      <c r="M2748" s="9">
        <f t="shared" si="294"/>
        <v>77697.403099999996</v>
      </c>
      <c r="N2748" s="26"/>
      <c r="O2748" s="26"/>
      <c r="P2748" s="26"/>
      <c r="Q2748" s="26"/>
      <c r="R2748" s="26"/>
      <c r="S2748" s="26"/>
      <c r="T2748" s="26"/>
      <c r="U2748" s="26"/>
      <c r="V2748" s="33">
        <f t="shared" si="295"/>
        <v>-56591.953600000001</v>
      </c>
      <c r="W2748" s="26"/>
      <c r="X2748" s="26"/>
      <c r="Y2748" s="26"/>
      <c r="Z2748" s="26"/>
      <c r="AA2748" s="26"/>
      <c r="AB2748" s="38">
        <v>2014</v>
      </c>
      <c r="AC2748" s="38">
        <v>1942</v>
      </c>
      <c r="AD2748" s="39">
        <v>129.83243809999999</v>
      </c>
      <c r="AE2748" s="33">
        <v>-63450.613799999999</v>
      </c>
      <c r="AF2748" s="33">
        <v>2043386.8695</v>
      </c>
      <c r="AG2748" s="33">
        <v>106509.8227</v>
      </c>
      <c r="AH2748" s="33">
        <v>185663.8958</v>
      </c>
      <c r="AI2748" s="33">
        <v>98297.999500000005</v>
      </c>
      <c r="AJ2748" s="33">
        <v>245007.1073</v>
      </c>
      <c r="AK2748" s="33">
        <v>30332.586899999998</v>
      </c>
      <c r="AL2748" s="33">
        <v>2711983.7217000001</v>
      </c>
      <c r="AM2748" s="33">
        <f t="shared" si="296"/>
        <v>214674.52040000001</v>
      </c>
      <c r="AN2748" s="33"/>
      <c r="AO2748" s="33"/>
      <c r="AP2748" s="33"/>
      <c r="AQ2748" s="33"/>
      <c r="AR2748" s="33"/>
      <c r="AS2748" s="33"/>
      <c r="AT2748" s="33"/>
      <c r="AU2748" s="33"/>
      <c r="AV2748" s="33">
        <f t="shared" si="297"/>
        <v>-63450.613799999999</v>
      </c>
      <c r="AW2748" s="33"/>
      <c r="AX2748" s="33"/>
      <c r="AY2748" s="33"/>
      <c r="AZ2748" s="33"/>
      <c r="BA2748" s="38">
        <v>2743</v>
      </c>
      <c r="BB2748" s="38">
        <v>2015</v>
      </c>
      <c r="BC2748" s="38">
        <v>1943</v>
      </c>
      <c r="BD2748" s="39">
        <v>149.93026549999999</v>
      </c>
      <c r="BE2748" s="33">
        <f t="shared" si="298"/>
        <v>-61934.421846418176</v>
      </c>
      <c r="BF2748" s="33">
        <v>2094764.3333999999</v>
      </c>
      <c r="BG2748" s="33">
        <v>106509.8227</v>
      </c>
      <c r="BH2748" s="33">
        <v>183224.81899999999</v>
      </c>
      <c r="BI2748" s="33">
        <v>86712.798653581907</v>
      </c>
      <c r="BJ2748" s="33">
        <v>272490.39919999999</v>
      </c>
      <c r="BK2748" s="33">
        <v>23075.323400000001</v>
      </c>
      <c r="BL2748" s="33">
        <v>2782561.2714</v>
      </c>
      <c r="BM2748" s="33">
        <f t="shared" si="299"/>
        <v>249415.07579999999</v>
      </c>
      <c r="BN2748" s="9"/>
      <c r="BO2748" s="9"/>
      <c r="BP2748" s="9"/>
      <c r="BQ2748" s="9"/>
      <c r="BR2748" s="9"/>
      <c r="BS2748" s="9"/>
      <c r="BT2748" s="9"/>
      <c r="BU2748" s="9"/>
      <c r="BV2748" s="33">
        <f t="shared" si="300"/>
        <v>-61934.421846418176</v>
      </c>
      <c r="BW2748" s="9"/>
      <c r="BX2748" s="9"/>
      <c r="BY2748" s="9"/>
      <c r="BZ2748" s="9"/>
      <c r="CA2748" s="21"/>
      <c r="CB2748" s="21"/>
      <c r="CC2748" s="21"/>
      <c r="CD2748" s="22"/>
      <c r="CE2748" s="9"/>
      <c r="CF2748" s="9"/>
      <c r="CG2748" s="9"/>
      <c r="CH2748" s="9"/>
      <c r="CI2748" s="9"/>
      <c r="CJ2748" s="9"/>
      <c r="CK2748" s="9"/>
      <c r="CL2748" s="9"/>
      <c r="CM2748" s="10"/>
      <c r="CN2748" s="4"/>
      <c r="CO2748" s="4"/>
      <c r="CP2748" s="4"/>
      <c r="CQ2748" s="4"/>
      <c r="CR2748" s="4"/>
      <c r="CS2748" s="4"/>
      <c r="CT2748" s="4"/>
      <c r="CU2748" s="4"/>
      <c r="CV2748" s="4"/>
      <c r="CW2748" s="4"/>
      <c r="CX2748" s="4"/>
      <c r="CY2748" s="4"/>
      <c r="CZ2748" s="4"/>
      <c r="DD2748" s="3"/>
      <c r="DE2748" s="4"/>
      <c r="DF2748" s="4"/>
      <c r="DG2748" s="4"/>
      <c r="DH2748" s="4"/>
      <c r="DI2748" s="4"/>
      <c r="DJ2748" s="4"/>
      <c r="DK2748" s="4"/>
      <c r="DL2748" s="4"/>
      <c r="DM2748" s="4"/>
      <c r="DN2748" s="4"/>
      <c r="DO2748" s="4"/>
      <c r="DP2748" s="4"/>
      <c r="DQ2748" s="4"/>
      <c r="DR2748" s="4"/>
      <c r="DS2748" s="4"/>
      <c r="DT2748" s="4"/>
      <c r="DU2748" s="4"/>
      <c r="DV2748" s="4"/>
      <c r="DW2748" s="4"/>
      <c r="DX2748" s="4"/>
      <c r="DY2748" s="4"/>
      <c r="DZ2748" s="4"/>
      <c r="EE2748" s="4"/>
      <c r="EF2748" s="4"/>
      <c r="EG2748" s="4"/>
      <c r="EH2748" s="4"/>
      <c r="EI2748" s="4"/>
      <c r="EJ2748" s="4"/>
      <c r="EK2748" s="4"/>
      <c r="EL2748" s="4"/>
      <c r="EM2748" s="4"/>
      <c r="EN2748" s="4"/>
      <c r="EO2748" s="4"/>
      <c r="EP2748" s="4"/>
      <c r="EQ2748" s="4"/>
      <c r="ER2748" s="4"/>
      <c r="ES2748" s="4"/>
      <c r="ET2748" s="4"/>
      <c r="EU2748" s="4"/>
      <c r="EV2748" s="4"/>
      <c r="EW2748" s="4"/>
      <c r="EX2748" s="4"/>
      <c r="EY2748" s="4"/>
      <c r="EZ2748" s="4"/>
    </row>
    <row r="2749" spans="1:156">
      <c r="A2749" s="8">
        <v>2744</v>
      </c>
      <c r="B2749" s="21">
        <v>2013</v>
      </c>
      <c r="C2749" s="21">
        <v>1991</v>
      </c>
      <c r="D2749" s="22">
        <v>149.61549260000001</v>
      </c>
      <c r="E2749" s="9">
        <v>-10286.1319</v>
      </c>
      <c r="F2749" s="9">
        <v>1988394.3282000001</v>
      </c>
      <c r="G2749" s="9">
        <v>101672.62639999999</v>
      </c>
      <c r="H2749" s="9">
        <v>415587.8124</v>
      </c>
      <c r="I2749" s="9">
        <v>86806.664099999995</v>
      </c>
      <c r="J2749" s="9">
        <v>91056.209600000002</v>
      </c>
      <c r="K2749" s="9">
        <v>5706.9718999999996</v>
      </c>
      <c r="L2749" s="9">
        <v>2688096.8007</v>
      </c>
      <c r="M2749" s="9">
        <f t="shared" si="294"/>
        <v>85349.237699999998</v>
      </c>
      <c r="N2749" s="26"/>
      <c r="O2749" s="26"/>
      <c r="P2749" s="26"/>
      <c r="Q2749" s="26"/>
      <c r="R2749" s="26"/>
      <c r="S2749" s="26"/>
      <c r="T2749" s="26"/>
      <c r="U2749" s="26"/>
      <c r="V2749" s="33">
        <f t="shared" si="295"/>
        <v>-10286.1319</v>
      </c>
      <c r="W2749" s="26"/>
      <c r="X2749" s="26"/>
      <c r="Y2749" s="26"/>
      <c r="Z2749" s="26"/>
      <c r="AA2749" s="26"/>
      <c r="AB2749" s="38">
        <v>2014</v>
      </c>
      <c r="AC2749" s="38">
        <v>2002</v>
      </c>
      <c r="AD2749" s="39">
        <v>126.5561804</v>
      </c>
      <c r="AE2749" s="33">
        <v>-26139.326799999999</v>
      </c>
      <c r="AF2749" s="33">
        <v>2055670.9801</v>
      </c>
      <c r="AG2749" s="33">
        <v>106509.8227</v>
      </c>
      <c r="AH2749" s="33">
        <v>177423.21230000001</v>
      </c>
      <c r="AI2749" s="33">
        <v>129270.9053</v>
      </c>
      <c r="AJ2749" s="33">
        <v>339024.31069999997</v>
      </c>
      <c r="AK2749" s="33">
        <v>112984.128</v>
      </c>
      <c r="AL2749" s="33">
        <v>2721054.4298</v>
      </c>
      <c r="AM2749" s="33">
        <f t="shared" si="296"/>
        <v>226040.18269999998</v>
      </c>
      <c r="AN2749" s="33"/>
      <c r="AO2749" s="33"/>
      <c r="AP2749" s="33"/>
      <c r="AQ2749" s="33"/>
      <c r="AR2749" s="33"/>
      <c r="AS2749" s="33"/>
      <c r="AT2749" s="33"/>
      <c r="AU2749" s="33"/>
      <c r="AV2749" s="33">
        <f t="shared" si="297"/>
        <v>-26139.326799999999</v>
      </c>
      <c r="AW2749" s="33"/>
      <c r="AX2749" s="33"/>
      <c r="AY2749" s="33"/>
      <c r="AZ2749" s="33"/>
      <c r="BA2749" s="38">
        <v>2744</v>
      </c>
      <c r="BB2749" s="38">
        <v>2015</v>
      </c>
      <c r="BC2749" s="38">
        <v>2003</v>
      </c>
      <c r="BD2749" s="39">
        <v>107.2128158</v>
      </c>
      <c r="BE2749" s="33">
        <f t="shared" si="298"/>
        <v>-178305.38526627747</v>
      </c>
      <c r="BF2749" s="33">
        <v>2114337.0321</v>
      </c>
      <c r="BG2749" s="33">
        <v>106509.8227</v>
      </c>
      <c r="BH2749" s="33">
        <v>173481.17879999999</v>
      </c>
      <c r="BI2749" s="33">
        <v>123334.621233723</v>
      </c>
      <c r="BJ2749" s="33">
        <v>216284.23439999999</v>
      </c>
      <c r="BK2749" s="33">
        <v>117039.6482</v>
      </c>
      <c r="BL2749" s="33">
        <v>2795212.6263000001</v>
      </c>
      <c r="BM2749" s="33">
        <f t="shared" si="299"/>
        <v>99244.586199999991</v>
      </c>
      <c r="BN2749" s="9"/>
      <c r="BO2749" s="9"/>
      <c r="BP2749" s="9"/>
      <c r="BQ2749" s="9"/>
      <c r="BR2749" s="9"/>
      <c r="BS2749" s="9"/>
      <c r="BT2749" s="9"/>
      <c r="BU2749" s="9"/>
      <c r="BV2749" s="33">
        <f t="shared" si="300"/>
        <v>-178305.38526627747</v>
      </c>
      <c r="BW2749" s="9"/>
      <c r="BX2749" s="9"/>
      <c r="BY2749" s="9"/>
      <c r="BZ2749" s="9"/>
      <c r="CA2749" s="21"/>
      <c r="CB2749" s="21"/>
      <c r="CC2749" s="21"/>
      <c r="CD2749" s="22"/>
      <c r="CE2749" s="9"/>
      <c r="CF2749" s="9"/>
      <c r="CG2749" s="9"/>
      <c r="CH2749" s="9"/>
      <c r="CI2749" s="9"/>
      <c r="CJ2749" s="9"/>
      <c r="CK2749" s="9"/>
      <c r="CL2749" s="9"/>
      <c r="CM2749" s="10"/>
      <c r="CN2749" s="4"/>
      <c r="CO2749" s="4"/>
      <c r="CP2749" s="4"/>
      <c r="CQ2749" s="4"/>
      <c r="CR2749" s="4"/>
      <c r="CS2749" s="4"/>
      <c r="CT2749" s="4"/>
      <c r="CU2749" s="4"/>
      <c r="CV2749" s="4"/>
      <c r="CW2749" s="4"/>
      <c r="CX2749" s="4"/>
      <c r="CY2749" s="4"/>
      <c r="CZ2749" s="4"/>
      <c r="DD2749" s="3"/>
      <c r="DE2749" s="4"/>
      <c r="DF2749" s="4"/>
      <c r="DG2749" s="4"/>
      <c r="DH2749" s="4"/>
      <c r="DI2749" s="4"/>
      <c r="DJ2749" s="4"/>
      <c r="DK2749" s="4"/>
      <c r="DL2749" s="4"/>
      <c r="DM2749" s="4"/>
      <c r="DN2749" s="4"/>
      <c r="DO2749" s="4"/>
      <c r="DP2749" s="4"/>
      <c r="DQ2749" s="4"/>
      <c r="DR2749" s="4"/>
      <c r="DS2749" s="4"/>
      <c r="DT2749" s="4"/>
      <c r="DU2749" s="4"/>
      <c r="DV2749" s="4"/>
      <c r="DW2749" s="4"/>
      <c r="DX2749" s="4"/>
      <c r="DY2749" s="4"/>
      <c r="DZ2749" s="4"/>
      <c r="EE2749" s="4"/>
      <c r="EF2749" s="4"/>
      <c r="EG2749" s="4"/>
      <c r="EH2749" s="4"/>
      <c r="EI2749" s="4"/>
      <c r="EJ2749" s="4"/>
      <c r="EK2749" s="4"/>
      <c r="EL2749" s="4"/>
      <c r="EM2749" s="4"/>
      <c r="EN2749" s="4"/>
      <c r="EO2749" s="4"/>
      <c r="EP2749" s="4"/>
      <c r="EQ2749" s="4"/>
      <c r="ER2749" s="4"/>
      <c r="ES2749" s="4"/>
      <c r="ET2749" s="4"/>
      <c r="EU2749" s="4"/>
      <c r="EV2749" s="4"/>
      <c r="EW2749" s="4"/>
      <c r="EX2749" s="4"/>
      <c r="EY2749" s="4"/>
      <c r="EZ2749" s="4"/>
    </row>
    <row r="2750" spans="1:156">
      <c r="A2750" s="8">
        <v>2745</v>
      </c>
      <c r="B2750" s="21">
        <v>2013</v>
      </c>
      <c r="C2750" s="21">
        <v>1984</v>
      </c>
      <c r="D2750" s="22">
        <v>159.0187081</v>
      </c>
      <c r="E2750" s="9">
        <v>-54047.8439</v>
      </c>
      <c r="F2750" s="9">
        <v>1914319.8537000001</v>
      </c>
      <c r="G2750" s="9">
        <v>101672.62639999999</v>
      </c>
      <c r="H2750" s="9">
        <v>416436.74859999999</v>
      </c>
      <c r="I2750" s="9">
        <v>83645.369500000001</v>
      </c>
      <c r="J2750" s="9">
        <v>120693.3446</v>
      </c>
      <c r="K2750" s="9">
        <v>0</v>
      </c>
      <c r="L2750" s="9">
        <v>2690815.7867000001</v>
      </c>
      <c r="M2750" s="9">
        <f t="shared" si="294"/>
        <v>120693.3446</v>
      </c>
      <c r="N2750" s="26"/>
      <c r="O2750" s="26"/>
      <c r="P2750" s="26"/>
      <c r="Q2750" s="26"/>
      <c r="R2750" s="26"/>
      <c r="S2750" s="26"/>
      <c r="T2750" s="26"/>
      <c r="U2750" s="26"/>
      <c r="V2750" s="33">
        <f t="shared" si="295"/>
        <v>-54047.8439</v>
      </c>
      <c r="W2750" s="26"/>
      <c r="X2750" s="26"/>
      <c r="Y2750" s="26"/>
      <c r="Z2750" s="26"/>
      <c r="AA2750" s="26"/>
      <c r="AB2750" s="38">
        <v>2014</v>
      </c>
      <c r="AC2750" s="38">
        <v>1948</v>
      </c>
      <c r="AD2750" s="39">
        <v>171.0904736</v>
      </c>
      <c r="AE2750" s="33">
        <v>119725.99099999999</v>
      </c>
      <c r="AF2750" s="33">
        <v>1981459.2956000001</v>
      </c>
      <c r="AG2750" s="33">
        <v>106509.8227</v>
      </c>
      <c r="AH2750" s="33">
        <v>192938.12299999999</v>
      </c>
      <c r="AI2750" s="33">
        <v>70957.554499999998</v>
      </c>
      <c r="AJ2750" s="33">
        <v>503797.13819999999</v>
      </c>
      <c r="AK2750" s="33">
        <v>0</v>
      </c>
      <c r="AL2750" s="33">
        <v>2735935.943</v>
      </c>
      <c r="AM2750" s="33">
        <f t="shared" si="296"/>
        <v>503797.13819999999</v>
      </c>
      <c r="AN2750" s="33"/>
      <c r="AO2750" s="33"/>
      <c r="AP2750" s="33"/>
      <c r="AQ2750" s="33"/>
      <c r="AR2750" s="33"/>
      <c r="AS2750" s="33"/>
      <c r="AT2750" s="33"/>
      <c r="AU2750" s="33"/>
      <c r="AV2750" s="33">
        <f t="shared" si="297"/>
        <v>119725.99099999999</v>
      </c>
      <c r="AW2750" s="33"/>
      <c r="AX2750" s="33"/>
      <c r="AY2750" s="33"/>
      <c r="AZ2750" s="33"/>
      <c r="BA2750" s="38">
        <v>2745</v>
      </c>
      <c r="BB2750" s="38">
        <v>2015</v>
      </c>
      <c r="BC2750" s="38">
        <v>1949</v>
      </c>
      <c r="BD2750" s="39">
        <v>130.26025490000001</v>
      </c>
      <c r="BE2750" s="33">
        <f t="shared" si="298"/>
        <v>-90881.091216494329</v>
      </c>
      <c r="BF2750" s="33">
        <v>2038497.5290999999</v>
      </c>
      <c r="BG2750" s="33">
        <v>106509.8227</v>
      </c>
      <c r="BH2750" s="33">
        <v>185591.27979999999</v>
      </c>
      <c r="BI2750" s="33">
        <v>77818.370583505806</v>
      </c>
      <c r="BJ2750" s="33">
        <v>308748.01150000002</v>
      </c>
      <c r="BK2750" s="33">
        <v>25125.0553</v>
      </c>
      <c r="BL2750" s="33">
        <v>2782921.0496</v>
      </c>
      <c r="BM2750" s="33">
        <f t="shared" si="299"/>
        <v>283622.95620000002</v>
      </c>
      <c r="BN2750" s="9"/>
      <c r="BO2750" s="9"/>
      <c r="BP2750" s="9"/>
      <c r="BQ2750" s="9"/>
      <c r="BR2750" s="9"/>
      <c r="BS2750" s="9"/>
      <c r="BT2750" s="9"/>
      <c r="BU2750" s="9"/>
      <c r="BV2750" s="33">
        <f t="shared" si="300"/>
        <v>-90881.091216494329</v>
      </c>
      <c r="BW2750" s="9"/>
      <c r="BX2750" s="9"/>
      <c r="BY2750" s="9"/>
      <c r="BZ2750" s="9"/>
      <c r="CA2750" s="21"/>
      <c r="CB2750" s="21"/>
      <c r="CC2750" s="21"/>
      <c r="CD2750" s="22"/>
      <c r="CE2750" s="9"/>
      <c r="CF2750" s="9"/>
      <c r="CG2750" s="9"/>
      <c r="CH2750" s="9"/>
      <c r="CI2750" s="9"/>
      <c r="CJ2750" s="9"/>
      <c r="CK2750" s="9"/>
      <c r="CL2750" s="9"/>
      <c r="CM2750" s="10"/>
      <c r="CN2750" s="4"/>
      <c r="CO2750" s="4"/>
      <c r="CP2750" s="4"/>
      <c r="CQ2750" s="4"/>
      <c r="CR2750" s="4"/>
      <c r="CS2750" s="4"/>
      <c r="CT2750" s="4"/>
      <c r="CU2750" s="4"/>
      <c r="CV2750" s="4"/>
      <c r="CW2750" s="4"/>
      <c r="CX2750" s="4"/>
      <c r="CY2750" s="4"/>
      <c r="CZ2750" s="4"/>
      <c r="DD2750" s="3"/>
      <c r="DE2750" s="4"/>
      <c r="DF2750" s="4"/>
      <c r="DG2750" s="4"/>
      <c r="DH2750" s="4"/>
      <c r="DI2750" s="4"/>
      <c r="DJ2750" s="4"/>
      <c r="DK2750" s="4"/>
      <c r="DL2750" s="4"/>
      <c r="DM2750" s="4"/>
      <c r="DN2750" s="4"/>
      <c r="DO2750" s="4"/>
      <c r="DP2750" s="4"/>
      <c r="DQ2750" s="4"/>
      <c r="DR2750" s="4"/>
      <c r="DS2750" s="4"/>
      <c r="DT2750" s="4"/>
      <c r="DU2750" s="4"/>
      <c r="DV2750" s="4"/>
      <c r="DW2750" s="4"/>
      <c r="DX2750" s="4"/>
      <c r="DY2750" s="4"/>
      <c r="DZ2750" s="4"/>
      <c r="EE2750" s="4"/>
      <c r="EF2750" s="4"/>
      <c r="EG2750" s="4"/>
      <c r="EH2750" s="4"/>
      <c r="EI2750" s="4"/>
      <c r="EJ2750" s="4"/>
      <c r="EK2750" s="4"/>
      <c r="EL2750" s="4"/>
      <c r="EM2750" s="4"/>
      <c r="EN2750" s="4"/>
      <c r="EO2750" s="4"/>
      <c r="EP2750" s="4"/>
      <c r="EQ2750" s="4"/>
      <c r="ER2750" s="4"/>
      <c r="ES2750" s="4"/>
      <c r="ET2750" s="4"/>
      <c r="EU2750" s="4"/>
      <c r="EV2750" s="4"/>
      <c r="EW2750" s="4"/>
      <c r="EX2750" s="4"/>
      <c r="EY2750" s="4"/>
      <c r="EZ2750" s="4"/>
    </row>
    <row r="2751" spans="1:156">
      <c r="A2751" s="8">
        <v>2746</v>
      </c>
      <c r="B2751" s="21">
        <v>2013</v>
      </c>
      <c r="C2751" s="21">
        <v>1986</v>
      </c>
      <c r="D2751" s="22">
        <v>143.2179874</v>
      </c>
      <c r="E2751" s="9">
        <v>-58811.404999999999</v>
      </c>
      <c r="F2751" s="9">
        <v>1933730.2246999999</v>
      </c>
      <c r="G2751" s="9">
        <v>101672.62639999999</v>
      </c>
      <c r="H2751" s="9">
        <v>415473.54369999998</v>
      </c>
      <c r="I2751" s="9">
        <v>87232.181400000001</v>
      </c>
      <c r="J2751" s="9">
        <v>98579.739400000006</v>
      </c>
      <c r="K2751" s="9">
        <v>5229.7739000000001</v>
      </c>
      <c r="L2751" s="9">
        <v>2690269.9467000002</v>
      </c>
      <c r="M2751" s="9">
        <f t="shared" si="294"/>
        <v>93349.965500000006</v>
      </c>
      <c r="N2751" s="26"/>
      <c r="O2751" s="26"/>
      <c r="P2751" s="26"/>
      <c r="Q2751" s="26"/>
      <c r="R2751" s="26"/>
      <c r="S2751" s="26"/>
      <c r="T2751" s="26"/>
      <c r="U2751" s="26"/>
      <c r="V2751" s="33">
        <f t="shared" si="295"/>
        <v>-58811.404999999999</v>
      </c>
      <c r="W2751" s="26"/>
      <c r="X2751" s="26"/>
      <c r="Y2751" s="26"/>
      <c r="Z2751" s="26"/>
      <c r="AA2751" s="26"/>
      <c r="AB2751" s="38">
        <v>2014</v>
      </c>
      <c r="AC2751" s="38">
        <v>1935</v>
      </c>
      <c r="AD2751" s="39">
        <v>122.9110288</v>
      </c>
      <c r="AE2751" s="33">
        <v>31799.8099</v>
      </c>
      <c r="AF2751" s="33">
        <v>2040338.4512</v>
      </c>
      <c r="AG2751" s="33">
        <v>106509.8227</v>
      </c>
      <c r="AH2751" s="33">
        <v>185875.48689999999</v>
      </c>
      <c r="AI2751" s="33">
        <v>97502.726699999999</v>
      </c>
      <c r="AJ2751" s="33">
        <v>335267.03259999998</v>
      </c>
      <c r="AK2751" s="33">
        <v>21139.482800000002</v>
      </c>
      <c r="AL2751" s="33">
        <v>2712554.2275</v>
      </c>
      <c r="AM2751" s="33">
        <f t="shared" si="296"/>
        <v>314127.54979999998</v>
      </c>
      <c r="AN2751" s="33"/>
      <c r="AO2751" s="33"/>
      <c r="AP2751" s="33"/>
      <c r="AQ2751" s="33"/>
      <c r="AR2751" s="33"/>
      <c r="AS2751" s="33"/>
      <c r="AT2751" s="33"/>
      <c r="AU2751" s="33"/>
      <c r="AV2751" s="33">
        <f t="shared" si="297"/>
        <v>31799.8099</v>
      </c>
      <c r="AW2751" s="33"/>
      <c r="AX2751" s="33"/>
      <c r="AY2751" s="33"/>
      <c r="AZ2751" s="33"/>
      <c r="BA2751" s="38">
        <v>2746</v>
      </c>
      <c r="BB2751" s="38">
        <v>2015</v>
      </c>
      <c r="BC2751" s="38">
        <v>1936</v>
      </c>
      <c r="BD2751" s="39">
        <v>113.9190562</v>
      </c>
      <c r="BE2751" s="33">
        <f t="shared" si="298"/>
        <v>-217594.15361805307</v>
      </c>
      <c r="BF2751" s="33">
        <v>2112131.4385000002</v>
      </c>
      <c r="BG2751" s="33">
        <v>106509.8227</v>
      </c>
      <c r="BH2751" s="33">
        <v>170714.9565</v>
      </c>
      <c r="BI2751" s="33">
        <v>133731.567181947</v>
      </c>
      <c r="BJ2751" s="33">
        <v>168421.91620000001</v>
      </c>
      <c r="BK2751" s="33">
        <v>120833.13860000001</v>
      </c>
      <c r="BL2751" s="33">
        <v>2788270.7160999998</v>
      </c>
      <c r="BM2751" s="33">
        <f t="shared" si="299"/>
        <v>47588.777600000001</v>
      </c>
      <c r="BN2751" s="9"/>
      <c r="BO2751" s="9"/>
      <c r="BP2751" s="9"/>
      <c r="BQ2751" s="9"/>
      <c r="BR2751" s="9"/>
      <c r="BS2751" s="9"/>
      <c r="BT2751" s="9"/>
      <c r="BU2751" s="9"/>
      <c r="BV2751" s="33">
        <f t="shared" si="300"/>
        <v>-217594.15361805307</v>
      </c>
      <c r="BW2751" s="9"/>
      <c r="BX2751" s="9"/>
      <c r="BY2751" s="9"/>
      <c r="BZ2751" s="9"/>
      <c r="CA2751" s="21"/>
      <c r="CB2751" s="21"/>
      <c r="CC2751" s="21"/>
      <c r="CD2751" s="22"/>
      <c r="CE2751" s="9"/>
      <c r="CF2751" s="9"/>
      <c r="CG2751" s="9"/>
      <c r="CH2751" s="9"/>
      <c r="CI2751" s="9"/>
      <c r="CJ2751" s="9"/>
      <c r="CK2751" s="9"/>
      <c r="CL2751" s="9"/>
      <c r="CM2751" s="10"/>
      <c r="CN2751" s="4"/>
      <c r="CO2751" s="4"/>
      <c r="CP2751" s="4"/>
      <c r="CQ2751" s="4"/>
      <c r="CR2751" s="4"/>
      <c r="CS2751" s="4"/>
      <c r="CT2751" s="4"/>
      <c r="CU2751" s="4"/>
      <c r="CV2751" s="4"/>
      <c r="CW2751" s="4"/>
      <c r="CX2751" s="4"/>
      <c r="CY2751" s="4"/>
      <c r="CZ2751" s="4"/>
      <c r="DD2751" s="3"/>
      <c r="DE2751" s="4"/>
      <c r="DF2751" s="4"/>
      <c r="DG2751" s="4"/>
      <c r="DH2751" s="4"/>
      <c r="DI2751" s="4"/>
      <c r="DJ2751" s="4"/>
      <c r="DK2751" s="4"/>
      <c r="DL2751" s="4"/>
      <c r="DM2751" s="4"/>
      <c r="DN2751" s="4"/>
      <c r="DO2751" s="4"/>
      <c r="DP2751" s="4"/>
      <c r="DQ2751" s="4"/>
      <c r="DR2751" s="4"/>
      <c r="DS2751" s="4"/>
      <c r="DT2751" s="4"/>
      <c r="DU2751" s="4"/>
      <c r="DV2751" s="4"/>
      <c r="DW2751" s="4"/>
      <c r="DX2751" s="4"/>
      <c r="DY2751" s="4"/>
      <c r="DZ2751" s="4"/>
      <c r="EE2751" s="4"/>
      <c r="EF2751" s="4"/>
      <c r="EG2751" s="4"/>
      <c r="EH2751" s="4"/>
      <c r="EI2751" s="4"/>
      <c r="EJ2751" s="4"/>
      <c r="EK2751" s="4"/>
      <c r="EL2751" s="4"/>
      <c r="EM2751" s="4"/>
      <c r="EN2751" s="4"/>
      <c r="EO2751" s="4"/>
      <c r="EP2751" s="4"/>
      <c r="EQ2751" s="4"/>
      <c r="ER2751" s="4"/>
      <c r="ES2751" s="4"/>
      <c r="ET2751" s="4"/>
      <c r="EU2751" s="4"/>
      <c r="EV2751" s="4"/>
      <c r="EW2751" s="4"/>
      <c r="EX2751" s="4"/>
      <c r="EY2751" s="4"/>
      <c r="EZ2751" s="4"/>
    </row>
    <row r="2752" spans="1:156">
      <c r="A2752" s="8">
        <v>2747</v>
      </c>
      <c r="B2752" s="21">
        <v>2013</v>
      </c>
      <c r="C2752" s="21">
        <v>2003</v>
      </c>
      <c r="D2752" s="22">
        <v>107.2128158</v>
      </c>
      <c r="E2752" s="9">
        <v>-46159.735699999997</v>
      </c>
      <c r="F2752" s="9">
        <v>1974887.5015</v>
      </c>
      <c r="G2752" s="9">
        <v>101672.62639999999</v>
      </c>
      <c r="H2752" s="9">
        <v>415453.90220000001</v>
      </c>
      <c r="I2752" s="9">
        <v>87305.323099999994</v>
      </c>
      <c r="J2752" s="9">
        <v>79472.479200000002</v>
      </c>
      <c r="K2752" s="9">
        <v>18134.545399999999</v>
      </c>
      <c r="L2752" s="9">
        <v>2686817.0225999998</v>
      </c>
      <c r="M2752" s="9">
        <f t="shared" si="294"/>
        <v>61337.933799999999</v>
      </c>
      <c r="N2752" s="26"/>
      <c r="O2752" s="26"/>
      <c r="P2752" s="26"/>
      <c r="Q2752" s="26"/>
      <c r="R2752" s="26"/>
      <c r="S2752" s="26"/>
      <c r="T2752" s="26"/>
      <c r="U2752" s="26"/>
      <c r="V2752" s="33">
        <f t="shared" si="295"/>
        <v>-46159.735699999997</v>
      </c>
      <c r="W2752" s="26"/>
      <c r="X2752" s="26"/>
      <c r="Y2752" s="26"/>
      <c r="Z2752" s="26"/>
      <c r="AA2752" s="26"/>
      <c r="AB2752" s="38">
        <v>2014</v>
      </c>
      <c r="AC2752" s="38">
        <v>1946</v>
      </c>
      <c r="AD2752" s="39">
        <v>142.18066379999999</v>
      </c>
      <c r="AE2752" s="33">
        <v>109635.0059</v>
      </c>
      <c r="AF2752" s="33">
        <v>2070042.477</v>
      </c>
      <c r="AG2752" s="33">
        <v>106509.8227</v>
      </c>
      <c r="AH2752" s="33">
        <v>187603.18900000001</v>
      </c>
      <c r="AI2752" s="33">
        <v>91009.096000000005</v>
      </c>
      <c r="AJ2752" s="33">
        <v>396177.10930000001</v>
      </c>
      <c r="AK2752" s="33">
        <v>22183.9185</v>
      </c>
      <c r="AL2752" s="33">
        <v>2719522.7696000002</v>
      </c>
      <c r="AM2752" s="33">
        <f t="shared" si="296"/>
        <v>373993.19079999998</v>
      </c>
      <c r="AN2752" s="33"/>
      <c r="AO2752" s="33"/>
      <c r="AP2752" s="33"/>
      <c r="AQ2752" s="33"/>
      <c r="AR2752" s="33"/>
      <c r="AS2752" s="33"/>
      <c r="AT2752" s="33"/>
      <c r="AU2752" s="33"/>
      <c r="AV2752" s="33">
        <f t="shared" si="297"/>
        <v>109635.0059</v>
      </c>
      <c r="AW2752" s="33"/>
      <c r="AX2752" s="33"/>
      <c r="AY2752" s="33"/>
      <c r="AZ2752" s="33"/>
      <c r="BA2752" s="38">
        <v>2747</v>
      </c>
      <c r="BB2752" s="38">
        <v>2015</v>
      </c>
      <c r="BC2752" s="38">
        <v>1947</v>
      </c>
      <c r="BD2752" s="39">
        <v>140.70919799999999</v>
      </c>
      <c r="BE2752" s="33">
        <f t="shared" si="298"/>
        <v>173326.66355635272</v>
      </c>
      <c r="BF2752" s="33">
        <v>2091264.0741000001</v>
      </c>
      <c r="BG2752" s="33">
        <v>106509.8227</v>
      </c>
      <c r="BH2752" s="33">
        <v>185024.31830000001</v>
      </c>
      <c r="BI2752" s="33">
        <v>79949.315656352803</v>
      </c>
      <c r="BJ2752" s="33">
        <v>505756.07929999998</v>
      </c>
      <c r="BK2752" s="33">
        <v>4652.8374999999996</v>
      </c>
      <c r="BL2752" s="33">
        <v>2790524.1090000002</v>
      </c>
      <c r="BM2752" s="33">
        <f t="shared" si="299"/>
        <v>501103.24179999996</v>
      </c>
      <c r="BN2752" s="9"/>
      <c r="BO2752" s="9"/>
      <c r="BP2752" s="9"/>
      <c r="BQ2752" s="9"/>
      <c r="BR2752" s="9"/>
      <c r="BS2752" s="9"/>
      <c r="BT2752" s="9"/>
      <c r="BU2752" s="9"/>
      <c r="BV2752" s="33">
        <f t="shared" si="300"/>
        <v>173326.66355635272</v>
      </c>
      <c r="BW2752" s="9"/>
      <c r="BX2752" s="9"/>
      <c r="BY2752" s="9"/>
      <c r="BZ2752" s="9"/>
      <c r="CA2752" s="21"/>
      <c r="CB2752" s="21"/>
      <c r="CC2752" s="21"/>
      <c r="CD2752" s="22"/>
      <c r="CE2752" s="9"/>
      <c r="CF2752" s="9"/>
      <c r="CG2752" s="9"/>
      <c r="CH2752" s="9"/>
      <c r="CI2752" s="9"/>
      <c r="CJ2752" s="9"/>
      <c r="CK2752" s="9"/>
      <c r="CL2752" s="9"/>
      <c r="CM2752" s="10"/>
      <c r="CN2752" s="4"/>
      <c r="CO2752" s="4"/>
      <c r="CP2752" s="4"/>
      <c r="CQ2752" s="4"/>
      <c r="CR2752" s="4"/>
      <c r="CS2752" s="4"/>
      <c r="CT2752" s="4"/>
      <c r="CU2752" s="4"/>
      <c r="CV2752" s="4"/>
      <c r="CW2752" s="4"/>
      <c r="CX2752" s="4"/>
      <c r="CY2752" s="4"/>
      <c r="CZ2752" s="4"/>
      <c r="DD2752" s="3"/>
      <c r="DE2752" s="4"/>
      <c r="DF2752" s="4"/>
      <c r="DG2752" s="4"/>
      <c r="DH2752" s="4"/>
      <c r="DI2752" s="4"/>
      <c r="DJ2752" s="4"/>
      <c r="DK2752" s="4"/>
      <c r="DL2752" s="4"/>
      <c r="DM2752" s="4"/>
      <c r="DN2752" s="4"/>
      <c r="DO2752" s="4"/>
      <c r="DP2752" s="4"/>
      <c r="DQ2752" s="4"/>
      <c r="DR2752" s="4"/>
      <c r="DS2752" s="4"/>
      <c r="DT2752" s="4"/>
      <c r="DU2752" s="4"/>
      <c r="DV2752" s="4"/>
      <c r="DW2752" s="4"/>
      <c r="DX2752" s="4"/>
      <c r="DY2752" s="4"/>
      <c r="DZ2752" s="4"/>
      <c r="EE2752" s="4"/>
      <c r="EF2752" s="4"/>
      <c r="EG2752" s="4"/>
      <c r="EH2752" s="4"/>
      <c r="EI2752" s="4"/>
      <c r="EJ2752" s="4"/>
      <c r="EK2752" s="4"/>
      <c r="EL2752" s="4"/>
      <c r="EM2752" s="4"/>
      <c r="EN2752" s="4"/>
      <c r="EO2752" s="4"/>
      <c r="EP2752" s="4"/>
      <c r="EQ2752" s="4"/>
      <c r="ER2752" s="4"/>
      <c r="ES2752" s="4"/>
      <c r="ET2752" s="4"/>
      <c r="EU2752" s="4"/>
      <c r="EV2752" s="4"/>
      <c r="EW2752" s="4"/>
      <c r="EX2752" s="4"/>
      <c r="EY2752" s="4"/>
      <c r="EZ2752" s="4"/>
    </row>
    <row r="2753" spans="1:156">
      <c r="A2753" s="8">
        <v>2748</v>
      </c>
      <c r="B2753" s="21">
        <v>2013</v>
      </c>
      <c r="C2753" s="21">
        <v>1999</v>
      </c>
      <c r="D2753" s="22">
        <v>160.9222432</v>
      </c>
      <c r="E2753" s="9">
        <v>-94357.515499999994</v>
      </c>
      <c r="F2753" s="9">
        <v>1920456.9898999999</v>
      </c>
      <c r="G2753" s="9">
        <v>101672.62639999999</v>
      </c>
      <c r="H2753" s="9">
        <v>415847.5073</v>
      </c>
      <c r="I2753" s="9">
        <v>85839.604300000006</v>
      </c>
      <c r="J2753" s="9">
        <v>62905.523200000003</v>
      </c>
      <c r="K2753" s="9">
        <v>2653.0997000000002</v>
      </c>
      <c r="L2753" s="9">
        <v>2678426.6671000002</v>
      </c>
      <c r="M2753" s="9">
        <f t="shared" si="294"/>
        <v>60252.423500000004</v>
      </c>
      <c r="N2753" s="26"/>
      <c r="O2753" s="26"/>
      <c r="P2753" s="26"/>
      <c r="Q2753" s="26"/>
      <c r="R2753" s="26"/>
      <c r="S2753" s="26"/>
      <c r="T2753" s="26"/>
      <c r="U2753" s="26"/>
      <c r="V2753" s="33">
        <f t="shared" si="295"/>
        <v>-94357.515499999994</v>
      </c>
      <c r="W2753" s="26"/>
      <c r="X2753" s="26"/>
      <c r="Y2753" s="26"/>
      <c r="Z2753" s="26"/>
      <c r="AA2753" s="26"/>
      <c r="AB2753" s="38">
        <v>2014</v>
      </c>
      <c r="AC2753" s="38">
        <v>1991</v>
      </c>
      <c r="AD2753" s="39">
        <v>149.61549260000001</v>
      </c>
      <c r="AE2753" s="33">
        <v>198798.20170000001</v>
      </c>
      <c r="AF2753" s="33">
        <v>1989500.7941000001</v>
      </c>
      <c r="AG2753" s="33">
        <v>106509.8227</v>
      </c>
      <c r="AH2753" s="33">
        <v>190289.6636</v>
      </c>
      <c r="AI2753" s="33">
        <v>80911.884600000005</v>
      </c>
      <c r="AJ2753" s="33">
        <v>565606.86750000005</v>
      </c>
      <c r="AK2753" s="33">
        <v>4853.8478999999998</v>
      </c>
      <c r="AL2753" s="33">
        <v>2729166.9829000002</v>
      </c>
      <c r="AM2753" s="33">
        <f t="shared" si="296"/>
        <v>560753.0196</v>
      </c>
      <c r="AN2753" s="33"/>
      <c r="AO2753" s="33"/>
      <c r="AP2753" s="33"/>
      <c r="AQ2753" s="33"/>
      <c r="AR2753" s="33"/>
      <c r="AS2753" s="33"/>
      <c r="AT2753" s="33"/>
      <c r="AU2753" s="33"/>
      <c r="AV2753" s="33">
        <f t="shared" si="297"/>
        <v>198798.20170000001</v>
      </c>
      <c r="AW2753" s="33"/>
      <c r="AX2753" s="33"/>
      <c r="AY2753" s="33"/>
      <c r="AZ2753" s="33"/>
      <c r="BA2753" s="38">
        <v>2748</v>
      </c>
      <c r="BB2753" s="38">
        <v>2015</v>
      </c>
      <c r="BC2753" s="38">
        <v>1992</v>
      </c>
      <c r="BD2753" s="39">
        <v>96.583156709999997</v>
      </c>
      <c r="BE2753" s="33">
        <f t="shared" si="298"/>
        <v>-232242.04341340065</v>
      </c>
      <c r="BF2753" s="33">
        <v>2032388.7274</v>
      </c>
      <c r="BG2753" s="33">
        <v>106509.8227</v>
      </c>
      <c r="BH2753" s="33">
        <v>178332.60490000001</v>
      </c>
      <c r="BI2753" s="33">
        <v>105100.361386599</v>
      </c>
      <c r="BJ2753" s="33">
        <v>171646.94130000001</v>
      </c>
      <c r="BK2753" s="33">
        <v>51086.433100000002</v>
      </c>
      <c r="BL2753" s="33">
        <v>2775134.068</v>
      </c>
      <c r="BM2753" s="33">
        <f t="shared" si="299"/>
        <v>120560.50820000001</v>
      </c>
      <c r="BN2753" s="9"/>
      <c r="BO2753" s="9"/>
      <c r="BP2753" s="9"/>
      <c r="BQ2753" s="9"/>
      <c r="BR2753" s="9"/>
      <c r="BS2753" s="9"/>
      <c r="BT2753" s="9"/>
      <c r="BU2753" s="9"/>
      <c r="BV2753" s="33">
        <f t="shared" si="300"/>
        <v>-232242.04341340065</v>
      </c>
      <c r="BW2753" s="9"/>
      <c r="BX2753" s="9"/>
      <c r="BY2753" s="9"/>
      <c r="BZ2753" s="9"/>
      <c r="CA2753" s="21"/>
      <c r="CB2753" s="21"/>
      <c r="CC2753" s="21"/>
      <c r="CD2753" s="22"/>
      <c r="CE2753" s="9"/>
      <c r="CF2753" s="9"/>
      <c r="CG2753" s="9"/>
      <c r="CH2753" s="9"/>
      <c r="CI2753" s="9"/>
      <c r="CJ2753" s="9"/>
      <c r="CK2753" s="9"/>
      <c r="CL2753" s="9"/>
      <c r="CM2753" s="10"/>
      <c r="CN2753" s="4"/>
      <c r="CO2753" s="4"/>
      <c r="CP2753" s="4"/>
      <c r="CQ2753" s="4"/>
      <c r="CR2753" s="4"/>
      <c r="CS2753" s="4"/>
      <c r="CT2753" s="4"/>
      <c r="CU2753" s="4"/>
      <c r="CV2753" s="4"/>
      <c r="CW2753" s="4"/>
      <c r="CX2753" s="4"/>
      <c r="CY2753" s="4"/>
      <c r="CZ2753" s="4"/>
      <c r="DD2753" s="3"/>
      <c r="DE2753" s="4"/>
      <c r="DF2753" s="4"/>
      <c r="DG2753" s="4"/>
      <c r="DH2753" s="4"/>
      <c r="DI2753" s="4"/>
      <c r="DJ2753" s="4"/>
      <c r="DK2753" s="4"/>
      <c r="DL2753" s="4"/>
      <c r="DM2753" s="4"/>
      <c r="DN2753" s="4"/>
      <c r="DO2753" s="4"/>
      <c r="DP2753" s="4"/>
      <c r="DQ2753" s="4"/>
      <c r="DR2753" s="4"/>
      <c r="DS2753" s="4"/>
      <c r="DT2753" s="4"/>
      <c r="DU2753" s="4"/>
      <c r="DV2753" s="4"/>
      <c r="DW2753" s="4"/>
      <c r="DX2753" s="4"/>
      <c r="DY2753" s="4"/>
      <c r="DZ2753" s="4"/>
      <c r="EE2753" s="4"/>
      <c r="EF2753" s="4"/>
      <c r="EG2753" s="4"/>
      <c r="EH2753" s="4"/>
      <c r="EI2753" s="4"/>
      <c r="EJ2753" s="4"/>
      <c r="EK2753" s="4"/>
      <c r="EL2753" s="4"/>
      <c r="EM2753" s="4"/>
      <c r="EN2753" s="4"/>
      <c r="EO2753" s="4"/>
      <c r="EP2753" s="4"/>
      <c r="EQ2753" s="4"/>
      <c r="ER2753" s="4"/>
      <c r="ES2753" s="4"/>
      <c r="ET2753" s="4"/>
      <c r="EU2753" s="4"/>
      <c r="EV2753" s="4"/>
      <c r="EW2753" s="4"/>
      <c r="EX2753" s="4"/>
      <c r="EY2753" s="4"/>
      <c r="EZ2753" s="4"/>
    </row>
    <row r="2754" spans="1:156">
      <c r="A2754" s="8">
        <v>2749</v>
      </c>
      <c r="B2754" s="21">
        <v>2013</v>
      </c>
      <c r="C2754" s="21">
        <v>1986</v>
      </c>
      <c r="D2754" s="22">
        <v>143.2179874</v>
      </c>
      <c r="E2754" s="9">
        <v>-45569.262900000002</v>
      </c>
      <c r="F2754" s="9">
        <v>1919401.5379000001</v>
      </c>
      <c r="G2754" s="9">
        <v>101672.62639999999</v>
      </c>
      <c r="H2754" s="9">
        <v>415478.98989999999</v>
      </c>
      <c r="I2754" s="9">
        <v>87211.900699999998</v>
      </c>
      <c r="J2754" s="9">
        <v>124247.556</v>
      </c>
      <c r="K2754" s="9">
        <v>5172.8873000000003</v>
      </c>
      <c r="L2754" s="9">
        <v>2688408.9865000001</v>
      </c>
      <c r="M2754" s="9">
        <f t="shared" si="294"/>
        <v>119074.66869999999</v>
      </c>
      <c r="N2754" s="26"/>
      <c r="O2754" s="26"/>
      <c r="P2754" s="26"/>
      <c r="Q2754" s="26"/>
      <c r="R2754" s="26"/>
      <c r="S2754" s="26"/>
      <c r="T2754" s="26"/>
      <c r="U2754" s="26"/>
      <c r="V2754" s="33">
        <f t="shared" si="295"/>
        <v>-45569.262900000002</v>
      </c>
      <c r="W2754" s="26"/>
      <c r="X2754" s="26"/>
      <c r="Y2754" s="26"/>
      <c r="Z2754" s="26"/>
      <c r="AA2754" s="26"/>
      <c r="AB2754" s="38">
        <v>2014</v>
      </c>
      <c r="AC2754" s="38">
        <v>1933</v>
      </c>
      <c r="AD2754" s="39">
        <v>142.748829</v>
      </c>
      <c r="AE2754" s="33">
        <v>145403.2482</v>
      </c>
      <c r="AF2754" s="33">
        <v>2034441.277</v>
      </c>
      <c r="AG2754" s="33">
        <v>106509.8227</v>
      </c>
      <c r="AH2754" s="33">
        <v>187059.07389999999</v>
      </c>
      <c r="AI2754" s="33">
        <v>93054.172200000001</v>
      </c>
      <c r="AJ2754" s="33">
        <v>468929.84759999998</v>
      </c>
      <c r="AK2754" s="33">
        <v>19719.284599999999</v>
      </c>
      <c r="AL2754" s="33">
        <v>2724871.6605000002</v>
      </c>
      <c r="AM2754" s="33">
        <f t="shared" si="296"/>
        <v>449210.56299999997</v>
      </c>
      <c r="AN2754" s="33"/>
      <c r="AO2754" s="33"/>
      <c r="AP2754" s="33"/>
      <c r="AQ2754" s="33"/>
      <c r="AR2754" s="33"/>
      <c r="AS2754" s="33"/>
      <c r="AT2754" s="33"/>
      <c r="AU2754" s="33"/>
      <c r="AV2754" s="33">
        <f t="shared" si="297"/>
        <v>145403.2482</v>
      </c>
      <c r="AW2754" s="33"/>
      <c r="AX2754" s="33"/>
      <c r="AY2754" s="33"/>
      <c r="AZ2754" s="33"/>
      <c r="BA2754" s="38">
        <v>2749</v>
      </c>
      <c r="BB2754" s="38">
        <v>2015</v>
      </c>
      <c r="BC2754" s="38">
        <v>1934</v>
      </c>
      <c r="BD2754" s="39">
        <v>151.97348650000001</v>
      </c>
      <c r="BE2754" s="33">
        <f t="shared" si="298"/>
        <v>261338.04898200277</v>
      </c>
      <c r="BF2754" s="33">
        <v>2090792.862</v>
      </c>
      <c r="BG2754" s="33">
        <v>106509.8227</v>
      </c>
      <c r="BH2754" s="33">
        <v>187728.7691</v>
      </c>
      <c r="BI2754" s="33">
        <v>69784.540082002495</v>
      </c>
      <c r="BJ2754" s="33">
        <v>630501.16040000005</v>
      </c>
      <c r="BK2754" s="33">
        <v>18000.372599999999</v>
      </c>
      <c r="BL2754" s="33">
        <v>2805978.7327000001</v>
      </c>
      <c r="BM2754" s="33">
        <f t="shared" si="299"/>
        <v>612500.78780000005</v>
      </c>
      <c r="BN2754" s="9"/>
      <c r="BO2754" s="9"/>
      <c r="BP2754" s="9"/>
      <c r="BQ2754" s="9"/>
      <c r="BR2754" s="9"/>
      <c r="BS2754" s="9"/>
      <c r="BT2754" s="9"/>
      <c r="BU2754" s="9"/>
      <c r="BV2754" s="33">
        <f t="shared" si="300"/>
        <v>261338.04898200277</v>
      </c>
      <c r="BW2754" s="9"/>
      <c r="BX2754" s="9"/>
      <c r="BY2754" s="9"/>
      <c r="BZ2754" s="9"/>
      <c r="CA2754" s="21"/>
      <c r="CB2754" s="21"/>
      <c r="CC2754" s="21"/>
      <c r="CD2754" s="22"/>
      <c r="CE2754" s="9"/>
      <c r="CF2754" s="9"/>
      <c r="CG2754" s="9"/>
      <c r="CH2754" s="9"/>
      <c r="CI2754" s="9"/>
      <c r="CJ2754" s="9"/>
      <c r="CK2754" s="9"/>
      <c r="CL2754" s="9"/>
      <c r="CM2754" s="10"/>
      <c r="CN2754" s="4"/>
      <c r="CO2754" s="4"/>
      <c r="CP2754" s="4"/>
      <c r="CQ2754" s="4"/>
      <c r="CR2754" s="4"/>
      <c r="CS2754" s="4"/>
      <c r="CT2754" s="4"/>
      <c r="CU2754" s="4"/>
      <c r="CV2754" s="4"/>
      <c r="CW2754" s="4"/>
      <c r="CX2754" s="4"/>
      <c r="CY2754" s="4"/>
      <c r="CZ2754" s="4"/>
      <c r="DD2754" s="3"/>
      <c r="DE2754" s="4"/>
      <c r="DF2754" s="4"/>
      <c r="DG2754" s="4"/>
      <c r="DH2754" s="4"/>
      <c r="DI2754" s="4"/>
      <c r="DJ2754" s="4"/>
      <c r="DK2754" s="4"/>
      <c r="DL2754" s="4"/>
      <c r="DM2754" s="4"/>
      <c r="DN2754" s="4"/>
      <c r="DO2754" s="4"/>
      <c r="DP2754" s="4"/>
      <c r="DQ2754" s="4"/>
      <c r="DR2754" s="4"/>
      <c r="DS2754" s="4"/>
      <c r="DT2754" s="4"/>
      <c r="DU2754" s="4"/>
      <c r="DV2754" s="4"/>
      <c r="DW2754" s="4"/>
      <c r="DX2754" s="4"/>
      <c r="DY2754" s="4"/>
      <c r="DZ2754" s="4"/>
      <c r="EE2754" s="4"/>
      <c r="EF2754" s="4"/>
      <c r="EG2754" s="4"/>
      <c r="EH2754" s="4"/>
      <c r="EI2754" s="4"/>
      <c r="EJ2754" s="4"/>
      <c r="EK2754" s="4"/>
      <c r="EL2754" s="4"/>
      <c r="EM2754" s="4"/>
      <c r="EN2754" s="4"/>
      <c r="EO2754" s="4"/>
      <c r="EP2754" s="4"/>
      <c r="EQ2754" s="4"/>
      <c r="ER2754" s="4"/>
      <c r="ES2754" s="4"/>
      <c r="ET2754" s="4"/>
      <c r="EU2754" s="4"/>
      <c r="EV2754" s="4"/>
      <c r="EW2754" s="4"/>
      <c r="EX2754" s="4"/>
      <c r="EY2754" s="4"/>
      <c r="EZ2754" s="4"/>
    </row>
    <row r="2755" spans="1:156">
      <c r="A2755" s="8">
        <v>2750</v>
      </c>
      <c r="B2755" s="21">
        <v>2013</v>
      </c>
      <c r="C2755" s="21">
        <v>1984</v>
      </c>
      <c r="D2755" s="22">
        <v>159.0187081</v>
      </c>
      <c r="E2755" s="9">
        <v>-1659.6077</v>
      </c>
      <c r="F2755" s="9">
        <v>1935505.2973</v>
      </c>
      <c r="G2755" s="9">
        <v>101672.62639999999</v>
      </c>
      <c r="H2755" s="9">
        <v>416436.74859999999</v>
      </c>
      <c r="I2755" s="9">
        <v>83645.369500000001</v>
      </c>
      <c r="J2755" s="9">
        <v>151092.70360000001</v>
      </c>
      <c r="K2755" s="9">
        <v>0</v>
      </c>
      <c r="L2755" s="9">
        <v>2690012.3530999999</v>
      </c>
      <c r="M2755" s="9">
        <f t="shared" si="294"/>
        <v>151092.70360000001</v>
      </c>
      <c r="N2755" s="26"/>
      <c r="O2755" s="26"/>
      <c r="P2755" s="26"/>
      <c r="Q2755" s="26"/>
      <c r="R2755" s="26"/>
      <c r="S2755" s="26"/>
      <c r="T2755" s="26"/>
      <c r="U2755" s="26"/>
      <c r="V2755" s="33">
        <f t="shared" si="295"/>
        <v>-1659.6077</v>
      </c>
      <c r="W2755" s="26"/>
      <c r="X2755" s="26"/>
      <c r="Y2755" s="26"/>
      <c r="Z2755" s="26"/>
      <c r="AA2755" s="26"/>
      <c r="AB2755" s="38">
        <v>2014</v>
      </c>
      <c r="AC2755" s="38">
        <v>1935</v>
      </c>
      <c r="AD2755" s="39">
        <v>122.9110288</v>
      </c>
      <c r="AE2755" s="33">
        <v>-557.63959999999997</v>
      </c>
      <c r="AF2755" s="33">
        <v>2069049.0678000001</v>
      </c>
      <c r="AG2755" s="33">
        <v>106509.8227</v>
      </c>
      <c r="AH2755" s="33">
        <v>186343.57180000001</v>
      </c>
      <c r="AI2755" s="33">
        <v>95743.412899999996</v>
      </c>
      <c r="AJ2755" s="33">
        <v>279675.26390000002</v>
      </c>
      <c r="AK2755" s="33">
        <v>24194.7075</v>
      </c>
      <c r="AL2755" s="33">
        <v>2713684.0712000001</v>
      </c>
      <c r="AM2755" s="33">
        <f t="shared" si="296"/>
        <v>255480.55640000003</v>
      </c>
      <c r="AN2755" s="33"/>
      <c r="AO2755" s="33"/>
      <c r="AP2755" s="33"/>
      <c r="AQ2755" s="33"/>
      <c r="AR2755" s="33"/>
      <c r="AS2755" s="33"/>
      <c r="AT2755" s="33"/>
      <c r="AU2755" s="33"/>
      <c r="AV2755" s="33">
        <f t="shared" si="297"/>
        <v>-557.63959999999997</v>
      </c>
      <c r="AW2755" s="33"/>
      <c r="AX2755" s="33"/>
      <c r="AY2755" s="33"/>
      <c r="AZ2755" s="33"/>
      <c r="BA2755" s="38">
        <v>2750</v>
      </c>
      <c r="BB2755" s="38">
        <v>2015</v>
      </c>
      <c r="BC2755" s="38">
        <v>1936</v>
      </c>
      <c r="BD2755" s="39">
        <v>113.9190562</v>
      </c>
      <c r="BE2755" s="33">
        <f t="shared" si="298"/>
        <v>-243868.03961207438</v>
      </c>
      <c r="BF2755" s="33">
        <v>2100608.6088999999</v>
      </c>
      <c r="BG2755" s="33">
        <v>106509.8227</v>
      </c>
      <c r="BH2755" s="33">
        <v>174622.0938</v>
      </c>
      <c r="BI2755" s="33">
        <v>119046.451187926</v>
      </c>
      <c r="BJ2755" s="33">
        <v>144379.1293</v>
      </c>
      <c r="BK2755" s="33">
        <v>115468.9624</v>
      </c>
      <c r="BL2755" s="33">
        <v>2773565.1831</v>
      </c>
      <c r="BM2755" s="33">
        <f t="shared" si="299"/>
        <v>28910.166899999997</v>
      </c>
      <c r="BN2755" s="9"/>
      <c r="BO2755" s="9"/>
      <c r="BP2755" s="9"/>
      <c r="BQ2755" s="9"/>
      <c r="BR2755" s="9"/>
      <c r="BS2755" s="9"/>
      <c r="BT2755" s="9"/>
      <c r="BU2755" s="9"/>
      <c r="BV2755" s="33">
        <f t="shared" si="300"/>
        <v>-243868.03961207438</v>
      </c>
      <c r="BW2755" s="9"/>
      <c r="BX2755" s="9"/>
      <c r="BY2755" s="9"/>
      <c r="BZ2755" s="9"/>
      <c r="CA2755" s="21"/>
      <c r="CB2755" s="21"/>
      <c r="CC2755" s="21"/>
      <c r="CD2755" s="22"/>
      <c r="CE2755" s="9"/>
      <c r="CF2755" s="9"/>
      <c r="CG2755" s="9"/>
      <c r="CH2755" s="9"/>
      <c r="CI2755" s="9"/>
      <c r="CJ2755" s="9"/>
      <c r="CK2755" s="9"/>
      <c r="CL2755" s="9"/>
      <c r="CM2755" s="10"/>
      <c r="CN2755" s="4"/>
      <c r="CO2755" s="4"/>
      <c r="CP2755" s="4"/>
      <c r="CQ2755" s="4"/>
      <c r="CR2755" s="4"/>
      <c r="CS2755" s="4"/>
      <c r="CT2755" s="4"/>
      <c r="CU2755" s="4"/>
      <c r="CV2755" s="4"/>
      <c r="CW2755" s="4"/>
      <c r="CX2755" s="4"/>
      <c r="CY2755" s="4"/>
      <c r="CZ2755" s="4"/>
      <c r="DD2755" s="3"/>
      <c r="DE2755" s="4"/>
      <c r="DF2755" s="4"/>
      <c r="DG2755" s="4"/>
      <c r="DH2755" s="4"/>
      <c r="DI2755" s="4"/>
      <c r="DJ2755" s="4"/>
      <c r="DK2755" s="4"/>
      <c r="DL2755" s="4"/>
      <c r="DM2755" s="4"/>
      <c r="DN2755" s="4"/>
      <c r="DO2755" s="4"/>
      <c r="DP2755" s="4"/>
      <c r="DQ2755" s="4"/>
      <c r="DR2755" s="4"/>
      <c r="DS2755" s="4"/>
      <c r="DT2755" s="4"/>
      <c r="DU2755" s="4"/>
      <c r="DV2755" s="4"/>
      <c r="DW2755" s="4"/>
      <c r="DX2755" s="4"/>
      <c r="DY2755" s="4"/>
      <c r="DZ2755" s="4"/>
      <c r="EE2755" s="4"/>
      <c r="EF2755" s="4"/>
      <c r="EG2755" s="4"/>
      <c r="EH2755" s="4"/>
      <c r="EI2755" s="4"/>
      <c r="EJ2755" s="4"/>
      <c r="EK2755" s="4"/>
      <c r="EL2755" s="4"/>
      <c r="EM2755" s="4"/>
      <c r="EN2755" s="4"/>
      <c r="EO2755" s="4"/>
      <c r="EP2755" s="4"/>
      <c r="EQ2755" s="4"/>
      <c r="ER2755" s="4"/>
      <c r="ES2755" s="4"/>
      <c r="ET2755" s="4"/>
      <c r="EU2755" s="4"/>
      <c r="EV2755" s="4"/>
      <c r="EW2755" s="4"/>
      <c r="EX2755" s="4"/>
      <c r="EY2755" s="4"/>
      <c r="EZ2755" s="4"/>
    </row>
    <row r="2756" spans="1:156">
      <c r="A2756" s="8">
        <v>2751</v>
      </c>
      <c r="B2756" s="21">
        <v>2013</v>
      </c>
      <c r="C2756" s="21">
        <v>1949</v>
      </c>
      <c r="D2756" s="22">
        <v>130.26025490000001</v>
      </c>
      <c r="E2756" s="9">
        <v>-111612.2985</v>
      </c>
      <c r="F2756" s="9">
        <v>1922868.5891</v>
      </c>
      <c r="G2756" s="9">
        <v>101672.62639999999</v>
      </c>
      <c r="H2756" s="9">
        <v>415211.21309999999</v>
      </c>
      <c r="I2756" s="9">
        <v>88209.056299999997</v>
      </c>
      <c r="J2756" s="9">
        <v>79943.402600000001</v>
      </c>
      <c r="K2756" s="9">
        <v>29974.019100000001</v>
      </c>
      <c r="L2756" s="9">
        <v>2689543.1667999998</v>
      </c>
      <c r="M2756" s="9">
        <f t="shared" si="294"/>
        <v>49969.383499999996</v>
      </c>
      <c r="N2756" s="26"/>
      <c r="O2756" s="26"/>
      <c r="P2756" s="26"/>
      <c r="Q2756" s="26"/>
      <c r="R2756" s="26"/>
      <c r="S2756" s="26"/>
      <c r="T2756" s="26"/>
      <c r="U2756" s="26"/>
      <c r="V2756" s="33">
        <f t="shared" si="295"/>
        <v>-111612.2985</v>
      </c>
      <c r="W2756" s="26"/>
      <c r="X2756" s="26"/>
      <c r="Y2756" s="26"/>
      <c r="Z2756" s="26"/>
      <c r="AA2756" s="26"/>
      <c r="AB2756" s="38">
        <v>2014</v>
      </c>
      <c r="AC2756" s="38">
        <v>1947</v>
      </c>
      <c r="AD2756" s="39">
        <v>140.70919799999999</v>
      </c>
      <c r="AE2756" s="33">
        <v>74955.420499999993</v>
      </c>
      <c r="AF2756" s="33">
        <v>1984921.65</v>
      </c>
      <c r="AG2756" s="33">
        <v>106509.8227</v>
      </c>
      <c r="AH2756" s="33">
        <v>189883.71859999999</v>
      </c>
      <c r="AI2756" s="33">
        <v>82437.643599999996</v>
      </c>
      <c r="AJ2756" s="33">
        <v>441680.61099999998</v>
      </c>
      <c r="AK2756" s="33">
        <v>1478.4599000000001</v>
      </c>
      <c r="AL2756" s="33">
        <v>2728999.5655</v>
      </c>
      <c r="AM2756" s="33">
        <f t="shared" si="296"/>
        <v>440202.15109999996</v>
      </c>
      <c r="AN2756" s="33"/>
      <c r="AO2756" s="33"/>
      <c r="AP2756" s="33"/>
      <c r="AQ2756" s="33"/>
      <c r="AR2756" s="33"/>
      <c r="AS2756" s="33"/>
      <c r="AT2756" s="33"/>
      <c r="AU2756" s="33"/>
      <c r="AV2756" s="33">
        <f t="shared" si="297"/>
        <v>74955.420499999993</v>
      </c>
      <c r="AW2756" s="33"/>
      <c r="AX2756" s="33"/>
      <c r="AY2756" s="33"/>
      <c r="AZ2756" s="33"/>
      <c r="BA2756" s="38">
        <v>2751</v>
      </c>
      <c r="BB2756" s="38">
        <v>2015</v>
      </c>
      <c r="BC2756" s="38">
        <v>1948</v>
      </c>
      <c r="BD2756" s="39">
        <v>171.0904736</v>
      </c>
      <c r="BE2756" s="33">
        <f t="shared" si="298"/>
        <v>106730.99554800009</v>
      </c>
      <c r="BF2756" s="33">
        <v>2063051.5571000001</v>
      </c>
      <c r="BG2756" s="33">
        <v>106509.8227</v>
      </c>
      <c r="BH2756" s="33">
        <v>188282.2132</v>
      </c>
      <c r="BI2756" s="33">
        <v>67704.400248000005</v>
      </c>
      <c r="BJ2756" s="33">
        <v>464612.07049999997</v>
      </c>
      <c r="BK2756" s="33">
        <v>662.92880000000002</v>
      </c>
      <c r="BL2756" s="33">
        <v>2782766.1394000002</v>
      </c>
      <c r="BM2756" s="33">
        <f t="shared" si="299"/>
        <v>463949.14169999998</v>
      </c>
      <c r="BN2756" s="9"/>
      <c r="BO2756" s="9"/>
      <c r="BP2756" s="9"/>
      <c r="BQ2756" s="9"/>
      <c r="BR2756" s="9"/>
      <c r="BS2756" s="9"/>
      <c r="BT2756" s="9"/>
      <c r="BU2756" s="9"/>
      <c r="BV2756" s="33">
        <f t="shared" si="300"/>
        <v>106730.99554800009</v>
      </c>
      <c r="BW2756" s="9"/>
      <c r="BX2756" s="9"/>
      <c r="BY2756" s="9"/>
      <c r="BZ2756" s="9"/>
      <c r="CA2756" s="21"/>
      <c r="CB2756" s="21"/>
      <c r="CC2756" s="21"/>
      <c r="CD2756" s="22"/>
      <c r="CE2756" s="9"/>
      <c r="CF2756" s="9"/>
      <c r="CG2756" s="9"/>
      <c r="CH2756" s="9"/>
      <c r="CI2756" s="9"/>
      <c r="CJ2756" s="9"/>
      <c r="CK2756" s="9"/>
      <c r="CL2756" s="9"/>
      <c r="CM2756" s="10"/>
      <c r="CN2756" s="4"/>
      <c r="CO2756" s="4"/>
      <c r="CP2756" s="4"/>
      <c r="CQ2756" s="4"/>
      <c r="CR2756" s="4"/>
      <c r="CS2756" s="4"/>
      <c r="CT2756" s="4"/>
      <c r="CU2756" s="4"/>
      <c r="CV2756" s="4"/>
      <c r="CW2756" s="4"/>
      <c r="CX2756" s="4"/>
      <c r="CY2756" s="4"/>
      <c r="CZ2756" s="4"/>
      <c r="DD2756" s="3"/>
      <c r="DE2756" s="4"/>
      <c r="DF2756" s="4"/>
      <c r="DG2756" s="4"/>
      <c r="DH2756" s="4"/>
      <c r="DI2756" s="4"/>
      <c r="DJ2756" s="4"/>
      <c r="DK2756" s="4"/>
      <c r="DL2756" s="4"/>
      <c r="DM2756" s="4"/>
      <c r="DN2756" s="4"/>
      <c r="DO2756" s="4"/>
      <c r="DP2756" s="4"/>
      <c r="DQ2756" s="4"/>
      <c r="DR2756" s="4"/>
      <c r="DS2756" s="4"/>
      <c r="DT2756" s="4"/>
      <c r="DU2756" s="4"/>
      <c r="DV2756" s="4"/>
      <c r="DW2756" s="4"/>
      <c r="DX2756" s="4"/>
      <c r="DY2756" s="4"/>
      <c r="DZ2756" s="4"/>
      <c r="EE2756" s="4"/>
      <c r="EF2756" s="4"/>
      <c r="EG2756" s="4"/>
      <c r="EH2756" s="4"/>
      <c r="EI2756" s="4"/>
      <c r="EJ2756" s="4"/>
      <c r="EK2756" s="4"/>
      <c r="EL2756" s="4"/>
      <c r="EM2756" s="4"/>
      <c r="EN2756" s="4"/>
      <c r="EO2756" s="4"/>
      <c r="EP2756" s="4"/>
      <c r="EQ2756" s="4"/>
      <c r="ER2756" s="4"/>
      <c r="ES2756" s="4"/>
      <c r="ET2756" s="4"/>
      <c r="EU2756" s="4"/>
      <c r="EV2756" s="4"/>
      <c r="EW2756" s="4"/>
      <c r="EX2756" s="4"/>
      <c r="EY2756" s="4"/>
      <c r="EZ2756" s="4"/>
    </row>
    <row r="2757" spans="1:156">
      <c r="A2757" s="8">
        <v>2752</v>
      </c>
      <c r="B2757" s="21">
        <v>2013</v>
      </c>
      <c r="C2757" s="21">
        <v>1967</v>
      </c>
      <c r="D2757" s="22">
        <v>143.80169509999999</v>
      </c>
      <c r="E2757" s="9">
        <v>-73487.787400000001</v>
      </c>
      <c r="F2757" s="9">
        <v>1972952.0554</v>
      </c>
      <c r="G2757" s="9">
        <v>101672.62639999999</v>
      </c>
      <c r="H2757" s="9">
        <v>415278.65210000001</v>
      </c>
      <c r="I2757" s="9">
        <v>87957.924899999998</v>
      </c>
      <c r="J2757" s="9">
        <v>70033.161300000007</v>
      </c>
      <c r="K2757" s="9">
        <v>39028.450400000002</v>
      </c>
      <c r="L2757" s="9">
        <v>2682353.7571</v>
      </c>
      <c r="M2757" s="9">
        <f t="shared" si="294"/>
        <v>31004.710900000005</v>
      </c>
      <c r="N2757" s="26"/>
      <c r="O2757" s="26"/>
      <c r="P2757" s="26"/>
      <c r="Q2757" s="26"/>
      <c r="R2757" s="26"/>
      <c r="S2757" s="26"/>
      <c r="T2757" s="26"/>
      <c r="U2757" s="26"/>
      <c r="V2757" s="33">
        <f t="shared" si="295"/>
        <v>-73487.787400000001</v>
      </c>
      <c r="W2757" s="26"/>
      <c r="X2757" s="26"/>
      <c r="Y2757" s="26"/>
      <c r="Z2757" s="26"/>
      <c r="AA2757" s="26"/>
      <c r="AB2757" s="38">
        <v>2014</v>
      </c>
      <c r="AC2757" s="38">
        <v>1986</v>
      </c>
      <c r="AD2757" s="39">
        <v>143.2179874</v>
      </c>
      <c r="AE2757" s="33">
        <v>138864.0269</v>
      </c>
      <c r="AF2757" s="33">
        <v>2097622.4056000002</v>
      </c>
      <c r="AG2757" s="33">
        <v>106509.8227</v>
      </c>
      <c r="AH2757" s="33">
        <v>190100.26</v>
      </c>
      <c r="AI2757" s="33">
        <v>81623.764999999999</v>
      </c>
      <c r="AJ2757" s="33">
        <v>407192.9044</v>
      </c>
      <c r="AK2757" s="33">
        <v>13569.3554</v>
      </c>
      <c r="AL2757" s="33">
        <v>2730615.7754000002</v>
      </c>
      <c r="AM2757" s="33">
        <f t="shared" si="296"/>
        <v>393623.549</v>
      </c>
      <c r="AN2757" s="33"/>
      <c r="AO2757" s="33"/>
      <c r="AP2757" s="33"/>
      <c r="AQ2757" s="33"/>
      <c r="AR2757" s="33"/>
      <c r="AS2757" s="33"/>
      <c r="AT2757" s="33"/>
      <c r="AU2757" s="33"/>
      <c r="AV2757" s="33">
        <f t="shared" si="297"/>
        <v>138864.0269</v>
      </c>
      <c r="AW2757" s="33"/>
      <c r="AX2757" s="33"/>
      <c r="AY2757" s="33"/>
      <c r="AZ2757" s="33"/>
      <c r="BA2757" s="38">
        <v>2752</v>
      </c>
      <c r="BB2757" s="38">
        <v>2015</v>
      </c>
      <c r="BC2757" s="38">
        <v>1987</v>
      </c>
      <c r="BD2757" s="39">
        <v>105.1904648</v>
      </c>
      <c r="BE2757" s="33">
        <f t="shared" si="298"/>
        <v>-140601.87444381416</v>
      </c>
      <c r="BF2757" s="33">
        <v>2139387.9674</v>
      </c>
      <c r="BG2757" s="33">
        <v>106509.8227</v>
      </c>
      <c r="BH2757" s="33">
        <v>180126.30720000001</v>
      </c>
      <c r="BI2757" s="33">
        <v>98358.666856185897</v>
      </c>
      <c r="BJ2757" s="33">
        <v>203792.15359999999</v>
      </c>
      <c r="BK2757" s="33">
        <v>77174.477799999993</v>
      </c>
      <c r="BL2757" s="33">
        <v>2791602.3144</v>
      </c>
      <c r="BM2757" s="33">
        <f t="shared" si="299"/>
        <v>126617.6758</v>
      </c>
      <c r="BN2757" s="9"/>
      <c r="BO2757" s="9"/>
      <c r="BP2757" s="9"/>
      <c r="BQ2757" s="9"/>
      <c r="BR2757" s="9"/>
      <c r="BS2757" s="9"/>
      <c r="BT2757" s="9"/>
      <c r="BU2757" s="9"/>
      <c r="BV2757" s="33">
        <f t="shared" si="300"/>
        <v>-140601.87444381416</v>
      </c>
      <c r="BW2757" s="9"/>
      <c r="BX2757" s="9"/>
      <c r="BY2757" s="9"/>
      <c r="BZ2757" s="9"/>
      <c r="CA2757" s="21"/>
      <c r="CB2757" s="21"/>
      <c r="CC2757" s="21"/>
      <c r="CD2757" s="22"/>
      <c r="CE2757" s="9"/>
      <c r="CF2757" s="9"/>
      <c r="CG2757" s="9"/>
      <c r="CH2757" s="9"/>
      <c r="CI2757" s="9"/>
      <c r="CJ2757" s="9"/>
      <c r="CK2757" s="9"/>
      <c r="CL2757" s="9"/>
      <c r="CM2757" s="10"/>
      <c r="CN2757" s="4"/>
      <c r="CO2757" s="4"/>
      <c r="CP2757" s="4"/>
      <c r="CQ2757" s="4"/>
      <c r="CR2757" s="4"/>
      <c r="CS2757" s="4"/>
      <c r="CT2757" s="4"/>
      <c r="CU2757" s="4"/>
      <c r="CV2757" s="4"/>
      <c r="CW2757" s="4"/>
      <c r="CX2757" s="4"/>
      <c r="CY2757" s="4"/>
      <c r="CZ2757" s="4"/>
      <c r="DD2757" s="3"/>
      <c r="DE2757" s="4"/>
      <c r="DF2757" s="4"/>
      <c r="DG2757" s="4"/>
      <c r="DH2757" s="4"/>
      <c r="DI2757" s="4"/>
      <c r="DJ2757" s="4"/>
      <c r="DK2757" s="4"/>
      <c r="DL2757" s="4"/>
      <c r="DM2757" s="4"/>
      <c r="DN2757" s="4"/>
      <c r="DO2757" s="4"/>
      <c r="DP2757" s="4"/>
      <c r="DQ2757" s="4"/>
      <c r="DR2757" s="4"/>
      <c r="DS2757" s="4"/>
      <c r="DT2757" s="4"/>
      <c r="DU2757" s="4"/>
      <c r="DV2757" s="4"/>
      <c r="DW2757" s="4"/>
      <c r="DX2757" s="4"/>
      <c r="DY2757" s="4"/>
      <c r="DZ2757" s="4"/>
      <c r="EE2757" s="4"/>
      <c r="EF2757" s="4"/>
      <c r="EG2757" s="4"/>
      <c r="EH2757" s="4"/>
      <c r="EI2757" s="4"/>
      <c r="EJ2757" s="4"/>
      <c r="EK2757" s="4"/>
      <c r="EL2757" s="4"/>
      <c r="EM2757" s="4"/>
      <c r="EN2757" s="4"/>
      <c r="EO2757" s="4"/>
      <c r="EP2757" s="4"/>
      <c r="EQ2757" s="4"/>
      <c r="ER2757" s="4"/>
      <c r="ES2757" s="4"/>
      <c r="ET2757" s="4"/>
      <c r="EU2757" s="4"/>
      <c r="EV2757" s="4"/>
      <c r="EW2757" s="4"/>
      <c r="EX2757" s="4"/>
      <c r="EY2757" s="4"/>
      <c r="EZ2757" s="4"/>
    </row>
    <row r="2758" spans="1:156">
      <c r="A2758" s="8">
        <v>2753</v>
      </c>
      <c r="B2758" s="21">
        <v>2013</v>
      </c>
      <c r="C2758" s="21">
        <v>1977</v>
      </c>
      <c r="D2758" s="22">
        <v>78.848646959999996</v>
      </c>
      <c r="E2758" s="9">
        <v>-82662.493900000001</v>
      </c>
      <c r="F2758" s="9">
        <v>1931866.5733</v>
      </c>
      <c r="G2758" s="9">
        <v>101672.62639999999</v>
      </c>
      <c r="H2758" s="9">
        <v>415766.70779999997</v>
      </c>
      <c r="I2758" s="9">
        <v>86140.487800000003</v>
      </c>
      <c r="J2758" s="9">
        <v>77264.785300000003</v>
      </c>
      <c r="K2758" s="9">
        <v>8355.5483999999997</v>
      </c>
      <c r="L2758" s="9">
        <v>2687018.1263000001</v>
      </c>
      <c r="M2758" s="9">
        <f t="shared" si="294"/>
        <v>68909.236900000004</v>
      </c>
      <c r="N2758" s="26"/>
      <c r="O2758" s="26"/>
      <c r="P2758" s="26"/>
      <c r="Q2758" s="26"/>
      <c r="R2758" s="26"/>
      <c r="S2758" s="26"/>
      <c r="T2758" s="26"/>
      <c r="U2758" s="26"/>
      <c r="V2758" s="33">
        <f t="shared" si="295"/>
        <v>-82662.493900000001</v>
      </c>
      <c r="W2758" s="26"/>
      <c r="X2758" s="26"/>
      <c r="Y2758" s="26"/>
      <c r="Z2758" s="26"/>
      <c r="AA2758" s="26"/>
      <c r="AB2758" s="38">
        <v>2014</v>
      </c>
      <c r="AC2758" s="38">
        <v>1998</v>
      </c>
      <c r="AD2758" s="39">
        <v>141.2795888</v>
      </c>
      <c r="AE2758" s="33">
        <v>112583.9749</v>
      </c>
      <c r="AF2758" s="33">
        <v>2045983.6195</v>
      </c>
      <c r="AG2758" s="33">
        <v>106509.8227</v>
      </c>
      <c r="AH2758" s="33">
        <v>191531.8265</v>
      </c>
      <c r="AI2758" s="33">
        <v>76243.170800000007</v>
      </c>
      <c r="AJ2758" s="33">
        <v>419299.58010000002</v>
      </c>
      <c r="AK2758" s="33">
        <v>6781.1660000000002</v>
      </c>
      <c r="AL2758" s="33">
        <v>2720202.8786999998</v>
      </c>
      <c r="AM2758" s="33">
        <f t="shared" si="296"/>
        <v>412518.41409999999</v>
      </c>
      <c r="AN2758" s="33"/>
      <c r="AO2758" s="33"/>
      <c r="AP2758" s="33"/>
      <c r="AQ2758" s="33"/>
      <c r="AR2758" s="33"/>
      <c r="AS2758" s="33"/>
      <c r="AT2758" s="33"/>
      <c r="AU2758" s="33"/>
      <c r="AV2758" s="33">
        <f t="shared" si="297"/>
        <v>112583.9749</v>
      </c>
      <c r="AW2758" s="33"/>
      <c r="AX2758" s="33"/>
      <c r="AY2758" s="33"/>
      <c r="AZ2758" s="33"/>
      <c r="BA2758" s="38">
        <v>2753</v>
      </c>
      <c r="BB2758" s="38">
        <v>2015</v>
      </c>
      <c r="BC2758" s="38">
        <v>1999</v>
      </c>
      <c r="BD2758" s="39">
        <v>160.9222432</v>
      </c>
      <c r="BE2758" s="33">
        <f t="shared" si="298"/>
        <v>267067.31393705774</v>
      </c>
      <c r="BF2758" s="33">
        <v>2154607.9183</v>
      </c>
      <c r="BG2758" s="33">
        <v>106509.8227</v>
      </c>
      <c r="BH2758" s="33">
        <v>185417.08869999999</v>
      </c>
      <c r="BI2758" s="33">
        <v>78473.074037057901</v>
      </c>
      <c r="BJ2758" s="33">
        <v>553301.10430000001</v>
      </c>
      <c r="BK2758" s="33">
        <v>11610.1435</v>
      </c>
      <c r="BL2758" s="33">
        <v>2799631.5506000002</v>
      </c>
      <c r="BM2758" s="33">
        <f t="shared" si="299"/>
        <v>541690.9608</v>
      </c>
      <c r="BN2758" s="9"/>
      <c r="BO2758" s="9"/>
      <c r="BP2758" s="9"/>
      <c r="BQ2758" s="9"/>
      <c r="BR2758" s="9"/>
      <c r="BS2758" s="9"/>
      <c r="BT2758" s="9"/>
      <c r="BU2758" s="9"/>
      <c r="BV2758" s="33">
        <f t="shared" si="300"/>
        <v>267067.31393705774</v>
      </c>
      <c r="BW2758" s="9"/>
      <c r="BX2758" s="9"/>
      <c r="BY2758" s="9"/>
      <c r="BZ2758" s="9"/>
      <c r="CA2758" s="21"/>
      <c r="CB2758" s="21"/>
      <c r="CC2758" s="21"/>
      <c r="CD2758" s="22"/>
      <c r="CE2758" s="9"/>
      <c r="CF2758" s="9"/>
      <c r="CG2758" s="9"/>
      <c r="CH2758" s="9"/>
      <c r="CI2758" s="9"/>
      <c r="CJ2758" s="9"/>
      <c r="CK2758" s="9"/>
      <c r="CL2758" s="9"/>
      <c r="CM2758" s="10"/>
      <c r="CN2758" s="4"/>
      <c r="CO2758" s="4"/>
      <c r="CP2758" s="4"/>
      <c r="CQ2758" s="4"/>
      <c r="CR2758" s="4"/>
      <c r="CS2758" s="4"/>
      <c r="CT2758" s="4"/>
      <c r="CU2758" s="4"/>
      <c r="CV2758" s="4"/>
      <c r="CW2758" s="4"/>
      <c r="CX2758" s="4"/>
      <c r="CY2758" s="4"/>
      <c r="CZ2758" s="4"/>
      <c r="DD2758" s="3"/>
      <c r="DE2758" s="4"/>
      <c r="DF2758" s="4"/>
      <c r="DG2758" s="4"/>
      <c r="DH2758" s="4"/>
      <c r="DI2758" s="4"/>
      <c r="DJ2758" s="4"/>
      <c r="DK2758" s="4"/>
      <c r="DL2758" s="4"/>
      <c r="DM2758" s="4"/>
      <c r="DN2758" s="4"/>
      <c r="DO2758" s="4"/>
      <c r="DP2758" s="4"/>
      <c r="DQ2758" s="4"/>
      <c r="DR2758" s="4"/>
      <c r="DS2758" s="4"/>
      <c r="DT2758" s="4"/>
      <c r="DU2758" s="4"/>
      <c r="DV2758" s="4"/>
      <c r="DW2758" s="4"/>
      <c r="DX2758" s="4"/>
      <c r="DY2758" s="4"/>
      <c r="DZ2758" s="4"/>
      <c r="EE2758" s="4"/>
      <c r="EF2758" s="4"/>
      <c r="EG2758" s="4"/>
      <c r="EH2758" s="4"/>
      <c r="EI2758" s="4"/>
      <c r="EJ2758" s="4"/>
      <c r="EK2758" s="4"/>
      <c r="EL2758" s="4"/>
      <c r="EM2758" s="4"/>
      <c r="EN2758" s="4"/>
      <c r="EO2758" s="4"/>
      <c r="EP2758" s="4"/>
      <c r="EQ2758" s="4"/>
      <c r="ER2758" s="4"/>
      <c r="ES2758" s="4"/>
      <c r="ET2758" s="4"/>
      <c r="EU2758" s="4"/>
      <c r="EV2758" s="4"/>
      <c r="EW2758" s="4"/>
      <c r="EX2758" s="4"/>
      <c r="EY2758" s="4"/>
      <c r="EZ2758" s="4"/>
    </row>
    <row r="2759" spans="1:156">
      <c r="A2759" s="8">
        <v>2754</v>
      </c>
      <c r="B2759" s="21">
        <v>2013</v>
      </c>
      <c r="C2759" s="21">
        <v>1981</v>
      </c>
      <c r="D2759" s="22">
        <v>140.5062116</v>
      </c>
      <c r="E2759" s="9">
        <v>12732.632100000001</v>
      </c>
      <c r="F2759" s="9">
        <v>1948375.5656999999</v>
      </c>
      <c r="G2759" s="9">
        <v>101672.62639999999</v>
      </c>
      <c r="H2759" s="9">
        <v>415881.2121</v>
      </c>
      <c r="I2759" s="9">
        <v>85714.093299999993</v>
      </c>
      <c r="J2759" s="9">
        <v>160605.31150000001</v>
      </c>
      <c r="K2759" s="9">
        <v>3610.4650000000001</v>
      </c>
      <c r="L2759" s="9">
        <v>2695905.7119999998</v>
      </c>
      <c r="M2759" s="9">
        <f t="shared" ref="M2759:M2822" si="301">J2759-K2759</f>
        <v>156994.84650000001</v>
      </c>
      <c r="N2759" s="26"/>
      <c r="O2759" s="26"/>
      <c r="P2759" s="26"/>
      <c r="Q2759" s="26"/>
      <c r="R2759" s="26"/>
      <c r="S2759" s="26"/>
      <c r="T2759" s="26"/>
      <c r="U2759" s="26"/>
      <c r="V2759" s="33">
        <f t="shared" ref="V2759:V2822" si="302">E2759</f>
        <v>12732.632100000001</v>
      </c>
      <c r="W2759" s="26"/>
      <c r="X2759" s="26"/>
      <c r="Y2759" s="26"/>
      <c r="Z2759" s="26"/>
      <c r="AA2759" s="26"/>
      <c r="AB2759" s="38">
        <v>2014</v>
      </c>
      <c r="AC2759" s="38">
        <v>1941</v>
      </c>
      <c r="AD2759" s="39">
        <v>99.84141047</v>
      </c>
      <c r="AE2759" s="33">
        <v>-202135.90330000001</v>
      </c>
      <c r="AF2759" s="33">
        <v>2034897.5845000001</v>
      </c>
      <c r="AG2759" s="33">
        <v>106509.8227</v>
      </c>
      <c r="AH2759" s="33">
        <v>180876.0686</v>
      </c>
      <c r="AI2759" s="33">
        <v>116293.22040000001</v>
      </c>
      <c r="AJ2759" s="33">
        <v>148379.1728</v>
      </c>
      <c r="AK2759" s="33">
        <v>83546.989600000001</v>
      </c>
      <c r="AL2759" s="33">
        <v>2705544.7828000002</v>
      </c>
      <c r="AM2759" s="33">
        <f t="shared" ref="AM2759:AM2822" si="303">AJ2759-AK2759</f>
        <v>64832.183199999999</v>
      </c>
      <c r="AN2759" s="33"/>
      <c r="AO2759" s="33"/>
      <c r="AP2759" s="33"/>
      <c r="AQ2759" s="33"/>
      <c r="AR2759" s="33"/>
      <c r="AS2759" s="33"/>
      <c r="AT2759" s="33"/>
      <c r="AU2759" s="33"/>
      <c r="AV2759" s="33">
        <f t="shared" ref="AV2759:AV2822" si="304">AE2759</f>
        <v>-202135.90330000001</v>
      </c>
      <c r="AW2759" s="33"/>
      <c r="AX2759" s="33"/>
      <c r="AY2759" s="33"/>
      <c r="AZ2759" s="33"/>
      <c r="BA2759" s="38">
        <v>2754</v>
      </c>
      <c r="BB2759" s="38">
        <v>2015</v>
      </c>
      <c r="BC2759" s="38">
        <v>1942</v>
      </c>
      <c r="BD2759" s="39">
        <v>129.83243809999999</v>
      </c>
      <c r="BE2759" s="33">
        <f t="shared" ref="BE2759:BE2822" si="305">SUM(BF2759:BJ2759)-SUM(BK2759:BL2759)</f>
        <v>1221.397588506341</v>
      </c>
      <c r="BF2759" s="33">
        <v>2057915.686</v>
      </c>
      <c r="BG2759" s="33">
        <v>106509.8227</v>
      </c>
      <c r="BH2759" s="33">
        <v>185329.97649999999</v>
      </c>
      <c r="BI2759" s="33">
        <v>78800.488388506303</v>
      </c>
      <c r="BJ2759" s="33">
        <v>365953.5612</v>
      </c>
      <c r="BK2759" s="33">
        <v>5535.9017000000003</v>
      </c>
      <c r="BL2759" s="33">
        <v>2787752.2355</v>
      </c>
      <c r="BM2759" s="33">
        <f t="shared" ref="BM2759:BM2822" si="306">BJ2759-BK2759</f>
        <v>360417.65950000001</v>
      </c>
      <c r="BN2759" s="9"/>
      <c r="BO2759" s="9"/>
      <c r="BP2759" s="9"/>
      <c r="BQ2759" s="9"/>
      <c r="BR2759" s="9"/>
      <c r="BS2759" s="9"/>
      <c r="BT2759" s="9"/>
      <c r="BU2759" s="9"/>
      <c r="BV2759" s="33">
        <f t="shared" ref="BV2759:BV2822" si="307">BE2759</f>
        <v>1221.397588506341</v>
      </c>
      <c r="BW2759" s="9"/>
      <c r="BX2759" s="9"/>
      <c r="BY2759" s="9"/>
      <c r="BZ2759" s="9"/>
      <c r="CA2759" s="21"/>
      <c r="CB2759" s="21"/>
      <c r="CC2759" s="21"/>
      <c r="CD2759" s="22"/>
      <c r="CE2759" s="9"/>
      <c r="CF2759" s="9"/>
      <c r="CG2759" s="9"/>
      <c r="CH2759" s="9"/>
      <c r="CI2759" s="9"/>
      <c r="CJ2759" s="9"/>
      <c r="CK2759" s="9"/>
      <c r="CL2759" s="9"/>
      <c r="CM2759" s="10"/>
      <c r="CN2759" s="4"/>
      <c r="CO2759" s="4"/>
      <c r="CP2759" s="4"/>
      <c r="CQ2759" s="4"/>
      <c r="CR2759" s="4"/>
      <c r="CS2759" s="4"/>
      <c r="CT2759" s="4"/>
      <c r="CU2759" s="4"/>
      <c r="CV2759" s="4"/>
      <c r="CW2759" s="4"/>
      <c r="CX2759" s="4"/>
      <c r="CY2759" s="4"/>
      <c r="CZ2759" s="4"/>
      <c r="DD2759" s="3"/>
      <c r="DE2759" s="4"/>
      <c r="DF2759" s="4"/>
      <c r="DG2759" s="4"/>
      <c r="DH2759" s="4"/>
      <c r="DI2759" s="4"/>
      <c r="DJ2759" s="4"/>
      <c r="DK2759" s="4"/>
      <c r="DL2759" s="4"/>
      <c r="DM2759" s="4"/>
      <c r="DN2759" s="4"/>
      <c r="DO2759" s="4"/>
      <c r="DP2759" s="4"/>
      <c r="DQ2759" s="4"/>
      <c r="DR2759" s="4"/>
      <c r="DS2759" s="4"/>
      <c r="DT2759" s="4"/>
      <c r="DU2759" s="4"/>
      <c r="DV2759" s="4"/>
      <c r="DW2759" s="4"/>
      <c r="DX2759" s="4"/>
      <c r="DY2759" s="4"/>
      <c r="DZ2759" s="4"/>
      <c r="EE2759" s="4"/>
      <c r="EF2759" s="4"/>
      <c r="EG2759" s="4"/>
      <c r="EH2759" s="4"/>
      <c r="EI2759" s="4"/>
      <c r="EJ2759" s="4"/>
      <c r="EK2759" s="4"/>
      <c r="EL2759" s="4"/>
      <c r="EM2759" s="4"/>
      <c r="EN2759" s="4"/>
      <c r="EO2759" s="4"/>
      <c r="EP2759" s="4"/>
      <c r="EQ2759" s="4"/>
      <c r="ER2759" s="4"/>
      <c r="ES2759" s="4"/>
      <c r="ET2759" s="4"/>
      <c r="EU2759" s="4"/>
      <c r="EV2759" s="4"/>
      <c r="EW2759" s="4"/>
      <c r="EX2759" s="4"/>
      <c r="EY2759" s="4"/>
      <c r="EZ2759" s="4"/>
    </row>
    <row r="2760" spans="1:156">
      <c r="A2760" s="8">
        <v>2755</v>
      </c>
      <c r="B2760" s="21">
        <v>2013</v>
      </c>
      <c r="C2760" s="21">
        <v>1956</v>
      </c>
      <c r="D2760" s="22">
        <v>179.89372280000001</v>
      </c>
      <c r="E2760" s="9">
        <v>-82411.841700000004</v>
      </c>
      <c r="F2760" s="9">
        <v>1928492.4021999999</v>
      </c>
      <c r="G2760" s="9">
        <v>101672.62639999999</v>
      </c>
      <c r="H2760" s="9">
        <v>415405.67849999998</v>
      </c>
      <c r="I2760" s="9">
        <v>87484.9</v>
      </c>
      <c r="J2760" s="9">
        <v>78221.034199999995</v>
      </c>
      <c r="K2760" s="9">
        <v>6185.4548999999997</v>
      </c>
      <c r="L2760" s="9">
        <v>2687503.0282000001</v>
      </c>
      <c r="M2760" s="9">
        <f t="shared" si="301"/>
        <v>72035.579299999998</v>
      </c>
      <c r="N2760" s="26"/>
      <c r="O2760" s="26"/>
      <c r="P2760" s="26"/>
      <c r="Q2760" s="26"/>
      <c r="R2760" s="26"/>
      <c r="S2760" s="26"/>
      <c r="T2760" s="26"/>
      <c r="U2760" s="26"/>
      <c r="V2760" s="33">
        <f t="shared" si="302"/>
        <v>-82411.841700000004</v>
      </c>
      <c r="W2760" s="26"/>
      <c r="X2760" s="26"/>
      <c r="Y2760" s="26"/>
      <c r="Z2760" s="26"/>
      <c r="AA2760" s="26"/>
      <c r="AB2760" s="38">
        <v>2014</v>
      </c>
      <c r="AC2760" s="38">
        <v>1948</v>
      </c>
      <c r="AD2760" s="39">
        <v>171.0904736</v>
      </c>
      <c r="AE2760" s="33">
        <v>216932.04560000001</v>
      </c>
      <c r="AF2760" s="33">
        <v>2025854.0119</v>
      </c>
      <c r="AG2760" s="33">
        <v>106509.8227</v>
      </c>
      <c r="AH2760" s="33">
        <v>192921.4094</v>
      </c>
      <c r="AI2760" s="33">
        <v>71020.373099999997</v>
      </c>
      <c r="AJ2760" s="33">
        <v>557692.39509999997</v>
      </c>
      <c r="AK2760" s="33">
        <v>427.06319999999999</v>
      </c>
      <c r="AL2760" s="33">
        <v>2736638.9035</v>
      </c>
      <c r="AM2760" s="33">
        <f t="shared" si="303"/>
        <v>557265.33189999999</v>
      </c>
      <c r="AN2760" s="33"/>
      <c r="AO2760" s="33"/>
      <c r="AP2760" s="33"/>
      <c r="AQ2760" s="33"/>
      <c r="AR2760" s="33"/>
      <c r="AS2760" s="33"/>
      <c r="AT2760" s="33"/>
      <c r="AU2760" s="33"/>
      <c r="AV2760" s="33">
        <f t="shared" si="304"/>
        <v>216932.04560000001</v>
      </c>
      <c r="AW2760" s="33"/>
      <c r="AX2760" s="33"/>
      <c r="AY2760" s="33"/>
      <c r="AZ2760" s="33"/>
      <c r="BA2760" s="38">
        <v>2755</v>
      </c>
      <c r="BB2760" s="38">
        <v>2015</v>
      </c>
      <c r="BC2760" s="38">
        <v>1949</v>
      </c>
      <c r="BD2760" s="39">
        <v>130.26025490000001</v>
      </c>
      <c r="BE2760" s="33">
        <f t="shared" si="305"/>
        <v>-69783.502614036202</v>
      </c>
      <c r="BF2760" s="33">
        <v>2084167.3122</v>
      </c>
      <c r="BG2760" s="33">
        <v>106509.8227</v>
      </c>
      <c r="BH2760" s="33">
        <v>184280.86180000001</v>
      </c>
      <c r="BI2760" s="33">
        <v>82743.623685963699</v>
      </c>
      <c r="BJ2760" s="33">
        <v>320389.1102</v>
      </c>
      <c r="BK2760" s="33">
        <v>45269.459699999999</v>
      </c>
      <c r="BL2760" s="33">
        <v>2802604.7735000001</v>
      </c>
      <c r="BM2760" s="33">
        <f t="shared" si="306"/>
        <v>275119.65049999999</v>
      </c>
      <c r="BN2760" s="9"/>
      <c r="BO2760" s="9"/>
      <c r="BP2760" s="9"/>
      <c r="BQ2760" s="9"/>
      <c r="BR2760" s="9"/>
      <c r="BS2760" s="9"/>
      <c r="BT2760" s="9"/>
      <c r="BU2760" s="9"/>
      <c r="BV2760" s="33">
        <f t="shared" si="307"/>
        <v>-69783.502614036202</v>
      </c>
      <c r="BW2760" s="9"/>
      <c r="BX2760" s="9"/>
      <c r="BY2760" s="9"/>
      <c r="BZ2760" s="9"/>
      <c r="CA2760" s="21"/>
      <c r="CB2760" s="21"/>
      <c r="CC2760" s="21"/>
      <c r="CD2760" s="22"/>
      <c r="CE2760" s="9"/>
      <c r="CF2760" s="9"/>
      <c r="CG2760" s="9"/>
      <c r="CH2760" s="9"/>
      <c r="CI2760" s="9"/>
      <c r="CJ2760" s="9"/>
      <c r="CK2760" s="9"/>
      <c r="CL2760" s="9"/>
      <c r="CM2760" s="10"/>
      <c r="CN2760" s="4"/>
      <c r="CO2760" s="4"/>
      <c r="CP2760" s="4"/>
      <c r="CQ2760" s="4"/>
      <c r="CR2760" s="4"/>
      <c r="CS2760" s="4"/>
      <c r="CT2760" s="4"/>
      <c r="CU2760" s="4"/>
      <c r="CV2760" s="4"/>
      <c r="CW2760" s="4"/>
      <c r="CX2760" s="4"/>
      <c r="CY2760" s="4"/>
      <c r="CZ2760" s="4"/>
      <c r="DD2760" s="3"/>
      <c r="DE2760" s="4"/>
      <c r="DF2760" s="4"/>
      <c r="DG2760" s="4"/>
      <c r="DH2760" s="4"/>
      <c r="DI2760" s="4"/>
      <c r="DJ2760" s="4"/>
      <c r="DK2760" s="4"/>
      <c r="DL2760" s="4"/>
      <c r="DM2760" s="4"/>
      <c r="DN2760" s="4"/>
      <c r="DO2760" s="4"/>
      <c r="DP2760" s="4"/>
      <c r="DQ2760" s="4"/>
      <c r="DR2760" s="4"/>
      <c r="DS2760" s="4"/>
      <c r="DT2760" s="4"/>
      <c r="DU2760" s="4"/>
      <c r="DV2760" s="4"/>
      <c r="DW2760" s="4"/>
      <c r="DX2760" s="4"/>
      <c r="DY2760" s="4"/>
      <c r="DZ2760" s="4"/>
      <c r="EE2760" s="4"/>
      <c r="EF2760" s="4"/>
      <c r="EG2760" s="4"/>
      <c r="EH2760" s="4"/>
      <c r="EI2760" s="4"/>
      <c r="EJ2760" s="4"/>
      <c r="EK2760" s="4"/>
      <c r="EL2760" s="4"/>
      <c r="EM2760" s="4"/>
      <c r="EN2760" s="4"/>
      <c r="EO2760" s="4"/>
      <c r="EP2760" s="4"/>
      <c r="EQ2760" s="4"/>
      <c r="ER2760" s="4"/>
      <c r="ES2760" s="4"/>
      <c r="ET2760" s="4"/>
      <c r="EU2760" s="4"/>
      <c r="EV2760" s="4"/>
      <c r="EW2760" s="4"/>
      <c r="EX2760" s="4"/>
      <c r="EY2760" s="4"/>
      <c r="EZ2760" s="4"/>
    </row>
    <row r="2761" spans="1:156">
      <c r="A2761" s="8">
        <v>2756</v>
      </c>
      <c r="B2761" s="21">
        <v>2013</v>
      </c>
      <c r="C2761" s="21">
        <v>1967</v>
      </c>
      <c r="D2761" s="22">
        <v>143.80169509999999</v>
      </c>
      <c r="E2761" s="9">
        <v>-111062.31230000001</v>
      </c>
      <c r="F2761" s="9">
        <v>1930700.9054</v>
      </c>
      <c r="G2761" s="9">
        <v>101672.62639999999</v>
      </c>
      <c r="H2761" s="9">
        <v>415677.86359999998</v>
      </c>
      <c r="I2761" s="9">
        <v>86471.328899999993</v>
      </c>
      <c r="J2761" s="9">
        <v>61164.375999999997</v>
      </c>
      <c r="K2761" s="9">
        <v>22238.8796</v>
      </c>
      <c r="L2761" s="9">
        <v>2684510.5329999998</v>
      </c>
      <c r="M2761" s="9">
        <f t="shared" si="301"/>
        <v>38925.496399999996</v>
      </c>
      <c r="N2761" s="26"/>
      <c r="O2761" s="26"/>
      <c r="P2761" s="26"/>
      <c r="Q2761" s="26"/>
      <c r="R2761" s="26"/>
      <c r="S2761" s="26"/>
      <c r="T2761" s="26"/>
      <c r="U2761" s="26"/>
      <c r="V2761" s="33">
        <f t="shared" si="302"/>
        <v>-111062.31230000001</v>
      </c>
      <c r="W2761" s="26"/>
      <c r="X2761" s="26"/>
      <c r="Y2761" s="26"/>
      <c r="Z2761" s="26"/>
      <c r="AA2761" s="26"/>
      <c r="AB2761" s="38">
        <v>2014</v>
      </c>
      <c r="AC2761" s="38">
        <v>1950</v>
      </c>
      <c r="AD2761" s="39">
        <v>158.5133792</v>
      </c>
      <c r="AE2761" s="33">
        <v>143309.00640000001</v>
      </c>
      <c r="AF2761" s="33">
        <v>2055050.0481</v>
      </c>
      <c r="AG2761" s="33">
        <v>106509.8227</v>
      </c>
      <c r="AH2761" s="33">
        <v>188760.86670000001</v>
      </c>
      <c r="AI2761" s="33">
        <v>86657.922900000005</v>
      </c>
      <c r="AJ2761" s="33">
        <v>451084.788</v>
      </c>
      <c r="AK2761" s="33">
        <v>14646.9303</v>
      </c>
      <c r="AL2761" s="33">
        <v>2730107.5117000001</v>
      </c>
      <c r="AM2761" s="33">
        <f t="shared" si="303"/>
        <v>436437.85769999999</v>
      </c>
      <c r="AN2761" s="33"/>
      <c r="AO2761" s="33"/>
      <c r="AP2761" s="33"/>
      <c r="AQ2761" s="33"/>
      <c r="AR2761" s="33"/>
      <c r="AS2761" s="33"/>
      <c r="AT2761" s="33"/>
      <c r="AU2761" s="33"/>
      <c r="AV2761" s="33">
        <f t="shared" si="304"/>
        <v>143309.00640000001</v>
      </c>
      <c r="AW2761" s="33"/>
      <c r="AX2761" s="33"/>
      <c r="AY2761" s="33"/>
      <c r="AZ2761" s="33"/>
      <c r="BA2761" s="38">
        <v>2756</v>
      </c>
      <c r="BB2761" s="38">
        <v>2015</v>
      </c>
      <c r="BC2761" s="38">
        <v>1951</v>
      </c>
      <c r="BD2761" s="39">
        <v>165.19841829999999</v>
      </c>
      <c r="BE2761" s="33">
        <f t="shared" si="305"/>
        <v>399846.18944850983</v>
      </c>
      <c r="BF2761" s="33">
        <v>2101742.0332999998</v>
      </c>
      <c r="BG2761" s="33">
        <v>106509.8227</v>
      </c>
      <c r="BH2761" s="33">
        <v>186691.53099999999</v>
      </c>
      <c r="BI2761" s="33">
        <v>73683.036748509898</v>
      </c>
      <c r="BJ2761" s="33">
        <v>746932.22050000005</v>
      </c>
      <c r="BK2761" s="33">
        <v>1142.3044</v>
      </c>
      <c r="BL2761" s="33">
        <v>2814570.1504000002</v>
      </c>
      <c r="BM2761" s="33">
        <f t="shared" si="306"/>
        <v>745789.91610000003</v>
      </c>
      <c r="BN2761" s="9"/>
      <c r="BO2761" s="9"/>
      <c r="BP2761" s="9"/>
      <c r="BQ2761" s="9"/>
      <c r="BR2761" s="9"/>
      <c r="BS2761" s="9"/>
      <c r="BT2761" s="9"/>
      <c r="BU2761" s="9"/>
      <c r="BV2761" s="33">
        <f t="shared" si="307"/>
        <v>399846.18944850983</v>
      </c>
      <c r="BW2761" s="9"/>
      <c r="BX2761" s="9"/>
      <c r="BY2761" s="9"/>
      <c r="BZ2761" s="9"/>
      <c r="CA2761" s="21"/>
      <c r="CB2761" s="21"/>
      <c r="CC2761" s="21"/>
      <c r="CD2761" s="22"/>
      <c r="CE2761" s="9"/>
      <c r="CF2761" s="9"/>
      <c r="CG2761" s="9"/>
      <c r="CH2761" s="9"/>
      <c r="CI2761" s="9"/>
      <c r="CJ2761" s="9"/>
      <c r="CK2761" s="9"/>
      <c r="CL2761" s="9"/>
      <c r="CM2761" s="10"/>
      <c r="CN2761" s="4"/>
      <c r="CO2761" s="4"/>
      <c r="CP2761" s="4"/>
      <c r="CQ2761" s="4"/>
      <c r="CR2761" s="4"/>
      <c r="CS2761" s="4"/>
      <c r="CT2761" s="4"/>
      <c r="CU2761" s="4"/>
      <c r="CV2761" s="4"/>
      <c r="CW2761" s="4"/>
      <c r="CX2761" s="4"/>
      <c r="CY2761" s="4"/>
      <c r="CZ2761" s="4"/>
      <c r="DD2761" s="3"/>
      <c r="DE2761" s="4"/>
      <c r="DF2761" s="4"/>
      <c r="DG2761" s="4"/>
      <c r="DH2761" s="4"/>
      <c r="DI2761" s="4"/>
      <c r="DJ2761" s="4"/>
      <c r="DK2761" s="4"/>
      <c r="DL2761" s="4"/>
      <c r="DM2761" s="4"/>
      <c r="DN2761" s="4"/>
      <c r="DO2761" s="4"/>
      <c r="DP2761" s="4"/>
      <c r="DQ2761" s="4"/>
      <c r="DR2761" s="4"/>
      <c r="DS2761" s="4"/>
      <c r="DT2761" s="4"/>
      <c r="DU2761" s="4"/>
      <c r="DV2761" s="4"/>
      <c r="DW2761" s="4"/>
      <c r="DX2761" s="4"/>
      <c r="DY2761" s="4"/>
      <c r="DZ2761" s="4"/>
      <c r="EE2761" s="4"/>
      <c r="EF2761" s="4"/>
      <c r="EG2761" s="4"/>
      <c r="EH2761" s="4"/>
      <c r="EI2761" s="4"/>
      <c r="EJ2761" s="4"/>
      <c r="EK2761" s="4"/>
      <c r="EL2761" s="4"/>
      <c r="EM2761" s="4"/>
      <c r="EN2761" s="4"/>
      <c r="EO2761" s="4"/>
      <c r="EP2761" s="4"/>
      <c r="EQ2761" s="4"/>
      <c r="ER2761" s="4"/>
      <c r="ES2761" s="4"/>
      <c r="ET2761" s="4"/>
      <c r="EU2761" s="4"/>
      <c r="EV2761" s="4"/>
      <c r="EW2761" s="4"/>
      <c r="EX2761" s="4"/>
      <c r="EY2761" s="4"/>
      <c r="EZ2761" s="4"/>
    </row>
    <row r="2762" spans="1:156">
      <c r="A2762" s="8">
        <v>2757</v>
      </c>
      <c r="B2762" s="21">
        <v>2013</v>
      </c>
      <c r="C2762" s="21">
        <v>1995</v>
      </c>
      <c r="D2762" s="22">
        <v>131.04328570000001</v>
      </c>
      <c r="E2762" s="9">
        <v>-11600.840899999999</v>
      </c>
      <c r="F2762" s="9">
        <v>1954322.642</v>
      </c>
      <c r="G2762" s="9">
        <v>101672.62639999999</v>
      </c>
      <c r="H2762" s="9">
        <v>415526.19140000001</v>
      </c>
      <c r="I2762" s="9">
        <v>87036.1302</v>
      </c>
      <c r="J2762" s="9">
        <v>119618.674</v>
      </c>
      <c r="K2762" s="9">
        <v>5118.5585000000001</v>
      </c>
      <c r="L2762" s="9">
        <v>2684658.5465000002</v>
      </c>
      <c r="M2762" s="9">
        <f t="shared" si="301"/>
        <v>114500.1155</v>
      </c>
      <c r="N2762" s="26"/>
      <c r="O2762" s="26"/>
      <c r="P2762" s="26"/>
      <c r="Q2762" s="26"/>
      <c r="R2762" s="26"/>
      <c r="S2762" s="26"/>
      <c r="T2762" s="26"/>
      <c r="U2762" s="26"/>
      <c r="V2762" s="33">
        <f t="shared" si="302"/>
        <v>-11600.840899999999</v>
      </c>
      <c r="W2762" s="26"/>
      <c r="X2762" s="26"/>
      <c r="Y2762" s="26"/>
      <c r="Z2762" s="26"/>
      <c r="AA2762" s="26"/>
      <c r="AB2762" s="38">
        <v>2014</v>
      </c>
      <c r="AC2762" s="38">
        <v>1939</v>
      </c>
      <c r="AD2762" s="39">
        <v>108.2014492</v>
      </c>
      <c r="AE2762" s="33">
        <v>-179630.75109999999</v>
      </c>
      <c r="AF2762" s="33">
        <v>2045839.9574</v>
      </c>
      <c r="AG2762" s="33">
        <v>106509.8227</v>
      </c>
      <c r="AH2762" s="33">
        <v>181091.16740000001</v>
      </c>
      <c r="AI2762" s="33">
        <v>115484.7637</v>
      </c>
      <c r="AJ2762" s="33">
        <v>166867.10370000001</v>
      </c>
      <c r="AK2762" s="33">
        <v>81374.710399999996</v>
      </c>
      <c r="AL2762" s="33">
        <v>2714048.8557000002</v>
      </c>
      <c r="AM2762" s="33">
        <f t="shared" si="303"/>
        <v>85492.393300000011</v>
      </c>
      <c r="AN2762" s="33"/>
      <c r="AO2762" s="33"/>
      <c r="AP2762" s="33"/>
      <c r="AQ2762" s="33"/>
      <c r="AR2762" s="33"/>
      <c r="AS2762" s="33"/>
      <c r="AT2762" s="33"/>
      <c r="AU2762" s="33"/>
      <c r="AV2762" s="33">
        <f t="shared" si="304"/>
        <v>-179630.75109999999</v>
      </c>
      <c r="AW2762" s="33"/>
      <c r="AX2762" s="33"/>
      <c r="AY2762" s="33"/>
      <c r="AZ2762" s="33"/>
      <c r="BA2762" s="38">
        <v>2757</v>
      </c>
      <c r="BB2762" s="38">
        <v>2015</v>
      </c>
      <c r="BC2762" s="38">
        <v>1940</v>
      </c>
      <c r="BD2762" s="39">
        <v>109.1286128</v>
      </c>
      <c r="BE2762" s="33">
        <f t="shared" si="305"/>
        <v>-122643.54474258702</v>
      </c>
      <c r="BF2762" s="33">
        <v>2111306.7957000001</v>
      </c>
      <c r="BG2762" s="33">
        <v>106509.8227</v>
      </c>
      <c r="BH2762" s="33">
        <v>180289.35810000001</v>
      </c>
      <c r="BI2762" s="33">
        <v>97745.834057413405</v>
      </c>
      <c r="BJ2762" s="33">
        <v>224837.348</v>
      </c>
      <c r="BK2762" s="33">
        <v>55893.974099999999</v>
      </c>
      <c r="BL2762" s="33">
        <v>2787438.7291999999</v>
      </c>
      <c r="BM2762" s="33">
        <f t="shared" si="306"/>
        <v>168943.37390000001</v>
      </c>
      <c r="BN2762" s="9"/>
      <c r="BO2762" s="9"/>
      <c r="BP2762" s="9"/>
      <c r="BQ2762" s="9"/>
      <c r="BR2762" s="9"/>
      <c r="BS2762" s="9"/>
      <c r="BT2762" s="9"/>
      <c r="BU2762" s="9"/>
      <c r="BV2762" s="33">
        <f t="shared" si="307"/>
        <v>-122643.54474258702</v>
      </c>
      <c r="BW2762" s="9"/>
      <c r="BX2762" s="9"/>
      <c r="BY2762" s="9"/>
      <c r="BZ2762" s="9"/>
      <c r="CA2762" s="21"/>
      <c r="CB2762" s="21"/>
      <c r="CC2762" s="21"/>
      <c r="CD2762" s="22"/>
      <c r="CE2762" s="9"/>
      <c r="CF2762" s="9"/>
      <c r="CG2762" s="9"/>
      <c r="CH2762" s="9"/>
      <c r="CI2762" s="9"/>
      <c r="CJ2762" s="9"/>
      <c r="CK2762" s="9"/>
      <c r="CL2762" s="9"/>
      <c r="CM2762" s="10"/>
      <c r="CN2762" s="4"/>
      <c r="CO2762" s="4"/>
      <c r="CP2762" s="4"/>
      <c r="CQ2762" s="4"/>
      <c r="CR2762" s="4"/>
      <c r="CS2762" s="4"/>
      <c r="CT2762" s="4"/>
      <c r="CU2762" s="4"/>
      <c r="CV2762" s="4"/>
      <c r="CW2762" s="4"/>
      <c r="CX2762" s="4"/>
      <c r="CY2762" s="4"/>
      <c r="CZ2762" s="4"/>
      <c r="DD2762" s="3"/>
      <c r="DE2762" s="4"/>
      <c r="DF2762" s="4"/>
      <c r="DG2762" s="4"/>
      <c r="DH2762" s="4"/>
      <c r="DI2762" s="4"/>
      <c r="DJ2762" s="4"/>
      <c r="DK2762" s="4"/>
      <c r="DL2762" s="4"/>
      <c r="DM2762" s="4"/>
      <c r="DN2762" s="4"/>
      <c r="DO2762" s="4"/>
      <c r="DP2762" s="4"/>
      <c r="DQ2762" s="4"/>
      <c r="DR2762" s="4"/>
      <c r="DS2762" s="4"/>
      <c r="DT2762" s="4"/>
      <c r="DU2762" s="4"/>
      <c r="DV2762" s="4"/>
      <c r="DW2762" s="4"/>
      <c r="DX2762" s="4"/>
      <c r="DY2762" s="4"/>
      <c r="DZ2762" s="4"/>
      <c r="EE2762" s="4"/>
      <c r="EF2762" s="4"/>
      <c r="EG2762" s="4"/>
      <c r="EH2762" s="4"/>
      <c r="EI2762" s="4"/>
      <c r="EJ2762" s="4"/>
      <c r="EK2762" s="4"/>
      <c r="EL2762" s="4"/>
      <c r="EM2762" s="4"/>
      <c r="EN2762" s="4"/>
      <c r="EO2762" s="4"/>
      <c r="EP2762" s="4"/>
      <c r="EQ2762" s="4"/>
      <c r="ER2762" s="4"/>
      <c r="ES2762" s="4"/>
      <c r="ET2762" s="4"/>
      <c r="EU2762" s="4"/>
      <c r="EV2762" s="4"/>
      <c r="EW2762" s="4"/>
      <c r="EX2762" s="4"/>
      <c r="EY2762" s="4"/>
      <c r="EZ2762" s="4"/>
    </row>
    <row r="2763" spans="1:156">
      <c r="A2763" s="8">
        <v>2758</v>
      </c>
      <c r="B2763" s="21">
        <v>2013</v>
      </c>
      <c r="C2763" s="21">
        <v>1975</v>
      </c>
      <c r="D2763" s="22">
        <v>140.76798020000001</v>
      </c>
      <c r="E2763" s="9">
        <v>-64722.284399999997</v>
      </c>
      <c r="F2763" s="9">
        <v>1970201.1679</v>
      </c>
      <c r="G2763" s="9">
        <v>101672.62639999999</v>
      </c>
      <c r="H2763" s="9">
        <v>415588.83399999997</v>
      </c>
      <c r="I2763" s="9">
        <v>86802.859899999996</v>
      </c>
      <c r="J2763" s="9">
        <v>53959.319100000001</v>
      </c>
      <c r="K2763" s="9">
        <v>10340.2955</v>
      </c>
      <c r="L2763" s="9">
        <v>2682606.7963</v>
      </c>
      <c r="M2763" s="9">
        <f t="shared" si="301"/>
        <v>43619.0236</v>
      </c>
      <c r="N2763" s="26"/>
      <c r="O2763" s="26"/>
      <c r="P2763" s="26"/>
      <c r="Q2763" s="26"/>
      <c r="R2763" s="26"/>
      <c r="S2763" s="26"/>
      <c r="T2763" s="26"/>
      <c r="U2763" s="26"/>
      <c r="V2763" s="33">
        <f t="shared" si="302"/>
        <v>-64722.284399999997</v>
      </c>
      <c r="W2763" s="26"/>
      <c r="X2763" s="26"/>
      <c r="Y2763" s="26"/>
      <c r="Z2763" s="26"/>
      <c r="AA2763" s="26"/>
      <c r="AB2763" s="38">
        <v>2014</v>
      </c>
      <c r="AC2763" s="38">
        <v>1965</v>
      </c>
      <c r="AD2763" s="39">
        <v>166.12631579999999</v>
      </c>
      <c r="AE2763" s="33">
        <v>390435.81430000003</v>
      </c>
      <c r="AF2763" s="33">
        <v>2100193.5266999998</v>
      </c>
      <c r="AG2763" s="33">
        <v>106509.8227</v>
      </c>
      <c r="AH2763" s="33">
        <v>191160.6917</v>
      </c>
      <c r="AI2763" s="33">
        <v>77638.094299999997</v>
      </c>
      <c r="AJ2763" s="33">
        <v>665071.61739999999</v>
      </c>
      <c r="AK2763" s="33">
        <v>14729.8465</v>
      </c>
      <c r="AL2763" s="33">
        <v>2735408.0920000002</v>
      </c>
      <c r="AM2763" s="33">
        <f t="shared" si="303"/>
        <v>650341.7709</v>
      </c>
      <c r="AN2763" s="33"/>
      <c r="AO2763" s="33"/>
      <c r="AP2763" s="33"/>
      <c r="AQ2763" s="33"/>
      <c r="AR2763" s="33"/>
      <c r="AS2763" s="33"/>
      <c r="AT2763" s="33"/>
      <c r="AU2763" s="33"/>
      <c r="AV2763" s="33">
        <f t="shared" si="304"/>
        <v>390435.81430000003</v>
      </c>
      <c r="AW2763" s="33"/>
      <c r="AX2763" s="33"/>
      <c r="AY2763" s="33"/>
      <c r="AZ2763" s="33"/>
      <c r="BA2763" s="38">
        <v>2758</v>
      </c>
      <c r="BB2763" s="38">
        <v>2015</v>
      </c>
      <c r="BC2763" s="38">
        <v>1966</v>
      </c>
      <c r="BD2763" s="39">
        <v>120.1563148</v>
      </c>
      <c r="BE2763" s="33">
        <f t="shared" si="305"/>
        <v>15038.555285779759</v>
      </c>
      <c r="BF2763" s="33">
        <v>2133004.8840999999</v>
      </c>
      <c r="BG2763" s="33">
        <v>106509.8227</v>
      </c>
      <c r="BH2763" s="33">
        <v>182649.45759999999</v>
      </c>
      <c r="BI2763" s="33">
        <v>88875.315185779604</v>
      </c>
      <c r="BJ2763" s="33">
        <v>351183.14630000002</v>
      </c>
      <c r="BK2763" s="33">
        <v>30097.6158</v>
      </c>
      <c r="BL2763" s="33">
        <v>2817086.4547999999</v>
      </c>
      <c r="BM2763" s="33">
        <f t="shared" si="306"/>
        <v>321085.53049999999</v>
      </c>
      <c r="BN2763" s="9"/>
      <c r="BO2763" s="9"/>
      <c r="BP2763" s="9"/>
      <c r="BQ2763" s="9"/>
      <c r="BR2763" s="9"/>
      <c r="BS2763" s="9"/>
      <c r="BT2763" s="9"/>
      <c r="BU2763" s="9"/>
      <c r="BV2763" s="33">
        <f t="shared" si="307"/>
        <v>15038.555285779759</v>
      </c>
      <c r="BW2763" s="9"/>
      <c r="BX2763" s="9"/>
      <c r="BY2763" s="9"/>
      <c r="BZ2763" s="9"/>
      <c r="CA2763" s="21"/>
      <c r="CB2763" s="21"/>
      <c r="CC2763" s="21"/>
      <c r="CD2763" s="22"/>
      <c r="CE2763" s="9"/>
      <c r="CF2763" s="9"/>
      <c r="CG2763" s="9"/>
      <c r="CH2763" s="9"/>
      <c r="CI2763" s="9"/>
      <c r="CJ2763" s="9"/>
      <c r="CK2763" s="9"/>
      <c r="CL2763" s="9"/>
      <c r="CM2763" s="10"/>
      <c r="CN2763" s="4"/>
      <c r="CO2763" s="4"/>
      <c r="CP2763" s="4"/>
      <c r="CQ2763" s="4"/>
      <c r="CR2763" s="4"/>
      <c r="CS2763" s="4"/>
      <c r="CT2763" s="4"/>
      <c r="CU2763" s="4"/>
      <c r="CV2763" s="4"/>
      <c r="CW2763" s="4"/>
      <c r="CX2763" s="4"/>
      <c r="CY2763" s="4"/>
      <c r="CZ2763" s="4"/>
      <c r="DD2763" s="3"/>
      <c r="DE2763" s="4"/>
      <c r="DF2763" s="4"/>
      <c r="DG2763" s="4"/>
      <c r="DH2763" s="4"/>
      <c r="DI2763" s="4"/>
      <c r="DJ2763" s="4"/>
      <c r="DK2763" s="4"/>
      <c r="DL2763" s="4"/>
      <c r="DM2763" s="4"/>
      <c r="DN2763" s="4"/>
      <c r="DO2763" s="4"/>
      <c r="DP2763" s="4"/>
      <c r="DQ2763" s="4"/>
      <c r="DR2763" s="4"/>
      <c r="DS2763" s="4"/>
      <c r="DT2763" s="4"/>
      <c r="DU2763" s="4"/>
      <c r="DV2763" s="4"/>
      <c r="DW2763" s="4"/>
      <c r="DX2763" s="4"/>
      <c r="DY2763" s="4"/>
      <c r="DZ2763" s="4"/>
      <c r="EE2763" s="4"/>
      <c r="EF2763" s="4"/>
      <c r="EG2763" s="4"/>
      <c r="EH2763" s="4"/>
      <c r="EI2763" s="4"/>
      <c r="EJ2763" s="4"/>
      <c r="EK2763" s="4"/>
      <c r="EL2763" s="4"/>
      <c r="EM2763" s="4"/>
      <c r="EN2763" s="4"/>
      <c r="EO2763" s="4"/>
      <c r="EP2763" s="4"/>
      <c r="EQ2763" s="4"/>
      <c r="ER2763" s="4"/>
      <c r="ES2763" s="4"/>
      <c r="ET2763" s="4"/>
      <c r="EU2763" s="4"/>
      <c r="EV2763" s="4"/>
      <c r="EW2763" s="4"/>
      <c r="EX2763" s="4"/>
      <c r="EY2763" s="4"/>
      <c r="EZ2763" s="4"/>
    </row>
    <row r="2764" spans="1:156">
      <c r="A2764" s="8">
        <v>2759</v>
      </c>
      <c r="B2764" s="21">
        <v>2013</v>
      </c>
      <c r="C2764" s="21">
        <v>1986</v>
      </c>
      <c r="D2764" s="22">
        <v>143.2179874</v>
      </c>
      <c r="E2764" s="9">
        <v>-57997.8102</v>
      </c>
      <c r="F2764" s="9">
        <v>1919600.8592999999</v>
      </c>
      <c r="G2764" s="9">
        <v>101672.62639999999</v>
      </c>
      <c r="H2764" s="9">
        <v>415352.50520000001</v>
      </c>
      <c r="I2764" s="9">
        <v>87682.908299999996</v>
      </c>
      <c r="J2764" s="9">
        <v>114153.0255</v>
      </c>
      <c r="K2764" s="9">
        <v>4306.7374</v>
      </c>
      <c r="L2764" s="9">
        <v>2692152.9975999999</v>
      </c>
      <c r="M2764" s="9">
        <f t="shared" si="301"/>
        <v>109846.28810000001</v>
      </c>
      <c r="N2764" s="26"/>
      <c r="O2764" s="26"/>
      <c r="P2764" s="26"/>
      <c r="Q2764" s="26"/>
      <c r="R2764" s="26"/>
      <c r="S2764" s="26"/>
      <c r="T2764" s="26"/>
      <c r="U2764" s="26"/>
      <c r="V2764" s="33">
        <f t="shared" si="302"/>
        <v>-57997.8102</v>
      </c>
      <c r="W2764" s="26"/>
      <c r="X2764" s="26"/>
      <c r="Y2764" s="26"/>
      <c r="Z2764" s="26"/>
      <c r="AA2764" s="26"/>
      <c r="AB2764" s="38">
        <v>2014</v>
      </c>
      <c r="AC2764" s="38">
        <v>1992</v>
      </c>
      <c r="AD2764" s="39">
        <v>96.583156709999997</v>
      </c>
      <c r="AE2764" s="33">
        <v>-236687.9608</v>
      </c>
      <c r="AF2764" s="33">
        <v>2039434.9447999999</v>
      </c>
      <c r="AG2764" s="33">
        <v>106509.8227</v>
      </c>
      <c r="AH2764" s="33">
        <v>175593.47760000001</v>
      </c>
      <c r="AI2764" s="33">
        <v>136148.02910000001</v>
      </c>
      <c r="AJ2764" s="33">
        <v>158040.20449999999</v>
      </c>
      <c r="AK2764" s="33">
        <v>140873.58309999999</v>
      </c>
      <c r="AL2764" s="33">
        <v>2711540.8563000001</v>
      </c>
      <c r="AM2764" s="33">
        <f t="shared" si="303"/>
        <v>17166.621400000004</v>
      </c>
      <c r="AN2764" s="33"/>
      <c r="AO2764" s="33"/>
      <c r="AP2764" s="33"/>
      <c r="AQ2764" s="33"/>
      <c r="AR2764" s="33"/>
      <c r="AS2764" s="33"/>
      <c r="AT2764" s="33"/>
      <c r="AU2764" s="33"/>
      <c r="AV2764" s="33">
        <f t="shared" si="304"/>
        <v>-236687.9608</v>
      </c>
      <c r="AW2764" s="33"/>
      <c r="AX2764" s="33"/>
      <c r="AY2764" s="33"/>
      <c r="AZ2764" s="33"/>
      <c r="BA2764" s="38">
        <v>2759</v>
      </c>
      <c r="BB2764" s="38">
        <v>2015</v>
      </c>
      <c r="BC2764" s="38">
        <v>1993</v>
      </c>
      <c r="BD2764" s="39">
        <v>116.7870363</v>
      </c>
      <c r="BE2764" s="33">
        <f t="shared" si="305"/>
        <v>-190368.02086874982</v>
      </c>
      <c r="BF2764" s="33">
        <v>2081357.2526</v>
      </c>
      <c r="BG2764" s="33">
        <v>106509.8227</v>
      </c>
      <c r="BH2764" s="33">
        <v>173371.88529999999</v>
      </c>
      <c r="BI2764" s="33">
        <v>123745.40493125</v>
      </c>
      <c r="BJ2764" s="33">
        <v>210477.8021</v>
      </c>
      <c r="BK2764" s="33">
        <v>96904.651599999997</v>
      </c>
      <c r="BL2764" s="33">
        <v>2788925.5369000002</v>
      </c>
      <c r="BM2764" s="33">
        <f t="shared" si="306"/>
        <v>113573.1505</v>
      </c>
      <c r="BN2764" s="9"/>
      <c r="BO2764" s="9"/>
      <c r="BP2764" s="9"/>
      <c r="BQ2764" s="9"/>
      <c r="BR2764" s="9"/>
      <c r="BS2764" s="9"/>
      <c r="BT2764" s="9"/>
      <c r="BU2764" s="9"/>
      <c r="BV2764" s="33">
        <f t="shared" si="307"/>
        <v>-190368.02086874982</v>
      </c>
      <c r="BW2764" s="9"/>
      <c r="BX2764" s="9"/>
      <c r="BY2764" s="9"/>
      <c r="BZ2764" s="9"/>
      <c r="CA2764" s="21"/>
      <c r="CB2764" s="21"/>
      <c r="CC2764" s="21"/>
      <c r="CD2764" s="22"/>
      <c r="CE2764" s="9"/>
      <c r="CF2764" s="9"/>
      <c r="CG2764" s="9"/>
      <c r="CH2764" s="9"/>
      <c r="CI2764" s="9"/>
      <c r="CJ2764" s="9"/>
      <c r="CK2764" s="9"/>
      <c r="CL2764" s="9"/>
      <c r="CM2764" s="10"/>
      <c r="CN2764" s="4"/>
      <c r="CO2764" s="4"/>
      <c r="CP2764" s="4"/>
      <c r="CQ2764" s="4"/>
      <c r="CR2764" s="4"/>
      <c r="CS2764" s="4"/>
      <c r="CT2764" s="4"/>
      <c r="CU2764" s="4"/>
      <c r="CV2764" s="4"/>
      <c r="CW2764" s="4"/>
      <c r="CX2764" s="4"/>
      <c r="CY2764" s="4"/>
      <c r="CZ2764" s="4"/>
      <c r="DD2764" s="3"/>
      <c r="DE2764" s="4"/>
      <c r="DF2764" s="4"/>
      <c r="DG2764" s="4"/>
      <c r="DH2764" s="4"/>
      <c r="DI2764" s="4"/>
      <c r="DJ2764" s="4"/>
      <c r="DK2764" s="4"/>
      <c r="DL2764" s="4"/>
      <c r="DM2764" s="4"/>
      <c r="DN2764" s="4"/>
      <c r="DO2764" s="4"/>
      <c r="DP2764" s="4"/>
      <c r="DQ2764" s="4"/>
      <c r="DR2764" s="4"/>
      <c r="DS2764" s="4"/>
      <c r="DT2764" s="4"/>
      <c r="DU2764" s="4"/>
      <c r="DV2764" s="4"/>
      <c r="DW2764" s="4"/>
      <c r="DX2764" s="4"/>
      <c r="DY2764" s="4"/>
      <c r="DZ2764" s="4"/>
      <c r="EE2764" s="4"/>
      <c r="EF2764" s="4"/>
      <c r="EG2764" s="4"/>
      <c r="EH2764" s="4"/>
      <c r="EI2764" s="4"/>
      <c r="EJ2764" s="4"/>
      <c r="EK2764" s="4"/>
      <c r="EL2764" s="4"/>
      <c r="EM2764" s="4"/>
      <c r="EN2764" s="4"/>
      <c r="EO2764" s="4"/>
      <c r="EP2764" s="4"/>
      <c r="EQ2764" s="4"/>
      <c r="ER2764" s="4"/>
      <c r="ES2764" s="4"/>
      <c r="ET2764" s="4"/>
      <c r="EU2764" s="4"/>
      <c r="EV2764" s="4"/>
      <c r="EW2764" s="4"/>
      <c r="EX2764" s="4"/>
      <c r="EY2764" s="4"/>
      <c r="EZ2764" s="4"/>
    </row>
    <row r="2765" spans="1:156">
      <c r="A2765" s="8">
        <v>2760</v>
      </c>
      <c r="B2765" s="21">
        <v>2013</v>
      </c>
      <c r="C2765" s="21">
        <v>1988</v>
      </c>
      <c r="D2765" s="22">
        <v>96.405491260000005</v>
      </c>
      <c r="E2765" s="9">
        <v>-24779.588400000001</v>
      </c>
      <c r="F2765" s="9">
        <v>1955607.8903999999</v>
      </c>
      <c r="G2765" s="9">
        <v>101672.62639999999</v>
      </c>
      <c r="H2765" s="9">
        <v>415397.9754</v>
      </c>
      <c r="I2765" s="9">
        <v>87513.585000000006</v>
      </c>
      <c r="J2765" s="9">
        <v>112920.75079999999</v>
      </c>
      <c r="K2765" s="9">
        <v>7588.3010999999997</v>
      </c>
      <c r="L2765" s="9">
        <v>2690304.1151999999</v>
      </c>
      <c r="M2765" s="9">
        <f t="shared" si="301"/>
        <v>105332.4497</v>
      </c>
      <c r="N2765" s="26"/>
      <c r="O2765" s="26"/>
      <c r="P2765" s="26"/>
      <c r="Q2765" s="26"/>
      <c r="R2765" s="26"/>
      <c r="S2765" s="26"/>
      <c r="T2765" s="26"/>
      <c r="U2765" s="26"/>
      <c r="V2765" s="33">
        <f t="shared" si="302"/>
        <v>-24779.588400000001</v>
      </c>
      <c r="W2765" s="26"/>
      <c r="X2765" s="26"/>
      <c r="Y2765" s="26"/>
      <c r="Z2765" s="26"/>
      <c r="AA2765" s="26"/>
      <c r="AB2765" s="38">
        <v>2014</v>
      </c>
      <c r="AC2765" s="38">
        <v>1930</v>
      </c>
      <c r="AD2765" s="39">
        <v>94.463451000000006</v>
      </c>
      <c r="AE2765" s="33">
        <v>-266558.67820000002</v>
      </c>
      <c r="AF2765" s="33">
        <v>2023274.3143</v>
      </c>
      <c r="AG2765" s="33">
        <v>106509.8227</v>
      </c>
      <c r="AH2765" s="33">
        <v>175214.0289</v>
      </c>
      <c r="AI2765" s="33">
        <v>137574.20050000001</v>
      </c>
      <c r="AJ2765" s="33">
        <v>108241.54180000001</v>
      </c>
      <c r="AK2765" s="33">
        <v>109512.3751</v>
      </c>
      <c r="AL2765" s="33">
        <v>2707860.2113000001</v>
      </c>
      <c r="AM2765" s="33">
        <f t="shared" si="303"/>
        <v>-1270.8332999999984</v>
      </c>
      <c r="AN2765" s="33"/>
      <c r="AO2765" s="33"/>
      <c r="AP2765" s="33"/>
      <c r="AQ2765" s="33"/>
      <c r="AR2765" s="33"/>
      <c r="AS2765" s="33"/>
      <c r="AT2765" s="33"/>
      <c r="AU2765" s="33"/>
      <c r="AV2765" s="33">
        <f t="shared" si="304"/>
        <v>-266558.67820000002</v>
      </c>
      <c r="AW2765" s="33"/>
      <c r="AX2765" s="33"/>
      <c r="AY2765" s="33"/>
      <c r="AZ2765" s="33"/>
      <c r="BA2765" s="38">
        <v>2760</v>
      </c>
      <c r="BB2765" s="38">
        <v>2015</v>
      </c>
      <c r="BC2765" s="38">
        <v>1931</v>
      </c>
      <c r="BD2765" s="39">
        <v>87.262880030000005</v>
      </c>
      <c r="BE2765" s="33">
        <f t="shared" si="305"/>
        <v>-306308.569764819</v>
      </c>
      <c r="BF2765" s="33">
        <v>2047902.7690000001</v>
      </c>
      <c r="BG2765" s="33">
        <v>106509.8227</v>
      </c>
      <c r="BH2765" s="33">
        <v>163836.9939</v>
      </c>
      <c r="BI2765" s="33">
        <v>159582.637335181</v>
      </c>
      <c r="BJ2765" s="33">
        <v>179691.2923</v>
      </c>
      <c r="BK2765" s="33">
        <v>157292.7996</v>
      </c>
      <c r="BL2765" s="33">
        <v>2806539.2853999999</v>
      </c>
      <c r="BM2765" s="33">
        <f t="shared" si="306"/>
        <v>22398.492700000003</v>
      </c>
      <c r="BN2765" s="9"/>
      <c r="BO2765" s="9"/>
      <c r="BP2765" s="9"/>
      <c r="BQ2765" s="9"/>
      <c r="BR2765" s="9"/>
      <c r="BS2765" s="9"/>
      <c r="BT2765" s="9"/>
      <c r="BU2765" s="9"/>
      <c r="BV2765" s="33">
        <f t="shared" si="307"/>
        <v>-306308.569764819</v>
      </c>
      <c r="BW2765" s="9"/>
      <c r="BX2765" s="9"/>
      <c r="BY2765" s="9"/>
      <c r="BZ2765" s="9"/>
      <c r="CA2765" s="21"/>
      <c r="CB2765" s="21"/>
      <c r="CC2765" s="21"/>
      <c r="CD2765" s="22"/>
      <c r="CE2765" s="9"/>
      <c r="CF2765" s="9"/>
      <c r="CG2765" s="9"/>
      <c r="CH2765" s="9"/>
      <c r="CI2765" s="9"/>
      <c r="CJ2765" s="9"/>
      <c r="CK2765" s="9"/>
      <c r="CL2765" s="9"/>
      <c r="CM2765" s="10"/>
      <c r="CN2765" s="4"/>
      <c r="CO2765" s="4"/>
      <c r="CP2765" s="4"/>
      <c r="CQ2765" s="4"/>
      <c r="CR2765" s="4"/>
      <c r="CS2765" s="4"/>
      <c r="CT2765" s="4"/>
      <c r="CU2765" s="4"/>
      <c r="CV2765" s="4"/>
      <c r="CW2765" s="4"/>
      <c r="CX2765" s="4"/>
      <c r="CY2765" s="4"/>
      <c r="CZ2765" s="4"/>
      <c r="DD2765" s="3"/>
      <c r="DE2765" s="4"/>
      <c r="DF2765" s="4"/>
      <c r="DG2765" s="4"/>
      <c r="DH2765" s="4"/>
      <c r="DI2765" s="4"/>
      <c r="DJ2765" s="4"/>
      <c r="DK2765" s="4"/>
      <c r="DL2765" s="4"/>
      <c r="DM2765" s="4"/>
      <c r="DN2765" s="4"/>
      <c r="DO2765" s="4"/>
      <c r="DP2765" s="4"/>
      <c r="DQ2765" s="4"/>
      <c r="DR2765" s="4"/>
      <c r="DS2765" s="4"/>
      <c r="DT2765" s="4"/>
      <c r="DU2765" s="4"/>
      <c r="DV2765" s="4"/>
      <c r="DW2765" s="4"/>
      <c r="DX2765" s="4"/>
      <c r="DY2765" s="4"/>
      <c r="DZ2765" s="4"/>
      <c r="EE2765" s="4"/>
      <c r="EF2765" s="4"/>
      <c r="EG2765" s="4"/>
      <c r="EH2765" s="4"/>
      <c r="EI2765" s="4"/>
      <c r="EJ2765" s="4"/>
      <c r="EK2765" s="4"/>
      <c r="EL2765" s="4"/>
      <c r="EM2765" s="4"/>
      <c r="EN2765" s="4"/>
      <c r="EO2765" s="4"/>
      <c r="EP2765" s="4"/>
      <c r="EQ2765" s="4"/>
      <c r="ER2765" s="4"/>
      <c r="ES2765" s="4"/>
      <c r="ET2765" s="4"/>
      <c r="EU2765" s="4"/>
      <c r="EV2765" s="4"/>
      <c r="EW2765" s="4"/>
      <c r="EX2765" s="4"/>
      <c r="EY2765" s="4"/>
      <c r="EZ2765" s="4"/>
    </row>
    <row r="2766" spans="1:156">
      <c r="A2766" s="8">
        <v>2761</v>
      </c>
      <c r="B2766" s="21">
        <v>2013</v>
      </c>
      <c r="C2766" s="21">
        <v>1959</v>
      </c>
      <c r="D2766" s="22">
        <v>157.36598480000001</v>
      </c>
      <c r="E2766" s="9">
        <v>23324.6715</v>
      </c>
      <c r="F2766" s="9">
        <v>1991366.861</v>
      </c>
      <c r="G2766" s="9">
        <v>101672.62639999999</v>
      </c>
      <c r="H2766" s="9">
        <v>416536.12199999997</v>
      </c>
      <c r="I2766" s="9">
        <v>83275.319600000003</v>
      </c>
      <c r="J2766" s="9">
        <v>117286.4117</v>
      </c>
      <c r="K2766" s="9">
        <v>442.5958</v>
      </c>
      <c r="L2766" s="9">
        <v>2686370.0734999999</v>
      </c>
      <c r="M2766" s="9">
        <f t="shared" si="301"/>
        <v>116843.8159</v>
      </c>
      <c r="N2766" s="26"/>
      <c r="O2766" s="26"/>
      <c r="P2766" s="26"/>
      <c r="Q2766" s="26"/>
      <c r="R2766" s="26"/>
      <c r="S2766" s="26"/>
      <c r="T2766" s="26"/>
      <c r="U2766" s="26"/>
      <c r="V2766" s="33">
        <f t="shared" si="302"/>
        <v>23324.6715</v>
      </c>
      <c r="W2766" s="26"/>
      <c r="X2766" s="26"/>
      <c r="Y2766" s="26"/>
      <c r="Z2766" s="26"/>
      <c r="AA2766" s="26"/>
      <c r="AB2766" s="38">
        <v>2014</v>
      </c>
      <c r="AC2766" s="38">
        <v>1964</v>
      </c>
      <c r="AD2766" s="39">
        <v>136.84781240000001</v>
      </c>
      <c r="AE2766" s="33">
        <v>84422.887499999997</v>
      </c>
      <c r="AF2766" s="33">
        <v>2112124.8917999999</v>
      </c>
      <c r="AG2766" s="33">
        <v>106509.8227</v>
      </c>
      <c r="AH2766" s="33">
        <v>187282.0177</v>
      </c>
      <c r="AI2766" s="33">
        <v>92216.230100000001</v>
      </c>
      <c r="AJ2766" s="33">
        <v>351211.97139999998</v>
      </c>
      <c r="AK2766" s="33">
        <v>40130.571499999998</v>
      </c>
      <c r="AL2766" s="33">
        <v>2724791.4747000001</v>
      </c>
      <c r="AM2766" s="33">
        <f t="shared" si="303"/>
        <v>311081.39989999996</v>
      </c>
      <c r="AN2766" s="33"/>
      <c r="AO2766" s="33"/>
      <c r="AP2766" s="33"/>
      <c r="AQ2766" s="33"/>
      <c r="AR2766" s="33"/>
      <c r="AS2766" s="33"/>
      <c r="AT2766" s="33"/>
      <c r="AU2766" s="33"/>
      <c r="AV2766" s="33">
        <f t="shared" si="304"/>
        <v>84422.887499999997</v>
      </c>
      <c r="AW2766" s="33"/>
      <c r="AX2766" s="33"/>
      <c r="AY2766" s="33"/>
      <c r="AZ2766" s="33"/>
      <c r="BA2766" s="38">
        <v>2761</v>
      </c>
      <c r="BB2766" s="38">
        <v>2015</v>
      </c>
      <c r="BC2766" s="38">
        <v>1965</v>
      </c>
      <c r="BD2766" s="39">
        <v>166.12631579999999</v>
      </c>
      <c r="BE2766" s="33">
        <f t="shared" si="305"/>
        <v>331066.36554461159</v>
      </c>
      <c r="BF2766" s="33">
        <v>2162974.577</v>
      </c>
      <c r="BG2766" s="33">
        <v>106509.8227</v>
      </c>
      <c r="BH2766" s="33">
        <v>186365.94649999999</v>
      </c>
      <c r="BI2766" s="33">
        <v>74906.7579446116</v>
      </c>
      <c r="BJ2766" s="33">
        <v>610091.31389999995</v>
      </c>
      <c r="BK2766" s="33">
        <v>7244.4098999999997</v>
      </c>
      <c r="BL2766" s="33">
        <v>2802537.6425999999</v>
      </c>
      <c r="BM2766" s="33">
        <f t="shared" si="306"/>
        <v>602846.90399999998</v>
      </c>
      <c r="BN2766" s="9"/>
      <c r="BO2766" s="9"/>
      <c r="BP2766" s="9"/>
      <c r="BQ2766" s="9"/>
      <c r="BR2766" s="9"/>
      <c r="BS2766" s="9"/>
      <c r="BT2766" s="9"/>
      <c r="BU2766" s="9"/>
      <c r="BV2766" s="33">
        <f t="shared" si="307"/>
        <v>331066.36554461159</v>
      </c>
      <c r="BW2766" s="9"/>
      <c r="BX2766" s="9"/>
      <c r="BY2766" s="9"/>
      <c r="BZ2766" s="9"/>
      <c r="CA2766" s="21"/>
      <c r="CB2766" s="21"/>
      <c r="CC2766" s="21"/>
      <c r="CD2766" s="22"/>
      <c r="CE2766" s="9"/>
      <c r="CF2766" s="9"/>
      <c r="CG2766" s="9"/>
      <c r="CH2766" s="9"/>
      <c r="CI2766" s="9"/>
      <c r="CJ2766" s="9"/>
      <c r="CK2766" s="9"/>
      <c r="CL2766" s="9"/>
      <c r="CM2766" s="10"/>
      <c r="CN2766" s="4"/>
      <c r="CO2766" s="4"/>
      <c r="CP2766" s="4"/>
      <c r="CQ2766" s="4"/>
      <c r="CR2766" s="4"/>
      <c r="CS2766" s="4"/>
      <c r="CT2766" s="4"/>
      <c r="CU2766" s="4"/>
      <c r="CV2766" s="4"/>
      <c r="CW2766" s="4"/>
      <c r="CX2766" s="4"/>
      <c r="CY2766" s="4"/>
      <c r="CZ2766" s="4"/>
      <c r="DD2766" s="3"/>
      <c r="DE2766" s="4"/>
      <c r="DF2766" s="4"/>
      <c r="DG2766" s="4"/>
      <c r="DH2766" s="4"/>
      <c r="DI2766" s="4"/>
      <c r="DJ2766" s="4"/>
      <c r="DK2766" s="4"/>
      <c r="DL2766" s="4"/>
      <c r="DM2766" s="4"/>
      <c r="DN2766" s="4"/>
      <c r="DO2766" s="4"/>
      <c r="DP2766" s="4"/>
      <c r="DQ2766" s="4"/>
      <c r="DR2766" s="4"/>
      <c r="DS2766" s="4"/>
      <c r="DT2766" s="4"/>
      <c r="DU2766" s="4"/>
      <c r="DV2766" s="4"/>
      <c r="DW2766" s="4"/>
      <c r="DX2766" s="4"/>
      <c r="DY2766" s="4"/>
      <c r="DZ2766" s="4"/>
      <c r="EE2766" s="4"/>
      <c r="EF2766" s="4"/>
      <c r="EG2766" s="4"/>
      <c r="EH2766" s="4"/>
      <c r="EI2766" s="4"/>
      <c r="EJ2766" s="4"/>
      <c r="EK2766" s="4"/>
      <c r="EL2766" s="4"/>
      <c r="EM2766" s="4"/>
      <c r="EN2766" s="4"/>
      <c r="EO2766" s="4"/>
      <c r="EP2766" s="4"/>
      <c r="EQ2766" s="4"/>
      <c r="ER2766" s="4"/>
      <c r="ES2766" s="4"/>
      <c r="ET2766" s="4"/>
      <c r="EU2766" s="4"/>
      <c r="EV2766" s="4"/>
      <c r="EW2766" s="4"/>
      <c r="EX2766" s="4"/>
      <c r="EY2766" s="4"/>
      <c r="EZ2766" s="4"/>
    </row>
    <row r="2767" spans="1:156">
      <c r="A2767" s="8">
        <v>2762</v>
      </c>
      <c r="B2767" s="21">
        <v>2013</v>
      </c>
      <c r="C2767" s="21">
        <v>1964</v>
      </c>
      <c r="D2767" s="22">
        <v>136.84781240000001</v>
      </c>
      <c r="E2767" s="9">
        <v>-18452.2071</v>
      </c>
      <c r="F2767" s="9">
        <v>1953322.8041999999</v>
      </c>
      <c r="G2767" s="9">
        <v>101672.62639999999</v>
      </c>
      <c r="H2767" s="9">
        <v>416102.2292</v>
      </c>
      <c r="I2767" s="9">
        <v>84891.063200000004</v>
      </c>
      <c r="J2767" s="9">
        <v>114456.9186</v>
      </c>
      <c r="K2767" s="9">
        <v>843.54570000000001</v>
      </c>
      <c r="L2767" s="9">
        <v>2688054.3029999998</v>
      </c>
      <c r="M2767" s="9">
        <f t="shared" si="301"/>
        <v>113613.3729</v>
      </c>
      <c r="N2767" s="26"/>
      <c r="O2767" s="26"/>
      <c r="P2767" s="26"/>
      <c r="Q2767" s="26"/>
      <c r="R2767" s="26"/>
      <c r="S2767" s="26"/>
      <c r="T2767" s="26"/>
      <c r="U2767" s="26"/>
      <c r="V2767" s="33">
        <f t="shared" si="302"/>
        <v>-18452.2071</v>
      </c>
      <c r="W2767" s="26"/>
      <c r="X2767" s="26"/>
      <c r="Y2767" s="26"/>
      <c r="Z2767" s="26"/>
      <c r="AA2767" s="26"/>
      <c r="AB2767" s="38">
        <v>2014</v>
      </c>
      <c r="AC2767" s="38">
        <v>1933</v>
      </c>
      <c r="AD2767" s="39">
        <v>142.748829</v>
      </c>
      <c r="AE2767" s="33">
        <v>91241.488100000002</v>
      </c>
      <c r="AF2767" s="33">
        <v>2042341.2601999999</v>
      </c>
      <c r="AG2767" s="33">
        <v>106509.8227</v>
      </c>
      <c r="AH2767" s="33">
        <v>187792.3352</v>
      </c>
      <c r="AI2767" s="33">
        <v>90298.183199999999</v>
      </c>
      <c r="AJ2767" s="33">
        <v>413616.23220000003</v>
      </c>
      <c r="AK2767" s="33">
        <v>24692.4879</v>
      </c>
      <c r="AL2767" s="33">
        <v>2724623.8574999999</v>
      </c>
      <c r="AM2767" s="33">
        <f t="shared" si="303"/>
        <v>388923.74430000002</v>
      </c>
      <c r="AN2767" s="33"/>
      <c r="AO2767" s="33"/>
      <c r="AP2767" s="33"/>
      <c r="AQ2767" s="33"/>
      <c r="AR2767" s="33"/>
      <c r="AS2767" s="33"/>
      <c r="AT2767" s="33"/>
      <c r="AU2767" s="33"/>
      <c r="AV2767" s="33">
        <f t="shared" si="304"/>
        <v>91241.488100000002</v>
      </c>
      <c r="AW2767" s="33"/>
      <c r="AX2767" s="33"/>
      <c r="AY2767" s="33"/>
      <c r="AZ2767" s="33"/>
      <c r="BA2767" s="38">
        <v>2762</v>
      </c>
      <c r="BB2767" s="38">
        <v>2015</v>
      </c>
      <c r="BC2767" s="38">
        <v>1934</v>
      </c>
      <c r="BD2767" s="39">
        <v>151.97348650000001</v>
      </c>
      <c r="BE2767" s="33">
        <f t="shared" si="305"/>
        <v>360407.0785741196</v>
      </c>
      <c r="BF2767" s="33">
        <v>2152808.8805999998</v>
      </c>
      <c r="BG2767" s="33">
        <v>106509.8227</v>
      </c>
      <c r="BH2767" s="33">
        <v>187690.39939999999</v>
      </c>
      <c r="BI2767" s="33">
        <v>69928.753974119594</v>
      </c>
      <c r="BJ2767" s="33">
        <v>675314.72840000002</v>
      </c>
      <c r="BK2767" s="33">
        <v>23490.684300000001</v>
      </c>
      <c r="BL2767" s="33">
        <v>2808354.8221999998</v>
      </c>
      <c r="BM2767" s="33">
        <f t="shared" si="306"/>
        <v>651824.04410000006</v>
      </c>
      <c r="BN2767" s="9"/>
      <c r="BO2767" s="9"/>
      <c r="BP2767" s="9"/>
      <c r="BQ2767" s="9"/>
      <c r="BR2767" s="9"/>
      <c r="BS2767" s="9"/>
      <c r="BT2767" s="9"/>
      <c r="BU2767" s="9"/>
      <c r="BV2767" s="33">
        <f t="shared" si="307"/>
        <v>360407.0785741196</v>
      </c>
      <c r="BW2767" s="9"/>
      <c r="BX2767" s="9"/>
      <c r="BY2767" s="9"/>
      <c r="BZ2767" s="9"/>
      <c r="CA2767" s="21"/>
      <c r="CB2767" s="21"/>
      <c r="CC2767" s="21"/>
      <c r="CD2767" s="22"/>
      <c r="CE2767" s="9"/>
      <c r="CF2767" s="9"/>
      <c r="CG2767" s="9"/>
      <c r="CH2767" s="9"/>
      <c r="CI2767" s="9"/>
      <c r="CJ2767" s="9"/>
      <c r="CK2767" s="9"/>
      <c r="CL2767" s="9"/>
      <c r="CM2767" s="10"/>
      <c r="CN2767" s="4"/>
      <c r="CO2767" s="4"/>
      <c r="CP2767" s="4"/>
      <c r="CQ2767" s="4"/>
      <c r="CR2767" s="4"/>
      <c r="CS2767" s="4"/>
      <c r="CT2767" s="4"/>
      <c r="CU2767" s="4"/>
      <c r="CV2767" s="4"/>
      <c r="CW2767" s="4"/>
      <c r="CX2767" s="4"/>
      <c r="CY2767" s="4"/>
      <c r="CZ2767" s="4"/>
      <c r="DD2767" s="3"/>
      <c r="DE2767" s="4"/>
      <c r="DF2767" s="4"/>
      <c r="DG2767" s="4"/>
      <c r="DH2767" s="4"/>
      <c r="DI2767" s="4"/>
      <c r="DJ2767" s="4"/>
      <c r="DK2767" s="4"/>
      <c r="DL2767" s="4"/>
      <c r="DM2767" s="4"/>
      <c r="DN2767" s="4"/>
      <c r="DO2767" s="4"/>
      <c r="DP2767" s="4"/>
      <c r="DQ2767" s="4"/>
      <c r="DR2767" s="4"/>
      <c r="DS2767" s="4"/>
      <c r="DT2767" s="4"/>
      <c r="DU2767" s="4"/>
      <c r="DV2767" s="4"/>
      <c r="DW2767" s="4"/>
      <c r="DX2767" s="4"/>
      <c r="DY2767" s="4"/>
      <c r="DZ2767" s="4"/>
      <c r="EE2767" s="4"/>
      <c r="EF2767" s="4"/>
      <c r="EG2767" s="4"/>
      <c r="EH2767" s="4"/>
      <c r="EI2767" s="4"/>
      <c r="EJ2767" s="4"/>
      <c r="EK2767" s="4"/>
      <c r="EL2767" s="4"/>
      <c r="EM2767" s="4"/>
      <c r="EN2767" s="4"/>
      <c r="EO2767" s="4"/>
      <c r="EP2767" s="4"/>
      <c r="EQ2767" s="4"/>
      <c r="ER2767" s="4"/>
      <c r="ES2767" s="4"/>
      <c r="ET2767" s="4"/>
      <c r="EU2767" s="4"/>
      <c r="EV2767" s="4"/>
      <c r="EW2767" s="4"/>
      <c r="EX2767" s="4"/>
      <c r="EY2767" s="4"/>
      <c r="EZ2767" s="4"/>
    </row>
    <row r="2768" spans="1:156">
      <c r="A2768" s="8">
        <v>2763</v>
      </c>
      <c r="B2768" s="21">
        <v>2013</v>
      </c>
      <c r="C2768" s="21">
        <v>1978</v>
      </c>
      <c r="D2768" s="22">
        <v>138.30665930000001</v>
      </c>
      <c r="E2768" s="9">
        <v>-41565.779199999997</v>
      </c>
      <c r="F2768" s="9">
        <v>1902728.4417999999</v>
      </c>
      <c r="G2768" s="9">
        <v>101672.62639999999</v>
      </c>
      <c r="H2768" s="9">
        <v>416436.74859999999</v>
      </c>
      <c r="I2768" s="9">
        <v>83645.369500000001</v>
      </c>
      <c r="J2768" s="9">
        <v>147562.3921</v>
      </c>
      <c r="K2768" s="9">
        <v>0</v>
      </c>
      <c r="L2768" s="9">
        <v>2693611.3576000002</v>
      </c>
      <c r="M2768" s="9">
        <f t="shared" si="301"/>
        <v>147562.3921</v>
      </c>
      <c r="N2768" s="26"/>
      <c r="O2768" s="26"/>
      <c r="P2768" s="26"/>
      <c r="Q2768" s="26"/>
      <c r="R2768" s="26"/>
      <c r="S2768" s="26"/>
      <c r="T2768" s="26"/>
      <c r="U2768" s="26"/>
      <c r="V2768" s="33">
        <f t="shared" si="302"/>
        <v>-41565.779199999997</v>
      </c>
      <c r="W2768" s="26"/>
      <c r="X2768" s="26"/>
      <c r="Y2768" s="26"/>
      <c r="Z2768" s="26"/>
      <c r="AA2768" s="26"/>
      <c r="AB2768" s="38">
        <v>2014</v>
      </c>
      <c r="AC2768" s="38">
        <v>1997</v>
      </c>
      <c r="AD2768" s="39">
        <v>193.73167799999999</v>
      </c>
      <c r="AE2768" s="33">
        <v>153198.61309999999</v>
      </c>
      <c r="AF2768" s="33">
        <v>1988377.1725999999</v>
      </c>
      <c r="AG2768" s="33">
        <v>106509.8227</v>
      </c>
      <c r="AH2768" s="33">
        <v>191597.8223</v>
      </c>
      <c r="AI2768" s="33">
        <v>75995.123000000007</v>
      </c>
      <c r="AJ2768" s="33">
        <v>552176.29249999998</v>
      </c>
      <c r="AK2768" s="33">
        <v>4633.0295999999998</v>
      </c>
      <c r="AL2768" s="33">
        <v>2756824.5904999999</v>
      </c>
      <c r="AM2768" s="33">
        <f t="shared" si="303"/>
        <v>547543.26289999997</v>
      </c>
      <c r="AN2768" s="33"/>
      <c r="AO2768" s="33"/>
      <c r="AP2768" s="33"/>
      <c r="AQ2768" s="33"/>
      <c r="AR2768" s="33"/>
      <c r="AS2768" s="33"/>
      <c r="AT2768" s="33"/>
      <c r="AU2768" s="33"/>
      <c r="AV2768" s="33">
        <f t="shared" si="304"/>
        <v>153198.61309999999</v>
      </c>
      <c r="AW2768" s="33"/>
      <c r="AX2768" s="33"/>
      <c r="AY2768" s="33"/>
      <c r="AZ2768" s="33"/>
      <c r="BA2768" s="38">
        <v>2763</v>
      </c>
      <c r="BB2768" s="38">
        <v>2015</v>
      </c>
      <c r="BC2768" s="38">
        <v>1998</v>
      </c>
      <c r="BD2768" s="39">
        <v>141.2795888</v>
      </c>
      <c r="BE2768" s="33">
        <f t="shared" si="305"/>
        <v>-7.4033133769407868</v>
      </c>
      <c r="BF2768" s="33">
        <v>1994363.8419999999</v>
      </c>
      <c r="BG2768" s="33">
        <v>106509.8227</v>
      </c>
      <c r="BH2768" s="33">
        <v>186524.58059999999</v>
      </c>
      <c r="BI2768" s="33">
        <v>74310.525686623005</v>
      </c>
      <c r="BJ2768" s="33">
        <v>437251.40250000003</v>
      </c>
      <c r="BK2768" s="33">
        <v>11621.279699999999</v>
      </c>
      <c r="BL2768" s="33">
        <v>2787346.2971000001</v>
      </c>
      <c r="BM2768" s="33">
        <f t="shared" si="306"/>
        <v>425630.12280000001</v>
      </c>
      <c r="BN2768" s="9"/>
      <c r="BO2768" s="9"/>
      <c r="BP2768" s="9"/>
      <c r="BQ2768" s="9"/>
      <c r="BR2768" s="9"/>
      <c r="BS2768" s="9"/>
      <c r="BT2768" s="9"/>
      <c r="BU2768" s="9"/>
      <c r="BV2768" s="33">
        <f t="shared" si="307"/>
        <v>-7.4033133769407868</v>
      </c>
      <c r="BW2768" s="9"/>
      <c r="BX2768" s="9"/>
      <c r="BY2768" s="9"/>
      <c r="BZ2768" s="9"/>
      <c r="CA2768" s="21"/>
      <c r="CB2768" s="21"/>
      <c r="CC2768" s="21"/>
      <c r="CD2768" s="22"/>
      <c r="CE2768" s="9"/>
      <c r="CF2768" s="9"/>
      <c r="CG2768" s="9"/>
      <c r="CH2768" s="9"/>
      <c r="CI2768" s="9"/>
      <c r="CJ2768" s="9"/>
      <c r="CK2768" s="9"/>
      <c r="CL2768" s="9"/>
      <c r="CM2768" s="10"/>
      <c r="CN2768" s="4"/>
      <c r="CO2768" s="4"/>
      <c r="CP2768" s="4"/>
      <c r="CQ2768" s="4"/>
      <c r="CR2768" s="4"/>
      <c r="CS2768" s="4"/>
      <c r="CT2768" s="4"/>
      <c r="CU2768" s="4"/>
      <c r="CV2768" s="4"/>
      <c r="CW2768" s="4"/>
      <c r="CX2768" s="4"/>
      <c r="CY2768" s="4"/>
      <c r="CZ2768" s="4"/>
      <c r="DD2768" s="3"/>
      <c r="DE2768" s="4"/>
      <c r="DF2768" s="4"/>
      <c r="DG2768" s="4"/>
      <c r="DH2768" s="4"/>
      <c r="DI2768" s="4"/>
      <c r="DJ2768" s="4"/>
      <c r="DK2768" s="4"/>
      <c r="DL2768" s="4"/>
      <c r="DM2768" s="4"/>
      <c r="DN2768" s="4"/>
      <c r="DO2768" s="4"/>
      <c r="DP2768" s="4"/>
      <c r="DQ2768" s="4"/>
      <c r="DR2768" s="4"/>
      <c r="DS2768" s="4"/>
      <c r="DT2768" s="4"/>
      <c r="DU2768" s="4"/>
      <c r="DV2768" s="4"/>
      <c r="DW2768" s="4"/>
      <c r="DX2768" s="4"/>
      <c r="DY2768" s="4"/>
      <c r="DZ2768" s="4"/>
      <c r="EE2768" s="4"/>
      <c r="EF2768" s="4"/>
      <c r="EG2768" s="4"/>
      <c r="EH2768" s="4"/>
      <c r="EI2768" s="4"/>
      <c r="EJ2768" s="4"/>
      <c r="EK2768" s="4"/>
      <c r="EL2768" s="4"/>
      <c r="EM2768" s="4"/>
      <c r="EN2768" s="4"/>
      <c r="EO2768" s="4"/>
      <c r="EP2768" s="4"/>
      <c r="EQ2768" s="4"/>
      <c r="ER2768" s="4"/>
      <c r="ES2768" s="4"/>
      <c r="ET2768" s="4"/>
      <c r="EU2768" s="4"/>
      <c r="EV2768" s="4"/>
      <c r="EW2768" s="4"/>
      <c r="EX2768" s="4"/>
      <c r="EY2768" s="4"/>
      <c r="EZ2768" s="4"/>
    </row>
    <row r="2769" spans="1:156">
      <c r="A2769" s="8">
        <v>2764</v>
      </c>
      <c r="B2769" s="21">
        <v>2013</v>
      </c>
      <c r="C2769" s="21">
        <v>1974</v>
      </c>
      <c r="D2769" s="22">
        <v>194.84334010000001</v>
      </c>
      <c r="E2769" s="9">
        <v>-90022.407900000006</v>
      </c>
      <c r="F2769" s="9">
        <v>1961272.6270000001</v>
      </c>
      <c r="G2769" s="9">
        <v>101672.62639999999</v>
      </c>
      <c r="H2769" s="9">
        <v>415607.90710000001</v>
      </c>
      <c r="I2769" s="9">
        <v>86731.834700000007</v>
      </c>
      <c r="J2769" s="9">
        <v>44170.569100000001</v>
      </c>
      <c r="K2769" s="9">
        <v>13488.577600000001</v>
      </c>
      <c r="L2769" s="9">
        <v>2685989.3947000001</v>
      </c>
      <c r="M2769" s="9">
        <f t="shared" si="301"/>
        <v>30681.9915</v>
      </c>
      <c r="N2769" s="26"/>
      <c r="O2769" s="26"/>
      <c r="P2769" s="26"/>
      <c r="Q2769" s="26"/>
      <c r="R2769" s="26"/>
      <c r="S2769" s="26"/>
      <c r="T2769" s="26"/>
      <c r="U2769" s="26"/>
      <c r="V2769" s="33">
        <f t="shared" si="302"/>
        <v>-90022.407900000006</v>
      </c>
      <c r="W2769" s="26"/>
      <c r="X2769" s="26"/>
      <c r="Y2769" s="26"/>
      <c r="Z2769" s="26"/>
      <c r="AA2769" s="26"/>
      <c r="AB2769" s="38">
        <v>2014</v>
      </c>
      <c r="AC2769" s="38">
        <v>1962</v>
      </c>
      <c r="AD2769" s="39">
        <v>126.2553453</v>
      </c>
      <c r="AE2769" s="33">
        <v>-36826.415000000001</v>
      </c>
      <c r="AF2769" s="33">
        <v>2055700.1328</v>
      </c>
      <c r="AG2769" s="33">
        <v>106509.8227</v>
      </c>
      <c r="AH2769" s="33">
        <v>187525.62789999999</v>
      </c>
      <c r="AI2769" s="33">
        <v>91300.612500000003</v>
      </c>
      <c r="AJ2769" s="33">
        <v>279665.28139999998</v>
      </c>
      <c r="AK2769" s="33">
        <v>31417.825000000001</v>
      </c>
      <c r="AL2769" s="33">
        <v>2726110.0673000002</v>
      </c>
      <c r="AM2769" s="33">
        <f t="shared" si="303"/>
        <v>248247.45639999997</v>
      </c>
      <c r="AN2769" s="33"/>
      <c r="AO2769" s="33"/>
      <c r="AP2769" s="33"/>
      <c r="AQ2769" s="33"/>
      <c r="AR2769" s="33"/>
      <c r="AS2769" s="33"/>
      <c r="AT2769" s="33"/>
      <c r="AU2769" s="33"/>
      <c r="AV2769" s="33">
        <f t="shared" si="304"/>
        <v>-36826.415000000001</v>
      </c>
      <c r="AW2769" s="33"/>
      <c r="AX2769" s="33"/>
      <c r="AY2769" s="33"/>
      <c r="AZ2769" s="33"/>
      <c r="BA2769" s="38">
        <v>2764</v>
      </c>
      <c r="BB2769" s="38">
        <v>2015</v>
      </c>
      <c r="BC2769" s="38">
        <v>1963</v>
      </c>
      <c r="BD2769" s="39">
        <v>129.95508799999999</v>
      </c>
      <c r="BE2769" s="33">
        <f t="shared" si="305"/>
        <v>127815.60788311437</v>
      </c>
      <c r="BF2769" s="33">
        <v>2162607.5046999999</v>
      </c>
      <c r="BG2769" s="33">
        <v>106509.8227</v>
      </c>
      <c r="BH2769" s="33">
        <v>186364.12229999999</v>
      </c>
      <c r="BI2769" s="33">
        <v>74913.614283114002</v>
      </c>
      <c r="BJ2769" s="33">
        <v>390486.685</v>
      </c>
      <c r="BK2769" s="33">
        <v>6338.2572</v>
      </c>
      <c r="BL2769" s="33">
        <v>2786727.8838999998</v>
      </c>
      <c r="BM2769" s="33">
        <f t="shared" si="306"/>
        <v>384148.4278</v>
      </c>
      <c r="BN2769" s="9"/>
      <c r="BO2769" s="9"/>
      <c r="BP2769" s="9"/>
      <c r="BQ2769" s="9"/>
      <c r="BR2769" s="9"/>
      <c r="BS2769" s="9"/>
      <c r="BT2769" s="9"/>
      <c r="BU2769" s="9"/>
      <c r="BV2769" s="33">
        <f t="shared" si="307"/>
        <v>127815.60788311437</v>
      </c>
      <c r="BW2769" s="9"/>
      <c r="BX2769" s="9"/>
      <c r="BY2769" s="9"/>
      <c r="BZ2769" s="9"/>
      <c r="CA2769" s="21"/>
      <c r="CB2769" s="21"/>
      <c r="CC2769" s="21"/>
      <c r="CD2769" s="22"/>
      <c r="CE2769" s="9"/>
      <c r="CF2769" s="9"/>
      <c r="CG2769" s="9"/>
      <c r="CH2769" s="9"/>
      <c r="CI2769" s="9"/>
      <c r="CJ2769" s="9"/>
      <c r="CK2769" s="9"/>
      <c r="CL2769" s="9"/>
      <c r="CM2769" s="10"/>
      <c r="CN2769" s="4"/>
      <c r="CO2769" s="4"/>
      <c r="CP2769" s="4"/>
      <c r="CQ2769" s="4"/>
      <c r="CR2769" s="4"/>
      <c r="CS2769" s="4"/>
      <c r="CT2769" s="4"/>
      <c r="CU2769" s="4"/>
      <c r="CV2769" s="4"/>
      <c r="CW2769" s="4"/>
      <c r="CX2769" s="4"/>
      <c r="CY2769" s="4"/>
      <c r="CZ2769" s="4"/>
      <c r="DD2769" s="3"/>
      <c r="DE2769" s="4"/>
      <c r="DF2769" s="4"/>
      <c r="DG2769" s="4"/>
      <c r="DH2769" s="4"/>
      <c r="DI2769" s="4"/>
      <c r="DJ2769" s="4"/>
      <c r="DK2769" s="4"/>
      <c r="DL2769" s="4"/>
      <c r="DM2769" s="4"/>
      <c r="DN2769" s="4"/>
      <c r="DO2769" s="4"/>
      <c r="DP2769" s="4"/>
      <c r="DQ2769" s="4"/>
      <c r="DR2769" s="4"/>
      <c r="DS2769" s="4"/>
      <c r="DT2769" s="4"/>
      <c r="DU2769" s="4"/>
      <c r="DV2769" s="4"/>
      <c r="DW2769" s="4"/>
      <c r="DX2769" s="4"/>
      <c r="DY2769" s="4"/>
      <c r="DZ2769" s="4"/>
      <c r="EE2769" s="4"/>
      <c r="EF2769" s="4"/>
      <c r="EG2769" s="4"/>
      <c r="EH2769" s="4"/>
      <c r="EI2769" s="4"/>
      <c r="EJ2769" s="4"/>
      <c r="EK2769" s="4"/>
      <c r="EL2769" s="4"/>
      <c r="EM2769" s="4"/>
      <c r="EN2769" s="4"/>
      <c r="EO2769" s="4"/>
      <c r="EP2769" s="4"/>
      <c r="EQ2769" s="4"/>
      <c r="ER2769" s="4"/>
      <c r="ES2769" s="4"/>
      <c r="ET2769" s="4"/>
      <c r="EU2769" s="4"/>
      <c r="EV2769" s="4"/>
      <c r="EW2769" s="4"/>
      <c r="EX2769" s="4"/>
      <c r="EY2769" s="4"/>
      <c r="EZ2769" s="4"/>
    </row>
    <row r="2770" spans="1:156">
      <c r="A2770" s="8">
        <v>2765</v>
      </c>
      <c r="B2770" s="21">
        <v>2013</v>
      </c>
      <c r="C2770" s="21">
        <v>1996</v>
      </c>
      <c r="D2770" s="22">
        <v>184.8110351</v>
      </c>
      <c r="E2770" s="9">
        <v>447.42880000000002</v>
      </c>
      <c r="F2770" s="9">
        <v>1929001.442</v>
      </c>
      <c r="G2770" s="9">
        <v>101672.62639999999</v>
      </c>
      <c r="H2770" s="9">
        <v>415965.11290000001</v>
      </c>
      <c r="I2770" s="9">
        <v>85401.660999999993</v>
      </c>
      <c r="J2770" s="9">
        <v>161805.19690000001</v>
      </c>
      <c r="K2770" s="9">
        <v>1057.277</v>
      </c>
      <c r="L2770" s="9">
        <v>2692341.3333999999</v>
      </c>
      <c r="M2770" s="9">
        <f t="shared" si="301"/>
        <v>160747.91990000001</v>
      </c>
      <c r="N2770" s="26"/>
      <c r="O2770" s="26"/>
      <c r="P2770" s="26"/>
      <c r="Q2770" s="26"/>
      <c r="R2770" s="26"/>
      <c r="S2770" s="26"/>
      <c r="T2770" s="26"/>
      <c r="U2770" s="26"/>
      <c r="V2770" s="33">
        <f t="shared" si="302"/>
        <v>447.42880000000002</v>
      </c>
      <c r="W2770" s="26"/>
      <c r="X2770" s="26"/>
      <c r="Y2770" s="26"/>
      <c r="Z2770" s="26"/>
      <c r="AA2770" s="26"/>
      <c r="AB2770" s="38">
        <v>2014</v>
      </c>
      <c r="AC2770" s="38">
        <v>2001</v>
      </c>
      <c r="AD2770" s="39">
        <v>79.308135870000001</v>
      </c>
      <c r="AE2770" s="33">
        <v>-290490.35119999998</v>
      </c>
      <c r="AF2770" s="33">
        <v>2071997.5545999999</v>
      </c>
      <c r="AG2770" s="33">
        <v>106509.8227</v>
      </c>
      <c r="AH2770" s="33">
        <v>174338.2579</v>
      </c>
      <c r="AI2770" s="33">
        <v>140865.8173</v>
      </c>
      <c r="AJ2770" s="33">
        <v>59241.644</v>
      </c>
      <c r="AK2770" s="33">
        <v>138321.29620000001</v>
      </c>
      <c r="AL2770" s="33">
        <v>2705122.1515000002</v>
      </c>
      <c r="AM2770" s="33">
        <f t="shared" si="303"/>
        <v>-79079.652200000011</v>
      </c>
      <c r="AN2770" s="33"/>
      <c r="AO2770" s="33"/>
      <c r="AP2770" s="33"/>
      <c r="AQ2770" s="33"/>
      <c r="AR2770" s="33"/>
      <c r="AS2770" s="33"/>
      <c r="AT2770" s="33"/>
      <c r="AU2770" s="33"/>
      <c r="AV2770" s="33">
        <f t="shared" si="304"/>
        <v>-290490.35119999998</v>
      </c>
      <c r="AW2770" s="33"/>
      <c r="AX2770" s="33"/>
      <c r="AY2770" s="33"/>
      <c r="AZ2770" s="33"/>
      <c r="BA2770" s="38">
        <v>2765</v>
      </c>
      <c r="BB2770" s="38">
        <v>2015</v>
      </c>
      <c r="BC2770" s="38">
        <v>2002</v>
      </c>
      <c r="BD2770" s="39">
        <v>126.5561804</v>
      </c>
      <c r="BE2770" s="33">
        <f t="shared" si="305"/>
        <v>-103890.05075272918</v>
      </c>
      <c r="BF2770" s="33">
        <v>2101198.4649999999</v>
      </c>
      <c r="BG2770" s="33">
        <v>106509.8227</v>
      </c>
      <c r="BH2770" s="33">
        <v>178569.04149999999</v>
      </c>
      <c r="BI2770" s="33">
        <v>104211.706147271</v>
      </c>
      <c r="BJ2770" s="33">
        <v>238155.2072</v>
      </c>
      <c r="BK2770" s="33">
        <v>54641.044300000001</v>
      </c>
      <c r="BL2770" s="33">
        <v>2777893.2489999998</v>
      </c>
      <c r="BM2770" s="33">
        <f t="shared" si="306"/>
        <v>183514.1629</v>
      </c>
      <c r="BN2770" s="9"/>
      <c r="BO2770" s="9"/>
      <c r="BP2770" s="9"/>
      <c r="BQ2770" s="9"/>
      <c r="BR2770" s="9"/>
      <c r="BS2770" s="9"/>
      <c r="BT2770" s="9"/>
      <c r="BU2770" s="9"/>
      <c r="BV2770" s="33">
        <f t="shared" si="307"/>
        <v>-103890.05075272918</v>
      </c>
      <c r="BW2770" s="9"/>
      <c r="BX2770" s="9"/>
      <c r="BY2770" s="9"/>
      <c r="BZ2770" s="9"/>
      <c r="CA2770" s="21"/>
      <c r="CB2770" s="21"/>
      <c r="CC2770" s="21"/>
      <c r="CD2770" s="22"/>
      <c r="CE2770" s="9"/>
      <c r="CF2770" s="9"/>
      <c r="CG2770" s="9"/>
      <c r="CH2770" s="9"/>
      <c r="CI2770" s="9"/>
      <c r="CJ2770" s="9"/>
      <c r="CK2770" s="9"/>
      <c r="CL2770" s="9"/>
      <c r="CM2770" s="10"/>
      <c r="CN2770" s="4"/>
      <c r="CO2770" s="4"/>
      <c r="CP2770" s="4"/>
      <c r="CQ2770" s="4"/>
      <c r="CR2770" s="4"/>
      <c r="CS2770" s="4"/>
      <c r="CT2770" s="4"/>
      <c r="CU2770" s="4"/>
      <c r="CV2770" s="4"/>
      <c r="CW2770" s="4"/>
      <c r="CX2770" s="4"/>
      <c r="CY2770" s="4"/>
      <c r="CZ2770" s="4"/>
      <c r="DD2770" s="3"/>
      <c r="DE2770" s="4"/>
      <c r="DF2770" s="4"/>
      <c r="DG2770" s="4"/>
      <c r="DH2770" s="4"/>
      <c r="DI2770" s="4"/>
      <c r="DJ2770" s="4"/>
      <c r="DK2770" s="4"/>
      <c r="DL2770" s="4"/>
      <c r="DM2770" s="4"/>
      <c r="DN2770" s="4"/>
      <c r="DO2770" s="4"/>
      <c r="DP2770" s="4"/>
      <c r="DQ2770" s="4"/>
      <c r="DR2770" s="4"/>
      <c r="DS2770" s="4"/>
      <c r="DT2770" s="4"/>
      <c r="DU2770" s="4"/>
      <c r="DV2770" s="4"/>
      <c r="DW2770" s="4"/>
      <c r="DX2770" s="4"/>
      <c r="DY2770" s="4"/>
      <c r="DZ2770" s="4"/>
      <c r="EE2770" s="4"/>
      <c r="EF2770" s="4"/>
      <c r="EG2770" s="4"/>
      <c r="EH2770" s="4"/>
      <c r="EI2770" s="4"/>
      <c r="EJ2770" s="4"/>
      <c r="EK2770" s="4"/>
      <c r="EL2770" s="4"/>
      <c r="EM2770" s="4"/>
      <c r="EN2770" s="4"/>
      <c r="EO2770" s="4"/>
      <c r="EP2770" s="4"/>
      <c r="EQ2770" s="4"/>
      <c r="ER2770" s="4"/>
      <c r="ES2770" s="4"/>
      <c r="ET2770" s="4"/>
      <c r="EU2770" s="4"/>
      <c r="EV2770" s="4"/>
      <c r="EW2770" s="4"/>
      <c r="EX2770" s="4"/>
      <c r="EY2770" s="4"/>
      <c r="EZ2770" s="4"/>
    </row>
    <row r="2771" spans="1:156">
      <c r="A2771" s="8">
        <v>2766</v>
      </c>
      <c r="B2771" s="21">
        <v>2013</v>
      </c>
      <c r="C2771" s="21">
        <v>1960</v>
      </c>
      <c r="D2771" s="22">
        <v>144.04261149999999</v>
      </c>
      <c r="E2771" s="9">
        <v>-24377.01</v>
      </c>
      <c r="F2771" s="9">
        <v>1966672.8766999999</v>
      </c>
      <c r="G2771" s="9">
        <v>101672.62639999999</v>
      </c>
      <c r="H2771" s="9">
        <v>415809.60570000001</v>
      </c>
      <c r="I2771" s="9">
        <v>85980.743300000002</v>
      </c>
      <c r="J2771" s="9">
        <v>99662.584799999997</v>
      </c>
      <c r="K2771" s="9">
        <v>5492.4242999999997</v>
      </c>
      <c r="L2771" s="9">
        <v>2688683.0225999998</v>
      </c>
      <c r="M2771" s="9">
        <f t="shared" si="301"/>
        <v>94170.160499999998</v>
      </c>
      <c r="N2771" s="26"/>
      <c r="O2771" s="26"/>
      <c r="P2771" s="26"/>
      <c r="Q2771" s="26"/>
      <c r="R2771" s="26"/>
      <c r="S2771" s="26"/>
      <c r="T2771" s="26"/>
      <c r="U2771" s="26"/>
      <c r="V2771" s="33">
        <f t="shared" si="302"/>
        <v>-24377.01</v>
      </c>
      <c r="W2771" s="26"/>
      <c r="X2771" s="26"/>
      <c r="Y2771" s="26"/>
      <c r="Z2771" s="26"/>
      <c r="AA2771" s="26"/>
      <c r="AB2771" s="38">
        <v>2014</v>
      </c>
      <c r="AC2771" s="38">
        <v>1950</v>
      </c>
      <c r="AD2771" s="39">
        <v>158.5133792</v>
      </c>
      <c r="AE2771" s="33">
        <v>184649.34529999999</v>
      </c>
      <c r="AF2771" s="33">
        <v>2102697.4051000001</v>
      </c>
      <c r="AG2771" s="33">
        <v>106509.8227</v>
      </c>
      <c r="AH2771" s="33">
        <v>189003.986</v>
      </c>
      <c r="AI2771" s="33">
        <v>85744.150099999999</v>
      </c>
      <c r="AJ2771" s="33">
        <v>439166.11989999999</v>
      </c>
      <c r="AK2771" s="33">
        <v>16043.148800000001</v>
      </c>
      <c r="AL2771" s="33">
        <v>2722428.9896999998</v>
      </c>
      <c r="AM2771" s="33">
        <f t="shared" si="303"/>
        <v>423122.97109999997</v>
      </c>
      <c r="AN2771" s="33"/>
      <c r="AO2771" s="33"/>
      <c r="AP2771" s="33"/>
      <c r="AQ2771" s="33"/>
      <c r="AR2771" s="33"/>
      <c r="AS2771" s="33"/>
      <c r="AT2771" s="33"/>
      <c r="AU2771" s="33"/>
      <c r="AV2771" s="33">
        <f t="shared" si="304"/>
        <v>184649.34529999999</v>
      </c>
      <c r="AW2771" s="33"/>
      <c r="AX2771" s="33"/>
      <c r="AY2771" s="33"/>
      <c r="AZ2771" s="33"/>
      <c r="BA2771" s="38">
        <v>2766</v>
      </c>
      <c r="BB2771" s="38">
        <v>2015</v>
      </c>
      <c r="BC2771" s="38">
        <v>1951</v>
      </c>
      <c r="BD2771" s="39">
        <v>165.19841829999999</v>
      </c>
      <c r="BE2771" s="33">
        <f t="shared" si="305"/>
        <v>382389.3511728351</v>
      </c>
      <c r="BF2771" s="33">
        <v>2143776.8643</v>
      </c>
      <c r="BG2771" s="33">
        <v>106509.8227</v>
      </c>
      <c r="BH2771" s="33">
        <v>186968.99470000001</v>
      </c>
      <c r="BI2771" s="33">
        <v>72640.179472834207</v>
      </c>
      <c r="BJ2771" s="33">
        <v>680695.13800000004</v>
      </c>
      <c r="BK2771" s="33">
        <v>1862.8181</v>
      </c>
      <c r="BL2771" s="33">
        <v>2806338.8298999998</v>
      </c>
      <c r="BM2771" s="33">
        <f t="shared" si="306"/>
        <v>678832.3199</v>
      </c>
      <c r="BN2771" s="9"/>
      <c r="BO2771" s="9"/>
      <c r="BP2771" s="9"/>
      <c r="BQ2771" s="9"/>
      <c r="BR2771" s="9"/>
      <c r="BS2771" s="9"/>
      <c r="BT2771" s="9"/>
      <c r="BU2771" s="9"/>
      <c r="BV2771" s="33">
        <f t="shared" si="307"/>
        <v>382389.3511728351</v>
      </c>
      <c r="BW2771" s="9"/>
      <c r="BX2771" s="9"/>
      <c r="BY2771" s="9"/>
      <c r="BZ2771" s="9"/>
      <c r="CA2771" s="21"/>
      <c r="CB2771" s="21"/>
      <c r="CC2771" s="21"/>
      <c r="CD2771" s="22"/>
      <c r="CE2771" s="9"/>
      <c r="CF2771" s="9"/>
      <c r="CG2771" s="9"/>
      <c r="CH2771" s="9"/>
      <c r="CI2771" s="9"/>
      <c r="CJ2771" s="9"/>
      <c r="CK2771" s="9"/>
      <c r="CL2771" s="9"/>
      <c r="CM2771" s="10"/>
      <c r="CN2771" s="4"/>
      <c r="CO2771" s="4"/>
      <c r="CP2771" s="4"/>
      <c r="CQ2771" s="4"/>
      <c r="CR2771" s="4"/>
      <c r="CS2771" s="4"/>
      <c r="CT2771" s="4"/>
      <c r="CU2771" s="4"/>
      <c r="CV2771" s="4"/>
      <c r="CW2771" s="4"/>
      <c r="CX2771" s="4"/>
      <c r="CY2771" s="4"/>
      <c r="CZ2771" s="4"/>
      <c r="DD2771" s="3"/>
      <c r="DE2771" s="4"/>
      <c r="DF2771" s="4"/>
      <c r="DG2771" s="4"/>
      <c r="DH2771" s="4"/>
      <c r="DI2771" s="4"/>
      <c r="DJ2771" s="4"/>
      <c r="DK2771" s="4"/>
      <c r="DL2771" s="4"/>
      <c r="DM2771" s="4"/>
      <c r="DN2771" s="4"/>
      <c r="DO2771" s="4"/>
      <c r="DP2771" s="4"/>
      <c r="DQ2771" s="4"/>
      <c r="DR2771" s="4"/>
      <c r="DS2771" s="4"/>
      <c r="DT2771" s="4"/>
      <c r="DU2771" s="4"/>
      <c r="DV2771" s="4"/>
      <c r="DW2771" s="4"/>
      <c r="DX2771" s="4"/>
      <c r="DY2771" s="4"/>
      <c r="DZ2771" s="4"/>
      <c r="EE2771" s="4"/>
      <c r="EF2771" s="4"/>
      <c r="EG2771" s="4"/>
      <c r="EH2771" s="4"/>
      <c r="EI2771" s="4"/>
      <c r="EJ2771" s="4"/>
      <c r="EK2771" s="4"/>
      <c r="EL2771" s="4"/>
      <c r="EM2771" s="4"/>
      <c r="EN2771" s="4"/>
      <c r="EO2771" s="4"/>
      <c r="EP2771" s="4"/>
      <c r="EQ2771" s="4"/>
      <c r="ER2771" s="4"/>
      <c r="ES2771" s="4"/>
      <c r="ET2771" s="4"/>
      <c r="EU2771" s="4"/>
      <c r="EV2771" s="4"/>
      <c r="EW2771" s="4"/>
      <c r="EX2771" s="4"/>
      <c r="EY2771" s="4"/>
      <c r="EZ2771" s="4"/>
    </row>
    <row r="2772" spans="1:156">
      <c r="A2772" s="8">
        <v>2767</v>
      </c>
      <c r="B2772" s="21">
        <v>2013</v>
      </c>
      <c r="C2772" s="21">
        <v>1985</v>
      </c>
      <c r="D2772" s="22">
        <v>118.7752141</v>
      </c>
      <c r="E2772" s="9">
        <v>-58532.224800000004</v>
      </c>
      <c r="F2772" s="9">
        <v>1947409.4217000001</v>
      </c>
      <c r="G2772" s="9">
        <v>101672.62639999999</v>
      </c>
      <c r="H2772" s="9">
        <v>416115.10739999998</v>
      </c>
      <c r="I2772" s="9">
        <v>84843.106899999999</v>
      </c>
      <c r="J2772" s="9">
        <v>86438.975699999995</v>
      </c>
      <c r="K2772" s="9">
        <v>5346.9609</v>
      </c>
      <c r="L2772" s="9">
        <v>2689664.5019999999</v>
      </c>
      <c r="M2772" s="9">
        <f t="shared" si="301"/>
        <v>81092.01479999999</v>
      </c>
      <c r="N2772" s="26"/>
      <c r="O2772" s="26"/>
      <c r="P2772" s="26"/>
      <c r="Q2772" s="26"/>
      <c r="R2772" s="26"/>
      <c r="S2772" s="26"/>
      <c r="T2772" s="26"/>
      <c r="U2772" s="26"/>
      <c r="V2772" s="33">
        <f t="shared" si="302"/>
        <v>-58532.224800000004</v>
      </c>
      <c r="W2772" s="26"/>
      <c r="X2772" s="26"/>
      <c r="Y2772" s="26"/>
      <c r="Z2772" s="26"/>
      <c r="AA2772" s="26"/>
      <c r="AB2772" s="38">
        <v>2014</v>
      </c>
      <c r="AC2772" s="38">
        <v>1964</v>
      </c>
      <c r="AD2772" s="39">
        <v>136.84781240000001</v>
      </c>
      <c r="AE2772" s="33">
        <v>-62300.8943</v>
      </c>
      <c r="AF2772" s="33">
        <v>2009812.6568</v>
      </c>
      <c r="AG2772" s="33">
        <v>106509.8227</v>
      </c>
      <c r="AH2772" s="33">
        <v>188372.2617</v>
      </c>
      <c r="AI2772" s="33">
        <v>88118.508700000006</v>
      </c>
      <c r="AJ2772" s="33">
        <v>280638.14730000001</v>
      </c>
      <c r="AK2772" s="33">
        <v>14465.8701</v>
      </c>
      <c r="AL2772" s="33">
        <v>2721286.4213</v>
      </c>
      <c r="AM2772" s="33">
        <f t="shared" si="303"/>
        <v>266172.27720000001</v>
      </c>
      <c r="AN2772" s="33"/>
      <c r="AO2772" s="33"/>
      <c r="AP2772" s="33"/>
      <c r="AQ2772" s="33"/>
      <c r="AR2772" s="33"/>
      <c r="AS2772" s="33"/>
      <c r="AT2772" s="33"/>
      <c r="AU2772" s="33"/>
      <c r="AV2772" s="33">
        <f t="shared" si="304"/>
        <v>-62300.8943</v>
      </c>
      <c r="AW2772" s="33"/>
      <c r="AX2772" s="33"/>
      <c r="AY2772" s="33"/>
      <c r="AZ2772" s="33"/>
      <c r="BA2772" s="38">
        <v>2767</v>
      </c>
      <c r="BB2772" s="38">
        <v>2015</v>
      </c>
      <c r="BC2772" s="38">
        <v>1965</v>
      </c>
      <c r="BD2772" s="39">
        <v>166.12631579999999</v>
      </c>
      <c r="BE2772" s="33">
        <f t="shared" si="305"/>
        <v>146484.68764450867</v>
      </c>
      <c r="BF2772" s="33">
        <v>2062111.3707999999</v>
      </c>
      <c r="BG2772" s="33">
        <v>106509.8227</v>
      </c>
      <c r="BH2772" s="33">
        <v>186955.5289</v>
      </c>
      <c r="BI2772" s="33">
        <v>72690.791144508999</v>
      </c>
      <c r="BJ2772" s="33">
        <v>510845.41389999999</v>
      </c>
      <c r="BK2772" s="33">
        <v>3231.4047999999998</v>
      </c>
      <c r="BL2772" s="33">
        <v>2789396.835</v>
      </c>
      <c r="BM2772" s="33">
        <f t="shared" si="306"/>
        <v>507614.00909999997</v>
      </c>
      <c r="BN2772" s="9"/>
      <c r="BO2772" s="9"/>
      <c r="BP2772" s="9"/>
      <c r="BQ2772" s="9"/>
      <c r="BR2772" s="9"/>
      <c r="BS2772" s="9"/>
      <c r="BT2772" s="9"/>
      <c r="BU2772" s="9"/>
      <c r="BV2772" s="33">
        <f t="shared" si="307"/>
        <v>146484.68764450867</v>
      </c>
      <c r="BW2772" s="9"/>
      <c r="BX2772" s="9"/>
      <c r="BY2772" s="9"/>
      <c r="BZ2772" s="9"/>
      <c r="CA2772" s="21"/>
      <c r="CB2772" s="21"/>
      <c r="CC2772" s="21"/>
      <c r="CD2772" s="22"/>
      <c r="CE2772" s="9"/>
      <c r="CF2772" s="9"/>
      <c r="CG2772" s="9"/>
      <c r="CH2772" s="9"/>
      <c r="CI2772" s="9"/>
      <c r="CJ2772" s="9"/>
      <c r="CK2772" s="9"/>
      <c r="CL2772" s="9"/>
      <c r="CM2772" s="10"/>
      <c r="CN2772" s="4"/>
      <c r="CO2772" s="4"/>
      <c r="CP2772" s="4"/>
      <c r="CQ2772" s="4"/>
      <c r="CR2772" s="4"/>
      <c r="CS2772" s="4"/>
      <c r="CT2772" s="4"/>
      <c r="CU2772" s="4"/>
      <c r="CV2772" s="4"/>
      <c r="CW2772" s="4"/>
      <c r="CX2772" s="4"/>
      <c r="CY2772" s="4"/>
      <c r="CZ2772" s="4"/>
      <c r="DD2772" s="3"/>
      <c r="DE2772" s="4"/>
      <c r="DF2772" s="4"/>
      <c r="DG2772" s="4"/>
      <c r="DH2772" s="4"/>
      <c r="DI2772" s="4"/>
      <c r="DJ2772" s="4"/>
      <c r="DK2772" s="4"/>
      <c r="DL2772" s="4"/>
      <c r="DM2772" s="4"/>
      <c r="DN2772" s="4"/>
      <c r="DO2772" s="4"/>
      <c r="DP2772" s="4"/>
      <c r="DQ2772" s="4"/>
      <c r="DR2772" s="4"/>
      <c r="DS2772" s="4"/>
      <c r="DT2772" s="4"/>
      <c r="DU2772" s="4"/>
      <c r="DV2772" s="4"/>
      <c r="DW2772" s="4"/>
      <c r="DX2772" s="4"/>
      <c r="DY2772" s="4"/>
      <c r="DZ2772" s="4"/>
      <c r="EE2772" s="4"/>
      <c r="EF2772" s="4"/>
      <c r="EG2772" s="4"/>
      <c r="EH2772" s="4"/>
      <c r="EI2772" s="4"/>
      <c r="EJ2772" s="4"/>
      <c r="EK2772" s="4"/>
      <c r="EL2772" s="4"/>
      <c r="EM2772" s="4"/>
      <c r="EN2772" s="4"/>
      <c r="EO2772" s="4"/>
      <c r="EP2772" s="4"/>
      <c r="EQ2772" s="4"/>
      <c r="ER2772" s="4"/>
      <c r="ES2772" s="4"/>
      <c r="ET2772" s="4"/>
      <c r="EU2772" s="4"/>
      <c r="EV2772" s="4"/>
      <c r="EW2772" s="4"/>
      <c r="EX2772" s="4"/>
      <c r="EY2772" s="4"/>
      <c r="EZ2772" s="4"/>
    </row>
    <row r="2773" spans="1:156">
      <c r="A2773" s="8">
        <v>2768</v>
      </c>
      <c r="B2773" s="21">
        <v>2013</v>
      </c>
      <c r="C2773" s="21">
        <v>1998</v>
      </c>
      <c r="D2773" s="22">
        <v>141.2795888</v>
      </c>
      <c r="E2773" s="9">
        <v>-26258.902300000002</v>
      </c>
      <c r="F2773" s="9">
        <v>1932002.4937</v>
      </c>
      <c r="G2773" s="9">
        <v>101672.62639999999</v>
      </c>
      <c r="H2773" s="9">
        <v>415316.96860000002</v>
      </c>
      <c r="I2773" s="9">
        <v>87815.240399999995</v>
      </c>
      <c r="J2773" s="9">
        <v>130715.35950000001</v>
      </c>
      <c r="K2773" s="9">
        <v>3703.3076000000001</v>
      </c>
      <c r="L2773" s="9">
        <v>2690078.2834000001</v>
      </c>
      <c r="M2773" s="9">
        <f t="shared" si="301"/>
        <v>127012.05190000001</v>
      </c>
      <c r="N2773" s="26"/>
      <c r="O2773" s="26"/>
      <c r="P2773" s="26"/>
      <c r="Q2773" s="26"/>
      <c r="R2773" s="26"/>
      <c r="S2773" s="26"/>
      <c r="T2773" s="26"/>
      <c r="U2773" s="26"/>
      <c r="V2773" s="33">
        <f t="shared" si="302"/>
        <v>-26258.902300000002</v>
      </c>
      <c r="W2773" s="26"/>
      <c r="X2773" s="26"/>
      <c r="Y2773" s="26"/>
      <c r="Z2773" s="26"/>
      <c r="AA2773" s="26"/>
      <c r="AB2773" s="38">
        <v>2014</v>
      </c>
      <c r="AC2773" s="38">
        <v>1944</v>
      </c>
      <c r="AD2773" s="39">
        <v>86.51293957</v>
      </c>
      <c r="AE2773" s="33">
        <v>-263341.21850000002</v>
      </c>
      <c r="AF2773" s="33">
        <v>1988822.2781</v>
      </c>
      <c r="AG2773" s="33">
        <v>106509.8227</v>
      </c>
      <c r="AH2773" s="33">
        <v>179727.60519999999</v>
      </c>
      <c r="AI2773" s="33">
        <v>120609.7613</v>
      </c>
      <c r="AJ2773" s="33">
        <v>88166.868400000007</v>
      </c>
      <c r="AK2773" s="33">
        <v>43327.948299999996</v>
      </c>
      <c r="AL2773" s="33">
        <v>2703849.6058999998</v>
      </c>
      <c r="AM2773" s="33">
        <f t="shared" si="303"/>
        <v>44838.92010000001</v>
      </c>
      <c r="AN2773" s="33"/>
      <c r="AO2773" s="33"/>
      <c r="AP2773" s="33"/>
      <c r="AQ2773" s="33"/>
      <c r="AR2773" s="33"/>
      <c r="AS2773" s="33"/>
      <c r="AT2773" s="33"/>
      <c r="AU2773" s="33"/>
      <c r="AV2773" s="33">
        <f t="shared" si="304"/>
        <v>-263341.21850000002</v>
      </c>
      <c r="AW2773" s="33"/>
      <c r="AX2773" s="33"/>
      <c r="AY2773" s="33"/>
      <c r="AZ2773" s="33"/>
      <c r="BA2773" s="38">
        <v>2768</v>
      </c>
      <c r="BB2773" s="38">
        <v>2015</v>
      </c>
      <c r="BC2773" s="38">
        <v>1945</v>
      </c>
      <c r="BD2773" s="39">
        <v>108.2331054</v>
      </c>
      <c r="BE2773" s="33">
        <f t="shared" si="305"/>
        <v>-302571.43066948233</v>
      </c>
      <c r="BF2773" s="33">
        <v>2038518.0279999999</v>
      </c>
      <c r="BG2773" s="33">
        <v>106509.8227</v>
      </c>
      <c r="BH2773" s="33">
        <v>173119.93520000001</v>
      </c>
      <c r="BI2773" s="33">
        <v>124692.368330518</v>
      </c>
      <c r="BJ2773" s="33">
        <v>126731.2528</v>
      </c>
      <c r="BK2773" s="33">
        <v>97204.559899999993</v>
      </c>
      <c r="BL2773" s="33">
        <v>2774938.2777999998</v>
      </c>
      <c r="BM2773" s="33">
        <f t="shared" si="306"/>
        <v>29526.692900000009</v>
      </c>
      <c r="BN2773" s="9"/>
      <c r="BO2773" s="9"/>
      <c r="BP2773" s="9"/>
      <c r="BQ2773" s="9"/>
      <c r="BR2773" s="9"/>
      <c r="BS2773" s="9"/>
      <c r="BT2773" s="9"/>
      <c r="BU2773" s="9"/>
      <c r="BV2773" s="33">
        <f t="shared" si="307"/>
        <v>-302571.43066948233</v>
      </c>
      <c r="BW2773" s="9"/>
      <c r="BX2773" s="9"/>
      <c r="BY2773" s="9"/>
      <c r="BZ2773" s="9"/>
      <c r="CA2773" s="21"/>
      <c r="CB2773" s="21"/>
      <c r="CC2773" s="21"/>
      <c r="CD2773" s="22"/>
      <c r="CE2773" s="9"/>
      <c r="CF2773" s="9"/>
      <c r="CG2773" s="9"/>
      <c r="CH2773" s="9"/>
      <c r="CI2773" s="9"/>
      <c r="CJ2773" s="9"/>
      <c r="CK2773" s="9"/>
      <c r="CL2773" s="9"/>
      <c r="CM2773" s="10"/>
      <c r="CN2773" s="4"/>
      <c r="CO2773" s="4"/>
      <c r="CP2773" s="4"/>
      <c r="CQ2773" s="4"/>
      <c r="CR2773" s="4"/>
      <c r="CS2773" s="4"/>
      <c r="CT2773" s="4"/>
      <c r="CU2773" s="4"/>
      <c r="CV2773" s="4"/>
      <c r="CW2773" s="4"/>
      <c r="CX2773" s="4"/>
      <c r="CY2773" s="4"/>
      <c r="CZ2773" s="4"/>
      <c r="DD2773" s="3"/>
      <c r="DE2773" s="4"/>
      <c r="DF2773" s="4"/>
      <c r="DG2773" s="4"/>
      <c r="DH2773" s="4"/>
      <c r="DI2773" s="4"/>
      <c r="DJ2773" s="4"/>
      <c r="DK2773" s="4"/>
      <c r="DL2773" s="4"/>
      <c r="DM2773" s="4"/>
      <c r="DN2773" s="4"/>
      <c r="DO2773" s="4"/>
      <c r="DP2773" s="4"/>
      <c r="DQ2773" s="4"/>
      <c r="DR2773" s="4"/>
      <c r="DS2773" s="4"/>
      <c r="DT2773" s="4"/>
      <c r="DU2773" s="4"/>
      <c r="DV2773" s="4"/>
      <c r="DW2773" s="4"/>
      <c r="DX2773" s="4"/>
      <c r="DY2773" s="4"/>
      <c r="DZ2773" s="4"/>
      <c r="EE2773" s="4"/>
      <c r="EF2773" s="4"/>
      <c r="EG2773" s="4"/>
      <c r="EH2773" s="4"/>
      <c r="EI2773" s="4"/>
      <c r="EJ2773" s="4"/>
      <c r="EK2773" s="4"/>
      <c r="EL2773" s="4"/>
      <c r="EM2773" s="4"/>
      <c r="EN2773" s="4"/>
      <c r="EO2773" s="4"/>
      <c r="EP2773" s="4"/>
      <c r="EQ2773" s="4"/>
      <c r="ER2773" s="4"/>
      <c r="ES2773" s="4"/>
      <c r="ET2773" s="4"/>
      <c r="EU2773" s="4"/>
      <c r="EV2773" s="4"/>
      <c r="EW2773" s="4"/>
      <c r="EX2773" s="4"/>
      <c r="EY2773" s="4"/>
      <c r="EZ2773" s="4"/>
    </row>
    <row r="2774" spans="1:156">
      <c r="A2774" s="8">
        <v>2769</v>
      </c>
      <c r="B2774" s="21">
        <v>2013</v>
      </c>
      <c r="C2774" s="21">
        <v>1993</v>
      </c>
      <c r="D2774" s="22">
        <v>116.7870363</v>
      </c>
      <c r="E2774" s="9">
        <v>-16370.409299999999</v>
      </c>
      <c r="F2774" s="9">
        <v>1937061.1845</v>
      </c>
      <c r="G2774" s="9">
        <v>101672.62639999999</v>
      </c>
      <c r="H2774" s="9">
        <v>415322.70860000001</v>
      </c>
      <c r="I2774" s="9">
        <v>87793.865699999995</v>
      </c>
      <c r="J2774" s="9">
        <v>139828.1317</v>
      </c>
      <c r="K2774" s="9">
        <v>4184.5042000000003</v>
      </c>
      <c r="L2774" s="9">
        <v>2693864.4221000001</v>
      </c>
      <c r="M2774" s="9">
        <f t="shared" si="301"/>
        <v>135643.6275</v>
      </c>
      <c r="N2774" s="26"/>
      <c r="O2774" s="26"/>
      <c r="P2774" s="26"/>
      <c r="Q2774" s="26"/>
      <c r="R2774" s="26"/>
      <c r="S2774" s="26"/>
      <c r="T2774" s="26"/>
      <c r="U2774" s="26"/>
      <c r="V2774" s="33">
        <f t="shared" si="302"/>
        <v>-16370.409299999999</v>
      </c>
      <c r="W2774" s="26"/>
      <c r="X2774" s="26"/>
      <c r="Y2774" s="26"/>
      <c r="Z2774" s="26"/>
      <c r="AA2774" s="26"/>
      <c r="AB2774" s="38">
        <v>2014</v>
      </c>
      <c r="AC2774" s="38">
        <v>1987</v>
      </c>
      <c r="AD2774" s="39">
        <v>105.1904648</v>
      </c>
      <c r="AE2774" s="33">
        <v>-188952.18479999999</v>
      </c>
      <c r="AF2774" s="33">
        <v>2078307.6843000001</v>
      </c>
      <c r="AG2774" s="33">
        <v>106509.8227</v>
      </c>
      <c r="AH2774" s="33">
        <v>184774.42879999999</v>
      </c>
      <c r="AI2774" s="33">
        <v>101641.09329999999</v>
      </c>
      <c r="AJ2774" s="33">
        <v>160400.34289999999</v>
      </c>
      <c r="AK2774" s="33">
        <v>106027.7856</v>
      </c>
      <c r="AL2774" s="33">
        <v>2714557.7711999998</v>
      </c>
      <c r="AM2774" s="33">
        <f t="shared" si="303"/>
        <v>54372.557299999986</v>
      </c>
      <c r="AN2774" s="33"/>
      <c r="AO2774" s="33"/>
      <c r="AP2774" s="33"/>
      <c r="AQ2774" s="33"/>
      <c r="AR2774" s="33"/>
      <c r="AS2774" s="33"/>
      <c r="AT2774" s="33"/>
      <c r="AU2774" s="33"/>
      <c r="AV2774" s="33">
        <f t="shared" si="304"/>
        <v>-188952.18479999999</v>
      </c>
      <c r="AW2774" s="33"/>
      <c r="AX2774" s="33"/>
      <c r="AY2774" s="33"/>
      <c r="AZ2774" s="33"/>
      <c r="BA2774" s="38">
        <v>2769</v>
      </c>
      <c r="BB2774" s="38">
        <v>2015</v>
      </c>
      <c r="BC2774" s="38">
        <v>1988</v>
      </c>
      <c r="BD2774" s="39">
        <v>96.405491260000005</v>
      </c>
      <c r="BE2774" s="33">
        <f t="shared" si="305"/>
        <v>-262811.37023419375</v>
      </c>
      <c r="BF2774" s="33">
        <v>2152114.1795999999</v>
      </c>
      <c r="BG2774" s="33">
        <v>106509.8227</v>
      </c>
      <c r="BH2774" s="33">
        <v>164201.19339999999</v>
      </c>
      <c r="BI2774" s="33">
        <v>158213.780665806</v>
      </c>
      <c r="BJ2774" s="33">
        <v>152975.46660000001</v>
      </c>
      <c r="BK2774" s="33">
        <v>195068.4296</v>
      </c>
      <c r="BL2774" s="33">
        <v>2801757.3835999998</v>
      </c>
      <c r="BM2774" s="33">
        <f t="shared" si="306"/>
        <v>-42092.962999999989</v>
      </c>
      <c r="BN2774" s="9"/>
      <c r="BO2774" s="9"/>
      <c r="BP2774" s="9"/>
      <c r="BQ2774" s="9"/>
      <c r="BR2774" s="9"/>
      <c r="BS2774" s="9"/>
      <c r="BT2774" s="9"/>
      <c r="BU2774" s="9"/>
      <c r="BV2774" s="33">
        <f t="shared" si="307"/>
        <v>-262811.37023419375</v>
      </c>
      <c r="BW2774" s="9"/>
      <c r="BX2774" s="9"/>
      <c r="BY2774" s="9"/>
      <c r="BZ2774" s="9"/>
      <c r="CA2774" s="21"/>
      <c r="CB2774" s="21"/>
      <c r="CC2774" s="21"/>
      <c r="CD2774" s="22"/>
      <c r="CE2774" s="9"/>
      <c r="CF2774" s="9"/>
      <c r="CG2774" s="9"/>
      <c r="CH2774" s="9"/>
      <c r="CI2774" s="9"/>
      <c r="CJ2774" s="9"/>
      <c r="CK2774" s="9"/>
      <c r="CL2774" s="9"/>
      <c r="CM2774" s="10"/>
      <c r="CN2774" s="4"/>
      <c r="CO2774" s="4"/>
      <c r="CP2774" s="4"/>
      <c r="CQ2774" s="4"/>
      <c r="CR2774" s="4"/>
      <c r="CS2774" s="4"/>
      <c r="CT2774" s="4"/>
      <c r="CU2774" s="4"/>
      <c r="CV2774" s="4"/>
      <c r="CW2774" s="4"/>
      <c r="CX2774" s="4"/>
      <c r="CY2774" s="4"/>
      <c r="CZ2774" s="4"/>
      <c r="DD2774" s="3"/>
      <c r="DE2774" s="4"/>
      <c r="DF2774" s="4"/>
      <c r="DG2774" s="4"/>
      <c r="DH2774" s="4"/>
      <c r="DI2774" s="4"/>
      <c r="DJ2774" s="4"/>
      <c r="DK2774" s="4"/>
      <c r="DL2774" s="4"/>
      <c r="DM2774" s="4"/>
      <c r="DN2774" s="4"/>
      <c r="DO2774" s="4"/>
      <c r="DP2774" s="4"/>
      <c r="DQ2774" s="4"/>
      <c r="DR2774" s="4"/>
      <c r="DS2774" s="4"/>
      <c r="DT2774" s="4"/>
      <c r="DU2774" s="4"/>
      <c r="DV2774" s="4"/>
      <c r="DW2774" s="4"/>
      <c r="DX2774" s="4"/>
      <c r="DY2774" s="4"/>
      <c r="DZ2774" s="4"/>
      <c r="EE2774" s="4"/>
      <c r="EF2774" s="4"/>
      <c r="EG2774" s="4"/>
      <c r="EH2774" s="4"/>
      <c r="EI2774" s="4"/>
      <c r="EJ2774" s="4"/>
      <c r="EK2774" s="4"/>
      <c r="EL2774" s="4"/>
      <c r="EM2774" s="4"/>
      <c r="EN2774" s="4"/>
      <c r="EO2774" s="4"/>
      <c r="EP2774" s="4"/>
      <c r="EQ2774" s="4"/>
      <c r="ER2774" s="4"/>
      <c r="ES2774" s="4"/>
      <c r="ET2774" s="4"/>
      <c r="EU2774" s="4"/>
      <c r="EV2774" s="4"/>
      <c r="EW2774" s="4"/>
      <c r="EX2774" s="4"/>
      <c r="EY2774" s="4"/>
      <c r="EZ2774" s="4"/>
    </row>
    <row r="2775" spans="1:156">
      <c r="A2775" s="8">
        <v>2770</v>
      </c>
      <c r="B2775" s="21">
        <v>2013</v>
      </c>
      <c r="C2775" s="21">
        <v>1965</v>
      </c>
      <c r="D2775" s="22">
        <v>166.12631579999999</v>
      </c>
      <c r="E2775" s="9">
        <v>-35507.482100000001</v>
      </c>
      <c r="F2775" s="9">
        <v>1954585.5249999999</v>
      </c>
      <c r="G2775" s="9">
        <v>101672.62639999999</v>
      </c>
      <c r="H2775" s="9">
        <v>414882.7096</v>
      </c>
      <c r="I2775" s="9">
        <v>89432.347599999994</v>
      </c>
      <c r="J2775" s="9">
        <v>96150.649099999995</v>
      </c>
      <c r="K2775" s="9">
        <v>9349.8765000000003</v>
      </c>
      <c r="L2775" s="9">
        <v>2682881.4633999998</v>
      </c>
      <c r="M2775" s="9">
        <f t="shared" si="301"/>
        <v>86800.772599999997</v>
      </c>
      <c r="N2775" s="26"/>
      <c r="O2775" s="26"/>
      <c r="P2775" s="26"/>
      <c r="Q2775" s="26"/>
      <c r="R2775" s="26"/>
      <c r="S2775" s="26"/>
      <c r="T2775" s="26"/>
      <c r="U2775" s="26"/>
      <c r="V2775" s="33">
        <f t="shared" si="302"/>
        <v>-35507.482100000001</v>
      </c>
      <c r="W2775" s="26"/>
      <c r="X2775" s="26"/>
      <c r="Y2775" s="26"/>
      <c r="Z2775" s="26"/>
      <c r="AA2775" s="26"/>
      <c r="AB2775" s="38">
        <v>2014</v>
      </c>
      <c r="AC2775" s="38">
        <v>1962</v>
      </c>
      <c r="AD2775" s="39">
        <v>126.2553453</v>
      </c>
      <c r="AE2775" s="33">
        <v>3240.5109000000002</v>
      </c>
      <c r="AF2775" s="33">
        <v>2095863.0501999999</v>
      </c>
      <c r="AG2775" s="33">
        <v>106509.8227</v>
      </c>
      <c r="AH2775" s="33">
        <v>187086.5938</v>
      </c>
      <c r="AI2775" s="33">
        <v>92950.737699999998</v>
      </c>
      <c r="AJ2775" s="33">
        <v>288922.99410000001</v>
      </c>
      <c r="AK2775" s="33">
        <v>46212.936500000003</v>
      </c>
      <c r="AL2775" s="33">
        <v>2721879.7511</v>
      </c>
      <c r="AM2775" s="33">
        <f t="shared" si="303"/>
        <v>242710.0576</v>
      </c>
      <c r="AN2775" s="33"/>
      <c r="AO2775" s="33"/>
      <c r="AP2775" s="33"/>
      <c r="AQ2775" s="33"/>
      <c r="AR2775" s="33"/>
      <c r="AS2775" s="33"/>
      <c r="AT2775" s="33"/>
      <c r="AU2775" s="33"/>
      <c r="AV2775" s="33">
        <f t="shared" si="304"/>
        <v>3240.5109000000002</v>
      </c>
      <c r="AW2775" s="33"/>
      <c r="AX2775" s="33"/>
      <c r="AY2775" s="33"/>
      <c r="AZ2775" s="33"/>
      <c r="BA2775" s="38">
        <v>2770</v>
      </c>
      <c r="BB2775" s="38">
        <v>2015</v>
      </c>
      <c r="BC2775" s="38">
        <v>1963</v>
      </c>
      <c r="BD2775" s="39">
        <v>129.95508799999999</v>
      </c>
      <c r="BE2775" s="33">
        <f t="shared" si="305"/>
        <v>127506.47307130322</v>
      </c>
      <c r="BF2775" s="33">
        <v>2110957.7445999999</v>
      </c>
      <c r="BG2775" s="33">
        <v>106509.8227</v>
      </c>
      <c r="BH2775" s="33">
        <v>186143.37049999999</v>
      </c>
      <c r="BI2775" s="33">
        <v>75743.317771303002</v>
      </c>
      <c r="BJ2775" s="33">
        <v>451318.11869999999</v>
      </c>
      <c r="BK2775" s="33">
        <v>5621.4425000000001</v>
      </c>
      <c r="BL2775" s="33">
        <v>2797544.4586999998</v>
      </c>
      <c r="BM2775" s="33">
        <f t="shared" si="306"/>
        <v>445696.67619999999</v>
      </c>
      <c r="BN2775" s="9"/>
      <c r="BO2775" s="9"/>
      <c r="BP2775" s="9"/>
      <c r="BQ2775" s="9"/>
      <c r="BR2775" s="9"/>
      <c r="BS2775" s="9"/>
      <c r="BT2775" s="9"/>
      <c r="BU2775" s="9"/>
      <c r="BV2775" s="33">
        <f t="shared" si="307"/>
        <v>127506.47307130322</v>
      </c>
      <c r="BW2775" s="9"/>
      <c r="BX2775" s="9"/>
      <c r="BY2775" s="9"/>
      <c r="BZ2775" s="9"/>
      <c r="CA2775" s="21"/>
      <c r="CB2775" s="21"/>
      <c r="CC2775" s="21"/>
      <c r="CD2775" s="22"/>
      <c r="CE2775" s="9"/>
      <c r="CF2775" s="9"/>
      <c r="CG2775" s="9"/>
      <c r="CH2775" s="9"/>
      <c r="CI2775" s="9"/>
      <c r="CJ2775" s="9"/>
      <c r="CK2775" s="9"/>
      <c r="CL2775" s="9"/>
      <c r="CM2775" s="10"/>
      <c r="CN2775" s="4"/>
      <c r="CO2775" s="4"/>
      <c r="CP2775" s="4"/>
      <c r="CQ2775" s="4"/>
      <c r="CR2775" s="4"/>
      <c r="CS2775" s="4"/>
      <c r="CT2775" s="4"/>
      <c r="CU2775" s="4"/>
      <c r="CV2775" s="4"/>
      <c r="CW2775" s="4"/>
      <c r="CX2775" s="4"/>
      <c r="CY2775" s="4"/>
      <c r="CZ2775" s="4"/>
      <c r="DD2775" s="3"/>
      <c r="DE2775" s="4"/>
      <c r="DF2775" s="4"/>
      <c r="DG2775" s="4"/>
      <c r="DH2775" s="4"/>
      <c r="DI2775" s="4"/>
      <c r="DJ2775" s="4"/>
      <c r="DK2775" s="4"/>
      <c r="DL2775" s="4"/>
      <c r="DM2775" s="4"/>
      <c r="DN2775" s="4"/>
      <c r="DO2775" s="4"/>
      <c r="DP2775" s="4"/>
      <c r="DQ2775" s="4"/>
      <c r="DR2775" s="4"/>
      <c r="DS2775" s="4"/>
      <c r="DT2775" s="4"/>
      <c r="DU2775" s="4"/>
      <c r="DV2775" s="4"/>
      <c r="DW2775" s="4"/>
      <c r="DX2775" s="4"/>
      <c r="DY2775" s="4"/>
      <c r="DZ2775" s="4"/>
      <c r="EE2775" s="4"/>
      <c r="EF2775" s="4"/>
      <c r="EG2775" s="4"/>
      <c r="EH2775" s="4"/>
      <c r="EI2775" s="4"/>
      <c r="EJ2775" s="4"/>
      <c r="EK2775" s="4"/>
      <c r="EL2775" s="4"/>
      <c r="EM2775" s="4"/>
      <c r="EN2775" s="4"/>
      <c r="EO2775" s="4"/>
      <c r="EP2775" s="4"/>
      <c r="EQ2775" s="4"/>
      <c r="ER2775" s="4"/>
      <c r="ES2775" s="4"/>
      <c r="ET2775" s="4"/>
      <c r="EU2775" s="4"/>
      <c r="EV2775" s="4"/>
      <c r="EW2775" s="4"/>
      <c r="EX2775" s="4"/>
      <c r="EY2775" s="4"/>
      <c r="EZ2775" s="4"/>
    </row>
    <row r="2776" spans="1:156">
      <c r="A2776" s="8">
        <v>2771</v>
      </c>
      <c r="B2776" s="21">
        <v>2013</v>
      </c>
      <c r="C2776" s="21">
        <v>1950</v>
      </c>
      <c r="D2776" s="22">
        <v>158.5133792</v>
      </c>
      <c r="E2776" s="9">
        <v>-145828.48480000001</v>
      </c>
      <c r="F2776" s="9">
        <v>1909670.1327</v>
      </c>
      <c r="G2776" s="9">
        <v>101672.62639999999</v>
      </c>
      <c r="H2776" s="9">
        <v>415209.32429999998</v>
      </c>
      <c r="I2776" s="9">
        <v>88216.089699999997</v>
      </c>
      <c r="J2776" s="9">
        <v>45474.803099999997</v>
      </c>
      <c r="K2776" s="9">
        <v>21609.696800000002</v>
      </c>
      <c r="L2776" s="9">
        <v>2684461.7642999999</v>
      </c>
      <c r="M2776" s="9">
        <f t="shared" si="301"/>
        <v>23865.106299999996</v>
      </c>
      <c r="N2776" s="26"/>
      <c r="O2776" s="26"/>
      <c r="P2776" s="26"/>
      <c r="Q2776" s="26"/>
      <c r="R2776" s="26"/>
      <c r="S2776" s="26"/>
      <c r="T2776" s="26"/>
      <c r="U2776" s="26"/>
      <c r="V2776" s="33">
        <f t="shared" si="302"/>
        <v>-145828.48480000001</v>
      </c>
      <c r="W2776" s="26"/>
      <c r="X2776" s="26"/>
      <c r="Y2776" s="26"/>
      <c r="Z2776" s="26"/>
      <c r="AA2776" s="26"/>
      <c r="AB2776" s="38">
        <v>2014</v>
      </c>
      <c r="AC2776" s="38">
        <v>1974</v>
      </c>
      <c r="AD2776" s="39">
        <v>194.84334010000001</v>
      </c>
      <c r="AE2776" s="33">
        <v>114451.5183</v>
      </c>
      <c r="AF2776" s="33">
        <v>2015820.8872</v>
      </c>
      <c r="AG2776" s="33">
        <v>106509.8227</v>
      </c>
      <c r="AH2776" s="33">
        <v>190286.4712</v>
      </c>
      <c r="AI2776" s="33">
        <v>80923.883499999996</v>
      </c>
      <c r="AJ2776" s="33">
        <v>477967.03409999999</v>
      </c>
      <c r="AK2776" s="33">
        <v>5645.6868000000004</v>
      </c>
      <c r="AL2776" s="33">
        <v>2751410.8936000001</v>
      </c>
      <c r="AM2776" s="33">
        <f t="shared" si="303"/>
        <v>472321.34729999996</v>
      </c>
      <c r="AN2776" s="33"/>
      <c r="AO2776" s="33"/>
      <c r="AP2776" s="33"/>
      <c r="AQ2776" s="33"/>
      <c r="AR2776" s="33"/>
      <c r="AS2776" s="33"/>
      <c r="AT2776" s="33"/>
      <c r="AU2776" s="33"/>
      <c r="AV2776" s="33">
        <f t="shared" si="304"/>
        <v>114451.5183</v>
      </c>
      <c r="AW2776" s="33"/>
      <c r="AX2776" s="33"/>
      <c r="AY2776" s="33"/>
      <c r="AZ2776" s="33"/>
      <c r="BA2776" s="38">
        <v>2771</v>
      </c>
      <c r="BB2776" s="38">
        <v>2015</v>
      </c>
      <c r="BC2776" s="38">
        <v>1975</v>
      </c>
      <c r="BD2776" s="39">
        <v>140.76798020000001</v>
      </c>
      <c r="BE2776" s="33">
        <f t="shared" si="305"/>
        <v>7953.8232898265123</v>
      </c>
      <c r="BF2776" s="33">
        <v>2064812.5005999999</v>
      </c>
      <c r="BG2776" s="33">
        <v>106509.8227</v>
      </c>
      <c r="BH2776" s="33">
        <v>184879.5434</v>
      </c>
      <c r="BI2776" s="33">
        <v>80493.457289826998</v>
      </c>
      <c r="BJ2776" s="33">
        <v>358088.00699999998</v>
      </c>
      <c r="BK2776" s="33">
        <v>4077.1392999999998</v>
      </c>
      <c r="BL2776" s="33">
        <v>2782752.3684</v>
      </c>
      <c r="BM2776" s="33">
        <f t="shared" si="306"/>
        <v>354010.8677</v>
      </c>
      <c r="BN2776" s="9"/>
      <c r="BO2776" s="9"/>
      <c r="BP2776" s="9"/>
      <c r="BQ2776" s="9"/>
      <c r="BR2776" s="9"/>
      <c r="BS2776" s="9"/>
      <c r="BT2776" s="9"/>
      <c r="BU2776" s="9"/>
      <c r="BV2776" s="33">
        <f t="shared" si="307"/>
        <v>7953.8232898265123</v>
      </c>
      <c r="BW2776" s="9"/>
      <c r="BX2776" s="9"/>
      <c r="BY2776" s="9"/>
      <c r="BZ2776" s="9"/>
      <c r="CA2776" s="21"/>
      <c r="CB2776" s="21"/>
      <c r="CC2776" s="21"/>
      <c r="CD2776" s="22"/>
      <c r="CE2776" s="9"/>
      <c r="CF2776" s="9"/>
      <c r="CG2776" s="9"/>
      <c r="CH2776" s="9"/>
      <c r="CI2776" s="9"/>
      <c r="CJ2776" s="9"/>
      <c r="CK2776" s="9"/>
      <c r="CL2776" s="9"/>
      <c r="CM2776" s="10"/>
      <c r="CN2776" s="4"/>
      <c r="CO2776" s="4"/>
      <c r="CP2776" s="4"/>
      <c r="CQ2776" s="4"/>
      <c r="CR2776" s="4"/>
      <c r="CS2776" s="4"/>
      <c r="CT2776" s="4"/>
      <c r="CU2776" s="4"/>
      <c r="CV2776" s="4"/>
      <c r="CW2776" s="4"/>
      <c r="CX2776" s="4"/>
      <c r="CY2776" s="4"/>
      <c r="CZ2776" s="4"/>
      <c r="DD2776" s="3"/>
      <c r="DE2776" s="4"/>
      <c r="DF2776" s="4"/>
      <c r="DG2776" s="4"/>
      <c r="DH2776" s="4"/>
      <c r="DI2776" s="4"/>
      <c r="DJ2776" s="4"/>
      <c r="DK2776" s="4"/>
      <c r="DL2776" s="4"/>
      <c r="DM2776" s="4"/>
      <c r="DN2776" s="4"/>
      <c r="DO2776" s="4"/>
      <c r="DP2776" s="4"/>
      <c r="DQ2776" s="4"/>
      <c r="DR2776" s="4"/>
      <c r="DS2776" s="4"/>
      <c r="DT2776" s="4"/>
      <c r="DU2776" s="4"/>
      <c r="DV2776" s="4"/>
      <c r="DW2776" s="4"/>
      <c r="DX2776" s="4"/>
      <c r="DY2776" s="4"/>
      <c r="DZ2776" s="4"/>
      <c r="EE2776" s="4"/>
      <c r="EF2776" s="4"/>
      <c r="EG2776" s="4"/>
      <c r="EH2776" s="4"/>
      <c r="EI2776" s="4"/>
      <c r="EJ2776" s="4"/>
      <c r="EK2776" s="4"/>
      <c r="EL2776" s="4"/>
      <c r="EM2776" s="4"/>
      <c r="EN2776" s="4"/>
      <c r="EO2776" s="4"/>
      <c r="EP2776" s="4"/>
      <c r="EQ2776" s="4"/>
      <c r="ER2776" s="4"/>
      <c r="ES2776" s="4"/>
      <c r="ET2776" s="4"/>
      <c r="EU2776" s="4"/>
      <c r="EV2776" s="4"/>
      <c r="EW2776" s="4"/>
      <c r="EX2776" s="4"/>
      <c r="EY2776" s="4"/>
      <c r="EZ2776" s="4"/>
    </row>
    <row r="2777" spans="1:156">
      <c r="A2777" s="8">
        <v>2772</v>
      </c>
      <c r="B2777" s="21">
        <v>2013</v>
      </c>
      <c r="C2777" s="21">
        <v>1990</v>
      </c>
      <c r="D2777" s="22">
        <v>135.3888048</v>
      </c>
      <c r="E2777" s="9">
        <v>-16717.602999999999</v>
      </c>
      <c r="F2777" s="9">
        <v>1909653.6055000001</v>
      </c>
      <c r="G2777" s="9">
        <v>101672.62639999999</v>
      </c>
      <c r="H2777" s="9">
        <v>415795.4215</v>
      </c>
      <c r="I2777" s="9">
        <v>86033.563099999999</v>
      </c>
      <c r="J2777" s="9">
        <v>167302.4699</v>
      </c>
      <c r="K2777" s="9">
        <v>409.8963</v>
      </c>
      <c r="L2777" s="9">
        <v>2696765.3931</v>
      </c>
      <c r="M2777" s="9">
        <f t="shared" si="301"/>
        <v>166892.5736</v>
      </c>
      <c r="N2777" s="26"/>
      <c r="O2777" s="26"/>
      <c r="P2777" s="26"/>
      <c r="Q2777" s="26"/>
      <c r="R2777" s="26"/>
      <c r="S2777" s="26"/>
      <c r="T2777" s="26"/>
      <c r="U2777" s="26"/>
      <c r="V2777" s="33">
        <f t="shared" si="302"/>
        <v>-16717.602999999999</v>
      </c>
      <c r="W2777" s="26"/>
      <c r="X2777" s="26"/>
      <c r="Y2777" s="26"/>
      <c r="Z2777" s="26"/>
      <c r="AA2777" s="26"/>
      <c r="AB2777" s="38">
        <v>2014</v>
      </c>
      <c r="AC2777" s="38">
        <v>1974</v>
      </c>
      <c r="AD2777" s="39">
        <v>194.84334010000001</v>
      </c>
      <c r="AE2777" s="33">
        <v>31233.726999999999</v>
      </c>
      <c r="AF2777" s="33">
        <v>2003078.9715</v>
      </c>
      <c r="AG2777" s="33">
        <v>106509.8227</v>
      </c>
      <c r="AH2777" s="33">
        <v>190815.84479999999</v>
      </c>
      <c r="AI2777" s="33">
        <v>78934.213499999998</v>
      </c>
      <c r="AJ2777" s="33">
        <v>409693.18709999998</v>
      </c>
      <c r="AK2777" s="33">
        <v>4010.0295999999998</v>
      </c>
      <c r="AL2777" s="33">
        <v>2753788.2829999998</v>
      </c>
      <c r="AM2777" s="33">
        <f t="shared" si="303"/>
        <v>405683.15749999997</v>
      </c>
      <c r="AN2777" s="33"/>
      <c r="AO2777" s="33"/>
      <c r="AP2777" s="33"/>
      <c r="AQ2777" s="33"/>
      <c r="AR2777" s="33"/>
      <c r="AS2777" s="33"/>
      <c r="AT2777" s="33"/>
      <c r="AU2777" s="33"/>
      <c r="AV2777" s="33">
        <f t="shared" si="304"/>
        <v>31233.726999999999</v>
      </c>
      <c r="AW2777" s="33"/>
      <c r="AX2777" s="33"/>
      <c r="AY2777" s="33"/>
      <c r="AZ2777" s="33"/>
      <c r="BA2777" s="38">
        <v>2772</v>
      </c>
      <c r="BB2777" s="38">
        <v>2015</v>
      </c>
      <c r="BC2777" s="38">
        <v>1975</v>
      </c>
      <c r="BD2777" s="39">
        <v>140.76798020000001</v>
      </c>
      <c r="BE2777" s="33">
        <f t="shared" si="305"/>
        <v>27447.467952634208</v>
      </c>
      <c r="BF2777" s="33">
        <v>2046295.8081</v>
      </c>
      <c r="BG2777" s="33">
        <v>106509.8227</v>
      </c>
      <c r="BH2777" s="33">
        <v>184293.97080000001</v>
      </c>
      <c r="BI2777" s="33">
        <v>82694.353152634503</v>
      </c>
      <c r="BJ2777" s="33">
        <v>417107.62569999998</v>
      </c>
      <c r="BK2777" s="33">
        <v>7626.1719999999996</v>
      </c>
      <c r="BL2777" s="33">
        <v>2801827.9405</v>
      </c>
      <c r="BM2777" s="33">
        <f t="shared" si="306"/>
        <v>409481.45369999995</v>
      </c>
      <c r="BN2777" s="9"/>
      <c r="BO2777" s="9"/>
      <c r="BP2777" s="9"/>
      <c r="BQ2777" s="9"/>
      <c r="BR2777" s="9"/>
      <c r="BS2777" s="9"/>
      <c r="BT2777" s="9"/>
      <c r="BU2777" s="9"/>
      <c r="BV2777" s="33">
        <f t="shared" si="307"/>
        <v>27447.467952634208</v>
      </c>
      <c r="BW2777" s="9"/>
      <c r="BX2777" s="9"/>
      <c r="BY2777" s="9"/>
      <c r="BZ2777" s="9"/>
      <c r="CA2777" s="21"/>
      <c r="CB2777" s="21"/>
      <c r="CC2777" s="21"/>
      <c r="CD2777" s="22"/>
      <c r="CE2777" s="9"/>
      <c r="CF2777" s="9"/>
      <c r="CG2777" s="9"/>
      <c r="CH2777" s="9"/>
      <c r="CI2777" s="9"/>
      <c r="CJ2777" s="9"/>
      <c r="CK2777" s="9"/>
      <c r="CL2777" s="9"/>
      <c r="CM2777" s="10"/>
      <c r="CN2777" s="4"/>
      <c r="CO2777" s="4"/>
      <c r="CP2777" s="4"/>
      <c r="CQ2777" s="4"/>
      <c r="CR2777" s="4"/>
      <c r="CS2777" s="4"/>
      <c r="CT2777" s="4"/>
      <c r="CU2777" s="4"/>
      <c r="CV2777" s="4"/>
      <c r="CW2777" s="4"/>
      <c r="CX2777" s="4"/>
      <c r="CY2777" s="4"/>
      <c r="CZ2777" s="4"/>
      <c r="DD2777" s="3"/>
      <c r="DE2777" s="4"/>
      <c r="DF2777" s="4"/>
      <c r="DG2777" s="4"/>
      <c r="DH2777" s="4"/>
      <c r="DI2777" s="4"/>
      <c r="DJ2777" s="4"/>
      <c r="DK2777" s="4"/>
      <c r="DL2777" s="4"/>
      <c r="DM2777" s="4"/>
      <c r="DN2777" s="4"/>
      <c r="DO2777" s="4"/>
      <c r="DP2777" s="4"/>
      <c r="DQ2777" s="4"/>
      <c r="DR2777" s="4"/>
      <c r="DS2777" s="4"/>
      <c r="DT2777" s="4"/>
      <c r="DU2777" s="4"/>
      <c r="DV2777" s="4"/>
      <c r="DW2777" s="4"/>
      <c r="DX2777" s="4"/>
      <c r="DY2777" s="4"/>
      <c r="DZ2777" s="4"/>
      <c r="EE2777" s="4"/>
      <c r="EF2777" s="4"/>
      <c r="EG2777" s="4"/>
      <c r="EH2777" s="4"/>
      <c r="EI2777" s="4"/>
      <c r="EJ2777" s="4"/>
      <c r="EK2777" s="4"/>
      <c r="EL2777" s="4"/>
      <c r="EM2777" s="4"/>
      <c r="EN2777" s="4"/>
      <c r="EO2777" s="4"/>
      <c r="EP2777" s="4"/>
      <c r="EQ2777" s="4"/>
      <c r="ER2777" s="4"/>
      <c r="ES2777" s="4"/>
      <c r="ET2777" s="4"/>
      <c r="EU2777" s="4"/>
      <c r="EV2777" s="4"/>
      <c r="EW2777" s="4"/>
      <c r="EX2777" s="4"/>
      <c r="EY2777" s="4"/>
      <c r="EZ2777" s="4"/>
    </row>
    <row r="2778" spans="1:156">
      <c r="A2778" s="8">
        <v>2773</v>
      </c>
      <c r="B2778" s="21">
        <v>2013</v>
      </c>
      <c r="C2778" s="21">
        <v>1979</v>
      </c>
      <c r="D2778" s="22">
        <v>108.16205739999999</v>
      </c>
      <c r="E2778" s="9">
        <v>-130711.5453</v>
      </c>
      <c r="F2778" s="9">
        <v>1901892.4981</v>
      </c>
      <c r="G2778" s="9">
        <v>101672.62639999999</v>
      </c>
      <c r="H2778" s="9">
        <v>415448.13750000001</v>
      </c>
      <c r="I2778" s="9">
        <v>87326.789799999999</v>
      </c>
      <c r="J2778" s="9">
        <v>69031.875700000004</v>
      </c>
      <c r="K2778" s="9">
        <v>17945.1921</v>
      </c>
      <c r="L2778" s="9">
        <v>2688138.2807</v>
      </c>
      <c r="M2778" s="9">
        <f t="shared" si="301"/>
        <v>51086.683600000004</v>
      </c>
      <c r="N2778" s="26"/>
      <c r="O2778" s="26"/>
      <c r="P2778" s="26"/>
      <c r="Q2778" s="26"/>
      <c r="R2778" s="26"/>
      <c r="S2778" s="26"/>
      <c r="T2778" s="26"/>
      <c r="U2778" s="26"/>
      <c r="V2778" s="33">
        <f t="shared" si="302"/>
        <v>-130711.5453</v>
      </c>
      <c r="W2778" s="26"/>
      <c r="X2778" s="26"/>
      <c r="Y2778" s="26"/>
      <c r="Z2778" s="26"/>
      <c r="AA2778" s="26"/>
      <c r="AB2778" s="38">
        <v>2014</v>
      </c>
      <c r="AC2778" s="38">
        <v>1956</v>
      </c>
      <c r="AD2778" s="39">
        <v>179.89372280000001</v>
      </c>
      <c r="AE2778" s="33">
        <v>97160.518100000001</v>
      </c>
      <c r="AF2778" s="33">
        <v>1957306.2742999999</v>
      </c>
      <c r="AG2778" s="33">
        <v>106509.8227</v>
      </c>
      <c r="AH2778" s="33">
        <v>191599.2463</v>
      </c>
      <c r="AI2778" s="33">
        <v>75989.770900000003</v>
      </c>
      <c r="AJ2778" s="33">
        <v>513268.26049999997</v>
      </c>
      <c r="AK2778" s="33">
        <v>109.4058</v>
      </c>
      <c r="AL2778" s="33">
        <v>2747403.4508000002</v>
      </c>
      <c r="AM2778" s="33">
        <f t="shared" si="303"/>
        <v>513158.85469999997</v>
      </c>
      <c r="AN2778" s="33"/>
      <c r="AO2778" s="33"/>
      <c r="AP2778" s="33"/>
      <c r="AQ2778" s="33"/>
      <c r="AR2778" s="33"/>
      <c r="AS2778" s="33"/>
      <c r="AT2778" s="33"/>
      <c r="AU2778" s="33"/>
      <c r="AV2778" s="33">
        <f t="shared" si="304"/>
        <v>97160.518100000001</v>
      </c>
      <c r="AW2778" s="33"/>
      <c r="AX2778" s="33"/>
      <c r="AY2778" s="33"/>
      <c r="AZ2778" s="33"/>
      <c r="BA2778" s="38">
        <v>2773</v>
      </c>
      <c r="BB2778" s="38">
        <v>2015</v>
      </c>
      <c r="BC2778" s="38">
        <v>1957</v>
      </c>
      <c r="BD2778" s="39">
        <v>143.02299429999999</v>
      </c>
      <c r="BE2778" s="33">
        <f t="shared" si="305"/>
        <v>29898.937214037403</v>
      </c>
      <c r="BF2778" s="33">
        <v>2043499.6858999999</v>
      </c>
      <c r="BG2778" s="33">
        <v>106509.8227</v>
      </c>
      <c r="BH2778" s="33">
        <v>184485.05040000001</v>
      </c>
      <c r="BI2778" s="33">
        <v>81976.173614037602</v>
      </c>
      <c r="BJ2778" s="33">
        <v>414345.1458</v>
      </c>
      <c r="BK2778" s="33">
        <v>8067.4503000000004</v>
      </c>
      <c r="BL2778" s="33">
        <v>2792849.4909000001</v>
      </c>
      <c r="BM2778" s="33">
        <f t="shared" si="306"/>
        <v>406277.69549999997</v>
      </c>
      <c r="BN2778" s="9"/>
      <c r="BO2778" s="9"/>
      <c r="BP2778" s="9"/>
      <c r="BQ2778" s="9"/>
      <c r="BR2778" s="9"/>
      <c r="BS2778" s="9"/>
      <c r="BT2778" s="9"/>
      <c r="BU2778" s="9"/>
      <c r="BV2778" s="33">
        <f t="shared" si="307"/>
        <v>29898.937214037403</v>
      </c>
      <c r="BW2778" s="9"/>
      <c r="BX2778" s="9"/>
      <c r="BY2778" s="9"/>
      <c r="BZ2778" s="9"/>
      <c r="CA2778" s="21"/>
      <c r="CB2778" s="21"/>
      <c r="CC2778" s="21"/>
      <c r="CD2778" s="22"/>
      <c r="CE2778" s="9"/>
      <c r="CF2778" s="9"/>
      <c r="CG2778" s="9"/>
      <c r="CH2778" s="9"/>
      <c r="CI2778" s="9"/>
      <c r="CJ2778" s="9"/>
      <c r="CK2778" s="9"/>
      <c r="CL2778" s="9"/>
      <c r="CM2778" s="10"/>
      <c r="CN2778" s="4"/>
      <c r="CO2778" s="4"/>
      <c r="CP2778" s="4"/>
      <c r="CQ2778" s="4"/>
      <c r="CR2778" s="4"/>
      <c r="CS2778" s="4"/>
      <c r="CT2778" s="4"/>
      <c r="CU2778" s="4"/>
      <c r="CV2778" s="4"/>
      <c r="CW2778" s="4"/>
      <c r="CX2778" s="4"/>
      <c r="CY2778" s="4"/>
      <c r="CZ2778" s="4"/>
      <c r="DD2778" s="3"/>
      <c r="DE2778" s="4"/>
      <c r="DF2778" s="4"/>
      <c r="DG2778" s="4"/>
      <c r="DH2778" s="4"/>
      <c r="DI2778" s="4"/>
      <c r="DJ2778" s="4"/>
      <c r="DK2778" s="4"/>
      <c r="DL2778" s="4"/>
      <c r="DM2778" s="4"/>
      <c r="DN2778" s="4"/>
      <c r="DO2778" s="4"/>
      <c r="DP2778" s="4"/>
      <c r="DQ2778" s="4"/>
      <c r="DR2778" s="4"/>
      <c r="DS2778" s="4"/>
      <c r="DT2778" s="4"/>
      <c r="DU2778" s="4"/>
      <c r="DV2778" s="4"/>
      <c r="DW2778" s="4"/>
      <c r="DX2778" s="4"/>
      <c r="DY2778" s="4"/>
      <c r="DZ2778" s="4"/>
      <c r="EE2778" s="4"/>
      <c r="EF2778" s="4"/>
      <c r="EG2778" s="4"/>
      <c r="EH2778" s="4"/>
      <c r="EI2778" s="4"/>
      <c r="EJ2778" s="4"/>
      <c r="EK2778" s="4"/>
      <c r="EL2778" s="4"/>
      <c r="EM2778" s="4"/>
      <c r="EN2778" s="4"/>
      <c r="EO2778" s="4"/>
      <c r="EP2778" s="4"/>
      <c r="EQ2778" s="4"/>
      <c r="ER2778" s="4"/>
      <c r="ES2778" s="4"/>
      <c r="ET2778" s="4"/>
      <c r="EU2778" s="4"/>
      <c r="EV2778" s="4"/>
      <c r="EW2778" s="4"/>
      <c r="EX2778" s="4"/>
      <c r="EY2778" s="4"/>
      <c r="EZ2778" s="4"/>
    </row>
    <row r="2779" spans="1:156">
      <c r="A2779" s="8">
        <v>2774</v>
      </c>
      <c r="B2779" s="21">
        <v>2013</v>
      </c>
      <c r="C2779" s="21">
        <v>1971</v>
      </c>
      <c r="D2779" s="22">
        <v>171.1430752</v>
      </c>
      <c r="E2779" s="9">
        <v>-29838.5098</v>
      </c>
      <c r="F2779" s="9">
        <v>1985781.5836</v>
      </c>
      <c r="G2779" s="9">
        <v>101672.62639999999</v>
      </c>
      <c r="H2779" s="9">
        <v>415530.26899999997</v>
      </c>
      <c r="I2779" s="9">
        <v>87020.946100000001</v>
      </c>
      <c r="J2779" s="9">
        <v>77061.731100000005</v>
      </c>
      <c r="K2779" s="9">
        <v>11817.2289</v>
      </c>
      <c r="L2779" s="9">
        <v>2685088.4371000002</v>
      </c>
      <c r="M2779" s="9">
        <f t="shared" si="301"/>
        <v>65244.502200000003</v>
      </c>
      <c r="N2779" s="26"/>
      <c r="O2779" s="26"/>
      <c r="P2779" s="26"/>
      <c r="Q2779" s="26"/>
      <c r="R2779" s="26"/>
      <c r="S2779" s="26"/>
      <c r="T2779" s="26"/>
      <c r="U2779" s="26"/>
      <c r="V2779" s="33">
        <f t="shared" si="302"/>
        <v>-29838.5098</v>
      </c>
      <c r="W2779" s="26"/>
      <c r="X2779" s="26"/>
      <c r="Y2779" s="26"/>
      <c r="Z2779" s="26"/>
      <c r="AA2779" s="26"/>
      <c r="AB2779" s="38">
        <v>2014</v>
      </c>
      <c r="AC2779" s="38">
        <v>1992</v>
      </c>
      <c r="AD2779" s="39">
        <v>96.583156709999997</v>
      </c>
      <c r="AE2779" s="33">
        <v>-223172.22839999999</v>
      </c>
      <c r="AF2779" s="33">
        <v>2064186.0234000001</v>
      </c>
      <c r="AG2779" s="33">
        <v>106509.8227</v>
      </c>
      <c r="AH2779" s="33">
        <v>181822.3518</v>
      </c>
      <c r="AI2779" s="33">
        <v>112736.5808</v>
      </c>
      <c r="AJ2779" s="33">
        <v>126439.0898</v>
      </c>
      <c r="AK2779" s="33">
        <v>103151.2709</v>
      </c>
      <c r="AL2779" s="33">
        <v>2711714.8259999999</v>
      </c>
      <c r="AM2779" s="33">
        <f t="shared" si="303"/>
        <v>23287.818899999998</v>
      </c>
      <c r="AN2779" s="33"/>
      <c r="AO2779" s="33"/>
      <c r="AP2779" s="33"/>
      <c r="AQ2779" s="33"/>
      <c r="AR2779" s="33"/>
      <c r="AS2779" s="33"/>
      <c r="AT2779" s="33"/>
      <c r="AU2779" s="33"/>
      <c r="AV2779" s="33">
        <f t="shared" si="304"/>
        <v>-223172.22839999999</v>
      </c>
      <c r="AW2779" s="33"/>
      <c r="AX2779" s="33"/>
      <c r="AY2779" s="33"/>
      <c r="AZ2779" s="33"/>
      <c r="BA2779" s="38">
        <v>2774</v>
      </c>
      <c r="BB2779" s="38">
        <v>2015</v>
      </c>
      <c r="BC2779" s="38">
        <v>1993</v>
      </c>
      <c r="BD2779" s="39">
        <v>116.7870363</v>
      </c>
      <c r="BE2779" s="33">
        <f t="shared" si="305"/>
        <v>-171020.52707669651</v>
      </c>
      <c r="BF2779" s="33">
        <v>2115416.9826000002</v>
      </c>
      <c r="BG2779" s="33">
        <v>106509.8227</v>
      </c>
      <c r="BH2779" s="33">
        <v>178121.30919999999</v>
      </c>
      <c r="BI2779" s="33">
        <v>105894.524123303</v>
      </c>
      <c r="BJ2779" s="33">
        <v>177787.22529999999</v>
      </c>
      <c r="BK2779" s="33">
        <v>82011.025599999994</v>
      </c>
      <c r="BL2779" s="33">
        <v>2772739.3654</v>
      </c>
      <c r="BM2779" s="33">
        <f t="shared" si="306"/>
        <v>95776.199699999997</v>
      </c>
      <c r="BN2779" s="9"/>
      <c r="BO2779" s="9"/>
      <c r="BP2779" s="9"/>
      <c r="BQ2779" s="9"/>
      <c r="BR2779" s="9"/>
      <c r="BS2779" s="9"/>
      <c r="BT2779" s="9"/>
      <c r="BU2779" s="9"/>
      <c r="BV2779" s="33">
        <f t="shared" si="307"/>
        <v>-171020.52707669651</v>
      </c>
      <c r="BW2779" s="9"/>
      <c r="BX2779" s="9"/>
      <c r="BY2779" s="9"/>
      <c r="BZ2779" s="9"/>
      <c r="CA2779" s="21"/>
      <c r="CB2779" s="21"/>
      <c r="CC2779" s="21"/>
      <c r="CD2779" s="22"/>
      <c r="CE2779" s="9"/>
      <c r="CF2779" s="9"/>
      <c r="CG2779" s="9"/>
      <c r="CH2779" s="9"/>
      <c r="CI2779" s="9"/>
      <c r="CJ2779" s="9"/>
      <c r="CK2779" s="9"/>
      <c r="CL2779" s="9"/>
      <c r="CM2779" s="10"/>
      <c r="CN2779" s="4"/>
      <c r="CO2779" s="4"/>
      <c r="CP2779" s="4"/>
      <c r="CQ2779" s="4"/>
      <c r="CR2779" s="4"/>
      <c r="CS2779" s="4"/>
      <c r="CT2779" s="4"/>
      <c r="CU2779" s="4"/>
      <c r="CV2779" s="4"/>
      <c r="CW2779" s="4"/>
      <c r="CX2779" s="4"/>
      <c r="CY2779" s="4"/>
      <c r="CZ2779" s="4"/>
      <c r="DD2779" s="3"/>
      <c r="DE2779" s="4"/>
      <c r="DF2779" s="4"/>
      <c r="DG2779" s="4"/>
      <c r="DH2779" s="4"/>
      <c r="DI2779" s="4"/>
      <c r="DJ2779" s="4"/>
      <c r="DK2779" s="4"/>
      <c r="DL2779" s="4"/>
      <c r="DM2779" s="4"/>
      <c r="DN2779" s="4"/>
      <c r="DO2779" s="4"/>
      <c r="DP2779" s="4"/>
      <c r="DQ2779" s="4"/>
      <c r="DR2779" s="4"/>
      <c r="DS2779" s="4"/>
      <c r="DT2779" s="4"/>
      <c r="DU2779" s="4"/>
      <c r="DV2779" s="4"/>
      <c r="DW2779" s="4"/>
      <c r="DX2779" s="4"/>
      <c r="DY2779" s="4"/>
      <c r="DZ2779" s="4"/>
      <c r="EE2779" s="4"/>
      <c r="EF2779" s="4"/>
      <c r="EG2779" s="4"/>
      <c r="EH2779" s="4"/>
      <c r="EI2779" s="4"/>
      <c r="EJ2779" s="4"/>
      <c r="EK2779" s="4"/>
      <c r="EL2779" s="4"/>
      <c r="EM2779" s="4"/>
      <c r="EN2779" s="4"/>
      <c r="EO2779" s="4"/>
      <c r="EP2779" s="4"/>
      <c r="EQ2779" s="4"/>
      <c r="ER2779" s="4"/>
      <c r="ES2779" s="4"/>
      <c r="ET2779" s="4"/>
      <c r="EU2779" s="4"/>
      <c r="EV2779" s="4"/>
      <c r="EW2779" s="4"/>
      <c r="EX2779" s="4"/>
      <c r="EY2779" s="4"/>
      <c r="EZ2779" s="4"/>
    </row>
    <row r="2780" spans="1:156">
      <c r="A2780" s="8">
        <v>2775</v>
      </c>
      <c r="B2780" s="21">
        <v>2013</v>
      </c>
      <c r="C2780" s="21">
        <v>2003</v>
      </c>
      <c r="D2780" s="22">
        <v>107.2128158</v>
      </c>
      <c r="E2780" s="9">
        <v>-77745.846799999999</v>
      </c>
      <c r="F2780" s="9">
        <v>1912651.3103</v>
      </c>
      <c r="G2780" s="9">
        <v>101672.62639999999</v>
      </c>
      <c r="H2780" s="9">
        <v>415053.5919</v>
      </c>
      <c r="I2780" s="9">
        <v>88796.010899999994</v>
      </c>
      <c r="J2780" s="9">
        <v>103380.83749999999</v>
      </c>
      <c r="K2780" s="9">
        <v>9152.4331000000002</v>
      </c>
      <c r="L2780" s="9">
        <v>2690147.7906999998</v>
      </c>
      <c r="M2780" s="9">
        <f t="shared" si="301"/>
        <v>94228.404399999999</v>
      </c>
      <c r="N2780" s="26"/>
      <c r="O2780" s="26"/>
      <c r="P2780" s="26"/>
      <c r="Q2780" s="26"/>
      <c r="R2780" s="26"/>
      <c r="S2780" s="26"/>
      <c r="T2780" s="26"/>
      <c r="U2780" s="26"/>
      <c r="V2780" s="33">
        <f t="shared" si="302"/>
        <v>-77745.846799999999</v>
      </c>
      <c r="W2780" s="26"/>
      <c r="X2780" s="26"/>
      <c r="Y2780" s="26"/>
      <c r="Z2780" s="26"/>
      <c r="AA2780" s="26"/>
      <c r="AB2780" s="38">
        <v>2014</v>
      </c>
      <c r="AC2780" s="38">
        <v>1992</v>
      </c>
      <c r="AD2780" s="39">
        <v>96.583156709999997</v>
      </c>
      <c r="AE2780" s="33">
        <v>-206128.00599999999</v>
      </c>
      <c r="AF2780" s="33">
        <v>2006857.2248</v>
      </c>
      <c r="AG2780" s="33">
        <v>106509.8227</v>
      </c>
      <c r="AH2780" s="33">
        <v>179782.24600000001</v>
      </c>
      <c r="AI2780" s="33">
        <v>120404.3921</v>
      </c>
      <c r="AJ2780" s="33">
        <v>161577.3818</v>
      </c>
      <c r="AK2780" s="33">
        <v>70179.599799999996</v>
      </c>
      <c r="AL2780" s="33">
        <v>2711079.4736000001</v>
      </c>
      <c r="AM2780" s="33">
        <f t="shared" si="303"/>
        <v>91397.782000000007</v>
      </c>
      <c r="AN2780" s="33"/>
      <c r="AO2780" s="33"/>
      <c r="AP2780" s="33"/>
      <c r="AQ2780" s="33"/>
      <c r="AR2780" s="33"/>
      <c r="AS2780" s="33"/>
      <c r="AT2780" s="33"/>
      <c r="AU2780" s="33"/>
      <c r="AV2780" s="33">
        <f t="shared" si="304"/>
        <v>-206128.00599999999</v>
      </c>
      <c r="AW2780" s="33"/>
      <c r="AX2780" s="33"/>
      <c r="AY2780" s="33"/>
      <c r="AZ2780" s="33"/>
      <c r="BA2780" s="38">
        <v>2775</v>
      </c>
      <c r="BB2780" s="38">
        <v>2015</v>
      </c>
      <c r="BC2780" s="38">
        <v>1993</v>
      </c>
      <c r="BD2780" s="39">
        <v>116.7870363</v>
      </c>
      <c r="BE2780" s="33">
        <f t="shared" si="305"/>
        <v>-204639.58601209568</v>
      </c>
      <c r="BF2780" s="33">
        <v>2065153.027</v>
      </c>
      <c r="BG2780" s="33">
        <v>106509.8227</v>
      </c>
      <c r="BH2780" s="33">
        <v>177757.19760000001</v>
      </c>
      <c r="BI2780" s="33">
        <v>107263.050587904</v>
      </c>
      <c r="BJ2780" s="33">
        <v>177939.79639999999</v>
      </c>
      <c r="BK2780" s="33">
        <v>69141.900800000003</v>
      </c>
      <c r="BL2780" s="33">
        <v>2770120.5795</v>
      </c>
      <c r="BM2780" s="33">
        <f t="shared" si="306"/>
        <v>108797.89559999999</v>
      </c>
      <c r="BN2780" s="9"/>
      <c r="BO2780" s="9"/>
      <c r="BP2780" s="9"/>
      <c r="BQ2780" s="9"/>
      <c r="BR2780" s="9"/>
      <c r="BS2780" s="9"/>
      <c r="BT2780" s="9"/>
      <c r="BU2780" s="9"/>
      <c r="BV2780" s="33">
        <f t="shared" si="307"/>
        <v>-204639.58601209568</v>
      </c>
      <c r="BW2780" s="9"/>
      <c r="BX2780" s="9"/>
      <c r="BY2780" s="9"/>
      <c r="BZ2780" s="9"/>
      <c r="CA2780" s="21"/>
      <c r="CB2780" s="21"/>
      <c r="CC2780" s="21"/>
      <c r="CD2780" s="22"/>
      <c r="CE2780" s="9"/>
      <c r="CF2780" s="9"/>
      <c r="CG2780" s="9"/>
      <c r="CH2780" s="9"/>
      <c r="CI2780" s="9"/>
      <c r="CJ2780" s="9"/>
      <c r="CK2780" s="9"/>
      <c r="CL2780" s="9"/>
      <c r="CM2780" s="10"/>
      <c r="CN2780" s="4"/>
      <c r="CO2780" s="4"/>
      <c r="CP2780" s="4"/>
      <c r="CQ2780" s="4"/>
      <c r="CR2780" s="4"/>
      <c r="CS2780" s="4"/>
      <c r="CT2780" s="4"/>
      <c r="CU2780" s="4"/>
      <c r="CV2780" s="4"/>
      <c r="CW2780" s="4"/>
      <c r="CX2780" s="4"/>
      <c r="CY2780" s="4"/>
      <c r="CZ2780" s="4"/>
      <c r="DD2780" s="3"/>
      <c r="DE2780" s="4"/>
      <c r="DF2780" s="4"/>
      <c r="DG2780" s="4"/>
      <c r="DH2780" s="4"/>
      <c r="DI2780" s="4"/>
      <c r="DJ2780" s="4"/>
      <c r="DK2780" s="4"/>
      <c r="DL2780" s="4"/>
      <c r="DM2780" s="4"/>
      <c r="DN2780" s="4"/>
      <c r="DO2780" s="4"/>
      <c r="DP2780" s="4"/>
      <c r="DQ2780" s="4"/>
      <c r="DR2780" s="4"/>
      <c r="DS2780" s="4"/>
      <c r="DT2780" s="4"/>
      <c r="DU2780" s="4"/>
      <c r="DV2780" s="4"/>
      <c r="DW2780" s="4"/>
      <c r="DX2780" s="4"/>
      <c r="DY2780" s="4"/>
      <c r="DZ2780" s="4"/>
      <c r="EE2780" s="4"/>
      <c r="EF2780" s="4"/>
      <c r="EG2780" s="4"/>
      <c r="EH2780" s="4"/>
      <c r="EI2780" s="4"/>
      <c r="EJ2780" s="4"/>
      <c r="EK2780" s="4"/>
      <c r="EL2780" s="4"/>
      <c r="EM2780" s="4"/>
      <c r="EN2780" s="4"/>
      <c r="EO2780" s="4"/>
      <c r="EP2780" s="4"/>
      <c r="EQ2780" s="4"/>
      <c r="ER2780" s="4"/>
      <c r="ES2780" s="4"/>
      <c r="ET2780" s="4"/>
      <c r="EU2780" s="4"/>
      <c r="EV2780" s="4"/>
      <c r="EW2780" s="4"/>
      <c r="EX2780" s="4"/>
      <c r="EY2780" s="4"/>
      <c r="EZ2780" s="4"/>
    </row>
    <row r="2781" spans="1:156">
      <c r="A2781" s="8">
        <v>2776</v>
      </c>
      <c r="B2781" s="21">
        <v>2013</v>
      </c>
      <c r="C2781" s="21">
        <v>1975</v>
      </c>
      <c r="D2781" s="22">
        <v>140.76798020000001</v>
      </c>
      <c r="E2781" s="9">
        <v>-58660.368300000002</v>
      </c>
      <c r="F2781" s="9">
        <v>1968777.7289</v>
      </c>
      <c r="G2781" s="9">
        <v>101672.62639999999</v>
      </c>
      <c r="H2781" s="9">
        <v>415426.69669999997</v>
      </c>
      <c r="I2781" s="9">
        <v>87406.631899999993</v>
      </c>
      <c r="J2781" s="9">
        <v>59431.716099999998</v>
      </c>
      <c r="K2781" s="9">
        <v>9812.8513999999996</v>
      </c>
      <c r="L2781" s="9">
        <v>2681562.9167999998</v>
      </c>
      <c r="M2781" s="9">
        <f t="shared" si="301"/>
        <v>49618.864699999998</v>
      </c>
      <c r="N2781" s="26"/>
      <c r="O2781" s="26"/>
      <c r="P2781" s="26"/>
      <c r="Q2781" s="26"/>
      <c r="R2781" s="26"/>
      <c r="S2781" s="26"/>
      <c r="T2781" s="26"/>
      <c r="U2781" s="26"/>
      <c r="V2781" s="33">
        <f t="shared" si="302"/>
        <v>-58660.368300000002</v>
      </c>
      <c r="W2781" s="26"/>
      <c r="X2781" s="26"/>
      <c r="Y2781" s="26"/>
      <c r="Z2781" s="26"/>
      <c r="AA2781" s="26"/>
      <c r="AB2781" s="38">
        <v>2014</v>
      </c>
      <c r="AC2781" s="38">
        <v>1997</v>
      </c>
      <c r="AD2781" s="39">
        <v>193.73167799999999</v>
      </c>
      <c r="AE2781" s="33">
        <v>426423.66690000001</v>
      </c>
      <c r="AF2781" s="33">
        <v>2137496.4501999998</v>
      </c>
      <c r="AG2781" s="33">
        <v>106509.8227</v>
      </c>
      <c r="AH2781" s="33">
        <v>191508.9327</v>
      </c>
      <c r="AI2781" s="33">
        <v>76329.217799999999</v>
      </c>
      <c r="AJ2781" s="33">
        <v>662672.27579999994</v>
      </c>
      <c r="AK2781" s="33">
        <v>4238.8940000000002</v>
      </c>
      <c r="AL2781" s="33">
        <v>2743854.1383000002</v>
      </c>
      <c r="AM2781" s="33">
        <f t="shared" si="303"/>
        <v>658433.38179999997</v>
      </c>
      <c r="AN2781" s="33"/>
      <c r="AO2781" s="33"/>
      <c r="AP2781" s="33"/>
      <c r="AQ2781" s="33"/>
      <c r="AR2781" s="33"/>
      <c r="AS2781" s="33"/>
      <c r="AT2781" s="33"/>
      <c r="AU2781" s="33"/>
      <c r="AV2781" s="33">
        <f t="shared" si="304"/>
        <v>426423.66690000001</v>
      </c>
      <c r="AW2781" s="33"/>
      <c r="AX2781" s="33"/>
      <c r="AY2781" s="33"/>
      <c r="AZ2781" s="33"/>
      <c r="BA2781" s="38">
        <v>2776</v>
      </c>
      <c r="BB2781" s="38">
        <v>2015</v>
      </c>
      <c r="BC2781" s="38">
        <v>1998</v>
      </c>
      <c r="BD2781" s="39">
        <v>141.2795888</v>
      </c>
      <c r="BE2781" s="33">
        <f t="shared" si="305"/>
        <v>223834.59564983565</v>
      </c>
      <c r="BF2781" s="33">
        <v>2159712.2618999998</v>
      </c>
      <c r="BG2781" s="33">
        <v>106509.8227</v>
      </c>
      <c r="BH2781" s="33">
        <v>186211.1238</v>
      </c>
      <c r="BI2781" s="33">
        <v>75488.664349835497</v>
      </c>
      <c r="BJ2781" s="33">
        <v>528204.90480000002</v>
      </c>
      <c r="BK2781" s="33">
        <v>18854.1558</v>
      </c>
      <c r="BL2781" s="33">
        <v>2813438.0260999999</v>
      </c>
      <c r="BM2781" s="33">
        <f t="shared" si="306"/>
        <v>509350.74900000001</v>
      </c>
      <c r="BN2781" s="9"/>
      <c r="BO2781" s="9"/>
      <c r="BP2781" s="9"/>
      <c r="BQ2781" s="9"/>
      <c r="BR2781" s="9"/>
      <c r="BS2781" s="9"/>
      <c r="BT2781" s="9"/>
      <c r="BU2781" s="9"/>
      <c r="BV2781" s="33">
        <f t="shared" si="307"/>
        <v>223834.59564983565</v>
      </c>
      <c r="BW2781" s="9"/>
      <c r="BX2781" s="9"/>
      <c r="BY2781" s="9"/>
      <c r="BZ2781" s="9"/>
      <c r="CA2781" s="21"/>
      <c r="CB2781" s="21"/>
      <c r="CC2781" s="21"/>
      <c r="CD2781" s="22"/>
      <c r="CE2781" s="9"/>
      <c r="CF2781" s="9"/>
      <c r="CG2781" s="9"/>
      <c r="CH2781" s="9"/>
      <c r="CI2781" s="9"/>
      <c r="CJ2781" s="9"/>
      <c r="CK2781" s="9"/>
      <c r="CL2781" s="9"/>
      <c r="CM2781" s="10"/>
      <c r="CN2781" s="4"/>
      <c r="CO2781" s="4"/>
      <c r="CP2781" s="4"/>
      <c r="CQ2781" s="4"/>
      <c r="CR2781" s="4"/>
      <c r="CS2781" s="4"/>
      <c r="CT2781" s="4"/>
      <c r="CU2781" s="4"/>
      <c r="CV2781" s="4"/>
      <c r="CW2781" s="4"/>
      <c r="CX2781" s="4"/>
      <c r="CY2781" s="4"/>
      <c r="CZ2781" s="4"/>
      <c r="DD2781" s="3"/>
      <c r="DE2781" s="4"/>
      <c r="DF2781" s="4"/>
      <c r="DG2781" s="4"/>
      <c r="DH2781" s="4"/>
      <c r="DI2781" s="4"/>
      <c r="DJ2781" s="4"/>
      <c r="DK2781" s="4"/>
      <c r="DL2781" s="4"/>
      <c r="DM2781" s="4"/>
      <c r="DN2781" s="4"/>
      <c r="DO2781" s="4"/>
      <c r="DP2781" s="4"/>
      <c r="DQ2781" s="4"/>
      <c r="DR2781" s="4"/>
      <c r="DS2781" s="4"/>
      <c r="DT2781" s="4"/>
      <c r="DU2781" s="4"/>
      <c r="DV2781" s="4"/>
      <c r="DW2781" s="4"/>
      <c r="DX2781" s="4"/>
      <c r="DY2781" s="4"/>
      <c r="DZ2781" s="4"/>
      <c r="EE2781" s="4"/>
      <c r="EF2781" s="4"/>
      <c r="EG2781" s="4"/>
      <c r="EH2781" s="4"/>
      <c r="EI2781" s="4"/>
      <c r="EJ2781" s="4"/>
      <c r="EK2781" s="4"/>
      <c r="EL2781" s="4"/>
      <c r="EM2781" s="4"/>
      <c r="EN2781" s="4"/>
      <c r="EO2781" s="4"/>
      <c r="EP2781" s="4"/>
      <c r="EQ2781" s="4"/>
      <c r="ER2781" s="4"/>
      <c r="ES2781" s="4"/>
      <c r="ET2781" s="4"/>
      <c r="EU2781" s="4"/>
      <c r="EV2781" s="4"/>
      <c r="EW2781" s="4"/>
      <c r="EX2781" s="4"/>
      <c r="EY2781" s="4"/>
      <c r="EZ2781" s="4"/>
    </row>
    <row r="2782" spans="1:156">
      <c r="A2782" s="8">
        <v>2777</v>
      </c>
      <c r="B2782" s="21">
        <v>2013</v>
      </c>
      <c r="C2782" s="21">
        <v>1981</v>
      </c>
      <c r="D2782" s="22">
        <v>140.5062116</v>
      </c>
      <c r="E2782" s="9">
        <v>891.62199999999996</v>
      </c>
      <c r="F2782" s="9">
        <v>1937108.3262</v>
      </c>
      <c r="G2782" s="9">
        <v>101672.62639999999</v>
      </c>
      <c r="H2782" s="9">
        <v>416001.44099999999</v>
      </c>
      <c r="I2782" s="9">
        <v>85266.381299999994</v>
      </c>
      <c r="J2782" s="9">
        <v>157296.41320000001</v>
      </c>
      <c r="K2782" s="9">
        <v>1077.8925999999999</v>
      </c>
      <c r="L2782" s="9">
        <v>2695375.6735</v>
      </c>
      <c r="M2782" s="9">
        <f t="shared" si="301"/>
        <v>156218.52060000002</v>
      </c>
      <c r="N2782" s="26"/>
      <c r="O2782" s="26"/>
      <c r="P2782" s="26"/>
      <c r="Q2782" s="26"/>
      <c r="R2782" s="26"/>
      <c r="S2782" s="26"/>
      <c r="T2782" s="26"/>
      <c r="U2782" s="26"/>
      <c r="V2782" s="33">
        <f t="shared" si="302"/>
        <v>891.62199999999996</v>
      </c>
      <c r="W2782" s="26"/>
      <c r="X2782" s="26"/>
      <c r="Y2782" s="26"/>
      <c r="Z2782" s="26"/>
      <c r="AA2782" s="26"/>
      <c r="AB2782" s="38">
        <v>2014</v>
      </c>
      <c r="AC2782" s="38">
        <v>1964</v>
      </c>
      <c r="AD2782" s="39">
        <v>136.84781240000001</v>
      </c>
      <c r="AE2782" s="33">
        <v>13190.2976</v>
      </c>
      <c r="AF2782" s="33">
        <v>2036901.2912000001</v>
      </c>
      <c r="AG2782" s="33">
        <v>106509.8227</v>
      </c>
      <c r="AH2782" s="33">
        <v>187989.49600000001</v>
      </c>
      <c r="AI2782" s="33">
        <v>89557.147299999997</v>
      </c>
      <c r="AJ2782" s="33">
        <v>345364.1973</v>
      </c>
      <c r="AK2782" s="33">
        <v>26152.234899999999</v>
      </c>
      <c r="AL2782" s="33">
        <v>2726979.4219999998</v>
      </c>
      <c r="AM2782" s="33">
        <f t="shared" si="303"/>
        <v>319211.96240000002</v>
      </c>
      <c r="AN2782" s="33"/>
      <c r="AO2782" s="33"/>
      <c r="AP2782" s="33"/>
      <c r="AQ2782" s="33"/>
      <c r="AR2782" s="33"/>
      <c r="AS2782" s="33"/>
      <c r="AT2782" s="33"/>
      <c r="AU2782" s="33"/>
      <c r="AV2782" s="33">
        <f t="shared" si="304"/>
        <v>13190.2976</v>
      </c>
      <c r="AW2782" s="33"/>
      <c r="AX2782" s="33"/>
      <c r="AY2782" s="33"/>
      <c r="AZ2782" s="33"/>
      <c r="BA2782" s="38">
        <v>2777</v>
      </c>
      <c r="BB2782" s="38">
        <v>2015</v>
      </c>
      <c r="BC2782" s="38">
        <v>1965</v>
      </c>
      <c r="BD2782" s="39">
        <v>166.12631579999999</v>
      </c>
      <c r="BE2782" s="33">
        <f t="shared" si="305"/>
        <v>129175.29758186359</v>
      </c>
      <c r="BF2782" s="33">
        <v>2040152.9373999999</v>
      </c>
      <c r="BG2782" s="33">
        <v>106509.8227</v>
      </c>
      <c r="BH2782" s="33">
        <v>186500.0203</v>
      </c>
      <c r="BI2782" s="33">
        <v>74402.836481863196</v>
      </c>
      <c r="BJ2782" s="33">
        <v>529895.01340000005</v>
      </c>
      <c r="BK2782" s="33">
        <v>9371.8492999999999</v>
      </c>
      <c r="BL2782" s="33">
        <v>2798913.4833999998</v>
      </c>
      <c r="BM2782" s="33">
        <f t="shared" si="306"/>
        <v>520523.16410000005</v>
      </c>
      <c r="BN2782" s="9"/>
      <c r="BO2782" s="9"/>
      <c r="BP2782" s="9"/>
      <c r="BQ2782" s="9"/>
      <c r="BR2782" s="9"/>
      <c r="BS2782" s="9"/>
      <c r="BT2782" s="9"/>
      <c r="BU2782" s="9"/>
      <c r="BV2782" s="33">
        <f t="shared" si="307"/>
        <v>129175.29758186359</v>
      </c>
      <c r="BW2782" s="9"/>
      <c r="BX2782" s="9"/>
      <c r="BY2782" s="9"/>
      <c r="BZ2782" s="9"/>
      <c r="CA2782" s="21"/>
      <c r="CB2782" s="21"/>
      <c r="CC2782" s="21"/>
      <c r="CD2782" s="22"/>
      <c r="CE2782" s="9"/>
      <c r="CF2782" s="9"/>
      <c r="CG2782" s="9"/>
      <c r="CH2782" s="9"/>
      <c r="CI2782" s="9"/>
      <c r="CJ2782" s="9"/>
      <c r="CK2782" s="9"/>
      <c r="CL2782" s="9"/>
      <c r="CM2782" s="10"/>
      <c r="CN2782" s="4"/>
      <c r="CO2782" s="4"/>
      <c r="CP2782" s="4"/>
      <c r="CQ2782" s="4"/>
      <c r="CR2782" s="4"/>
      <c r="CS2782" s="4"/>
      <c r="CT2782" s="4"/>
      <c r="CU2782" s="4"/>
      <c r="CV2782" s="4"/>
      <c r="CW2782" s="4"/>
      <c r="CX2782" s="4"/>
      <c r="CY2782" s="4"/>
      <c r="CZ2782" s="4"/>
      <c r="DD2782" s="3"/>
      <c r="DE2782" s="4"/>
      <c r="DF2782" s="4"/>
      <c r="DG2782" s="4"/>
      <c r="DH2782" s="4"/>
      <c r="DI2782" s="4"/>
      <c r="DJ2782" s="4"/>
      <c r="DK2782" s="4"/>
      <c r="DL2782" s="4"/>
      <c r="DM2782" s="4"/>
      <c r="DN2782" s="4"/>
      <c r="DO2782" s="4"/>
      <c r="DP2782" s="4"/>
      <c r="DQ2782" s="4"/>
      <c r="DR2782" s="4"/>
      <c r="DS2782" s="4"/>
      <c r="DT2782" s="4"/>
      <c r="DU2782" s="4"/>
      <c r="DV2782" s="4"/>
      <c r="DW2782" s="4"/>
      <c r="DX2782" s="4"/>
      <c r="DY2782" s="4"/>
      <c r="DZ2782" s="4"/>
      <c r="EE2782" s="4"/>
      <c r="EF2782" s="4"/>
      <c r="EG2782" s="4"/>
      <c r="EH2782" s="4"/>
      <c r="EI2782" s="4"/>
      <c r="EJ2782" s="4"/>
      <c r="EK2782" s="4"/>
      <c r="EL2782" s="4"/>
      <c r="EM2782" s="4"/>
      <c r="EN2782" s="4"/>
      <c r="EO2782" s="4"/>
      <c r="EP2782" s="4"/>
      <c r="EQ2782" s="4"/>
      <c r="ER2782" s="4"/>
      <c r="ES2782" s="4"/>
      <c r="ET2782" s="4"/>
      <c r="EU2782" s="4"/>
      <c r="EV2782" s="4"/>
      <c r="EW2782" s="4"/>
      <c r="EX2782" s="4"/>
      <c r="EY2782" s="4"/>
      <c r="EZ2782" s="4"/>
    </row>
    <row r="2783" spans="1:156">
      <c r="A2783" s="8">
        <v>2778</v>
      </c>
      <c r="B2783" s="21">
        <v>2013</v>
      </c>
      <c r="C2783" s="21">
        <v>1985</v>
      </c>
      <c r="D2783" s="22">
        <v>118.7752141</v>
      </c>
      <c r="E2783" s="9">
        <v>-39178.566099999996</v>
      </c>
      <c r="F2783" s="9">
        <v>1951484.7511</v>
      </c>
      <c r="G2783" s="9">
        <v>101672.62639999999</v>
      </c>
      <c r="H2783" s="9">
        <v>416166.3273</v>
      </c>
      <c r="I2783" s="9">
        <v>84652.372499999998</v>
      </c>
      <c r="J2783" s="9">
        <v>95186.302500000005</v>
      </c>
      <c r="K2783" s="9">
        <v>623.35389999999995</v>
      </c>
      <c r="L2783" s="9">
        <v>2687717.5918999999</v>
      </c>
      <c r="M2783" s="9">
        <f t="shared" si="301"/>
        <v>94562.948600000003</v>
      </c>
      <c r="N2783" s="26"/>
      <c r="O2783" s="26"/>
      <c r="P2783" s="26"/>
      <c r="Q2783" s="26"/>
      <c r="R2783" s="26"/>
      <c r="S2783" s="26"/>
      <c r="T2783" s="26"/>
      <c r="U2783" s="26"/>
      <c r="V2783" s="33">
        <f t="shared" si="302"/>
        <v>-39178.566099999996</v>
      </c>
      <c r="W2783" s="26"/>
      <c r="X2783" s="26"/>
      <c r="Y2783" s="26"/>
      <c r="Z2783" s="26"/>
      <c r="AA2783" s="26"/>
      <c r="AB2783" s="38">
        <v>2014</v>
      </c>
      <c r="AC2783" s="38">
        <v>1948</v>
      </c>
      <c r="AD2783" s="39">
        <v>171.0904736</v>
      </c>
      <c r="AE2783" s="33">
        <v>125352.8017</v>
      </c>
      <c r="AF2783" s="33">
        <v>2031507.5637000001</v>
      </c>
      <c r="AG2783" s="33">
        <v>106509.8227</v>
      </c>
      <c r="AH2783" s="33">
        <v>192952.49069999999</v>
      </c>
      <c r="AI2783" s="33">
        <v>70903.553199999995</v>
      </c>
      <c r="AJ2783" s="33">
        <v>455214.68930000003</v>
      </c>
      <c r="AK2783" s="33">
        <v>1889.5867000000001</v>
      </c>
      <c r="AL2783" s="33">
        <v>2729845.7311</v>
      </c>
      <c r="AM2783" s="33">
        <f t="shared" si="303"/>
        <v>453325.10260000004</v>
      </c>
      <c r="AN2783" s="33"/>
      <c r="AO2783" s="33"/>
      <c r="AP2783" s="33"/>
      <c r="AQ2783" s="33"/>
      <c r="AR2783" s="33"/>
      <c r="AS2783" s="33"/>
      <c r="AT2783" s="33"/>
      <c r="AU2783" s="33"/>
      <c r="AV2783" s="33">
        <f t="shared" si="304"/>
        <v>125352.8017</v>
      </c>
      <c r="AW2783" s="33"/>
      <c r="AX2783" s="33"/>
      <c r="AY2783" s="33"/>
      <c r="AZ2783" s="33"/>
      <c r="BA2783" s="38">
        <v>2778</v>
      </c>
      <c r="BB2783" s="38">
        <v>2015</v>
      </c>
      <c r="BC2783" s="38">
        <v>1949</v>
      </c>
      <c r="BD2783" s="39">
        <v>130.26025490000001</v>
      </c>
      <c r="BE2783" s="33">
        <f t="shared" si="305"/>
        <v>-74344.286609554198</v>
      </c>
      <c r="BF2783" s="33">
        <v>2101879.3278999999</v>
      </c>
      <c r="BG2783" s="33">
        <v>106509.8227</v>
      </c>
      <c r="BH2783" s="33">
        <v>185497.9203</v>
      </c>
      <c r="BI2783" s="33">
        <v>78169.265590446099</v>
      </c>
      <c r="BJ2783" s="33">
        <v>275607.59480000002</v>
      </c>
      <c r="BK2783" s="33">
        <v>39236.303899999999</v>
      </c>
      <c r="BL2783" s="33">
        <v>2782771.9139999999</v>
      </c>
      <c r="BM2783" s="33">
        <f t="shared" si="306"/>
        <v>236371.29090000002</v>
      </c>
      <c r="BN2783" s="9"/>
      <c r="BO2783" s="9"/>
      <c r="BP2783" s="9"/>
      <c r="BQ2783" s="9"/>
      <c r="BR2783" s="9"/>
      <c r="BS2783" s="9"/>
      <c r="BT2783" s="9"/>
      <c r="BU2783" s="9"/>
      <c r="BV2783" s="33">
        <f t="shared" si="307"/>
        <v>-74344.286609554198</v>
      </c>
      <c r="BW2783" s="9"/>
      <c r="BX2783" s="9"/>
      <c r="BY2783" s="9"/>
      <c r="BZ2783" s="9"/>
      <c r="CA2783" s="21"/>
      <c r="CB2783" s="21"/>
      <c r="CC2783" s="21"/>
      <c r="CD2783" s="22"/>
      <c r="CE2783" s="9"/>
      <c r="CF2783" s="9"/>
      <c r="CG2783" s="9"/>
      <c r="CH2783" s="9"/>
      <c r="CI2783" s="9"/>
      <c r="CJ2783" s="9"/>
      <c r="CK2783" s="9"/>
      <c r="CL2783" s="9"/>
      <c r="CM2783" s="10"/>
      <c r="CN2783" s="4"/>
      <c r="CO2783" s="4"/>
      <c r="CP2783" s="4"/>
      <c r="CQ2783" s="4"/>
      <c r="CR2783" s="4"/>
      <c r="CS2783" s="4"/>
      <c r="CT2783" s="4"/>
      <c r="CU2783" s="4"/>
      <c r="CV2783" s="4"/>
      <c r="CW2783" s="4"/>
      <c r="CX2783" s="4"/>
      <c r="CY2783" s="4"/>
      <c r="CZ2783" s="4"/>
      <c r="DD2783" s="3"/>
      <c r="DE2783" s="4"/>
      <c r="DF2783" s="4"/>
      <c r="DG2783" s="4"/>
      <c r="DH2783" s="4"/>
      <c r="DI2783" s="4"/>
      <c r="DJ2783" s="4"/>
      <c r="DK2783" s="4"/>
      <c r="DL2783" s="4"/>
      <c r="DM2783" s="4"/>
      <c r="DN2783" s="4"/>
      <c r="DO2783" s="4"/>
      <c r="DP2783" s="4"/>
      <c r="DQ2783" s="4"/>
      <c r="DR2783" s="4"/>
      <c r="DS2783" s="4"/>
      <c r="DT2783" s="4"/>
      <c r="DU2783" s="4"/>
      <c r="DV2783" s="4"/>
      <c r="DW2783" s="4"/>
      <c r="DX2783" s="4"/>
      <c r="DY2783" s="4"/>
      <c r="DZ2783" s="4"/>
      <c r="EE2783" s="4"/>
      <c r="EF2783" s="4"/>
      <c r="EG2783" s="4"/>
      <c r="EH2783" s="4"/>
      <c r="EI2783" s="4"/>
      <c r="EJ2783" s="4"/>
      <c r="EK2783" s="4"/>
      <c r="EL2783" s="4"/>
      <c r="EM2783" s="4"/>
      <c r="EN2783" s="4"/>
      <c r="EO2783" s="4"/>
      <c r="EP2783" s="4"/>
      <c r="EQ2783" s="4"/>
      <c r="ER2783" s="4"/>
      <c r="ES2783" s="4"/>
      <c r="ET2783" s="4"/>
      <c r="EU2783" s="4"/>
      <c r="EV2783" s="4"/>
      <c r="EW2783" s="4"/>
      <c r="EX2783" s="4"/>
      <c r="EY2783" s="4"/>
      <c r="EZ2783" s="4"/>
    </row>
    <row r="2784" spans="1:156">
      <c r="A2784" s="8">
        <v>2779</v>
      </c>
      <c r="B2784" s="21">
        <v>2013</v>
      </c>
      <c r="C2784" s="21">
        <v>1988</v>
      </c>
      <c r="D2784" s="22">
        <v>96.405491260000005</v>
      </c>
      <c r="E2784" s="9">
        <v>-21154.4365</v>
      </c>
      <c r="F2784" s="9">
        <v>1954131.6402</v>
      </c>
      <c r="G2784" s="9">
        <v>101672.62639999999</v>
      </c>
      <c r="H2784" s="9">
        <v>415026.52149999997</v>
      </c>
      <c r="I2784" s="9">
        <v>88896.816600000006</v>
      </c>
      <c r="J2784" s="9">
        <v>117988.63559999999</v>
      </c>
      <c r="K2784" s="9">
        <v>8406.7248999999993</v>
      </c>
      <c r="L2784" s="9">
        <v>2690463.9519000002</v>
      </c>
      <c r="M2784" s="9">
        <f t="shared" si="301"/>
        <v>109581.91069999999</v>
      </c>
      <c r="N2784" s="26"/>
      <c r="O2784" s="26"/>
      <c r="P2784" s="26"/>
      <c r="Q2784" s="26"/>
      <c r="R2784" s="26"/>
      <c r="S2784" s="26"/>
      <c r="T2784" s="26"/>
      <c r="U2784" s="26"/>
      <c r="V2784" s="33">
        <f t="shared" si="302"/>
        <v>-21154.4365</v>
      </c>
      <c r="W2784" s="26"/>
      <c r="X2784" s="26"/>
      <c r="Y2784" s="26"/>
      <c r="Z2784" s="26"/>
      <c r="AA2784" s="26"/>
      <c r="AB2784" s="38">
        <v>2014</v>
      </c>
      <c r="AC2784" s="38">
        <v>1988</v>
      </c>
      <c r="AD2784" s="39">
        <v>96.405491260000005</v>
      </c>
      <c r="AE2784" s="33">
        <v>-257623.23069999999</v>
      </c>
      <c r="AF2784" s="33">
        <v>2082815.8289000001</v>
      </c>
      <c r="AG2784" s="33">
        <v>106509.8227</v>
      </c>
      <c r="AH2784" s="33">
        <v>168692.73989999999</v>
      </c>
      <c r="AI2784" s="33">
        <v>162084.70000000001</v>
      </c>
      <c r="AJ2784" s="33">
        <v>160947.41269999999</v>
      </c>
      <c r="AK2784" s="33">
        <v>229321.05910000001</v>
      </c>
      <c r="AL2784" s="33">
        <v>2709352.6757999999</v>
      </c>
      <c r="AM2784" s="33">
        <f t="shared" si="303"/>
        <v>-68373.646400000027</v>
      </c>
      <c r="AN2784" s="33"/>
      <c r="AO2784" s="33"/>
      <c r="AP2784" s="33"/>
      <c r="AQ2784" s="33"/>
      <c r="AR2784" s="33"/>
      <c r="AS2784" s="33"/>
      <c r="AT2784" s="33"/>
      <c r="AU2784" s="33"/>
      <c r="AV2784" s="33">
        <f t="shared" si="304"/>
        <v>-257623.23069999999</v>
      </c>
      <c r="AW2784" s="33"/>
      <c r="AX2784" s="33"/>
      <c r="AY2784" s="33"/>
      <c r="AZ2784" s="33"/>
      <c r="BA2784" s="38">
        <v>2779</v>
      </c>
      <c r="BB2784" s="38">
        <v>2015</v>
      </c>
      <c r="BC2784" s="38">
        <v>1989</v>
      </c>
      <c r="BD2784" s="39">
        <v>120.8120722</v>
      </c>
      <c r="BE2784" s="33">
        <f t="shared" si="305"/>
        <v>-149982.91553017311</v>
      </c>
      <c r="BF2784" s="33">
        <v>2101740.0803999999</v>
      </c>
      <c r="BG2784" s="33">
        <v>106509.8227</v>
      </c>
      <c r="BH2784" s="33">
        <v>176951.82139999999</v>
      </c>
      <c r="BI2784" s="33">
        <v>110290.08596982701</v>
      </c>
      <c r="BJ2784" s="33">
        <v>225190.8621</v>
      </c>
      <c r="BK2784" s="33">
        <v>78703.609200000006</v>
      </c>
      <c r="BL2784" s="33">
        <v>2791961.9789</v>
      </c>
      <c r="BM2784" s="33">
        <f t="shared" si="306"/>
        <v>146487.25289999999</v>
      </c>
      <c r="BN2784" s="9"/>
      <c r="BO2784" s="9"/>
      <c r="BP2784" s="9"/>
      <c r="BQ2784" s="9"/>
      <c r="BR2784" s="9"/>
      <c r="BS2784" s="9"/>
      <c r="BT2784" s="9"/>
      <c r="BU2784" s="9"/>
      <c r="BV2784" s="33">
        <f t="shared" si="307"/>
        <v>-149982.91553017311</v>
      </c>
      <c r="BW2784" s="9"/>
      <c r="BX2784" s="9"/>
      <c r="BY2784" s="9"/>
      <c r="BZ2784" s="9"/>
      <c r="CA2784" s="21"/>
      <c r="CB2784" s="21"/>
      <c r="CC2784" s="21"/>
      <c r="CD2784" s="22"/>
      <c r="CE2784" s="9"/>
      <c r="CF2784" s="9"/>
      <c r="CG2784" s="9"/>
      <c r="CH2784" s="9"/>
      <c r="CI2784" s="9"/>
      <c r="CJ2784" s="9"/>
      <c r="CK2784" s="9"/>
      <c r="CL2784" s="9"/>
      <c r="CM2784" s="10"/>
      <c r="CN2784" s="4"/>
      <c r="CO2784" s="4"/>
      <c r="CP2784" s="4"/>
      <c r="CQ2784" s="4"/>
      <c r="CR2784" s="4"/>
      <c r="CS2784" s="4"/>
      <c r="CT2784" s="4"/>
      <c r="CU2784" s="4"/>
      <c r="CV2784" s="4"/>
      <c r="CW2784" s="4"/>
      <c r="CX2784" s="4"/>
      <c r="CY2784" s="4"/>
      <c r="CZ2784" s="4"/>
      <c r="DD2784" s="3"/>
      <c r="DE2784" s="4"/>
      <c r="DF2784" s="4"/>
      <c r="DG2784" s="4"/>
      <c r="DH2784" s="4"/>
      <c r="DI2784" s="4"/>
      <c r="DJ2784" s="4"/>
      <c r="DK2784" s="4"/>
      <c r="DL2784" s="4"/>
      <c r="DM2784" s="4"/>
      <c r="DN2784" s="4"/>
      <c r="DO2784" s="4"/>
      <c r="DP2784" s="4"/>
      <c r="DQ2784" s="4"/>
      <c r="DR2784" s="4"/>
      <c r="DS2784" s="4"/>
      <c r="DT2784" s="4"/>
      <c r="DU2784" s="4"/>
      <c r="DV2784" s="4"/>
      <c r="DW2784" s="4"/>
      <c r="DX2784" s="4"/>
      <c r="DY2784" s="4"/>
      <c r="DZ2784" s="4"/>
      <c r="EE2784" s="4"/>
      <c r="EF2784" s="4"/>
      <c r="EG2784" s="4"/>
      <c r="EH2784" s="4"/>
      <c r="EI2784" s="4"/>
      <c r="EJ2784" s="4"/>
      <c r="EK2784" s="4"/>
      <c r="EL2784" s="4"/>
      <c r="EM2784" s="4"/>
      <c r="EN2784" s="4"/>
      <c r="EO2784" s="4"/>
      <c r="EP2784" s="4"/>
      <c r="EQ2784" s="4"/>
      <c r="ER2784" s="4"/>
      <c r="ES2784" s="4"/>
      <c r="ET2784" s="4"/>
      <c r="EU2784" s="4"/>
      <c r="EV2784" s="4"/>
      <c r="EW2784" s="4"/>
      <c r="EX2784" s="4"/>
      <c r="EY2784" s="4"/>
      <c r="EZ2784" s="4"/>
    </row>
    <row r="2785" spans="1:156">
      <c r="A2785" s="8">
        <v>2780</v>
      </c>
      <c r="B2785" s="21">
        <v>2013</v>
      </c>
      <c r="C2785" s="21">
        <v>1984</v>
      </c>
      <c r="D2785" s="22">
        <v>159.0187081</v>
      </c>
      <c r="E2785" s="9">
        <v>17589.974200000001</v>
      </c>
      <c r="F2785" s="9">
        <v>1932360.0288</v>
      </c>
      <c r="G2785" s="9">
        <v>101672.62639999999</v>
      </c>
      <c r="H2785" s="9">
        <v>416436.74859999999</v>
      </c>
      <c r="I2785" s="9">
        <v>83645.369500000001</v>
      </c>
      <c r="J2785" s="9">
        <v>170987.2274</v>
      </c>
      <c r="K2785" s="9">
        <v>0</v>
      </c>
      <c r="L2785" s="9">
        <v>2687512.0265000002</v>
      </c>
      <c r="M2785" s="9">
        <f t="shared" si="301"/>
        <v>170987.2274</v>
      </c>
      <c r="N2785" s="26"/>
      <c r="O2785" s="26"/>
      <c r="P2785" s="26"/>
      <c r="Q2785" s="26"/>
      <c r="R2785" s="26"/>
      <c r="S2785" s="26"/>
      <c r="T2785" s="26"/>
      <c r="U2785" s="26"/>
      <c r="V2785" s="33">
        <f t="shared" si="302"/>
        <v>17589.974200000001</v>
      </c>
      <c r="W2785" s="26"/>
      <c r="X2785" s="26"/>
      <c r="Y2785" s="26"/>
      <c r="Z2785" s="26"/>
      <c r="AA2785" s="26"/>
      <c r="AB2785" s="38">
        <v>2014</v>
      </c>
      <c r="AC2785" s="38">
        <v>1981</v>
      </c>
      <c r="AD2785" s="39">
        <v>140.5062116</v>
      </c>
      <c r="AE2785" s="33">
        <v>131852.99</v>
      </c>
      <c r="AF2785" s="33">
        <v>2031758.3059</v>
      </c>
      <c r="AG2785" s="33">
        <v>106509.8227</v>
      </c>
      <c r="AH2785" s="33">
        <v>191973.27669999999</v>
      </c>
      <c r="AI2785" s="33">
        <v>74583.964200000002</v>
      </c>
      <c r="AJ2785" s="33">
        <v>461325.11790000001</v>
      </c>
      <c r="AK2785" s="33">
        <v>7780.8198000000002</v>
      </c>
      <c r="AL2785" s="33">
        <v>2726516.6776000001</v>
      </c>
      <c r="AM2785" s="33">
        <f t="shared" si="303"/>
        <v>453544.29810000001</v>
      </c>
      <c r="AN2785" s="33"/>
      <c r="AO2785" s="33"/>
      <c r="AP2785" s="33"/>
      <c r="AQ2785" s="33"/>
      <c r="AR2785" s="33"/>
      <c r="AS2785" s="33"/>
      <c r="AT2785" s="33"/>
      <c r="AU2785" s="33"/>
      <c r="AV2785" s="33">
        <f t="shared" si="304"/>
        <v>131852.99</v>
      </c>
      <c r="AW2785" s="33"/>
      <c r="AX2785" s="33"/>
      <c r="AY2785" s="33"/>
      <c r="AZ2785" s="33"/>
      <c r="BA2785" s="38">
        <v>2780</v>
      </c>
      <c r="BB2785" s="38">
        <v>2015</v>
      </c>
      <c r="BC2785" s="38">
        <v>1982</v>
      </c>
      <c r="BD2785" s="39">
        <v>170.52547989999999</v>
      </c>
      <c r="BE2785" s="33">
        <f t="shared" si="305"/>
        <v>108979.00689918129</v>
      </c>
      <c r="BF2785" s="33">
        <v>2064057.2875000001</v>
      </c>
      <c r="BG2785" s="33">
        <v>106509.8227</v>
      </c>
      <c r="BH2785" s="33">
        <v>186878.40470000001</v>
      </c>
      <c r="BI2785" s="33">
        <v>72980.665299181201</v>
      </c>
      <c r="BJ2785" s="33">
        <v>473505.73220000003</v>
      </c>
      <c r="BK2785" s="33">
        <v>1561.0916</v>
      </c>
      <c r="BL2785" s="33">
        <v>2793391.8139</v>
      </c>
      <c r="BM2785" s="33">
        <f t="shared" si="306"/>
        <v>471944.64060000004</v>
      </c>
      <c r="BN2785" s="9"/>
      <c r="BO2785" s="9"/>
      <c r="BP2785" s="9"/>
      <c r="BQ2785" s="9"/>
      <c r="BR2785" s="9"/>
      <c r="BS2785" s="9"/>
      <c r="BT2785" s="9"/>
      <c r="BU2785" s="9"/>
      <c r="BV2785" s="33">
        <f t="shared" si="307"/>
        <v>108979.00689918129</v>
      </c>
      <c r="BW2785" s="9"/>
      <c r="BX2785" s="9"/>
      <c r="BY2785" s="9"/>
      <c r="BZ2785" s="9"/>
      <c r="CA2785" s="21"/>
      <c r="CB2785" s="21"/>
      <c r="CC2785" s="21"/>
      <c r="CD2785" s="22"/>
      <c r="CE2785" s="9"/>
      <c r="CF2785" s="9"/>
      <c r="CG2785" s="9"/>
      <c r="CH2785" s="9"/>
      <c r="CI2785" s="9"/>
      <c r="CJ2785" s="9"/>
      <c r="CK2785" s="9"/>
      <c r="CL2785" s="9"/>
      <c r="CM2785" s="10"/>
      <c r="CN2785" s="4"/>
      <c r="CO2785" s="4"/>
      <c r="CP2785" s="4"/>
      <c r="CQ2785" s="4"/>
      <c r="CR2785" s="4"/>
      <c r="CS2785" s="4"/>
      <c r="CT2785" s="4"/>
      <c r="CU2785" s="4"/>
      <c r="CV2785" s="4"/>
      <c r="CW2785" s="4"/>
      <c r="CX2785" s="4"/>
      <c r="CY2785" s="4"/>
      <c r="CZ2785" s="4"/>
      <c r="DD2785" s="3"/>
      <c r="DE2785" s="4"/>
      <c r="DF2785" s="4"/>
      <c r="DG2785" s="4"/>
      <c r="DH2785" s="4"/>
      <c r="DI2785" s="4"/>
      <c r="DJ2785" s="4"/>
      <c r="DK2785" s="4"/>
      <c r="DL2785" s="4"/>
      <c r="DM2785" s="4"/>
      <c r="DN2785" s="4"/>
      <c r="DO2785" s="4"/>
      <c r="DP2785" s="4"/>
      <c r="DQ2785" s="4"/>
      <c r="DR2785" s="4"/>
      <c r="DS2785" s="4"/>
      <c r="DT2785" s="4"/>
      <c r="DU2785" s="4"/>
      <c r="DV2785" s="4"/>
      <c r="DW2785" s="4"/>
      <c r="DX2785" s="4"/>
      <c r="DY2785" s="4"/>
      <c r="DZ2785" s="4"/>
      <c r="EE2785" s="4"/>
      <c r="EF2785" s="4"/>
      <c r="EG2785" s="4"/>
      <c r="EH2785" s="4"/>
      <c r="EI2785" s="4"/>
      <c r="EJ2785" s="4"/>
      <c r="EK2785" s="4"/>
      <c r="EL2785" s="4"/>
      <c r="EM2785" s="4"/>
      <c r="EN2785" s="4"/>
      <c r="EO2785" s="4"/>
      <c r="EP2785" s="4"/>
      <c r="EQ2785" s="4"/>
      <c r="ER2785" s="4"/>
      <c r="ES2785" s="4"/>
      <c r="ET2785" s="4"/>
      <c r="EU2785" s="4"/>
      <c r="EV2785" s="4"/>
      <c r="EW2785" s="4"/>
      <c r="EX2785" s="4"/>
      <c r="EY2785" s="4"/>
      <c r="EZ2785" s="4"/>
    </row>
    <row r="2786" spans="1:156">
      <c r="A2786" s="8">
        <v>2781</v>
      </c>
      <c r="B2786" s="21">
        <v>2013</v>
      </c>
      <c r="C2786" s="21">
        <v>1961</v>
      </c>
      <c r="D2786" s="22">
        <v>139.37192200000001</v>
      </c>
      <c r="E2786" s="9">
        <v>-16466.892800000001</v>
      </c>
      <c r="F2786" s="9">
        <v>1952031.6621000001</v>
      </c>
      <c r="G2786" s="9">
        <v>101672.62639999999</v>
      </c>
      <c r="H2786" s="9">
        <v>415129.69099999999</v>
      </c>
      <c r="I2786" s="9">
        <v>88512.630699999994</v>
      </c>
      <c r="J2786" s="9">
        <v>128758.8455</v>
      </c>
      <c r="K2786" s="9">
        <v>10894.308999999999</v>
      </c>
      <c r="L2786" s="9">
        <v>2691678.0394000001</v>
      </c>
      <c r="M2786" s="9">
        <f t="shared" si="301"/>
        <v>117864.5365</v>
      </c>
      <c r="N2786" s="26"/>
      <c r="O2786" s="26"/>
      <c r="P2786" s="26"/>
      <c r="Q2786" s="26"/>
      <c r="R2786" s="26"/>
      <c r="S2786" s="26"/>
      <c r="T2786" s="26"/>
      <c r="U2786" s="26"/>
      <c r="V2786" s="33">
        <f t="shared" si="302"/>
        <v>-16466.892800000001</v>
      </c>
      <c r="W2786" s="26"/>
      <c r="X2786" s="26"/>
      <c r="Y2786" s="26"/>
      <c r="Z2786" s="26"/>
      <c r="AA2786" s="26"/>
      <c r="AB2786" s="38">
        <v>2014</v>
      </c>
      <c r="AC2786" s="38">
        <v>1956</v>
      </c>
      <c r="AD2786" s="39">
        <v>179.89372280000001</v>
      </c>
      <c r="AE2786" s="33">
        <v>223577.83549999999</v>
      </c>
      <c r="AF2786" s="33">
        <v>2063602.0146999999</v>
      </c>
      <c r="AG2786" s="33">
        <v>106509.8227</v>
      </c>
      <c r="AH2786" s="33">
        <v>191283.1298</v>
      </c>
      <c r="AI2786" s="33">
        <v>77177.906300000002</v>
      </c>
      <c r="AJ2786" s="33">
        <v>529139.09640000004</v>
      </c>
      <c r="AK2786" s="33">
        <v>3709.5243999999998</v>
      </c>
      <c r="AL2786" s="33">
        <v>2740424.6099</v>
      </c>
      <c r="AM2786" s="33">
        <f t="shared" si="303"/>
        <v>525429.57200000004</v>
      </c>
      <c r="AN2786" s="33"/>
      <c r="AO2786" s="33"/>
      <c r="AP2786" s="33"/>
      <c r="AQ2786" s="33"/>
      <c r="AR2786" s="33"/>
      <c r="AS2786" s="33"/>
      <c r="AT2786" s="33"/>
      <c r="AU2786" s="33"/>
      <c r="AV2786" s="33">
        <f t="shared" si="304"/>
        <v>223577.83549999999</v>
      </c>
      <c r="AW2786" s="33"/>
      <c r="AX2786" s="33"/>
      <c r="AY2786" s="33"/>
      <c r="AZ2786" s="33"/>
      <c r="BA2786" s="38">
        <v>2781</v>
      </c>
      <c r="BB2786" s="38">
        <v>2015</v>
      </c>
      <c r="BC2786" s="38">
        <v>1957</v>
      </c>
      <c r="BD2786" s="39">
        <v>143.02299429999999</v>
      </c>
      <c r="BE2786" s="33">
        <f t="shared" si="305"/>
        <v>29219.227047835477</v>
      </c>
      <c r="BF2786" s="33">
        <v>2104167.0729999999</v>
      </c>
      <c r="BG2786" s="33">
        <v>106509.8227</v>
      </c>
      <c r="BH2786" s="33">
        <v>183939.3401</v>
      </c>
      <c r="BI2786" s="33">
        <v>84027.245247835104</v>
      </c>
      <c r="BJ2786" s="33">
        <v>365189.35489999998</v>
      </c>
      <c r="BK2786" s="33">
        <v>20996.679599999999</v>
      </c>
      <c r="BL2786" s="33">
        <v>2793616.9293</v>
      </c>
      <c r="BM2786" s="33">
        <f t="shared" si="306"/>
        <v>344192.6753</v>
      </c>
      <c r="BN2786" s="9"/>
      <c r="BO2786" s="9"/>
      <c r="BP2786" s="9"/>
      <c r="BQ2786" s="9"/>
      <c r="BR2786" s="9"/>
      <c r="BS2786" s="9"/>
      <c r="BT2786" s="9"/>
      <c r="BU2786" s="9"/>
      <c r="BV2786" s="33">
        <f t="shared" si="307"/>
        <v>29219.227047835477</v>
      </c>
      <c r="BW2786" s="9"/>
      <c r="BX2786" s="9"/>
      <c r="BY2786" s="9"/>
      <c r="BZ2786" s="9"/>
      <c r="CA2786" s="21"/>
      <c r="CB2786" s="21"/>
      <c r="CC2786" s="21"/>
      <c r="CD2786" s="22"/>
      <c r="CE2786" s="9"/>
      <c r="CF2786" s="9"/>
      <c r="CG2786" s="9"/>
      <c r="CH2786" s="9"/>
      <c r="CI2786" s="9"/>
      <c r="CJ2786" s="9"/>
      <c r="CK2786" s="9"/>
      <c r="CL2786" s="9"/>
      <c r="CM2786" s="10"/>
      <c r="CN2786" s="4"/>
      <c r="CO2786" s="4"/>
      <c r="CP2786" s="4"/>
      <c r="CQ2786" s="4"/>
      <c r="CR2786" s="4"/>
      <c r="CS2786" s="4"/>
      <c r="CT2786" s="4"/>
      <c r="CU2786" s="4"/>
      <c r="CV2786" s="4"/>
      <c r="CW2786" s="4"/>
      <c r="CX2786" s="4"/>
      <c r="CY2786" s="4"/>
      <c r="CZ2786" s="4"/>
      <c r="DD2786" s="3"/>
      <c r="DE2786" s="4"/>
      <c r="DF2786" s="4"/>
      <c r="DG2786" s="4"/>
      <c r="DH2786" s="4"/>
      <c r="DI2786" s="4"/>
      <c r="DJ2786" s="4"/>
      <c r="DK2786" s="4"/>
      <c r="DL2786" s="4"/>
      <c r="DM2786" s="4"/>
      <c r="DN2786" s="4"/>
      <c r="DO2786" s="4"/>
      <c r="DP2786" s="4"/>
      <c r="DQ2786" s="4"/>
      <c r="DR2786" s="4"/>
      <c r="DS2786" s="4"/>
      <c r="DT2786" s="4"/>
      <c r="DU2786" s="4"/>
      <c r="DV2786" s="4"/>
      <c r="DW2786" s="4"/>
      <c r="DX2786" s="4"/>
      <c r="DY2786" s="4"/>
      <c r="DZ2786" s="4"/>
      <c r="EE2786" s="4"/>
      <c r="EF2786" s="4"/>
      <c r="EG2786" s="4"/>
      <c r="EH2786" s="4"/>
      <c r="EI2786" s="4"/>
      <c r="EJ2786" s="4"/>
      <c r="EK2786" s="4"/>
      <c r="EL2786" s="4"/>
      <c r="EM2786" s="4"/>
      <c r="EN2786" s="4"/>
      <c r="EO2786" s="4"/>
      <c r="EP2786" s="4"/>
      <c r="EQ2786" s="4"/>
      <c r="ER2786" s="4"/>
      <c r="ES2786" s="4"/>
      <c r="ET2786" s="4"/>
      <c r="EU2786" s="4"/>
      <c r="EV2786" s="4"/>
      <c r="EW2786" s="4"/>
      <c r="EX2786" s="4"/>
      <c r="EY2786" s="4"/>
      <c r="EZ2786" s="4"/>
    </row>
    <row r="2787" spans="1:156">
      <c r="A2787" s="8">
        <v>2782</v>
      </c>
      <c r="B2787" s="21">
        <v>2013</v>
      </c>
      <c r="C2787" s="21">
        <v>1959</v>
      </c>
      <c r="D2787" s="22">
        <v>157.36598480000001</v>
      </c>
      <c r="E2787" s="9">
        <v>-8575.5807999999997</v>
      </c>
      <c r="F2787" s="9">
        <v>1937271.9612</v>
      </c>
      <c r="G2787" s="9">
        <v>101672.62639999999</v>
      </c>
      <c r="H2787" s="9">
        <v>416522.24209999997</v>
      </c>
      <c r="I2787" s="9">
        <v>83327.006099999999</v>
      </c>
      <c r="J2787" s="9">
        <v>137368.2261</v>
      </c>
      <c r="K2787" s="9">
        <v>1854.1857</v>
      </c>
      <c r="L2787" s="9">
        <v>2682883.4571000002</v>
      </c>
      <c r="M2787" s="9">
        <f t="shared" si="301"/>
        <v>135514.0404</v>
      </c>
      <c r="N2787" s="26"/>
      <c r="O2787" s="26"/>
      <c r="P2787" s="26"/>
      <c r="Q2787" s="26"/>
      <c r="R2787" s="26"/>
      <c r="S2787" s="26"/>
      <c r="T2787" s="26"/>
      <c r="U2787" s="26"/>
      <c r="V2787" s="33">
        <f t="shared" si="302"/>
        <v>-8575.5807999999997</v>
      </c>
      <c r="W2787" s="26"/>
      <c r="X2787" s="26"/>
      <c r="Y2787" s="26"/>
      <c r="Z2787" s="26"/>
      <c r="AA2787" s="26"/>
      <c r="AB2787" s="38">
        <v>2014</v>
      </c>
      <c r="AC2787" s="38">
        <v>1955</v>
      </c>
      <c r="AD2787" s="39">
        <v>130.9657498</v>
      </c>
      <c r="AE2787" s="33">
        <v>-62316.279699999999</v>
      </c>
      <c r="AF2787" s="33">
        <v>2051422.0711000001</v>
      </c>
      <c r="AG2787" s="33">
        <v>106509.8227</v>
      </c>
      <c r="AH2787" s="33">
        <v>184779.9607</v>
      </c>
      <c r="AI2787" s="33">
        <v>101620.30130000001</v>
      </c>
      <c r="AJ2787" s="33">
        <v>265170.44069999998</v>
      </c>
      <c r="AK2787" s="33">
        <v>50749.923300000002</v>
      </c>
      <c r="AL2787" s="33">
        <v>2721068.9528999999</v>
      </c>
      <c r="AM2787" s="33">
        <f t="shared" si="303"/>
        <v>214420.51739999998</v>
      </c>
      <c r="AN2787" s="33"/>
      <c r="AO2787" s="33"/>
      <c r="AP2787" s="33"/>
      <c r="AQ2787" s="33"/>
      <c r="AR2787" s="33"/>
      <c r="AS2787" s="33"/>
      <c r="AT2787" s="33"/>
      <c r="AU2787" s="33"/>
      <c r="AV2787" s="33">
        <f t="shared" si="304"/>
        <v>-62316.279699999999</v>
      </c>
      <c r="AW2787" s="33"/>
      <c r="AX2787" s="33"/>
      <c r="AY2787" s="33"/>
      <c r="AZ2787" s="33"/>
      <c r="BA2787" s="38">
        <v>2782</v>
      </c>
      <c r="BB2787" s="38">
        <v>2015</v>
      </c>
      <c r="BC2787" s="38">
        <v>1956</v>
      </c>
      <c r="BD2787" s="39">
        <v>179.89372280000001</v>
      </c>
      <c r="BE2787" s="33">
        <f t="shared" si="305"/>
        <v>338250.76386579452</v>
      </c>
      <c r="BF2787" s="33">
        <v>2144431.0811000001</v>
      </c>
      <c r="BG2787" s="33">
        <v>106509.8227</v>
      </c>
      <c r="BH2787" s="33">
        <v>185923.22700000001</v>
      </c>
      <c r="BI2787" s="33">
        <v>76570.735165794496</v>
      </c>
      <c r="BJ2787" s="33">
        <v>636786.17720000003</v>
      </c>
      <c r="BK2787" s="33">
        <v>8045.4367000000002</v>
      </c>
      <c r="BL2787" s="33">
        <v>2803924.8426000001</v>
      </c>
      <c r="BM2787" s="33">
        <f t="shared" si="306"/>
        <v>628740.74050000007</v>
      </c>
      <c r="BN2787" s="9"/>
      <c r="BO2787" s="9"/>
      <c r="BP2787" s="9"/>
      <c r="BQ2787" s="9"/>
      <c r="BR2787" s="9"/>
      <c r="BS2787" s="9"/>
      <c r="BT2787" s="9"/>
      <c r="BU2787" s="9"/>
      <c r="BV2787" s="33">
        <f t="shared" si="307"/>
        <v>338250.76386579452</v>
      </c>
      <c r="BW2787" s="9"/>
      <c r="BX2787" s="9"/>
      <c r="BY2787" s="9"/>
      <c r="BZ2787" s="9"/>
      <c r="CA2787" s="21"/>
      <c r="CB2787" s="21"/>
      <c r="CC2787" s="21"/>
      <c r="CD2787" s="22"/>
      <c r="CE2787" s="9"/>
      <c r="CF2787" s="9"/>
      <c r="CG2787" s="9"/>
      <c r="CH2787" s="9"/>
      <c r="CI2787" s="9"/>
      <c r="CJ2787" s="9"/>
      <c r="CK2787" s="9"/>
      <c r="CL2787" s="9"/>
      <c r="CM2787" s="10"/>
      <c r="CN2787" s="4"/>
      <c r="CO2787" s="4"/>
      <c r="CP2787" s="4"/>
      <c r="CQ2787" s="4"/>
      <c r="CR2787" s="4"/>
      <c r="CS2787" s="4"/>
      <c r="CT2787" s="4"/>
      <c r="CU2787" s="4"/>
      <c r="CV2787" s="4"/>
      <c r="CW2787" s="4"/>
      <c r="CX2787" s="4"/>
      <c r="CY2787" s="4"/>
      <c r="CZ2787" s="4"/>
      <c r="DD2787" s="3"/>
      <c r="DE2787" s="4"/>
      <c r="DF2787" s="4"/>
      <c r="DG2787" s="4"/>
      <c r="DH2787" s="4"/>
      <c r="DI2787" s="4"/>
      <c r="DJ2787" s="4"/>
      <c r="DK2787" s="4"/>
      <c r="DL2787" s="4"/>
      <c r="DM2787" s="4"/>
      <c r="DN2787" s="4"/>
      <c r="DO2787" s="4"/>
      <c r="DP2787" s="4"/>
      <c r="DQ2787" s="4"/>
      <c r="DR2787" s="4"/>
      <c r="DS2787" s="4"/>
      <c r="DT2787" s="4"/>
      <c r="DU2787" s="4"/>
      <c r="DV2787" s="4"/>
      <c r="DW2787" s="4"/>
      <c r="DX2787" s="4"/>
      <c r="DY2787" s="4"/>
      <c r="DZ2787" s="4"/>
      <c r="EE2787" s="4"/>
      <c r="EF2787" s="4"/>
      <c r="EG2787" s="4"/>
      <c r="EH2787" s="4"/>
      <c r="EI2787" s="4"/>
      <c r="EJ2787" s="4"/>
      <c r="EK2787" s="4"/>
      <c r="EL2787" s="4"/>
      <c r="EM2787" s="4"/>
      <c r="EN2787" s="4"/>
      <c r="EO2787" s="4"/>
      <c r="EP2787" s="4"/>
      <c r="EQ2787" s="4"/>
      <c r="ER2787" s="4"/>
      <c r="ES2787" s="4"/>
      <c r="ET2787" s="4"/>
      <c r="EU2787" s="4"/>
      <c r="EV2787" s="4"/>
      <c r="EW2787" s="4"/>
      <c r="EX2787" s="4"/>
      <c r="EY2787" s="4"/>
      <c r="EZ2787" s="4"/>
    </row>
    <row r="2788" spans="1:156">
      <c r="A2788" s="8">
        <v>2783</v>
      </c>
      <c r="B2788" s="21">
        <v>2013</v>
      </c>
      <c r="C2788" s="21">
        <v>1957</v>
      </c>
      <c r="D2788" s="22">
        <v>143.02299429999999</v>
      </c>
      <c r="E2788" s="9">
        <v>-68502.290200000003</v>
      </c>
      <c r="F2788" s="9">
        <v>1948094.5134000001</v>
      </c>
      <c r="G2788" s="9">
        <v>101672.62639999999</v>
      </c>
      <c r="H2788" s="9">
        <v>415192.88890000002</v>
      </c>
      <c r="I2788" s="9">
        <v>88277.292600000001</v>
      </c>
      <c r="J2788" s="9">
        <v>109245.5477</v>
      </c>
      <c r="K2788" s="9">
        <v>38642.526100000003</v>
      </c>
      <c r="L2788" s="9">
        <v>2692342.6331000002</v>
      </c>
      <c r="M2788" s="9">
        <f t="shared" si="301"/>
        <v>70603.021599999993</v>
      </c>
      <c r="N2788" s="26"/>
      <c r="O2788" s="26"/>
      <c r="P2788" s="26"/>
      <c r="Q2788" s="26"/>
      <c r="R2788" s="26"/>
      <c r="S2788" s="26"/>
      <c r="T2788" s="26"/>
      <c r="U2788" s="26"/>
      <c r="V2788" s="33">
        <f t="shared" si="302"/>
        <v>-68502.290200000003</v>
      </c>
      <c r="W2788" s="26"/>
      <c r="X2788" s="26"/>
      <c r="Y2788" s="26"/>
      <c r="Z2788" s="26"/>
      <c r="AA2788" s="26"/>
      <c r="AB2788" s="38">
        <v>2014</v>
      </c>
      <c r="AC2788" s="38">
        <v>1945</v>
      </c>
      <c r="AD2788" s="39">
        <v>108.2331054</v>
      </c>
      <c r="AE2788" s="33">
        <v>-323887.74770000001</v>
      </c>
      <c r="AF2788" s="33">
        <v>2047163.4731999999</v>
      </c>
      <c r="AG2788" s="33">
        <v>106509.8227</v>
      </c>
      <c r="AH2788" s="33">
        <v>172129.78330000001</v>
      </c>
      <c r="AI2788" s="33">
        <v>149166.44880000001</v>
      </c>
      <c r="AJ2788" s="33">
        <v>119081.6893</v>
      </c>
      <c r="AK2788" s="33">
        <v>199373.04</v>
      </c>
      <c r="AL2788" s="33">
        <v>2718565.9249</v>
      </c>
      <c r="AM2788" s="33">
        <f t="shared" si="303"/>
        <v>-80291.35070000001</v>
      </c>
      <c r="AN2788" s="33"/>
      <c r="AO2788" s="33"/>
      <c r="AP2788" s="33"/>
      <c r="AQ2788" s="33"/>
      <c r="AR2788" s="33"/>
      <c r="AS2788" s="33"/>
      <c r="AT2788" s="33"/>
      <c r="AU2788" s="33"/>
      <c r="AV2788" s="33">
        <f t="shared" si="304"/>
        <v>-323887.74770000001</v>
      </c>
      <c r="AW2788" s="33"/>
      <c r="AX2788" s="33"/>
      <c r="AY2788" s="33"/>
      <c r="AZ2788" s="33"/>
      <c r="BA2788" s="38">
        <v>2783</v>
      </c>
      <c r="BB2788" s="38">
        <v>2015</v>
      </c>
      <c r="BC2788" s="38">
        <v>1946</v>
      </c>
      <c r="BD2788" s="39">
        <v>142.18066379999999</v>
      </c>
      <c r="BE2788" s="33">
        <f t="shared" si="305"/>
        <v>58845.227579485159</v>
      </c>
      <c r="BF2788" s="33">
        <v>2138442.4331999999</v>
      </c>
      <c r="BG2788" s="33">
        <v>106509.8227</v>
      </c>
      <c r="BH2788" s="33">
        <v>184567.9866</v>
      </c>
      <c r="BI2788" s="33">
        <v>81664.454679485207</v>
      </c>
      <c r="BJ2788" s="33">
        <v>344612.41519999999</v>
      </c>
      <c r="BK2788" s="33">
        <v>13461.8557</v>
      </c>
      <c r="BL2788" s="33">
        <v>2783490.0290999999</v>
      </c>
      <c r="BM2788" s="33">
        <f t="shared" si="306"/>
        <v>331150.55949999997</v>
      </c>
      <c r="BN2788" s="9"/>
      <c r="BO2788" s="9"/>
      <c r="BP2788" s="9"/>
      <c r="BQ2788" s="9"/>
      <c r="BR2788" s="9"/>
      <c r="BS2788" s="9"/>
      <c r="BT2788" s="9"/>
      <c r="BU2788" s="9"/>
      <c r="BV2788" s="33">
        <f t="shared" si="307"/>
        <v>58845.227579485159</v>
      </c>
      <c r="BW2788" s="9"/>
      <c r="BX2788" s="9"/>
      <c r="BY2788" s="9"/>
      <c r="BZ2788" s="9"/>
      <c r="CA2788" s="21"/>
      <c r="CB2788" s="21"/>
      <c r="CC2788" s="21"/>
      <c r="CD2788" s="22"/>
      <c r="CE2788" s="9"/>
      <c r="CF2788" s="9"/>
      <c r="CG2788" s="9"/>
      <c r="CH2788" s="9"/>
      <c r="CI2788" s="9"/>
      <c r="CJ2788" s="9"/>
      <c r="CK2788" s="9"/>
      <c r="CL2788" s="9"/>
      <c r="CM2788" s="10"/>
      <c r="CN2788" s="4"/>
      <c r="CO2788" s="4"/>
      <c r="CP2788" s="4"/>
      <c r="CQ2788" s="4"/>
      <c r="CR2788" s="4"/>
      <c r="CS2788" s="4"/>
      <c r="CT2788" s="4"/>
      <c r="CU2788" s="4"/>
      <c r="CV2788" s="4"/>
      <c r="CW2788" s="4"/>
      <c r="CX2788" s="4"/>
      <c r="CY2788" s="4"/>
      <c r="CZ2788" s="4"/>
      <c r="DD2788" s="3"/>
      <c r="DE2788" s="4"/>
      <c r="DF2788" s="4"/>
      <c r="DG2788" s="4"/>
      <c r="DH2788" s="4"/>
      <c r="DI2788" s="4"/>
      <c r="DJ2788" s="4"/>
      <c r="DK2788" s="4"/>
      <c r="DL2788" s="4"/>
      <c r="DM2788" s="4"/>
      <c r="DN2788" s="4"/>
      <c r="DO2788" s="4"/>
      <c r="DP2788" s="4"/>
      <c r="DQ2788" s="4"/>
      <c r="DR2788" s="4"/>
      <c r="DS2788" s="4"/>
      <c r="DT2788" s="4"/>
      <c r="DU2788" s="4"/>
      <c r="DV2788" s="4"/>
      <c r="DW2788" s="4"/>
      <c r="DX2788" s="4"/>
      <c r="DY2788" s="4"/>
      <c r="DZ2788" s="4"/>
      <c r="EE2788" s="4"/>
      <c r="EF2788" s="4"/>
      <c r="EG2788" s="4"/>
      <c r="EH2788" s="4"/>
      <c r="EI2788" s="4"/>
      <c r="EJ2788" s="4"/>
      <c r="EK2788" s="4"/>
      <c r="EL2788" s="4"/>
      <c r="EM2788" s="4"/>
      <c r="EN2788" s="4"/>
      <c r="EO2788" s="4"/>
      <c r="EP2788" s="4"/>
      <c r="EQ2788" s="4"/>
      <c r="ER2788" s="4"/>
      <c r="ES2788" s="4"/>
      <c r="ET2788" s="4"/>
      <c r="EU2788" s="4"/>
      <c r="EV2788" s="4"/>
      <c r="EW2788" s="4"/>
      <c r="EX2788" s="4"/>
      <c r="EY2788" s="4"/>
      <c r="EZ2788" s="4"/>
    </row>
    <row r="2789" spans="1:156">
      <c r="A2789" s="8">
        <v>2784</v>
      </c>
      <c r="B2789" s="21">
        <v>2013</v>
      </c>
      <c r="C2789" s="21">
        <v>1992</v>
      </c>
      <c r="D2789" s="22">
        <v>96.583156709999997</v>
      </c>
      <c r="E2789" s="9">
        <v>-40902.785799999998</v>
      </c>
      <c r="F2789" s="9">
        <v>1944813.6318000001</v>
      </c>
      <c r="G2789" s="9">
        <v>101672.62639999999</v>
      </c>
      <c r="H2789" s="9">
        <v>414990.80680000002</v>
      </c>
      <c r="I2789" s="9">
        <v>89029.811900000001</v>
      </c>
      <c r="J2789" s="9">
        <v>107900.5514</v>
      </c>
      <c r="K2789" s="9">
        <v>10188.528899999999</v>
      </c>
      <c r="L2789" s="9">
        <v>2689121.6852000002</v>
      </c>
      <c r="M2789" s="9">
        <f t="shared" si="301"/>
        <v>97712.022499999992</v>
      </c>
      <c r="N2789" s="26"/>
      <c r="O2789" s="26"/>
      <c r="P2789" s="26"/>
      <c r="Q2789" s="26"/>
      <c r="R2789" s="26"/>
      <c r="S2789" s="26"/>
      <c r="T2789" s="26"/>
      <c r="U2789" s="26"/>
      <c r="V2789" s="33">
        <f t="shared" si="302"/>
        <v>-40902.785799999998</v>
      </c>
      <c r="W2789" s="26"/>
      <c r="X2789" s="26"/>
      <c r="Y2789" s="26"/>
      <c r="Z2789" s="26"/>
      <c r="AA2789" s="26"/>
      <c r="AB2789" s="38">
        <v>2014</v>
      </c>
      <c r="AC2789" s="38">
        <v>1980</v>
      </c>
      <c r="AD2789" s="39">
        <v>121.8353111</v>
      </c>
      <c r="AE2789" s="33">
        <v>-150994.7524</v>
      </c>
      <c r="AF2789" s="33">
        <v>2056531.7511</v>
      </c>
      <c r="AG2789" s="33">
        <v>106509.8227</v>
      </c>
      <c r="AH2789" s="33">
        <v>181007.6159</v>
      </c>
      <c r="AI2789" s="33">
        <v>115798.795</v>
      </c>
      <c r="AJ2789" s="33">
        <v>197022.87119999999</v>
      </c>
      <c r="AK2789" s="33">
        <v>83784.615600000005</v>
      </c>
      <c r="AL2789" s="33">
        <v>2724080.9928000001</v>
      </c>
      <c r="AM2789" s="33">
        <f t="shared" si="303"/>
        <v>113238.25559999999</v>
      </c>
      <c r="AN2789" s="33"/>
      <c r="AO2789" s="33"/>
      <c r="AP2789" s="33"/>
      <c r="AQ2789" s="33"/>
      <c r="AR2789" s="33"/>
      <c r="AS2789" s="33"/>
      <c r="AT2789" s="33"/>
      <c r="AU2789" s="33"/>
      <c r="AV2789" s="33">
        <f t="shared" si="304"/>
        <v>-150994.7524</v>
      </c>
      <c r="AW2789" s="33"/>
      <c r="AX2789" s="33"/>
      <c r="AY2789" s="33"/>
      <c r="AZ2789" s="33"/>
      <c r="BA2789" s="38">
        <v>2784</v>
      </c>
      <c r="BB2789" s="38">
        <v>2015</v>
      </c>
      <c r="BC2789" s="38">
        <v>1981</v>
      </c>
      <c r="BD2789" s="39">
        <v>140.5062116</v>
      </c>
      <c r="BE2789" s="33">
        <f t="shared" si="305"/>
        <v>115512.86889947066</v>
      </c>
      <c r="BF2789" s="33">
        <v>2134288.4474999998</v>
      </c>
      <c r="BG2789" s="33">
        <v>106509.8227</v>
      </c>
      <c r="BH2789" s="33">
        <v>186356.7273</v>
      </c>
      <c r="BI2789" s="33">
        <v>74941.408399471606</v>
      </c>
      <c r="BJ2789" s="33">
        <v>434678.60920000001</v>
      </c>
      <c r="BK2789" s="33">
        <v>33036.947800000002</v>
      </c>
      <c r="BL2789" s="33">
        <v>2788225.1984000001</v>
      </c>
      <c r="BM2789" s="33">
        <f t="shared" si="306"/>
        <v>401641.66139999998</v>
      </c>
      <c r="BN2789" s="9"/>
      <c r="BO2789" s="9"/>
      <c r="BP2789" s="9"/>
      <c r="BQ2789" s="9"/>
      <c r="BR2789" s="9"/>
      <c r="BS2789" s="9"/>
      <c r="BT2789" s="9"/>
      <c r="BU2789" s="9"/>
      <c r="BV2789" s="33">
        <f t="shared" si="307"/>
        <v>115512.86889947066</v>
      </c>
      <c r="BW2789" s="9"/>
      <c r="BX2789" s="9"/>
      <c r="BY2789" s="9"/>
      <c r="BZ2789" s="9"/>
      <c r="CA2789" s="21"/>
      <c r="CB2789" s="21"/>
      <c r="CC2789" s="21"/>
      <c r="CD2789" s="22"/>
      <c r="CE2789" s="9"/>
      <c r="CF2789" s="9"/>
      <c r="CG2789" s="9"/>
      <c r="CH2789" s="9"/>
      <c r="CI2789" s="9"/>
      <c r="CJ2789" s="9"/>
      <c r="CK2789" s="9"/>
      <c r="CL2789" s="9"/>
      <c r="CM2789" s="10"/>
      <c r="CN2789" s="4"/>
      <c r="CO2789" s="4"/>
      <c r="CP2789" s="4"/>
      <c r="CQ2789" s="4"/>
      <c r="CR2789" s="4"/>
      <c r="CS2789" s="4"/>
      <c r="CT2789" s="4"/>
      <c r="CU2789" s="4"/>
      <c r="CV2789" s="4"/>
      <c r="CW2789" s="4"/>
      <c r="CX2789" s="4"/>
      <c r="CY2789" s="4"/>
      <c r="CZ2789" s="4"/>
      <c r="DD2789" s="3"/>
      <c r="DE2789" s="4"/>
      <c r="DF2789" s="4"/>
      <c r="DG2789" s="4"/>
      <c r="DH2789" s="4"/>
      <c r="DI2789" s="4"/>
      <c r="DJ2789" s="4"/>
      <c r="DK2789" s="4"/>
      <c r="DL2789" s="4"/>
      <c r="DM2789" s="4"/>
      <c r="DN2789" s="4"/>
      <c r="DO2789" s="4"/>
      <c r="DP2789" s="4"/>
      <c r="DQ2789" s="4"/>
      <c r="DR2789" s="4"/>
      <c r="DS2789" s="4"/>
      <c r="DT2789" s="4"/>
      <c r="DU2789" s="4"/>
      <c r="DV2789" s="4"/>
      <c r="DW2789" s="4"/>
      <c r="DX2789" s="4"/>
      <c r="DY2789" s="4"/>
      <c r="DZ2789" s="4"/>
      <c r="EE2789" s="4"/>
      <c r="EF2789" s="4"/>
      <c r="EG2789" s="4"/>
      <c r="EH2789" s="4"/>
      <c r="EI2789" s="4"/>
      <c r="EJ2789" s="4"/>
      <c r="EK2789" s="4"/>
      <c r="EL2789" s="4"/>
      <c r="EM2789" s="4"/>
      <c r="EN2789" s="4"/>
      <c r="EO2789" s="4"/>
      <c r="EP2789" s="4"/>
      <c r="EQ2789" s="4"/>
      <c r="ER2789" s="4"/>
      <c r="ES2789" s="4"/>
      <c r="ET2789" s="4"/>
      <c r="EU2789" s="4"/>
      <c r="EV2789" s="4"/>
      <c r="EW2789" s="4"/>
      <c r="EX2789" s="4"/>
      <c r="EY2789" s="4"/>
      <c r="EZ2789" s="4"/>
    </row>
    <row r="2790" spans="1:156">
      <c r="A2790" s="8">
        <v>2785</v>
      </c>
      <c r="B2790" s="21">
        <v>2013</v>
      </c>
      <c r="C2790" s="21">
        <v>1980</v>
      </c>
      <c r="D2790" s="22">
        <v>121.8353111</v>
      </c>
      <c r="E2790" s="9">
        <v>-32409.283599999999</v>
      </c>
      <c r="F2790" s="9">
        <v>1966816.9931000001</v>
      </c>
      <c r="G2790" s="9">
        <v>101672.62639999999</v>
      </c>
      <c r="H2790" s="9">
        <v>415645.35450000002</v>
      </c>
      <c r="I2790" s="9">
        <v>86592.387000000002</v>
      </c>
      <c r="J2790" s="9">
        <v>97114.239000000001</v>
      </c>
      <c r="K2790" s="9">
        <v>6572.9173000000001</v>
      </c>
      <c r="L2790" s="9">
        <v>2693677.9663</v>
      </c>
      <c r="M2790" s="9">
        <f t="shared" si="301"/>
        <v>90541.3217</v>
      </c>
      <c r="N2790" s="26"/>
      <c r="O2790" s="26"/>
      <c r="P2790" s="26"/>
      <c r="Q2790" s="26"/>
      <c r="R2790" s="26"/>
      <c r="S2790" s="26"/>
      <c r="T2790" s="26"/>
      <c r="U2790" s="26"/>
      <c r="V2790" s="33">
        <f t="shared" si="302"/>
        <v>-32409.283599999999</v>
      </c>
      <c r="W2790" s="26"/>
      <c r="X2790" s="26"/>
      <c r="Y2790" s="26"/>
      <c r="Z2790" s="26"/>
      <c r="AA2790" s="26"/>
      <c r="AB2790" s="38">
        <v>2014</v>
      </c>
      <c r="AC2790" s="38">
        <v>1942</v>
      </c>
      <c r="AD2790" s="39">
        <v>129.83243809999999</v>
      </c>
      <c r="AE2790" s="33">
        <v>-69592.049400000004</v>
      </c>
      <c r="AF2790" s="33">
        <v>2070722.7882000001</v>
      </c>
      <c r="AG2790" s="33">
        <v>106509.8227</v>
      </c>
      <c r="AH2790" s="33">
        <v>186056.76920000001</v>
      </c>
      <c r="AI2790" s="33">
        <v>96821.370599999995</v>
      </c>
      <c r="AJ2790" s="33">
        <v>234024.0693</v>
      </c>
      <c r="AK2790" s="33">
        <v>50811.731500000002</v>
      </c>
      <c r="AL2790" s="33">
        <v>2712915.1379</v>
      </c>
      <c r="AM2790" s="33">
        <f t="shared" si="303"/>
        <v>183212.33780000001</v>
      </c>
      <c r="AN2790" s="33"/>
      <c r="AO2790" s="33"/>
      <c r="AP2790" s="33"/>
      <c r="AQ2790" s="33"/>
      <c r="AR2790" s="33"/>
      <c r="AS2790" s="33"/>
      <c r="AT2790" s="33"/>
      <c r="AU2790" s="33"/>
      <c r="AV2790" s="33">
        <f t="shared" si="304"/>
        <v>-69592.049400000004</v>
      </c>
      <c r="AW2790" s="33"/>
      <c r="AX2790" s="33"/>
      <c r="AY2790" s="33"/>
      <c r="AZ2790" s="33"/>
      <c r="BA2790" s="38">
        <v>2785</v>
      </c>
      <c r="BB2790" s="38">
        <v>2015</v>
      </c>
      <c r="BC2790" s="38">
        <v>1943</v>
      </c>
      <c r="BD2790" s="39">
        <v>149.93026549999999</v>
      </c>
      <c r="BE2790" s="33">
        <f t="shared" si="305"/>
        <v>15147.86241084151</v>
      </c>
      <c r="BF2790" s="33">
        <v>2125002.0913999998</v>
      </c>
      <c r="BG2790" s="33">
        <v>106509.8227</v>
      </c>
      <c r="BH2790" s="33">
        <v>183496.83869999999</v>
      </c>
      <c r="BI2790" s="33">
        <v>85690.402610841804</v>
      </c>
      <c r="BJ2790" s="33">
        <v>323610.3542</v>
      </c>
      <c r="BK2790" s="33">
        <v>20300.327099999999</v>
      </c>
      <c r="BL2790" s="33">
        <v>2788861.3201000001</v>
      </c>
      <c r="BM2790" s="33">
        <f t="shared" si="306"/>
        <v>303310.02710000001</v>
      </c>
      <c r="BN2790" s="9"/>
      <c r="BO2790" s="9"/>
      <c r="BP2790" s="9"/>
      <c r="BQ2790" s="9"/>
      <c r="BR2790" s="9"/>
      <c r="BS2790" s="9"/>
      <c r="BT2790" s="9"/>
      <c r="BU2790" s="9"/>
      <c r="BV2790" s="33">
        <f t="shared" si="307"/>
        <v>15147.86241084151</v>
      </c>
      <c r="BW2790" s="9"/>
      <c r="BX2790" s="9"/>
      <c r="BY2790" s="9"/>
      <c r="BZ2790" s="9"/>
      <c r="CA2790" s="21"/>
      <c r="CB2790" s="21"/>
      <c r="CC2790" s="21"/>
      <c r="CD2790" s="22"/>
      <c r="CE2790" s="9"/>
      <c r="CF2790" s="9"/>
      <c r="CG2790" s="9"/>
      <c r="CH2790" s="9"/>
      <c r="CI2790" s="9"/>
      <c r="CJ2790" s="9"/>
      <c r="CK2790" s="9"/>
      <c r="CL2790" s="9"/>
      <c r="CM2790" s="10"/>
      <c r="CN2790" s="4"/>
      <c r="CO2790" s="4"/>
      <c r="CP2790" s="4"/>
      <c r="CQ2790" s="4"/>
      <c r="CR2790" s="4"/>
      <c r="CS2790" s="4"/>
      <c r="CT2790" s="4"/>
      <c r="CU2790" s="4"/>
      <c r="CV2790" s="4"/>
      <c r="CW2790" s="4"/>
      <c r="CX2790" s="4"/>
      <c r="CY2790" s="4"/>
      <c r="CZ2790" s="4"/>
      <c r="DD2790" s="3"/>
      <c r="DE2790" s="4"/>
      <c r="DF2790" s="4"/>
      <c r="DG2790" s="4"/>
      <c r="DH2790" s="4"/>
      <c r="DI2790" s="4"/>
      <c r="DJ2790" s="4"/>
      <c r="DK2790" s="4"/>
      <c r="DL2790" s="4"/>
      <c r="DM2790" s="4"/>
      <c r="DN2790" s="4"/>
      <c r="DO2790" s="4"/>
      <c r="DP2790" s="4"/>
      <c r="DQ2790" s="4"/>
      <c r="DR2790" s="4"/>
      <c r="DS2790" s="4"/>
      <c r="DT2790" s="4"/>
      <c r="DU2790" s="4"/>
      <c r="DV2790" s="4"/>
      <c r="DW2790" s="4"/>
      <c r="DX2790" s="4"/>
      <c r="DY2790" s="4"/>
      <c r="DZ2790" s="4"/>
      <c r="EE2790" s="4"/>
      <c r="EF2790" s="4"/>
      <c r="EG2790" s="4"/>
      <c r="EH2790" s="4"/>
      <c r="EI2790" s="4"/>
      <c r="EJ2790" s="4"/>
      <c r="EK2790" s="4"/>
      <c r="EL2790" s="4"/>
      <c r="EM2790" s="4"/>
      <c r="EN2790" s="4"/>
      <c r="EO2790" s="4"/>
      <c r="EP2790" s="4"/>
      <c r="EQ2790" s="4"/>
      <c r="ER2790" s="4"/>
      <c r="ES2790" s="4"/>
      <c r="ET2790" s="4"/>
      <c r="EU2790" s="4"/>
      <c r="EV2790" s="4"/>
      <c r="EW2790" s="4"/>
      <c r="EX2790" s="4"/>
      <c r="EY2790" s="4"/>
      <c r="EZ2790" s="4"/>
    </row>
    <row r="2791" spans="1:156">
      <c r="A2791" s="8">
        <v>2786</v>
      </c>
      <c r="B2791" s="21">
        <v>2013</v>
      </c>
      <c r="C2791" s="21">
        <v>1961</v>
      </c>
      <c r="D2791" s="22">
        <v>139.37192200000001</v>
      </c>
      <c r="E2791" s="9">
        <v>-28904.254799999999</v>
      </c>
      <c r="F2791" s="9">
        <v>1971370.5415000001</v>
      </c>
      <c r="G2791" s="9">
        <v>101672.62639999999</v>
      </c>
      <c r="H2791" s="9">
        <v>415070.45919999998</v>
      </c>
      <c r="I2791" s="9">
        <v>88733.2</v>
      </c>
      <c r="J2791" s="9">
        <v>97272.965700000001</v>
      </c>
      <c r="K2791" s="9">
        <v>13495.814899999999</v>
      </c>
      <c r="L2791" s="9">
        <v>2689528.2326000002</v>
      </c>
      <c r="M2791" s="9">
        <f t="shared" si="301"/>
        <v>83777.150800000003</v>
      </c>
      <c r="N2791" s="26"/>
      <c r="O2791" s="26"/>
      <c r="P2791" s="26"/>
      <c r="Q2791" s="26"/>
      <c r="R2791" s="26"/>
      <c r="S2791" s="26"/>
      <c r="T2791" s="26"/>
      <c r="U2791" s="26"/>
      <c r="V2791" s="33">
        <f t="shared" si="302"/>
        <v>-28904.254799999999</v>
      </c>
      <c r="W2791" s="26"/>
      <c r="X2791" s="26"/>
      <c r="Y2791" s="26"/>
      <c r="Z2791" s="26"/>
      <c r="AA2791" s="26"/>
      <c r="AB2791" s="38">
        <v>2014</v>
      </c>
      <c r="AC2791" s="38">
        <v>1950</v>
      </c>
      <c r="AD2791" s="39">
        <v>158.5133792</v>
      </c>
      <c r="AE2791" s="33">
        <v>174473.2218</v>
      </c>
      <c r="AF2791" s="33">
        <v>2069004.0844000001</v>
      </c>
      <c r="AG2791" s="33">
        <v>106509.8227</v>
      </c>
      <c r="AH2791" s="33">
        <v>189274.02970000001</v>
      </c>
      <c r="AI2791" s="33">
        <v>84729.181200000006</v>
      </c>
      <c r="AJ2791" s="33">
        <v>473488.50709999999</v>
      </c>
      <c r="AK2791" s="33">
        <v>22763.915799999999</v>
      </c>
      <c r="AL2791" s="33">
        <v>2725768.4874999998</v>
      </c>
      <c r="AM2791" s="33">
        <f t="shared" si="303"/>
        <v>450724.59129999997</v>
      </c>
      <c r="AN2791" s="33"/>
      <c r="AO2791" s="33"/>
      <c r="AP2791" s="33"/>
      <c r="AQ2791" s="33"/>
      <c r="AR2791" s="33"/>
      <c r="AS2791" s="33"/>
      <c r="AT2791" s="33"/>
      <c r="AU2791" s="33"/>
      <c r="AV2791" s="33">
        <f t="shared" si="304"/>
        <v>174473.2218</v>
      </c>
      <c r="AW2791" s="33"/>
      <c r="AX2791" s="33"/>
      <c r="AY2791" s="33"/>
      <c r="AZ2791" s="33"/>
      <c r="BA2791" s="38">
        <v>2786</v>
      </c>
      <c r="BB2791" s="38">
        <v>2015</v>
      </c>
      <c r="BC2791" s="38">
        <v>1951</v>
      </c>
      <c r="BD2791" s="39">
        <v>165.19841829999999</v>
      </c>
      <c r="BE2791" s="33">
        <f t="shared" si="305"/>
        <v>331496.97186202602</v>
      </c>
      <c r="BF2791" s="33">
        <v>2154051.0599000002</v>
      </c>
      <c r="BG2791" s="33">
        <v>106509.8227</v>
      </c>
      <c r="BH2791" s="33">
        <v>186870.48980000001</v>
      </c>
      <c r="BI2791" s="33">
        <v>73010.413562025904</v>
      </c>
      <c r="BJ2791" s="33">
        <v>613617.61569999997</v>
      </c>
      <c r="BK2791" s="33">
        <v>3979.2766000000001</v>
      </c>
      <c r="BL2791" s="33">
        <v>2798583.1532000001</v>
      </c>
      <c r="BM2791" s="33">
        <f t="shared" si="306"/>
        <v>609638.33909999998</v>
      </c>
      <c r="BN2791" s="9"/>
      <c r="BO2791" s="9"/>
      <c r="BP2791" s="9"/>
      <c r="BQ2791" s="9"/>
      <c r="BR2791" s="9"/>
      <c r="BS2791" s="9"/>
      <c r="BT2791" s="9"/>
      <c r="BU2791" s="9"/>
      <c r="BV2791" s="33">
        <f t="shared" si="307"/>
        <v>331496.97186202602</v>
      </c>
      <c r="BW2791" s="9"/>
      <c r="BX2791" s="9"/>
      <c r="BY2791" s="9"/>
      <c r="BZ2791" s="9"/>
      <c r="CA2791" s="21"/>
      <c r="CB2791" s="21"/>
      <c r="CC2791" s="21"/>
      <c r="CD2791" s="22"/>
      <c r="CE2791" s="9"/>
      <c r="CF2791" s="9"/>
      <c r="CG2791" s="9"/>
      <c r="CH2791" s="9"/>
      <c r="CI2791" s="9"/>
      <c r="CJ2791" s="9"/>
      <c r="CK2791" s="9"/>
      <c r="CL2791" s="9"/>
      <c r="CM2791" s="10"/>
      <c r="CN2791" s="4"/>
      <c r="CO2791" s="4"/>
      <c r="CP2791" s="4"/>
      <c r="CQ2791" s="4"/>
      <c r="CR2791" s="4"/>
      <c r="CS2791" s="4"/>
      <c r="CT2791" s="4"/>
      <c r="CU2791" s="4"/>
      <c r="CV2791" s="4"/>
      <c r="CW2791" s="4"/>
      <c r="CX2791" s="4"/>
      <c r="CY2791" s="4"/>
      <c r="CZ2791" s="4"/>
      <c r="DD2791" s="3"/>
      <c r="DE2791" s="4"/>
      <c r="DF2791" s="4"/>
      <c r="DG2791" s="4"/>
      <c r="DH2791" s="4"/>
      <c r="DI2791" s="4"/>
      <c r="DJ2791" s="4"/>
      <c r="DK2791" s="4"/>
      <c r="DL2791" s="4"/>
      <c r="DM2791" s="4"/>
      <c r="DN2791" s="4"/>
      <c r="DO2791" s="4"/>
      <c r="DP2791" s="4"/>
      <c r="DQ2791" s="4"/>
      <c r="DR2791" s="4"/>
      <c r="DS2791" s="4"/>
      <c r="DT2791" s="4"/>
      <c r="DU2791" s="4"/>
      <c r="DV2791" s="4"/>
      <c r="DW2791" s="4"/>
      <c r="DX2791" s="4"/>
      <c r="DY2791" s="4"/>
      <c r="DZ2791" s="4"/>
      <c r="EE2791" s="4"/>
      <c r="EF2791" s="4"/>
      <c r="EG2791" s="4"/>
      <c r="EH2791" s="4"/>
      <c r="EI2791" s="4"/>
      <c r="EJ2791" s="4"/>
      <c r="EK2791" s="4"/>
      <c r="EL2791" s="4"/>
      <c r="EM2791" s="4"/>
      <c r="EN2791" s="4"/>
      <c r="EO2791" s="4"/>
      <c r="EP2791" s="4"/>
      <c r="EQ2791" s="4"/>
      <c r="ER2791" s="4"/>
      <c r="ES2791" s="4"/>
      <c r="ET2791" s="4"/>
      <c r="EU2791" s="4"/>
      <c r="EV2791" s="4"/>
      <c r="EW2791" s="4"/>
      <c r="EX2791" s="4"/>
      <c r="EY2791" s="4"/>
      <c r="EZ2791" s="4"/>
    </row>
    <row r="2792" spans="1:156">
      <c r="A2792" s="8">
        <v>2787</v>
      </c>
      <c r="B2792" s="21">
        <v>2013</v>
      </c>
      <c r="C2792" s="21">
        <v>1960</v>
      </c>
      <c r="D2792" s="22">
        <v>144.04261149999999</v>
      </c>
      <c r="E2792" s="9">
        <v>-44499.964500000002</v>
      </c>
      <c r="F2792" s="9">
        <v>1970622.7359</v>
      </c>
      <c r="G2792" s="9">
        <v>101672.62639999999</v>
      </c>
      <c r="H2792" s="9">
        <v>415882.8028</v>
      </c>
      <c r="I2792" s="9">
        <v>85708.169699999999</v>
      </c>
      <c r="J2792" s="9">
        <v>77953.991500000004</v>
      </c>
      <c r="K2792" s="9">
        <v>9153.8179</v>
      </c>
      <c r="L2792" s="9">
        <v>2687186.4730000002</v>
      </c>
      <c r="M2792" s="9">
        <f t="shared" si="301"/>
        <v>68800.173600000009</v>
      </c>
      <c r="N2792" s="26"/>
      <c r="O2792" s="26"/>
      <c r="P2792" s="26"/>
      <c r="Q2792" s="26"/>
      <c r="R2792" s="26"/>
      <c r="S2792" s="26"/>
      <c r="T2792" s="26"/>
      <c r="U2792" s="26"/>
      <c r="V2792" s="33">
        <f t="shared" si="302"/>
        <v>-44499.964500000002</v>
      </c>
      <c r="W2792" s="26"/>
      <c r="X2792" s="26"/>
      <c r="Y2792" s="26"/>
      <c r="Z2792" s="26"/>
      <c r="AA2792" s="26"/>
      <c r="AB2792" s="38">
        <v>2014</v>
      </c>
      <c r="AC2792" s="38">
        <v>1992</v>
      </c>
      <c r="AD2792" s="39">
        <v>96.583156709999997</v>
      </c>
      <c r="AE2792" s="33">
        <v>-218162.89910000001</v>
      </c>
      <c r="AF2792" s="33">
        <v>2067103.0623000001</v>
      </c>
      <c r="AG2792" s="33">
        <v>106509.8227</v>
      </c>
      <c r="AH2792" s="33">
        <v>180622.37280000001</v>
      </c>
      <c r="AI2792" s="33">
        <v>117246.7454</v>
      </c>
      <c r="AJ2792" s="33">
        <v>129150.2643</v>
      </c>
      <c r="AK2792" s="33">
        <v>106429.06269999999</v>
      </c>
      <c r="AL2792" s="33">
        <v>2712366.1039</v>
      </c>
      <c r="AM2792" s="33">
        <f t="shared" si="303"/>
        <v>22721.2016</v>
      </c>
      <c r="AN2792" s="33"/>
      <c r="AO2792" s="33"/>
      <c r="AP2792" s="33"/>
      <c r="AQ2792" s="33"/>
      <c r="AR2792" s="33"/>
      <c r="AS2792" s="33"/>
      <c r="AT2792" s="33"/>
      <c r="AU2792" s="33"/>
      <c r="AV2792" s="33">
        <f t="shared" si="304"/>
        <v>-218162.89910000001</v>
      </c>
      <c r="AW2792" s="33"/>
      <c r="AX2792" s="33"/>
      <c r="AY2792" s="33"/>
      <c r="AZ2792" s="33"/>
      <c r="BA2792" s="38">
        <v>2787</v>
      </c>
      <c r="BB2792" s="38">
        <v>2015</v>
      </c>
      <c r="BC2792" s="38">
        <v>1993</v>
      </c>
      <c r="BD2792" s="39">
        <v>116.7870363</v>
      </c>
      <c r="BE2792" s="33">
        <f t="shared" si="305"/>
        <v>-196068.25685781008</v>
      </c>
      <c r="BF2792" s="33">
        <v>2182060.2333999998</v>
      </c>
      <c r="BG2792" s="33">
        <v>106509.8227</v>
      </c>
      <c r="BH2792" s="33">
        <v>175326.717</v>
      </c>
      <c r="BI2792" s="33">
        <v>116398.09934219001</v>
      </c>
      <c r="BJ2792" s="33">
        <v>131529.4773</v>
      </c>
      <c r="BK2792" s="33">
        <v>133283.60819999999</v>
      </c>
      <c r="BL2792" s="33">
        <v>2774608.9983999999</v>
      </c>
      <c r="BM2792" s="33">
        <f t="shared" si="306"/>
        <v>-1754.1308999999892</v>
      </c>
      <c r="BN2792" s="9"/>
      <c r="BO2792" s="9"/>
      <c r="BP2792" s="9"/>
      <c r="BQ2792" s="9"/>
      <c r="BR2792" s="9"/>
      <c r="BS2792" s="9"/>
      <c r="BT2792" s="9"/>
      <c r="BU2792" s="9"/>
      <c r="BV2792" s="33">
        <f t="shared" si="307"/>
        <v>-196068.25685781008</v>
      </c>
      <c r="BW2792" s="9"/>
      <c r="BX2792" s="9"/>
      <c r="BY2792" s="9"/>
      <c r="BZ2792" s="9"/>
      <c r="CA2792" s="21"/>
      <c r="CB2792" s="21"/>
      <c r="CC2792" s="21"/>
      <c r="CD2792" s="22"/>
      <c r="CE2792" s="9"/>
      <c r="CF2792" s="9"/>
      <c r="CG2792" s="9"/>
      <c r="CH2792" s="9"/>
      <c r="CI2792" s="9"/>
      <c r="CJ2792" s="9"/>
      <c r="CK2792" s="9"/>
      <c r="CL2792" s="9"/>
      <c r="CM2792" s="10"/>
      <c r="CN2792" s="4"/>
      <c r="CO2792" s="4"/>
      <c r="CP2792" s="4"/>
      <c r="CQ2792" s="4"/>
      <c r="CR2792" s="4"/>
      <c r="CS2792" s="4"/>
      <c r="CT2792" s="4"/>
      <c r="CU2792" s="4"/>
      <c r="CV2792" s="4"/>
      <c r="CW2792" s="4"/>
      <c r="CX2792" s="4"/>
      <c r="CY2792" s="4"/>
      <c r="CZ2792" s="4"/>
      <c r="DD2792" s="3"/>
      <c r="DE2792" s="4"/>
      <c r="DF2792" s="4"/>
      <c r="DG2792" s="4"/>
      <c r="DH2792" s="4"/>
      <c r="DI2792" s="4"/>
      <c r="DJ2792" s="4"/>
      <c r="DK2792" s="4"/>
      <c r="DL2792" s="4"/>
      <c r="DM2792" s="4"/>
      <c r="DN2792" s="4"/>
      <c r="DO2792" s="4"/>
      <c r="DP2792" s="4"/>
      <c r="DQ2792" s="4"/>
      <c r="DR2792" s="4"/>
      <c r="DS2792" s="4"/>
      <c r="DT2792" s="4"/>
      <c r="DU2792" s="4"/>
      <c r="DV2792" s="4"/>
      <c r="DW2792" s="4"/>
      <c r="DX2792" s="4"/>
      <c r="DY2792" s="4"/>
      <c r="DZ2792" s="4"/>
      <c r="EE2792" s="4"/>
      <c r="EF2792" s="4"/>
      <c r="EG2792" s="4"/>
      <c r="EH2792" s="4"/>
      <c r="EI2792" s="4"/>
      <c r="EJ2792" s="4"/>
      <c r="EK2792" s="4"/>
      <c r="EL2792" s="4"/>
      <c r="EM2792" s="4"/>
      <c r="EN2792" s="4"/>
      <c r="EO2792" s="4"/>
      <c r="EP2792" s="4"/>
      <c r="EQ2792" s="4"/>
      <c r="ER2792" s="4"/>
      <c r="ES2792" s="4"/>
      <c r="ET2792" s="4"/>
      <c r="EU2792" s="4"/>
      <c r="EV2792" s="4"/>
      <c r="EW2792" s="4"/>
      <c r="EX2792" s="4"/>
      <c r="EY2792" s="4"/>
      <c r="EZ2792" s="4"/>
    </row>
    <row r="2793" spans="1:156">
      <c r="A2793" s="8">
        <v>2788</v>
      </c>
      <c r="B2793" s="21">
        <v>2013</v>
      </c>
      <c r="C2793" s="21">
        <v>1962</v>
      </c>
      <c r="D2793" s="22">
        <v>126.2553453</v>
      </c>
      <c r="E2793" s="9">
        <v>-26059.7847</v>
      </c>
      <c r="F2793" s="9">
        <v>1969958.5833000001</v>
      </c>
      <c r="G2793" s="9">
        <v>101672.62639999999</v>
      </c>
      <c r="H2793" s="9">
        <v>415684.07620000001</v>
      </c>
      <c r="I2793" s="9">
        <v>86448.194000000003</v>
      </c>
      <c r="J2793" s="9">
        <v>97502.957200000004</v>
      </c>
      <c r="K2793" s="9">
        <v>8804.8351000000002</v>
      </c>
      <c r="L2793" s="9">
        <v>2688521.3868</v>
      </c>
      <c r="M2793" s="9">
        <f t="shared" si="301"/>
        <v>88698.122100000008</v>
      </c>
      <c r="N2793" s="26"/>
      <c r="O2793" s="26"/>
      <c r="P2793" s="26"/>
      <c r="Q2793" s="26"/>
      <c r="R2793" s="26"/>
      <c r="S2793" s="26"/>
      <c r="T2793" s="26"/>
      <c r="U2793" s="26"/>
      <c r="V2793" s="33">
        <f t="shared" si="302"/>
        <v>-26059.7847</v>
      </c>
      <c r="W2793" s="26"/>
      <c r="X2793" s="26"/>
      <c r="Y2793" s="26"/>
      <c r="Z2793" s="26"/>
      <c r="AA2793" s="26"/>
      <c r="AB2793" s="38">
        <v>2014</v>
      </c>
      <c r="AC2793" s="38">
        <v>1934</v>
      </c>
      <c r="AD2793" s="39">
        <v>151.97348650000001</v>
      </c>
      <c r="AE2793" s="33">
        <v>386115.65</v>
      </c>
      <c r="AF2793" s="33">
        <v>2070320.0592</v>
      </c>
      <c r="AG2793" s="33">
        <v>106509.8227</v>
      </c>
      <c r="AH2793" s="33">
        <v>193557.114</v>
      </c>
      <c r="AI2793" s="33">
        <v>68631.054499999998</v>
      </c>
      <c r="AJ2793" s="33">
        <v>691897.51560000004</v>
      </c>
      <c r="AK2793" s="33">
        <v>11334.611199999999</v>
      </c>
      <c r="AL2793" s="33">
        <v>2733465.3048999999</v>
      </c>
      <c r="AM2793" s="33">
        <f t="shared" si="303"/>
        <v>680562.9044</v>
      </c>
      <c r="AN2793" s="33"/>
      <c r="AO2793" s="33"/>
      <c r="AP2793" s="33"/>
      <c r="AQ2793" s="33"/>
      <c r="AR2793" s="33"/>
      <c r="AS2793" s="33"/>
      <c r="AT2793" s="33"/>
      <c r="AU2793" s="33"/>
      <c r="AV2793" s="33">
        <f t="shared" si="304"/>
        <v>386115.65</v>
      </c>
      <c r="AW2793" s="33"/>
      <c r="AX2793" s="33"/>
      <c r="AY2793" s="33"/>
      <c r="AZ2793" s="33"/>
      <c r="BA2793" s="38">
        <v>2788</v>
      </c>
      <c r="BB2793" s="38">
        <v>2015</v>
      </c>
      <c r="BC2793" s="38">
        <v>1935</v>
      </c>
      <c r="BD2793" s="39">
        <v>122.9110288</v>
      </c>
      <c r="BE2793" s="33">
        <f t="shared" si="305"/>
        <v>1585.4164953720756</v>
      </c>
      <c r="BF2793" s="33">
        <v>2186175.3218999999</v>
      </c>
      <c r="BG2793" s="33">
        <v>106509.8227</v>
      </c>
      <c r="BH2793" s="33">
        <v>182249.04089999999</v>
      </c>
      <c r="BI2793" s="33">
        <v>90380.295795372702</v>
      </c>
      <c r="BJ2793" s="33">
        <v>250971.9283</v>
      </c>
      <c r="BK2793" s="33">
        <v>33633.2762</v>
      </c>
      <c r="BL2793" s="33">
        <v>2781067.7168999999</v>
      </c>
      <c r="BM2793" s="33">
        <f t="shared" si="306"/>
        <v>217338.65210000001</v>
      </c>
      <c r="BN2793" s="9"/>
      <c r="BO2793" s="9"/>
      <c r="BP2793" s="9"/>
      <c r="BQ2793" s="9"/>
      <c r="BR2793" s="9"/>
      <c r="BS2793" s="9"/>
      <c r="BT2793" s="9"/>
      <c r="BU2793" s="9"/>
      <c r="BV2793" s="33">
        <f t="shared" si="307"/>
        <v>1585.4164953720756</v>
      </c>
      <c r="BW2793" s="9"/>
      <c r="BX2793" s="9"/>
      <c r="BY2793" s="9"/>
      <c r="BZ2793" s="9"/>
      <c r="CA2793" s="21"/>
      <c r="CB2793" s="21"/>
      <c r="CC2793" s="21"/>
      <c r="CD2793" s="22"/>
      <c r="CE2793" s="9"/>
      <c r="CF2793" s="9"/>
      <c r="CG2793" s="9"/>
      <c r="CH2793" s="9"/>
      <c r="CI2793" s="9"/>
      <c r="CJ2793" s="9"/>
      <c r="CK2793" s="9"/>
      <c r="CL2793" s="9"/>
      <c r="CM2793" s="10"/>
      <c r="CN2793" s="4"/>
      <c r="CO2793" s="4"/>
      <c r="CP2793" s="4"/>
      <c r="CQ2793" s="4"/>
      <c r="CR2793" s="4"/>
      <c r="CS2793" s="4"/>
      <c r="CT2793" s="4"/>
      <c r="CU2793" s="4"/>
      <c r="CV2793" s="4"/>
      <c r="CW2793" s="4"/>
      <c r="CX2793" s="4"/>
      <c r="CY2793" s="4"/>
      <c r="CZ2793" s="4"/>
      <c r="DD2793" s="3"/>
      <c r="DE2793" s="4"/>
      <c r="DF2793" s="4"/>
      <c r="DG2793" s="4"/>
      <c r="DH2793" s="4"/>
      <c r="DI2793" s="4"/>
      <c r="DJ2793" s="4"/>
      <c r="DK2793" s="4"/>
      <c r="DL2793" s="4"/>
      <c r="DM2793" s="4"/>
      <c r="DN2793" s="4"/>
      <c r="DO2793" s="4"/>
      <c r="DP2793" s="4"/>
      <c r="DQ2793" s="4"/>
      <c r="DR2793" s="4"/>
      <c r="DS2793" s="4"/>
      <c r="DT2793" s="4"/>
      <c r="DU2793" s="4"/>
      <c r="DV2793" s="4"/>
      <c r="DW2793" s="4"/>
      <c r="DX2793" s="4"/>
      <c r="DY2793" s="4"/>
      <c r="DZ2793" s="4"/>
      <c r="EE2793" s="4"/>
      <c r="EF2793" s="4"/>
      <c r="EG2793" s="4"/>
      <c r="EH2793" s="4"/>
      <c r="EI2793" s="4"/>
      <c r="EJ2793" s="4"/>
      <c r="EK2793" s="4"/>
      <c r="EL2793" s="4"/>
      <c r="EM2793" s="4"/>
      <c r="EN2793" s="4"/>
      <c r="EO2793" s="4"/>
      <c r="EP2793" s="4"/>
      <c r="EQ2793" s="4"/>
      <c r="ER2793" s="4"/>
      <c r="ES2793" s="4"/>
      <c r="ET2793" s="4"/>
      <c r="EU2793" s="4"/>
      <c r="EV2793" s="4"/>
      <c r="EW2793" s="4"/>
      <c r="EX2793" s="4"/>
      <c r="EY2793" s="4"/>
      <c r="EZ2793" s="4"/>
    </row>
    <row r="2794" spans="1:156">
      <c r="A2794" s="8">
        <v>2789</v>
      </c>
      <c r="B2794" s="21">
        <v>2013</v>
      </c>
      <c r="C2794" s="21">
        <v>1950</v>
      </c>
      <c r="D2794" s="22">
        <v>158.5133792</v>
      </c>
      <c r="E2794" s="9">
        <v>-117868.9566</v>
      </c>
      <c r="F2794" s="9">
        <v>1942895.4516</v>
      </c>
      <c r="G2794" s="9">
        <v>101672.62639999999</v>
      </c>
      <c r="H2794" s="9">
        <v>414615.77889999998</v>
      </c>
      <c r="I2794" s="9">
        <v>90426.352400000003</v>
      </c>
      <c r="J2794" s="9">
        <v>48815.402600000001</v>
      </c>
      <c r="K2794" s="9">
        <v>33405.941700000003</v>
      </c>
      <c r="L2794" s="9">
        <v>2682888.6268000002</v>
      </c>
      <c r="M2794" s="9">
        <f t="shared" si="301"/>
        <v>15409.460899999998</v>
      </c>
      <c r="N2794" s="26"/>
      <c r="O2794" s="26"/>
      <c r="P2794" s="26"/>
      <c r="Q2794" s="26"/>
      <c r="R2794" s="26"/>
      <c r="S2794" s="26"/>
      <c r="T2794" s="26"/>
      <c r="U2794" s="26"/>
      <c r="V2794" s="33">
        <f t="shared" si="302"/>
        <v>-117868.9566</v>
      </c>
      <c r="W2794" s="26"/>
      <c r="X2794" s="26"/>
      <c r="Y2794" s="26"/>
      <c r="Z2794" s="26"/>
      <c r="AA2794" s="26"/>
      <c r="AB2794" s="38">
        <v>2014</v>
      </c>
      <c r="AC2794" s="38">
        <v>1973</v>
      </c>
      <c r="AD2794" s="39">
        <v>98.382095480000004</v>
      </c>
      <c r="AE2794" s="33">
        <v>-110972.29029999999</v>
      </c>
      <c r="AF2794" s="33">
        <v>2068499.2938000001</v>
      </c>
      <c r="AG2794" s="33">
        <v>106509.8227</v>
      </c>
      <c r="AH2794" s="33">
        <v>186452.2231</v>
      </c>
      <c r="AI2794" s="33">
        <v>95335.043000000005</v>
      </c>
      <c r="AJ2794" s="33">
        <v>177689.84890000001</v>
      </c>
      <c r="AK2794" s="33">
        <v>40164.987800000003</v>
      </c>
      <c r="AL2794" s="33">
        <v>2705293.5339000002</v>
      </c>
      <c r="AM2794" s="33">
        <f t="shared" si="303"/>
        <v>137524.86110000001</v>
      </c>
      <c r="AN2794" s="33"/>
      <c r="AO2794" s="33"/>
      <c r="AP2794" s="33"/>
      <c r="AQ2794" s="33"/>
      <c r="AR2794" s="33"/>
      <c r="AS2794" s="33"/>
      <c r="AT2794" s="33"/>
      <c r="AU2794" s="33"/>
      <c r="AV2794" s="33">
        <f t="shared" si="304"/>
        <v>-110972.29029999999</v>
      </c>
      <c r="AW2794" s="33"/>
      <c r="AX2794" s="33"/>
      <c r="AY2794" s="33"/>
      <c r="AZ2794" s="33"/>
      <c r="BA2794" s="38">
        <v>2789</v>
      </c>
      <c r="BB2794" s="38">
        <v>2015</v>
      </c>
      <c r="BC2794" s="38">
        <v>1974</v>
      </c>
      <c r="BD2794" s="39">
        <v>194.84334010000001</v>
      </c>
      <c r="BE2794" s="33">
        <f t="shared" si="305"/>
        <v>193454.06473248499</v>
      </c>
      <c r="BF2794" s="33">
        <v>2142965.409</v>
      </c>
      <c r="BG2794" s="33">
        <v>106509.8227</v>
      </c>
      <c r="BH2794" s="33">
        <v>185703.527</v>
      </c>
      <c r="BI2794" s="33">
        <v>77396.485432485293</v>
      </c>
      <c r="BJ2794" s="33">
        <v>505496.72979999997</v>
      </c>
      <c r="BK2794" s="33">
        <v>20631.422299999998</v>
      </c>
      <c r="BL2794" s="33">
        <v>2803986.4868999999</v>
      </c>
      <c r="BM2794" s="33">
        <f t="shared" si="306"/>
        <v>484865.3075</v>
      </c>
      <c r="BN2794" s="9"/>
      <c r="BO2794" s="9"/>
      <c r="BP2794" s="9"/>
      <c r="BQ2794" s="9"/>
      <c r="BR2794" s="9"/>
      <c r="BS2794" s="9"/>
      <c r="BT2794" s="9"/>
      <c r="BU2794" s="9"/>
      <c r="BV2794" s="33">
        <f t="shared" si="307"/>
        <v>193454.06473248499</v>
      </c>
      <c r="BW2794" s="9"/>
      <c r="BX2794" s="9"/>
      <c r="BY2794" s="9"/>
      <c r="BZ2794" s="9"/>
      <c r="CA2794" s="21"/>
      <c r="CB2794" s="21"/>
      <c r="CC2794" s="21"/>
      <c r="CD2794" s="22"/>
      <c r="CE2794" s="9"/>
      <c r="CF2794" s="9"/>
      <c r="CG2794" s="9"/>
      <c r="CH2794" s="9"/>
      <c r="CI2794" s="9"/>
      <c r="CJ2794" s="9"/>
      <c r="CK2794" s="9"/>
      <c r="CL2794" s="9"/>
      <c r="CM2794" s="10"/>
      <c r="CN2794" s="4"/>
      <c r="CO2794" s="4"/>
      <c r="CP2794" s="4"/>
      <c r="CQ2794" s="4"/>
      <c r="CR2794" s="4"/>
      <c r="CS2794" s="4"/>
      <c r="CT2794" s="4"/>
      <c r="CU2794" s="4"/>
      <c r="CV2794" s="4"/>
      <c r="CW2794" s="4"/>
      <c r="CX2794" s="4"/>
      <c r="CY2794" s="4"/>
      <c r="CZ2794" s="4"/>
      <c r="DD2794" s="3"/>
      <c r="DE2794" s="4"/>
      <c r="DF2794" s="4"/>
      <c r="DG2794" s="4"/>
      <c r="DH2794" s="4"/>
      <c r="DI2794" s="4"/>
      <c r="DJ2794" s="4"/>
      <c r="DK2794" s="4"/>
      <c r="DL2794" s="4"/>
      <c r="DM2794" s="4"/>
      <c r="DN2794" s="4"/>
      <c r="DO2794" s="4"/>
      <c r="DP2794" s="4"/>
      <c r="DQ2794" s="4"/>
      <c r="DR2794" s="4"/>
      <c r="DS2794" s="4"/>
      <c r="DT2794" s="4"/>
      <c r="DU2794" s="4"/>
      <c r="DV2794" s="4"/>
      <c r="DW2794" s="4"/>
      <c r="DX2794" s="4"/>
      <c r="DY2794" s="4"/>
      <c r="DZ2794" s="4"/>
      <c r="EE2794" s="4"/>
      <c r="EF2794" s="4"/>
      <c r="EG2794" s="4"/>
      <c r="EH2794" s="4"/>
      <c r="EI2794" s="4"/>
      <c r="EJ2794" s="4"/>
      <c r="EK2794" s="4"/>
      <c r="EL2794" s="4"/>
      <c r="EM2794" s="4"/>
      <c r="EN2794" s="4"/>
      <c r="EO2794" s="4"/>
      <c r="EP2794" s="4"/>
      <c r="EQ2794" s="4"/>
      <c r="ER2794" s="4"/>
      <c r="ES2794" s="4"/>
      <c r="ET2794" s="4"/>
      <c r="EU2794" s="4"/>
      <c r="EV2794" s="4"/>
      <c r="EW2794" s="4"/>
      <c r="EX2794" s="4"/>
      <c r="EY2794" s="4"/>
      <c r="EZ2794" s="4"/>
    </row>
    <row r="2795" spans="1:156">
      <c r="A2795" s="8">
        <v>2790</v>
      </c>
      <c r="B2795" s="21">
        <v>2013</v>
      </c>
      <c r="C2795" s="21">
        <v>1965</v>
      </c>
      <c r="D2795" s="22">
        <v>166.12631579999999</v>
      </c>
      <c r="E2795" s="9">
        <v>-68332.266499999998</v>
      </c>
      <c r="F2795" s="9">
        <v>1918415.3524</v>
      </c>
      <c r="G2795" s="9">
        <v>101672.62639999999</v>
      </c>
      <c r="H2795" s="9">
        <v>415329.84090000001</v>
      </c>
      <c r="I2795" s="9">
        <v>87767.306299999997</v>
      </c>
      <c r="J2795" s="9">
        <v>99183.649399999995</v>
      </c>
      <c r="K2795" s="9">
        <v>4909.0989</v>
      </c>
      <c r="L2795" s="9">
        <v>2685791.943</v>
      </c>
      <c r="M2795" s="9">
        <f t="shared" si="301"/>
        <v>94274.550499999998</v>
      </c>
      <c r="N2795" s="26"/>
      <c r="O2795" s="26"/>
      <c r="P2795" s="26"/>
      <c r="Q2795" s="26"/>
      <c r="R2795" s="26"/>
      <c r="S2795" s="26"/>
      <c r="T2795" s="26"/>
      <c r="U2795" s="26"/>
      <c r="V2795" s="33">
        <f t="shared" si="302"/>
        <v>-68332.266499999998</v>
      </c>
      <c r="W2795" s="26"/>
      <c r="X2795" s="26"/>
      <c r="Y2795" s="26"/>
      <c r="Z2795" s="26"/>
      <c r="AA2795" s="26"/>
      <c r="AB2795" s="38">
        <v>2014</v>
      </c>
      <c r="AC2795" s="38">
        <v>1931</v>
      </c>
      <c r="AD2795" s="39">
        <v>87.262880030000005</v>
      </c>
      <c r="AE2795" s="33">
        <v>-363325.72230000002</v>
      </c>
      <c r="AF2795" s="33">
        <v>1991863.5281</v>
      </c>
      <c r="AG2795" s="33">
        <v>106509.8227</v>
      </c>
      <c r="AH2795" s="33">
        <v>164304.75839999999</v>
      </c>
      <c r="AI2795" s="33">
        <v>178577.0865</v>
      </c>
      <c r="AJ2795" s="33">
        <v>125477.18520000001</v>
      </c>
      <c r="AK2795" s="33">
        <v>219214.8915</v>
      </c>
      <c r="AL2795" s="33">
        <v>2710843.2116999999</v>
      </c>
      <c r="AM2795" s="33">
        <f t="shared" si="303"/>
        <v>-93737.706299999991</v>
      </c>
      <c r="AN2795" s="33"/>
      <c r="AO2795" s="33"/>
      <c r="AP2795" s="33"/>
      <c r="AQ2795" s="33"/>
      <c r="AR2795" s="33"/>
      <c r="AS2795" s="33"/>
      <c r="AT2795" s="33"/>
      <c r="AU2795" s="33"/>
      <c r="AV2795" s="33">
        <f t="shared" si="304"/>
        <v>-363325.72230000002</v>
      </c>
      <c r="AW2795" s="33"/>
      <c r="AX2795" s="33"/>
      <c r="AY2795" s="33"/>
      <c r="AZ2795" s="33"/>
      <c r="BA2795" s="38">
        <v>2790</v>
      </c>
      <c r="BB2795" s="38">
        <v>2015</v>
      </c>
      <c r="BC2795" s="38">
        <v>1932</v>
      </c>
      <c r="BD2795" s="39">
        <v>133.21170939999999</v>
      </c>
      <c r="BE2795" s="33">
        <f t="shared" si="305"/>
        <v>-231771.90494936006</v>
      </c>
      <c r="BF2795" s="33">
        <v>2076556.0566</v>
      </c>
      <c r="BG2795" s="33">
        <v>106509.8227</v>
      </c>
      <c r="BH2795" s="33">
        <v>169109.05850000001</v>
      </c>
      <c r="BI2795" s="33">
        <v>139767.39265063999</v>
      </c>
      <c r="BJ2795" s="33">
        <v>222311.18</v>
      </c>
      <c r="BK2795" s="33">
        <v>155825.48180000001</v>
      </c>
      <c r="BL2795" s="33">
        <v>2790199.9336000001</v>
      </c>
      <c r="BM2795" s="33">
        <f t="shared" si="306"/>
        <v>66485.698199999984</v>
      </c>
      <c r="BN2795" s="9"/>
      <c r="BO2795" s="9"/>
      <c r="BP2795" s="9"/>
      <c r="BQ2795" s="9"/>
      <c r="BR2795" s="9"/>
      <c r="BS2795" s="9"/>
      <c r="BT2795" s="9"/>
      <c r="BU2795" s="9"/>
      <c r="BV2795" s="33">
        <f t="shared" si="307"/>
        <v>-231771.90494936006</v>
      </c>
      <c r="BW2795" s="9"/>
      <c r="BX2795" s="9"/>
      <c r="BY2795" s="9"/>
      <c r="BZ2795" s="9"/>
      <c r="CA2795" s="21"/>
      <c r="CB2795" s="21"/>
      <c r="CC2795" s="21"/>
      <c r="CD2795" s="22"/>
      <c r="CE2795" s="9"/>
      <c r="CF2795" s="9"/>
      <c r="CG2795" s="9"/>
      <c r="CH2795" s="9"/>
      <c r="CI2795" s="9"/>
      <c r="CJ2795" s="9"/>
      <c r="CK2795" s="9"/>
      <c r="CL2795" s="9"/>
      <c r="CM2795" s="10"/>
      <c r="CN2795" s="4"/>
      <c r="CO2795" s="4"/>
      <c r="CP2795" s="4"/>
      <c r="CQ2795" s="4"/>
      <c r="CR2795" s="4"/>
      <c r="CS2795" s="4"/>
      <c r="CT2795" s="4"/>
      <c r="CU2795" s="4"/>
      <c r="CV2795" s="4"/>
      <c r="CW2795" s="4"/>
      <c r="CX2795" s="4"/>
      <c r="CY2795" s="4"/>
      <c r="CZ2795" s="4"/>
      <c r="DD2795" s="3"/>
      <c r="DE2795" s="4"/>
      <c r="DF2795" s="4"/>
      <c r="DG2795" s="4"/>
      <c r="DH2795" s="4"/>
      <c r="DI2795" s="4"/>
      <c r="DJ2795" s="4"/>
      <c r="DK2795" s="4"/>
      <c r="DL2795" s="4"/>
      <c r="DM2795" s="4"/>
      <c r="DN2795" s="4"/>
      <c r="DO2795" s="4"/>
      <c r="DP2795" s="4"/>
      <c r="DQ2795" s="4"/>
      <c r="DR2795" s="4"/>
      <c r="DS2795" s="4"/>
      <c r="DT2795" s="4"/>
      <c r="DU2795" s="4"/>
      <c r="DV2795" s="4"/>
      <c r="DW2795" s="4"/>
      <c r="DX2795" s="4"/>
      <c r="DY2795" s="4"/>
      <c r="DZ2795" s="4"/>
      <c r="EE2795" s="4"/>
      <c r="EF2795" s="4"/>
      <c r="EG2795" s="4"/>
      <c r="EH2795" s="4"/>
      <c r="EI2795" s="4"/>
      <c r="EJ2795" s="4"/>
      <c r="EK2795" s="4"/>
      <c r="EL2795" s="4"/>
      <c r="EM2795" s="4"/>
      <c r="EN2795" s="4"/>
      <c r="EO2795" s="4"/>
      <c r="EP2795" s="4"/>
      <c r="EQ2795" s="4"/>
      <c r="ER2795" s="4"/>
      <c r="ES2795" s="4"/>
      <c r="ET2795" s="4"/>
      <c r="EU2795" s="4"/>
      <c r="EV2795" s="4"/>
      <c r="EW2795" s="4"/>
      <c r="EX2795" s="4"/>
      <c r="EY2795" s="4"/>
      <c r="EZ2795" s="4"/>
    </row>
    <row r="2796" spans="1:156">
      <c r="A2796" s="8">
        <v>2791</v>
      </c>
      <c r="B2796" s="21">
        <v>2013</v>
      </c>
      <c r="C2796" s="21">
        <v>1985</v>
      </c>
      <c r="D2796" s="22">
        <v>118.7752141</v>
      </c>
      <c r="E2796" s="9">
        <v>-17797.8645</v>
      </c>
      <c r="F2796" s="9">
        <v>1987910.9896</v>
      </c>
      <c r="G2796" s="9">
        <v>101672.62639999999</v>
      </c>
      <c r="H2796" s="9">
        <v>416082.6838</v>
      </c>
      <c r="I2796" s="9">
        <v>84963.846799999999</v>
      </c>
      <c r="J2796" s="9">
        <v>83829.914300000004</v>
      </c>
      <c r="K2796" s="9">
        <v>5038.8562000000002</v>
      </c>
      <c r="L2796" s="9">
        <v>2687219.0691999998</v>
      </c>
      <c r="M2796" s="9">
        <f t="shared" si="301"/>
        <v>78791.058100000009</v>
      </c>
      <c r="N2796" s="26"/>
      <c r="O2796" s="26"/>
      <c r="P2796" s="26"/>
      <c r="Q2796" s="26"/>
      <c r="R2796" s="26"/>
      <c r="S2796" s="26"/>
      <c r="T2796" s="26"/>
      <c r="U2796" s="26"/>
      <c r="V2796" s="33">
        <f t="shared" si="302"/>
        <v>-17797.8645</v>
      </c>
      <c r="W2796" s="26"/>
      <c r="X2796" s="26"/>
      <c r="Y2796" s="26"/>
      <c r="Z2796" s="26"/>
      <c r="AA2796" s="26"/>
      <c r="AB2796" s="38">
        <v>2014</v>
      </c>
      <c r="AC2796" s="38">
        <v>1982</v>
      </c>
      <c r="AD2796" s="39">
        <v>170.52547989999999</v>
      </c>
      <c r="AE2796" s="33">
        <v>379206.98590000003</v>
      </c>
      <c r="AF2796" s="33">
        <v>2106618.0180000002</v>
      </c>
      <c r="AG2796" s="33">
        <v>106509.8227</v>
      </c>
      <c r="AH2796" s="33">
        <v>191461.2096</v>
      </c>
      <c r="AI2796" s="33">
        <v>76508.586899999995</v>
      </c>
      <c r="AJ2796" s="33">
        <v>636358.88760000002</v>
      </c>
      <c r="AK2796" s="33">
        <v>5433.2932000000001</v>
      </c>
      <c r="AL2796" s="33">
        <v>2732816.2456</v>
      </c>
      <c r="AM2796" s="33">
        <f t="shared" si="303"/>
        <v>630925.59440000006</v>
      </c>
      <c r="AN2796" s="33"/>
      <c r="AO2796" s="33"/>
      <c r="AP2796" s="33"/>
      <c r="AQ2796" s="33"/>
      <c r="AR2796" s="33"/>
      <c r="AS2796" s="33"/>
      <c r="AT2796" s="33"/>
      <c r="AU2796" s="33"/>
      <c r="AV2796" s="33">
        <f t="shared" si="304"/>
        <v>379206.98590000003</v>
      </c>
      <c r="AW2796" s="33"/>
      <c r="AX2796" s="33"/>
      <c r="AY2796" s="33"/>
      <c r="AZ2796" s="33"/>
      <c r="BA2796" s="38">
        <v>2791</v>
      </c>
      <c r="BB2796" s="38">
        <v>2015</v>
      </c>
      <c r="BC2796" s="38">
        <v>1983</v>
      </c>
      <c r="BD2796" s="39">
        <v>158.51116959999999</v>
      </c>
      <c r="BE2796" s="33">
        <f t="shared" si="305"/>
        <v>240100.07929524733</v>
      </c>
      <c r="BF2796" s="33">
        <v>2125802.1883999999</v>
      </c>
      <c r="BG2796" s="33">
        <v>106509.8227</v>
      </c>
      <c r="BH2796" s="33">
        <v>187581.60329999999</v>
      </c>
      <c r="BI2796" s="33">
        <v>70337.667795248097</v>
      </c>
      <c r="BJ2796" s="33">
        <v>556527.48959999997</v>
      </c>
      <c r="BK2796" s="33">
        <v>1050.683</v>
      </c>
      <c r="BL2796" s="33">
        <v>2805608.0095000002</v>
      </c>
      <c r="BM2796" s="33">
        <f t="shared" si="306"/>
        <v>555476.80660000001</v>
      </c>
      <c r="BN2796" s="9"/>
      <c r="BO2796" s="9"/>
      <c r="BP2796" s="9"/>
      <c r="BQ2796" s="9"/>
      <c r="BR2796" s="9"/>
      <c r="BS2796" s="9"/>
      <c r="BT2796" s="9"/>
      <c r="BU2796" s="9"/>
      <c r="BV2796" s="33">
        <f t="shared" si="307"/>
        <v>240100.07929524733</v>
      </c>
      <c r="BW2796" s="9"/>
      <c r="BX2796" s="9"/>
      <c r="BY2796" s="9"/>
      <c r="BZ2796" s="9"/>
      <c r="CA2796" s="21"/>
      <c r="CB2796" s="21"/>
      <c r="CC2796" s="21"/>
      <c r="CD2796" s="22"/>
      <c r="CE2796" s="9"/>
      <c r="CF2796" s="9"/>
      <c r="CG2796" s="9"/>
      <c r="CH2796" s="9"/>
      <c r="CI2796" s="9"/>
      <c r="CJ2796" s="9"/>
      <c r="CK2796" s="9"/>
      <c r="CL2796" s="9"/>
      <c r="CM2796" s="10"/>
      <c r="CN2796" s="4"/>
      <c r="CO2796" s="4"/>
      <c r="CP2796" s="4"/>
      <c r="CQ2796" s="4"/>
      <c r="CR2796" s="4"/>
      <c r="CS2796" s="4"/>
      <c r="CT2796" s="4"/>
      <c r="CU2796" s="4"/>
      <c r="CV2796" s="4"/>
      <c r="CW2796" s="4"/>
      <c r="CX2796" s="4"/>
      <c r="CY2796" s="4"/>
      <c r="CZ2796" s="4"/>
      <c r="DD2796" s="3"/>
      <c r="DE2796" s="4"/>
      <c r="DF2796" s="4"/>
      <c r="DG2796" s="4"/>
      <c r="DH2796" s="4"/>
      <c r="DI2796" s="4"/>
      <c r="DJ2796" s="4"/>
      <c r="DK2796" s="4"/>
      <c r="DL2796" s="4"/>
      <c r="DM2796" s="4"/>
      <c r="DN2796" s="4"/>
      <c r="DO2796" s="4"/>
      <c r="DP2796" s="4"/>
      <c r="DQ2796" s="4"/>
      <c r="DR2796" s="4"/>
      <c r="DS2796" s="4"/>
      <c r="DT2796" s="4"/>
      <c r="DU2796" s="4"/>
      <c r="DV2796" s="4"/>
      <c r="DW2796" s="4"/>
      <c r="DX2796" s="4"/>
      <c r="DY2796" s="4"/>
      <c r="DZ2796" s="4"/>
      <c r="EE2796" s="4"/>
      <c r="EF2796" s="4"/>
      <c r="EG2796" s="4"/>
      <c r="EH2796" s="4"/>
      <c r="EI2796" s="4"/>
      <c r="EJ2796" s="4"/>
      <c r="EK2796" s="4"/>
      <c r="EL2796" s="4"/>
      <c r="EM2796" s="4"/>
      <c r="EN2796" s="4"/>
      <c r="EO2796" s="4"/>
      <c r="EP2796" s="4"/>
      <c r="EQ2796" s="4"/>
      <c r="ER2796" s="4"/>
      <c r="ES2796" s="4"/>
      <c r="ET2796" s="4"/>
      <c r="EU2796" s="4"/>
      <c r="EV2796" s="4"/>
      <c r="EW2796" s="4"/>
      <c r="EX2796" s="4"/>
      <c r="EY2796" s="4"/>
      <c r="EZ2796" s="4"/>
    </row>
    <row r="2797" spans="1:156">
      <c r="A2797" s="8">
        <v>2792</v>
      </c>
      <c r="B2797" s="21">
        <v>2013</v>
      </c>
      <c r="C2797" s="21">
        <v>1996</v>
      </c>
      <c r="D2797" s="22">
        <v>184.8110351</v>
      </c>
      <c r="E2797" s="9">
        <v>36653.018900000003</v>
      </c>
      <c r="F2797" s="9">
        <v>1991770.4365000001</v>
      </c>
      <c r="G2797" s="9">
        <v>101672.62639999999</v>
      </c>
      <c r="H2797" s="9">
        <v>415975.45559999999</v>
      </c>
      <c r="I2797" s="9">
        <v>85363.146399999998</v>
      </c>
      <c r="J2797" s="9">
        <v>135742.03750000001</v>
      </c>
      <c r="K2797" s="9">
        <v>2615.3368</v>
      </c>
      <c r="L2797" s="9">
        <v>2691255.3467000001</v>
      </c>
      <c r="M2797" s="9">
        <f t="shared" si="301"/>
        <v>133126.70070000002</v>
      </c>
      <c r="N2797" s="26"/>
      <c r="O2797" s="26"/>
      <c r="P2797" s="26"/>
      <c r="Q2797" s="26"/>
      <c r="R2797" s="26"/>
      <c r="S2797" s="26"/>
      <c r="T2797" s="26"/>
      <c r="U2797" s="26"/>
      <c r="V2797" s="33">
        <f t="shared" si="302"/>
        <v>36653.018900000003</v>
      </c>
      <c r="W2797" s="26"/>
      <c r="X2797" s="26"/>
      <c r="Y2797" s="26"/>
      <c r="Z2797" s="26"/>
      <c r="AA2797" s="26"/>
      <c r="AB2797" s="38">
        <v>2014</v>
      </c>
      <c r="AC2797" s="38">
        <v>1983</v>
      </c>
      <c r="AD2797" s="39">
        <v>158.51116959999999</v>
      </c>
      <c r="AE2797" s="33">
        <v>251741.92569999999</v>
      </c>
      <c r="AF2797" s="33">
        <v>2089083.4484999999</v>
      </c>
      <c r="AG2797" s="33">
        <v>106509.8227</v>
      </c>
      <c r="AH2797" s="33">
        <v>192880.845</v>
      </c>
      <c r="AI2797" s="33">
        <v>71172.835999999996</v>
      </c>
      <c r="AJ2797" s="33">
        <v>525948.5355</v>
      </c>
      <c r="AK2797" s="33">
        <v>3949.8681000000001</v>
      </c>
      <c r="AL2797" s="33">
        <v>2729903.6938999998</v>
      </c>
      <c r="AM2797" s="33">
        <f t="shared" si="303"/>
        <v>521998.66739999998</v>
      </c>
      <c r="AN2797" s="33"/>
      <c r="AO2797" s="33"/>
      <c r="AP2797" s="33"/>
      <c r="AQ2797" s="33"/>
      <c r="AR2797" s="33"/>
      <c r="AS2797" s="33"/>
      <c r="AT2797" s="33"/>
      <c r="AU2797" s="33"/>
      <c r="AV2797" s="33">
        <f t="shared" si="304"/>
        <v>251741.92569999999</v>
      </c>
      <c r="AW2797" s="33"/>
      <c r="AX2797" s="33"/>
      <c r="AY2797" s="33"/>
      <c r="AZ2797" s="33"/>
      <c r="BA2797" s="38">
        <v>2792</v>
      </c>
      <c r="BB2797" s="38">
        <v>2015</v>
      </c>
      <c r="BC2797" s="38">
        <v>1984</v>
      </c>
      <c r="BD2797" s="39">
        <v>159.0187081</v>
      </c>
      <c r="BE2797" s="33">
        <f t="shared" si="305"/>
        <v>210383.08744901884</v>
      </c>
      <c r="BF2797" s="33">
        <v>2136798.1154999998</v>
      </c>
      <c r="BG2797" s="33">
        <v>106509.8227</v>
      </c>
      <c r="BH2797" s="33">
        <v>186422.08259999999</v>
      </c>
      <c r="BI2797" s="33">
        <v>74695.768149019394</v>
      </c>
      <c r="BJ2797" s="33">
        <v>499971.97700000001</v>
      </c>
      <c r="BK2797" s="33">
        <v>5533.0598</v>
      </c>
      <c r="BL2797" s="33">
        <v>2788481.6187</v>
      </c>
      <c r="BM2797" s="33">
        <f t="shared" si="306"/>
        <v>494438.91720000003</v>
      </c>
      <c r="BN2797" s="9"/>
      <c r="BO2797" s="9"/>
      <c r="BP2797" s="9"/>
      <c r="BQ2797" s="9"/>
      <c r="BR2797" s="9"/>
      <c r="BS2797" s="9"/>
      <c r="BT2797" s="9"/>
      <c r="BU2797" s="9"/>
      <c r="BV2797" s="33">
        <f t="shared" si="307"/>
        <v>210383.08744901884</v>
      </c>
      <c r="BW2797" s="9"/>
      <c r="BX2797" s="9"/>
      <c r="BY2797" s="9"/>
      <c r="BZ2797" s="9"/>
      <c r="CA2797" s="21"/>
      <c r="CB2797" s="21"/>
      <c r="CC2797" s="21"/>
      <c r="CD2797" s="22"/>
      <c r="CE2797" s="9"/>
      <c r="CF2797" s="9"/>
      <c r="CG2797" s="9"/>
      <c r="CH2797" s="9"/>
      <c r="CI2797" s="9"/>
      <c r="CJ2797" s="9"/>
      <c r="CK2797" s="9"/>
      <c r="CL2797" s="9"/>
      <c r="CM2797" s="10"/>
      <c r="CN2797" s="4"/>
      <c r="CO2797" s="4"/>
      <c r="CP2797" s="4"/>
      <c r="CQ2797" s="4"/>
      <c r="CR2797" s="4"/>
      <c r="CS2797" s="4"/>
      <c r="CT2797" s="4"/>
      <c r="CU2797" s="4"/>
      <c r="CV2797" s="4"/>
      <c r="CW2797" s="4"/>
      <c r="CX2797" s="4"/>
      <c r="CY2797" s="4"/>
      <c r="CZ2797" s="4"/>
      <c r="DD2797" s="3"/>
      <c r="DE2797" s="4"/>
      <c r="DF2797" s="4"/>
      <c r="DG2797" s="4"/>
      <c r="DH2797" s="4"/>
      <c r="DI2797" s="4"/>
      <c r="DJ2797" s="4"/>
      <c r="DK2797" s="4"/>
      <c r="DL2797" s="4"/>
      <c r="DM2797" s="4"/>
      <c r="DN2797" s="4"/>
      <c r="DO2797" s="4"/>
      <c r="DP2797" s="4"/>
      <c r="DQ2797" s="4"/>
      <c r="DR2797" s="4"/>
      <c r="DS2797" s="4"/>
      <c r="DT2797" s="4"/>
      <c r="DU2797" s="4"/>
      <c r="DV2797" s="4"/>
      <c r="DW2797" s="4"/>
      <c r="DX2797" s="4"/>
      <c r="DY2797" s="4"/>
      <c r="DZ2797" s="4"/>
      <c r="EE2797" s="4"/>
      <c r="EF2797" s="4"/>
      <c r="EG2797" s="4"/>
      <c r="EH2797" s="4"/>
      <c r="EI2797" s="4"/>
      <c r="EJ2797" s="4"/>
      <c r="EK2797" s="4"/>
      <c r="EL2797" s="4"/>
      <c r="EM2797" s="4"/>
      <c r="EN2797" s="4"/>
      <c r="EO2797" s="4"/>
      <c r="EP2797" s="4"/>
      <c r="EQ2797" s="4"/>
      <c r="ER2797" s="4"/>
      <c r="ES2797" s="4"/>
      <c r="ET2797" s="4"/>
      <c r="EU2797" s="4"/>
      <c r="EV2797" s="4"/>
      <c r="EW2797" s="4"/>
      <c r="EX2797" s="4"/>
      <c r="EY2797" s="4"/>
      <c r="EZ2797" s="4"/>
    </row>
    <row r="2798" spans="1:156">
      <c r="A2798" s="8">
        <v>2793</v>
      </c>
      <c r="B2798" s="21">
        <v>2013</v>
      </c>
      <c r="C2798" s="21">
        <v>1970</v>
      </c>
      <c r="D2798" s="22">
        <v>124.7922181</v>
      </c>
      <c r="E2798" s="9">
        <v>-60144.2287</v>
      </c>
      <c r="F2798" s="9">
        <v>1954153.2794000001</v>
      </c>
      <c r="G2798" s="9">
        <v>101672.62639999999</v>
      </c>
      <c r="H2798" s="9">
        <v>415559.36229999998</v>
      </c>
      <c r="I2798" s="9">
        <v>86912.607399999994</v>
      </c>
      <c r="J2798" s="9">
        <v>75840.082800000004</v>
      </c>
      <c r="K2798" s="9">
        <v>13217.5476</v>
      </c>
      <c r="L2798" s="9">
        <v>2681064.6394000002</v>
      </c>
      <c r="M2798" s="9">
        <f t="shared" si="301"/>
        <v>62622.535200000006</v>
      </c>
      <c r="N2798" s="26"/>
      <c r="O2798" s="26"/>
      <c r="P2798" s="26"/>
      <c r="Q2798" s="26"/>
      <c r="R2798" s="26"/>
      <c r="S2798" s="26"/>
      <c r="T2798" s="26"/>
      <c r="U2798" s="26"/>
      <c r="V2798" s="33">
        <f t="shared" si="302"/>
        <v>-60144.2287</v>
      </c>
      <c r="W2798" s="26"/>
      <c r="X2798" s="26"/>
      <c r="Y2798" s="26"/>
      <c r="Z2798" s="26"/>
      <c r="AA2798" s="26"/>
      <c r="AB2798" s="38">
        <v>2014</v>
      </c>
      <c r="AC2798" s="38">
        <v>1957</v>
      </c>
      <c r="AD2798" s="39">
        <v>143.02299429999999</v>
      </c>
      <c r="AE2798" s="33">
        <v>-38718.733999999997</v>
      </c>
      <c r="AF2798" s="33">
        <v>1990900.5467000001</v>
      </c>
      <c r="AG2798" s="33">
        <v>106509.8227</v>
      </c>
      <c r="AH2798" s="33">
        <v>189521.31479999999</v>
      </c>
      <c r="AI2798" s="33">
        <v>83799.751399999994</v>
      </c>
      <c r="AJ2798" s="33">
        <v>330875.94329999998</v>
      </c>
      <c r="AK2798" s="33">
        <v>6826.83</v>
      </c>
      <c r="AL2798" s="33">
        <v>2733499.2828000002</v>
      </c>
      <c r="AM2798" s="33">
        <f t="shared" si="303"/>
        <v>324049.11329999997</v>
      </c>
      <c r="AN2798" s="33"/>
      <c r="AO2798" s="33"/>
      <c r="AP2798" s="33"/>
      <c r="AQ2798" s="33"/>
      <c r="AR2798" s="33"/>
      <c r="AS2798" s="33"/>
      <c r="AT2798" s="33"/>
      <c r="AU2798" s="33"/>
      <c r="AV2798" s="33">
        <f t="shared" si="304"/>
        <v>-38718.733999999997</v>
      </c>
      <c r="AW2798" s="33"/>
      <c r="AX2798" s="33"/>
      <c r="AY2798" s="33"/>
      <c r="AZ2798" s="33"/>
      <c r="BA2798" s="38">
        <v>2793</v>
      </c>
      <c r="BB2798" s="38">
        <v>2015</v>
      </c>
      <c r="BC2798" s="38">
        <v>1958</v>
      </c>
      <c r="BD2798" s="39">
        <v>135.44914199999999</v>
      </c>
      <c r="BE2798" s="33">
        <f t="shared" si="305"/>
        <v>-86665.089267475996</v>
      </c>
      <c r="BF2798" s="33">
        <v>2013504.2416999999</v>
      </c>
      <c r="BG2798" s="33">
        <v>106509.8227</v>
      </c>
      <c r="BH2798" s="33">
        <v>183994.0503</v>
      </c>
      <c r="BI2798" s="33">
        <v>83821.615032524904</v>
      </c>
      <c r="BJ2798" s="33">
        <v>318864.50530000002</v>
      </c>
      <c r="BK2798" s="33">
        <v>10945.312099999999</v>
      </c>
      <c r="BL2798" s="33">
        <v>2782414.0122000002</v>
      </c>
      <c r="BM2798" s="33">
        <f t="shared" si="306"/>
        <v>307919.19320000004</v>
      </c>
      <c r="BN2798" s="9"/>
      <c r="BO2798" s="9"/>
      <c r="BP2798" s="9"/>
      <c r="BQ2798" s="9"/>
      <c r="BR2798" s="9"/>
      <c r="BS2798" s="9"/>
      <c r="BT2798" s="9"/>
      <c r="BU2798" s="9"/>
      <c r="BV2798" s="33">
        <f t="shared" si="307"/>
        <v>-86665.089267475996</v>
      </c>
      <c r="BW2798" s="9"/>
      <c r="BX2798" s="9"/>
      <c r="BY2798" s="9"/>
      <c r="BZ2798" s="9"/>
      <c r="CA2798" s="21"/>
      <c r="CB2798" s="21"/>
      <c r="CC2798" s="21"/>
      <c r="CD2798" s="22"/>
      <c r="CE2798" s="9"/>
      <c r="CF2798" s="9"/>
      <c r="CG2798" s="9"/>
      <c r="CH2798" s="9"/>
      <c r="CI2798" s="9"/>
      <c r="CJ2798" s="9"/>
      <c r="CK2798" s="9"/>
      <c r="CL2798" s="9"/>
      <c r="CM2798" s="10"/>
      <c r="CN2798" s="4"/>
      <c r="CO2798" s="4"/>
      <c r="CP2798" s="4"/>
      <c r="CQ2798" s="4"/>
      <c r="CR2798" s="4"/>
      <c r="CS2798" s="4"/>
      <c r="CT2798" s="4"/>
      <c r="CU2798" s="4"/>
      <c r="CV2798" s="4"/>
      <c r="CW2798" s="4"/>
      <c r="CX2798" s="4"/>
      <c r="CY2798" s="4"/>
      <c r="CZ2798" s="4"/>
      <c r="DD2798" s="3"/>
      <c r="DE2798" s="4"/>
      <c r="DF2798" s="4"/>
      <c r="DG2798" s="4"/>
      <c r="DH2798" s="4"/>
      <c r="DI2798" s="4"/>
      <c r="DJ2798" s="4"/>
      <c r="DK2798" s="4"/>
      <c r="DL2798" s="4"/>
      <c r="DM2798" s="4"/>
      <c r="DN2798" s="4"/>
      <c r="DO2798" s="4"/>
      <c r="DP2798" s="4"/>
      <c r="DQ2798" s="4"/>
      <c r="DR2798" s="4"/>
      <c r="DS2798" s="4"/>
      <c r="DT2798" s="4"/>
      <c r="DU2798" s="4"/>
      <c r="DV2798" s="4"/>
      <c r="DW2798" s="4"/>
      <c r="DX2798" s="4"/>
      <c r="DY2798" s="4"/>
      <c r="DZ2798" s="4"/>
      <c r="EE2798" s="4"/>
      <c r="EF2798" s="4"/>
      <c r="EG2798" s="4"/>
      <c r="EH2798" s="4"/>
      <c r="EI2798" s="4"/>
      <c r="EJ2798" s="4"/>
      <c r="EK2798" s="4"/>
      <c r="EL2798" s="4"/>
      <c r="EM2798" s="4"/>
      <c r="EN2798" s="4"/>
      <c r="EO2798" s="4"/>
      <c r="EP2798" s="4"/>
      <c r="EQ2798" s="4"/>
      <c r="ER2798" s="4"/>
      <c r="ES2798" s="4"/>
      <c r="ET2798" s="4"/>
      <c r="EU2798" s="4"/>
      <c r="EV2798" s="4"/>
      <c r="EW2798" s="4"/>
      <c r="EX2798" s="4"/>
      <c r="EY2798" s="4"/>
      <c r="EZ2798" s="4"/>
    </row>
    <row r="2799" spans="1:156">
      <c r="A2799" s="8">
        <v>2794</v>
      </c>
      <c r="B2799" s="21">
        <v>2013</v>
      </c>
      <c r="C2799" s="21">
        <v>1949</v>
      </c>
      <c r="D2799" s="22">
        <v>130.26025490000001</v>
      </c>
      <c r="E2799" s="9">
        <v>-79705.6397</v>
      </c>
      <c r="F2799" s="9">
        <v>1952025.0090999999</v>
      </c>
      <c r="G2799" s="9">
        <v>101672.62639999999</v>
      </c>
      <c r="H2799" s="9">
        <v>415319.53129999997</v>
      </c>
      <c r="I2799" s="9">
        <v>87805.6976</v>
      </c>
      <c r="J2799" s="9">
        <v>82323.932499999995</v>
      </c>
      <c r="K2799" s="9">
        <v>29607.657299999999</v>
      </c>
      <c r="L2799" s="9">
        <v>2689244.7793999999</v>
      </c>
      <c r="M2799" s="9">
        <f t="shared" si="301"/>
        <v>52716.275199999996</v>
      </c>
      <c r="N2799" s="26"/>
      <c r="O2799" s="26"/>
      <c r="P2799" s="26"/>
      <c r="Q2799" s="26"/>
      <c r="R2799" s="26"/>
      <c r="S2799" s="26"/>
      <c r="T2799" s="26"/>
      <c r="U2799" s="26"/>
      <c r="V2799" s="33">
        <f t="shared" si="302"/>
        <v>-79705.6397</v>
      </c>
      <c r="W2799" s="26"/>
      <c r="X2799" s="26"/>
      <c r="Y2799" s="26"/>
      <c r="Z2799" s="26"/>
      <c r="AA2799" s="26"/>
      <c r="AB2799" s="38">
        <v>2014</v>
      </c>
      <c r="AC2799" s="38">
        <v>1942</v>
      </c>
      <c r="AD2799" s="39">
        <v>129.83243809999999</v>
      </c>
      <c r="AE2799" s="33">
        <v>-35522.699399999998</v>
      </c>
      <c r="AF2799" s="33">
        <v>2050917.9372</v>
      </c>
      <c r="AG2799" s="33">
        <v>106509.8227</v>
      </c>
      <c r="AH2799" s="33">
        <v>186729.94949999999</v>
      </c>
      <c r="AI2799" s="33">
        <v>94291.198300000004</v>
      </c>
      <c r="AJ2799" s="33">
        <v>266200.19910000003</v>
      </c>
      <c r="AK2799" s="33">
        <v>25555.562300000001</v>
      </c>
      <c r="AL2799" s="33">
        <v>2714616.2437999998</v>
      </c>
      <c r="AM2799" s="33">
        <f t="shared" si="303"/>
        <v>240644.63680000004</v>
      </c>
      <c r="AN2799" s="33"/>
      <c r="AO2799" s="33"/>
      <c r="AP2799" s="33"/>
      <c r="AQ2799" s="33"/>
      <c r="AR2799" s="33"/>
      <c r="AS2799" s="33"/>
      <c r="AT2799" s="33"/>
      <c r="AU2799" s="33"/>
      <c r="AV2799" s="33">
        <f t="shared" si="304"/>
        <v>-35522.699399999998</v>
      </c>
      <c r="AW2799" s="33"/>
      <c r="AX2799" s="33"/>
      <c r="AY2799" s="33"/>
      <c r="AZ2799" s="33"/>
      <c r="BA2799" s="38">
        <v>2794</v>
      </c>
      <c r="BB2799" s="38">
        <v>2015</v>
      </c>
      <c r="BC2799" s="38">
        <v>1943</v>
      </c>
      <c r="BD2799" s="39">
        <v>149.93026549999999</v>
      </c>
      <c r="BE2799" s="33">
        <f t="shared" si="305"/>
        <v>538.72362827556208</v>
      </c>
      <c r="BF2799" s="33">
        <v>2149841.1041999999</v>
      </c>
      <c r="BG2799" s="33">
        <v>106509.8227</v>
      </c>
      <c r="BH2799" s="33">
        <v>182948.46290000001</v>
      </c>
      <c r="BI2799" s="33">
        <v>87751.4930282758</v>
      </c>
      <c r="BJ2799" s="33">
        <v>284351.72210000001</v>
      </c>
      <c r="BK2799" s="33">
        <v>23711.327799999999</v>
      </c>
      <c r="BL2799" s="33">
        <v>2787152.5534999999</v>
      </c>
      <c r="BM2799" s="33">
        <f t="shared" si="306"/>
        <v>260640.39430000001</v>
      </c>
      <c r="BN2799" s="9"/>
      <c r="BO2799" s="9"/>
      <c r="BP2799" s="9"/>
      <c r="BQ2799" s="9"/>
      <c r="BR2799" s="9"/>
      <c r="BS2799" s="9"/>
      <c r="BT2799" s="9"/>
      <c r="BU2799" s="9"/>
      <c r="BV2799" s="33">
        <f t="shared" si="307"/>
        <v>538.72362827556208</v>
      </c>
      <c r="BW2799" s="9"/>
      <c r="BX2799" s="9"/>
      <c r="BY2799" s="9"/>
      <c r="BZ2799" s="9"/>
      <c r="CA2799" s="21"/>
      <c r="CB2799" s="21"/>
      <c r="CC2799" s="21"/>
      <c r="CD2799" s="22"/>
      <c r="CE2799" s="9"/>
      <c r="CF2799" s="9"/>
      <c r="CG2799" s="9"/>
      <c r="CH2799" s="9"/>
      <c r="CI2799" s="9"/>
      <c r="CJ2799" s="9"/>
      <c r="CK2799" s="9"/>
      <c r="CL2799" s="9"/>
      <c r="CM2799" s="10"/>
      <c r="CN2799" s="4"/>
      <c r="CO2799" s="4"/>
      <c r="CP2799" s="4"/>
      <c r="CQ2799" s="4"/>
      <c r="CR2799" s="4"/>
      <c r="CS2799" s="4"/>
      <c r="CT2799" s="4"/>
      <c r="CU2799" s="4"/>
      <c r="CV2799" s="4"/>
      <c r="CW2799" s="4"/>
      <c r="CX2799" s="4"/>
      <c r="CY2799" s="4"/>
      <c r="CZ2799" s="4"/>
      <c r="DD2799" s="3"/>
      <c r="DE2799" s="4"/>
      <c r="DF2799" s="4"/>
      <c r="DG2799" s="4"/>
      <c r="DH2799" s="4"/>
      <c r="DI2799" s="4"/>
      <c r="DJ2799" s="4"/>
      <c r="DK2799" s="4"/>
      <c r="DL2799" s="4"/>
      <c r="DM2799" s="4"/>
      <c r="DN2799" s="4"/>
      <c r="DO2799" s="4"/>
      <c r="DP2799" s="4"/>
      <c r="DQ2799" s="4"/>
      <c r="DR2799" s="4"/>
      <c r="DS2799" s="4"/>
      <c r="DT2799" s="4"/>
      <c r="DU2799" s="4"/>
      <c r="DV2799" s="4"/>
      <c r="DW2799" s="4"/>
      <c r="DX2799" s="4"/>
      <c r="DY2799" s="4"/>
      <c r="DZ2799" s="4"/>
      <c r="EE2799" s="4"/>
      <c r="EF2799" s="4"/>
      <c r="EG2799" s="4"/>
      <c r="EH2799" s="4"/>
      <c r="EI2799" s="4"/>
      <c r="EJ2799" s="4"/>
      <c r="EK2799" s="4"/>
      <c r="EL2799" s="4"/>
      <c r="EM2799" s="4"/>
      <c r="EN2799" s="4"/>
      <c r="EO2799" s="4"/>
      <c r="EP2799" s="4"/>
      <c r="EQ2799" s="4"/>
      <c r="ER2799" s="4"/>
      <c r="ES2799" s="4"/>
      <c r="ET2799" s="4"/>
      <c r="EU2799" s="4"/>
      <c r="EV2799" s="4"/>
      <c r="EW2799" s="4"/>
      <c r="EX2799" s="4"/>
      <c r="EY2799" s="4"/>
      <c r="EZ2799" s="4"/>
    </row>
    <row r="2800" spans="1:156">
      <c r="A2800" s="8">
        <v>2795</v>
      </c>
      <c r="B2800" s="21">
        <v>2013</v>
      </c>
      <c r="C2800" s="21">
        <v>1993</v>
      </c>
      <c r="D2800" s="22">
        <v>116.7870363</v>
      </c>
      <c r="E2800" s="9">
        <v>-64412.773200000003</v>
      </c>
      <c r="F2800" s="9">
        <v>1901667.4103999999</v>
      </c>
      <c r="G2800" s="9">
        <v>101672.62639999999</v>
      </c>
      <c r="H2800" s="9">
        <v>415456.45159999997</v>
      </c>
      <c r="I2800" s="9">
        <v>87295.829599999997</v>
      </c>
      <c r="J2800" s="9">
        <v>129209.8507</v>
      </c>
      <c r="K2800" s="9">
        <v>1978.5924</v>
      </c>
      <c r="L2800" s="9">
        <v>2697736.3494000002</v>
      </c>
      <c r="M2800" s="9">
        <f t="shared" si="301"/>
        <v>127231.2583</v>
      </c>
      <c r="N2800" s="26"/>
      <c r="O2800" s="26"/>
      <c r="P2800" s="26"/>
      <c r="Q2800" s="26"/>
      <c r="R2800" s="26"/>
      <c r="S2800" s="26"/>
      <c r="T2800" s="26"/>
      <c r="U2800" s="26"/>
      <c r="V2800" s="33">
        <f t="shared" si="302"/>
        <v>-64412.773200000003</v>
      </c>
      <c r="W2800" s="26"/>
      <c r="X2800" s="26"/>
      <c r="Y2800" s="26"/>
      <c r="Z2800" s="26"/>
      <c r="AA2800" s="26"/>
      <c r="AB2800" s="38">
        <v>2014</v>
      </c>
      <c r="AC2800" s="38">
        <v>1934</v>
      </c>
      <c r="AD2800" s="39">
        <v>151.97348650000001</v>
      </c>
      <c r="AE2800" s="33">
        <v>240589.07130000001</v>
      </c>
      <c r="AF2800" s="33">
        <v>2045629.7080999999</v>
      </c>
      <c r="AG2800" s="33">
        <v>106509.8227</v>
      </c>
      <c r="AH2800" s="33">
        <v>193493.07569999999</v>
      </c>
      <c r="AI2800" s="33">
        <v>68871.744999999995</v>
      </c>
      <c r="AJ2800" s="33">
        <v>569306.07720000006</v>
      </c>
      <c r="AK2800" s="33">
        <v>7004.5289000000002</v>
      </c>
      <c r="AL2800" s="33">
        <v>2736216.8284</v>
      </c>
      <c r="AM2800" s="33">
        <f t="shared" si="303"/>
        <v>562301.54830000002</v>
      </c>
      <c r="AN2800" s="33"/>
      <c r="AO2800" s="33"/>
      <c r="AP2800" s="33"/>
      <c r="AQ2800" s="33"/>
      <c r="AR2800" s="33"/>
      <c r="AS2800" s="33"/>
      <c r="AT2800" s="33"/>
      <c r="AU2800" s="33"/>
      <c r="AV2800" s="33">
        <f t="shared" si="304"/>
        <v>240589.07130000001</v>
      </c>
      <c r="AW2800" s="33"/>
      <c r="AX2800" s="33"/>
      <c r="AY2800" s="33"/>
      <c r="AZ2800" s="33"/>
      <c r="BA2800" s="38">
        <v>2795</v>
      </c>
      <c r="BB2800" s="38">
        <v>2015</v>
      </c>
      <c r="BC2800" s="38">
        <v>1935</v>
      </c>
      <c r="BD2800" s="39">
        <v>122.9110288</v>
      </c>
      <c r="BE2800" s="33">
        <f t="shared" si="305"/>
        <v>-55479.340007123537</v>
      </c>
      <c r="BF2800" s="33">
        <v>2072483.2557999999</v>
      </c>
      <c r="BG2800" s="33">
        <v>106509.8227</v>
      </c>
      <c r="BH2800" s="33">
        <v>182821.28709999999</v>
      </c>
      <c r="BI2800" s="33">
        <v>88229.487692876995</v>
      </c>
      <c r="BJ2800" s="33">
        <v>286953.9192</v>
      </c>
      <c r="BK2800" s="33">
        <v>19804.837599999999</v>
      </c>
      <c r="BL2800" s="33">
        <v>2772672.2749000001</v>
      </c>
      <c r="BM2800" s="33">
        <f t="shared" si="306"/>
        <v>267149.08160000003</v>
      </c>
      <c r="BN2800" s="9"/>
      <c r="BO2800" s="9"/>
      <c r="BP2800" s="9"/>
      <c r="BQ2800" s="9"/>
      <c r="BR2800" s="9"/>
      <c r="BS2800" s="9"/>
      <c r="BT2800" s="9"/>
      <c r="BU2800" s="9"/>
      <c r="BV2800" s="33">
        <f t="shared" si="307"/>
        <v>-55479.340007123537</v>
      </c>
      <c r="BW2800" s="9"/>
      <c r="BX2800" s="9"/>
      <c r="BY2800" s="9"/>
      <c r="BZ2800" s="9"/>
      <c r="CA2800" s="21"/>
      <c r="CB2800" s="21"/>
      <c r="CC2800" s="21"/>
      <c r="CD2800" s="22"/>
      <c r="CE2800" s="9"/>
      <c r="CF2800" s="9"/>
      <c r="CG2800" s="9"/>
      <c r="CH2800" s="9"/>
      <c r="CI2800" s="9"/>
      <c r="CJ2800" s="9"/>
      <c r="CK2800" s="9"/>
      <c r="CL2800" s="9"/>
      <c r="CM2800" s="10"/>
      <c r="CN2800" s="4"/>
      <c r="CO2800" s="4"/>
      <c r="CP2800" s="4"/>
      <c r="CQ2800" s="4"/>
      <c r="CR2800" s="4"/>
      <c r="CS2800" s="4"/>
      <c r="CT2800" s="4"/>
      <c r="CU2800" s="4"/>
      <c r="CV2800" s="4"/>
      <c r="CW2800" s="4"/>
      <c r="CX2800" s="4"/>
      <c r="CY2800" s="4"/>
      <c r="CZ2800" s="4"/>
      <c r="DD2800" s="3"/>
      <c r="DE2800" s="4"/>
      <c r="DF2800" s="4"/>
      <c r="DG2800" s="4"/>
      <c r="DH2800" s="4"/>
      <c r="DI2800" s="4"/>
      <c r="DJ2800" s="4"/>
      <c r="DK2800" s="4"/>
      <c r="DL2800" s="4"/>
      <c r="DM2800" s="4"/>
      <c r="DN2800" s="4"/>
      <c r="DO2800" s="4"/>
      <c r="DP2800" s="4"/>
      <c r="DQ2800" s="4"/>
      <c r="DR2800" s="4"/>
      <c r="DS2800" s="4"/>
      <c r="DT2800" s="4"/>
      <c r="DU2800" s="4"/>
      <c r="DV2800" s="4"/>
      <c r="DW2800" s="4"/>
      <c r="DX2800" s="4"/>
      <c r="DY2800" s="4"/>
      <c r="DZ2800" s="4"/>
      <c r="EE2800" s="4"/>
      <c r="EF2800" s="4"/>
      <c r="EG2800" s="4"/>
      <c r="EH2800" s="4"/>
      <c r="EI2800" s="4"/>
      <c r="EJ2800" s="4"/>
      <c r="EK2800" s="4"/>
      <c r="EL2800" s="4"/>
      <c r="EM2800" s="4"/>
      <c r="EN2800" s="4"/>
      <c r="EO2800" s="4"/>
      <c r="EP2800" s="4"/>
      <c r="EQ2800" s="4"/>
      <c r="ER2800" s="4"/>
      <c r="ES2800" s="4"/>
      <c r="ET2800" s="4"/>
      <c r="EU2800" s="4"/>
      <c r="EV2800" s="4"/>
      <c r="EW2800" s="4"/>
      <c r="EX2800" s="4"/>
      <c r="EY2800" s="4"/>
      <c r="EZ2800" s="4"/>
    </row>
    <row r="2801" spans="1:156">
      <c r="A2801" s="8">
        <v>2796</v>
      </c>
      <c r="B2801" s="21">
        <v>2013</v>
      </c>
      <c r="C2801" s="21">
        <v>1986</v>
      </c>
      <c r="D2801" s="22">
        <v>143.2179874</v>
      </c>
      <c r="E2801" s="9">
        <v>-38863.667200000004</v>
      </c>
      <c r="F2801" s="9">
        <v>1941017.6331</v>
      </c>
      <c r="G2801" s="9">
        <v>101672.62639999999</v>
      </c>
      <c r="H2801" s="9">
        <v>415271.16360000003</v>
      </c>
      <c r="I2801" s="9">
        <v>87985.810800000007</v>
      </c>
      <c r="J2801" s="9">
        <v>111148.59849999999</v>
      </c>
      <c r="K2801" s="9">
        <v>6644.0736999999999</v>
      </c>
      <c r="L2801" s="9">
        <v>2689315.4259000001</v>
      </c>
      <c r="M2801" s="9">
        <f t="shared" si="301"/>
        <v>104504.5248</v>
      </c>
      <c r="N2801" s="26"/>
      <c r="O2801" s="26"/>
      <c r="P2801" s="26"/>
      <c r="Q2801" s="26"/>
      <c r="R2801" s="26"/>
      <c r="S2801" s="26"/>
      <c r="T2801" s="26"/>
      <c r="U2801" s="26"/>
      <c r="V2801" s="33">
        <f t="shared" si="302"/>
        <v>-38863.667200000004</v>
      </c>
      <c r="W2801" s="26"/>
      <c r="X2801" s="26"/>
      <c r="Y2801" s="26"/>
      <c r="Z2801" s="26"/>
      <c r="AA2801" s="26"/>
      <c r="AB2801" s="38">
        <v>2014</v>
      </c>
      <c r="AC2801" s="38">
        <v>1975</v>
      </c>
      <c r="AD2801" s="39">
        <v>140.76798020000001</v>
      </c>
      <c r="AE2801" s="33">
        <v>-31406.8223</v>
      </c>
      <c r="AF2801" s="33">
        <v>2009169.5044</v>
      </c>
      <c r="AG2801" s="33">
        <v>106509.8227</v>
      </c>
      <c r="AH2801" s="33">
        <v>190290.633</v>
      </c>
      <c r="AI2801" s="33">
        <v>80908.240999999995</v>
      </c>
      <c r="AJ2801" s="33">
        <v>312310.52289999998</v>
      </c>
      <c r="AK2801" s="33">
        <v>7868.9031000000004</v>
      </c>
      <c r="AL2801" s="33">
        <v>2722726.6431999998</v>
      </c>
      <c r="AM2801" s="33">
        <f t="shared" si="303"/>
        <v>304441.61979999999</v>
      </c>
      <c r="AN2801" s="33"/>
      <c r="AO2801" s="33"/>
      <c r="AP2801" s="33"/>
      <c r="AQ2801" s="33"/>
      <c r="AR2801" s="33"/>
      <c r="AS2801" s="33"/>
      <c r="AT2801" s="33"/>
      <c r="AU2801" s="33"/>
      <c r="AV2801" s="33">
        <f t="shared" si="304"/>
        <v>-31406.8223</v>
      </c>
      <c r="AW2801" s="33"/>
      <c r="AX2801" s="33"/>
      <c r="AY2801" s="33"/>
      <c r="AZ2801" s="33"/>
      <c r="BA2801" s="38">
        <v>2796</v>
      </c>
      <c r="BB2801" s="38">
        <v>2015</v>
      </c>
      <c r="BC2801" s="38">
        <v>1976</v>
      </c>
      <c r="BD2801" s="39">
        <v>172.14116780000001</v>
      </c>
      <c r="BE2801" s="33">
        <f t="shared" si="305"/>
        <v>483185.3421981791</v>
      </c>
      <c r="BF2801" s="33">
        <v>2093439.9833</v>
      </c>
      <c r="BG2801" s="33">
        <v>106509.8227</v>
      </c>
      <c r="BH2801" s="33">
        <v>188254.36960000001</v>
      </c>
      <c r="BI2801" s="33">
        <v>67809.0515981793</v>
      </c>
      <c r="BJ2801" s="33">
        <v>845114.64280000003</v>
      </c>
      <c r="BK2801" s="33">
        <v>0</v>
      </c>
      <c r="BL2801" s="33">
        <v>2817942.5277999998</v>
      </c>
      <c r="BM2801" s="33">
        <f t="shared" si="306"/>
        <v>845114.64280000003</v>
      </c>
      <c r="BN2801" s="9"/>
      <c r="BO2801" s="9"/>
      <c r="BP2801" s="9"/>
      <c r="BQ2801" s="9"/>
      <c r="BR2801" s="9"/>
      <c r="BS2801" s="9"/>
      <c r="BT2801" s="9"/>
      <c r="BU2801" s="9"/>
      <c r="BV2801" s="33">
        <f t="shared" si="307"/>
        <v>483185.3421981791</v>
      </c>
      <c r="BW2801" s="9"/>
      <c r="BX2801" s="9"/>
      <c r="BY2801" s="9"/>
      <c r="BZ2801" s="9"/>
      <c r="CA2801" s="21"/>
      <c r="CB2801" s="21"/>
      <c r="CC2801" s="21"/>
      <c r="CD2801" s="22"/>
      <c r="CE2801" s="9"/>
      <c r="CF2801" s="9"/>
      <c r="CG2801" s="9"/>
      <c r="CH2801" s="9"/>
      <c r="CI2801" s="9"/>
      <c r="CJ2801" s="9"/>
      <c r="CK2801" s="9"/>
      <c r="CL2801" s="9"/>
      <c r="CM2801" s="10"/>
      <c r="CN2801" s="4"/>
      <c r="CO2801" s="4"/>
      <c r="CP2801" s="4"/>
      <c r="CQ2801" s="4"/>
      <c r="CR2801" s="4"/>
      <c r="CS2801" s="4"/>
      <c r="CT2801" s="4"/>
      <c r="CU2801" s="4"/>
      <c r="CV2801" s="4"/>
      <c r="CW2801" s="4"/>
      <c r="CX2801" s="4"/>
      <c r="CY2801" s="4"/>
      <c r="CZ2801" s="4"/>
      <c r="DD2801" s="3"/>
      <c r="DE2801" s="4"/>
      <c r="DF2801" s="4"/>
      <c r="DG2801" s="4"/>
      <c r="DH2801" s="4"/>
      <c r="DI2801" s="4"/>
      <c r="DJ2801" s="4"/>
      <c r="DK2801" s="4"/>
      <c r="DL2801" s="4"/>
      <c r="DM2801" s="4"/>
      <c r="DN2801" s="4"/>
      <c r="DO2801" s="4"/>
      <c r="DP2801" s="4"/>
      <c r="DQ2801" s="4"/>
      <c r="DR2801" s="4"/>
      <c r="DS2801" s="4"/>
      <c r="DT2801" s="4"/>
      <c r="DU2801" s="4"/>
      <c r="DV2801" s="4"/>
      <c r="DW2801" s="4"/>
      <c r="DX2801" s="4"/>
      <c r="DY2801" s="4"/>
      <c r="DZ2801" s="4"/>
      <c r="EE2801" s="4"/>
      <c r="EF2801" s="4"/>
      <c r="EG2801" s="4"/>
      <c r="EH2801" s="4"/>
      <c r="EI2801" s="4"/>
      <c r="EJ2801" s="4"/>
      <c r="EK2801" s="4"/>
      <c r="EL2801" s="4"/>
      <c r="EM2801" s="4"/>
      <c r="EN2801" s="4"/>
      <c r="EO2801" s="4"/>
      <c r="EP2801" s="4"/>
      <c r="EQ2801" s="4"/>
      <c r="ER2801" s="4"/>
      <c r="ES2801" s="4"/>
      <c r="ET2801" s="4"/>
      <c r="EU2801" s="4"/>
      <c r="EV2801" s="4"/>
      <c r="EW2801" s="4"/>
      <c r="EX2801" s="4"/>
      <c r="EY2801" s="4"/>
      <c r="EZ2801" s="4"/>
    </row>
    <row r="2802" spans="1:156">
      <c r="A2802" s="8">
        <v>2797</v>
      </c>
      <c r="B2802" s="21">
        <v>2013</v>
      </c>
      <c r="C2802" s="21">
        <v>1956</v>
      </c>
      <c r="D2802" s="22">
        <v>179.89372280000001</v>
      </c>
      <c r="E2802" s="9">
        <v>-79027.125499999995</v>
      </c>
      <c r="F2802" s="9">
        <v>1932618.2501000001</v>
      </c>
      <c r="G2802" s="9">
        <v>101672.62639999999</v>
      </c>
      <c r="H2802" s="9">
        <v>415123.13640000002</v>
      </c>
      <c r="I2802" s="9">
        <v>88537.038799999995</v>
      </c>
      <c r="J2802" s="9">
        <v>76178.378800000006</v>
      </c>
      <c r="K2802" s="9">
        <v>9662.1489999999994</v>
      </c>
      <c r="L2802" s="9">
        <v>2683494.4071</v>
      </c>
      <c r="M2802" s="9">
        <f t="shared" si="301"/>
        <v>66516.229800000001</v>
      </c>
      <c r="N2802" s="26"/>
      <c r="O2802" s="26"/>
      <c r="P2802" s="26"/>
      <c r="Q2802" s="26"/>
      <c r="R2802" s="26"/>
      <c r="S2802" s="26"/>
      <c r="T2802" s="26"/>
      <c r="U2802" s="26"/>
      <c r="V2802" s="33">
        <f t="shared" si="302"/>
        <v>-79027.125499999995</v>
      </c>
      <c r="W2802" s="26"/>
      <c r="X2802" s="26"/>
      <c r="Y2802" s="26"/>
      <c r="Z2802" s="26"/>
      <c r="AA2802" s="26"/>
      <c r="AB2802" s="38">
        <v>2014</v>
      </c>
      <c r="AC2802" s="38">
        <v>1951</v>
      </c>
      <c r="AD2802" s="39">
        <v>165.19841829999999</v>
      </c>
      <c r="AE2802" s="33">
        <v>322856.3995</v>
      </c>
      <c r="AF2802" s="33">
        <v>2059954.4949</v>
      </c>
      <c r="AG2802" s="33">
        <v>106509.8227</v>
      </c>
      <c r="AH2802" s="33">
        <v>192101.73610000001</v>
      </c>
      <c r="AI2802" s="33">
        <v>74101.144899999999</v>
      </c>
      <c r="AJ2802" s="33">
        <v>631496.73910000001</v>
      </c>
      <c r="AK2802" s="33">
        <v>2824.3820999999998</v>
      </c>
      <c r="AL2802" s="33">
        <v>2738483.156</v>
      </c>
      <c r="AM2802" s="33">
        <f t="shared" si="303"/>
        <v>628672.35699999996</v>
      </c>
      <c r="AN2802" s="33"/>
      <c r="AO2802" s="33"/>
      <c r="AP2802" s="33"/>
      <c r="AQ2802" s="33"/>
      <c r="AR2802" s="33"/>
      <c r="AS2802" s="33"/>
      <c r="AT2802" s="33"/>
      <c r="AU2802" s="33"/>
      <c r="AV2802" s="33">
        <f t="shared" si="304"/>
        <v>322856.3995</v>
      </c>
      <c r="AW2802" s="33"/>
      <c r="AX2802" s="33"/>
      <c r="AY2802" s="33"/>
      <c r="AZ2802" s="33"/>
      <c r="BA2802" s="38">
        <v>2797</v>
      </c>
      <c r="BB2802" s="38">
        <v>2015</v>
      </c>
      <c r="BC2802" s="38">
        <v>1952</v>
      </c>
      <c r="BD2802" s="39">
        <v>147.2903905</v>
      </c>
      <c r="BE2802" s="33">
        <f t="shared" si="305"/>
        <v>117299.4440026884</v>
      </c>
      <c r="BF2802" s="33">
        <v>2064048.0038999999</v>
      </c>
      <c r="BG2802" s="33">
        <v>106509.8227</v>
      </c>
      <c r="BH2802" s="33">
        <v>186449.7156</v>
      </c>
      <c r="BI2802" s="33">
        <v>74591.908502688006</v>
      </c>
      <c r="BJ2802" s="33">
        <v>491392.91769999999</v>
      </c>
      <c r="BK2802" s="33">
        <v>7866.1026000000002</v>
      </c>
      <c r="BL2802" s="33">
        <v>2797826.8218</v>
      </c>
      <c r="BM2802" s="33">
        <f t="shared" si="306"/>
        <v>483526.81510000001</v>
      </c>
      <c r="BN2802" s="9"/>
      <c r="BO2802" s="9"/>
      <c r="BP2802" s="9"/>
      <c r="BQ2802" s="9"/>
      <c r="BR2802" s="9"/>
      <c r="BS2802" s="9"/>
      <c r="BT2802" s="9"/>
      <c r="BU2802" s="9"/>
      <c r="BV2802" s="33">
        <f t="shared" si="307"/>
        <v>117299.4440026884</v>
      </c>
      <c r="BW2802" s="9"/>
      <c r="BX2802" s="9"/>
      <c r="BY2802" s="9"/>
      <c r="BZ2802" s="9"/>
      <c r="CA2802" s="21"/>
      <c r="CB2802" s="21"/>
      <c r="CC2802" s="21"/>
      <c r="CD2802" s="22"/>
      <c r="CE2802" s="9"/>
      <c r="CF2802" s="9"/>
      <c r="CG2802" s="9"/>
      <c r="CH2802" s="9"/>
      <c r="CI2802" s="9"/>
      <c r="CJ2802" s="9"/>
      <c r="CK2802" s="9"/>
      <c r="CL2802" s="9"/>
      <c r="CM2802" s="10"/>
      <c r="CN2802" s="4"/>
      <c r="CO2802" s="4"/>
      <c r="CP2802" s="4"/>
      <c r="CQ2802" s="4"/>
      <c r="CR2802" s="4"/>
      <c r="CS2802" s="4"/>
      <c r="CT2802" s="4"/>
      <c r="CU2802" s="4"/>
      <c r="CV2802" s="4"/>
      <c r="CW2802" s="4"/>
      <c r="CX2802" s="4"/>
      <c r="CY2802" s="4"/>
      <c r="CZ2802" s="4"/>
      <c r="DD2802" s="3"/>
      <c r="DE2802" s="4"/>
      <c r="DF2802" s="4"/>
      <c r="DG2802" s="4"/>
      <c r="DH2802" s="4"/>
      <c r="DI2802" s="4"/>
      <c r="DJ2802" s="4"/>
      <c r="DK2802" s="4"/>
      <c r="DL2802" s="4"/>
      <c r="DM2802" s="4"/>
      <c r="DN2802" s="4"/>
      <c r="DO2802" s="4"/>
      <c r="DP2802" s="4"/>
      <c r="DQ2802" s="4"/>
      <c r="DR2802" s="4"/>
      <c r="DS2802" s="4"/>
      <c r="DT2802" s="4"/>
      <c r="DU2802" s="4"/>
      <c r="DV2802" s="4"/>
      <c r="DW2802" s="4"/>
      <c r="DX2802" s="4"/>
      <c r="DY2802" s="4"/>
      <c r="DZ2802" s="4"/>
      <c r="EE2802" s="4"/>
      <c r="EF2802" s="4"/>
      <c r="EG2802" s="4"/>
      <c r="EH2802" s="4"/>
      <c r="EI2802" s="4"/>
      <c r="EJ2802" s="4"/>
      <c r="EK2802" s="4"/>
      <c r="EL2802" s="4"/>
      <c r="EM2802" s="4"/>
      <c r="EN2802" s="4"/>
      <c r="EO2802" s="4"/>
      <c r="EP2802" s="4"/>
      <c r="EQ2802" s="4"/>
      <c r="ER2802" s="4"/>
      <c r="ES2802" s="4"/>
      <c r="ET2802" s="4"/>
      <c r="EU2802" s="4"/>
      <c r="EV2802" s="4"/>
      <c r="EW2802" s="4"/>
      <c r="EX2802" s="4"/>
      <c r="EY2802" s="4"/>
      <c r="EZ2802" s="4"/>
    </row>
    <row r="2803" spans="1:156">
      <c r="A2803" s="8">
        <v>2798</v>
      </c>
      <c r="B2803" s="21">
        <v>2013</v>
      </c>
      <c r="C2803" s="21">
        <v>1950</v>
      </c>
      <c r="D2803" s="22">
        <v>158.5133792</v>
      </c>
      <c r="E2803" s="9">
        <v>-103219.2141</v>
      </c>
      <c r="F2803" s="9">
        <v>1963369.2146999999</v>
      </c>
      <c r="G2803" s="9">
        <v>101672.62639999999</v>
      </c>
      <c r="H2803" s="9">
        <v>414843.99300000002</v>
      </c>
      <c r="I2803" s="9">
        <v>89576.521500000003</v>
      </c>
      <c r="J2803" s="9">
        <v>48907.142699999997</v>
      </c>
      <c r="K2803" s="9">
        <v>40494.228199999998</v>
      </c>
      <c r="L2803" s="9">
        <v>2681094.4843000001</v>
      </c>
      <c r="M2803" s="9">
        <f t="shared" si="301"/>
        <v>8412.914499999999</v>
      </c>
      <c r="N2803" s="26"/>
      <c r="O2803" s="26"/>
      <c r="P2803" s="26"/>
      <c r="Q2803" s="26"/>
      <c r="R2803" s="26"/>
      <c r="S2803" s="26"/>
      <c r="T2803" s="26"/>
      <c r="U2803" s="26"/>
      <c r="V2803" s="33">
        <f t="shared" si="302"/>
        <v>-103219.2141</v>
      </c>
      <c r="W2803" s="26"/>
      <c r="X2803" s="26"/>
      <c r="Y2803" s="26"/>
      <c r="Z2803" s="26"/>
      <c r="AA2803" s="26"/>
      <c r="AB2803" s="38">
        <v>2014</v>
      </c>
      <c r="AC2803" s="38">
        <v>1996</v>
      </c>
      <c r="AD2803" s="39">
        <v>184.8110351</v>
      </c>
      <c r="AE2803" s="33">
        <v>360565.59860000003</v>
      </c>
      <c r="AF2803" s="33">
        <v>2042441.6617000001</v>
      </c>
      <c r="AG2803" s="33">
        <v>106509.8227</v>
      </c>
      <c r="AH2803" s="33">
        <v>191137.2181</v>
      </c>
      <c r="AI2803" s="33">
        <v>77726.320600000006</v>
      </c>
      <c r="AJ2803" s="33">
        <v>702549.00219999999</v>
      </c>
      <c r="AK2803" s="33">
        <v>3197.9477000000002</v>
      </c>
      <c r="AL2803" s="33">
        <v>2756600.4791000001</v>
      </c>
      <c r="AM2803" s="33">
        <f t="shared" si="303"/>
        <v>699351.05449999997</v>
      </c>
      <c r="AN2803" s="33"/>
      <c r="AO2803" s="33"/>
      <c r="AP2803" s="33"/>
      <c r="AQ2803" s="33"/>
      <c r="AR2803" s="33"/>
      <c r="AS2803" s="33"/>
      <c r="AT2803" s="33"/>
      <c r="AU2803" s="33"/>
      <c r="AV2803" s="33">
        <f t="shared" si="304"/>
        <v>360565.59860000003</v>
      </c>
      <c r="AW2803" s="33"/>
      <c r="AX2803" s="33"/>
      <c r="AY2803" s="33"/>
      <c r="AZ2803" s="33"/>
      <c r="BA2803" s="38">
        <v>2798</v>
      </c>
      <c r="BB2803" s="38">
        <v>2015</v>
      </c>
      <c r="BC2803" s="38">
        <v>1997</v>
      </c>
      <c r="BD2803" s="39">
        <v>193.73167799999999</v>
      </c>
      <c r="BE2803" s="33">
        <f t="shared" si="305"/>
        <v>112167.46885484969</v>
      </c>
      <c r="BF2803" s="33">
        <v>2083928.7893000001</v>
      </c>
      <c r="BG2803" s="33">
        <v>106509.8227</v>
      </c>
      <c r="BH2803" s="33">
        <v>186433.6856</v>
      </c>
      <c r="BI2803" s="33">
        <v>74652.158054849395</v>
      </c>
      <c r="BJ2803" s="33">
        <v>464024.36459999997</v>
      </c>
      <c r="BK2803" s="33">
        <v>2360.7968999999998</v>
      </c>
      <c r="BL2803" s="33">
        <v>2801020.5545000001</v>
      </c>
      <c r="BM2803" s="33">
        <f t="shared" si="306"/>
        <v>461663.56769999996</v>
      </c>
      <c r="BN2803" s="9"/>
      <c r="BO2803" s="9"/>
      <c r="BP2803" s="9"/>
      <c r="BQ2803" s="9"/>
      <c r="BR2803" s="9"/>
      <c r="BS2803" s="9"/>
      <c r="BT2803" s="9"/>
      <c r="BU2803" s="9"/>
      <c r="BV2803" s="33">
        <f t="shared" si="307"/>
        <v>112167.46885484969</v>
      </c>
      <c r="BW2803" s="9"/>
      <c r="BX2803" s="9"/>
      <c r="BY2803" s="9"/>
      <c r="BZ2803" s="9"/>
      <c r="CA2803" s="21"/>
      <c r="CB2803" s="21"/>
      <c r="CC2803" s="21"/>
      <c r="CD2803" s="22"/>
      <c r="CE2803" s="9"/>
      <c r="CF2803" s="9"/>
      <c r="CG2803" s="9"/>
      <c r="CH2803" s="9"/>
      <c r="CI2803" s="9"/>
      <c r="CJ2803" s="9"/>
      <c r="CK2803" s="9"/>
      <c r="CL2803" s="9"/>
      <c r="CM2803" s="10"/>
      <c r="CN2803" s="4"/>
      <c r="CO2803" s="4"/>
      <c r="CP2803" s="4"/>
      <c r="CQ2803" s="4"/>
      <c r="CR2803" s="4"/>
      <c r="CS2803" s="4"/>
      <c r="CT2803" s="4"/>
      <c r="CU2803" s="4"/>
      <c r="CV2803" s="4"/>
      <c r="CW2803" s="4"/>
      <c r="CX2803" s="4"/>
      <c r="CY2803" s="4"/>
      <c r="CZ2803" s="4"/>
      <c r="DD2803" s="3"/>
      <c r="DE2803" s="4"/>
      <c r="DF2803" s="4"/>
      <c r="DG2803" s="4"/>
      <c r="DH2803" s="4"/>
      <c r="DI2803" s="4"/>
      <c r="DJ2803" s="4"/>
      <c r="DK2803" s="4"/>
      <c r="DL2803" s="4"/>
      <c r="DM2803" s="4"/>
      <c r="DN2803" s="4"/>
      <c r="DO2803" s="4"/>
      <c r="DP2803" s="4"/>
      <c r="DQ2803" s="4"/>
      <c r="DR2803" s="4"/>
      <c r="DS2803" s="4"/>
      <c r="DT2803" s="4"/>
      <c r="DU2803" s="4"/>
      <c r="DV2803" s="4"/>
      <c r="DW2803" s="4"/>
      <c r="DX2803" s="4"/>
      <c r="DY2803" s="4"/>
      <c r="DZ2803" s="4"/>
      <c r="EE2803" s="4"/>
      <c r="EF2803" s="4"/>
      <c r="EG2803" s="4"/>
      <c r="EH2803" s="4"/>
      <c r="EI2803" s="4"/>
      <c r="EJ2803" s="4"/>
      <c r="EK2803" s="4"/>
      <c r="EL2803" s="4"/>
      <c r="EM2803" s="4"/>
      <c r="EN2803" s="4"/>
      <c r="EO2803" s="4"/>
      <c r="EP2803" s="4"/>
      <c r="EQ2803" s="4"/>
      <c r="ER2803" s="4"/>
      <c r="ES2803" s="4"/>
      <c r="ET2803" s="4"/>
      <c r="EU2803" s="4"/>
      <c r="EV2803" s="4"/>
      <c r="EW2803" s="4"/>
      <c r="EX2803" s="4"/>
      <c r="EY2803" s="4"/>
      <c r="EZ2803" s="4"/>
    </row>
    <row r="2804" spans="1:156">
      <c r="A2804" s="8">
        <v>2799</v>
      </c>
      <c r="B2804" s="21">
        <v>2013</v>
      </c>
      <c r="C2804" s="21">
        <v>1994</v>
      </c>
      <c r="D2804" s="22">
        <v>97.75743104</v>
      </c>
      <c r="E2804" s="9">
        <v>-64193.948400000001</v>
      </c>
      <c r="F2804" s="9">
        <v>1969376.4575</v>
      </c>
      <c r="G2804" s="9">
        <v>101672.62639999999</v>
      </c>
      <c r="H2804" s="9">
        <v>415434.57709999999</v>
      </c>
      <c r="I2804" s="9">
        <v>87377.286500000002</v>
      </c>
      <c r="J2804" s="9">
        <v>83867.135800000004</v>
      </c>
      <c r="K2804" s="9">
        <v>36362.994599999998</v>
      </c>
      <c r="L2804" s="9">
        <v>2685559.0370999998</v>
      </c>
      <c r="M2804" s="9">
        <f t="shared" si="301"/>
        <v>47504.141200000005</v>
      </c>
      <c r="N2804" s="26"/>
      <c r="O2804" s="26"/>
      <c r="P2804" s="26"/>
      <c r="Q2804" s="26"/>
      <c r="R2804" s="26"/>
      <c r="S2804" s="26"/>
      <c r="T2804" s="26"/>
      <c r="U2804" s="26"/>
      <c r="V2804" s="33">
        <f t="shared" si="302"/>
        <v>-64193.948400000001</v>
      </c>
      <c r="W2804" s="26"/>
      <c r="X2804" s="26"/>
      <c r="Y2804" s="26"/>
      <c r="Z2804" s="26"/>
      <c r="AA2804" s="26"/>
      <c r="AB2804" s="38">
        <v>2014</v>
      </c>
      <c r="AC2804" s="38">
        <v>2003</v>
      </c>
      <c r="AD2804" s="39">
        <v>107.2128158</v>
      </c>
      <c r="AE2804" s="33">
        <v>-132677.66080000001</v>
      </c>
      <c r="AF2804" s="33">
        <v>2059494.2072999999</v>
      </c>
      <c r="AG2804" s="33">
        <v>106509.8227</v>
      </c>
      <c r="AH2804" s="33">
        <v>180693.34770000001</v>
      </c>
      <c r="AI2804" s="33">
        <v>116979.9834</v>
      </c>
      <c r="AJ2804" s="33">
        <v>224233.38080000001</v>
      </c>
      <c r="AK2804" s="33">
        <v>103309.8406</v>
      </c>
      <c r="AL2804" s="33">
        <v>2717278.5621000002</v>
      </c>
      <c r="AM2804" s="33">
        <f t="shared" si="303"/>
        <v>120923.54020000002</v>
      </c>
      <c r="AN2804" s="33"/>
      <c r="AO2804" s="33"/>
      <c r="AP2804" s="33"/>
      <c r="AQ2804" s="33"/>
      <c r="AR2804" s="33"/>
      <c r="AS2804" s="33"/>
      <c r="AT2804" s="33"/>
      <c r="AU2804" s="33"/>
      <c r="AV2804" s="33">
        <f t="shared" si="304"/>
        <v>-132677.66080000001</v>
      </c>
      <c r="AW2804" s="33"/>
      <c r="AX2804" s="33"/>
      <c r="AY2804" s="33"/>
      <c r="AZ2804" s="33"/>
      <c r="BA2804" s="38">
        <v>2799</v>
      </c>
      <c r="BB2804" s="38">
        <v>2015</v>
      </c>
      <c r="BC2804" s="38">
        <v>2004</v>
      </c>
      <c r="BD2804" s="39">
        <v>112.34405529999999</v>
      </c>
      <c r="BE2804" s="33">
        <f t="shared" si="305"/>
        <v>-129308.05221032165</v>
      </c>
      <c r="BF2804" s="33">
        <v>2113288.8711000001</v>
      </c>
      <c r="BG2804" s="33">
        <v>106509.8227</v>
      </c>
      <c r="BH2804" s="33">
        <v>177313.01610000001</v>
      </c>
      <c r="BI2804" s="33">
        <v>108932.522789678</v>
      </c>
      <c r="BJ2804" s="33">
        <v>226550.10819999999</v>
      </c>
      <c r="BK2804" s="33">
        <v>68053.634699999995</v>
      </c>
      <c r="BL2804" s="33">
        <v>2793848.7584000002</v>
      </c>
      <c r="BM2804" s="33">
        <f t="shared" si="306"/>
        <v>158496.47349999999</v>
      </c>
      <c r="BN2804" s="9"/>
      <c r="BO2804" s="9"/>
      <c r="BP2804" s="9"/>
      <c r="BQ2804" s="9"/>
      <c r="BR2804" s="9"/>
      <c r="BS2804" s="9"/>
      <c r="BT2804" s="9"/>
      <c r="BU2804" s="9"/>
      <c r="BV2804" s="33">
        <f t="shared" si="307"/>
        <v>-129308.05221032165</v>
      </c>
      <c r="BW2804" s="9"/>
      <c r="BX2804" s="9"/>
      <c r="BY2804" s="9"/>
      <c r="BZ2804" s="9"/>
      <c r="CA2804" s="21"/>
      <c r="CB2804" s="21"/>
      <c r="CC2804" s="21"/>
      <c r="CD2804" s="22"/>
      <c r="CE2804" s="9"/>
      <c r="CF2804" s="9"/>
      <c r="CG2804" s="9"/>
      <c r="CH2804" s="9"/>
      <c r="CI2804" s="9"/>
      <c r="CJ2804" s="9"/>
      <c r="CK2804" s="9"/>
      <c r="CL2804" s="9"/>
      <c r="CM2804" s="10"/>
      <c r="CN2804" s="4"/>
      <c r="CO2804" s="4"/>
      <c r="CP2804" s="4"/>
      <c r="CQ2804" s="4"/>
      <c r="CR2804" s="4"/>
      <c r="CS2804" s="4"/>
      <c r="CT2804" s="4"/>
      <c r="CU2804" s="4"/>
      <c r="CV2804" s="4"/>
      <c r="CW2804" s="4"/>
      <c r="CX2804" s="4"/>
      <c r="CY2804" s="4"/>
      <c r="CZ2804" s="4"/>
      <c r="DD2804" s="3"/>
      <c r="DE2804" s="4"/>
      <c r="DF2804" s="4"/>
      <c r="DG2804" s="4"/>
      <c r="DH2804" s="4"/>
      <c r="DI2804" s="4"/>
      <c r="DJ2804" s="4"/>
      <c r="DK2804" s="4"/>
      <c r="DL2804" s="4"/>
      <c r="DM2804" s="4"/>
      <c r="DN2804" s="4"/>
      <c r="DO2804" s="4"/>
      <c r="DP2804" s="4"/>
      <c r="DQ2804" s="4"/>
      <c r="DR2804" s="4"/>
      <c r="DS2804" s="4"/>
      <c r="DT2804" s="4"/>
      <c r="DU2804" s="4"/>
      <c r="DV2804" s="4"/>
      <c r="DW2804" s="4"/>
      <c r="DX2804" s="4"/>
      <c r="DY2804" s="4"/>
      <c r="DZ2804" s="4"/>
      <c r="EE2804" s="4"/>
      <c r="EF2804" s="4"/>
      <c r="EG2804" s="4"/>
      <c r="EH2804" s="4"/>
      <c r="EI2804" s="4"/>
      <c r="EJ2804" s="4"/>
      <c r="EK2804" s="4"/>
      <c r="EL2804" s="4"/>
      <c r="EM2804" s="4"/>
      <c r="EN2804" s="4"/>
      <c r="EO2804" s="4"/>
      <c r="EP2804" s="4"/>
      <c r="EQ2804" s="4"/>
      <c r="ER2804" s="4"/>
      <c r="ES2804" s="4"/>
      <c r="ET2804" s="4"/>
      <c r="EU2804" s="4"/>
      <c r="EV2804" s="4"/>
      <c r="EW2804" s="4"/>
      <c r="EX2804" s="4"/>
      <c r="EY2804" s="4"/>
      <c r="EZ2804" s="4"/>
    </row>
    <row r="2805" spans="1:156">
      <c r="A2805" s="8">
        <v>2800</v>
      </c>
      <c r="B2805" s="21">
        <v>2013</v>
      </c>
      <c r="C2805" s="21">
        <v>1965</v>
      </c>
      <c r="D2805" s="22">
        <v>166.12631579999999</v>
      </c>
      <c r="E2805" s="9">
        <v>-59249.346599999997</v>
      </c>
      <c r="F2805" s="9">
        <v>1962319.4489</v>
      </c>
      <c r="G2805" s="9">
        <v>101672.62639999999</v>
      </c>
      <c r="H2805" s="9">
        <v>415538.1727</v>
      </c>
      <c r="I2805" s="9">
        <v>86991.5141</v>
      </c>
      <c r="J2805" s="9">
        <v>64557.3992</v>
      </c>
      <c r="K2805" s="9">
        <v>5246.6459000000004</v>
      </c>
      <c r="L2805" s="9">
        <v>2685081.8618999999</v>
      </c>
      <c r="M2805" s="9">
        <f t="shared" si="301"/>
        <v>59310.753299999997</v>
      </c>
      <c r="N2805" s="26"/>
      <c r="O2805" s="26"/>
      <c r="P2805" s="26"/>
      <c r="Q2805" s="26"/>
      <c r="R2805" s="26"/>
      <c r="S2805" s="26"/>
      <c r="T2805" s="26"/>
      <c r="U2805" s="26"/>
      <c r="V2805" s="33">
        <f t="shared" si="302"/>
        <v>-59249.346599999997</v>
      </c>
      <c r="W2805" s="26"/>
      <c r="X2805" s="26"/>
      <c r="Y2805" s="26"/>
      <c r="Z2805" s="26"/>
      <c r="AA2805" s="26"/>
      <c r="AB2805" s="38">
        <v>2014</v>
      </c>
      <c r="AC2805" s="38">
        <v>1952</v>
      </c>
      <c r="AD2805" s="39">
        <v>147.2903905</v>
      </c>
      <c r="AE2805" s="33">
        <v>380647.36170000001</v>
      </c>
      <c r="AF2805" s="33">
        <v>2117112.4276999999</v>
      </c>
      <c r="AG2805" s="33">
        <v>106509.8227</v>
      </c>
      <c r="AH2805" s="33">
        <v>190619.47839999999</v>
      </c>
      <c r="AI2805" s="33">
        <v>79672.263600000006</v>
      </c>
      <c r="AJ2805" s="33">
        <v>636804.11369999999</v>
      </c>
      <c r="AK2805" s="33">
        <v>23112.790700000001</v>
      </c>
      <c r="AL2805" s="33">
        <v>2726957.9537999998</v>
      </c>
      <c r="AM2805" s="33">
        <f t="shared" si="303"/>
        <v>613691.32299999997</v>
      </c>
      <c r="AN2805" s="33"/>
      <c r="AO2805" s="33"/>
      <c r="AP2805" s="33"/>
      <c r="AQ2805" s="33"/>
      <c r="AR2805" s="33"/>
      <c r="AS2805" s="33"/>
      <c r="AT2805" s="33"/>
      <c r="AU2805" s="33"/>
      <c r="AV2805" s="33">
        <f t="shared" si="304"/>
        <v>380647.36170000001</v>
      </c>
      <c r="AW2805" s="33"/>
      <c r="AX2805" s="33"/>
      <c r="AY2805" s="33"/>
      <c r="AZ2805" s="33"/>
      <c r="BA2805" s="38">
        <v>2800</v>
      </c>
      <c r="BB2805" s="38">
        <v>2015</v>
      </c>
      <c r="BC2805" s="38">
        <v>1953</v>
      </c>
      <c r="BD2805" s="39">
        <v>133.47564790000001</v>
      </c>
      <c r="BE2805" s="33">
        <f t="shared" si="305"/>
        <v>-15872.218878583051</v>
      </c>
      <c r="BF2805" s="33">
        <v>2193334.2969</v>
      </c>
      <c r="BG2805" s="33">
        <v>106509.8227</v>
      </c>
      <c r="BH2805" s="33">
        <v>180285.1195</v>
      </c>
      <c r="BI2805" s="33">
        <v>97761.765121417498</v>
      </c>
      <c r="BJ2805" s="33">
        <v>305782.19799999997</v>
      </c>
      <c r="BK2805" s="33">
        <v>94426.090899999996</v>
      </c>
      <c r="BL2805" s="33">
        <v>2805119.3302000002</v>
      </c>
      <c r="BM2805" s="33">
        <f t="shared" si="306"/>
        <v>211356.10709999996</v>
      </c>
      <c r="BN2805" s="9"/>
      <c r="BO2805" s="9"/>
      <c r="BP2805" s="9"/>
      <c r="BQ2805" s="9"/>
      <c r="BR2805" s="9"/>
      <c r="BS2805" s="9"/>
      <c r="BT2805" s="9"/>
      <c r="BU2805" s="9"/>
      <c r="BV2805" s="33">
        <f t="shared" si="307"/>
        <v>-15872.218878583051</v>
      </c>
      <c r="BW2805" s="9"/>
      <c r="BX2805" s="9"/>
      <c r="BY2805" s="9"/>
      <c r="BZ2805" s="9"/>
      <c r="CA2805" s="21"/>
      <c r="CB2805" s="21"/>
      <c r="CC2805" s="21"/>
      <c r="CD2805" s="22"/>
      <c r="CE2805" s="9"/>
      <c r="CF2805" s="9"/>
      <c r="CG2805" s="9"/>
      <c r="CH2805" s="9"/>
      <c r="CI2805" s="9"/>
      <c r="CJ2805" s="9"/>
      <c r="CK2805" s="9"/>
      <c r="CL2805" s="9"/>
      <c r="CM2805" s="10"/>
      <c r="CN2805" s="4"/>
      <c r="CO2805" s="4"/>
      <c r="CP2805" s="4"/>
      <c r="CQ2805" s="4"/>
      <c r="CR2805" s="4"/>
      <c r="CS2805" s="4"/>
      <c r="CT2805" s="4"/>
      <c r="CU2805" s="4"/>
      <c r="CV2805" s="4"/>
      <c r="CW2805" s="4"/>
      <c r="CX2805" s="4"/>
      <c r="CY2805" s="4"/>
      <c r="CZ2805" s="4"/>
      <c r="DD2805" s="3"/>
      <c r="DE2805" s="4"/>
      <c r="DF2805" s="4"/>
      <c r="DG2805" s="4"/>
      <c r="DH2805" s="4"/>
      <c r="DI2805" s="4"/>
      <c r="DJ2805" s="4"/>
      <c r="DK2805" s="4"/>
      <c r="DL2805" s="4"/>
      <c r="DM2805" s="4"/>
      <c r="DN2805" s="4"/>
      <c r="DO2805" s="4"/>
      <c r="DP2805" s="4"/>
      <c r="DQ2805" s="4"/>
      <c r="DR2805" s="4"/>
      <c r="DS2805" s="4"/>
      <c r="DT2805" s="4"/>
      <c r="DU2805" s="4"/>
      <c r="DV2805" s="4"/>
      <c r="DW2805" s="4"/>
      <c r="DX2805" s="4"/>
      <c r="DY2805" s="4"/>
      <c r="DZ2805" s="4"/>
      <c r="EE2805" s="4"/>
      <c r="EF2805" s="4"/>
      <c r="EG2805" s="4"/>
      <c r="EH2805" s="4"/>
      <c r="EI2805" s="4"/>
      <c r="EJ2805" s="4"/>
      <c r="EK2805" s="4"/>
      <c r="EL2805" s="4"/>
      <c r="EM2805" s="4"/>
      <c r="EN2805" s="4"/>
      <c r="EO2805" s="4"/>
      <c r="EP2805" s="4"/>
      <c r="EQ2805" s="4"/>
      <c r="ER2805" s="4"/>
      <c r="ES2805" s="4"/>
      <c r="ET2805" s="4"/>
      <c r="EU2805" s="4"/>
      <c r="EV2805" s="4"/>
      <c r="EW2805" s="4"/>
      <c r="EX2805" s="4"/>
      <c r="EY2805" s="4"/>
      <c r="EZ2805" s="4"/>
    </row>
    <row r="2806" spans="1:156">
      <c r="A2806" s="8">
        <v>2801</v>
      </c>
      <c r="B2806" s="21">
        <v>2013</v>
      </c>
      <c r="C2806" s="21">
        <v>1961</v>
      </c>
      <c r="D2806" s="22">
        <v>139.37192200000001</v>
      </c>
      <c r="E2806" s="9">
        <v>-30081.187300000001</v>
      </c>
      <c r="F2806" s="9">
        <v>1911709.0024999999</v>
      </c>
      <c r="G2806" s="9">
        <v>101672.62639999999</v>
      </c>
      <c r="H2806" s="9">
        <v>414674.4656</v>
      </c>
      <c r="I2806" s="9">
        <v>90207.812900000004</v>
      </c>
      <c r="J2806" s="9">
        <v>150149.40090000001</v>
      </c>
      <c r="K2806" s="9">
        <v>7357.0497999999998</v>
      </c>
      <c r="L2806" s="9">
        <v>2691137.4459000002</v>
      </c>
      <c r="M2806" s="9">
        <f t="shared" si="301"/>
        <v>142792.3511</v>
      </c>
      <c r="N2806" s="26"/>
      <c r="O2806" s="26"/>
      <c r="P2806" s="26"/>
      <c r="Q2806" s="26"/>
      <c r="R2806" s="26"/>
      <c r="S2806" s="26"/>
      <c r="T2806" s="26"/>
      <c r="U2806" s="26"/>
      <c r="V2806" s="33">
        <f t="shared" si="302"/>
        <v>-30081.187300000001</v>
      </c>
      <c r="W2806" s="26"/>
      <c r="X2806" s="26"/>
      <c r="Y2806" s="26"/>
      <c r="Z2806" s="26"/>
      <c r="AA2806" s="26"/>
      <c r="AB2806" s="38">
        <v>2014</v>
      </c>
      <c r="AC2806" s="38">
        <v>1944</v>
      </c>
      <c r="AD2806" s="39">
        <v>86.51293957</v>
      </c>
      <c r="AE2806" s="33">
        <v>-268292.94689999998</v>
      </c>
      <c r="AF2806" s="33">
        <v>2037101.2490000001</v>
      </c>
      <c r="AG2806" s="33">
        <v>106509.8227</v>
      </c>
      <c r="AH2806" s="33">
        <v>176576.6078</v>
      </c>
      <c r="AI2806" s="33">
        <v>132452.89869999999</v>
      </c>
      <c r="AJ2806" s="33">
        <v>68905.7549</v>
      </c>
      <c r="AK2806" s="33">
        <v>86243.077699999994</v>
      </c>
      <c r="AL2806" s="33">
        <v>2703596.2022000002</v>
      </c>
      <c r="AM2806" s="33">
        <f t="shared" si="303"/>
        <v>-17337.322799999994</v>
      </c>
      <c r="AN2806" s="33"/>
      <c r="AO2806" s="33"/>
      <c r="AP2806" s="33"/>
      <c r="AQ2806" s="33"/>
      <c r="AR2806" s="33"/>
      <c r="AS2806" s="33"/>
      <c r="AT2806" s="33"/>
      <c r="AU2806" s="33"/>
      <c r="AV2806" s="33">
        <f t="shared" si="304"/>
        <v>-268292.94689999998</v>
      </c>
      <c r="AW2806" s="33"/>
      <c r="AX2806" s="33"/>
      <c r="AY2806" s="33"/>
      <c r="AZ2806" s="33"/>
      <c r="BA2806" s="38">
        <v>2801</v>
      </c>
      <c r="BB2806" s="38">
        <v>2015</v>
      </c>
      <c r="BC2806" s="38">
        <v>1945</v>
      </c>
      <c r="BD2806" s="39">
        <v>108.2331054</v>
      </c>
      <c r="BE2806" s="33">
        <f t="shared" si="305"/>
        <v>-281652.29175076867</v>
      </c>
      <c r="BF2806" s="33">
        <v>2095447.52</v>
      </c>
      <c r="BG2806" s="33">
        <v>106509.8227</v>
      </c>
      <c r="BH2806" s="33">
        <v>174082.0116</v>
      </c>
      <c r="BI2806" s="33">
        <v>121076.36944923201</v>
      </c>
      <c r="BJ2806" s="33">
        <v>127117.4439</v>
      </c>
      <c r="BK2806" s="33">
        <v>128650.1992</v>
      </c>
      <c r="BL2806" s="33">
        <v>2777235.2601999999</v>
      </c>
      <c r="BM2806" s="33">
        <f t="shared" si="306"/>
        <v>-1532.7553000000044</v>
      </c>
      <c r="BN2806" s="9"/>
      <c r="BO2806" s="9"/>
      <c r="BP2806" s="9"/>
      <c r="BQ2806" s="9"/>
      <c r="BR2806" s="9"/>
      <c r="BS2806" s="9"/>
      <c r="BT2806" s="9"/>
      <c r="BU2806" s="9"/>
      <c r="BV2806" s="33">
        <f t="shared" si="307"/>
        <v>-281652.29175076867</v>
      </c>
      <c r="BW2806" s="9"/>
      <c r="BX2806" s="9"/>
      <c r="BY2806" s="9"/>
      <c r="BZ2806" s="9"/>
      <c r="CA2806" s="21"/>
      <c r="CB2806" s="21"/>
      <c r="CC2806" s="21"/>
      <c r="CD2806" s="22"/>
      <c r="CE2806" s="9"/>
      <c r="CF2806" s="9"/>
      <c r="CG2806" s="9"/>
      <c r="CH2806" s="9"/>
      <c r="CI2806" s="9"/>
      <c r="CJ2806" s="9"/>
      <c r="CK2806" s="9"/>
      <c r="CL2806" s="9"/>
      <c r="CM2806" s="10"/>
      <c r="CN2806" s="4"/>
      <c r="CO2806" s="4"/>
      <c r="CP2806" s="4"/>
      <c r="CQ2806" s="4"/>
      <c r="CR2806" s="4"/>
      <c r="CS2806" s="4"/>
      <c r="CT2806" s="4"/>
      <c r="CU2806" s="4"/>
      <c r="CV2806" s="4"/>
      <c r="CW2806" s="4"/>
      <c r="CX2806" s="4"/>
      <c r="CY2806" s="4"/>
      <c r="CZ2806" s="4"/>
      <c r="DD2806" s="3"/>
      <c r="DE2806" s="4"/>
      <c r="DF2806" s="4"/>
      <c r="DG2806" s="4"/>
      <c r="DH2806" s="4"/>
      <c r="DI2806" s="4"/>
      <c r="DJ2806" s="4"/>
      <c r="DK2806" s="4"/>
      <c r="DL2806" s="4"/>
      <c r="DM2806" s="4"/>
      <c r="DN2806" s="4"/>
      <c r="DO2806" s="4"/>
      <c r="DP2806" s="4"/>
      <c r="DQ2806" s="4"/>
      <c r="DR2806" s="4"/>
      <c r="DS2806" s="4"/>
      <c r="DT2806" s="4"/>
      <c r="DU2806" s="4"/>
      <c r="DV2806" s="4"/>
      <c r="DW2806" s="4"/>
      <c r="DX2806" s="4"/>
      <c r="DY2806" s="4"/>
      <c r="DZ2806" s="4"/>
      <c r="EE2806" s="4"/>
      <c r="EF2806" s="4"/>
      <c r="EG2806" s="4"/>
      <c r="EH2806" s="4"/>
      <c r="EI2806" s="4"/>
      <c r="EJ2806" s="4"/>
      <c r="EK2806" s="4"/>
      <c r="EL2806" s="4"/>
      <c r="EM2806" s="4"/>
      <c r="EN2806" s="4"/>
      <c r="EO2806" s="4"/>
      <c r="EP2806" s="4"/>
      <c r="EQ2806" s="4"/>
      <c r="ER2806" s="4"/>
      <c r="ES2806" s="4"/>
      <c r="ET2806" s="4"/>
      <c r="EU2806" s="4"/>
      <c r="EV2806" s="4"/>
      <c r="EW2806" s="4"/>
      <c r="EX2806" s="4"/>
      <c r="EY2806" s="4"/>
      <c r="EZ2806" s="4"/>
    </row>
    <row r="2807" spans="1:156">
      <c r="A2807" s="8">
        <v>2802</v>
      </c>
      <c r="B2807" s="21">
        <v>2013</v>
      </c>
      <c r="C2807" s="21">
        <v>1956</v>
      </c>
      <c r="D2807" s="22">
        <v>179.89372280000001</v>
      </c>
      <c r="E2807" s="9">
        <v>-57219.620199999998</v>
      </c>
      <c r="F2807" s="9">
        <v>1950057.4012</v>
      </c>
      <c r="G2807" s="9">
        <v>101672.62639999999</v>
      </c>
      <c r="H2807" s="9">
        <v>415066.66700000002</v>
      </c>
      <c r="I2807" s="9">
        <v>88747.321299999996</v>
      </c>
      <c r="J2807" s="9">
        <v>85589.681899999996</v>
      </c>
      <c r="K2807" s="9">
        <v>11697.7628</v>
      </c>
      <c r="L2807" s="9">
        <v>2686655.5551999998</v>
      </c>
      <c r="M2807" s="9">
        <f t="shared" si="301"/>
        <v>73891.919099999999</v>
      </c>
      <c r="N2807" s="26"/>
      <c r="O2807" s="26"/>
      <c r="P2807" s="26"/>
      <c r="Q2807" s="26"/>
      <c r="R2807" s="26"/>
      <c r="S2807" s="26"/>
      <c r="T2807" s="26"/>
      <c r="U2807" s="26"/>
      <c r="V2807" s="33">
        <f t="shared" si="302"/>
        <v>-57219.620199999998</v>
      </c>
      <c r="W2807" s="26"/>
      <c r="X2807" s="26"/>
      <c r="Y2807" s="26"/>
      <c r="Z2807" s="26"/>
      <c r="AA2807" s="26"/>
      <c r="AB2807" s="38">
        <v>2014</v>
      </c>
      <c r="AC2807" s="38">
        <v>1999</v>
      </c>
      <c r="AD2807" s="39">
        <v>160.9222432</v>
      </c>
      <c r="AE2807" s="33">
        <v>30051.4228</v>
      </c>
      <c r="AF2807" s="33">
        <v>1999375.4256</v>
      </c>
      <c r="AG2807" s="33">
        <v>106509.8227</v>
      </c>
      <c r="AH2807" s="33">
        <v>190559.14850000001</v>
      </c>
      <c r="AI2807" s="33">
        <v>79899.015899999999</v>
      </c>
      <c r="AJ2807" s="33">
        <v>409295.74060000002</v>
      </c>
      <c r="AK2807" s="33">
        <v>10964.967000000001</v>
      </c>
      <c r="AL2807" s="33">
        <v>2744622.7634000001</v>
      </c>
      <c r="AM2807" s="33">
        <f t="shared" si="303"/>
        <v>398330.77360000001</v>
      </c>
      <c r="AN2807" s="33"/>
      <c r="AO2807" s="33"/>
      <c r="AP2807" s="33"/>
      <c r="AQ2807" s="33"/>
      <c r="AR2807" s="33"/>
      <c r="AS2807" s="33"/>
      <c r="AT2807" s="33"/>
      <c r="AU2807" s="33"/>
      <c r="AV2807" s="33">
        <f t="shared" si="304"/>
        <v>30051.4228</v>
      </c>
      <c r="AW2807" s="33"/>
      <c r="AX2807" s="33"/>
      <c r="AY2807" s="33"/>
      <c r="AZ2807" s="33"/>
      <c r="BA2807" s="38">
        <v>2802</v>
      </c>
      <c r="BB2807" s="38">
        <v>2015</v>
      </c>
      <c r="BC2807" s="38">
        <v>2000</v>
      </c>
      <c r="BD2807" s="39">
        <v>130.36176699999999</v>
      </c>
      <c r="BE2807" s="33">
        <f t="shared" si="305"/>
        <v>-29642.94337049406</v>
      </c>
      <c r="BF2807" s="33">
        <v>2013211.1513</v>
      </c>
      <c r="BG2807" s="33">
        <v>106509.8227</v>
      </c>
      <c r="BH2807" s="33">
        <v>185927.07750000001</v>
      </c>
      <c r="BI2807" s="33">
        <v>76556.262829505795</v>
      </c>
      <c r="BJ2807" s="33">
        <v>363102.0258</v>
      </c>
      <c r="BK2807" s="33">
        <v>4240.4278999999997</v>
      </c>
      <c r="BL2807" s="33">
        <v>2770708.8555999999</v>
      </c>
      <c r="BM2807" s="33">
        <f t="shared" si="306"/>
        <v>358861.59789999999</v>
      </c>
      <c r="BN2807" s="9"/>
      <c r="BO2807" s="9"/>
      <c r="BP2807" s="9"/>
      <c r="BQ2807" s="9"/>
      <c r="BR2807" s="9"/>
      <c r="BS2807" s="9"/>
      <c r="BT2807" s="9"/>
      <c r="BU2807" s="9"/>
      <c r="BV2807" s="33">
        <f t="shared" si="307"/>
        <v>-29642.94337049406</v>
      </c>
      <c r="BW2807" s="9"/>
      <c r="BX2807" s="9"/>
      <c r="BY2807" s="9"/>
      <c r="BZ2807" s="9"/>
      <c r="CA2807" s="21"/>
      <c r="CB2807" s="21"/>
      <c r="CC2807" s="21"/>
      <c r="CD2807" s="22"/>
      <c r="CE2807" s="9"/>
      <c r="CF2807" s="9"/>
      <c r="CG2807" s="9"/>
      <c r="CH2807" s="9"/>
      <c r="CI2807" s="9"/>
      <c r="CJ2807" s="9"/>
      <c r="CK2807" s="9"/>
      <c r="CL2807" s="9"/>
      <c r="CM2807" s="10"/>
      <c r="CN2807" s="4"/>
      <c r="CO2807" s="4"/>
      <c r="CP2807" s="4"/>
      <c r="CQ2807" s="4"/>
      <c r="CR2807" s="4"/>
      <c r="CS2807" s="4"/>
      <c r="CT2807" s="4"/>
      <c r="CU2807" s="4"/>
      <c r="CV2807" s="4"/>
      <c r="CW2807" s="4"/>
      <c r="CX2807" s="4"/>
      <c r="CY2807" s="4"/>
      <c r="CZ2807" s="4"/>
      <c r="DD2807" s="3"/>
      <c r="DE2807" s="4"/>
      <c r="DF2807" s="4"/>
      <c r="DG2807" s="4"/>
      <c r="DH2807" s="4"/>
      <c r="DI2807" s="4"/>
      <c r="DJ2807" s="4"/>
      <c r="DK2807" s="4"/>
      <c r="DL2807" s="4"/>
      <c r="DM2807" s="4"/>
      <c r="DN2807" s="4"/>
      <c r="DO2807" s="4"/>
      <c r="DP2807" s="4"/>
      <c r="DQ2807" s="4"/>
      <c r="DR2807" s="4"/>
      <c r="DS2807" s="4"/>
      <c r="DT2807" s="4"/>
      <c r="DU2807" s="4"/>
      <c r="DV2807" s="4"/>
      <c r="DW2807" s="4"/>
      <c r="DX2807" s="4"/>
      <c r="DY2807" s="4"/>
      <c r="DZ2807" s="4"/>
      <c r="EE2807" s="4"/>
      <c r="EF2807" s="4"/>
      <c r="EG2807" s="4"/>
      <c r="EH2807" s="4"/>
      <c r="EI2807" s="4"/>
      <c r="EJ2807" s="4"/>
      <c r="EK2807" s="4"/>
      <c r="EL2807" s="4"/>
      <c r="EM2807" s="4"/>
      <c r="EN2807" s="4"/>
      <c r="EO2807" s="4"/>
      <c r="EP2807" s="4"/>
      <c r="EQ2807" s="4"/>
      <c r="ER2807" s="4"/>
      <c r="ES2807" s="4"/>
      <c r="ET2807" s="4"/>
      <c r="EU2807" s="4"/>
      <c r="EV2807" s="4"/>
      <c r="EW2807" s="4"/>
      <c r="EX2807" s="4"/>
      <c r="EY2807" s="4"/>
      <c r="EZ2807" s="4"/>
    </row>
    <row r="2808" spans="1:156">
      <c r="A2808" s="8">
        <v>2803</v>
      </c>
      <c r="B2808" s="21">
        <v>2013</v>
      </c>
      <c r="C2808" s="21">
        <v>1960</v>
      </c>
      <c r="D2808" s="22">
        <v>144.04261149999999</v>
      </c>
      <c r="E2808" s="9">
        <v>-51516.960099999997</v>
      </c>
      <c r="F2808" s="9">
        <v>1901556.9750999999</v>
      </c>
      <c r="G2808" s="9">
        <v>101672.62639999999</v>
      </c>
      <c r="H2808" s="9">
        <v>415634.31030000001</v>
      </c>
      <c r="I2808" s="9">
        <v>86633.513800000001</v>
      </c>
      <c r="J2808" s="9">
        <v>131992.2268</v>
      </c>
      <c r="K2808" s="9">
        <v>892.56590000000006</v>
      </c>
      <c r="L2808" s="9">
        <v>2688114.0465000002</v>
      </c>
      <c r="M2808" s="9">
        <f t="shared" si="301"/>
        <v>131099.66090000002</v>
      </c>
      <c r="N2808" s="26"/>
      <c r="O2808" s="26"/>
      <c r="P2808" s="26"/>
      <c r="Q2808" s="26"/>
      <c r="R2808" s="26"/>
      <c r="S2808" s="26"/>
      <c r="T2808" s="26"/>
      <c r="U2808" s="26"/>
      <c r="V2808" s="33">
        <f t="shared" si="302"/>
        <v>-51516.960099999997</v>
      </c>
      <c r="W2808" s="26"/>
      <c r="X2808" s="26"/>
      <c r="Y2808" s="26"/>
      <c r="Z2808" s="26"/>
      <c r="AA2808" s="26"/>
      <c r="AB2808" s="38">
        <v>2014</v>
      </c>
      <c r="AC2808" s="38">
        <v>1968</v>
      </c>
      <c r="AD2808" s="39">
        <v>129.60285930000001</v>
      </c>
      <c r="AE2808" s="33">
        <v>100866.1939</v>
      </c>
      <c r="AF2808" s="33">
        <v>1961020.9631000001</v>
      </c>
      <c r="AG2808" s="33">
        <v>106509.8227</v>
      </c>
      <c r="AH2808" s="33">
        <v>192459.75169999999</v>
      </c>
      <c r="AI2808" s="33">
        <v>72755.530400000003</v>
      </c>
      <c r="AJ2808" s="33">
        <v>489184.39769999997</v>
      </c>
      <c r="AK2808" s="33">
        <v>0</v>
      </c>
      <c r="AL2808" s="33">
        <v>2721064.2716999999</v>
      </c>
      <c r="AM2808" s="33">
        <f t="shared" si="303"/>
        <v>489184.39769999997</v>
      </c>
      <c r="AN2808" s="33"/>
      <c r="AO2808" s="33"/>
      <c r="AP2808" s="33"/>
      <c r="AQ2808" s="33"/>
      <c r="AR2808" s="33"/>
      <c r="AS2808" s="33"/>
      <c r="AT2808" s="33"/>
      <c r="AU2808" s="33"/>
      <c r="AV2808" s="33">
        <f t="shared" si="304"/>
        <v>100866.1939</v>
      </c>
      <c r="AW2808" s="33"/>
      <c r="AX2808" s="33"/>
      <c r="AY2808" s="33"/>
      <c r="AZ2808" s="33"/>
      <c r="BA2808" s="38">
        <v>2803</v>
      </c>
      <c r="BB2808" s="38">
        <v>2015</v>
      </c>
      <c r="BC2808" s="38">
        <v>1969</v>
      </c>
      <c r="BD2808" s="39">
        <v>154.8868702</v>
      </c>
      <c r="BE2808" s="33">
        <f t="shared" si="305"/>
        <v>121747.09070439031</v>
      </c>
      <c r="BF2808" s="33">
        <v>2041896.7915000001</v>
      </c>
      <c r="BG2808" s="33">
        <v>106509.8227</v>
      </c>
      <c r="BH2808" s="33">
        <v>187249.0497</v>
      </c>
      <c r="BI2808" s="33">
        <v>71587.582604390103</v>
      </c>
      <c r="BJ2808" s="33">
        <v>514366.9008</v>
      </c>
      <c r="BK2808" s="33">
        <v>8205.7546999999995</v>
      </c>
      <c r="BL2808" s="33">
        <v>2791657.3018999998</v>
      </c>
      <c r="BM2808" s="33">
        <f t="shared" si="306"/>
        <v>506161.14610000001</v>
      </c>
      <c r="BN2808" s="9"/>
      <c r="BO2808" s="9"/>
      <c r="BP2808" s="9"/>
      <c r="BQ2808" s="9"/>
      <c r="BR2808" s="9"/>
      <c r="BS2808" s="9"/>
      <c r="BT2808" s="9"/>
      <c r="BU2808" s="9"/>
      <c r="BV2808" s="33">
        <f t="shared" si="307"/>
        <v>121747.09070439031</v>
      </c>
      <c r="BW2808" s="9"/>
      <c r="BX2808" s="9"/>
      <c r="BY2808" s="9"/>
      <c r="BZ2808" s="9"/>
      <c r="CA2808" s="21"/>
      <c r="CB2808" s="21"/>
      <c r="CC2808" s="21"/>
      <c r="CD2808" s="22"/>
      <c r="CE2808" s="9"/>
      <c r="CF2808" s="9"/>
      <c r="CG2808" s="9"/>
      <c r="CH2808" s="9"/>
      <c r="CI2808" s="9"/>
      <c r="CJ2808" s="9"/>
      <c r="CK2808" s="9"/>
      <c r="CL2808" s="9"/>
      <c r="CM2808" s="10"/>
      <c r="CN2808" s="4"/>
      <c r="CO2808" s="4"/>
      <c r="CP2808" s="4"/>
      <c r="CQ2808" s="4"/>
      <c r="CR2808" s="4"/>
      <c r="CS2808" s="4"/>
      <c r="CT2808" s="4"/>
      <c r="CU2808" s="4"/>
      <c r="CV2808" s="4"/>
      <c r="CW2808" s="4"/>
      <c r="CX2808" s="4"/>
      <c r="CY2808" s="4"/>
      <c r="CZ2808" s="4"/>
      <c r="DD2808" s="3"/>
      <c r="DE2808" s="4"/>
      <c r="DF2808" s="4"/>
      <c r="DG2808" s="4"/>
      <c r="DH2808" s="4"/>
      <c r="DI2808" s="4"/>
      <c r="DJ2808" s="4"/>
      <c r="DK2808" s="4"/>
      <c r="DL2808" s="4"/>
      <c r="DM2808" s="4"/>
      <c r="DN2808" s="4"/>
      <c r="DO2808" s="4"/>
      <c r="DP2808" s="4"/>
      <c r="DQ2808" s="4"/>
      <c r="DR2808" s="4"/>
      <c r="DS2808" s="4"/>
      <c r="DT2808" s="4"/>
      <c r="DU2808" s="4"/>
      <c r="DV2808" s="4"/>
      <c r="DW2808" s="4"/>
      <c r="DX2808" s="4"/>
      <c r="DY2808" s="4"/>
      <c r="DZ2808" s="4"/>
      <c r="EE2808" s="4"/>
      <c r="EF2808" s="4"/>
      <c r="EG2808" s="4"/>
      <c r="EH2808" s="4"/>
      <c r="EI2808" s="4"/>
      <c r="EJ2808" s="4"/>
      <c r="EK2808" s="4"/>
      <c r="EL2808" s="4"/>
      <c r="EM2808" s="4"/>
      <c r="EN2808" s="4"/>
      <c r="EO2808" s="4"/>
      <c r="EP2808" s="4"/>
      <c r="EQ2808" s="4"/>
      <c r="ER2808" s="4"/>
      <c r="ES2808" s="4"/>
      <c r="ET2808" s="4"/>
      <c r="EU2808" s="4"/>
      <c r="EV2808" s="4"/>
      <c r="EW2808" s="4"/>
      <c r="EX2808" s="4"/>
      <c r="EY2808" s="4"/>
      <c r="EZ2808" s="4"/>
    </row>
    <row r="2809" spans="1:156">
      <c r="A2809" s="8">
        <v>2804</v>
      </c>
      <c r="B2809" s="21">
        <v>2013</v>
      </c>
      <c r="C2809" s="21">
        <v>1994</v>
      </c>
      <c r="D2809" s="22">
        <v>97.75743104</v>
      </c>
      <c r="E2809" s="9">
        <v>-94484.219800000006</v>
      </c>
      <c r="F2809" s="9">
        <v>1914243.3302</v>
      </c>
      <c r="G2809" s="9">
        <v>101672.62639999999</v>
      </c>
      <c r="H2809" s="9">
        <v>415263.12030000001</v>
      </c>
      <c r="I2809" s="9">
        <v>88015.762600000002</v>
      </c>
      <c r="J2809" s="9">
        <v>90557.093099999998</v>
      </c>
      <c r="K2809" s="9">
        <v>14452.3683</v>
      </c>
      <c r="L2809" s="9">
        <v>2689783.7840999998</v>
      </c>
      <c r="M2809" s="9">
        <f t="shared" si="301"/>
        <v>76104.724799999996</v>
      </c>
      <c r="N2809" s="26"/>
      <c r="O2809" s="26"/>
      <c r="P2809" s="26"/>
      <c r="Q2809" s="26"/>
      <c r="R2809" s="26"/>
      <c r="S2809" s="26"/>
      <c r="T2809" s="26"/>
      <c r="U2809" s="26"/>
      <c r="V2809" s="33">
        <f t="shared" si="302"/>
        <v>-94484.219800000006</v>
      </c>
      <c r="W2809" s="26"/>
      <c r="X2809" s="26"/>
      <c r="Y2809" s="26"/>
      <c r="Z2809" s="26"/>
      <c r="AA2809" s="26"/>
      <c r="AB2809" s="38">
        <v>2014</v>
      </c>
      <c r="AC2809" s="38">
        <v>2005</v>
      </c>
      <c r="AD2809" s="39">
        <v>109.369305</v>
      </c>
      <c r="AE2809" s="33">
        <v>-90581.005099999995</v>
      </c>
      <c r="AF2809" s="33">
        <v>2022493.452</v>
      </c>
      <c r="AG2809" s="33">
        <v>106509.8227</v>
      </c>
      <c r="AH2809" s="33">
        <v>189602.12040000001</v>
      </c>
      <c r="AI2809" s="33">
        <v>83496.040500000003</v>
      </c>
      <c r="AJ2809" s="33">
        <v>250909.67970000001</v>
      </c>
      <c r="AK2809" s="33">
        <v>21574.357100000001</v>
      </c>
      <c r="AL2809" s="33">
        <v>2722017.7631999999</v>
      </c>
      <c r="AM2809" s="33">
        <f t="shared" si="303"/>
        <v>229335.32260000001</v>
      </c>
      <c r="AN2809" s="33"/>
      <c r="AO2809" s="33"/>
      <c r="AP2809" s="33"/>
      <c r="AQ2809" s="33"/>
      <c r="AR2809" s="33"/>
      <c r="AS2809" s="33"/>
      <c r="AT2809" s="33"/>
      <c r="AU2809" s="33"/>
      <c r="AV2809" s="33">
        <f t="shared" si="304"/>
        <v>-90581.005099999995</v>
      </c>
      <c r="AW2809" s="33"/>
      <c r="AX2809" s="33"/>
      <c r="AY2809" s="33"/>
      <c r="AZ2809" s="33"/>
      <c r="BA2809" s="38">
        <v>2804</v>
      </c>
      <c r="BB2809" s="38">
        <v>2015</v>
      </c>
      <c r="BC2809" s="38">
        <v>2006</v>
      </c>
      <c r="BD2809" s="39">
        <v>140.6011187</v>
      </c>
      <c r="BE2809" s="33">
        <f t="shared" si="305"/>
        <v>-44.600464686751366</v>
      </c>
      <c r="BF2809" s="33">
        <v>2098514.8341999999</v>
      </c>
      <c r="BG2809" s="33">
        <v>106509.8227</v>
      </c>
      <c r="BH2809" s="33">
        <v>185020.38080000001</v>
      </c>
      <c r="BI2809" s="33">
        <v>79964.115035313705</v>
      </c>
      <c r="BJ2809" s="33">
        <v>340782.8456</v>
      </c>
      <c r="BK2809" s="33">
        <v>29379.295399999999</v>
      </c>
      <c r="BL2809" s="33">
        <v>2781457.3034000001</v>
      </c>
      <c r="BM2809" s="33">
        <f t="shared" si="306"/>
        <v>311403.5502</v>
      </c>
      <c r="BN2809" s="9"/>
      <c r="BO2809" s="9"/>
      <c r="BP2809" s="9"/>
      <c r="BQ2809" s="9"/>
      <c r="BR2809" s="9"/>
      <c r="BS2809" s="9"/>
      <c r="BT2809" s="9"/>
      <c r="BU2809" s="9"/>
      <c r="BV2809" s="33">
        <f t="shared" si="307"/>
        <v>-44.600464686751366</v>
      </c>
      <c r="BW2809" s="9"/>
      <c r="BX2809" s="9"/>
      <c r="BY2809" s="9"/>
      <c r="BZ2809" s="9"/>
      <c r="CA2809" s="21"/>
      <c r="CB2809" s="21"/>
      <c r="CC2809" s="21"/>
      <c r="CD2809" s="22"/>
      <c r="CE2809" s="9"/>
      <c r="CF2809" s="9"/>
      <c r="CG2809" s="9"/>
      <c r="CH2809" s="9"/>
      <c r="CI2809" s="9"/>
      <c r="CJ2809" s="9"/>
      <c r="CK2809" s="9"/>
      <c r="CL2809" s="9"/>
      <c r="CM2809" s="10"/>
      <c r="CN2809" s="4"/>
      <c r="CO2809" s="4"/>
      <c r="CP2809" s="4"/>
      <c r="CQ2809" s="4"/>
      <c r="CR2809" s="4"/>
      <c r="CS2809" s="4"/>
      <c r="CT2809" s="4"/>
      <c r="CU2809" s="4"/>
      <c r="CV2809" s="4"/>
      <c r="CW2809" s="4"/>
      <c r="CX2809" s="4"/>
      <c r="CY2809" s="4"/>
      <c r="CZ2809" s="4"/>
      <c r="DD2809" s="3"/>
      <c r="DE2809" s="4"/>
      <c r="DF2809" s="4"/>
      <c r="DG2809" s="4"/>
      <c r="DH2809" s="4"/>
      <c r="DI2809" s="4"/>
      <c r="DJ2809" s="4"/>
      <c r="DK2809" s="4"/>
      <c r="DL2809" s="4"/>
      <c r="DM2809" s="4"/>
      <c r="DN2809" s="4"/>
      <c r="DO2809" s="4"/>
      <c r="DP2809" s="4"/>
      <c r="DQ2809" s="4"/>
      <c r="DR2809" s="4"/>
      <c r="DS2809" s="4"/>
      <c r="DT2809" s="4"/>
      <c r="DU2809" s="4"/>
      <c r="DV2809" s="4"/>
      <c r="DW2809" s="4"/>
      <c r="DX2809" s="4"/>
      <c r="DY2809" s="4"/>
      <c r="DZ2809" s="4"/>
      <c r="EE2809" s="4"/>
      <c r="EF2809" s="4"/>
      <c r="EG2809" s="4"/>
      <c r="EH2809" s="4"/>
      <c r="EI2809" s="4"/>
      <c r="EJ2809" s="4"/>
      <c r="EK2809" s="4"/>
      <c r="EL2809" s="4"/>
      <c r="EM2809" s="4"/>
      <c r="EN2809" s="4"/>
      <c r="EO2809" s="4"/>
      <c r="EP2809" s="4"/>
      <c r="EQ2809" s="4"/>
      <c r="ER2809" s="4"/>
      <c r="ES2809" s="4"/>
      <c r="ET2809" s="4"/>
      <c r="EU2809" s="4"/>
      <c r="EV2809" s="4"/>
      <c r="EW2809" s="4"/>
      <c r="EX2809" s="4"/>
      <c r="EY2809" s="4"/>
      <c r="EZ2809" s="4"/>
    </row>
    <row r="2810" spans="1:156">
      <c r="A2810" s="8">
        <v>2805</v>
      </c>
      <c r="B2810" s="21">
        <v>2013</v>
      </c>
      <c r="C2810" s="21">
        <v>1959</v>
      </c>
      <c r="D2810" s="22">
        <v>157.36598480000001</v>
      </c>
      <c r="E2810" s="9">
        <v>-61655.647900000004</v>
      </c>
      <c r="F2810" s="9">
        <v>1893545.1588000001</v>
      </c>
      <c r="G2810" s="9">
        <v>101672.62639999999</v>
      </c>
      <c r="H2810" s="9">
        <v>416505.2941</v>
      </c>
      <c r="I2810" s="9">
        <v>83390.117700000003</v>
      </c>
      <c r="J2810" s="9">
        <v>132002.3694</v>
      </c>
      <c r="K2810" s="9">
        <v>0</v>
      </c>
      <c r="L2810" s="9">
        <v>2688771.2143000001</v>
      </c>
      <c r="M2810" s="9">
        <f t="shared" si="301"/>
        <v>132002.3694</v>
      </c>
      <c r="N2810" s="26"/>
      <c r="O2810" s="26"/>
      <c r="P2810" s="26"/>
      <c r="Q2810" s="26"/>
      <c r="R2810" s="26"/>
      <c r="S2810" s="26"/>
      <c r="T2810" s="26"/>
      <c r="U2810" s="26"/>
      <c r="V2810" s="33">
        <f t="shared" si="302"/>
        <v>-61655.647900000004</v>
      </c>
      <c r="W2810" s="26"/>
      <c r="X2810" s="26"/>
      <c r="Y2810" s="26"/>
      <c r="Z2810" s="26"/>
      <c r="AA2810" s="26"/>
      <c r="AB2810" s="38">
        <v>2014</v>
      </c>
      <c r="AC2810" s="38">
        <v>1984</v>
      </c>
      <c r="AD2810" s="39">
        <v>159.0187081</v>
      </c>
      <c r="AE2810" s="33">
        <v>141291.429</v>
      </c>
      <c r="AF2810" s="33">
        <v>1986633.0681</v>
      </c>
      <c r="AG2810" s="33">
        <v>106509.8227</v>
      </c>
      <c r="AH2810" s="33">
        <v>191763.83480000001</v>
      </c>
      <c r="AI2810" s="33">
        <v>75371.159100000004</v>
      </c>
      <c r="AJ2810" s="33">
        <v>517873.56089999998</v>
      </c>
      <c r="AK2810" s="33">
        <v>0</v>
      </c>
      <c r="AL2810" s="33">
        <v>2736860.0166000002</v>
      </c>
      <c r="AM2810" s="33">
        <f t="shared" si="303"/>
        <v>517873.56089999998</v>
      </c>
      <c r="AN2810" s="33"/>
      <c r="AO2810" s="33"/>
      <c r="AP2810" s="33"/>
      <c r="AQ2810" s="33"/>
      <c r="AR2810" s="33"/>
      <c r="AS2810" s="33"/>
      <c r="AT2810" s="33"/>
      <c r="AU2810" s="33"/>
      <c r="AV2810" s="33">
        <f t="shared" si="304"/>
        <v>141291.429</v>
      </c>
      <c r="AW2810" s="33"/>
      <c r="AX2810" s="33"/>
      <c r="AY2810" s="33"/>
      <c r="AZ2810" s="33"/>
      <c r="BA2810" s="38">
        <v>2805</v>
      </c>
      <c r="BB2810" s="38">
        <v>2015</v>
      </c>
      <c r="BC2810" s="38">
        <v>1985</v>
      </c>
      <c r="BD2810" s="39">
        <v>118.7752141</v>
      </c>
      <c r="BE2810" s="33">
        <f t="shared" si="305"/>
        <v>-98672.12484736694</v>
      </c>
      <c r="BF2810" s="33">
        <v>2059008.577</v>
      </c>
      <c r="BG2810" s="33">
        <v>106509.8227</v>
      </c>
      <c r="BH2810" s="33">
        <v>184684.73749999999</v>
      </c>
      <c r="BI2810" s="33">
        <v>81225.642452633096</v>
      </c>
      <c r="BJ2810" s="33">
        <v>284024.6642</v>
      </c>
      <c r="BK2810" s="33">
        <v>31752.838299999999</v>
      </c>
      <c r="BL2810" s="33">
        <v>2782372.7303999998</v>
      </c>
      <c r="BM2810" s="33">
        <f t="shared" si="306"/>
        <v>252271.8259</v>
      </c>
      <c r="BN2810" s="9"/>
      <c r="BO2810" s="9"/>
      <c r="BP2810" s="9"/>
      <c r="BQ2810" s="9"/>
      <c r="BR2810" s="9"/>
      <c r="BS2810" s="9"/>
      <c r="BT2810" s="9"/>
      <c r="BU2810" s="9"/>
      <c r="BV2810" s="33">
        <f t="shared" si="307"/>
        <v>-98672.12484736694</v>
      </c>
      <c r="BW2810" s="9"/>
      <c r="BX2810" s="9"/>
      <c r="BY2810" s="9"/>
      <c r="BZ2810" s="9"/>
      <c r="CA2810" s="21"/>
      <c r="CB2810" s="21"/>
      <c r="CC2810" s="21"/>
      <c r="CD2810" s="22"/>
      <c r="CE2810" s="9"/>
      <c r="CF2810" s="9"/>
      <c r="CG2810" s="9"/>
      <c r="CH2810" s="9"/>
      <c r="CI2810" s="9"/>
      <c r="CJ2810" s="9"/>
      <c r="CK2810" s="9"/>
      <c r="CL2810" s="9"/>
      <c r="CM2810" s="10"/>
      <c r="CN2810" s="4"/>
      <c r="CO2810" s="4"/>
      <c r="CP2810" s="4"/>
      <c r="CQ2810" s="4"/>
      <c r="CR2810" s="4"/>
      <c r="CS2810" s="4"/>
      <c r="CT2810" s="4"/>
      <c r="CU2810" s="4"/>
      <c r="CV2810" s="4"/>
      <c r="CW2810" s="4"/>
      <c r="CX2810" s="4"/>
      <c r="CY2810" s="4"/>
      <c r="CZ2810" s="4"/>
      <c r="DD2810" s="3"/>
      <c r="DE2810" s="4"/>
      <c r="DF2810" s="4"/>
      <c r="DG2810" s="4"/>
      <c r="DH2810" s="4"/>
      <c r="DI2810" s="4"/>
      <c r="DJ2810" s="4"/>
      <c r="DK2810" s="4"/>
      <c r="DL2810" s="4"/>
      <c r="DM2810" s="4"/>
      <c r="DN2810" s="4"/>
      <c r="DO2810" s="4"/>
      <c r="DP2810" s="4"/>
      <c r="DQ2810" s="4"/>
      <c r="DR2810" s="4"/>
      <c r="DS2810" s="4"/>
      <c r="DT2810" s="4"/>
      <c r="DU2810" s="4"/>
      <c r="DV2810" s="4"/>
      <c r="DW2810" s="4"/>
      <c r="DX2810" s="4"/>
      <c r="DY2810" s="4"/>
      <c r="DZ2810" s="4"/>
      <c r="EE2810" s="4"/>
      <c r="EF2810" s="4"/>
      <c r="EG2810" s="4"/>
      <c r="EH2810" s="4"/>
      <c r="EI2810" s="4"/>
      <c r="EJ2810" s="4"/>
      <c r="EK2810" s="4"/>
      <c r="EL2810" s="4"/>
      <c r="EM2810" s="4"/>
      <c r="EN2810" s="4"/>
      <c r="EO2810" s="4"/>
      <c r="EP2810" s="4"/>
      <c r="EQ2810" s="4"/>
      <c r="ER2810" s="4"/>
      <c r="ES2810" s="4"/>
      <c r="ET2810" s="4"/>
      <c r="EU2810" s="4"/>
      <c r="EV2810" s="4"/>
      <c r="EW2810" s="4"/>
      <c r="EX2810" s="4"/>
      <c r="EY2810" s="4"/>
      <c r="EZ2810" s="4"/>
    </row>
    <row r="2811" spans="1:156">
      <c r="A2811" s="8">
        <v>2806</v>
      </c>
      <c r="B2811" s="21">
        <v>2013</v>
      </c>
      <c r="C2811" s="21">
        <v>1963</v>
      </c>
      <c r="D2811" s="22">
        <v>129.95508799999999</v>
      </c>
      <c r="E2811" s="9">
        <v>-11091.7528</v>
      </c>
      <c r="F2811" s="9">
        <v>1965806.9786</v>
      </c>
      <c r="G2811" s="9">
        <v>101672.62639999999</v>
      </c>
      <c r="H2811" s="9">
        <v>415322.0257</v>
      </c>
      <c r="I2811" s="9">
        <v>87796.408800000005</v>
      </c>
      <c r="J2811" s="9">
        <v>112609.5572</v>
      </c>
      <c r="K2811" s="9">
        <v>7927.5976000000001</v>
      </c>
      <c r="L2811" s="9">
        <v>2686371.7519</v>
      </c>
      <c r="M2811" s="9">
        <f t="shared" si="301"/>
        <v>104681.9596</v>
      </c>
      <c r="N2811" s="26"/>
      <c r="O2811" s="26"/>
      <c r="P2811" s="26"/>
      <c r="Q2811" s="26"/>
      <c r="R2811" s="26"/>
      <c r="S2811" s="26"/>
      <c r="T2811" s="26"/>
      <c r="U2811" s="26"/>
      <c r="V2811" s="33">
        <f t="shared" si="302"/>
        <v>-11091.7528</v>
      </c>
      <c r="W2811" s="26"/>
      <c r="X2811" s="26"/>
      <c r="Y2811" s="26"/>
      <c r="Z2811" s="26"/>
      <c r="AA2811" s="26"/>
      <c r="AB2811" s="38">
        <v>2014</v>
      </c>
      <c r="AC2811" s="38">
        <v>1964</v>
      </c>
      <c r="AD2811" s="39">
        <v>136.84781240000001</v>
      </c>
      <c r="AE2811" s="33">
        <v>-64586.3531</v>
      </c>
      <c r="AF2811" s="33">
        <v>2031148.7853000001</v>
      </c>
      <c r="AG2811" s="33">
        <v>106509.8227</v>
      </c>
      <c r="AH2811" s="33">
        <v>187971.64670000001</v>
      </c>
      <c r="AI2811" s="33">
        <v>89624.234700000001</v>
      </c>
      <c r="AJ2811" s="33">
        <v>271392.88260000001</v>
      </c>
      <c r="AK2811" s="33">
        <v>26741.784299999999</v>
      </c>
      <c r="AL2811" s="33">
        <v>2724491.9407000002</v>
      </c>
      <c r="AM2811" s="33">
        <f t="shared" si="303"/>
        <v>244651.09830000001</v>
      </c>
      <c r="AN2811" s="33"/>
      <c r="AO2811" s="33"/>
      <c r="AP2811" s="33"/>
      <c r="AQ2811" s="33"/>
      <c r="AR2811" s="33"/>
      <c r="AS2811" s="33"/>
      <c r="AT2811" s="33"/>
      <c r="AU2811" s="33"/>
      <c r="AV2811" s="33">
        <f t="shared" si="304"/>
        <v>-64586.3531</v>
      </c>
      <c r="AW2811" s="33"/>
      <c r="AX2811" s="33"/>
      <c r="AY2811" s="33"/>
      <c r="AZ2811" s="33"/>
      <c r="BA2811" s="38">
        <v>2806</v>
      </c>
      <c r="BB2811" s="38">
        <v>2015</v>
      </c>
      <c r="BC2811" s="38">
        <v>1965</v>
      </c>
      <c r="BD2811" s="39">
        <v>166.12631579999999</v>
      </c>
      <c r="BE2811" s="33">
        <f t="shared" si="305"/>
        <v>329677.58898188127</v>
      </c>
      <c r="BF2811" s="33">
        <v>2095824.6510999999</v>
      </c>
      <c r="BG2811" s="33">
        <v>106509.8227</v>
      </c>
      <c r="BH2811" s="33">
        <v>186594.6709</v>
      </c>
      <c r="BI2811" s="33">
        <v>74047.088881881398</v>
      </c>
      <c r="BJ2811" s="33">
        <v>682816.23939999996</v>
      </c>
      <c r="BK2811" s="33">
        <v>7997.2208000000001</v>
      </c>
      <c r="BL2811" s="33">
        <v>2808117.6631999998</v>
      </c>
      <c r="BM2811" s="33">
        <f t="shared" si="306"/>
        <v>674819.01859999995</v>
      </c>
      <c r="BN2811" s="9"/>
      <c r="BO2811" s="9"/>
      <c r="BP2811" s="9"/>
      <c r="BQ2811" s="9"/>
      <c r="BR2811" s="9"/>
      <c r="BS2811" s="9"/>
      <c r="BT2811" s="9"/>
      <c r="BU2811" s="9"/>
      <c r="BV2811" s="33">
        <f t="shared" si="307"/>
        <v>329677.58898188127</v>
      </c>
      <c r="BW2811" s="9"/>
      <c r="BX2811" s="9"/>
      <c r="BY2811" s="9"/>
      <c r="BZ2811" s="9"/>
      <c r="CA2811" s="21"/>
      <c r="CB2811" s="21"/>
      <c r="CC2811" s="21"/>
      <c r="CD2811" s="22"/>
      <c r="CE2811" s="9"/>
      <c r="CF2811" s="9"/>
      <c r="CG2811" s="9"/>
      <c r="CH2811" s="9"/>
      <c r="CI2811" s="9"/>
      <c r="CJ2811" s="9"/>
      <c r="CK2811" s="9"/>
      <c r="CL2811" s="9"/>
      <c r="CM2811" s="10"/>
      <c r="CN2811" s="4"/>
      <c r="CO2811" s="4"/>
      <c r="CP2811" s="4"/>
      <c r="CQ2811" s="4"/>
      <c r="CR2811" s="4"/>
      <c r="CS2811" s="4"/>
      <c r="CT2811" s="4"/>
      <c r="CU2811" s="4"/>
      <c r="CV2811" s="4"/>
      <c r="CW2811" s="4"/>
      <c r="CX2811" s="4"/>
      <c r="CY2811" s="4"/>
      <c r="CZ2811" s="4"/>
      <c r="DD2811" s="3"/>
      <c r="DE2811" s="4"/>
      <c r="DF2811" s="4"/>
      <c r="DG2811" s="4"/>
      <c r="DH2811" s="4"/>
      <c r="DI2811" s="4"/>
      <c r="DJ2811" s="4"/>
      <c r="DK2811" s="4"/>
      <c r="DL2811" s="4"/>
      <c r="DM2811" s="4"/>
      <c r="DN2811" s="4"/>
      <c r="DO2811" s="4"/>
      <c r="DP2811" s="4"/>
      <c r="DQ2811" s="4"/>
      <c r="DR2811" s="4"/>
      <c r="DS2811" s="4"/>
      <c r="DT2811" s="4"/>
      <c r="DU2811" s="4"/>
      <c r="DV2811" s="4"/>
      <c r="DW2811" s="4"/>
      <c r="DX2811" s="4"/>
      <c r="DY2811" s="4"/>
      <c r="DZ2811" s="4"/>
      <c r="EE2811" s="4"/>
      <c r="EF2811" s="4"/>
      <c r="EG2811" s="4"/>
      <c r="EH2811" s="4"/>
      <c r="EI2811" s="4"/>
      <c r="EJ2811" s="4"/>
      <c r="EK2811" s="4"/>
      <c r="EL2811" s="4"/>
      <c r="EM2811" s="4"/>
      <c r="EN2811" s="4"/>
      <c r="EO2811" s="4"/>
      <c r="EP2811" s="4"/>
      <c r="EQ2811" s="4"/>
      <c r="ER2811" s="4"/>
      <c r="ES2811" s="4"/>
      <c r="ET2811" s="4"/>
      <c r="EU2811" s="4"/>
      <c r="EV2811" s="4"/>
      <c r="EW2811" s="4"/>
      <c r="EX2811" s="4"/>
      <c r="EY2811" s="4"/>
      <c r="EZ2811" s="4"/>
    </row>
    <row r="2812" spans="1:156">
      <c r="A2812" s="8">
        <v>2807</v>
      </c>
      <c r="B2812" s="21">
        <v>2013</v>
      </c>
      <c r="C2812" s="21">
        <v>1988</v>
      </c>
      <c r="D2812" s="22">
        <v>96.405491260000005</v>
      </c>
      <c r="E2812" s="9">
        <v>-86108.916899999997</v>
      </c>
      <c r="F2812" s="9">
        <v>1885674.3805</v>
      </c>
      <c r="G2812" s="9">
        <v>101672.62639999999</v>
      </c>
      <c r="H2812" s="9">
        <v>415580.23080000002</v>
      </c>
      <c r="I2812" s="9">
        <v>86834.896599999993</v>
      </c>
      <c r="J2812" s="9">
        <v>121675.6924</v>
      </c>
      <c r="K2812" s="9">
        <v>3765.0835999999999</v>
      </c>
      <c r="L2812" s="9">
        <v>2693781.66</v>
      </c>
      <c r="M2812" s="9">
        <f t="shared" si="301"/>
        <v>117910.6088</v>
      </c>
      <c r="N2812" s="26"/>
      <c r="O2812" s="26"/>
      <c r="P2812" s="26"/>
      <c r="Q2812" s="26"/>
      <c r="R2812" s="26"/>
      <c r="S2812" s="26"/>
      <c r="T2812" s="26"/>
      <c r="U2812" s="26"/>
      <c r="V2812" s="33">
        <f t="shared" si="302"/>
        <v>-86108.916899999997</v>
      </c>
      <c r="W2812" s="26"/>
      <c r="X2812" s="26"/>
      <c r="Y2812" s="26"/>
      <c r="Z2812" s="26"/>
      <c r="AA2812" s="26"/>
      <c r="AB2812" s="38">
        <v>2014</v>
      </c>
      <c r="AC2812" s="38">
        <v>1975</v>
      </c>
      <c r="AD2812" s="39">
        <v>140.76798020000001</v>
      </c>
      <c r="AE2812" s="33">
        <v>-129520.2865</v>
      </c>
      <c r="AF2812" s="33">
        <v>1961625.1059000001</v>
      </c>
      <c r="AG2812" s="33">
        <v>106509.8227</v>
      </c>
      <c r="AH2812" s="33">
        <v>190066.2574</v>
      </c>
      <c r="AI2812" s="33">
        <v>81751.564700000003</v>
      </c>
      <c r="AJ2812" s="33">
        <v>258850.97510000001</v>
      </c>
      <c r="AK2812" s="33">
        <v>2178.4376000000002</v>
      </c>
      <c r="AL2812" s="33">
        <v>2726145.5745999999</v>
      </c>
      <c r="AM2812" s="33">
        <f t="shared" si="303"/>
        <v>256672.53750000001</v>
      </c>
      <c r="AN2812" s="33"/>
      <c r="AO2812" s="33"/>
      <c r="AP2812" s="33"/>
      <c r="AQ2812" s="33"/>
      <c r="AR2812" s="33"/>
      <c r="AS2812" s="33"/>
      <c r="AT2812" s="33"/>
      <c r="AU2812" s="33"/>
      <c r="AV2812" s="33">
        <f t="shared" si="304"/>
        <v>-129520.2865</v>
      </c>
      <c r="AW2812" s="33"/>
      <c r="AX2812" s="33"/>
      <c r="AY2812" s="33"/>
      <c r="AZ2812" s="33"/>
      <c r="BA2812" s="38">
        <v>2807</v>
      </c>
      <c r="BB2812" s="38">
        <v>2015</v>
      </c>
      <c r="BC2812" s="38">
        <v>1976</v>
      </c>
      <c r="BD2812" s="39">
        <v>172.14116780000001</v>
      </c>
      <c r="BE2812" s="33">
        <f t="shared" si="305"/>
        <v>250723.41619160771</v>
      </c>
      <c r="BF2812" s="33">
        <v>2027103.9626</v>
      </c>
      <c r="BG2812" s="33">
        <v>106509.8227</v>
      </c>
      <c r="BH2812" s="33">
        <v>188261.7574</v>
      </c>
      <c r="BI2812" s="33">
        <v>67781.284391607303</v>
      </c>
      <c r="BJ2812" s="33">
        <v>664797.25260000001</v>
      </c>
      <c r="BK2812" s="33">
        <v>0</v>
      </c>
      <c r="BL2812" s="33">
        <v>2803730.6634999998</v>
      </c>
      <c r="BM2812" s="33">
        <f t="shared" si="306"/>
        <v>664797.25260000001</v>
      </c>
      <c r="BN2812" s="9"/>
      <c r="BO2812" s="9"/>
      <c r="BP2812" s="9"/>
      <c r="BQ2812" s="9"/>
      <c r="BR2812" s="9"/>
      <c r="BS2812" s="9"/>
      <c r="BT2812" s="9"/>
      <c r="BU2812" s="9"/>
      <c r="BV2812" s="33">
        <f t="shared" si="307"/>
        <v>250723.41619160771</v>
      </c>
      <c r="BW2812" s="9"/>
      <c r="BX2812" s="9"/>
      <c r="BY2812" s="9"/>
      <c r="BZ2812" s="9"/>
      <c r="CA2812" s="21"/>
      <c r="CB2812" s="21"/>
      <c r="CC2812" s="21"/>
      <c r="CD2812" s="22"/>
      <c r="CE2812" s="9"/>
      <c r="CF2812" s="9"/>
      <c r="CG2812" s="9"/>
      <c r="CH2812" s="9"/>
      <c r="CI2812" s="9"/>
      <c r="CJ2812" s="9"/>
      <c r="CK2812" s="9"/>
      <c r="CL2812" s="9"/>
      <c r="CM2812" s="10"/>
      <c r="CN2812" s="4"/>
      <c r="CO2812" s="4"/>
      <c r="CP2812" s="4"/>
      <c r="CQ2812" s="4"/>
      <c r="CR2812" s="4"/>
      <c r="CS2812" s="4"/>
      <c r="CT2812" s="4"/>
      <c r="CU2812" s="4"/>
      <c r="CV2812" s="4"/>
      <c r="CW2812" s="4"/>
      <c r="CX2812" s="4"/>
      <c r="CY2812" s="4"/>
      <c r="CZ2812" s="4"/>
      <c r="DD2812" s="3"/>
      <c r="DE2812" s="4"/>
      <c r="DF2812" s="4"/>
      <c r="DG2812" s="4"/>
      <c r="DH2812" s="4"/>
      <c r="DI2812" s="4"/>
      <c r="DJ2812" s="4"/>
      <c r="DK2812" s="4"/>
      <c r="DL2812" s="4"/>
      <c r="DM2812" s="4"/>
      <c r="DN2812" s="4"/>
      <c r="DO2812" s="4"/>
      <c r="DP2812" s="4"/>
      <c r="DQ2812" s="4"/>
      <c r="DR2812" s="4"/>
      <c r="DS2812" s="4"/>
      <c r="DT2812" s="4"/>
      <c r="DU2812" s="4"/>
      <c r="DV2812" s="4"/>
      <c r="DW2812" s="4"/>
      <c r="DX2812" s="4"/>
      <c r="DY2812" s="4"/>
      <c r="DZ2812" s="4"/>
      <c r="EE2812" s="4"/>
      <c r="EF2812" s="4"/>
      <c r="EG2812" s="4"/>
      <c r="EH2812" s="4"/>
      <c r="EI2812" s="4"/>
      <c r="EJ2812" s="4"/>
      <c r="EK2812" s="4"/>
      <c r="EL2812" s="4"/>
      <c r="EM2812" s="4"/>
      <c r="EN2812" s="4"/>
      <c r="EO2812" s="4"/>
      <c r="EP2812" s="4"/>
      <c r="EQ2812" s="4"/>
      <c r="ER2812" s="4"/>
      <c r="ES2812" s="4"/>
      <c r="ET2812" s="4"/>
      <c r="EU2812" s="4"/>
      <c r="EV2812" s="4"/>
      <c r="EW2812" s="4"/>
      <c r="EX2812" s="4"/>
      <c r="EY2812" s="4"/>
      <c r="EZ2812" s="4"/>
    </row>
    <row r="2813" spans="1:156">
      <c r="A2813" s="8">
        <v>2808</v>
      </c>
      <c r="B2813" s="21">
        <v>2013</v>
      </c>
      <c r="C2813" s="21">
        <v>1964</v>
      </c>
      <c r="D2813" s="22">
        <v>136.84781240000001</v>
      </c>
      <c r="E2813" s="9">
        <v>-33656.310100000002</v>
      </c>
      <c r="F2813" s="9">
        <v>1931568.7075</v>
      </c>
      <c r="G2813" s="9">
        <v>101672.62639999999</v>
      </c>
      <c r="H2813" s="9">
        <v>416085.64679999999</v>
      </c>
      <c r="I2813" s="9">
        <v>84952.813200000004</v>
      </c>
      <c r="J2813" s="9">
        <v>123065.0232</v>
      </c>
      <c r="K2813" s="9">
        <v>489.44659999999999</v>
      </c>
      <c r="L2813" s="9">
        <v>2690511.6806999999</v>
      </c>
      <c r="M2813" s="9">
        <f t="shared" si="301"/>
        <v>122575.5766</v>
      </c>
      <c r="N2813" s="26"/>
      <c r="O2813" s="26"/>
      <c r="P2813" s="26"/>
      <c r="Q2813" s="26"/>
      <c r="R2813" s="26"/>
      <c r="S2813" s="26"/>
      <c r="T2813" s="26"/>
      <c r="U2813" s="26"/>
      <c r="V2813" s="33">
        <f t="shared" si="302"/>
        <v>-33656.310100000002</v>
      </c>
      <c r="W2813" s="26"/>
      <c r="X2813" s="26"/>
      <c r="Y2813" s="26"/>
      <c r="Z2813" s="26"/>
      <c r="AA2813" s="26"/>
      <c r="AB2813" s="38">
        <v>2014</v>
      </c>
      <c r="AC2813" s="38">
        <v>1969</v>
      </c>
      <c r="AD2813" s="39">
        <v>154.8868702</v>
      </c>
      <c r="AE2813" s="33">
        <v>366783.93609999999</v>
      </c>
      <c r="AF2813" s="33">
        <v>2066731.7941999999</v>
      </c>
      <c r="AG2813" s="33">
        <v>106509.8227</v>
      </c>
      <c r="AH2813" s="33">
        <v>192471.4338</v>
      </c>
      <c r="AI2813" s="33">
        <v>72711.622600000002</v>
      </c>
      <c r="AJ2813" s="33">
        <v>661107.37849999999</v>
      </c>
      <c r="AK2813" s="33">
        <v>1589.1004</v>
      </c>
      <c r="AL2813" s="33">
        <v>2731159.0153999999</v>
      </c>
      <c r="AM2813" s="33">
        <f t="shared" si="303"/>
        <v>659518.2781</v>
      </c>
      <c r="AN2813" s="33"/>
      <c r="AO2813" s="33"/>
      <c r="AP2813" s="33"/>
      <c r="AQ2813" s="33"/>
      <c r="AR2813" s="33"/>
      <c r="AS2813" s="33"/>
      <c r="AT2813" s="33"/>
      <c r="AU2813" s="33"/>
      <c r="AV2813" s="33">
        <f t="shared" si="304"/>
        <v>366783.93609999999</v>
      </c>
      <c r="AW2813" s="33"/>
      <c r="AX2813" s="33"/>
      <c r="AY2813" s="33"/>
      <c r="AZ2813" s="33"/>
      <c r="BA2813" s="38">
        <v>2808</v>
      </c>
      <c r="BB2813" s="38">
        <v>2015</v>
      </c>
      <c r="BC2813" s="38">
        <v>1970</v>
      </c>
      <c r="BD2813" s="39">
        <v>124.7922181</v>
      </c>
      <c r="BE2813" s="33">
        <f t="shared" si="305"/>
        <v>-95691.97623460507</v>
      </c>
      <c r="BF2813" s="33">
        <v>2100150.3248000001</v>
      </c>
      <c r="BG2813" s="33">
        <v>106509.8227</v>
      </c>
      <c r="BH2813" s="33">
        <v>184283.98509999999</v>
      </c>
      <c r="BI2813" s="33">
        <v>82731.884665395002</v>
      </c>
      <c r="BJ2813" s="33">
        <v>226403.0215</v>
      </c>
      <c r="BK2813" s="33">
        <v>26129.762299999999</v>
      </c>
      <c r="BL2813" s="33">
        <v>2769641.2527000001</v>
      </c>
      <c r="BM2813" s="33">
        <f t="shared" si="306"/>
        <v>200273.2592</v>
      </c>
      <c r="BN2813" s="9"/>
      <c r="BO2813" s="9"/>
      <c r="BP2813" s="9"/>
      <c r="BQ2813" s="9"/>
      <c r="BR2813" s="9"/>
      <c r="BS2813" s="9"/>
      <c r="BT2813" s="9"/>
      <c r="BU2813" s="9"/>
      <c r="BV2813" s="33">
        <f t="shared" si="307"/>
        <v>-95691.97623460507</v>
      </c>
      <c r="BW2813" s="9"/>
      <c r="BX2813" s="9"/>
      <c r="BY2813" s="9"/>
      <c r="BZ2813" s="9"/>
      <c r="CA2813" s="21"/>
      <c r="CB2813" s="21"/>
      <c r="CC2813" s="21"/>
      <c r="CD2813" s="22"/>
      <c r="CE2813" s="9"/>
      <c r="CF2813" s="9"/>
      <c r="CG2813" s="9"/>
      <c r="CH2813" s="9"/>
      <c r="CI2813" s="9"/>
      <c r="CJ2813" s="9"/>
      <c r="CK2813" s="9"/>
      <c r="CL2813" s="9"/>
      <c r="CM2813" s="10"/>
      <c r="CN2813" s="4"/>
      <c r="CO2813" s="4"/>
      <c r="CP2813" s="4"/>
      <c r="CQ2813" s="4"/>
      <c r="CR2813" s="4"/>
      <c r="CS2813" s="4"/>
      <c r="CT2813" s="4"/>
      <c r="CU2813" s="4"/>
      <c r="CV2813" s="4"/>
      <c r="CW2813" s="4"/>
      <c r="CX2813" s="4"/>
      <c r="CY2813" s="4"/>
      <c r="CZ2813" s="4"/>
      <c r="DD2813" s="3"/>
      <c r="DE2813" s="4"/>
      <c r="DF2813" s="4"/>
      <c r="DG2813" s="4"/>
      <c r="DH2813" s="4"/>
      <c r="DI2813" s="4"/>
      <c r="DJ2813" s="4"/>
      <c r="DK2813" s="4"/>
      <c r="DL2813" s="4"/>
      <c r="DM2813" s="4"/>
      <c r="DN2813" s="4"/>
      <c r="DO2813" s="4"/>
      <c r="DP2813" s="4"/>
      <c r="DQ2813" s="4"/>
      <c r="DR2813" s="4"/>
      <c r="DS2813" s="4"/>
      <c r="DT2813" s="4"/>
      <c r="DU2813" s="4"/>
      <c r="DV2813" s="4"/>
      <c r="DW2813" s="4"/>
      <c r="DX2813" s="4"/>
      <c r="DY2813" s="4"/>
      <c r="DZ2813" s="4"/>
      <c r="EE2813" s="4"/>
      <c r="EF2813" s="4"/>
      <c r="EG2813" s="4"/>
      <c r="EH2813" s="4"/>
      <c r="EI2813" s="4"/>
      <c r="EJ2813" s="4"/>
      <c r="EK2813" s="4"/>
      <c r="EL2813" s="4"/>
      <c r="EM2813" s="4"/>
      <c r="EN2813" s="4"/>
      <c r="EO2813" s="4"/>
      <c r="EP2813" s="4"/>
      <c r="EQ2813" s="4"/>
      <c r="ER2813" s="4"/>
      <c r="ES2813" s="4"/>
      <c r="ET2813" s="4"/>
      <c r="EU2813" s="4"/>
      <c r="EV2813" s="4"/>
      <c r="EW2813" s="4"/>
      <c r="EX2813" s="4"/>
      <c r="EY2813" s="4"/>
      <c r="EZ2813" s="4"/>
    </row>
    <row r="2814" spans="1:156">
      <c r="A2814" s="8">
        <v>2809</v>
      </c>
      <c r="B2814" s="21">
        <v>2013</v>
      </c>
      <c r="C2814" s="21">
        <v>1954</v>
      </c>
      <c r="D2814" s="22">
        <v>155.51180840000001</v>
      </c>
      <c r="E2814" s="9">
        <v>-36773.417500000003</v>
      </c>
      <c r="F2814" s="9">
        <v>2001580.1858000001</v>
      </c>
      <c r="G2814" s="9">
        <v>101672.62639999999</v>
      </c>
      <c r="H2814" s="9">
        <v>416523.87839999999</v>
      </c>
      <c r="I2814" s="9">
        <v>83320.912700000001</v>
      </c>
      <c r="J2814" s="9">
        <v>52527.896099999998</v>
      </c>
      <c r="K2814" s="9">
        <v>9172.2849999999999</v>
      </c>
      <c r="L2814" s="9">
        <v>2683226.6320000002</v>
      </c>
      <c r="M2814" s="9">
        <f t="shared" si="301"/>
        <v>43355.611099999995</v>
      </c>
      <c r="N2814" s="26"/>
      <c r="O2814" s="26"/>
      <c r="P2814" s="26"/>
      <c r="Q2814" s="26"/>
      <c r="R2814" s="26"/>
      <c r="S2814" s="26"/>
      <c r="T2814" s="26"/>
      <c r="U2814" s="26"/>
      <c r="V2814" s="33">
        <f t="shared" si="302"/>
        <v>-36773.417500000003</v>
      </c>
      <c r="W2814" s="26"/>
      <c r="X2814" s="26"/>
      <c r="Y2814" s="26"/>
      <c r="Z2814" s="26"/>
      <c r="AA2814" s="26"/>
      <c r="AB2814" s="38">
        <v>2014</v>
      </c>
      <c r="AC2814" s="38">
        <v>1977</v>
      </c>
      <c r="AD2814" s="39">
        <v>78.848646959999996</v>
      </c>
      <c r="AE2814" s="33">
        <v>-285184.00959999999</v>
      </c>
      <c r="AF2814" s="33">
        <v>2122871.8023000001</v>
      </c>
      <c r="AG2814" s="33">
        <v>106509.8227</v>
      </c>
      <c r="AH2814" s="33">
        <v>175521.258</v>
      </c>
      <c r="AI2814" s="33">
        <v>136419.46900000001</v>
      </c>
      <c r="AJ2814" s="33">
        <v>35384.686600000001</v>
      </c>
      <c r="AK2814" s="33">
        <v>158358.79389999999</v>
      </c>
      <c r="AL2814" s="33">
        <v>2703532.2541999999</v>
      </c>
      <c r="AM2814" s="33">
        <f t="shared" si="303"/>
        <v>-122974.10729999999</v>
      </c>
      <c r="AN2814" s="33"/>
      <c r="AO2814" s="33"/>
      <c r="AP2814" s="33"/>
      <c r="AQ2814" s="33"/>
      <c r="AR2814" s="33"/>
      <c r="AS2814" s="33"/>
      <c r="AT2814" s="33"/>
      <c r="AU2814" s="33"/>
      <c r="AV2814" s="33">
        <f t="shared" si="304"/>
        <v>-285184.00959999999</v>
      </c>
      <c r="AW2814" s="33"/>
      <c r="AX2814" s="33"/>
      <c r="AY2814" s="33"/>
      <c r="AZ2814" s="33"/>
      <c r="BA2814" s="38">
        <v>2809</v>
      </c>
      <c r="BB2814" s="38">
        <v>2015</v>
      </c>
      <c r="BC2814" s="38">
        <v>1978</v>
      </c>
      <c r="BD2814" s="39">
        <v>138.30665930000001</v>
      </c>
      <c r="BE2814" s="33">
        <f t="shared" si="305"/>
        <v>52001.760047416668</v>
      </c>
      <c r="BF2814" s="33">
        <v>2129795.1416000002</v>
      </c>
      <c r="BG2814" s="33">
        <v>106509.8227</v>
      </c>
      <c r="BH2814" s="33">
        <v>185814.4987</v>
      </c>
      <c r="BI2814" s="33">
        <v>76979.394247416902</v>
      </c>
      <c r="BJ2814" s="33">
        <v>364994.72810000001</v>
      </c>
      <c r="BK2814" s="33">
        <v>29664.813900000001</v>
      </c>
      <c r="BL2814" s="33">
        <v>2782427.0114000002</v>
      </c>
      <c r="BM2814" s="33">
        <f t="shared" si="306"/>
        <v>335329.9142</v>
      </c>
      <c r="BN2814" s="9"/>
      <c r="BO2814" s="9"/>
      <c r="BP2814" s="9"/>
      <c r="BQ2814" s="9"/>
      <c r="BR2814" s="9"/>
      <c r="BS2814" s="9"/>
      <c r="BT2814" s="9"/>
      <c r="BU2814" s="9"/>
      <c r="BV2814" s="33">
        <f t="shared" si="307"/>
        <v>52001.760047416668</v>
      </c>
      <c r="BW2814" s="9"/>
      <c r="BX2814" s="9"/>
      <c r="BY2814" s="9"/>
      <c r="BZ2814" s="9"/>
      <c r="CA2814" s="21"/>
      <c r="CB2814" s="21"/>
      <c r="CC2814" s="21"/>
      <c r="CD2814" s="22"/>
      <c r="CE2814" s="9"/>
      <c r="CF2814" s="9"/>
      <c r="CG2814" s="9"/>
      <c r="CH2814" s="9"/>
      <c r="CI2814" s="9"/>
      <c r="CJ2814" s="9"/>
      <c r="CK2814" s="9"/>
      <c r="CL2814" s="9"/>
      <c r="CM2814" s="10"/>
      <c r="CN2814" s="4"/>
      <c r="CO2814" s="4"/>
      <c r="CP2814" s="4"/>
      <c r="CQ2814" s="4"/>
      <c r="CR2814" s="4"/>
      <c r="CS2814" s="4"/>
      <c r="CT2814" s="4"/>
      <c r="CU2814" s="4"/>
      <c r="CV2814" s="4"/>
      <c r="CW2814" s="4"/>
      <c r="CX2814" s="4"/>
      <c r="CY2814" s="4"/>
      <c r="CZ2814" s="4"/>
      <c r="DD2814" s="3"/>
      <c r="DE2814" s="4"/>
      <c r="DF2814" s="4"/>
      <c r="DG2814" s="4"/>
      <c r="DH2814" s="4"/>
      <c r="DI2814" s="4"/>
      <c r="DJ2814" s="4"/>
      <c r="DK2814" s="4"/>
      <c r="DL2814" s="4"/>
      <c r="DM2814" s="4"/>
      <c r="DN2814" s="4"/>
      <c r="DO2814" s="4"/>
      <c r="DP2814" s="4"/>
      <c r="DQ2814" s="4"/>
      <c r="DR2814" s="4"/>
      <c r="DS2814" s="4"/>
      <c r="DT2814" s="4"/>
      <c r="DU2814" s="4"/>
      <c r="DV2814" s="4"/>
      <c r="DW2814" s="4"/>
      <c r="DX2814" s="4"/>
      <c r="DY2814" s="4"/>
      <c r="DZ2814" s="4"/>
      <c r="EE2814" s="4"/>
      <c r="EF2814" s="4"/>
      <c r="EG2814" s="4"/>
      <c r="EH2814" s="4"/>
      <c r="EI2814" s="4"/>
      <c r="EJ2814" s="4"/>
      <c r="EK2814" s="4"/>
      <c r="EL2814" s="4"/>
      <c r="EM2814" s="4"/>
      <c r="EN2814" s="4"/>
      <c r="EO2814" s="4"/>
      <c r="EP2814" s="4"/>
      <c r="EQ2814" s="4"/>
      <c r="ER2814" s="4"/>
      <c r="ES2814" s="4"/>
      <c r="ET2814" s="4"/>
      <c r="EU2814" s="4"/>
      <c r="EV2814" s="4"/>
      <c r="EW2814" s="4"/>
      <c r="EX2814" s="4"/>
      <c r="EY2814" s="4"/>
      <c r="EZ2814" s="4"/>
    </row>
    <row r="2815" spans="1:156">
      <c r="A2815" s="8">
        <v>2810</v>
      </c>
      <c r="B2815" s="21">
        <v>2013</v>
      </c>
      <c r="C2815" s="21">
        <v>1984</v>
      </c>
      <c r="D2815" s="22">
        <v>159.0187081</v>
      </c>
      <c r="E2815" s="9">
        <v>1255.0996</v>
      </c>
      <c r="F2815" s="9">
        <v>1908864.5027000001</v>
      </c>
      <c r="G2815" s="9">
        <v>101672.62639999999</v>
      </c>
      <c r="H2815" s="9">
        <v>416436.74859999999</v>
      </c>
      <c r="I2815" s="9">
        <v>83645.369500000001</v>
      </c>
      <c r="J2815" s="9">
        <v>181941.6305</v>
      </c>
      <c r="K2815" s="9">
        <v>0</v>
      </c>
      <c r="L2815" s="9">
        <v>2691305.7782000001</v>
      </c>
      <c r="M2815" s="9">
        <f t="shared" si="301"/>
        <v>181941.6305</v>
      </c>
      <c r="N2815" s="26"/>
      <c r="O2815" s="26"/>
      <c r="P2815" s="26"/>
      <c r="Q2815" s="26"/>
      <c r="R2815" s="26"/>
      <c r="S2815" s="26"/>
      <c r="T2815" s="26"/>
      <c r="U2815" s="26"/>
      <c r="V2815" s="33">
        <f t="shared" si="302"/>
        <v>1255.0996</v>
      </c>
      <c r="W2815" s="26"/>
      <c r="X2815" s="26"/>
      <c r="Y2815" s="26"/>
      <c r="Z2815" s="26"/>
      <c r="AA2815" s="26"/>
      <c r="AB2815" s="38">
        <v>2014</v>
      </c>
      <c r="AC2815" s="38">
        <v>1949</v>
      </c>
      <c r="AD2815" s="39">
        <v>130.26025490000001</v>
      </c>
      <c r="AE2815" s="33">
        <v>-77764.813999999998</v>
      </c>
      <c r="AF2815" s="33">
        <v>1997104.8389999999</v>
      </c>
      <c r="AG2815" s="33">
        <v>106509.8227</v>
      </c>
      <c r="AH2815" s="33">
        <v>189190.9908</v>
      </c>
      <c r="AI2815" s="33">
        <v>85041.285999999993</v>
      </c>
      <c r="AJ2815" s="33">
        <v>297067.65159999998</v>
      </c>
      <c r="AK2815" s="33">
        <v>20087.7372</v>
      </c>
      <c r="AL2815" s="33">
        <v>2732591.6667999998</v>
      </c>
      <c r="AM2815" s="33">
        <f t="shared" si="303"/>
        <v>276979.91440000001</v>
      </c>
      <c r="AN2815" s="33"/>
      <c r="AO2815" s="33"/>
      <c r="AP2815" s="33"/>
      <c r="AQ2815" s="33"/>
      <c r="AR2815" s="33"/>
      <c r="AS2815" s="33"/>
      <c r="AT2815" s="33"/>
      <c r="AU2815" s="33"/>
      <c r="AV2815" s="33">
        <f t="shared" si="304"/>
        <v>-77764.813999999998</v>
      </c>
      <c r="AW2815" s="33"/>
      <c r="AX2815" s="33"/>
      <c r="AY2815" s="33"/>
      <c r="AZ2815" s="33"/>
      <c r="BA2815" s="38">
        <v>2810</v>
      </c>
      <c r="BB2815" s="38">
        <v>2015</v>
      </c>
      <c r="BC2815" s="38">
        <v>1950</v>
      </c>
      <c r="BD2815" s="39">
        <v>158.5133792</v>
      </c>
      <c r="BE2815" s="33">
        <f t="shared" si="305"/>
        <v>170179.65654161153</v>
      </c>
      <c r="BF2815" s="33">
        <v>2093252.6673999999</v>
      </c>
      <c r="BG2815" s="33">
        <v>106509.8227</v>
      </c>
      <c r="BH2815" s="33">
        <v>185069.62210000001</v>
      </c>
      <c r="BI2815" s="33">
        <v>79779.0396416117</v>
      </c>
      <c r="BJ2815" s="33">
        <v>518127.37829999998</v>
      </c>
      <c r="BK2815" s="33">
        <v>15559.1993</v>
      </c>
      <c r="BL2815" s="33">
        <v>2796999.6743000001</v>
      </c>
      <c r="BM2815" s="33">
        <f t="shared" si="306"/>
        <v>502568.179</v>
      </c>
      <c r="BN2815" s="9"/>
      <c r="BO2815" s="9"/>
      <c r="BP2815" s="9"/>
      <c r="BQ2815" s="9"/>
      <c r="BR2815" s="9"/>
      <c r="BS2815" s="9"/>
      <c r="BT2815" s="9"/>
      <c r="BU2815" s="9"/>
      <c r="BV2815" s="33">
        <f t="shared" si="307"/>
        <v>170179.65654161153</v>
      </c>
      <c r="BW2815" s="9"/>
      <c r="BX2815" s="9"/>
      <c r="BY2815" s="9"/>
      <c r="BZ2815" s="9"/>
      <c r="CA2815" s="21"/>
      <c r="CB2815" s="21"/>
      <c r="CC2815" s="21"/>
      <c r="CD2815" s="22"/>
      <c r="CE2815" s="9"/>
      <c r="CF2815" s="9"/>
      <c r="CG2815" s="9"/>
      <c r="CH2815" s="9"/>
      <c r="CI2815" s="9"/>
      <c r="CJ2815" s="9"/>
      <c r="CK2815" s="9"/>
      <c r="CL2815" s="9"/>
      <c r="CM2815" s="10"/>
      <c r="CN2815" s="4"/>
      <c r="CO2815" s="4"/>
      <c r="CP2815" s="4"/>
      <c r="CQ2815" s="4"/>
      <c r="CR2815" s="4"/>
      <c r="CS2815" s="4"/>
      <c r="CT2815" s="4"/>
      <c r="CU2815" s="4"/>
      <c r="CV2815" s="4"/>
      <c r="CW2815" s="4"/>
      <c r="CX2815" s="4"/>
      <c r="CY2815" s="4"/>
      <c r="CZ2815" s="4"/>
      <c r="DD2815" s="3"/>
      <c r="DE2815" s="4"/>
      <c r="DF2815" s="4"/>
      <c r="DG2815" s="4"/>
      <c r="DH2815" s="4"/>
      <c r="DI2815" s="4"/>
      <c r="DJ2815" s="4"/>
      <c r="DK2815" s="4"/>
      <c r="DL2815" s="4"/>
      <c r="DM2815" s="4"/>
      <c r="DN2815" s="4"/>
      <c r="DO2815" s="4"/>
      <c r="DP2815" s="4"/>
      <c r="DQ2815" s="4"/>
      <c r="DR2815" s="4"/>
      <c r="DS2815" s="4"/>
      <c r="DT2815" s="4"/>
      <c r="DU2815" s="4"/>
      <c r="DV2815" s="4"/>
      <c r="DW2815" s="4"/>
      <c r="DX2815" s="4"/>
      <c r="DY2815" s="4"/>
      <c r="DZ2815" s="4"/>
      <c r="EE2815" s="4"/>
      <c r="EF2815" s="4"/>
      <c r="EG2815" s="4"/>
      <c r="EH2815" s="4"/>
      <c r="EI2815" s="4"/>
      <c r="EJ2815" s="4"/>
      <c r="EK2815" s="4"/>
      <c r="EL2815" s="4"/>
      <c r="EM2815" s="4"/>
      <c r="EN2815" s="4"/>
      <c r="EO2815" s="4"/>
      <c r="EP2815" s="4"/>
      <c r="EQ2815" s="4"/>
      <c r="ER2815" s="4"/>
      <c r="ES2815" s="4"/>
      <c r="ET2815" s="4"/>
      <c r="EU2815" s="4"/>
      <c r="EV2815" s="4"/>
      <c r="EW2815" s="4"/>
      <c r="EX2815" s="4"/>
      <c r="EY2815" s="4"/>
      <c r="EZ2815" s="4"/>
    </row>
    <row r="2816" spans="1:156">
      <c r="A2816" s="8">
        <v>2811</v>
      </c>
      <c r="B2816" s="21">
        <v>2013</v>
      </c>
      <c r="C2816" s="21">
        <v>1956</v>
      </c>
      <c r="D2816" s="22">
        <v>179.89372280000001</v>
      </c>
      <c r="E2816" s="9">
        <v>-61456.983200000002</v>
      </c>
      <c r="F2816" s="9">
        <v>1957108.1239</v>
      </c>
      <c r="G2816" s="9">
        <v>101672.62639999999</v>
      </c>
      <c r="H2816" s="9">
        <v>415130.21029999998</v>
      </c>
      <c r="I2816" s="9">
        <v>88510.6967</v>
      </c>
      <c r="J2816" s="9">
        <v>76370.491099999999</v>
      </c>
      <c r="K2816" s="9">
        <v>12112.345499999999</v>
      </c>
      <c r="L2816" s="9">
        <v>2688136.7862999998</v>
      </c>
      <c r="M2816" s="9">
        <f t="shared" si="301"/>
        <v>64258.145600000003</v>
      </c>
      <c r="N2816" s="26"/>
      <c r="O2816" s="26"/>
      <c r="P2816" s="26"/>
      <c r="Q2816" s="26"/>
      <c r="R2816" s="26"/>
      <c r="S2816" s="26"/>
      <c r="T2816" s="26"/>
      <c r="U2816" s="26"/>
      <c r="V2816" s="33">
        <f t="shared" si="302"/>
        <v>-61456.983200000002</v>
      </c>
      <c r="W2816" s="26"/>
      <c r="X2816" s="26"/>
      <c r="Y2816" s="26"/>
      <c r="Z2816" s="26"/>
      <c r="AA2816" s="26"/>
      <c r="AB2816" s="38">
        <v>2014</v>
      </c>
      <c r="AC2816" s="38">
        <v>1997</v>
      </c>
      <c r="AD2816" s="39">
        <v>193.73167799999999</v>
      </c>
      <c r="AE2816" s="33">
        <v>215883.70619999999</v>
      </c>
      <c r="AF2816" s="33">
        <v>2064173.3805</v>
      </c>
      <c r="AG2816" s="33">
        <v>106509.8227</v>
      </c>
      <c r="AH2816" s="33">
        <v>191415.6704</v>
      </c>
      <c r="AI2816" s="33">
        <v>76679.747399999993</v>
      </c>
      <c r="AJ2816" s="33">
        <v>529044.4449</v>
      </c>
      <c r="AK2816" s="33">
        <v>3629.2833999999998</v>
      </c>
      <c r="AL2816" s="33">
        <v>2748310.0764000001</v>
      </c>
      <c r="AM2816" s="33">
        <f t="shared" si="303"/>
        <v>525415.16150000005</v>
      </c>
      <c r="AN2816" s="33"/>
      <c r="AO2816" s="33"/>
      <c r="AP2816" s="33"/>
      <c r="AQ2816" s="33"/>
      <c r="AR2816" s="33"/>
      <c r="AS2816" s="33"/>
      <c r="AT2816" s="33"/>
      <c r="AU2816" s="33"/>
      <c r="AV2816" s="33">
        <f t="shared" si="304"/>
        <v>215883.70619999999</v>
      </c>
      <c r="AW2816" s="33"/>
      <c r="AX2816" s="33"/>
      <c r="AY2816" s="33"/>
      <c r="AZ2816" s="33"/>
      <c r="BA2816" s="38">
        <v>2811</v>
      </c>
      <c r="BB2816" s="38">
        <v>2015</v>
      </c>
      <c r="BC2816" s="38">
        <v>1998</v>
      </c>
      <c r="BD2816" s="39">
        <v>141.2795888</v>
      </c>
      <c r="BE2816" s="33">
        <f t="shared" si="305"/>
        <v>65143.342556317337</v>
      </c>
      <c r="BF2816" s="33">
        <v>2130902.6376</v>
      </c>
      <c r="BG2816" s="33">
        <v>106509.8227</v>
      </c>
      <c r="BH2816" s="33">
        <v>186701.6299</v>
      </c>
      <c r="BI2816" s="33">
        <v>73645.079656317495</v>
      </c>
      <c r="BJ2816" s="33">
        <v>360238.18369999999</v>
      </c>
      <c r="BK2816" s="33">
        <v>10403.3177</v>
      </c>
      <c r="BL2816" s="33">
        <v>2782450.6932999999</v>
      </c>
      <c r="BM2816" s="33">
        <f t="shared" si="306"/>
        <v>349834.86599999998</v>
      </c>
      <c r="BN2816" s="9"/>
      <c r="BO2816" s="9"/>
      <c r="BP2816" s="9"/>
      <c r="BQ2816" s="9"/>
      <c r="BR2816" s="9"/>
      <c r="BS2816" s="9"/>
      <c r="BT2816" s="9"/>
      <c r="BU2816" s="9"/>
      <c r="BV2816" s="33">
        <f t="shared" si="307"/>
        <v>65143.342556317337</v>
      </c>
      <c r="BW2816" s="9"/>
      <c r="BX2816" s="9"/>
      <c r="BY2816" s="9"/>
      <c r="BZ2816" s="9"/>
      <c r="CA2816" s="21"/>
      <c r="CB2816" s="21"/>
      <c r="CC2816" s="21"/>
      <c r="CD2816" s="22"/>
      <c r="CE2816" s="9"/>
      <c r="CF2816" s="9"/>
      <c r="CG2816" s="9"/>
      <c r="CH2816" s="9"/>
      <c r="CI2816" s="9"/>
      <c r="CJ2816" s="9"/>
      <c r="CK2816" s="9"/>
      <c r="CL2816" s="9"/>
      <c r="CM2816" s="10"/>
      <c r="CN2816" s="4"/>
      <c r="CO2816" s="4"/>
      <c r="CP2816" s="4"/>
      <c r="CQ2816" s="4"/>
      <c r="CR2816" s="4"/>
      <c r="CS2816" s="4"/>
      <c r="CT2816" s="4"/>
      <c r="CU2816" s="4"/>
      <c r="CV2816" s="4"/>
      <c r="CW2816" s="4"/>
      <c r="CX2816" s="4"/>
      <c r="CY2816" s="4"/>
      <c r="CZ2816" s="4"/>
      <c r="DD2816" s="3"/>
      <c r="DE2816" s="4"/>
      <c r="DF2816" s="4"/>
      <c r="DG2816" s="4"/>
      <c r="DH2816" s="4"/>
      <c r="DI2816" s="4"/>
      <c r="DJ2816" s="4"/>
      <c r="DK2816" s="4"/>
      <c r="DL2816" s="4"/>
      <c r="DM2816" s="4"/>
      <c r="DN2816" s="4"/>
      <c r="DO2816" s="4"/>
      <c r="DP2816" s="4"/>
      <c r="DQ2816" s="4"/>
      <c r="DR2816" s="4"/>
      <c r="DS2816" s="4"/>
      <c r="DT2816" s="4"/>
      <c r="DU2816" s="4"/>
      <c r="DV2816" s="4"/>
      <c r="DW2816" s="4"/>
      <c r="DX2816" s="4"/>
      <c r="DY2816" s="4"/>
      <c r="DZ2816" s="4"/>
      <c r="EE2816" s="4"/>
      <c r="EF2816" s="4"/>
      <c r="EG2816" s="4"/>
      <c r="EH2816" s="4"/>
      <c r="EI2816" s="4"/>
      <c r="EJ2816" s="4"/>
      <c r="EK2816" s="4"/>
      <c r="EL2816" s="4"/>
      <c r="EM2816" s="4"/>
      <c r="EN2816" s="4"/>
      <c r="EO2816" s="4"/>
      <c r="EP2816" s="4"/>
      <c r="EQ2816" s="4"/>
      <c r="ER2816" s="4"/>
      <c r="ES2816" s="4"/>
      <c r="ET2816" s="4"/>
      <c r="EU2816" s="4"/>
      <c r="EV2816" s="4"/>
      <c r="EW2816" s="4"/>
      <c r="EX2816" s="4"/>
      <c r="EY2816" s="4"/>
      <c r="EZ2816" s="4"/>
    </row>
    <row r="2817" spans="1:156">
      <c r="A2817" s="8">
        <v>2812</v>
      </c>
      <c r="B2817" s="21">
        <v>2013</v>
      </c>
      <c r="C2817" s="21">
        <v>1957</v>
      </c>
      <c r="D2817" s="22">
        <v>143.02299429999999</v>
      </c>
      <c r="E2817" s="9">
        <v>-31235.149300000001</v>
      </c>
      <c r="F2817" s="9">
        <v>1979405.9837</v>
      </c>
      <c r="G2817" s="9">
        <v>101672.62639999999</v>
      </c>
      <c r="H2817" s="9">
        <v>415429.69900000002</v>
      </c>
      <c r="I2817" s="9">
        <v>87395.451799999995</v>
      </c>
      <c r="J2817" s="9">
        <v>113551.13280000001</v>
      </c>
      <c r="K2817" s="9">
        <v>37289.9211</v>
      </c>
      <c r="L2817" s="9">
        <v>2691400.1219000001</v>
      </c>
      <c r="M2817" s="9">
        <f t="shared" si="301"/>
        <v>76261.211700000014</v>
      </c>
      <c r="N2817" s="26"/>
      <c r="O2817" s="26"/>
      <c r="P2817" s="26"/>
      <c r="Q2817" s="26"/>
      <c r="R2817" s="26"/>
      <c r="S2817" s="26"/>
      <c r="T2817" s="26"/>
      <c r="U2817" s="26"/>
      <c r="V2817" s="33">
        <f t="shared" si="302"/>
        <v>-31235.149300000001</v>
      </c>
      <c r="W2817" s="26"/>
      <c r="X2817" s="26"/>
      <c r="Y2817" s="26"/>
      <c r="Z2817" s="26"/>
      <c r="AA2817" s="26"/>
      <c r="AB2817" s="38">
        <v>2014</v>
      </c>
      <c r="AC2817" s="38">
        <v>1966</v>
      </c>
      <c r="AD2817" s="39">
        <v>120.1563148</v>
      </c>
      <c r="AE2817" s="33">
        <v>18587.922200000001</v>
      </c>
      <c r="AF2817" s="33">
        <v>2097560.1886999998</v>
      </c>
      <c r="AG2817" s="33">
        <v>106509.8227</v>
      </c>
      <c r="AH2817" s="33">
        <v>189367.01269999999</v>
      </c>
      <c r="AI2817" s="33">
        <v>84379.701100000006</v>
      </c>
      <c r="AJ2817" s="33">
        <v>282372.5575</v>
      </c>
      <c r="AK2817" s="33">
        <v>27157.510200000001</v>
      </c>
      <c r="AL2817" s="33">
        <v>2714443.8502000002</v>
      </c>
      <c r="AM2817" s="33">
        <f t="shared" si="303"/>
        <v>255215.04730000001</v>
      </c>
      <c r="AN2817" s="33"/>
      <c r="AO2817" s="33"/>
      <c r="AP2817" s="33"/>
      <c r="AQ2817" s="33"/>
      <c r="AR2817" s="33"/>
      <c r="AS2817" s="33"/>
      <c r="AT2817" s="33"/>
      <c r="AU2817" s="33"/>
      <c r="AV2817" s="33">
        <f t="shared" si="304"/>
        <v>18587.922200000001</v>
      </c>
      <c r="AW2817" s="33"/>
      <c r="AX2817" s="33"/>
      <c r="AY2817" s="33"/>
      <c r="AZ2817" s="33"/>
      <c r="BA2817" s="38">
        <v>2812</v>
      </c>
      <c r="BB2817" s="38">
        <v>2015</v>
      </c>
      <c r="BC2817" s="38">
        <v>1967</v>
      </c>
      <c r="BD2817" s="39">
        <v>143.80169509999999</v>
      </c>
      <c r="BE2817" s="33">
        <f t="shared" si="305"/>
        <v>85408.380551880691</v>
      </c>
      <c r="BF2817" s="33">
        <v>2097364.0715999999</v>
      </c>
      <c r="BG2817" s="33">
        <v>106509.8227</v>
      </c>
      <c r="BH2817" s="33">
        <v>184231.8676</v>
      </c>
      <c r="BI2817" s="33">
        <v>82927.770051880696</v>
      </c>
      <c r="BJ2817" s="33">
        <v>427940.12959999999</v>
      </c>
      <c r="BK2817" s="33">
        <v>19458.8446</v>
      </c>
      <c r="BL2817" s="33">
        <v>2794106.4364</v>
      </c>
      <c r="BM2817" s="33">
        <f t="shared" si="306"/>
        <v>408481.28499999997</v>
      </c>
      <c r="BN2817" s="9"/>
      <c r="BO2817" s="9"/>
      <c r="BP2817" s="9"/>
      <c r="BQ2817" s="9"/>
      <c r="BR2817" s="9"/>
      <c r="BS2817" s="9"/>
      <c r="BT2817" s="9"/>
      <c r="BU2817" s="9"/>
      <c r="BV2817" s="33">
        <f t="shared" si="307"/>
        <v>85408.380551880691</v>
      </c>
      <c r="BW2817" s="9"/>
      <c r="BX2817" s="9"/>
      <c r="BY2817" s="9"/>
      <c r="BZ2817" s="9"/>
      <c r="CA2817" s="21"/>
      <c r="CB2817" s="21"/>
      <c r="CC2817" s="21"/>
      <c r="CD2817" s="22"/>
      <c r="CE2817" s="9"/>
      <c r="CF2817" s="9"/>
      <c r="CG2817" s="9"/>
      <c r="CH2817" s="9"/>
      <c r="CI2817" s="9"/>
      <c r="CJ2817" s="9"/>
      <c r="CK2817" s="9"/>
      <c r="CL2817" s="9"/>
      <c r="CM2817" s="10"/>
      <c r="CN2817" s="4"/>
      <c r="CO2817" s="4"/>
      <c r="CP2817" s="4"/>
      <c r="CQ2817" s="4"/>
      <c r="CR2817" s="4"/>
      <c r="CS2817" s="4"/>
      <c r="CT2817" s="4"/>
      <c r="CU2817" s="4"/>
      <c r="CV2817" s="4"/>
      <c r="CW2817" s="4"/>
      <c r="CX2817" s="4"/>
      <c r="CY2817" s="4"/>
      <c r="CZ2817" s="4"/>
      <c r="DD2817" s="3"/>
      <c r="DE2817" s="4"/>
      <c r="DF2817" s="4"/>
      <c r="DG2817" s="4"/>
      <c r="DH2817" s="4"/>
      <c r="DI2817" s="4"/>
      <c r="DJ2817" s="4"/>
      <c r="DK2817" s="4"/>
      <c r="DL2817" s="4"/>
      <c r="DM2817" s="4"/>
      <c r="DN2817" s="4"/>
      <c r="DO2817" s="4"/>
      <c r="DP2817" s="4"/>
      <c r="DQ2817" s="4"/>
      <c r="DR2817" s="4"/>
      <c r="DS2817" s="4"/>
      <c r="DT2817" s="4"/>
      <c r="DU2817" s="4"/>
      <c r="DV2817" s="4"/>
      <c r="DW2817" s="4"/>
      <c r="DX2817" s="4"/>
      <c r="DY2817" s="4"/>
      <c r="DZ2817" s="4"/>
      <c r="EE2817" s="4"/>
      <c r="EF2817" s="4"/>
      <c r="EG2817" s="4"/>
      <c r="EH2817" s="4"/>
      <c r="EI2817" s="4"/>
      <c r="EJ2817" s="4"/>
      <c r="EK2817" s="4"/>
      <c r="EL2817" s="4"/>
      <c r="EM2817" s="4"/>
      <c r="EN2817" s="4"/>
      <c r="EO2817" s="4"/>
      <c r="EP2817" s="4"/>
      <c r="EQ2817" s="4"/>
      <c r="ER2817" s="4"/>
      <c r="ES2817" s="4"/>
      <c r="ET2817" s="4"/>
      <c r="EU2817" s="4"/>
      <c r="EV2817" s="4"/>
      <c r="EW2817" s="4"/>
      <c r="EX2817" s="4"/>
      <c r="EY2817" s="4"/>
      <c r="EZ2817" s="4"/>
    </row>
    <row r="2818" spans="1:156">
      <c r="A2818" s="8">
        <v>2813</v>
      </c>
      <c r="B2818" s="21">
        <v>2013</v>
      </c>
      <c r="C2818" s="21">
        <v>2000</v>
      </c>
      <c r="D2818" s="22">
        <v>130.36176699999999</v>
      </c>
      <c r="E2818" s="9">
        <v>-59323.4859</v>
      </c>
      <c r="F2818" s="9">
        <v>1921757.2690999999</v>
      </c>
      <c r="G2818" s="9">
        <v>101672.62639999999</v>
      </c>
      <c r="H2818" s="9">
        <v>415854.52260000003</v>
      </c>
      <c r="I2818" s="9">
        <v>85813.480599999995</v>
      </c>
      <c r="J2818" s="9">
        <v>107106.4825</v>
      </c>
      <c r="K2818" s="9">
        <v>2543.6143999999999</v>
      </c>
      <c r="L2818" s="9">
        <v>2688984.2525999998</v>
      </c>
      <c r="M2818" s="9">
        <f t="shared" si="301"/>
        <v>104562.86809999999</v>
      </c>
      <c r="N2818" s="26"/>
      <c r="O2818" s="26"/>
      <c r="P2818" s="26"/>
      <c r="Q2818" s="26"/>
      <c r="R2818" s="26"/>
      <c r="S2818" s="26"/>
      <c r="T2818" s="26"/>
      <c r="U2818" s="26"/>
      <c r="V2818" s="33">
        <f t="shared" si="302"/>
        <v>-59323.4859</v>
      </c>
      <c r="W2818" s="26"/>
      <c r="X2818" s="26"/>
      <c r="Y2818" s="26"/>
      <c r="Z2818" s="26"/>
      <c r="AA2818" s="26"/>
      <c r="AB2818" s="38">
        <v>2014</v>
      </c>
      <c r="AC2818" s="38">
        <v>1949</v>
      </c>
      <c r="AD2818" s="39">
        <v>130.26025490000001</v>
      </c>
      <c r="AE2818" s="33">
        <v>-80096.375400000004</v>
      </c>
      <c r="AF2818" s="33">
        <v>2046033.7253</v>
      </c>
      <c r="AG2818" s="33">
        <v>106509.8227</v>
      </c>
      <c r="AH2818" s="33">
        <v>188991.4522</v>
      </c>
      <c r="AI2818" s="33">
        <v>85791.258799999996</v>
      </c>
      <c r="AJ2818" s="33">
        <v>262614.02600000001</v>
      </c>
      <c r="AK2818" s="33">
        <v>49122.439899999998</v>
      </c>
      <c r="AL2818" s="33">
        <v>2720914.2204999998</v>
      </c>
      <c r="AM2818" s="33">
        <f t="shared" si="303"/>
        <v>213491.58610000001</v>
      </c>
      <c r="AN2818" s="33"/>
      <c r="AO2818" s="33"/>
      <c r="AP2818" s="33"/>
      <c r="AQ2818" s="33"/>
      <c r="AR2818" s="33"/>
      <c r="AS2818" s="33"/>
      <c r="AT2818" s="33"/>
      <c r="AU2818" s="33"/>
      <c r="AV2818" s="33">
        <f t="shared" si="304"/>
        <v>-80096.375400000004</v>
      </c>
      <c r="AW2818" s="33"/>
      <c r="AX2818" s="33"/>
      <c r="AY2818" s="33"/>
      <c r="AZ2818" s="33"/>
      <c r="BA2818" s="38">
        <v>2813</v>
      </c>
      <c r="BB2818" s="38">
        <v>2015</v>
      </c>
      <c r="BC2818" s="38">
        <v>1950</v>
      </c>
      <c r="BD2818" s="39">
        <v>158.5133792</v>
      </c>
      <c r="BE2818" s="33">
        <f t="shared" si="305"/>
        <v>109652.60055245319</v>
      </c>
      <c r="BF2818" s="33">
        <v>2092757.0145</v>
      </c>
      <c r="BG2818" s="33">
        <v>106509.8227</v>
      </c>
      <c r="BH2818" s="33">
        <v>184779.49429999999</v>
      </c>
      <c r="BI2818" s="33">
        <v>80869.495452453193</v>
      </c>
      <c r="BJ2818" s="33">
        <v>452555.76089999999</v>
      </c>
      <c r="BK2818" s="33">
        <v>14079.932000000001</v>
      </c>
      <c r="BL2818" s="33">
        <v>2793739.0553000001</v>
      </c>
      <c r="BM2818" s="33">
        <f t="shared" si="306"/>
        <v>438475.82889999996</v>
      </c>
      <c r="BN2818" s="9"/>
      <c r="BO2818" s="9"/>
      <c r="BP2818" s="9"/>
      <c r="BQ2818" s="9"/>
      <c r="BR2818" s="9"/>
      <c r="BS2818" s="9"/>
      <c r="BT2818" s="9"/>
      <c r="BU2818" s="9"/>
      <c r="BV2818" s="33">
        <f t="shared" si="307"/>
        <v>109652.60055245319</v>
      </c>
      <c r="BW2818" s="9"/>
      <c r="BX2818" s="9"/>
      <c r="BY2818" s="9"/>
      <c r="BZ2818" s="9"/>
      <c r="CA2818" s="21"/>
      <c r="CB2818" s="21"/>
      <c r="CC2818" s="21"/>
      <c r="CD2818" s="22"/>
      <c r="CE2818" s="9"/>
      <c r="CF2818" s="9"/>
      <c r="CG2818" s="9"/>
      <c r="CH2818" s="9"/>
      <c r="CI2818" s="9"/>
      <c r="CJ2818" s="9"/>
      <c r="CK2818" s="9"/>
      <c r="CL2818" s="9"/>
      <c r="CM2818" s="10"/>
      <c r="CN2818" s="4"/>
      <c r="CO2818" s="4"/>
      <c r="CP2818" s="4"/>
      <c r="CQ2818" s="4"/>
      <c r="CR2818" s="4"/>
      <c r="CS2818" s="4"/>
      <c r="CT2818" s="4"/>
      <c r="CU2818" s="4"/>
      <c r="CV2818" s="4"/>
      <c r="CW2818" s="4"/>
      <c r="CX2818" s="4"/>
      <c r="CY2818" s="4"/>
      <c r="CZ2818" s="4"/>
      <c r="DD2818" s="3"/>
      <c r="DE2818" s="4"/>
      <c r="DF2818" s="4"/>
      <c r="DG2818" s="4"/>
      <c r="DH2818" s="4"/>
      <c r="DI2818" s="4"/>
      <c r="DJ2818" s="4"/>
      <c r="DK2818" s="4"/>
      <c r="DL2818" s="4"/>
      <c r="DM2818" s="4"/>
      <c r="DN2818" s="4"/>
      <c r="DO2818" s="4"/>
      <c r="DP2818" s="4"/>
      <c r="DQ2818" s="4"/>
      <c r="DR2818" s="4"/>
      <c r="DS2818" s="4"/>
      <c r="DT2818" s="4"/>
      <c r="DU2818" s="4"/>
      <c r="DV2818" s="4"/>
      <c r="DW2818" s="4"/>
      <c r="DX2818" s="4"/>
      <c r="DY2818" s="4"/>
      <c r="DZ2818" s="4"/>
      <c r="EE2818" s="4"/>
      <c r="EF2818" s="4"/>
      <c r="EG2818" s="4"/>
      <c r="EH2818" s="4"/>
      <c r="EI2818" s="4"/>
      <c r="EJ2818" s="4"/>
      <c r="EK2818" s="4"/>
      <c r="EL2818" s="4"/>
      <c r="EM2818" s="4"/>
      <c r="EN2818" s="4"/>
      <c r="EO2818" s="4"/>
      <c r="EP2818" s="4"/>
      <c r="EQ2818" s="4"/>
      <c r="ER2818" s="4"/>
      <c r="ES2818" s="4"/>
      <c r="ET2818" s="4"/>
      <c r="EU2818" s="4"/>
      <c r="EV2818" s="4"/>
      <c r="EW2818" s="4"/>
      <c r="EX2818" s="4"/>
      <c r="EY2818" s="4"/>
      <c r="EZ2818" s="4"/>
    </row>
    <row r="2819" spans="1:156">
      <c r="A2819" s="8">
        <v>2814</v>
      </c>
      <c r="B2819" s="21">
        <v>2013</v>
      </c>
      <c r="C2819" s="21">
        <v>1999</v>
      </c>
      <c r="D2819" s="22">
        <v>160.9222432</v>
      </c>
      <c r="E2819" s="9">
        <v>-70161.139599999995</v>
      </c>
      <c r="F2819" s="9">
        <v>1973961.4569999999</v>
      </c>
      <c r="G2819" s="9">
        <v>101672.62639999999</v>
      </c>
      <c r="H2819" s="9">
        <v>415896.38280000002</v>
      </c>
      <c r="I2819" s="9">
        <v>85657.600099999996</v>
      </c>
      <c r="J2819" s="9">
        <v>41668.212200000002</v>
      </c>
      <c r="K2819" s="9">
        <v>6871.5505999999996</v>
      </c>
      <c r="L2819" s="9">
        <v>2682145.8676</v>
      </c>
      <c r="M2819" s="9">
        <f t="shared" si="301"/>
        <v>34796.661599999999</v>
      </c>
      <c r="N2819" s="26"/>
      <c r="O2819" s="26"/>
      <c r="P2819" s="26"/>
      <c r="Q2819" s="26"/>
      <c r="R2819" s="26"/>
      <c r="S2819" s="26"/>
      <c r="T2819" s="26"/>
      <c r="U2819" s="26"/>
      <c r="V2819" s="33">
        <f t="shared" si="302"/>
        <v>-70161.139599999995</v>
      </c>
      <c r="W2819" s="26"/>
      <c r="X2819" s="26"/>
      <c r="Y2819" s="26"/>
      <c r="Z2819" s="26"/>
      <c r="AA2819" s="26"/>
      <c r="AB2819" s="38">
        <v>2014</v>
      </c>
      <c r="AC2819" s="38">
        <v>1936</v>
      </c>
      <c r="AD2819" s="39">
        <v>113.9190562</v>
      </c>
      <c r="AE2819" s="33">
        <v>-226977.3328</v>
      </c>
      <c r="AF2819" s="33">
        <v>2095106.0556000001</v>
      </c>
      <c r="AG2819" s="33">
        <v>106509.8227</v>
      </c>
      <c r="AH2819" s="33">
        <v>171660.95189999999</v>
      </c>
      <c r="AI2819" s="33">
        <v>150928.56849999999</v>
      </c>
      <c r="AJ2819" s="33">
        <v>176010.728</v>
      </c>
      <c r="AK2819" s="33">
        <v>209199.4651</v>
      </c>
      <c r="AL2819" s="33">
        <v>2717993.9945</v>
      </c>
      <c r="AM2819" s="33">
        <f t="shared" si="303"/>
        <v>-33188.737099999998</v>
      </c>
      <c r="AN2819" s="33"/>
      <c r="AO2819" s="33"/>
      <c r="AP2819" s="33"/>
      <c r="AQ2819" s="33"/>
      <c r="AR2819" s="33"/>
      <c r="AS2819" s="33"/>
      <c r="AT2819" s="33"/>
      <c r="AU2819" s="33"/>
      <c r="AV2819" s="33">
        <f t="shared" si="304"/>
        <v>-226977.3328</v>
      </c>
      <c r="AW2819" s="33"/>
      <c r="AX2819" s="33"/>
      <c r="AY2819" s="33"/>
      <c r="AZ2819" s="33"/>
      <c r="BA2819" s="38">
        <v>2814</v>
      </c>
      <c r="BB2819" s="38">
        <v>2015</v>
      </c>
      <c r="BC2819" s="38">
        <v>1937</v>
      </c>
      <c r="BD2819" s="39">
        <v>92.292621330000003</v>
      </c>
      <c r="BE2819" s="33">
        <f t="shared" si="305"/>
        <v>-293112.91997151123</v>
      </c>
      <c r="BF2819" s="33">
        <v>2132956.9624999999</v>
      </c>
      <c r="BG2819" s="33">
        <v>106509.8227</v>
      </c>
      <c r="BH2819" s="33">
        <v>173168.73560000001</v>
      </c>
      <c r="BI2819" s="33">
        <v>124508.950228489</v>
      </c>
      <c r="BJ2819" s="33">
        <v>81225.6829</v>
      </c>
      <c r="BK2819" s="33">
        <v>140816.15040000001</v>
      </c>
      <c r="BL2819" s="33">
        <v>2770666.9235</v>
      </c>
      <c r="BM2819" s="33">
        <f t="shared" si="306"/>
        <v>-59590.467500000013</v>
      </c>
      <c r="BN2819" s="9"/>
      <c r="BO2819" s="9"/>
      <c r="BP2819" s="9"/>
      <c r="BQ2819" s="9"/>
      <c r="BR2819" s="9"/>
      <c r="BS2819" s="9"/>
      <c r="BT2819" s="9"/>
      <c r="BU2819" s="9"/>
      <c r="BV2819" s="33">
        <f t="shared" si="307"/>
        <v>-293112.91997151123</v>
      </c>
      <c r="BW2819" s="9"/>
      <c r="BX2819" s="9"/>
      <c r="BY2819" s="9"/>
      <c r="BZ2819" s="9"/>
      <c r="CA2819" s="21"/>
      <c r="CB2819" s="21"/>
      <c r="CC2819" s="21"/>
      <c r="CD2819" s="22"/>
      <c r="CE2819" s="9"/>
      <c r="CF2819" s="9"/>
      <c r="CG2819" s="9"/>
      <c r="CH2819" s="9"/>
      <c r="CI2819" s="9"/>
      <c r="CJ2819" s="9"/>
      <c r="CK2819" s="9"/>
      <c r="CL2819" s="9"/>
      <c r="CM2819" s="10"/>
      <c r="CN2819" s="4"/>
      <c r="CO2819" s="4"/>
      <c r="CP2819" s="4"/>
      <c r="CQ2819" s="4"/>
      <c r="CR2819" s="4"/>
      <c r="CS2819" s="4"/>
      <c r="CT2819" s="4"/>
      <c r="CU2819" s="4"/>
      <c r="CV2819" s="4"/>
      <c r="CW2819" s="4"/>
      <c r="CX2819" s="4"/>
      <c r="CY2819" s="4"/>
      <c r="CZ2819" s="4"/>
      <c r="DD2819" s="3"/>
      <c r="DE2819" s="4"/>
      <c r="DF2819" s="4"/>
      <c r="DG2819" s="4"/>
      <c r="DH2819" s="4"/>
      <c r="DI2819" s="4"/>
      <c r="DJ2819" s="4"/>
      <c r="DK2819" s="4"/>
      <c r="DL2819" s="4"/>
      <c r="DM2819" s="4"/>
      <c r="DN2819" s="4"/>
      <c r="DO2819" s="4"/>
      <c r="DP2819" s="4"/>
      <c r="DQ2819" s="4"/>
      <c r="DR2819" s="4"/>
      <c r="DS2819" s="4"/>
      <c r="DT2819" s="4"/>
      <c r="DU2819" s="4"/>
      <c r="DV2819" s="4"/>
      <c r="DW2819" s="4"/>
      <c r="DX2819" s="4"/>
      <c r="DY2819" s="4"/>
      <c r="DZ2819" s="4"/>
      <c r="EE2819" s="4"/>
      <c r="EF2819" s="4"/>
      <c r="EG2819" s="4"/>
      <c r="EH2819" s="4"/>
      <c r="EI2819" s="4"/>
      <c r="EJ2819" s="4"/>
      <c r="EK2819" s="4"/>
      <c r="EL2819" s="4"/>
      <c r="EM2819" s="4"/>
      <c r="EN2819" s="4"/>
      <c r="EO2819" s="4"/>
      <c r="EP2819" s="4"/>
      <c r="EQ2819" s="4"/>
      <c r="ER2819" s="4"/>
      <c r="ES2819" s="4"/>
      <c r="ET2819" s="4"/>
      <c r="EU2819" s="4"/>
      <c r="EV2819" s="4"/>
      <c r="EW2819" s="4"/>
      <c r="EX2819" s="4"/>
      <c r="EY2819" s="4"/>
      <c r="EZ2819" s="4"/>
    </row>
    <row r="2820" spans="1:156">
      <c r="A2820" s="8">
        <v>2815</v>
      </c>
      <c r="B2820" s="21">
        <v>2013</v>
      </c>
      <c r="C2820" s="21">
        <v>1996</v>
      </c>
      <c r="D2820" s="22">
        <v>184.8110351</v>
      </c>
      <c r="E2820" s="9">
        <v>9321.4961999999996</v>
      </c>
      <c r="F2820" s="9">
        <v>1968576.8566000001</v>
      </c>
      <c r="G2820" s="9">
        <v>101672.62639999999</v>
      </c>
      <c r="H2820" s="9">
        <v>415973.1727</v>
      </c>
      <c r="I2820" s="9">
        <v>85371.647599999997</v>
      </c>
      <c r="J2820" s="9">
        <v>135817.65830000001</v>
      </c>
      <c r="K2820" s="9">
        <v>2362.1612</v>
      </c>
      <c r="L2820" s="9">
        <v>2695728.3043</v>
      </c>
      <c r="M2820" s="9">
        <f t="shared" si="301"/>
        <v>133455.49710000001</v>
      </c>
      <c r="N2820" s="26"/>
      <c r="O2820" s="26"/>
      <c r="P2820" s="26"/>
      <c r="Q2820" s="26"/>
      <c r="R2820" s="26"/>
      <c r="S2820" s="26"/>
      <c r="T2820" s="26"/>
      <c r="U2820" s="26"/>
      <c r="V2820" s="33">
        <f t="shared" si="302"/>
        <v>9321.4961999999996</v>
      </c>
      <c r="W2820" s="26"/>
      <c r="X2820" s="26"/>
      <c r="Y2820" s="26"/>
      <c r="Z2820" s="26"/>
      <c r="AA2820" s="26"/>
      <c r="AB2820" s="38">
        <v>2014</v>
      </c>
      <c r="AC2820" s="38">
        <v>1981</v>
      </c>
      <c r="AD2820" s="39">
        <v>140.5062116</v>
      </c>
      <c r="AE2820" s="33">
        <v>181210.17180000001</v>
      </c>
      <c r="AF2820" s="33">
        <v>2100482.5550000002</v>
      </c>
      <c r="AG2820" s="33">
        <v>106509.8227</v>
      </c>
      <c r="AH2820" s="33">
        <v>191690.6355</v>
      </c>
      <c r="AI2820" s="33">
        <v>75646.281400000007</v>
      </c>
      <c r="AJ2820" s="33">
        <v>445857.42099999997</v>
      </c>
      <c r="AK2820" s="33">
        <v>13640.7158</v>
      </c>
      <c r="AL2820" s="33">
        <v>2725335.8280000002</v>
      </c>
      <c r="AM2820" s="33">
        <f t="shared" si="303"/>
        <v>432216.70519999997</v>
      </c>
      <c r="AN2820" s="33"/>
      <c r="AO2820" s="33"/>
      <c r="AP2820" s="33"/>
      <c r="AQ2820" s="33"/>
      <c r="AR2820" s="33"/>
      <c r="AS2820" s="33"/>
      <c r="AT2820" s="33"/>
      <c r="AU2820" s="33"/>
      <c r="AV2820" s="33">
        <f t="shared" si="304"/>
        <v>181210.17180000001</v>
      </c>
      <c r="AW2820" s="33"/>
      <c r="AX2820" s="33"/>
      <c r="AY2820" s="33"/>
      <c r="AZ2820" s="33"/>
      <c r="BA2820" s="38">
        <v>2815</v>
      </c>
      <c r="BB2820" s="38">
        <v>2015</v>
      </c>
      <c r="BC2820" s="38">
        <v>1982</v>
      </c>
      <c r="BD2820" s="39">
        <v>170.52547989999999</v>
      </c>
      <c r="BE2820" s="33">
        <f t="shared" si="305"/>
        <v>205520.57353964169</v>
      </c>
      <c r="BF2820" s="33">
        <v>2120675.6148999999</v>
      </c>
      <c r="BG2820" s="33">
        <v>106509.8227</v>
      </c>
      <c r="BH2820" s="33">
        <v>186882.2059</v>
      </c>
      <c r="BI2820" s="33">
        <v>72966.378139642198</v>
      </c>
      <c r="BJ2820" s="33">
        <v>520998.9572</v>
      </c>
      <c r="BK2820" s="33">
        <v>2905.3240000000001</v>
      </c>
      <c r="BL2820" s="33">
        <v>2799607.0813000002</v>
      </c>
      <c r="BM2820" s="33">
        <f t="shared" si="306"/>
        <v>518093.63319999998</v>
      </c>
      <c r="BN2820" s="9"/>
      <c r="BO2820" s="9"/>
      <c r="BP2820" s="9"/>
      <c r="BQ2820" s="9"/>
      <c r="BR2820" s="9"/>
      <c r="BS2820" s="9"/>
      <c r="BT2820" s="9"/>
      <c r="BU2820" s="9"/>
      <c r="BV2820" s="33">
        <f t="shared" si="307"/>
        <v>205520.57353964169</v>
      </c>
      <c r="BW2820" s="9"/>
      <c r="BX2820" s="9"/>
      <c r="BY2820" s="9"/>
      <c r="BZ2820" s="9"/>
      <c r="CA2820" s="21"/>
      <c r="CB2820" s="21"/>
      <c r="CC2820" s="21"/>
      <c r="CD2820" s="22"/>
      <c r="CE2820" s="9"/>
      <c r="CF2820" s="9"/>
      <c r="CG2820" s="9"/>
      <c r="CH2820" s="9"/>
      <c r="CI2820" s="9"/>
      <c r="CJ2820" s="9"/>
      <c r="CK2820" s="9"/>
      <c r="CL2820" s="9"/>
      <c r="CM2820" s="10"/>
      <c r="CN2820" s="4"/>
      <c r="CO2820" s="4"/>
      <c r="CP2820" s="4"/>
      <c r="CQ2820" s="4"/>
      <c r="CR2820" s="4"/>
      <c r="CS2820" s="4"/>
      <c r="CT2820" s="4"/>
      <c r="CU2820" s="4"/>
      <c r="CV2820" s="4"/>
      <c r="CW2820" s="4"/>
      <c r="CX2820" s="4"/>
      <c r="CY2820" s="4"/>
      <c r="CZ2820" s="4"/>
      <c r="DD2820" s="3"/>
      <c r="DE2820" s="4"/>
      <c r="DF2820" s="4"/>
      <c r="DG2820" s="4"/>
      <c r="DH2820" s="4"/>
      <c r="DI2820" s="4"/>
      <c r="DJ2820" s="4"/>
      <c r="DK2820" s="4"/>
      <c r="DL2820" s="4"/>
      <c r="DM2820" s="4"/>
      <c r="DN2820" s="4"/>
      <c r="DO2820" s="4"/>
      <c r="DP2820" s="4"/>
      <c r="DQ2820" s="4"/>
      <c r="DR2820" s="4"/>
      <c r="DS2820" s="4"/>
      <c r="DT2820" s="4"/>
      <c r="DU2820" s="4"/>
      <c r="DV2820" s="4"/>
      <c r="DW2820" s="4"/>
      <c r="DX2820" s="4"/>
      <c r="DY2820" s="4"/>
      <c r="DZ2820" s="4"/>
      <c r="EE2820" s="4"/>
      <c r="EF2820" s="4"/>
      <c r="EG2820" s="4"/>
      <c r="EH2820" s="4"/>
      <c r="EI2820" s="4"/>
      <c r="EJ2820" s="4"/>
      <c r="EK2820" s="4"/>
      <c r="EL2820" s="4"/>
      <c r="EM2820" s="4"/>
      <c r="EN2820" s="4"/>
      <c r="EO2820" s="4"/>
      <c r="EP2820" s="4"/>
      <c r="EQ2820" s="4"/>
      <c r="ER2820" s="4"/>
      <c r="ES2820" s="4"/>
      <c r="ET2820" s="4"/>
      <c r="EU2820" s="4"/>
      <c r="EV2820" s="4"/>
      <c r="EW2820" s="4"/>
      <c r="EX2820" s="4"/>
      <c r="EY2820" s="4"/>
      <c r="EZ2820" s="4"/>
    </row>
    <row r="2821" spans="1:156">
      <c r="A2821" s="8">
        <v>2816</v>
      </c>
      <c r="B2821" s="21">
        <v>2013</v>
      </c>
      <c r="C2821" s="21">
        <v>1964</v>
      </c>
      <c r="D2821" s="22">
        <v>136.84781240000001</v>
      </c>
      <c r="E2821" s="9">
        <v>-2932.5913</v>
      </c>
      <c r="F2821" s="9">
        <v>1926134.8847000001</v>
      </c>
      <c r="G2821" s="9">
        <v>101672.62639999999</v>
      </c>
      <c r="H2821" s="9">
        <v>416006.23849999998</v>
      </c>
      <c r="I2821" s="9">
        <v>85248.516300000003</v>
      </c>
      <c r="J2821" s="9">
        <v>159591.51759999999</v>
      </c>
      <c r="K2821" s="9">
        <v>468.1628</v>
      </c>
      <c r="L2821" s="9">
        <v>2691118.2119999998</v>
      </c>
      <c r="M2821" s="9">
        <f t="shared" si="301"/>
        <v>159123.3548</v>
      </c>
      <c r="N2821" s="26"/>
      <c r="O2821" s="26"/>
      <c r="P2821" s="26"/>
      <c r="Q2821" s="26"/>
      <c r="R2821" s="26"/>
      <c r="S2821" s="26"/>
      <c r="T2821" s="26"/>
      <c r="U2821" s="26"/>
      <c r="V2821" s="33">
        <f t="shared" si="302"/>
        <v>-2932.5913</v>
      </c>
      <c r="W2821" s="26"/>
      <c r="X2821" s="26"/>
      <c r="Y2821" s="26"/>
      <c r="Z2821" s="26"/>
      <c r="AA2821" s="26"/>
      <c r="AB2821" s="38">
        <v>2014</v>
      </c>
      <c r="AC2821" s="38">
        <v>1953</v>
      </c>
      <c r="AD2821" s="39">
        <v>133.47564790000001</v>
      </c>
      <c r="AE2821" s="33">
        <v>-61781.347199999997</v>
      </c>
      <c r="AF2821" s="33">
        <v>2000305.6066000001</v>
      </c>
      <c r="AG2821" s="33">
        <v>106509.8227</v>
      </c>
      <c r="AH2821" s="33">
        <v>185211.30069999999</v>
      </c>
      <c r="AI2821" s="33">
        <v>99999.094400000002</v>
      </c>
      <c r="AJ2821" s="33">
        <v>324799.59480000002</v>
      </c>
      <c r="AK2821" s="33">
        <v>58496.853000000003</v>
      </c>
      <c r="AL2821" s="33">
        <v>2720109.9134</v>
      </c>
      <c r="AM2821" s="33">
        <f t="shared" si="303"/>
        <v>266302.74180000002</v>
      </c>
      <c r="AN2821" s="33"/>
      <c r="AO2821" s="33"/>
      <c r="AP2821" s="33"/>
      <c r="AQ2821" s="33"/>
      <c r="AR2821" s="33"/>
      <c r="AS2821" s="33"/>
      <c r="AT2821" s="33"/>
      <c r="AU2821" s="33"/>
      <c r="AV2821" s="33">
        <f t="shared" si="304"/>
        <v>-61781.347199999997</v>
      </c>
      <c r="AW2821" s="33"/>
      <c r="AX2821" s="33"/>
      <c r="AY2821" s="33"/>
      <c r="AZ2821" s="33"/>
      <c r="BA2821" s="38">
        <v>2816</v>
      </c>
      <c r="BB2821" s="38">
        <v>2015</v>
      </c>
      <c r="BC2821" s="38">
        <v>1954</v>
      </c>
      <c r="BD2821" s="39">
        <v>155.51180840000001</v>
      </c>
      <c r="BE2821" s="33">
        <f t="shared" si="305"/>
        <v>77504.388155654538</v>
      </c>
      <c r="BF2821" s="33">
        <v>2022126.4375</v>
      </c>
      <c r="BG2821" s="33">
        <v>106509.8227</v>
      </c>
      <c r="BH2821" s="33">
        <v>186353.12280000001</v>
      </c>
      <c r="BI2821" s="33">
        <v>74954.956155654494</v>
      </c>
      <c r="BJ2821" s="33">
        <v>482046.0675</v>
      </c>
      <c r="BK2821" s="33">
        <v>1059.7470000000001</v>
      </c>
      <c r="BL2821" s="33">
        <v>2793426.2714999998</v>
      </c>
      <c r="BM2821" s="33">
        <f t="shared" si="306"/>
        <v>480986.32050000003</v>
      </c>
      <c r="BN2821" s="9"/>
      <c r="BO2821" s="9"/>
      <c r="BP2821" s="9"/>
      <c r="BQ2821" s="9"/>
      <c r="BR2821" s="9"/>
      <c r="BS2821" s="9"/>
      <c r="BT2821" s="9"/>
      <c r="BU2821" s="9"/>
      <c r="BV2821" s="33">
        <f t="shared" si="307"/>
        <v>77504.388155654538</v>
      </c>
      <c r="BW2821" s="9"/>
      <c r="BX2821" s="9"/>
      <c r="BY2821" s="9"/>
      <c r="BZ2821" s="9"/>
      <c r="CA2821" s="21"/>
      <c r="CB2821" s="21"/>
      <c r="CC2821" s="21"/>
      <c r="CD2821" s="22"/>
      <c r="CE2821" s="9"/>
      <c r="CF2821" s="9"/>
      <c r="CG2821" s="9"/>
      <c r="CH2821" s="9"/>
      <c r="CI2821" s="9"/>
      <c r="CJ2821" s="9"/>
      <c r="CK2821" s="9"/>
      <c r="CL2821" s="9"/>
      <c r="CM2821" s="10"/>
      <c r="CN2821" s="4"/>
      <c r="CO2821" s="4"/>
      <c r="CP2821" s="4"/>
      <c r="CQ2821" s="4"/>
      <c r="CR2821" s="4"/>
      <c r="CS2821" s="4"/>
      <c r="CT2821" s="4"/>
      <c r="CU2821" s="4"/>
      <c r="CV2821" s="4"/>
      <c r="CW2821" s="4"/>
      <c r="CX2821" s="4"/>
      <c r="CY2821" s="4"/>
      <c r="CZ2821" s="4"/>
      <c r="DD2821" s="3"/>
      <c r="DE2821" s="4"/>
      <c r="DF2821" s="4"/>
      <c r="DG2821" s="4"/>
      <c r="DH2821" s="4"/>
      <c r="DI2821" s="4"/>
      <c r="DJ2821" s="4"/>
      <c r="DK2821" s="4"/>
      <c r="DL2821" s="4"/>
      <c r="DM2821" s="4"/>
      <c r="DN2821" s="4"/>
      <c r="DO2821" s="4"/>
      <c r="DP2821" s="4"/>
      <c r="DQ2821" s="4"/>
      <c r="DR2821" s="4"/>
      <c r="DS2821" s="4"/>
      <c r="DT2821" s="4"/>
      <c r="DU2821" s="4"/>
      <c r="DV2821" s="4"/>
      <c r="DW2821" s="4"/>
      <c r="DX2821" s="4"/>
      <c r="DY2821" s="4"/>
      <c r="DZ2821" s="4"/>
      <c r="EE2821" s="4"/>
      <c r="EF2821" s="4"/>
      <c r="EG2821" s="4"/>
      <c r="EH2821" s="4"/>
      <c r="EI2821" s="4"/>
      <c r="EJ2821" s="4"/>
      <c r="EK2821" s="4"/>
      <c r="EL2821" s="4"/>
      <c r="EM2821" s="4"/>
      <c r="EN2821" s="4"/>
      <c r="EO2821" s="4"/>
      <c r="EP2821" s="4"/>
      <c r="EQ2821" s="4"/>
      <c r="ER2821" s="4"/>
      <c r="ES2821" s="4"/>
      <c r="ET2821" s="4"/>
      <c r="EU2821" s="4"/>
      <c r="EV2821" s="4"/>
      <c r="EW2821" s="4"/>
      <c r="EX2821" s="4"/>
      <c r="EY2821" s="4"/>
      <c r="EZ2821" s="4"/>
    </row>
    <row r="2822" spans="1:156">
      <c r="A2822" s="8">
        <v>2817</v>
      </c>
      <c r="B2822" s="21">
        <v>2013</v>
      </c>
      <c r="C2822" s="21">
        <v>1951</v>
      </c>
      <c r="D2822" s="22">
        <v>165.19841829999999</v>
      </c>
      <c r="E2822" s="9">
        <v>-90534.519499999995</v>
      </c>
      <c r="F2822" s="9">
        <v>1925230.0697000001</v>
      </c>
      <c r="G2822" s="9">
        <v>101672.62639999999</v>
      </c>
      <c r="H2822" s="9">
        <v>415568.79029999999</v>
      </c>
      <c r="I2822" s="9">
        <v>86877.499299999996</v>
      </c>
      <c r="J2822" s="9">
        <v>80415.162800000006</v>
      </c>
      <c r="K2822" s="9">
        <v>12536.451800000001</v>
      </c>
      <c r="L2822" s="9">
        <v>2687762.2163</v>
      </c>
      <c r="M2822" s="9">
        <f t="shared" si="301"/>
        <v>67878.71100000001</v>
      </c>
      <c r="N2822" s="26"/>
      <c r="O2822" s="26"/>
      <c r="P2822" s="26"/>
      <c r="Q2822" s="26"/>
      <c r="R2822" s="26"/>
      <c r="S2822" s="26"/>
      <c r="T2822" s="26"/>
      <c r="U2822" s="26"/>
      <c r="V2822" s="33">
        <f t="shared" si="302"/>
        <v>-90534.519499999995</v>
      </c>
      <c r="W2822" s="26"/>
      <c r="X2822" s="26"/>
      <c r="Y2822" s="26"/>
      <c r="Z2822" s="26"/>
      <c r="AA2822" s="26"/>
      <c r="AB2822" s="38">
        <v>2014</v>
      </c>
      <c r="AC2822" s="38">
        <v>1990</v>
      </c>
      <c r="AD2822" s="39">
        <v>135.3888048</v>
      </c>
      <c r="AE2822" s="33">
        <v>37183.4395</v>
      </c>
      <c r="AF2822" s="33">
        <v>2003360.5414</v>
      </c>
      <c r="AG2822" s="33">
        <v>106509.8227</v>
      </c>
      <c r="AH2822" s="33">
        <v>189167.5264</v>
      </c>
      <c r="AI2822" s="33">
        <v>85129.477799999993</v>
      </c>
      <c r="AJ2822" s="33">
        <v>394274.79609999998</v>
      </c>
      <c r="AK2822" s="33">
        <v>22191.394700000001</v>
      </c>
      <c r="AL2822" s="33">
        <v>2719067.3300999999</v>
      </c>
      <c r="AM2822" s="33">
        <f t="shared" si="303"/>
        <v>372083.40139999997</v>
      </c>
      <c r="AN2822" s="33"/>
      <c r="AO2822" s="33"/>
      <c r="AP2822" s="33"/>
      <c r="AQ2822" s="33"/>
      <c r="AR2822" s="33"/>
      <c r="AS2822" s="33"/>
      <c r="AT2822" s="33"/>
      <c r="AU2822" s="33"/>
      <c r="AV2822" s="33">
        <f t="shared" si="304"/>
        <v>37183.4395</v>
      </c>
      <c r="AW2822" s="33"/>
      <c r="AX2822" s="33"/>
      <c r="AY2822" s="33"/>
      <c r="AZ2822" s="33"/>
      <c r="BA2822" s="38">
        <v>2817</v>
      </c>
      <c r="BB2822" s="38">
        <v>2015</v>
      </c>
      <c r="BC2822" s="38">
        <v>1991</v>
      </c>
      <c r="BD2822" s="39">
        <v>149.61549260000001</v>
      </c>
      <c r="BE2822" s="33">
        <f t="shared" si="305"/>
        <v>175629.71903774329</v>
      </c>
      <c r="BF2822" s="33">
        <v>2062250.2093</v>
      </c>
      <c r="BG2822" s="33">
        <v>106509.8227</v>
      </c>
      <c r="BH2822" s="33">
        <v>184885.97560000001</v>
      </c>
      <c r="BI2822" s="33">
        <v>80469.281837742994</v>
      </c>
      <c r="BJ2822" s="33">
        <v>545276.50040000002</v>
      </c>
      <c r="BK2822" s="33">
        <v>11044.2907</v>
      </c>
      <c r="BL2822" s="33">
        <v>2792717.7801000001</v>
      </c>
      <c r="BM2822" s="33">
        <f t="shared" si="306"/>
        <v>534232.20970000001</v>
      </c>
      <c r="BN2822" s="9"/>
      <c r="BO2822" s="9"/>
      <c r="BP2822" s="9"/>
      <c r="BQ2822" s="9"/>
      <c r="BR2822" s="9"/>
      <c r="BS2822" s="9"/>
      <c r="BT2822" s="9"/>
      <c r="BU2822" s="9"/>
      <c r="BV2822" s="33">
        <f t="shared" si="307"/>
        <v>175629.71903774329</v>
      </c>
      <c r="BW2822" s="9"/>
      <c r="BX2822" s="9"/>
      <c r="BY2822" s="9"/>
      <c r="BZ2822" s="9"/>
      <c r="CA2822" s="21"/>
      <c r="CB2822" s="21"/>
      <c r="CC2822" s="21"/>
      <c r="CD2822" s="22"/>
      <c r="CE2822" s="9"/>
      <c r="CF2822" s="9"/>
      <c r="CG2822" s="9"/>
      <c r="CH2822" s="9"/>
      <c r="CI2822" s="9"/>
      <c r="CJ2822" s="9"/>
      <c r="CK2822" s="9"/>
      <c r="CL2822" s="9"/>
      <c r="CM2822" s="10"/>
      <c r="CN2822" s="4"/>
      <c r="CO2822" s="4"/>
      <c r="CP2822" s="4"/>
      <c r="CQ2822" s="4"/>
      <c r="CR2822" s="4"/>
      <c r="CS2822" s="4"/>
      <c r="CT2822" s="4"/>
      <c r="CU2822" s="4"/>
      <c r="CV2822" s="4"/>
      <c r="CW2822" s="4"/>
      <c r="CX2822" s="4"/>
      <c r="CY2822" s="4"/>
      <c r="CZ2822" s="4"/>
      <c r="DD2822" s="3"/>
      <c r="DE2822" s="4"/>
      <c r="DF2822" s="4"/>
      <c r="DG2822" s="4"/>
      <c r="DH2822" s="4"/>
      <c r="DI2822" s="4"/>
      <c r="DJ2822" s="4"/>
      <c r="DK2822" s="4"/>
      <c r="DL2822" s="4"/>
      <c r="DM2822" s="4"/>
      <c r="DN2822" s="4"/>
      <c r="DO2822" s="4"/>
      <c r="DP2822" s="4"/>
      <c r="DQ2822" s="4"/>
      <c r="DR2822" s="4"/>
      <c r="DS2822" s="4"/>
      <c r="DT2822" s="4"/>
      <c r="DU2822" s="4"/>
      <c r="DV2822" s="4"/>
      <c r="DW2822" s="4"/>
      <c r="DX2822" s="4"/>
      <c r="DY2822" s="4"/>
      <c r="DZ2822" s="4"/>
      <c r="EE2822" s="4"/>
      <c r="EF2822" s="4"/>
      <c r="EG2822" s="4"/>
      <c r="EH2822" s="4"/>
      <c r="EI2822" s="4"/>
      <c r="EJ2822" s="4"/>
      <c r="EK2822" s="4"/>
      <c r="EL2822" s="4"/>
      <c r="EM2822" s="4"/>
      <c r="EN2822" s="4"/>
      <c r="EO2822" s="4"/>
      <c r="EP2822" s="4"/>
      <c r="EQ2822" s="4"/>
      <c r="ER2822" s="4"/>
      <c r="ES2822" s="4"/>
      <c r="ET2822" s="4"/>
      <c r="EU2822" s="4"/>
      <c r="EV2822" s="4"/>
      <c r="EW2822" s="4"/>
      <c r="EX2822" s="4"/>
      <c r="EY2822" s="4"/>
      <c r="EZ2822" s="4"/>
    </row>
    <row r="2823" spans="1:156">
      <c r="A2823" s="8">
        <v>2818</v>
      </c>
      <c r="B2823" s="21">
        <v>2013</v>
      </c>
      <c r="C2823" s="21">
        <v>1969</v>
      </c>
      <c r="D2823" s="22">
        <v>154.8868702</v>
      </c>
      <c r="E2823" s="9">
        <v>-48899.051200000002</v>
      </c>
      <c r="F2823" s="9">
        <v>1942957.4443999999</v>
      </c>
      <c r="G2823" s="9">
        <v>101672.62639999999</v>
      </c>
      <c r="H2823" s="9">
        <v>415550.33490000002</v>
      </c>
      <c r="I2823" s="9">
        <v>86946.223899999997</v>
      </c>
      <c r="J2823" s="9">
        <v>100531.6538</v>
      </c>
      <c r="K2823" s="9">
        <v>4478.3352999999997</v>
      </c>
      <c r="L2823" s="9">
        <v>2692078.9994000001</v>
      </c>
      <c r="M2823" s="9">
        <f t="shared" ref="M2823:M2886" si="308">J2823-K2823</f>
        <v>96053.318499999994</v>
      </c>
      <c r="N2823" s="26"/>
      <c r="O2823" s="26"/>
      <c r="P2823" s="26"/>
      <c r="Q2823" s="26"/>
      <c r="R2823" s="26"/>
      <c r="S2823" s="26"/>
      <c r="T2823" s="26"/>
      <c r="U2823" s="26"/>
      <c r="V2823" s="33">
        <f t="shared" ref="V2823:V2886" si="309">E2823</f>
        <v>-48899.051200000002</v>
      </c>
      <c r="W2823" s="26"/>
      <c r="X2823" s="26"/>
      <c r="Y2823" s="26"/>
      <c r="Z2823" s="26"/>
      <c r="AA2823" s="26"/>
      <c r="AB2823" s="38">
        <v>2014</v>
      </c>
      <c r="AC2823" s="38">
        <v>1970</v>
      </c>
      <c r="AD2823" s="39">
        <v>124.7922181</v>
      </c>
      <c r="AE2823" s="33">
        <v>-71647.685500000007</v>
      </c>
      <c r="AF2823" s="33">
        <v>2034015.9487000001</v>
      </c>
      <c r="AG2823" s="33">
        <v>106509.8227</v>
      </c>
      <c r="AH2823" s="33">
        <v>189139.7029</v>
      </c>
      <c r="AI2823" s="33">
        <v>85234.053400000004</v>
      </c>
      <c r="AJ2823" s="33">
        <v>256274.55220000001</v>
      </c>
      <c r="AK2823" s="33">
        <v>25577.149799999999</v>
      </c>
      <c r="AL2823" s="33">
        <v>2717244.6156000001</v>
      </c>
      <c r="AM2823" s="33">
        <f t="shared" ref="AM2823:AM2886" si="310">AJ2823-AK2823</f>
        <v>230697.40240000002</v>
      </c>
      <c r="AN2823" s="33"/>
      <c r="AO2823" s="33"/>
      <c r="AP2823" s="33"/>
      <c r="AQ2823" s="33"/>
      <c r="AR2823" s="33"/>
      <c r="AS2823" s="33"/>
      <c r="AT2823" s="33"/>
      <c r="AU2823" s="33"/>
      <c r="AV2823" s="33">
        <f t="shared" ref="AV2823:AV2886" si="311">AE2823</f>
        <v>-71647.685500000007</v>
      </c>
      <c r="AW2823" s="33"/>
      <c r="AX2823" s="33"/>
      <c r="AY2823" s="33"/>
      <c r="AZ2823" s="33"/>
      <c r="BA2823" s="38">
        <v>2818</v>
      </c>
      <c r="BB2823" s="38">
        <v>2015</v>
      </c>
      <c r="BC2823" s="38">
        <v>1971</v>
      </c>
      <c r="BD2823" s="39">
        <v>171.1430752</v>
      </c>
      <c r="BE2823" s="33">
        <f t="shared" ref="BE2823:BE2886" si="312">SUM(BF2823:BJ2823)-SUM(BK2823:BL2823)</f>
        <v>30661.231545197777</v>
      </c>
      <c r="BF2823" s="33">
        <v>2054831.7720000001</v>
      </c>
      <c r="BG2823" s="33">
        <v>106509.8227</v>
      </c>
      <c r="BH2823" s="33">
        <v>184910.83499999999</v>
      </c>
      <c r="BI2823" s="33">
        <v>80375.846845197302</v>
      </c>
      <c r="BJ2823" s="33">
        <v>423605.26669999998</v>
      </c>
      <c r="BK2823" s="33">
        <v>16163.8189</v>
      </c>
      <c r="BL2823" s="33">
        <v>2803408.4928000001</v>
      </c>
      <c r="BM2823" s="33">
        <f t="shared" ref="BM2823:BM2886" si="313">BJ2823-BK2823</f>
        <v>407441.44779999997</v>
      </c>
      <c r="BN2823" s="9"/>
      <c r="BO2823" s="9"/>
      <c r="BP2823" s="9"/>
      <c r="BQ2823" s="9"/>
      <c r="BR2823" s="9"/>
      <c r="BS2823" s="9"/>
      <c r="BT2823" s="9"/>
      <c r="BU2823" s="9"/>
      <c r="BV2823" s="33">
        <f t="shared" ref="BV2823:BV2886" si="314">BE2823</f>
        <v>30661.231545197777</v>
      </c>
      <c r="BW2823" s="9"/>
      <c r="BX2823" s="9"/>
      <c r="BY2823" s="9"/>
      <c r="BZ2823" s="9"/>
      <c r="CA2823" s="21"/>
      <c r="CB2823" s="21"/>
      <c r="CC2823" s="21"/>
      <c r="CD2823" s="22"/>
      <c r="CE2823" s="9"/>
      <c r="CF2823" s="9"/>
      <c r="CG2823" s="9"/>
      <c r="CH2823" s="9"/>
      <c r="CI2823" s="9"/>
      <c r="CJ2823" s="9"/>
      <c r="CK2823" s="9"/>
      <c r="CL2823" s="9"/>
      <c r="CM2823" s="10"/>
      <c r="CN2823" s="4"/>
      <c r="CO2823" s="4"/>
      <c r="CP2823" s="4"/>
      <c r="CQ2823" s="4"/>
      <c r="CR2823" s="4"/>
      <c r="CS2823" s="4"/>
      <c r="CT2823" s="4"/>
      <c r="CU2823" s="4"/>
      <c r="CV2823" s="4"/>
      <c r="CW2823" s="4"/>
      <c r="CX2823" s="4"/>
      <c r="CY2823" s="4"/>
      <c r="CZ2823" s="4"/>
      <c r="DD2823" s="3"/>
      <c r="DE2823" s="4"/>
      <c r="DF2823" s="4"/>
      <c r="DG2823" s="4"/>
      <c r="DH2823" s="4"/>
      <c r="DI2823" s="4"/>
      <c r="DJ2823" s="4"/>
      <c r="DK2823" s="4"/>
      <c r="DL2823" s="4"/>
      <c r="DM2823" s="4"/>
      <c r="DN2823" s="4"/>
      <c r="DO2823" s="4"/>
      <c r="DP2823" s="4"/>
      <c r="DQ2823" s="4"/>
      <c r="DR2823" s="4"/>
      <c r="DS2823" s="4"/>
      <c r="DT2823" s="4"/>
      <c r="DU2823" s="4"/>
      <c r="DV2823" s="4"/>
      <c r="DW2823" s="4"/>
      <c r="DX2823" s="4"/>
      <c r="DY2823" s="4"/>
      <c r="DZ2823" s="4"/>
      <c r="EE2823" s="4"/>
      <c r="EF2823" s="4"/>
      <c r="EG2823" s="4"/>
      <c r="EH2823" s="4"/>
      <c r="EI2823" s="4"/>
      <c r="EJ2823" s="4"/>
      <c r="EK2823" s="4"/>
      <c r="EL2823" s="4"/>
      <c r="EM2823" s="4"/>
      <c r="EN2823" s="4"/>
      <c r="EO2823" s="4"/>
      <c r="EP2823" s="4"/>
      <c r="EQ2823" s="4"/>
      <c r="ER2823" s="4"/>
      <c r="ES2823" s="4"/>
      <c r="ET2823" s="4"/>
      <c r="EU2823" s="4"/>
      <c r="EV2823" s="4"/>
      <c r="EW2823" s="4"/>
      <c r="EX2823" s="4"/>
      <c r="EY2823" s="4"/>
      <c r="EZ2823" s="4"/>
    </row>
    <row r="2824" spans="1:156">
      <c r="A2824" s="8">
        <v>2819</v>
      </c>
      <c r="B2824" s="21">
        <v>2013</v>
      </c>
      <c r="C2824" s="21">
        <v>1991</v>
      </c>
      <c r="D2824" s="22">
        <v>149.61549260000001</v>
      </c>
      <c r="E2824" s="9">
        <v>-80536.498000000007</v>
      </c>
      <c r="F2824" s="9">
        <v>1911508.9749</v>
      </c>
      <c r="G2824" s="9">
        <v>101672.62639999999</v>
      </c>
      <c r="H2824" s="9">
        <v>415824.02279999998</v>
      </c>
      <c r="I2824" s="9">
        <v>85927.056599999996</v>
      </c>
      <c r="J2824" s="9">
        <v>94804.186000000002</v>
      </c>
      <c r="K2824" s="9">
        <v>916.83159999999998</v>
      </c>
      <c r="L2824" s="9">
        <v>2689356.5331000001</v>
      </c>
      <c r="M2824" s="9">
        <f t="shared" si="308"/>
        <v>93887.354399999997</v>
      </c>
      <c r="N2824" s="26"/>
      <c r="O2824" s="26"/>
      <c r="P2824" s="26"/>
      <c r="Q2824" s="26"/>
      <c r="R2824" s="26"/>
      <c r="S2824" s="26"/>
      <c r="T2824" s="26"/>
      <c r="U2824" s="26"/>
      <c r="V2824" s="33">
        <f t="shared" si="309"/>
        <v>-80536.498000000007</v>
      </c>
      <c r="W2824" s="26"/>
      <c r="X2824" s="26"/>
      <c r="Y2824" s="26"/>
      <c r="Z2824" s="26"/>
      <c r="AA2824" s="26"/>
      <c r="AB2824" s="38">
        <v>2014</v>
      </c>
      <c r="AC2824" s="38">
        <v>1947</v>
      </c>
      <c r="AD2824" s="39">
        <v>140.70919799999999</v>
      </c>
      <c r="AE2824" s="33">
        <v>207806.48819999999</v>
      </c>
      <c r="AF2824" s="33">
        <v>2033521.9594000001</v>
      </c>
      <c r="AG2824" s="33">
        <v>106509.8227</v>
      </c>
      <c r="AH2824" s="33">
        <v>189729.66399999999</v>
      </c>
      <c r="AI2824" s="33">
        <v>83016.663400000005</v>
      </c>
      <c r="AJ2824" s="33">
        <v>529278.86719999998</v>
      </c>
      <c r="AK2824" s="33">
        <v>1665.1998000000001</v>
      </c>
      <c r="AL2824" s="33">
        <v>2732585.2886000001</v>
      </c>
      <c r="AM2824" s="33">
        <f t="shared" si="310"/>
        <v>527613.66740000003</v>
      </c>
      <c r="AN2824" s="33"/>
      <c r="AO2824" s="33"/>
      <c r="AP2824" s="33"/>
      <c r="AQ2824" s="33"/>
      <c r="AR2824" s="33"/>
      <c r="AS2824" s="33"/>
      <c r="AT2824" s="33"/>
      <c r="AU2824" s="33"/>
      <c r="AV2824" s="33">
        <f t="shared" si="311"/>
        <v>207806.48819999999</v>
      </c>
      <c r="AW2824" s="33"/>
      <c r="AX2824" s="33"/>
      <c r="AY2824" s="33"/>
      <c r="AZ2824" s="33"/>
      <c r="BA2824" s="38">
        <v>2819</v>
      </c>
      <c r="BB2824" s="38">
        <v>2015</v>
      </c>
      <c r="BC2824" s="38">
        <v>1948</v>
      </c>
      <c r="BD2824" s="39">
        <v>171.0904736</v>
      </c>
      <c r="BE2824" s="33">
        <f t="shared" si="312"/>
        <v>178368.84644800005</v>
      </c>
      <c r="BF2824" s="33">
        <v>2062258.7886000001</v>
      </c>
      <c r="BG2824" s="33">
        <v>106509.8227</v>
      </c>
      <c r="BH2824" s="33">
        <v>188282.2132</v>
      </c>
      <c r="BI2824" s="33">
        <v>67704.400248000005</v>
      </c>
      <c r="BJ2824" s="33">
        <v>548356.99349999998</v>
      </c>
      <c r="BK2824" s="33">
        <v>37.814399999999999</v>
      </c>
      <c r="BL2824" s="33">
        <v>2794705.5573999998</v>
      </c>
      <c r="BM2824" s="33">
        <f t="shared" si="313"/>
        <v>548319.17909999995</v>
      </c>
      <c r="BN2824" s="9"/>
      <c r="BO2824" s="9"/>
      <c r="BP2824" s="9"/>
      <c r="BQ2824" s="9"/>
      <c r="BR2824" s="9"/>
      <c r="BS2824" s="9"/>
      <c r="BT2824" s="9"/>
      <c r="BU2824" s="9"/>
      <c r="BV2824" s="33">
        <f t="shared" si="314"/>
        <v>178368.84644800005</v>
      </c>
      <c r="BW2824" s="9"/>
      <c r="BX2824" s="9"/>
      <c r="BY2824" s="9"/>
      <c r="BZ2824" s="9"/>
      <c r="CA2824" s="21"/>
      <c r="CB2824" s="21"/>
      <c r="CC2824" s="21"/>
      <c r="CD2824" s="22"/>
      <c r="CE2824" s="9"/>
      <c r="CF2824" s="9"/>
      <c r="CG2824" s="9"/>
      <c r="CH2824" s="9"/>
      <c r="CI2824" s="9"/>
      <c r="CJ2824" s="9"/>
      <c r="CK2824" s="9"/>
      <c r="CL2824" s="9"/>
      <c r="CM2824" s="10"/>
      <c r="CN2824" s="4"/>
      <c r="CO2824" s="4"/>
      <c r="CP2824" s="4"/>
      <c r="CQ2824" s="4"/>
      <c r="CR2824" s="4"/>
      <c r="CS2824" s="4"/>
      <c r="CT2824" s="4"/>
      <c r="CU2824" s="4"/>
      <c r="CV2824" s="4"/>
      <c r="CW2824" s="4"/>
      <c r="CX2824" s="4"/>
      <c r="CY2824" s="4"/>
      <c r="CZ2824" s="4"/>
      <c r="DD2824" s="3"/>
      <c r="DE2824" s="4"/>
      <c r="DF2824" s="4"/>
      <c r="DG2824" s="4"/>
      <c r="DH2824" s="4"/>
      <c r="DI2824" s="4"/>
      <c r="DJ2824" s="4"/>
      <c r="DK2824" s="4"/>
      <c r="DL2824" s="4"/>
      <c r="DM2824" s="4"/>
      <c r="DN2824" s="4"/>
      <c r="DO2824" s="4"/>
      <c r="DP2824" s="4"/>
      <c r="DQ2824" s="4"/>
      <c r="DR2824" s="4"/>
      <c r="DS2824" s="4"/>
      <c r="DT2824" s="4"/>
      <c r="DU2824" s="4"/>
      <c r="DV2824" s="4"/>
      <c r="DW2824" s="4"/>
      <c r="DX2824" s="4"/>
      <c r="DY2824" s="4"/>
      <c r="DZ2824" s="4"/>
      <c r="EE2824" s="4"/>
      <c r="EF2824" s="4"/>
      <c r="EG2824" s="4"/>
      <c r="EH2824" s="4"/>
      <c r="EI2824" s="4"/>
      <c r="EJ2824" s="4"/>
      <c r="EK2824" s="4"/>
      <c r="EL2824" s="4"/>
      <c r="EM2824" s="4"/>
      <c r="EN2824" s="4"/>
      <c r="EO2824" s="4"/>
      <c r="EP2824" s="4"/>
      <c r="EQ2824" s="4"/>
      <c r="ER2824" s="4"/>
      <c r="ES2824" s="4"/>
      <c r="ET2824" s="4"/>
      <c r="EU2824" s="4"/>
      <c r="EV2824" s="4"/>
      <c r="EW2824" s="4"/>
      <c r="EX2824" s="4"/>
      <c r="EY2824" s="4"/>
      <c r="EZ2824" s="4"/>
    </row>
    <row r="2825" spans="1:156">
      <c r="A2825" s="8">
        <v>2820</v>
      </c>
      <c r="B2825" s="21">
        <v>2013</v>
      </c>
      <c r="C2825" s="21">
        <v>1976</v>
      </c>
      <c r="D2825" s="22">
        <v>172.14116780000001</v>
      </c>
      <c r="E2825" s="9">
        <v>-28362.026000000002</v>
      </c>
      <c r="F2825" s="9">
        <v>1953349.1092000001</v>
      </c>
      <c r="G2825" s="9">
        <v>101672.62639999999</v>
      </c>
      <c r="H2825" s="9">
        <v>416436.74859999999</v>
      </c>
      <c r="I2825" s="9">
        <v>83645.369500000001</v>
      </c>
      <c r="J2825" s="9">
        <v>104187.71060000001</v>
      </c>
      <c r="K2825" s="9">
        <v>3033.415</v>
      </c>
      <c r="L2825" s="9">
        <v>2684620.1751999999</v>
      </c>
      <c r="M2825" s="9">
        <f t="shared" si="308"/>
        <v>101154.29560000001</v>
      </c>
      <c r="N2825" s="26"/>
      <c r="O2825" s="26"/>
      <c r="P2825" s="26"/>
      <c r="Q2825" s="26"/>
      <c r="R2825" s="26"/>
      <c r="S2825" s="26"/>
      <c r="T2825" s="26"/>
      <c r="U2825" s="26"/>
      <c r="V2825" s="33">
        <f t="shared" si="309"/>
        <v>-28362.026000000002</v>
      </c>
      <c r="W2825" s="26"/>
      <c r="X2825" s="26"/>
      <c r="Y2825" s="26"/>
      <c r="Z2825" s="26"/>
      <c r="AA2825" s="26"/>
      <c r="AB2825" s="38">
        <v>2014</v>
      </c>
      <c r="AC2825" s="38">
        <v>1980</v>
      </c>
      <c r="AD2825" s="39">
        <v>121.8353111</v>
      </c>
      <c r="AE2825" s="33">
        <v>-102099.3069</v>
      </c>
      <c r="AF2825" s="33">
        <v>2066076.2716999999</v>
      </c>
      <c r="AG2825" s="33">
        <v>106509.8227</v>
      </c>
      <c r="AH2825" s="33">
        <v>181660.73860000001</v>
      </c>
      <c r="AI2825" s="33">
        <v>113344.01</v>
      </c>
      <c r="AJ2825" s="33">
        <v>254521.62719999999</v>
      </c>
      <c r="AK2825" s="33">
        <v>100147.4471</v>
      </c>
      <c r="AL2825" s="33">
        <v>2724064.33</v>
      </c>
      <c r="AM2825" s="33">
        <f t="shared" si="310"/>
        <v>154374.1801</v>
      </c>
      <c r="AN2825" s="33"/>
      <c r="AO2825" s="33"/>
      <c r="AP2825" s="33"/>
      <c r="AQ2825" s="33"/>
      <c r="AR2825" s="33"/>
      <c r="AS2825" s="33"/>
      <c r="AT2825" s="33"/>
      <c r="AU2825" s="33"/>
      <c r="AV2825" s="33">
        <f t="shared" si="311"/>
        <v>-102099.3069</v>
      </c>
      <c r="AW2825" s="33"/>
      <c r="AX2825" s="33"/>
      <c r="AY2825" s="33"/>
      <c r="AZ2825" s="33"/>
      <c r="BA2825" s="38">
        <v>2820</v>
      </c>
      <c r="BB2825" s="38">
        <v>2015</v>
      </c>
      <c r="BC2825" s="38">
        <v>1981</v>
      </c>
      <c r="BD2825" s="39">
        <v>140.5062116</v>
      </c>
      <c r="BE2825" s="33">
        <f t="shared" si="312"/>
        <v>128634.66104907123</v>
      </c>
      <c r="BF2825" s="33">
        <v>2092023.8639</v>
      </c>
      <c r="BG2825" s="33">
        <v>106509.8227</v>
      </c>
      <c r="BH2825" s="33">
        <v>186055.48809999999</v>
      </c>
      <c r="BI2825" s="33">
        <v>76073.626849071094</v>
      </c>
      <c r="BJ2825" s="33">
        <v>472507.37030000001</v>
      </c>
      <c r="BK2825" s="33">
        <v>11307.107900000001</v>
      </c>
      <c r="BL2825" s="33">
        <v>2793228.4029000001</v>
      </c>
      <c r="BM2825" s="33">
        <f t="shared" si="313"/>
        <v>461200.26240000001</v>
      </c>
      <c r="BN2825" s="9"/>
      <c r="BO2825" s="9"/>
      <c r="BP2825" s="9"/>
      <c r="BQ2825" s="9"/>
      <c r="BR2825" s="9"/>
      <c r="BS2825" s="9"/>
      <c r="BT2825" s="9"/>
      <c r="BU2825" s="9"/>
      <c r="BV2825" s="33">
        <f t="shared" si="314"/>
        <v>128634.66104907123</v>
      </c>
      <c r="BW2825" s="9"/>
      <c r="BX2825" s="9"/>
      <c r="BY2825" s="9"/>
      <c r="BZ2825" s="9"/>
      <c r="CA2825" s="21"/>
      <c r="CB2825" s="21"/>
      <c r="CC2825" s="21"/>
      <c r="CD2825" s="22"/>
      <c r="CE2825" s="9"/>
      <c r="CF2825" s="9"/>
      <c r="CG2825" s="9"/>
      <c r="CH2825" s="9"/>
      <c r="CI2825" s="9"/>
      <c r="CJ2825" s="9"/>
      <c r="CK2825" s="9"/>
      <c r="CL2825" s="9"/>
      <c r="CM2825" s="10"/>
      <c r="CN2825" s="4"/>
      <c r="CO2825" s="4"/>
      <c r="CP2825" s="4"/>
      <c r="CQ2825" s="4"/>
      <c r="CR2825" s="4"/>
      <c r="CS2825" s="4"/>
      <c r="CT2825" s="4"/>
      <c r="CU2825" s="4"/>
      <c r="CV2825" s="4"/>
      <c r="CW2825" s="4"/>
      <c r="CX2825" s="4"/>
      <c r="CY2825" s="4"/>
      <c r="CZ2825" s="4"/>
      <c r="DD2825" s="3"/>
      <c r="DE2825" s="4"/>
      <c r="DF2825" s="4"/>
      <c r="DG2825" s="4"/>
      <c r="DH2825" s="4"/>
      <c r="DI2825" s="4"/>
      <c r="DJ2825" s="4"/>
      <c r="DK2825" s="4"/>
      <c r="DL2825" s="4"/>
      <c r="DM2825" s="4"/>
      <c r="DN2825" s="4"/>
      <c r="DO2825" s="4"/>
      <c r="DP2825" s="4"/>
      <c r="DQ2825" s="4"/>
      <c r="DR2825" s="4"/>
      <c r="DS2825" s="4"/>
      <c r="DT2825" s="4"/>
      <c r="DU2825" s="4"/>
      <c r="DV2825" s="4"/>
      <c r="DW2825" s="4"/>
      <c r="DX2825" s="4"/>
      <c r="DY2825" s="4"/>
      <c r="DZ2825" s="4"/>
      <c r="EE2825" s="4"/>
      <c r="EF2825" s="4"/>
      <c r="EG2825" s="4"/>
      <c r="EH2825" s="4"/>
      <c r="EI2825" s="4"/>
      <c r="EJ2825" s="4"/>
      <c r="EK2825" s="4"/>
      <c r="EL2825" s="4"/>
      <c r="EM2825" s="4"/>
      <c r="EN2825" s="4"/>
      <c r="EO2825" s="4"/>
      <c r="EP2825" s="4"/>
      <c r="EQ2825" s="4"/>
      <c r="ER2825" s="4"/>
      <c r="ES2825" s="4"/>
      <c r="ET2825" s="4"/>
      <c r="EU2825" s="4"/>
      <c r="EV2825" s="4"/>
      <c r="EW2825" s="4"/>
      <c r="EX2825" s="4"/>
      <c r="EY2825" s="4"/>
      <c r="EZ2825" s="4"/>
    </row>
    <row r="2826" spans="1:156">
      <c r="A2826" s="8">
        <v>2821</v>
      </c>
      <c r="B2826" s="21">
        <v>2013</v>
      </c>
      <c r="C2826" s="21">
        <v>1990</v>
      </c>
      <c r="D2826" s="22">
        <v>135.3888048</v>
      </c>
      <c r="E2826" s="9">
        <v>40063.391100000001</v>
      </c>
      <c r="F2826" s="9">
        <v>1937492.9713000001</v>
      </c>
      <c r="G2826" s="9">
        <v>101672.62639999999</v>
      </c>
      <c r="H2826" s="9">
        <v>415674.0013</v>
      </c>
      <c r="I2826" s="9">
        <v>86485.711299999995</v>
      </c>
      <c r="J2826" s="9">
        <v>197413.16649999999</v>
      </c>
      <c r="K2826" s="9">
        <v>1765.6337000000001</v>
      </c>
      <c r="L2826" s="9">
        <v>2696909.452</v>
      </c>
      <c r="M2826" s="9">
        <f t="shared" si="308"/>
        <v>195647.53279999999</v>
      </c>
      <c r="N2826" s="26"/>
      <c r="O2826" s="26"/>
      <c r="P2826" s="26"/>
      <c r="Q2826" s="26"/>
      <c r="R2826" s="26"/>
      <c r="S2826" s="26"/>
      <c r="T2826" s="26"/>
      <c r="U2826" s="26"/>
      <c r="V2826" s="33">
        <f t="shared" si="309"/>
        <v>40063.391100000001</v>
      </c>
      <c r="W2826" s="26"/>
      <c r="X2826" s="26"/>
      <c r="Y2826" s="26"/>
      <c r="Z2826" s="26"/>
      <c r="AA2826" s="26"/>
      <c r="AB2826" s="38">
        <v>2014</v>
      </c>
      <c r="AC2826" s="38">
        <v>1989</v>
      </c>
      <c r="AD2826" s="39">
        <v>120.8120722</v>
      </c>
      <c r="AE2826" s="33">
        <v>-108009.70849999999</v>
      </c>
      <c r="AF2826" s="33">
        <v>2104020.8972</v>
      </c>
      <c r="AG2826" s="33">
        <v>106509.8227</v>
      </c>
      <c r="AH2826" s="33">
        <v>180104.5275</v>
      </c>
      <c r="AI2826" s="33">
        <v>119193.08530000001</v>
      </c>
      <c r="AJ2826" s="33">
        <v>228569.4258</v>
      </c>
      <c r="AK2826" s="33">
        <v>133762.17120000001</v>
      </c>
      <c r="AL2826" s="33">
        <v>2712645.2958999998</v>
      </c>
      <c r="AM2826" s="33">
        <f t="shared" si="310"/>
        <v>94807.254599999986</v>
      </c>
      <c r="AN2826" s="33"/>
      <c r="AO2826" s="33"/>
      <c r="AP2826" s="33"/>
      <c r="AQ2826" s="33"/>
      <c r="AR2826" s="33"/>
      <c r="AS2826" s="33"/>
      <c r="AT2826" s="33"/>
      <c r="AU2826" s="33"/>
      <c r="AV2826" s="33">
        <f t="shared" si="311"/>
        <v>-108009.70849999999</v>
      </c>
      <c r="AW2826" s="33"/>
      <c r="AX2826" s="33"/>
      <c r="AY2826" s="33"/>
      <c r="AZ2826" s="33"/>
      <c r="BA2826" s="38">
        <v>2821</v>
      </c>
      <c r="BB2826" s="38">
        <v>2015</v>
      </c>
      <c r="BC2826" s="38">
        <v>1990</v>
      </c>
      <c r="BD2826" s="39">
        <v>135.3888048</v>
      </c>
      <c r="BE2826" s="33">
        <f t="shared" si="312"/>
        <v>129487.94162289053</v>
      </c>
      <c r="BF2826" s="33">
        <v>2146371.9638999999</v>
      </c>
      <c r="BG2826" s="33">
        <v>106509.8227</v>
      </c>
      <c r="BH2826" s="33">
        <v>184678.42790000001</v>
      </c>
      <c r="BI2826" s="33">
        <v>81249.357222890394</v>
      </c>
      <c r="BJ2826" s="33">
        <v>413138.6004</v>
      </c>
      <c r="BK2826" s="33">
        <v>10877.321099999999</v>
      </c>
      <c r="BL2826" s="33">
        <v>2791582.9093999998</v>
      </c>
      <c r="BM2826" s="33">
        <f t="shared" si="313"/>
        <v>402261.27929999999</v>
      </c>
      <c r="BN2826" s="9"/>
      <c r="BO2826" s="9"/>
      <c r="BP2826" s="9"/>
      <c r="BQ2826" s="9"/>
      <c r="BR2826" s="9"/>
      <c r="BS2826" s="9"/>
      <c r="BT2826" s="9"/>
      <c r="BU2826" s="9"/>
      <c r="BV2826" s="33">
        <f t="shared" si="314"/>
        <v>129487.94162289053</v>
      </c>
      <c r="BW2826" s="9"/>
      <c r="BX2826" s="9"/>
      <c r="BY2826" s="9"/>
      <c r="BZ2826" s="9"/>
      <c r="CA2826" s="21"/>
      <c r="CB2826" s="21"/>
      <c r="CC2826" s="21"/>
      <c r="CD2826" s="22"/>
      <c r="CE2826" s="9"/>
      <c r="CF2826" s="9"/>
      <c r="CG2826" s="9"/>
      <c r="CH2826" s="9"/>
      <c r="CI2826" s="9"/>
      <c r="CJ2826" s="9"/>
      <c r="CK2826" s="9"/>
      <c r="CL2826" s="9"/>
      <c r="CM2826" s="10"/>
      <c r="CN2826" s="4"/>
      <c r="CO2826" s="4"/>
      <c r="CP2826" s="4"/>
      <c r="CQ2826" s="4"/>
      <c r="CR2826" s="4"/>
      <c r="CS2826" s="4"/>
      <c r="CT2826" s="4"/>
      <c r="CU2826" s="4"/>
      <c r="CV2826" s="4"/>
      <c r="CW2826" s="4"/>
      <c r="CX2826" s="4"/>
      <c r="CY2826" s="4"/>
      <c r="CZ2826" s="4"/>
      <c r="DD2826" s="3"/>
      <c r="DE2826" s="4"/>
      <c r="DF2826" s="4"/>
      <c r="DG2826" s="4"/>
      <c r="DH2826" s="4"/>
      <c r="DI2826" s="4"/>
      <c r="DJ2826" s="4"/>
      <c r="DK2826" s="4"/>
      <c r="DL2826" s="4"/>
      <c r="DM2826" s="4"/>
      <c r="DN2826" s="4"/>
      <c r="DO2826" s="4"/>
      <c r="DP2826" s="4"/>
      <c r="DQ2826" s="4"/>
      <c r="DR2826" s="4"/>
      <c r="DS2826" s="4"/>
      <c r="DT2826" s="4"/>
      <c r="DU2826" s="4"/>
      <c r="DV2826" s="4"/>
      <c r="DW2826" s="4"/>
      <c r="DX2826" s="4"/>
      <c r="DY2826" s="4"/>
      <c r="DZ2826" s="4"/>
      <c r="EE2826" s="4"/>
      <c r="EF2826" s="4"/>
      <c r="EG2826" s="4"/>
      <c r="EH2826" s="4"/>
      <c r="EI2826" s="4"/>
      <c r="EJ2826" s="4"/>
      <c r="EK2826" s="4"/>
      <c r="EL2826" s="4"/>
      <c r="EM2826" s="4"/>
      <c r="EN2826" s="4"/>
      <c r="EO2826" s="4"/>
      <c r="EP2826" s="4"/>
      <c r="EQ2826" s="4"/>
      <c r="ER2826" s="4"/>
      <c r="ES2826" s="4"/>
      <c r="ET2826" s="4"/>
      <c r="EU2826" s="4"/>
      <c r="EV2826" s="4"/>
      <c r="EW2826" s="4"/>
      <c r="EX2826" s="4"/>
      <c r="EY2826" s="4"/>
      <c r="EZ2826" s="4"/>
    </row>
    <row r="2827" spans="1:156">
      <c r="A2827" s="8">
        <v>2822</v>
      </c>
      <c r="B2827" s="21">
        <v>2013</v>
      </c>
      <c r="C2827" s="21">
        <v>1968</v>
      </c>
      <c r="D2827" s="22">
        <v>129.60285930000001</v>
      </c>
      <c r="E2827" s="9">
        <v>-62459.899899999997</v>
      </c>
      <c r="F2827" s="9">
        <v>1942593.7409000001</v>
      </c>
      <c r="G2827" s="9">
        <v>101672.62639999999</v>
      </c>
      <c r="H2827" s="9">
        <v>416515.4976</v>
      </c>
      <c r="I2827" s="9">
        <v>83352.121499999994</v>
      </c>
      <c r="J2827" s="9">
        <v>84302.046100000007</v>
      </c>
      <c r="K2827" s="9">
        <v>7642.8631999999998</v>
      </c>
      <c r="L2827" s="9">
        <v>2683253.0691999998</v>
      </c>
      <c r="M2827" s="9">
        <f t="shared" si="308"/>
        <v>76659.182900000014</v>
      </c>
      <c r="N2827" s="26"/>
      <c r="O2827" s="26"/>
      <c r="P2827" s="26"/>
      <c r="Q2827" s="26"/>
      <c r="R2827" s="26"/>
      <c r="S2827" s="26"/>
      <c r="T2827" s="26"/>
      <c r="U2827" s="26"/>
      <c r="V2827" s="33">
        <f t="shared" si="309"/>
        <v>-62459.899899999997</v>
      </c>
      <c r="W2827" s="26"/>
      <c r="X2827" s="26"/>
      <c r="Y2827" s="26"/>
      <c r="Z2827" s="26"/>
      <c r="AA2827" s="26"/>
      <c r="AB2827" s="38">
        <v>2014</v>
      </c>
      <c r="AC2827" s="38">
        <v>2002</v>
      </c>
      <c r="AD2827" s="39">
        <v>126.5561804</v>
      </c>
      <c r="AE2827" s="33">
        <v>-72203.893400000001</v>
      </c>
      <c r="AF2827" s="33">
        <v>2052284.327</v>
      </c>
      <c r="AG2827" s="33">
        <v>106509.8227</v>
      </c>
      <c r="AH2827" s="33">
        <v>174411.51809999999</v>
      </c>
      <c r="AI2827" s="33">
        <v>140590.46650000001</v>
      </c>
      <c r="AJ2827" s="33">
        <v>313536.93430000002</v>
      </c>
      <c r="AK2827" s="33">
        <v>139116.6998</v>
      </c>
      <c r="AL2827" s="33">
        <v>2720420.2620999999</v>
      </c>
      <c r="AM2827" s="33">
        <f t="shared" si="310"/>
        <v>174420.23450000002</v>
      </c>
      <c r="AN2827" s="33"/>
      <c r="AO2827" s="33"/>
      <c r="AP2827" s="33"/>
      <c r="AQ2827" s="33"/>
      <c r="AR2827" s="33"/>
      <c r="AS2827" s="33"/>
      <c r="AT2827" s="33"/>
      <c r="AU2827" s="33"/>
      <c r="AV2827" s="33">
        <f t="shared" si="311"/>
        <v>-72203.893400000001</v>
      </c>
      <c r="AW2827" s="33"/>
      <c r="AX2827" s="33"/>
      <c r="AY2827" s="33"/>
      <c r="AZ2827" s="33"/>
      <c r="BA2827" s="38">
        <v>2822</v>
      </c>
      <c r="BB2827" s="38">
        <v>2015</v>
      </c>
      <c r="BC2827" s="38">
        <v>2003</v>
      </c>
      <c r="BD2827" s="39">
        <v>107.2128158</v>
      </c>
      <c r="BE2827" s="33">
        <f t="shared" si="312"/>
        <v>-158877.21816092776</v>
      </c>
      <c r="BF2827" s="33">
        <v>2131362.9449999998</v>
      </c>
      <c r="BG2827" s="33">
        <v>106509.8227</v>
      </c>
      <c r="BH2827" s="33">
        <v>173452.01620000001</v>
      </c>
      <c r="BI2827" s="33">
        <v>123444.230039072</v>
      </c>
      <c r="BJ2827" s="33">
        <v>243797.5356</v>
      </c>
      <c r="BK2827" s="33">
        <v>138270.5385</v>
      </c>
      <c r="BL2827" s="33">
        <v>2799173.2291999999</v>
      </c>
      <c r="BM2827" s="33">
        <f t="shared" si="313"/>
        <v>105526.99710000001</v>
      </c>
      <c r="BN2827" s="9"/>
      <c r="BO2827" s="9"/>
      <c r="BP2827" s="9"/>
      <c r="BQ2827" s="9"/>
      <c r="BR2827" s="9"/>
      <c r="BS2827" s="9"/>
      <c r="BT2827" s="9"/>
      <c r="BU2827" s="9"/>
      <c r="BV2827" s="33">
        <f t="shared" si="314"/>
        <v>-158877.21816092776</v>
      </c>
      <c r="BW2827" s="9"/>
      <c r="BX2827" s="9"/>
      <c r="BY2827" s="9"/>
      <c r="BZ2827" s="9"/>
      <c r="CA2827" s="21"/>
      <c r="CB2827" s="21"/>
      <c r="CC2827" s="21"/>
      <c r="CD2827" s="22"/>
      <c r="CE2827" s="9"/>
      <c r="CF2827" s="9"/>
      <c r="CG2827" s="9"/>
      <c r="CH2827" s="9"/>
      <c r="CI2827" s="9"/>
      <c r="CJ2827" s="9"/>
      <c r="CK2827" s="9"/>
      <c r="CL2827" s="9"/>
      <c r="CM2827" s="10"/>
      <c r="CN2827" s="4"/>
      <c r="CO2827" s="4"/>
      <c r="CP2827" s="4"/>
      <c r="CQ2827" s="4"/>
      <c r="CR2827" s="4"/>
      <c r="CS2827" s="4"/>
      <c r="CT2827" s="4"/>
      <c r="CU2827" s="4"/>
      <c r="CV2827" s="4"/>
      <c r="CW2827" s="4"/>
      <c r="CX2827" s="4"/>
      <c r="CY2827" s="4"/>
      <c r="CZ2827" s="4"/>
      <c r="DD2827" s="3"/>
      <c r="DE2827" s="4"/>
      <c r="DF2827" s="4"/>
      <c r="DG2827" s="4"/>
      <c r="DH2827" s="4"/>
      <c r="DI2827" s="4"/>
      <c r="DJ2827" s="4"/>
      <c r="DK2827" s="4"/>
      <c r="DL2827" s="4"/>
      <c r="DM2827" s="4"/>
      <c r="DN2827" s="4"/>
      <c r="DO2827" s="4"/>
      <c r="DP2827" s="4"/>
      <c r="DQ2827" s="4"/>
      <c r="DR2827" s="4"/>
      <c r="DS2827" s="4"/>
      <c r="DT2827" s="4"/>
      <c r="DU2827" s="4"/>
      <c r="DV2827" s="4"/>
      <c r="DW2827" s="4"/>
      <c r="DX2827" s="4"/>
      <c r="DY2827" s="4"/>
      <c r="DZ2827" s="4"/>
      <c r="EE2827" s="4"/>
      <c r="EF2827" s="4"/>
      <c r="EG2827" s="4"/>
      <c r="EH2827" s="4"/>
      <c r="EI2827" s="4"/>
      <c r="EJ2827" s="4"/>
      <c r="EK2827" s="4"/>
      <c r="EL2827" s="4"/>
      <c r="EM2827" s="4"/>
      <c r="EN2827" s="4"/>
      <c r="EO2827" s="4"/>
      <c r="EP2827" s="4"/>
      <c r="EQ2827" s="4"/>
      <c r="ER2827" s="4"/>
      <c r="ES2827" s="4"/>
      <c r="ET2827" s="4"/>
      <c r="EU2827" s="4"/>
      <c r="EV2827" s="4"/>
      <c r="EW2827" s="4"/>
      <c r="EX2827" s="4"/>
      <c r="EY2827" s="4"/>
      <c r="EZ2827" s="4"/>
    </row>
    <row r="2828" spans="1:156">
      <c r="A2828" s="8">
        <v>2823</v>
      </c>
      <c r="B2828" s="21">
        <v>2013</v>
      </c>
      <c r="C2828" s="21">
        <v>1996</v>
      </c>
      <c r="D2828" s="22">
        <v>184.8110351</v>
      </c>
      <c r="E2828" s="9">
        <v>9153.7417999999998</v>
      </c>
      <c r="F2828" s="9">
        <v>1976753.5530999999</v>
      </c>
      <c r="G2828" s="9">
        <v>101672.62639999999</v>
      </c>
      <c r="H2828" s="9">
        <v>416063.88160000002</v>
      </c>
      <c r="I2828" s="9">
        <v>85033.862899999993</v>
      </c>
      <c r="J2828" s="9">
        <v>123180.90760000001</v>
      </c>
      <c r="K2828" s="9">
        <v>1859.8779</v>
      </c>
      <c r="L2828" s="9">
        <v>2691691.2121000001</v>
      </c>
      <c r="M2828" s="9">
        <f t="shared" si="308"/>
        <v>121321.0297</v>
      </c>
      <c r="N2828" s="26"/>
      <c r="O2828" s="26"/>
      <c r="P2828" s="26"/>
      <c r="Q2828" s="26"/>
      <c r="R2828" s="26"/>
      <c r="S2828" s="26"/>
      <c r="T2828" s="26"/>
      <c r="U2828" s="26"/>
      <c r="V2828" s="33">
        <f t="shared" si="309"/>
        <v>9153.7417999999998</v>
      </c>
      <c r="W2828" s="26"/>
      <c r="X2828" s="26"/>
      <c r="Y2828" s="26"/>
      <c r="Z2828" s="26"/>
      <c r="AA2828" s="26"/>
      <c r="AB2828" s="38">
        <v>2014</v>
      </c>
      <c r="AC2828" s="38">
        <v>1957</v>
      </c>
      <c r="AD2828" s="39">
        <v>143.02299429999999</v>
      </c>
      <c r="AE2828" s="33">
        <v>149361.5325</v>
      </c>
      <c r="AF2828" s="33">
        <v>2105935.2604999999</v>
      </c>
      <c r="AG2828" s="33">
        <v>106509.8227</v>
      </c>
      <c r="AH2828" s="33">
        <v>188624.9742</v>
      </c>
      <c r="AI2828" s="33">
        <v>87168.679799999998</v>
      </c>
      <c r="AJ2828" s="33">
        <v>422344.14120000001</v>
      </c>
      <c r="AK2828" s="33">
        <v>31827.505300000001</v>
      </c>
      <c r="AL2828" s="33">
        <v>2729393.8406000002</v>
      </c>
      <c r="AM2828" s="33">
        <f t="shared" si="310"/>
        <v>390516.63589999999</v>
      </c>
      <c r="AN2828" s="33"/>
      <c r="AO2828" s="33"/>
      <c r="AP2828" s="33"/>
      <c r="AQ2828" s="33"/>
      <c r="AR2828" s="33"/>
      <c r="AS2828" s="33"/>
      <c r="AT2828" s="33"/>
      <c r="AU2828" s="33"/>
      <c r="AV2828" s="33">
        <f t="shared" si="311"/>
        <v>149361.5325</v>
      </c>
      <c r="AW2828" s="33"/>
      <c r="AX2828" s="33"/>
      <c r="AY2828" s="33"/>
      <c r="AZ2828" s="33"/>
      <c r="BA2828" s="38">
        <v>2823</v>
      </c>
      <c r="BB2828" s="38">
        <v>2015</v>
      </c>
      <c r="BC2828" s="38">
        <v>1958</v>
      </c>
      <c r="BD2828" s="39">
        <v>135.44914199999999</v>
      </c>
      <c r="BE2828" s="33">
        <f t="shared" si="312"/>
        <v>-6444.9909875346348</v>
      </c>
      <c r="BF2828" s="33">
        <v>2121824.7247000001</v>
      </c>
      <c r="BG2828" s="33">
        <v>106509.8227</v>
      </c>
      <c r="BH2828" s="33">
        <v>182671.66889999999</v>
      </c>
      <c r="BI2828" s="33">
        <v>88791.833212465703</v>
      </c>
      <c r="BJ2828" s="33">
        <v>342087.36469999998</v>
      </c>
      <c r="BK2828" s="33">
        <v>47670.0026</v>
      </c>
      <c r="BL2828" s="33">
        <v>2800660.4026000001</v>
      </c>
      <c r="BM2828" s="33">
        <f t="shared" si="313"/>
        <v>294417.36209999997</v>
      </c>
      <c r="BN2828" s="9"/>
      <c r="BO2828" s="9"/>
      <c r="BP2828" s="9"/>
      <c r="BQ2828" s="9"/>
      <c r="BR2828" s="9"/>
      <c r="BS2828" s="9"/>
      <c r="BT2828" s="9"/>
      <c r="BU2828" s="9"/>
      <c r="BV2828" s="33">
        <f t="shared" si="314"/>
        <v>-6444.9909875346348</v>
      </c>
      <c r="BW2828" s="9"/>
      <c r="BX2828" s="9"/>
      <c r="BY2828" s="9"/>
      <c r="BZ2828" s="9"/>
      <c r="CA2828" s="21"/>
      <c r="CB2828" s="21"/>
      <c r="CC2828" s="21"/>
      <c r="CD2828" s="22"/>
      <c r="CE2828" s="9"/>
      <c r="CF2828" s="9"/>
      <c r="CG2828" s="9"/>
      <c r="CH2828" s="9"/>
      <c r="CI2828" s="9"/>
      <c r="CJ2828" s="9"/>
      <c r="CK2828" s="9"/>
      <c r="CL2828" s="9"/>
      <c r="CM2828" s="10"/>
      <c r="CN2828" s="4"/>
      <c r="CO2828" s="4"/>
      <c r="CP2828" s="4"/>
      <c r="CQ2828" s="4"/>
      <c r="CR2828" s="4"/>
      <c r="CS2828" s="4"/>
      <c r="CT2828" s="4"/>
      <c r="CU2828" s="4"/>
      <c r="CV2828" s="4"/>
      <c r="CW2828" s="4"/>
      <c r="CX2828" s="4"/>
      <c r="CY2828" s="4"/>
      <c r="CZ2828" s="4"/>
      <c r="DD2828" s="3"/>
      <c r="DE2828" s="4"/>
      <c r="DF2828" s="4"/>
      <c r="DG2828" s="4"/>
      <c r="DH2828" s="4"/>
      <c r="DI2828" s="4"/>
      <c r="DJ2828" s="4"/>
      <c r="DK2828" s="4"/>
      <c r="DL2828" s="4"/>
      <c r="DM2828" s="4"/>
      <c r="DN2828" s="4"/>
      <c r="DO2828" s="4"/>
      <c r="DP2828" s="4"/>
      <c r="DQ2828" s="4"/>
      <c r="DR2828" s="4"/>
      <c r="DS2828" s="4"/>
      <c r="DT2828" s="4"/>
      <c r="DU2828" s="4"/>
      <c r="DV2828" s="4"/>
      <c r="DW2828" s="4"/>
      <c r="DX2828" s="4"/>
      <c r="DY2828" s="4"/>
      <c r="DZ2828" s="4"/>
      <c r="EE2828" s="4"/>
      <c r="EF2828" s="4"/>
      <c r="EG2828" s="4"/>
      <c r="EH2828" s="4"/>
      <c r="EI2828" s="4"/>
      <c r="EJ2828" s="4"/>
      <c r="EK2828" s="4"/>
      <c r="EL2828" s="4"/>
      <c r="EM2828" s="4"/>
      <c r="EN2828" s="4"/>
      <c r="EO2828" s="4"/>
      <c r="EP2828" s="4"/>
      <c r="EQ2828" s="4"/>
      <c r="ER2828" s="4"/>
      <c r="ES2828" s="4"/>
      <c r="ET2828" s="4"/>
      <c r="EU2828" s="4"/>
      <c r="EV2828" s="4"/>
      <c r="EW2828" s="4"/>
      <c r="EX2828" s="4"/>
      <c r="EY2828" s="4"/>
      <c r="EZ2828" s="4"/>
    </row>
    <row r="2829" spans="1:156">
      <c r="A2829" s="8">
        <v>2824</v>
      </c>
      <c r="B2829" s="21">
        <v>2013</v>
      </c>
      <c r="C2829" s="21">
        <v>1957</v>
      </c>
      <c r="D2829" s="22">
        <v>143.02299429999999</v>
      </c>
      <c r="E2829" s="9">
        <v>-38793.744200000001</v>
      </c>
      <c r="F2829" s="9">
        <v>1969553.4978</v>
      </c>
      <c r="G2829" s="9">
        <v>101672.62639999999</v>
      </c>
      <c r="H2829" s="9">
        <v>415416.87449999998</v>
      </c>
      <c r="I2829" s="9">
        <v>87443.208100000003</v>
      </c>
      <c r="J2829" s="9">
        <v>109338.5013</v>
      </c>
      <c r="K2829" s="9">
        <v>32279.175200000001</v>
      </c>
      <c r="L2829" s="9">
        <v>2689939.2771000001</v>
      </c>
      <c r="M2829" s="9">
        <f t="shared" si="308"/>
        <v>77059.326100000006</v>
      </c>
      <c r="N2829" s="26"/>
      <c r="O2829" s="26"/>
      <c r="P2829" s="26"/>
      <c r="Q2829" s="26"/>
      <c r="R2829" s="26"/>
      <c r="S2829" s="26"/>
      <c r="T2829" s="26"/>
      <c r="U2829" s="26"/>
      <c r="V2829" s="33">
        <f t="shared" si="309"/>
        <v>-38793.744200000001</v>
      </c>
      <c r="W2829" s="26"/>
      <c r="X2829" s="26"/>
      <c r="Y2829" s="26"/>
      <c r="Z2829" s="26"/>
      <c r="AA2829" s="26"/>
      <c r="AB2829" s="38">
        <v>2014</v>
      </c>
      <c r="AC2829" s="38">
        <v>1960</v>
      </c>
      <c r="AD2829" s="39">
        <v>144.04261149999999</v>
      </c>
      <c r="AE2829" s="33">
        <v>262724.44870000001</v>
      </c>
      <c r="AF2829" s="33">
        <v>2065761.5682000001</v>
      </c>
      <c r="AG2829" s="33">
        <v>106509.8227</v>
      </c>
      <c r="AH2829" s="33">
        <v>191666.17739999999</v>
      </c>
      <c r="AI2829" s="33">
        <v>75738.207999999999</v>
      </c>
      <c r="AJ2829" s="33">
        <v>556702.04359999998</v>
      </c>
      <c r="AK2829" s="33">
        <v>6631.3707000000004</v>
      </c>
      <c r="AL2829" s="33">
        <v>2727022.0005999999</v>
      </c>
      <c r="AM2829" s="33">
        <f t="shared" si="310"/>
        <v>550070.67290000001</v>
      </c>
      <c r="AN2829" s="33"/>
      <c r="AO2829" s="33"/>
      <c r="AP2829" s="33"/>
      <c r="AQ2829" s="33"/>
      <c r="AR2829" s="33"/>
      <c r="AS2829" s="33"/>
      <c r="AT2829" s="33"/>
      <c r="AU2829" s="33"/>
      <c r="AV2829" s="33">
        <f t="shared" si="311"/>
        <v>262724.44870000001</v>
      </c>
      <c r="AW2829" s="33"/>
      <c r="AX2829" s="33"/>
      <c r="AY2829" s="33"/>
      <c r="AZ2829" s="33"/>
      <c r="BA2829" s="38">
        <v>2824</v>
      </c>
      <c r="BB2829" s="38">
        <v>2015</v>
      </c>
      <c r="BC2829" s="38">
        <v>1961</v>
      </c>
      <c r="BD2829" s="39">
        <v>139.37192200000001</v>
      </c>
      <c r="BE2829" s="33">
        <f t="shared" si="312"/>
        <v>133200.40364206024</v>
      </c>
      <c r="BF2829" s="33">
        <v>2075709.1613</v>
      </c>
      <c r="BG2829" s="33">
        <v>106509.8227</v>
      </c>
      <c r="BH2829" s="33">
        <v>183418.34280000001</v>
      </c>
      <c r="BI2829" s="33">
        <v>85985.432342060099</v>
      </c>
      <c r="BJ2829" s="33">
        <v>512128.69219999999</v>
      </c>
      <c r="BK2829" s="33">
        <v>13533.474700000001</v>
      </c>
      <c r="BL2829" s="33">
        <v>2817017.5729999999</v>
      </c>
      <c r="BM2829" s="33">
        <f t="shared" si="313"/>
        <v>498595.21749999997</v>
      </c>
      <c r="BN2829" s="9"/>
      <c r="BO2829" s="9"/>
      <c r="BP2829" s="9"/>
      <c r="BQ2829" s="9"/>
      <c r="BR2829" s="9"/>
      <c r="BS2829" s="9"/>
      <c r="BT2829" s="9"/>
      <c r="BU2829" s="9"/>
      <c r="BV2829" s="33">
        <f t="shared" si="314"/>
        <v>133200.40364206024</v>
      </c>
      <c r="BW2829" s="9"/>
      <c r="BX2829" s="9"/>
      <c r="BY2829" s="9"/>
      <c r="BZ2829" s="9"/>
      <c r="CA2829" s="21"/>
      <c r="CB2829" s="21"/>
      <c r="CC2829" s="21"/>
      <c r="CD2829" s="22"/>
      <c r="CE2829" s="9"/>
      <c r="CF2829" s="9"/>
      <c r="CG2829" s="9"/>
      <c r="CH2829" s="9"/>
      <c r="CI2829" s="9"/>
      <c r="CJ2829" s="9"/>
      <c r="CK2829" s="9"/>
      <c r="CL2829" s="9"/>
      <c r="CM2829" s="10"/>
      <c r="CN2829" s="4"/>
      <c r="CO2829" s="4"/>
      <c r="CP2829" s="4"/>
      <c r="CQ2829" s="4"/>
      <c r="CR2829" s="4"/>
      <c r="CS2829" s="4"/>
      <c r="CT2829" s="4"/>
      <c r="CU2829" s="4"/>
      <c r="CV2829" s="4"/>
      <c r="CW2829" s="4"/>
      <c r="CX2829" s="4"/>
      <c r="CY2829" s="4"/>
      <c r="CZ2829" s="4"/>
      <c r="DD2829" s="3"/>
      <c r="DE2829" s="4"/>
      <c r="DF2829" s="4"/>
      <c r="DG2829" s="4"/>
      <c r="DH2829" s="4"/>
      <c r="DI2829" s="4"/>
      <c r="DJ2829" s="4"/>
      <c r="DK2829" s="4"/>
      <c r="DL2829" s="4"/>
      <c r="DM2829" s="4"/>
      <c r="DN2829" s="4"/>
      <c r="DO2829" s="4"/>
      <c r="DP2829" s="4"/>
      <c r="DQ2829" s="4"/>
      <c r="DR2829" s="4"/>
      <c r="DS2829" s="4"/>
      <c r="DT2829" s="4"/>
      <c r="DU2829" s="4"/>
      <c r="DV2829" s="4"/>
      <c r="DW2829" s="4"/>
      <c r="DX2829" s="4"/>
      <c r="DY2829" s="4"/>
      <c r="DZ2829" s="4"/>
      <c r="EE2829" s="4"/>
      <c r="EF2829" s="4"/>
      <c r="EG2829" s="4"/>
      <c r="EH2829" s="4"/>
      <c r="EI2829" s="4"/>
      <c r="EJ2829" s="4"/>
      <c r="EK2829" s="4"/>
      <c r="EL2829" s="4"/>
      <c r="EM2829" s="4"/>
      <c r="EN2829" s="4"/>
      <c r="EO2829" s="4"/>
      <c r="EP2829" s="4"/>
      <c r="EQ2829" s="4"/>
      <c r="ER2829" s="4"/>
      <c r="ES2829" s="4"/>
      <c r="ET2829" s="4"/>
      <c r="EU2829" s="4"/>
      <c r="EV2829" s="4"/>
      <c r="EW2829" s="4"/>
      <c r="EX2829" s="4"/>
      <c r="EY2829" s="4"/>
      <c r="EZ2829" s="4"/>
    </row>
    <row r="2830" spans="1:156">
      <c r="A2830" s="8">
        <v>2825</v>
      </c>
      <c r="B2830" s="21">
        <v>2013</v>
      </c>
      <c r="C2830" s="21">
        <v>1967</v>
      </c>
      <c r="D2830" s="22">
        <v>143.80169509999999</v>
      </c>
      <c r="E2830" s="9">
        <v>-83877.600999999995</v>
      </c>
      <c r="F2830" s="9">
        <v>1967244.3554</v>
      </c>
      <c r="G2830" s="9">
        <v>101672.62639999999</v>
      </c>
      <c r="H2830" s="9">
        <v>415774.64319999999</v>
      </c>
      <c r="I2830" s="9">
        <v>86110.937900000004</v>
      </c>
      <c r="J2830" s="9">
        <v>48030.726999999999</v>
      </c>
      <c r="K2830" s="9">
        <v>18523.028999999999</v>
      </c>
      <c r="L2830" s="9">
        <v>2684187.8618999999</v>
      </c>
      <c r="M2830" s="9">
        <f t="shared" si="308"/>
        <v>29507.698</v>
      </c>
      <c r="N2830" s="26"/>
      <c r="O2830" s="26"/>
      <c r="P2830" s="26"/>
      <c r="Q2830" s="26"/>
      <c r="R2830" s="26"/>
      <c r="S2830" s="26"/>
      <c r="T2830" s="26"/>
      <c r="U2830" s="26"/>
      <c r="V2830" s="33">
        <f t="shared" si="309"/>
        <v>-83877.600999999995</v>
      </c>
      <c r="W2830" s="26"/>
      <c r="X2830" s="26"/>
      <c r="Y2830" s="26"/>
      <c r="Z2830" s="26"/>
      <c r="AA2830" s="26"/>
      <c r="AB2830" s="38">
        <v>2014</v>
      </c>
      <c r="AC2830" s="38">
        <v>1952</v>
      </c>
      <c r="AD2830" s="39">
        <v>147.2903905</v>
      </c>
      <c r="AE2830" s="33">
        <v>372797.73670000001</v>
      </c>
      <c r="AF2830" s="33">
        <v>2098628.9983000001</v>
      </c>
      <c r="AG2830" s="33">
        <v>106509.8227</v>
      </c>
      <c r="AH2830" s="33">
        <v>190953.27739999999</v>
      </c>
      <c r="AI2830" s="33">
        <v>78417.668099999995</v>
      </c>
      <c r="AJ2830" s="33">
        <v>643516.73880000005</v>
      </c>
      <c r="AK2830" s="33">
        <v>17421.064200000001</v>
      </c>
      <c r="AL2830" s="33">
        <v>2727807.7045</v>
      </c>
      <c r="AM2830" s="33">
        <f t="shared" si="310"/>
        <v>626095.67460000003</v>
      </c>
      <c r="AN2830" s="33"/>
      <c r="AO2830" s="33"/>
      <c r="AP2830" s="33"/>
      <c r="AQ2830" s="33"/>
      <c r="AR2830" s="33"/>
      <c r="AS2830" s="33"/>
      <c r="AT2830" s="33"/>
      <c r="AU2830" s="33"/>
      <c r="AV2830" s="33">
        <f t="shared" si="311"/>
        <v>372797.73670000001</v>
      </c>
      <c r="AW2830" s="33"/>
      <c r="AX2830" s="33"/>
      <c r="AY2830" s="33"/>
      <c r="AZ2830" s="33"/>
      <c r="BA2830" s="38">
        <v>2825</v>
      </c>
      <c r="BB2830" s="38">
        <v>2015</v>
      </c>
      <c r="BC2830" s="38">
        <v>1953</v>
      </c>
      <c r="BD2830" s="39">
        <v>133.47564790000001</v>
      </c>
      <c r="BE2830" s="33">
        <f t="shared" si="312"/>
        <v>-62061.678416625131</v>
      </c>
      <c r="BF2830" s="33">
        <v>2112047.1502</v>
      </c>
      <c r="BG2830" s="33">
        <v>106509.8227</v>
      </c>
      <c r="BH2830" s="33">
        <v>180742.06820000001</v>
      </c>
      <c r="BI2830" s="33">
        <v>96044.306783374705</v>
      </c>
      <c r="BJ2830" s="33">
        <v>344889.81280000001</v>
      </c>
      <c r="BK2830" s="33">
        <v>100837.15850000001</v>
      </c>
      <c r="BL2830" s="33">
        <v>2801457.6806000001</v>
      </c>
      <c r="BM2830" s="33">
        <f t="shared" si="313"/>
        <v>244052.65429999999</v>
      </c>
      <c r="BN2830" s="9"/>
      <c r="BO2830" s="9"/>
      <c r="BP2830" s="9"/>
      <c r="BQ2830" s="9"/>
      <c r="BR2830" s="9"/>
      <c r="BS2830" s="9"/>
      <c r="BT2830" s="9"/>
      <c r="BU2830" s="9"/>
      <c r="BV2830" s="33">
        <f t="shared" si="314"/>
        <v>-62061.678416625131</v>
      </c>
      <c r="BW2830" s="9"/>
      <c r="BX2830" s="9"/>
      <c r="BY2830" s="9"/>
      <c r="BZ2830" s="9"/>
      <c r="CA2830" s="21"/>
      <c r="CB2830" s="21"/>
      <c r="CC2830" s="21"/>
      <c r="CD2830" s="22"/>
      <c r="CE2830" s="9"/>
      <c r="CF2830" s="9"/>
      <c r="CG2830" s="9"/>
      <c r="CH2830" s="9"/>
      <c r="CI2830" s="9"/>
      <c r="CJ2830" s="9"/>
      <c r="CK2830" s="9"/>
      <c r="CL2830" s="9"/>
      <c r="CM2830" s="10"/>
      <c r="CN2830" s="4"/>
      <c r="CO2830" s="4"/>
      <c r="CP2830" s="4"/>
      <c r="CQ2830" s="4"/>
      <c r="CR2830" s="4"/>
      <c r="CS2830" s="4"/>
      <c r="CT2830" s="4"/>
      <c r="CU2830" s="4"/>
      <c r="CV2830" s="4"/>
      <c r="CW2830" s="4"/>
      <c r="CX2830" s="4"/>
      <c r="CY2830" s="4"/>
      <c r="CZ2830" s="4"/>
      <c r="DD2830" s="3"/>
      <c r="DE2830" s="4"/>
      <c r="DF2830" s="4"/>
      <c r="DG2830" s="4"/>
      <c r="DH2830" s="4"/>
      <c r="DI2830" s="4"/>
      <c r="DJ2830" s="4"/>
      <c r="DK2830" s="4"/>
      <c r="DL2830" s="4"/>
      <c r="DM2830" s="4"/>
      <c r="DN2830" s="4"/>
      <c r="DO2830" s="4"/>
      <c r="DP2830" s="4"/>
      <c r="DQ2830" s="4"/>
      <c r="DR2830" s="4"/>
      <c r="DS2830" s="4"/>
      <c r="DT2830" s="4"/>
      <c r="DU2830" s="4"/>
      <c r="DV2830" s="4"/>
      <c r="DW2830" s="4"/>
      <c r="DX2830" s="4"/>
      <c r="DY2830" s="4"/>
      <c r="DZ2830" s="4"/>
      <c r="EE2830" s="4"/>
      <c r="EF2830" s="4"/>
      <c r="EG2830" s="4"/>
      <c r="EH2830" s="4"/>
      <c r="EI2830" s="4"/>
      <c r="EJ2830" s="4"/>
      <c r="EK2830" s="4"/>
      <c r="EL2830" s="4"/>
      <c r="EM2830" s="4"/>
      <c r="EN2830" s="4"/>
      <c r="EO2830" s="4"/>
      <c r="EP2830" s="4"/>
      <c r="EQ2830" s="4"/>
      <c r="ER2830" s="4"/>
      <c r="ES2830" s="4"/>
      <c r="ET2830" s="4"/>
      <c r="EU2830" s="4"/>
      <c r="EV2830" s="4"/>
      <c r="EW2830" s="4"/>
      <c r="EX2830" s="4"/>
      <c r="EY2830" s="4"/>
      <c r="EZ2830" s="4"/>
    </row>
    <row r="2831" spans="1:156">
      <c r="A2831" s="8">
        <v>2826</v>
      </c>
      <c r="B2831" s="21">
        <v>2013</v>
      </c>
      <c r="C2831" s="21">
        <v>1991</v>
      </c>
      <c r="D2831" s="22">
        <v>149.61549260000001</v>
      </c>
      <c r="E2831" s="9">
        <v>-70804.347399999999</v>
      </c>
      <c r="F2831" s="9">
        <v>1913525.0774999999</v>
      </c>
      <c r="G2831" s="9">
        <v>101672.62639999999</v>
      </c>
      <c r="H2831" s="9">
        <v>415687.32079999999</v>
      </c>
      <c r="I2831" s="9">
        <v>86436.111799999999</v>
      </c>
      <c r="J2831" s="9">
        <v>103444.5385</v>
      </c>
      <c r="K2831" s="9">
        <v>1266.9248</v>
      </c>
      <c r="L2831" s="9">
        <v>2690303.0976</v>
      </c>
      <c r="M2831" s="9">
        <f t="shared" si="308"/>
        <v>102177.6137</v>
      </c>
      <c r="N2831" s="26"/>
      <c r="O2831" s="26"/>
      <c r="P2831" s="26"/>
      <c r="Q2831" s="26"/>
      <c r="R2831" s="26"/>
      <c r="S2831" s="26"/>
      <c r="T2831" s="26"/>
      <c r="U2831" s="26"/>
      <c r="V2831" s="33">
        <f t="shared" si="309"/>
        <v>-70804.347399999999</v>
      </c>
      <c r="W2831" s="26"/>
      <c r="X2831" s="26"/>
      <c r="Y2831" s="26"/>
      <c r="Z2831" s="26"/>
      <c r="AA2831" s="26"/>
      <c r="AB2831" s="38">
        <v>2014</v>
      </c>
      <c r="AC2831" s="38">
        <v>1984</v>
      </c>
      <c r="AD2831" s="39">
        <v>159.0187081</v>
      </c>
      <c r="AE2831" s="33">
        <v>187444.20929999999</v>
      </c>
      <c r="AF2831" s="33">
        <v>2053598.2749999999</v>
      </c>
      <c r="AG2831" s="33">
        <v>106509.8227</v>
      </c>
      <c r="AH2831" s="33">
        <v>191890.1398</v>
      </c>
      <c r="AI2831" s="33">
        <v>74896.437099999996</v>
      </c>
      <c r="AJ2831" s="33">
        <v>495192.92540000001</v>
      </c>
      <c r="AK2831" s="33">
        <v>3331.3989999999999</v>
      </c>
      <c r="AL2831" s="33">
        <v>2731311.9917000001</v>
      </c>
      <c r="AM2831" s="33">
        <f t="shared" si="310"/>
        <v>491861.52640000003</v>
      </c>
      <c r="AN2831" s="33"/>
      <c r="AO2831" s="33"/>
      <c r="AP2831" s="33"/>
      <c r="AQ2831" s="33"/>
      <c r="AR2831" s="33"/>
      <c r="AS2831" s="33"/>
      <c r="AT2831" s="33"/>
      <c r="AU2831" s="33"/>
      <c r="AV2831" s="33">
        <f t="shared" si="311"/>
        <v>187444.20929999999</v>
      </c>
      <c r="AW2831" s="33"/>
      <c r="AX2831" s="33"/>
      <c r="AY2831" s="33"/>
      <c r="AZ2831" s="33"/>
      <c r="BA2831" s="38">
        <v>2826</v>
      </c>
      <c r="BB2831" s="38">
        <v>2015</v>
      </c>
      <c r="BC2831" s="38">
        <v>1985</v>
      </c>
      <c r="BD2831" s="39">
        <v>118.7752141</v>
      </c>
      <c r="BE2831" s="33">
        <f t="shared" si="312"/>
        <v>-101168.16061710194</v>
      </c>
      <c r="BF2831" s="33">
        <v>2093758.0733</v>
      </c>
      <c r="BG2831" s="33">
        <v>106509.8227</v>
      </c>
      <c r="BH2831" s="33">
        <v>184194.99909999999</v>
      </c>
      <c r="BI2831" s="33">
        <v>83066.341882897599</v>
      </c>
      <c r="BJ2831" s="33">
        <v>266928.04350000003</v>
      </c>
      <c r="BK2831" s="33">
        <v>48427.270600000003</v>
      </c>
      <c r="BL2831" s="33">
        <v>2787198.1705</v>
      </c>
      <c r="BM2831" s="33">
        <f t="shared" si="313"/>
        <v>218500.77290000004</v>
      </c>
      <c r="BN2831" s="9"/>
      <c r="BO2831" s="9"/>
      <c r="BP2831" s="9"/>
      <c r="BQ2831" s="9"/>
      <c r="BR2831" s="9"/>
      <c r="BS2831" s="9"/>
      <c r="BT2831" s="9"/>
      <c r="BU2831" s="9"/>
      <c r="BV2831" s="33">
        <f t="shared" si="314"/>
        <v>-101168.16061710194</v>
      </c>
      <c r="BW2831" s="9"/>
      <c r="BX2831" s="9"/>
      <c r="BY2831" s="9"/>
      <c r="BZ2831" s="9"/>
      <c r="CA2831" s="21"/>
      <c r="CB2831" s="21"/>
      <c r="CC2831" s="21"/>
      <c r="CD2831" s="22"/>
      <c r="CE2831" s="9"/>
      <c r="CF2831" s="9"/>
      <c r="CG2831" s="9"/>
      <c r="CH2831" s="9"/>
      <c r="CI2831" s="9"/>
      <c r="CJ2831" s="9"/>
      <c r="CK2831" s="9"/>
      <c r="CL2831" s="9"/>
      <c r="CM2831" s="10"/>
      <c r="CN2831" s="4"/>
      <c r="CO2831" s="4"/>
      <c r="CP2831" s="4"/>
      <c r="CQ2831" s="4"/>
      <c r="CR2831" s="4"/>
      <c r="CS2831" s="4"/>
      <c r="CT2831" s="4"/>
      <c r="CU2831" s="4"/>
      <c r="CV2831" s="4"/>
      <c r="CW2831" s="4"/>
      <c r="CX2831" s="4"/>
      <c r="CY2831" s="4"/>
      <c r="CZ2831" s="4"/>
      <c r="DD2831" s="3"/>
      <c r="DE2831" s="4"/>
      <c r="DF2831" s="4"/>
      <c r="DG2831" s="4"/>
      <c r="DH2831" s="4"/>
      <c r="DI2831" s="4"/>
      <c r="DJ2831" s="4"/>
      <c r="DK2831" s="4"/>
      <c r="DL2831" s="4"/>
      <c r="DM2831" s="4"/>
      <c r="DN2831" s="4"/>
      <c r="DO2831" s="4"/>
      <c r="DP2831" s="4"/>
      <c r="DQ2831" s="4"/>
      <c r="DR2831" s="4"/>
      <c r="DS2831" s="4"/>
      <c r="DT2831" s="4"/>
      <c r="DU2831" s="4"/>
      <c r="DV2831" s="4"/>
      <c r="DW2831" s="4"/>
      <c r="DX2831" s="4"/>
      <c r="DY2831" s="4"/>
      <c r="DZ2831" s="4"/>
      <c r="EE2831" s="4"/>
      <c r="EF2831" s="4"/>
      <c r="EG2831" s="4"/>
      <c r="EH2831" s="4"/>
      <c r="EI2831" s="4"/>
      <c r="EJ2831" s="4"/>
      <c r="EK2831" s="4"/>
      <c r="EL2831" s="4"/>
      <c r="EM2831" s="4"/>
      <c r="EN2831" s="4"/>
      <c r="EO2831" s="4"/>
      <c r="EP2831" s="4"/>
      <c r="EQ2831" s="4"/>
      <c r="ER2831" s="4"/>
      <c r="ES2831" s="4"/>
      <c r="ET2831" s="4"/>
      <c r="EU2831" s="4"/>
      <c r="EV2831" s="4"/>
      <c r="EW2831" s="4"/>
      <c r="EX2831" s="4"/>
      <c r="EY2831" s="4"/>
      <c r="EZ2831" s="4"/>
    </row>
    <row r="2832" spans="1:156">
      <c r="A2832" s="8">
        <v>2827</v>
      </c>
      <c r="B2832" s="21">
        <v>2013</v>
      </c>
      <c r="C2832" s="21">
        <v>1963</v>
      </c>
      <c r="D2832" s="22">
        <v>129.95508799999999</v>
      </c>
      <c r="E2832" s="9">
        <v>-34856.992400000003</v>
      </c>
      <c r="F2832" s="9">
        <v>1949182.2431000001</v>
      </c>
      <c r="G2832" s="9">
        <v>101672.62639999999</v>
      </c>
      <c r="H2832" s="9">
        <v>415358.43320000003</v>
      </c>
      <c r="I2832" s="9">
        <v>87660.833599999998</v>
      </c>
      <c r="J2832" s="9">
        <v>103601.1744</v>
      </c>
      <c r="K2832" s="9">
        <v>4248.3235999999997</v>
      </c>
      <c r="L2832" s="9">
        <v>2688083.9794000001</v>
      </c>
      <c r="M2832" s="9">
        <f t="shared" si="308"/>
        <v>99352.8508</v>
      </c>
      <c r="N2832" s="26"/>
      <c r="O2832" s="26"/>
      <c r="P2832" s="26"/>
      <c r="Q2832" s="26"/>
      <c r="R2832" s="26"/>
      <c r="S2832" s="26"/>
      <c r="T2832" s="26"/>
      <c r="U2832" s="26"/>
      <c r="V2832" s="33">
        <f t="shared" si="309"/>
        <v>-34856.992400000003</v>
      </c>
      <c r="W2832" s="26"/>
      <c r="X2832" s="26"/>
      <c r="Y2832" s="26"/>
      <c r="Z2832" s="26"/>
      <c r="AA2832" s="26"/>
      <c r="AB2832" s="38">
        <v>2014</v>
      </c>
      <c r="AC2832" s="38">
        <v>1938</v>
      </c>
      <c r="AD2832" s="39">
        <v>137.05777069999999</v>
      </c>
      <c r="AE2832" s="33">
        <v>-6694.5068000000001</v>
      </c>
      <c r="AF2832" s="33">
        <v>2077452.1703000001</v>
      </c>
      <c r="AG2832" s="33">
        <v>106509.8227</v>
      </c>
      <c r="AH2832" s="33">
        <v>187583.32810000001</v>
      </c>
      <c r="AI2832" s="33">
        <v>91083.744000000006</v>
      </c>
      <c r="AJ2832" s="33">
        <v>292763.97320000001</v>
      </c>
      <c r="AK2832" s="33">
        <v>36733.362300000001</v>
      </c>
      <c r="AL2832" s="33">
        <v>2725354.1826999998</v>
      </c>
      <c r="AM2832" s="33">
        <f t="shared" si="310"/>
        <v>256030.6109</v>
      </c>
      <c r="AN2832" s="33"/>
      <c r="AO2832" s="33"/>
      <c r="AP2832" s="33"/>
      <c r="AQ2832" s="33"/>
      <c r="AR2832" s="33"/>
      <c r="AS2832" s="33"/>
      <c r="AT2832" s="33"/>
      <c r="AU2832" s="33"/>
      <c r="AV2832" s="33">
        <f t="shared" si="311"/>
        <v>-6694.5068000000001</v>
      </c>
      <c r="AW2832" s="33"/>
      <c r="AX2832" s="33"/>
      <c r="AY2832" s="33"/>
      <c r="AZ2832" s="33"/>
      <c r="BA2832" s="38">
        <v>2827</v>
      </c>
      <c r="BB2832" s="38">
        <v>2015</v>
      </c>
      <c r="BC2832" s="38">
        <v>1939</v>
      </c>
      <c r="BD2832" s="39">
        <v>108.2014492</v>
      </c>
      <c r="BE2832" s="33">
        <f t="shared" si="312"/>
        <v>-216955.34500464844</v>
      </c>
      <c r="BF2832" s="33">
        <v>2075999.4265000001</v>
      </c>
      <c r="BG2832" s="33">
        <v>106509.8227</v>
      </c>
      <c r="BH2832" s="33">
        <v>178513.90419999999</v>
      </c>
      <c r="BI2832" s="33">
        <v>104418.94139535099</v>
      </c>
      <c r="BJ2832" s="33">
        <v>142453.90580000001</v>
      </c>
      <c r="BK2832" s="33">
        <v>55021.670899999997</v>
      </c>
      <c r="BL2832" s="33">
        <v>2769829.6746999999</v>
      </c>
      <c r="BM2832" s="33">
        <f t="shared" si="313"/>
        <v>87432.23490000001</v>
      </c>
      <c r="BN2832" s="9"/>
      <c r="BO2832" s="9"/>
      <c r="BP2832" s="9"/>
      <c r="BQ2832" s="9"/>
      <c r="BR2832" s="9"/>
      <c r="BS2832" s="9"/>
      <c r="BT2832" s="9"/>
      <c r="BU2832" s="9"/>
      <c r="BV2832" s="33">
        <f t="shared" si="314"/>
        <v>-216955.34500464844</v>
      </c>
      <c r="BW2832" s="9"/>
      <c r="BX2832" s="9"/>
      <c r="BY2832" s="9"/>
      <c r="BZ2832" s="9"/>
      <c r="CA2832" s="21"/>
      <c r="CB2832" s="21"/>
      <c r="CC2832" s="21"/>
      <c r="CD2832" s="22"/>
      <c r="CE2832" s="9"/>
      <c r="CF2832" s="9"/>
      <c r="CG2832" s="9"/>
      <c r="CH2832" s="9"/>
      <c r="CI2832" s="9"/>
      <c r="CJ2832" s="9"/>
      <c r="CK2832" s="9"/>
      <c r="CL2832" s="9"/>
      <c r="CM2832" s="10"/>
      <c r="CN2832" s="4"/>
      <c r="CO2832" s="4"/>
      <c r="CP2832" s="4"/>
      <c r="CQ2832" s="4"/>
      <c r="CR2832" s="4"/>
      <c r="CS2832" s="4"/>
      <c r="CT2832" s="4"/>
      <c r="CU2832" s="4"/>
      <c r="CV2832" s="4"/>
      <c r="CW2832" s="4"/>
      <c r="CX2832" s="4"/>
      <c r="CY2832" s="4"/>
      <c r="CZ2832" s="4"/>
      <c r="DD2832" s="3"/>
      <c r="DE2832" s="4"/>
      <c r="DF2832" s="4"/>
      <c r="DG2832" s="4"/>
      <c r="DH2832" s="4"/>
      <c r="DI2832" s="4"/>
      <c r="DJ2832" s="4"/>
      <c r="DK2832" s="4"/>
      <c r="DL2832" s="4"/>
      <c r="DM2832" s="4"/>
      <c r="DN2832" s="4"/>
      <c r="DO2832" s="4"/>
      <c r="DP2832" s="4"/>
      <c r="DQ2832" s="4"/>
      <c r="DR2832" s="4"/>
      <c r="DS2832" s="4"/>
      <c r="DT2832" s="4"/>
      <c r="DU2832" s="4"/>
      <c r="DV2832" s="4"/>
      <c r="DW2832" s="4"/>
      <c r="DX2832" s="4"/>
      <c r="DY2832" s="4"/>
      <c r="DZ2832" s="4"/>
      <c r="EE2832" s="4"/>
      <c r="EF2832" s="4"/>
      <c r="EG2832" s="4"/>
      <c r="EH2832" s="4"/>
      <c r="EI2832" s="4"/>
      <c r="EJ2832" s="4"/>
      <c r="EK2832" s="4"/>
      <c r="EL2832" s="4"/>
      <c r="EM2832" s="4"/>
      <c r="EN2832" s="4"/>
      <c r="EO2832" s="4"/>
      <c r="EP2832" s="4"/>
      <c r="EQ2832" s="4"/>
      <c r="ER2832" s="4"/>
      <c r="ES2832" s="4"/>
      <c r="ET2832" s="4"/>
      <c r="EU2832" s="4"/>
      <c r="EV2832" s="4"/>
      <c r="EW2832" s="4"/>
      <c r="EX2832" s="4"/>
      <c r="EY2832" s="4"/>
      <c r="EZ2832" s="4"/>
    </row>
    <row r="2833" spans="1:156">
      <c r="A2833" s="8">
        <v>2828</v>
      </c>
      <c r="B2833" s="21">
        <v>2013</v>
      </c>
      <c r="C2833" s="21">
        <v>1952</v>
      </c>
      <c r="D2833" s="22">
        <v>147.2903905</v>
      </c>
      <c r="E2833" s="9">
        <v>-85483.884600000005</v>
      </c>
      <c r="F2833" s="9">
        <v>1939094.9565000001</v>
      </c>
      <c r="G2833" s="9">
        <v>101672.62639999999</v>
      </c>
      <c r="H2833" s="9">
        <v>415237.51730000001</v>
      </c>
      <c r="I2833" s="9">
        <v>88111.103900000002</v>
      </c>
      <c r="J2833" s="9">
        <v>82457.481299999999</v>
      </c>
      <c r="K2833" s="9">
        <v>21615.610700000001</v>
      </c>
      <c r="L2833" s="9">
        <v>2690441.9594000001</v>
      </c>
      <c r="M2833" s="9">
        <f t="shared" si="308"/>
        <v>60841.870599999995</v>
      </c>
      <c r="N2833" s="26"/>
      <c r="O2833" s="26"/>
      <c r="P2833" s="26"/>
      <c r="Q2833" s="26"/>
      <c r="R2833" s="26"/>
      <c r="S2833" s="26"/>
      <c r="T2833" s="26"/>
      <c r="U2833" s="26"/>
      <c r="V2833" s="33">
        <f t="shared" si="309"/>
        <v>-85483.884600000005</v>
      </c>
      <c r="W2833" s="26"/>
      <c r="X2833" s="26"/>
      <c r="Y2833" s="26"/>
      <c r="Z2833" s="26"/>
      <c r="AA2833" s="26"/>
      <c r="AB2833" s="38">
        <v>2014</v>
      </c>
      <c r="AC2833" s="38">
        <v>2008</v>
      </c>
      <c r="AD2833" s="39">
        <v>121.24909940000001</v>
      </c>
      <c r="AE2833" s="33">
        <v>-75463.527000000002</v>
      </c>
      <c r="AF2833" s="33">
        <v>2090779.4393</v>
      </c>
      <c r="AG2833" s="33">
        <v>106509.8227</v>
      </c>
      <c r="AH2833" s="33">
        <v>184079.859</v>
      </c>
      <c r="AI2833" s="33">
        <v>104251.65889999999</v>
      </c>
      <c r="AJ2833" s="33">
        <v>243596.3878</v>
      </c>
      <c r="AK2833" s="33">
        <v>77719.379000000001</v>
      </c>
      <c r="AL2833" s="33">
        <v>2726961.3157000002</v>
      </c>
      <c r="AM2833" s="33">
        <f t="shared" si="310"/>
        <v>165877.00880000001</v>
      </c>
      <c r="AN2833" s="33"/>
      <c r="AO2833" s="33"/>
      <c r="AP2833" s="33"/>
      <c r="AQ2833" s="33"/>
      <c r="AR2833" s="33"/>
      <c r="AS2833" s="33"/>
      <c r="AT2833" s="33"/>
      <c r="AU2833" s="33"/>
      <c r="AV2833" s="33">
        <f t="shared" si="311"/>
        <v>-75463.527000000002</v>
      </c>
      <c r="AW2833" s="33"/>
      <c r="AX2833" s="33"/>
      <c r="AY2833" s="33"/>
      <c r="AZ2833" s="33"/>
      <c r="BA2833" s="38">
        <v>2828</v>
      </c>
      <c r="BB2833" s="38">
        <v>2015</v>
      </c>
      <c r="BC2833" s="38">
        <v>1929</v>
      </c>
      <c r="BD2833" s="39">
        <v>94.527411990000004</v>
      </c>
      <c r="BE2833" s="33">
        <f t="shared" si="312"/>
        <v>-251629.63076218776</v>
      </c>
      <c r="BF2833" s="33">
        <v>2150961.1209</v>
      </c>
      <c r="BG2833" s="33">
        <v>106509.8227</v>
      </c>
      <c r="BH2833" s="33">
        <v>172770.89600000001</v>
      </c>
      <c r="BI2833" s="33">
        <v>126004.24463781199</v>
      </c>
      <c r="BJ2833" s="33">
        <v>80067.981599999999</v>
      </c>
      <c r="BK2833" s="33">
        <v>113904.6127</v>
      </c>
      <c r="BL2833" s="33">
        <v>2774039.0839</v>
      </c>
      <c r="BM2833" s="33">
        <f t="shared" si="313"/>
        <v>-33836.631099999999</v>
      </c>
      <c r="BN2833" s="9"/>
      <c r="BO2833" s="9"/>
      <c r="BP2833" s="9"/>
      <c r="BQ2833" s="9"/>
      <c r="BR2833" s="9"/>
      <c r="BS2833" s="9"/>
      <c r="BT2833" s="9"/>
      <c r="BU2833" s="9"/>
      <c r="BV2833" s="33">
        <f t="shared" si="314"/>
        <v>-251629.63076218776</v>
      </c>
      <c r="BW2833" s="9"/>
      <c r="BX2833" s="9"/>
      <c r="BY2833" s="9"/>
      <c r="BZ2833" s="9"/>
      <c r="CA2833" s="21"/>
      <c r="CB2833" s="21"/>
      <c r="CC2833" s="21"/>
      <c r="CD2833" s="22"/>
      <c r="CE2833" s="9"/>
      <c r="CF2833" s="9"/>
      <c r="CG2833" s="9"/>
      <c r="CH2833" s="9"/>
      <c r="CI2833" s="9"/>
      <c r="CJ2833" s="9"/>
      <c r="CK2833" s="9"/>
      <c r="CL2833" s="9"/>
      <c r="CM2833" s="10"/>
      <c r="CN2833" s="4"/>
      <c r="CO2833" s="4"/>
      <c r="CP2833" s="4"/>
      <c r="CQ2833" s="4"/>
      <c r="CR2833" s="4"/>
      <c r="CS2833" s="4"/>
      <c r="CT2833" s="4"/>
      <c r="CU2833" s="4"/>
      <c r="CV2833" s="4"/>
      <c r="CW2833" s="4"/>
      <c r="CX2833" s="4"/>
      <c r="CY2833" s="4"/>
      <c r="CZ2833" s="4"/>
      <c r="DD2833" s="3"/>
      <c r="DE2833" s="4"/>
      <c r="DF2833" s="4"/>
      <c r="DG2833" s="4"/>
      <c r="DH2833" s="4"/>
      <c r="DI2833" s="4"/>
      <c r="DJ2833" s="4"/>
      <c r="DK2833" s="4"/>
      <c r="DL2833" s="4"/>
      <c r="DM2833" s="4"/>
      <c r="DN2833" s="4"/>
      <c r="DO2833" s="4"/>
      <c r="DP2833" s="4"/>
      <c r="DQ2833" s="4"/>
      <c r="DR2833" s="4"/>
      <c r="DS2833" s="4"/>
      <c r="DT2833" s="4"/>
      <c r="DU2833" s="4"/>
      <c r="DV2833" s="4"/>
      <c r="DW2833" s="4"/>
      <c r="DX2833" s="4"/>
      <c r="DY2833" s="4"/>
      <c r="DZ2833" s="4"/>
      <c r="EE2833" s="4"/>
      <c r="EF2833" s="4"/>
      <c r="EG2833" s="4"/>
      <c r="EH2833" s="4"/>
      <c r="EI2833" s="4"/>
      <c r="EJ2833" s="4"/>
      <c r="EK2833" s="4"/>
      <c r="EL2833" s="4"/>
      <c r="EM2833" s="4"/>
      <c r="EN2833" s="4"/>
      <c r="EO2833" s="4"/>
      <c r="EP2833" s="4"/>
      <c r="EQ2833" s="4"/>
      <c r="ER2833" s="4"/>
      <c r="ES2833" s="4"/>
      <c r="ET2833" s="4"/>
      <c r="EU2833" s="4"/>
      <c r="EV2833" s="4"/>
      <c r="EW2833" s="4"/>
      <c r="EX2833" s="4"/>
      <c r="EY2833" s="4"/>
      <c r="EZ2833" s="4"/>
    </row>
    <row r="2834" spans="1:156">
      <c r="A2834" s="8">
        <v>2829</v>
      </c>
      <c r="B2834" s="21">
        <v>2013</v>
      </c>
      <c r="C2834" s="21">
        <v>1973</v>
      </c>
      <c r="D2834" s="22">
        <v>98.382095480000004</v>
      </c>
      <c r="E2834" s="9">
        <v>-117844.15579999999</v>
      </c>
      <c r="F2834" s="9">
        <v>1944395.7960000001</v>
      </c>
      <c r="G2834" s="9">
        <v>101672.62639999999</v>
      </c>
      <c r="H2834" s="9">
        <v>415289.11469999998</v>
      </c>
      <c r="I2834" s="9">
        <v>87918.963699999993</v>
      </c>
      <c r="J2834" s="9">
        <v>42332.859700000001</v>
      </c>
      <c r="K2834" s="9">
        <v>26496.347000000002</v>
      </c>
      <c r="L2834" s="9">
        <v>2682957.1694</v>
      </c>
      <c r="M2834" s="9">
        <f t="shared" si="308"/>
        <v>15836.512699999999</v>
      </c>
      <c r="N2834" s="26"/>
      <c r="O2834" s="26"/>
      <c r="P2834" s="26"/>
      <c r="Q2834" s="26"/>
      <c r="R2834" s="26"/>
      <c r="S2834" s="26"/>
      <c r="T2834" s="26"/>
      <c r="U2834" s="26"/>
      <c r="V2834" s="33">
        <f t="shared" si="309"/>
        <v>-117844.15579999999</v>
      </c>
      <c r="W2834" s="26"/>
      <c r="X2834" s="26"/>
      <c r="Y2834" s="26"/>
      <c r="Z2834" s="26"/>
      <c r="AA2834" s="26"/>
      <c r="AB2834" s="38">
        <v>2014</v>
      </c>
      <c r="AC2834" s="38">
        <v>2004</v>
      </c>
      <c r="AD2834" s="39">
        <v>112.34405529999999</v>
      </c>
      <c r="AE2834" s="33">
        <v>-98217.933099999995</v>
      </c>
      <c r="AF2834" s="33">
        <v>2025321.3004999999</v>
      </c>
      <c r="AG2834" s="33">
        <v>106509.8227</v>
      </c>
      <c r="AH2834" s="33">
        <v>183634.8602</v>
      </c>
      <c r="AI2834" s="33">
        <v>105924.2028</v>
      </c>
      <c r="AJ2834" s="33">
        <v>250095.4786</v>
      </c>
      <c r="AK2834" s="33">
        <v>50433.342400000001</v>
      </c>
      <c r="AL2834" s="33">
        <v>2719270.2555</v>
      </c>
      <c r="AM2834" s="33">
        <f t="shared" si="310"/>
        <v>199662.13620000001</v>
      </c>
      <c r="AN2834" s="33"/>
      <c r="AO2834" s="33"/>
      <c r="AP2834" s="33"/>
      <c r="AQ2834" s="33"/>
      <c r="AR2834" s="33"/>
      <c r="AS2834" s="33"/>
      <c r="AT2834" s="33"/>
      <c r="AU2834" s="33"/>
      <c r="AV2834" s="33">
        <f t="shared" si="311"/>
        <v>-98217.933099999995</v>
      </c>
      <c r="AW2834" s="33"/>
      <c r="AX2834" s="33"/>
      <c r="AY2834" s="33"/>
      <c r="AZ2834" s="33"/>
      <c r="BA2834" s="38">
        <v>2829</v>
      </c>
      <c r="BB2834" s="38">
        <v>2015</v>
      </c>
      <c r="BC2834" s="38">
        <v>2005</v>
      </c>
      <c r="BD2834" s="39">
        <v>109.369305</v>
      </c>
      <c r="BE2834" s="33">
        <f t="shared" si="312"/>
        <v>-74642.877532501705</v>
      </c>
      <c r="BF2834" s="33">
        <v>2082598.2393</v>
      </c>
      <c r="BG2834" s="33">
        <v>106509.8227</v>
      </c>
      <c r="BH2834" s="33">
        <v>185334.6447</v>
      </c>
      <c r="BI2834" s="33">
        <v>78782.942667498399</v>
      </c>
      <c r="BJ2834" s="33">
        <v>280278.77470000001</v>
      </c>
      <c r="BK2834" s="33">
        <v>18219.345600000001</v>
      </c>
      <c r="BL2834" s="33">
        <v>2789927.9559999998</v>
      </c>
      <c r="BM2834" s="33">
        <f t="shared" si="313"/>
        <v>262059.42910000001</v>
      </c>
      <c r="BN2834" s="9"/>
      <c r="BO2834" s="9"/>
      <c r="BP2834" s="9"/>
      <c r="BQ2834" s="9"/>
      <c r="BR2834" s="9"/>
      <c r="BS2834" s="9"/>
      <c r="BT2834" s="9"/>
      <c r="BU2834" s="9"/>
      <c r="BV2834" s="33">
        <f t="shared" si="314"/>
        <v>-74642.877532501705</v>
      </c>
      <c r="BW2834" s="9"/>
      <c r="BX2834" s="9"/>
      <c r="BY2834" s="9"/>
      <c r="BZ2834" s="9"/>
      <c r="CA2834" s="21"/>
      <c r="CB2834" s="21"/>
      <c r="CC2834" s="21"/>
      <c r="CD2834" s="22"/>
      <c r="CE2834" s="9"/>
      <c r="CF2834" s="9"/>
      <c r="CG2834" s="9"/>
      <c r="CH2834" s="9"/>
      <c r="CI2834" s="9"/>
      <c r="CJ2834" s="9"/>
      <c r="CK2834" s="9"/>
      <c r="CL2834" s="9"/>
      <c r="CM2834" s="10"/>
      <c r="CN2834" s="4"/>
      <c r="CO2834" s="4"/>
      <c r="CP2834" s="4"/>
      <c r="CQ2834" s="4"/>
      <c r="CR2834" s="4"/>
      <c r="CS2834" s="4"/>
      <c r="CT2834" s="4"/>
      <c r="CU2834" s="4"/>
      <c r="CV2834" s="4"/>
      <c r="CW2834" s="4"/>
      <c r="CX2834" s="4"/>
      <c r="CY2834" s="4"/>
      <c r="CZ2834" s="4"/>
      <c r="DD2834" s="3"/>
      <c r="DE2834" s="4"/>
      <c r="DF2834" s="4"/>
      <c r="DG2834" s="4"/>
      <c r="DH2834" s="4"/>
      <c r="DI2834" s="4"/>
      <c r="DJ2834" s="4"/>
      <c r="DK2834" s="4"/>
      <c r="DL2834" s="4"/>
      <c r="DM2834" s="4"/>
      <c r="DN2834" s="4"/>
      <c r="DO2834" s="4"/>
      <c r="DP2834" s="4"/>
      <c r="DQ2834" s="4"/>
      <c r="DR2834" s="4"/>
      <c r="DS2834" s="4"/>
      <c r="DT2834" s="4"/>
      <c r="DU2834" s="4"/>
      <c r="DV2834" s="4"/>
      <c r="DW2834" s="4"/>
      <c r="DX2834" s="4"/>
      <c r="DY2834" s="4"/>
      <c r="DZ2834" s="4"/>
      <c r="EE2834" s="4"/>
      <c r="EF2834" s="4"/>
      <c r="EG2834" s="4"/>
      <c r="EH2834" s="4"/>
      <c r="EI2834" s="4"/>
      <c r="EJ2834" s="4"/>
      <c r="EK2834" s="4"/>
      <c r="EL2834" s="4"/>
      <c r="EM2834" s="4"/>
      <c r="EN2834" s="4"/>
      <c r="EO2834" s="4"/>
      <c r="EP2834" s="4"/>
      <c r="EQ2834" s="4"/>
      <c r="ER2834" s="4"/>
      <c r="ES2834" s="4"/>
      <c r="ET2834" s="4"/>
      <c r="EU2834" s="4"/>
      <c r="EV2834" s="4"/>
      <c r="EW2834" s="4"/>
      <c r="EX2834" s="4"/>
      <c r="EY2834" s="4"/>
      <c r="EZ2834" s="4"/>
    </row>
    <row r="2835" spans="1:156">
      <c r="A2835" s="8">
        <v>2830</v>
      </c>
      <c r="B2835" s="21">
        <v>2013</v>
      </c>
      <c r="C2835" s="21">
        <v>2003</v>
      </c>
      <c r="D2835" s="22">
        <v>107.2128158</v>
      </c>
      <c r="E2835" s="9">
        <v>-81617.8266</v>
      </c>
      <c r="F2835" s="9">
        <v>1932562.4051000001</v>
      </c>
      <c r="G2835" s="9">
        <v>101672.62639999999</v>
      </c>
      <c r="H2835" s="9">
        <v>415544.07510000002</v>
      </c>
      <c r="I2835" s="9">
        <v>86969.534400000004</v>
      </c>
      <c r="J2835" s="9">
        <v>77696.648799999995</v>
      </c>
      <c r="K2835" s="9">
        <v>6914.2937000000002</v>
      </c>
      <c r="L2835" s="9">
        <v>2689148.8228000002</v>
      </c>
      <c r="M2835" s="9">
        <f t="shared" si="308"/>
        <v>70782.355100000001</v>
      </c>
      <c r="N2835" s="26"/>
      <c r="O2835" s="26"/>
      <c r="P2835" s="26"/>
      <c r="Q2835" s="26"/>
      <c r="R2835" s="26"/>
      <c r="S2835" s="26"/>
      <c r="T2835" s="26"/>
      <c r="U2835" s="26"/>
      <c r="V2835" s="33">
        <f t="shared" si="309"/>
        <v>-81617.8266</v>
      </c>
      <c r="W2835" s="26"/>
      <c r="X2835" s="26"/>
      <c r="Y2835" s="26"/>
      <c r="Z2835" s="26"/>
      <c r="AA2835" s="26"/>
      <c r="AB2835" s="38">
        <v>2014</v>
      </c>
      <c r="AC2835" s="38">
        <v>1998</v>
      </c>
      <c r="AD2835" s="39">
        <v>141.2795888</v>
      </c>
      <c r="AE2835" s="33">
        <v>101365.5727</v>
      </c>
      <c r="AF2835" s="33">
        <v>2023722.7461999999</v>
      </c>
      <c r="AG2835" s="33">
        <v>106509.8227</v>
      </c>
      <c r="AH2835" s="33">
        <v>191764.01790000001</v>
      </c>
      <c r="AI2835" s="33">
        <v>75370.471099999995</v>
      </c>
      <c r="AJ2835" s="33">
        <v>431969.11349999998</v>
      </c>
      <c r="AK2835" s="33">
        <v>2569.6035999999999</v>
      </c>
      <c r="AL2835" s="33">
        <v>2725400.9948999998</v>
      </c>
      <c r="AM2835" s="33">
        <f t="shared" si="310"/>
        <v>429399.5099</v>
      </c>
      <c r="AN2835" s="33"/>
      <c r="AO2835" s="33"/>
      <c r="AP2835" s="33"/>
      <c r="AQ2835" s="33"/>
      <c r="AR2835" s="33"/>
      <c r="AS2835" s="33"/>
      <c r="AT2835" s="33"/>
      <c r="AU2835" s="33"/>
      <c r="AV2835" s="33">
        <f t="shared" si="311"/>
        <v>101365.5727</v>
      </c>
      <c r="AW2835" s="33"/>
      <c r="AX2835" s="33"/>
      <c r="AY2835" s="33"/>
      <c r="AZ2835" s="33"/>
      <c r="BA2835" s="38">
        <v>2830</v>
      </c>
      <c r="BB2835" s="38">
        <v>2015</v>
      </c>
      <c r="BC2835" s="38">
        <v>1999</v>
      </c>
      <c r="BD2835" s="39">
        <v>160.9222432</v>
      </c>
      <c r="BE2835" s="33">
        <f t="shared" si="312"/>
        <v>275142.4247844955</v>
      </c>
      <c r="BF2835" s="33">
        <v>2065525.7054999999</v>
      </c>
      <c r="BG2835" s="33">
        <v>106509.8227</v>
      </c>
      <c r="BH2835" s="33">
        <v>185390.6839</v>
      </c>
      <c r="BI2835" s="33">
        <v>78572.317584495599</v>
      </c>
      <c r="BJ2835" s="33">
        <v>654673.96259999997</v>
      </c>
      <c r="BK2835" s="33">
        <v>5300.4723000000004</v>
      </c>
      <c r="BL2835" s="33">
        <v>2810229.5951999999</v>
      </c>
      <c r="BM2835" s="33">
        <f t="shared" si="313"/>
        <v>649373.49029999995</v>
      </c>
      <c r="BN2835" s="9"/>
      <c r="BO2835" s="9"/>
      <c r="BP2835" s="9"/>
      <c r="BQ2835" s="9"/>
      <c r="BR2835" s="9"/>
      <c r="BS2835" s="9"/>
      <c r="BT2835" s="9"/>
      <c r="BU2835" s="9"/>
      <c r="BV2835" s="33">
        <f t="shared" si="314"/>
        <v>275142.4247844955</v>
      </c>
      <c r="BW2835" s="9"/>
      <c r="BX2835" s="9"/>
      <c r="BY2835" s="9"/>
      <c r="BZ2835" s="9"/>
      <c r="CA2835" s="21"/>
      <c r="CB2835" s="21"/>
      <c r="CC2835" s="21"/>
      <c r="CD2835" s="22"/>
      <c r="CE2835" s="9"/>
      <c r="CF2835" s="9"/>
      <c r="CG2835" s="9"/>
      <c r="CH2835" s="9"/>
      <c r="CI2835" s="9"/>
      <c r="CJ2835" s="9"/>
      <c r="CK2835" s="9"/>
      <c r="CL2835" s="9"/>
      <c r="CM2835" s="10"/>
      <c r="CN2835" s="4"/>
      <c r="CO2835" s="4"/>
      <c r="CP2835" s="4"/>
      <c r="CQ2835" s="4"/>
      <c r="CR2835" s="4"/>
      <c r="CS2835" s="4"/>
      <c r="CT2835" s="4"/>
      <c r="CU2835" s="4"/>
      <c r="CV2835" s="4"/>
      <c r="CW2835" s="4"/>
      <c r="CX2835" s="4"/>
      <c r="CY2835" s="4"/>
      <c r="CZ2835" s="4"/>
      <c r="DD2835" s="3"/>
      <c r="DE2835" s="4"/>
      <c r="DF2835" s="4"/>
      <c r="DG2835" s="4"/>
      <c r="DH2835" s="4"/>
      <c r="DI2835" s="4"/>
      <c r="DJ2835" s="4"/>
      <c r="DK2835" s="4"/>
      <c r="DL2835" s="4"/>
      <c r="DM2835" s="4"/>
      <c r="DN2835" s="4"/>
      <c r="DO2835" s="4"/>
      <c r="DP2835" s="4"/>
      <c r="DQ2835" s="4"/>
      <c r="DR2835" s="4"/>
      <c r="DS2835" s="4"/>
      <c r="DT2835" s="4"/>
      <c r="DU2835" s="4"/>
      <c r="DV2835" s="4"/>
      <c r="DW2835" s="4"/>
      <c r="DX2835" s="4"/>
      <c r="DY2835" s="4"/>
      <c r="DZ2835" s="4"/>
      <c r="EE2835" s="4"/>
      <c r="EF2835" s="4"/>
      <c r="EG2835" s="4"/>
      <c r="EH2835" s="4"/>
      <c r="EI2835" s="4"/>
      <c r="EJ2835" s="4"/>
      <c r="EK2835" s="4"/>
      <c r="EL2835" s="4"/>
      <c r="EM2835" s="4"/>
      <c r="EN2835" s="4"/>
      <c r="EO2835" s="4"/>
      <c r="EP2835" s="4"/>
      <c r="EQ2835" s="4"/>
      <c r="ER2835" s="4"/>
      <c r="ES2835" s="4"/>
      <c r="ET2835" s="4"/>
      <c r="EU2835" s="4"/>
      <c r="EV2835" s="4"/>
      <c r="EW2835" s="4"/>
      <c r="EX2835" s="4"/>
      <c r="EY2835" s="4"/>
      <c r="EZ2835" s="4"/>
    </row>
    <row r="2836" spans="1:156">
      <c r="A2836" s="8">
        <v>2831</v>
      </c>
      <c r="B2836" s="21">
        <v>2013</v>
      </c>
      <c r="C2836" s="21">
        <v>1972</v>
      </c>
      <c r="D2836" s="22">
        <v>186.30179999999999</v>
      </c>
      <c r="E2836" s="9">
        <v>-78388.166200000007</v>
      </c>
      <c r="F2836" s="9">
        <v>1939865.9387000001</v>
      </c>
      <c r="G2836" s="9">
        <v>101672.62639999999</v>
      </c>
      <c r="H2836" s="9">
        <v>414977.47009999998</v>
      </c>
      <c r="I2836" s="9">
        <v>89079.4755</v>
      </c>
      <c r="J2836" s="9">
        <v>75832.537599999996</v>
      </c>
      <c r="K2836" s="9">
        <v>17299.421900000001</v>
      </c>
      <c r="L2836" s="9">
        <v>2682516.7925999998</v>
      </c>
      <c r="M2836" s="9">
        <f t="shared" si="308"/>
        <v>58533.115699999995</v>
      </c>
      <c r="N2836" s="26"/>
      <c r="O2836" s="26"/>
      <c r="P2836" s="26"/>
      <c r="Q2836" s="26"/>
      <c r="R2836" s="26"/>
      <c r="S2836" s="26"/>
      <c r="T2836" s="26"/>
      <c r="U2836" s="26"/>
      <c r="V2836" s="33">
        <f t="shared" si="309"/>
        <v>-78388.166200000007</v>
      </c>
      <c r="W2836" s="26"/>
      <c r="X2836" s="26"/>
      <c r="Y2836" s="26"/>
      <c r="Z2836" s="26"/>
      <c r="AA2836" s="26"/>
      <c r="AB2836" s="38">
        <v>2014</v>
      </c>
      <c r="AC2836" s="38">
        <v>1958</v>
      </c>
      <c r="AD2836" s="39">
        <v>135.44914199999999</v>
      </c>
      <c r="AE2836" s="33">
        <v>-29843.855800000001</v>
      </c>
      <c r="AF2836" s="33">
        <v>2002930.5527999999</v>
      </c>
      <c r="AG2836" s="33">
        <v>106509.8227</v>
      </c>
      <c r="AH2836" s="33">
        <v>188008.97409999999</v>
      </c>
      <c r="AI2836" s="33">
        <v>89483.938299999994</v>
      </c>
      <c r="AJ2836" s="33">
        <v>339568.81559999997</v>
      </c>
      <c r="AK2836" s="33">
        <v>35120.665200000003</v>
      </c>
      <c r="AL2836" s="33">
        <v>2721225.2940000002</v>
      </c>
      <c r="AM2836" s="33">
        <f t="shared" si="310"/>
        <v>304448.15039999998</v>
      </c>
      <c r="AN2836" s="33"/>
      <c r="AO2836" s="33"/>
      <c r="AP2836" s="33"/>
      <c r="AQ2836" s="33"/>
      <c r="AR2836" s="33"/>
      <c r="AS2836" s="33"/>
      <c r="AT2836" s="33"/>
      <c r="AU2836" s="33"/>
      <c r="AV2836" s="33">
        <f t="shared" si="311"/>
        <v>-29843.855800000001</v>
      </c>
      <c r="AW2836" s="33"/>
      <c r="AX2836" s="33"/>
      <c r="AY2836" s="33"/>
      <c r="AZ2836" s="33"/>
      <c r="BA2836" s="38">
        <v>2831</v>
      </c>
      <c r="BB2836" s="38">
        <v>2015</v>
      </c>
      <c r="BC2836" s="38">
        <v>1959</v>
      </c>
      <c r="BD2836" s="39">
        <v>157.36598480000001</v>
      </c>
      <c r="BE2836" s="33">
        <f t="shared" si="312"/>
        <v>178408.89123037132</v>
      </c>
      <c r="BF2836" s="33">
        <v>2041747.2993000001</v>
      </c>
      <c r="BG2836" s="33">
        <v>106509.8227</v>
      </c>
      <c r="BH2836" s="33">
        <v>186734.68239999999</v>
      </c>
      <c r="BI2836" s="33">
        <v>73520.850730371807</v>
      </c>
      <c r="BJ2836" s="33">
        <v>569492.43059999996</v>
      </c>
      <c r="BK2836" s="33">
        <v>4996.6030000000001</v>
      </c>
      <c r="BL2836" s="33">
        <v>2794599.5915000001</v>
      </c>
      <c r="BM2836" s="33">
        <f t="shared" si="313"/>
        <v>564495.82759999996</v>
      </c>
      <c r="BN2836" s="9"/>
      <c r="BO2836" s="9"/>
      <c r="BP2836" s="9"/>
      <c r="BQ2836" s="9"/>
      <c r="BR2836" s="9"/>
      <c r="BS2836" s="9"/>
      <c r="BT2836" s="9"/>
      <c r="BU2836" s="9"/>
      <c r="BV2836" s="33">
        <f t="shared" si="314"/>
        <v>178408.89123037132</v>
      </c>
      <c r="BW2836" s="9"/>
      <c r="BX2836" s="9"/>
      <c r="BY2836" s="9"/>
      <c r="BZ2836" s="9"/>
      <c r="CA2836" s="21"/>
      <c r="CB2836" s="21"/>
      <c r="CC2836" s="21"/>
      <c r="CD2836" s="22"/>
      <c r="CE2836" s="9"/>
      <c r="CF2836" s="9"/>
      <c r="CG2836" s="9"/>
      <c r="CH2836" s="9"/>
      <c r="CI2836" s="9"/>
      <c r="CJ2836" s="9"/>
      <c r="CK2836" s="9"/>
      <c r="CL2836" s="9"/>
      <c r="CM2836" s="10"/>
      <c r="CN2836" s="4"/>
      <c r="CO2836" s="4"/>
      <c r="CP2836" s="4"/>
      <c r="CQ2836" s="4"/>
      <c r="CR2836" s="4"/>
      <c r="CS2836" s="4"/>
      <c r="CT2836" s="4"/>
      <c r="CU2836" s="4"/>
      <c r="CV2836" s="4"/>
      <c r="CW2836" s="4"/>
      <c r="CX2836" s="4"/>
      <c r="CY2836" s="4"/>
      <c r="CZ2836" s="4"/>
      <c r="DD2836" s="3"/>
      <c r="DE2836" s="4"/>
      <c r="DF2836" s="4"/>
      <c r="DG2836" s="4"/>
      <c r="DH2836" s="4"/>
      <c r="DI2836" s="4"/>
      <c r="DJ2836" s="4"/>
      <c r="DK2836" s="4"/>
      <c r="DL2836" s="4"/>
      <c r="DM2836" s="4"/>
      <c r="DN2836" s="4"/>
      <c r="DO2836" s="4"/>
      <c r="DP2836" s="4"/>
      <c r="DQ2836" s="4"/>
      <c r="DR2836" s="4"/>
      <c r="DS2836" s="4"/>
      <c r="DT2836" s="4"/>
      <c r="DU2836" s="4"/>
      <c r="DV2836" s="4"/>
      <c r="DW2836" s="4"/>
      <c r="DX2836" s="4"/>
      <c r="DY2836" s="4"/>
      <c r="DZ2836" s="4"/>
      <c r="EE2836" s="4"/>
      <c r="EF2836" s="4"/>
      <c r="EG2836" s="4"/>
      <c r="EH2836" s="4"/>
      <c r="EI2836" s="4"/>
      <c r="EJ2836" s="4"/>
      <c r="EK2836" s="4"/>
      <c r="EL2836" s="4"/>
      <c r="EM2836" s="4"/>
      <c r="EN2836" s="4"/>
      <c r="EO2836" s="4"/>
      <c r="EP2836" s="4"/>
      <c r="EQ2836" s="4"/>
      <c r="ER2836" s="4"/>
      <c r="ES2836" s="4"/>
      <c r="ET2836" s="4"/>
      <c r="EU2836" s="4"/>
      <c r="EV2836" s="4"/>
      <c r="EW2836" s="4"/>
      <c r="EX2836" s="4"/>
      <c r="EY2836" s="4"/>
      <c r="EZ2836" s="4"/>
    </row>
    <row r="2837" spans="1:156">
      <c r="A2837" s="8">
        <v>2832</v>
      </c>
      <c r="B2837" s="21">
        <v>2013</v>
      </c>
      <c r="C2837" s="21">
        <v>1949</v>
      </c>
      <c r="D2837" s="22">
        <v>130.26025490000001</v>
      </c>
      <c r="E2837" s="9">
        <v>-95033.9087</v>
      </c>
      <c r="F2837" s="9">
        <v>1914677.7217000001</v>
      </c>
      <c r="G2837" s="9">
        <v>101672.62639999999</v>
      </c>
      <c r="H2837" s="9">
        <v>415075.96840000001</v>
      </c>
      <c r="I2837" s="9">
        <v>88712.684599999993</v>
      </c>
      <c r="J2837" s="9">
        <v>92127.900500000003</v>
      </c>
      <c r="K2837" s="9">
        <v>19917.813200000001</v>
      </c>
      <c r="L2837" s="9">
        <v>2687382.9970999998</v>
      </c>
      <c r="M2837" s="9">
        <f t="shared" si="308"/>
        <v>72210.087299999999</v>
      </c>
      <c r="N2837" s="26"/>
      <c r="O2837" s="26"/>
      <c r="P2837" s="26"/>
      <c r="Q2837" s="26"/>
      <c r="R2837" s="26"/>
      <c r="S2837" s="26"/>
      <c r="T2837" s="26"/>
      <c r="U2837" s="26"/>
      <c r="V2837" s="33">
        <f t="shared" si="309"/>
        <v>-95033.9087</v>
      </c>
      <c r="W2837" s="26"/>
      <c r="X2837" s="26"/>
      <c r="Y2837" s="26"/>
      <c r="Z2837" s="26"/>
      <c r="AA2837" s="26"/>
      <c r="AB2837" s="38">
        <v>2014</v>
      </c>
      <c r="AC2837" s="38">
        <v>1956</v>
      </c>
      <c r="AD2837" s="39">
        <v>179.89372280000001</v>
      </c>
      <c r="AE2837" s="33">
        <v>82387.420599999998</v>
      </c>
      <c r="AF2837" s="33">
        <v>1936490.1087</v>
      </c>
      <c r="AG2837" s="33">
        <v>106509.8227</v>
      </c>
      <c r="AH2837" s="33">
        <v>191454.3806</v>
      </c>
      <c r="AI2837" s="33">
        <v>76534.253700000001</v>
      </c>
      <c r="AJ2837" s="33">
        <v>523545.41759999999</v>
      </c>
      <c r="AK2837" s="33">
        <v>0</v>
      </c>
      <c r="AL2837" s="33">
        <v>2752146.5627000001</v>
      </c>
      <c r="AM2837" s="33">
        <f t="shared" si="310"/>
        <v>523545.41759999999</v>
      </c>
      <c r="AN2837" s="33"/>
      <c r="AO2837" s="33"/>
      <c r="AP2837" s="33"/>
      <c r="AQ2837" s="33"/>
      <c r="AR2837" s="33"/>
      <c r="AS2837" s="33"/>
      <c r="AT2837" s="33"/>
      <c r="AU2837" s="33"/>
      <c r="AV2837" s="33">
        <f t="shared" si="311"/>
        <v>82387.420599999998</v>
      </c>
      <c r="AW2837" s="33"/>
      <c r="AX2837" s="33"/>
      <c r="AY2837" s="33"/>
      <c r="AZ2837" s="33"/>
      <c r="BA2837" s="38">
        <v>2832</v>
      </c>
      <c r="BB2837" s="38">
        <v>2015</v>
      </c>
      <c r="BC2837" s="38">
        <v>1957</v>
      </c>
      <c r="BD2837" s="39">
        <v>143.02299429999999</v>
      </c>
      <c r="BE2837" s="33">
        <f t="shared" si="312"/>
        <v>-60733.636034253519</v>
      </c>
      <c r="BF2837" s="33">
        <v>2056736.0497999999</v>
      </c>
      <c r="BG2837" s="33">
        <v>106509.8227</v>
      </c>
      <c r="BH2837" s="33">
        <v>184898.97279999999</v>
      </c>
      <c r="BI2837" s="33">
        <v>80420.431165745802</v>
      </c>
      <c r="BJ2837" s="33">
        <v>294930.76689999999</v>
      </c>
      <c r="BK2837" s="33">
        <v>8126.9049000000005</v>
      </c>
      <c r="BL2837" s="33">
        <v>2776102.7744999998</v>
      </c>
      <c r="BM2837" s="33">
        <f t="shared" si="313"/>
        <v>286803.86199999996</v>
      </c>
      <c r="BN2837" s="9"/>
      <c r="BO2837" s="9"/>
      <c r="BP2837" s="9"/>
      <c r="BQ2837" s="9"/>
      <c r="BR2837" s="9"/>
      <c r="BS2837" s="9"/>
      <c r="BT2837" s="9"/>
      <c r="BU2837" s="9"/>
      <c r="BV2837" s="33">
        <f t="shared" si="314"/>
        <v>-60733.636034253519</v>
      </c>
      <c r="BW2837" s="9"/>
      <c r="BX2837" s="9"/>
      <c r="BY2837" s="9"/>
      <c r="BZ2837" s="9"/>
      <c r="CA2837" s="21"/>
      <c r="CB2837" s="21"/>
      <c r="CC2837" s="21"/>
      <c r="CD2837" s="22"/>
      <c r="CE2837" s="9"/>
      <c r="CF2837" s="9"/>
      <c r="CG2837" s="9"/>
      <c r="CH2837" s="9"/>
      <c r="CI2837" s="9"/>
      <c r="CJ2837" s="9"/>
      <c r="CK2837" s="9"/>
      <c r="CL2837" s="9"/>
      <c r="CM2837" s="10"/>
      <c r="CN2837" s="4"/>
      <c r="CO2837" s="4"/>
      <c r="CP2837" s="4"/>
      <c r="CQ2837" s="4"/>
      <c r="CR2837" s="4"/>
      <c r="CS2837" s="4"/>
      <c r="CT2837" s="4"/>
      <c r="CU2837" s="4"/>
      <c r="CV2837" s="4"/>
      <c r="CW2837" s="4"/>
      <c r="CX2837" s="4"/>
      <c r="CY2837" s="4"/>
      <c r="CZ2837" s="4"/>
      <c r="DD2837" s="3"/>
      <c r="DE2837" s="4"/>
      <c r="DF2837" s="4"/>
      <c r="DG2837" s="4"/>
      <c r="DH2837" s="4"/>
      <c r="DI2837" s="4"/>
      <c r="DJ2837" s="4"/>
      <c r="DK2837" s="4"/>
      <c r="DL2837" s="4"/>
      <c r="DM2837" s="4"/>
      <c r="DN2837" s="4"/>
      <c r="DO2837" s="4"/>
      <c r="DP2837" s="4"/>
      <c r="DQ2837" s="4"/>
      <c r="DR2837" s="4"/>
      <c r="DS2837" s="4"/>
      <c r="DT2837" s="4"/>
      <c r="DU2837" s="4"/>
      <c r="DV2837" s="4"/>
      <c r="DW2837" s="4"/>
      <c r="DX2837" s="4"/>
      <c r="DY2837" s="4"/>
      <c r="DZ2837" s="4"/>
      <c r="EE2837" s="4"/>
      <c r="EF2837" s="4"/>
      <c r="EG2837" s="4"/>
      <c r="EH2837" s="4"/>
      <c r="EI2837" s="4"/>
      <c r="EJ2837" s="4"/>
      <c r="EK2837" s="4"/>
      <c r="EL2837" s="4"/>
      <c r="EM2837" s="4"/>
      <c r="EN2837" s="4"/>
      <c r="EO2837" s="4"/>
      <c r="EP2837" s="4"/>
      <c r="EQ2837" s="4"/>
      <c r="ER2837" s="4"/>
      <c r="ES2837" s="4"/>
      <c r="ET2837" s="4"/>
      <c r="EU2837" s="4"/>
      <c r="EV2837" s="4"/>
      <c r="EW2837" s="4"/>
      <c r="EX2837" s="4"/>
      <c r="EY2837" s="4"/>
      <c r="EZ2837" s="4"/>
    </row>
    <row r="2838" spans="1:156">
      <c r="A2838" s="8">
        <v>2833</v>
      </c>
      <c r="B2838" s="21">
        <v>2013</v>
      </c>
      <c r="C2838" s="21">
        <v>1962</v>
      </c>
      <c r="D2838" s="22">
        <v>126.2553453</v>
      </c>
      <c r="E2838" s="9">
        <v>-78403.920299999998</v>
      </c>
      <c r="F2838" s="9">
        <v>1903764.6340999999</v>
      </c>
      <c r="G2838" s="9">
        <v>101672.62639999999</v>
      </c>
      <c r="H2838" s="9">
        <v>415870.61599999998</v>
      </c>
      <c r="I2838" s="9">
        <v>85753.551300000006</v>
      </c>
      <c r="J2838" s="9">
        <v>106917.939</v>
      </c>
      <c r="K2838" s="9">
        <v>5446.2078000000001</v>
      </c>
      <c r="L2838" s="9">
        <v>2686937.0794000002</v>
      </c>
      <c r="M2838" s="9">
        <f t="shared" si="308"/>
        <v>101471.73119999999</v>
      </c>
      <c r="N2838" s="26"/>
      <c r="O2838" s="26"/>
      <c r="P2838" s="26"/>
      <c r="Q2838" s="26"/>
      <c r="R2838" s="26"/>
      <c r="S2838" s="26"/>
      <c r="T2838" s="26"/>
      <c r="U2838" s="26"/>
      <c r="V2838" s="33">
        <f t="shared" si="309"/>
        <v>-78403.920299999998</v>
      </c>
      <c r="W2838" s="26"/>
      <c r="X2838" s="26"/>
      <c r="Y2838" s="26"/>
      <c r="Z2838" s="26"/>
      <c r="AA2838" s="26"/>
      <c r="AB2838" s="38">
        <v>2014</v>
      </c>
      <c r="AC2838" s="38">
        <v>1975</v>
      </c>
      <c r="AD2838" s="39">
        <v>140.76798020000001</v>
      </c>
      <c r="AE2838" s="33">
        <v>3639.0947000000001</v>
      </c>
      <c r="AF2838" s="33">
        <v>1989440.7397</v>
      </c>
      <c r="AG2838" s="33">
        <v>106509.8227</v>
      </c>
      <c r="AH2838" s="33">
        <v>189413.1599</v>
      </c>
      <c r="AI2838" s="33">
        <v>84206.2552</v>
      </c>
      <c r="AJ2838" s="33">
        <v>367505.7242</v>
      </c>
      <c r="AK2838" s="33">
        <v>3920.9787999999999</v>
      </c>
      <c r="AL2838" s="33">
        <v>2729515.6283</v>
      </c>
      <c r="AM2838" s="33">
        <f t="shared" si="310"/>
        <v>363584.74540000001</v>
      </c>
      <c r="AN2838" s="33"/>
      <c r="AO2838" s="33"/>
      <c r="AP2838" s="33"/>
      <c r="AQ2838" s="33"/>
      <c r="AR2838" s="33"/>
      <c r="AS2838" s="33"/>
      <c r="AT2838" s="33"/>
      <c r="AU2838" s="33"/>
      <c r="AV2838" s="33">
        <f t="shared" si="311"/>
        <v>3639.0947000000001</v>
      </c>
      <c r="AW2838" s="33"/>
      <c r="AX2838" s="33"/>
      <c r="AY2838" s="33"/>
      <c r="AZ2838" s="33"/>
      <c r="BA2838" s="38">
        <v>2833</v>
      </c>
      <c r="BB2838" s="38">
        <v>2015</v>
      </c>
      <c r="BC2838" s="38">
        <v>1976</v>
      </c>
      <c r="BD2838" s="39">
        <v>172.14116780000001</v>
      </c>
      <c r="BE2838" s="33">
        <f t="shared" si="312"/>
        <v>210242.8531271196</v>
      </c>
      <c r="BF2838" s="33">
        <v>2013282.4565999999</v>
      </c>
      <c r="BG2838" s="33">
        <v>106509.8227</v>
      </c>
      <c r="BH2838" s="33">
        <v>188250.44200000001</v>
      </c>
      <c r="BI2838" s="33">
        <v>67823.813627119496</v>
      </c>
      <c r="BJ2838" s="33">
        <v>638764.85089999996</v>
      </c>
      <c r="BK2838" s="33">
        <v>0</v>
      </c>
      <c r="BL2838" s="33">
        <v>2804388.5326999999</v>
      </c>
      <c r="BM2838" s="33">
        <f t="shared" si="313"/>
        <v>638764.85089999996</v>
      </c>
      <c r="BN2838" s="9"/>
      <c r="BO2838" s="9"/>
      <c r="BP2838" s="9"/>
      <c r="BQ2838" s="9"/>
      <c r="BR2838" s="9"/>
      <c r="BS2838" s="9"/>
      <c r="BT2838" s="9"/>
      <c r="BU2838" s="9"/>
      <c r="BV2838" s="33">
        <f t="shared" si="314"/>
        <v>210242.8531271196</v>
      </c>
      <c r="BW2838" s="9"/>
      <c r="BX2838" s="9"/>
      <c r="BY2838" s="9"/>
      <c r="BZ2838" s="9"/>
      <c r="CA2838" s="21"/>
      <c r="CB2838" s="21"/>
      <c r="CC2838" s="21"/>
      <c r="CD2838" s="22"/>
      <c r="CE2838" s="9"/>
      <c r="CF2838" s="9"/>
      <c r="CG2838" s="9"/>
      <c r="CH2838" s="9"/>
      <c r="CI2838" s="9"/>
      <c r="CJ2838" s="9"/>
      <c r="CK2838" s="9"/>
      <c r="CL2838" s="9"/>
      <c r="CM2838" s="10"/>
      <c r="CN2838" s="4"/>
      <c r="CO2838" s="4"/>
      <c r="CP2838" s="4"/>
      <c r="CQ2838" s="4"/>
      <c r="CR2838" s="4"/>
      <c r="CS2838" s="4"/>
      <c r="CT2838" s="4"/>
      <c r="CU2838" s="4"/>
      <c r="CV2838" s="4"/>
      <c r="CW2838" s="4"/>
      <c r="CX2838" s="4"/>
      <c r="CY2838" s="4"/>
      <c r="CZ2838" s="4"/>
      <c r="DD2838" s="3"/>
      <c r="DE2838" s="4"/>
      <c r="DF2838" s="4"/>
      <c r="DG2838" s="4"/>
      <c r="DH2838" s="4"/>
      <c r="DI2838" s="4"/>
      <c r="DJ2838" s="4"/>
      <c r="DK2838" s="4"/>
      <c r="DL2838" s="4"/>
      <c r="DM2838" s="4"/>
      <c r="DN2838" s="4"/>
      <c r="DO2838" s="4"/>
      <c r="DP2838" s="4"/>
      <c r="DQ2838" s="4"/>
      <c r="DR2838" s="4"/>
      <c r="DS2838" s="4"/>
      <c r="DT2838" s="4"/>
      <c r="DU2838" s="4"/>
      <c r="DV2838" s="4"/>
      <c r="DW2838" s="4"/>
      <c r="DX2838" s="4"/>
      <c r="DY2838" s="4"/>
      <c r="DZ2838" s="4"/>
      <c r="EE2838" s="4"/>
      <c r="EF2838" s="4"/>
      <c r="EG2838" s="4"/>
      <c r="EH2838" s="4"/>
      <c r="EI2838" s="4"/>
      <c r="EJ2838" s="4"/>
      <c r="EK2838" s="4"/>
      <c r="EL2838" s="4"/>
      <c r="EM2838" s="4"/>
      <c r="EN2838" s="4"/>
      <c r="EO2838" s="4"/>
      <c r="EP2838" s="4"/>
      <c r="EQ2838" s="4"/>
      <c r="ER2838" s="4"/>
      <c r="ES2838" s="4"/>
      <c r="ET2838" s="4"/>
      <c r="EU2838" s="4"/>
      <c r="EV2838" s="4"/>
      <c r="EW2838" s="4"/>
      <c r="EX2838" s="4"/>
      <c r="EY2838" s="4"/>
      <c r="EZ2838" s="4"/>
    </row>
    <row r="2839" spans="1:156">
      <c r="A2839" s="8">
        <v>2834</v>
      </c>
      <c r="B2839" s="21">
        <v>2013</v>
      </c>
      <c r="C2839" s="21">
        <v>1985</v>
      </c>
      <c r="D2839" s="22">
        <v>118.7752141</v>
      </c>
      <c r="E2839" s="9">
        <v>-37825.429199999999</v>
      </c>
      <c r="F2839" s="9">
        <v>1970671.2264</v>
      </c>
      <c r="G2839" s="9">
        <v>101672.62639999999</v>
      </c>
      <c r="H2839" s="9">
        <v>416046.679</v>
      </c>
      <c r="I2839" s="9">
        <v>85097.922699999996</v>
      </c>
      <c r="J2839" s="9">
        <v>77304.397500000006</v>
      </c>
      <c r="K2839" s="9">
        <v>2729.1041</v>
      </c>
      <c r="L2839" s="9">
        <v>2685889.1771</v>
      </c>
      <c r="M2839" s="9">
        <f t="shared" si="308"/>
        <v>74575.29340000001</v>
      </c>
      <c r="N2839" s="26"/>
      <c r="O2839" s="26"/>
      <c r="P2839" s="26"/>
      <c r="Q2839" s="26"/>
      <c r="R2839" s="26"/>
      <c r="S2839" s="26"/>
      <c r="T2839" s="26"/>
      <c r="U2839" s="26"/>
      <c r="V2839" s="33">
        <f t="shared" si="309"/>
        <v>-37825.429199999999</v>
      </c>
      <c r="W2839" s="26"/>
      <c r="X2839" s="26"/>
      <c r="Y2839" s="26"/>
      <c r="Z2839" s="26"/>
      <c r="AA2839" s="26"/>
      <c r="AB2839" s="38">
        <v>2014</v>
      </c>
      <c r="AC2839" s="38">
        <v>1984</v>
      </c>
      <c r="AD2839" s="39">
        <v>159.0187081</v>
      </c>
      <c r="AE2839" s="33">
        <v>306639.7058</v>
      </c>
      <c r="AF2839" s="33">
        <v>2109646.3805</v>
      </c>
      <c r="AG2839" s="33">
        <v>106509.8227</v>
      </c>
      <c r="AH2839" s="33">
        <v>191639.11110000001</v>
      </c>
      <c r="AI2839" s="33">
        <v>75839.937699999995</v>
      </c>
      <c r="AJ2839" s="33">
        <v>555954.18460000004</v>
      </c>
      <c r="AK2839" s="33">
        <v>1971.4808</v>
      </c>
      <c r="AL2839" s="33">
        <v>2730978.2499000002</v>
      </c>
      <c r="AM2839" s="33">
        <f t="shared" si="310"/>
        <v>553982.70380000002</v>
      </c>
      <c r="AN2839" s="33"/>
      <c r="AO2839" s="33"/>
      <c r="AP2839" s="33"/>
      <c r="AQ2839" s="33"/>
      <c r="AR2839" s="33"/>
      <c r="AS2839" s="33"/>
      <c r="AT2839" s="33"/>
      <c r="AU2839" s="33"/>
      <c r="AV2839" s="33">
        <f t="shared" si="311"/>
        <v>306639.7058</v>
      </c>
      <c r="AW2839" s="33"/>
      <c r="AX2839" s="33"/>
      <c r="AY2839" s="33"/>
      <c r="AZ2839" s="33"/>
      <c r="BA2839" s="38">
        <v>2834</v>
      </c>
      <c r="BB2839" s="38">
        <v>2015</v>
      </c>
      <c r="BC2839" s="38">
        <v>1985</v>
      </c>
      <c r="BD2839" s="39">
        <v>118.7752141</v>
      </c>
      <c r="BE2839" s="33">
        <f t="shared" si="312"/>
        <v>-84195.310130994767</v>
      </c>
      <c r="BF2839" s="33">
        <v>2147062.4701999999</v>
      </c>
      <c r="BG2839" s="33">
        <v>106509.8227</v>
      </c>
      <c r="BH2839" s="33">
        <v>183294.45250000001</v>
      </c>
      <c r="BI2839" s="33">
        <v>86451.0785690052</v>
      </c>
      <c r="BJ2839" s="33">
        <v>267042.49320000003</v>
      </c>
      <c r="BK2839" s="33">
        <v>71223.629199999996</v>
      </c>
      <c r="BL2839" s="33">
        <v>2803331.9981</v>
      </c>
      <c r="BM2839" s="33">
        <f t="shared" si="313"/>
        <v>195818.86400000003</v>
      </c>
      <c r="BN2839" s="9"/>
      <c r="BO2839" s="9"/>
      <c r="BP2839" s="9"/>
      <c r="BQ2839" s="9"/>
      <c r="BR2839" s="9"/>
      <c r="BS2839" s="9"/>
      <c r="BT2839" s="9"/>
      <c r="BU2839" s="9"/>
      <c r="BV2839" s="33">
        <f t="shared" si="314"/>
        <v>-84195.310130994767</v>
      </c>
      <c r="BW2839" s="9"/>
      <c r="BX2839" s="9"/>
      <c r="BY2839" s="9"/>
      <c r="BZ2839" s="9"/>
      <c r="CA2839" s="21"/>
      <c r="CB2839" s="21"/>
      <c r="CC2839" s="21"/>
      <c r="CD2839" s="22"/>
      <c r="CE2839" s="9"/>
      <c r="CF2839" s="9"/>
      <c r="CG2839" s="9"/>
      <c r="CH2839" s="9"/>
      <c r="CI2839" s="9"/>
      <c r="CJ2839" s="9"/>
      <c r="CK2839" s="9"/>
      <c r="CL2839" s="9"/>
      <c r="CM2839" s="10"/>
      <c r="CN2839" s="4"/>
      <c r="CO2839" s="4"/>
      <c r="CP2839" s="4"/>
      <c r="CQ2839" s="4"/>
      <c r="CR2839" s="4"/>
      <c r="CS2839" s="4"/>
      <c r="CT2839" s="4"/>
      <c r="CU2839" s="4"/>
      <c r="CV2839" s="4"/>
      <c r="CW2839" s="4"/>
      <c r="CX2839" s="4"/>
      <c r="CY2839" s="4"/>
      <c r="CZ2839" s="4"/>
      <c r="DD2839" s="3"/>
      <c r="DE2839" s="4"/>
      <c r="DF2839" s="4"/>
      <c r="DG2839" s="4"/>
      <c r="DH2839" s="4"/>
      <c r="DI2839" s="4"/>
      <c r="DJ2839" s="4"/>
      <c r="DK2839" s="4"/>
      <c r="DL2839" s="4"/>
      <c r="DM2839" s="4"/>
      <c r="DN2839" s="4"/>
      <c r="DO2839" s="4"/>
      <c r="DP2839" s="4"/>
      <c r="DQ2839" s="4"/>
      <c r="DR2839" s="4"/>
      <c r="DS2839" s="4"/>
      <c r="DT2839" s="4"/>
      <c r="DU2839" s="4"/>
      <c r="DV2839" s="4"/>
      <c r="DW2839" s="4"/>
      <c r="DX2839" s="4"/>
      <c r="DY2839" s="4"/>
      <c r="DZ2839" s="4"/>
      <c r="EE2839" s="4"/>
      <c r="EF2839" s="4"/>
      <c r="EG2839" s="4"/>
      <c r="EH2839" s="4"/>
      <c r="EI2839" s="4"/>
      <c r="EJ2839" s="4"/>
      <c r="EK2839" s="4"/>
      <c r="EL2839" s="4"/>
      <c r="EM2839" s="4"/>
      <c r="EN2839" s="4"/>
      <c r="EO2839" s="4"/>
      <c r="EP2839" s="4"/>
      <c r="EQ2839" s="4"/>
      <c r="ER2839" s="4"/>
      <c r="ES2839" s="4"/>
      <c r="ET2839" s="4"/>
      <c r="EU2839" s="4"/>
      <c r="EV2839" s="4"/>
      <c r="EW2839" s="4"/>
      <c r="EX2839" s="4"/>
      <c r="EY2839" s="4"/>
      <c r="EZ2839" s="4"/>
    </row>
    <row r="2840" spans="1:156">
      <c r="A2840" s="8">
        <v>2835</v>
      </c>
      <c r="B2840" s="21">
        <v>2013</v>
      </c>
      <c r="C2840" s="21">
        <v>1976</v>
      </c>
      <c r="D2840" s="22">
        <v>172.14116780000001</v>
      </c>
      <c r="E2840" s="9">
        <v>-56924.571400000001</v>
      </c>
      <c r="F2840" s="9">
        <v>1913436.2677</v>
      </c>
      <c r="G2840" s="9">
        <v>101672.62639999999</v>
      </c>
      <c r="H2840" s="9">
        <v>416436.74859999999</v>
      </c>
      <c r="I2840" s="9">
        <v>83645.369500000001</v>
      </c>
      <c r="J2840" s="9">
        <v>111241.1998</v>
      </c>
      <c r="K2840" s="9">
        <v>0</v>
      </c>
      <c r="L2840" s="9">
        <v>2683356.7834000001</v>
      </c>
      <c r="M2840" s="9">
        <f t="shared" si="308"/>
        <v>111241.1998</v>
      </c>
      <c r="N2840" s="26"/>
      <c r="O2840" s="26"/>
      <c r="P2840" s="26"/>
      <c r="Q2840" s="26"/>
      <c r="R2840" s="26"/>
      <c r="S2840" s="26"/>
      <c r="T2840" s="26"/>
      <c r="U2840" s="26"/>
      <c r="V2840" s="33">
        <f t="shared" si="309"/>
        <v>-56924.571400000001</v>
      </c>
      <c r="W2840" s="26"/>
      <c r="X2840" s="26"/>
      <c r="Y2840" s="26"/>
      <c r="Z2840" s="26"/>
      <c r="AA2840" s="26"/>
      <c r="AB2840" s="38">
        <v>2014</v>
      </c>
      <c r="AC2840" s="38">
        <v>1944</v>
      </c>
      <c r="AD2840" s="39">
        <v>86.51293957</v>
      </c>
      <c r="AE2840" s="33">
        <v>-262942.25280000002</v>
      </c>
      <c r="AF2840" s="33">
        <v>1985689.3578999999</v>
      </c>
      <c r="AG2840" s="33">
        <v>106509.8227</v>
      </c>
      <c r="AH2840" s="33">
        <v>176435.4846</v>
      </c>
      <c r="AI2840" s="33">
        <v>132983.31510000001</v>
      </c>
      <c r="AJ2840" s="33">
        <v>101767.1231</v>
      </c>
      <c r="AK2840" s="33">
        <v>61420.866499999996</v>
      </c>
      <c r="AL2840" s="33">
        <v>2704906.4898999999</v>
      </c>
      <c r="AM2840" s="33">
        <f t="shared" si="310"/>
        <v>40346.256600000001</v>
      </c>
      <c r="AN2840" s="33"/>
      <c r="AO2840" s="33"/>
      <c r="AP2840" s="33"/>
      <c r="AQ2840" s="33"/>
      <c r="AR2840" s="33"/>
      <c r="AS2840" s="33"/>
      <c r="AT2840" s="33"/>
      <c r="AU2840" s="33"/>
      <c r="AV2840" s="33">
        <f t="shared" si="311"/>
        <v>-262942.25280000002</v>
      </c>
      <c r="AW2840" s="33"/>
      <c r="AX2840" s="33"/>
      <c r="AY2840" s="33"/>
      <c r="AZ2840" s="33"/>
      <c r="BA2840" s="38">
        <v>2835</v>
      </c>
      <c r="BB2840" s="38">
        <v>2015</v>
      </c>
      <c r="BC2840" s="38">
        <v>1945</v>
      </c>
      <c r="BD2840" s="39">
        <v>108.2331054</v>
      </c>
      <c r="BE2840" s="33">
        <f t="shared" si="312"/>
        <v>-302859.50560231088</v>
      </c>
      <c r="BF2840" s="33">
        <v>2059126.0081</v>
      </c>
      <c r="BG2840" s="33">
        <v>106509.8227</v>
      </c>
      <c r="BH2840" s="33">
        <v>172252.66680000001</v>
      </c>
      <c r="BI2840" s="33">
        <v>127952.027597689</v>
      </c>
      <c r="BJ2840" s="33">
        <v>149449.32440000001</v>
      </c>
      <c r="BK2840" s="33">
        <v>125063.3517</v>
      </c>
      <c r="BL2840" s="33">
        <v>2793086.0035000001</v>
      </c>
      <c r="BM2840" s="33">
        <f t="shared" si="313"/>
        <v>24385.972700000013</v>
      </c>
      <c r="BN2840" s="9"/>
      <c r="BO2840" s="9"/>
      <c r="BP2840" s="9"/>
      <c r="BQ2840" s="9"/>
      <c r="BR2840" s="9"/>
      <c r="BS2840" s="9"/>
      <c r="BT2840" s="9"/>
      <c r="BU2840" s="9"/>
      <c r="BV2840" s="33">
        <f t="shared" si="314"/>
        <v>-302859.50560231088</v>
      </c>
      <c r="BW2840" s="9"/>
      <c r="BX2840" s="9"/>
      <c r="BY2840" s="9"/>
      <c r="BZ2840" s="9"/>
      <c r="CA2840" s="21"/>
      <c r="CB2840" s="21"/>
      <c r="CC2840" s="21"/>
      <c r="CD2840" s="22"/>
      <c r="CE2840" s="9"/>
      <c r="CF2840" s="9"/>
      <c r="CG2840" s="9"/>
      <c r="CH2840" s="9"/>
      <c r="CI2840" s="9"/>
      <c r="CJ2840" s="9"/>
      <c r="CK2840" s="9"/>
      <c r="CL2840" s="9"/>
      <c r="CM2840" s="10"/>
      <c r="CN2840" s="4"/>
      <c r="CO2840" s="4"/>
      <c r="CP2840" s="4"/>
      <c r="CQ2840" s="4"/>
      <c r="CR2840" s="4"/>
      <c r="CS2840" s="4"/>
      <c r="CT2840" s="4"/>
      <c r="CU2840" s="4"/>
      <c r="CV2840" s="4"/>
      <c r="CW2840" s="4"/>
      <c r="CX2840" s="4"/>
      <c r="CY2840" s="4"/>
      <c r="CZ2840" s="4"/>
      <c r="DD2840" s="3"/>
      <c r="DE2840" s="4"/>
      <c r="DF2840" s="4"/>
      <c r="DG2840" s="4"/>
      <c r="DH2840" s="4"/>
      <c r="DI2840" s="4"/>
      <c r="DJ2840" s="4"/>
      <c r="DK2840" s="4"/>
      <c r="DL2840" s="4"/>
      <c r="DM2840" s="4"/>
      <c r="DN2840" s="4"/>
      <c r="DO2840" s="4"/>
      <c r="DP2840" s="4"/>
      <c r="DQ2840" s="4"/>
      <c r="DR2840" s="4"/>
      <c r="DS2840" s="4"/>
      <c r="DT2840" s="4"/>
      <c r="DU2840" s="4"/>
      <c r="DV2840" s="4"/>
      <c r="DW2840" s="4"/>
      <c r="DX2840" s="4"/>
      <c r="DY2840" s="4"/>
      <c r="DZ2840" s="4"/>
      <c r="EE2840" s="4"/>
      <c r="EF2840" s="4"/>
      <c r="EG2840" s="4"/>
      <c r="EH2840" s="4"/>
      <c r="EI2840" s="4"/>
      <c r="EJ2840" s="4"/>
      <c r="EK2840" s="4"/>
      <c r="EL2840" s="4"/>
      <c r="EM2840" s="4"/>
      <c r="EN2840" s="4"/>
      <c r="EO2840" s="4"/>
      <c r="EP2840" s="4"/>
      <c r="EQ2840" s="4"/>
      <c r="ER2840" s="4"/>
      <c r="ES2840" s="4"/>
      <c r="ET2840" s="4"/>
      <c r="EU2840" s="4"/>
      <c r="EV2840" s="4"/>
      <c r="EW2840" s="4"/>
      <c r="EX2840" s="4"/>
      <c r="EY2840" s="4"/>
      <c r="EZ2840" s="4"/>
    </row>
    <row r="2841" spans="1:156">
      <c r="A2841" s="8">
        <v>2836</v>
      </c>
      <c r="B2841" s="21">
        <v>2013</v>
      </c>
      <c r="C2841" s="21">
        <v>1997</v>
      </c>
      <c r="D2841" s="22">
        <v>193.73167799999999</v>
      </c>
      <c r="E2841" s="9">
        <v>1560.8531</v>
      </c>
      <c r="F2841" s="9">
        <v>1955773.3407999999</v>
      </c>
      <c r="G2841" s="9">
        <v>101672.62639999999</v>
      </c>
      <c r="H2841" s="9">
        <v>416436.74859999999</v>
      </c>
      <c r="I2841" s="9">
        <v>83645.369500000001</v>
      </c>
      <c r="J2841" s="9">
        <v>136904.31719999999</v>
      </c>
      <c r="K2841" s="9">
        <v>0</v>
      </c>
      <c r="L2841" s="9">
        <v>2692871.5493999999</v>
      </c>
      <c r="M2841" s="9">
        <f t="shared" si="308"/>
        <v>136904.31719999999</v>
      </c>
      <c r="N2841" s="26"/>
      <c r="O2841" s="26"/>
      <c r="P2841" s="26"/>
      <c r="Q2841" s="26"/>
      <c r="R2841" s="26"/>
      <c r="S2841" s="26"/>
      <c r="T2841" s="26"/>
      <c r="U2841" s="26"/>
      <c r="V2841" s="33">
        <f t="shared" si="309"/>
        <v>1560.8531</v>
      </c>
      <c r="W2841" s="26"/>
      <c r="X2841" s="26"/>
      <c r="Y2841" s="26"/>
      <c r="Z2841" s="26"/>
      <c r="AA2841" s="26"/>
      <c r="AB2841" s="38">
        <v>2014</v>
      </c>
      <c r="AC2841" s="38">
        <v>1948</v>
      </c>
      <c r="AD2841" s="39">
        <v>171.0904736</v>
      </c>
      <c r="AE2841" s="33">
        <v>148011.84830000001</v>
      </c>
      <c r="AF2841" s="33">
        <v>2058620.2564999999</v>
      </c>
      <c r="AG2841" s="33">
        <v>106509.8227</v>
      </c>
      <c r="AH2841" s="33">
        <v>192950.58840000001</v>
      </c>
      <c r="AI2841" s="33">
        <v>70910.702900000004</v>
      </c>
      <c r="AJ2841" s="33">
        <v>454781.83500000002</v>
      </c>
      <c r="AK2841" s="33">
        <v>1011.6055</v>
      </c>
      <c r="AL2841" s="33">
        <v>2734749.7516999999</v>
      </c>
      <c r="AM2841" s="33">
        <f t="shared" si="310"/>
        <v>453770.22950000002</v>
      </c>
      <c r="AN2841" s="33"/>
      <c r="AO2841" s="33"/>
      <c r="AP2841" s="33"/>
      <c r="AQ2841" s="33"/>
      <c r="AR2841" s="33"/>
      <c r="AS2841" s="33"/>
      <c r="AT2841" s="33"/>
      <c r="AU2841" s="33"/>
      <c r="AV2841" s="33">
        <f t="shared" si="311"/>
        <v>148011.84830000001</v>
      </c>
      <c r="AW2841" s="33"/>
      <c r="AX2841" s="33"/>
      <c r="AY2841" s="33"/>
      <c r="AZ2841" s="33"/>
      <c r="BA2841" s="38">
        <v>2836</v>
      </c>
      <c r="BB2841" s="38">
        <v>2015</v>
      </c>
      <c r="BC2841" s="38">
        <v>1949</v>
      </c>
      <c r="BD2841" s="39">
        <v>130.26025490000001</v>
      </c>
      <c r="BE2841" s="33">
        <f t="shared" si="312"/>
        <v>-32711.695133115165</v>
      </c>
      <c r="BF2841" s="33">
        <v>2079457.9327</v>
      </c>
      <c r="BG2841" s="33">
        <v>106509.8227</v>
      </c>
      <c r="BH2841" s="33">
        <v>185303.33530000001</v>
      </c>
      <c r="BI2841" s="33">
        <v>78900.620366884395</v>
      </c>
      <c r="BJ2841" s="33">
        <v>343267.39159999997</v>
      </c>
      <c r="BK2841" s="33">
        <v>34089.6276</v>
      </c>
      <c r="BL2841" s="33">
        <v>2792061.1702000001</v>
      </c>
      <c r="BM2841" s="33">
        <f t="shared" si="313"/>
        <v>309177.76399999997</v>
      </c>
      <c r="BN2841" s="9"/>
      <c r="BO2841" s="9"/>
      <c r="BP2841" s="9"/>
      <c r="BQ2841" s="9"/>
      <c r="BR2841" s="9"/>
      <c r="BS2841" s="9"/>
      <c r="BT2841" s="9"/>
      <c r="BU2841" s="9"/>
      <c r="BV2841" s="33">
        <f t="shared" si="314"/>
        <v>-32711.695133115165</v>
      </c>
      <c r="BW2841" s="9"/>
      <c r="BX2841" s="9"/>
      <c r="BY2841" s="9"/>
      <c r="BZ2841" s="9"/>
      <c r="CA2841" s="21"/>
      <c r="CB2841" s="21"/>
      <c r="CC2841" s="21"/>
      <c r="CD2841" s="22"/>
      <c r="CE2841" s="9"/>
      <c r="CF2841" s="9"/>
      <c r="CG2841" s="9"/>
      <c r="CH2841" s="9"/>
      <c r="CI2841" s="9"/>
      <c r="CJ2841" s="9"/>
      <c r="CK2841" s="9"/>
      <c r="CL2841" s="9"/>
      <c r="CM2841" s="10"/>
      <c r="CN2841" s="4"/>
      <c r="CO2841" s="4"/>
      <c r="CP2841" s="4"/>
      <c r="CQ2841" s="4"/>
      <c r="CR2841" s="4"/>
      <c r="CS2841" s="4"/>
      <c r="CT2841" s="4"/>
      <c r="CU2841" s="4"/>
      <c r="CV2841" s="4"/>
      <c r="CW2841" s="4"/>
      <c r="CX2841" s="4"/>
      <c r="CY2841" s="4"/>
      <c r="CZ2841" s="4"/>
      <c r="DD2841" s="3"/>
      <c r="DE2841" s="4"/>
      <c r="DF2841" s="4"/>
      <c r="DG2841" s="4"/>
      <c r="DH2841" s="4"/>
      <c r="DI2841" s="4"/>
      <c r="DJ2841" s="4"/>
      <c r="DK2841" s="4"/>
      <c r="DL2841" s="4"/>
      <c r="DM2841" s="4"/>
      <c r="DN2841" s="4"/>
      <c r="DO2841" s="4"/>
      <c r="DP2841" s="4"/>
      <c r="DQ2841" s="4"/>
      <c r="DR2841" s="4"/>
      <c r="DS2841" s="4"/>
      <c r="DT2841" s="4"/>
      <c r="DU2841" s="4"/>
      <c r="DV2841" s="4"/>
      <c r="DW2841" s="4"/>
      <c r="DX2841" s="4"/>
      <c r="DY2841" s="4"/>
      <c r="DZ2841" s="4"/>
      <c r="EE2841" s="4"/>
      <c r="EF2841" s="4"/>
      <c r="EG2841" s="4"/>
      <c r="EH2841" s="4"/>
      <c r="EI2841" s="4"/>
      <c r="EJ2841" s="4"/>
      <c r="EK2841" s="4"/>
      <c r="EL2841" s="4"/>
      <c r="EM2841" s="4"/>
      <c r="EN2841" s="4"/>
      <c r="EO2841" s="4"/>
      <c r="EP2841" s="4"/>
      <c r="EQ2841" s="4"/>
      <c r="ER2841" s="4"/>
      <c r="ES2841" s="4"/>
      <c r="ET2841" s="4"/>
      <c r="EU2841" s="4"/>
      <c r="EV2841" s="4"/>
      <c r="EW2841" s="4"/>
      <c r="EX2841" s="4"/>
      <c r="EY2841" s="4"/>
      <c r="EZ2841" s="4"/>
    </row>
    <row r="2842" spans="1:156">
      <c r="A2842" s="8">
        <v>2837</v>
      </c>
      <c r="B2842" s="21">
        <v>2013</v>
      </c>
      <c r="C2842" s="21">
        <v>1996</v>
      </c>
      <c r="D2842" s="22">
        <v>184.8110351</v>
      </c>
      <c r="E2842" s="9">
        <v>3215.9607999999998</v>
      </c>
      <c r="F2842" s="9">
        <v>1976369.0301000001</v>
      </c>
      <c r="G2842" s="9">
        <v>101672.62639999999</v>
      </c>
      <c r="H2842" s="9">
        <v>416025.21879999997</v>
      </c>
      <c r="I2842" s="9">
        <v>85177.836800000005</v>
      </c>
      <c r="J2842" s="9">
        <v>122719.9342</v>
      </c>
      <c r="K2842" s="9">
        <v>5707.8613999999998</v>
      </c>
      <c r="L2842" s="9">
        <v>2693040.8240999999</v>
      </c>
      <c r="M2842" s="9">
        <f t="shared" si="308"/>
        <v>117012.07280000001</v>
      </c>
      <c r="N2842" s="26"/>
      <c r="O2842" s="26"/>
      <c r="P2842" s="26"/>
      <c r="Q2842" s="26"/>
      <c r="R2842" s="26"/>
      <c r="S2842" s="26"/>
      <c r="T2842" s="26"/>
      <c r="U2842" s="26"/>
      <c r="V2842" s="33">
        <f t="shared" si="309"/>
        <v>3215.9607999999998</v>
      </c>
      <c r="W2842" s="26"/>
      <c r="X2842" s="26"/>
      <c r="Y2842" s="26"/>
      <c r="Z2842" s="26"/>
      <c r="AA2842" s="26"/>
      <c r="AB2842" s="38">
        <v>2014</v>
      </c>
      <c r="AC2842" s="38">
        <v>1998</v>
      </c>
      <c r="AD2842" s="39">
        <v>141.2795888</v>
      </c>
      <c r="AE2842" s="33">
        <v>88733.465500000006</v>
      </c>
      <c r="AF2842" s="33">
        <v>2110102.6997000002</v>
      </c>
      <c r="AG2842" s="33">
        <v>106509.8227</v>
      </c>
      <c r="AH2842" s="33">
        <v>191413.39550000001</v>
      </c>
      <c r="AI2842" s="33">
        <v>76688.297900000005</v>
      </c>
      <c r="AJ2842" s="33">
        <v>347528.01659999997</v>
      </c>
      <c r="AK2842" s="33">
        <v>14781.9161</v>
      </c>
      <c r="AL2842" s="33">
        <v>2728726.8508000001</v>
      </c>
      <c r="AM2842" s="33">
        <f t="shared" si="310"/>
        <v>332746.1005</v>
      </c>
      <c r="AN2842" s="33"/>
      <c r="AO2842" s="33"/>
      <c r="AP2842" s="33"/>
      <c r="AQ2842" s="33"/>
      <c r="AR2842" s="33"/>
      <c r="AS2842" s="33"/>
      <c r="AT2842" s="33"/>
      <c r="AU2842" s="33"/>
      <c r="AV2842" s="33">
        <f t="shared" si="311"/>
        <v>88733.465500000006</v>
      </c>
      <c r="AW2842" s="33"/>
      <c r="AX2842" s="33"/>
      <c r="AY2842" s="33"/>
      <c r="AZ2842" s="33"/>
      <c r="BA2842" s="38">
        <v>2837</v>
      </c>
      <c r="BB2842" s="38">
        <v>2015</v>
      </c>
      <c r="BC2842" s="38">
        <v>1999</v>
      </c>
      <c r="BD2842" s="39">
        <v>160.9222432</v>
      </c>
      <c r="BE2842" s="33">
        <f t="shared" si="312"/>
        <v>260849.81570682861</v>
      </c>
      <c r="BF2842" s="33">
        <v>2171569.2599999998</v>
      </c>
      <c r="BG2842" s="33">
        <v>106509.8227</v>
      </c>
      <c r="BH2842" s="33">
        <v>184533.7745</v>
      </c>
      <c r="BI2842" s="33">
        <v>81793.042406829001</v>
      </c>
      <c r="BJ2842" s="33">
        <v>559528.83389999997</v>
      </c>
      <c r="BK2842" s="33">
        <v>36496.880799999999</v>
      </c>
      <c r="BL2842" s="33">
        <v>2806588.037</v>
      </c>
      <c r="BM2842" s="33">
        <f t="shared" si="313"/>
        <v>523031.95309999998</v>
      </c>
      <c r="BN2842" s="9"/>
      <c r="BO2842" s="9"/>
      <c r="BP2842" s="9"/>
      <c r="BQ2842" s="9"/>
      <c r="BR2842" s="9"/>
      <c r="BS2842" s="9"/>
      <c r="BT2842" s="9"/>
      <c r="BU2842" s="9"/>
      <c r="BV2842" s="33">
        <f t="shared" si="314"/>
        <v>260849.81570682861</v>
      </c>
      <c r="BW2842" s="9"/>
      <c r="BX2842" s="9"/>
      <c r="BY2842" s="9"/>
      <c r="BZ2842" s="9"/>
      <c r="CA2842" s="21"/>
      <c r="CB2842" s="21"/>
      <c r="CC2842" s="21"/>
      <c r="CD2842" s="22"/>
      <c r="CE2842" s="9"/>
      <c r="CF2842" s="9"/>
      <c r="CG2842" s="9"/>
      <c r="CH2842" s="9"/>
      <c r="CI2842" s="9"/>
      <c r="CJ2842" s="9"/>
      <c r="CK2842" s="9"/>
      <c r="CL2842" s="9"/>
      <c r="CM2842" s="10"/>
      <c r="CN2842" s="4"/>
      <c r="CO2842" s="4"/>
      <c r="CP2842" s="4"/>
      <c r="CQ2842" s="4"/>
      <c r="CR2842" s="4"/>
      <c r="CS2842" s="4"/>
      <c r="CT2842" s="4"/>
      <c r="CU2842" s="4"/>
      <c r="CV2842" s="4"/>
      <c r="CW2842" s="4"/>
      <c r="CX2842" s="4"/>
      <c r="CY2842" s="4"/>
      <c r="CZ2842" s="4"/>
      <c r="DD2842" s="3"/>
      <c r="DE2842" s="4"/>
      <c r="DF2842" s="4"/>
      <c r="DG2842" s="4"/>
      <c r="DH2842" s="4"/>
      <c r="DI2842" s="4"/>
      <c r="DJ2842" s="4"/>
      <c r="DK2842" s="4"/>
      <c r="DL2842" s="4"/>
      <c r="DM2842" s="4"/>
      <c r="DN2842" s="4"/>
      <c r="DO2842" s="4"/>
      <c r="DP2842" s="4"/>
      <c r="DQ2842" s="4"/>
      <c r="DR2842" s="4"/>
      <c r="DS2842" s="4"/>
      <c r="DT2842" s="4"/>
      <c r="DU2842" s="4"/>
      <c r="DV2842" s="4"/>
      <c r="DW2842" s="4"/>
      <c r="DX2842" s="4"/>
      <c r="DY2842" s="4"/>
      <c r="DZ2842" s="4"/>
      <c r="EE2842" s="4"/>
      <c r="EF2842" s="4"/>
      <c r="EG2842" s="4"/>
      <c r="EH2842" s="4"/>
      <c r="EI2842" s="4"/>
      <c r="EJ2842" s="4"/>
      <c r="EK2842" s="4"/>
      <c r="EL2842" s="4"/>
      <c r="EM2842" s="4"/>
      <c r="EN2842" s="4"/>
      <c r="EO2842" s="4"/>
      <c r="EP2842" s="4"/>
      <c r="EQ2842" s="4"/>
      <c r="ER2842" s="4"/>
      <c r="ES2842" s="4"/>
      <c r="ET2842" s="4"/>
      <c r="EU2842" s="4"/>
      <c r="EV2842" s="4"/>
      <c r="EW2842" s="4"/>
      <c r="EX2842" s="4"/>
      <c r="EY2842" s="4"/>
      <c r="EZ2842" s="4"/>
    </row>
    <row r="2843" spans="1:156">
      <c r="A2843" s="8">
        <v>2838</v>
      </c>
      <c r="B2843" s="21">
        <v>2013</v>
      </c>
      <c r="C2843" s="21">
        <v>1988</v>
      </c>
      <c r="D2843" s="22">
        <v>96.405491260000005</v>
      </c>
      <c r="E2843" s="9">
        <v>-34932.876499999998</v>
      </c>
      <c r="F2843" s="9">
        <v>1955440.0815999999</v>
      </c>
      <c r="G2843" s="9">
        <v>101672.62639999999</v>
      </c>
      <c r="H2843" s="9">
        <v>415315.2501</v>
      </c>
      <c r="I2843" s="9">
        <v>87821.64</v>
      </c>
      <c r="J2843" s="9">
        <v>102831.12639999999</v>
      </c>
      <c r="K2843" s="9">
        <v>8072.6050999999998</v>
      </c>
      <c r="L2843" s="9">
        <v>2689940.9959</v>
      </c>
      <c r="M2843" s="9">
        <f t="shared" si="308"/>
        <v>94758.521299999993</v>
      </c>
      <c r="N2843" s="26"/>
      <c r="O2843" s="26"/>
      <c r="P2843" s="26"/>
      <c r="Q2843" s="26"/>
      <c r="R2843" s="26"/>
      <c r="S2843" s="26"/>
      <c r="T2843" s="26"/>
      <c r="U2843" s="26"/>
      <c r="V2843" s="33">
        <f t="shared" si="309"/>
        <v>-34932.876499999998</v>
      </c>
      <c r="W2843" s="26"/>
      <c r="X2843" s="26"/>
      <c r="Y2843" s="26"/>
      <c r="Z2843" s="26"/>
      <c r="AA2843" s="26"/>
      <c r="AB2843" s="38">
        <v>2014</v>
      </c>
      <c r="AC2843" s="38">
        <v>1965</v>
      </c>
      <c r="AD2843" s="39">
        <v>166.12631579999999</v>
      </c>
      <c r="AE2843" s="33">
        <v>391480.6323</v>
      </c>
      <c r="AF2843" s="33">
        <v>2067576.8045000001</v>
      </c>
      <c r="AG2843" s="33">
        <v>106509.8227</v>
      </c>
      <c r="AH2843" s="33">
        <v>191630.04819999999</v>
      </c>
      <c r="AI2843" s="33">
        <v>75874.000799999994</v>
      </c>
      <c r="AJ2843" s="33">
        <v>691332.3051</v>
      </c>
      <c r="AK2843" s="33">
        <v>5329.3922000000002</v>
      </c>
      <c r="AL2843" s="33">
        <v>2736112.9567</v>
      </c>
      <c r="AM2843" s="33">
        <f t="shared" si="310"/>
        <v>686002.9129</v>
      </c>
      <c r="AN2843" s="33"/>
      <c r="AO2843" s="33"/>
      <c r="AP2843" s="33"/>
      <c r="AQ2843" s="33"/>
      <c r="AR2843" s="33"/>
      <c r="AS2843" s="33"/>
      <c r="AT2843" s="33"/>
      <c r="AU2843" s="33"/>
      <c r="AV2843" s="33">
        <f t="shared" si="311"/>
        <v>391480.6323</v>
      </c>
      <c r="AW2843" s="33"/>
      <c r="AX2843" s="33"/>
      <c r="AY2843" s="33"/>
      <c r="AZ2843" s="33"/>
      <c r="BA2843" s="38">
        <v>2838</v>
      </c>
      <c r="BB2843" s="38">
        <v>2015</v>
      </c>
      <c r="BC2843" s="38">
        <v>1966</v>
      </c>
      <c r="BD2843" s="39">
        <v>120.1563148</v>
      </c>
      <c r="BE2843" s="33">
        <f t="shared" si="312"/>
        <v>-13372.553760913201</v>
      </c>
      <c r="BF2843" s="33">
        <v>2113742.3114999998</v>
      </c>
      <c r="BG2843" s="33">
        <v>106509.8227</v>
      </c>
      <c r="BH2843" s="33">
        <v>184593.9762</v>
      </c>
      <c r="BI2843" s="33">
        <v>81566.772039087198</v>
      </c>
      <c r="BJ2843" s="33">
        <v>311629.7635</v>
      </c>
      <c r="BK2843" s="33">
        <v>26230.168399999999</v>
      </c>
      <c r="BL2843" s="33">
        <v>2785185.0312999999</v>
      </c>
      <c r="BM2843" s="33">
        <f t="shared" si="313"/>
        <v>285399.59509999998</v>
      </c>
      <c r="BN2843" s="9"/>
      <c r="BO2843" s="9"/>
      <c r="BP2843" s="9"/>
      <c r="BQ2843" s="9"/>
      <c r="BR2843" s="9"/>
      <c r="BS2843" s="9"/>
      <c r="BT2843" s="9"/>
      <c r="BU2843" s="9"/>
      <c r="BV2843" s="33">
        <f t="shared" si="314"/>
        <v>-13372.553760913201</v>
      </c>
      <c r="BW2843" s="9"/>
      <c r="BX2843" s="9"/>
      <c r="BY2843" s="9"/>
      <c r="BZ2843" s="9"/>
      <c r="CA2843" s="21"/>
      <c r="CB2843" s="21"/>
      <c r="CC2843" s="21"/>
      <c r="CD2843" s="22"/>
      <c r="CE2843" s="9"/>
      <c r="CF2843" s="9"/>
      <c r="CG2843" s="9"/>
      <c r="CH2843" s="9"/>
      <c r="CI2843" s="9"/>
      <c r="CJ2843" s="9"/>
      <c r="CK2843" s="9"/>
      <c r="CL2843" s="9"/>
      <c r="CM2843" s="10"/>
      <c r="CN2843" s="4"/>
      <c r="CO2843" s="4"/>
      <c r="CP2843" s="4"/>
      <c r="CQ2843" s="4"/>
      <c r="CR2843" s="4"/>
      <c r="CS2843" s="4"/>
      <c r="CT2843" s="4"/>
      <c r="CU2843" s="4"/>
      <c r="CV2843" s="4"/>
      <c r="CW2843" s="4"/>
      <c r="CX2843" s="4"/>
      <c r="CY2843" s="4"/>
      <c r="CZ2843" s="4"/>
      <c r="DD2843" s="3"/>
      <c r="DE2843" s="4"/>
      <c r="DF2843" s="4"/>
      <c r="DG2843" s="4"/>
      <c r="DH2843" s="4"/>
      <c r="DI2843" s="4"/>
      <c r="DJ2843" s="4"/>
      <c r="DK2843" s="4"/>
      <c r="DL2843" s="4"/>
      <c r="DM2843" s="4"/>
      <c r="DN2843" s="4"/>
      <c r="DO2843" s="4"/>
      <c r="DP2843" s="4"/>
      <c r="DQ2843" s="4"/>
      <c r="DR2843" s="4"/>
      <c r="DS2843" s="4"/>
      <c r="DT2843" s="4"/>
      <c r="DU2843" s="4"/>
      <c r="DV2843" s="4"/>
      <c r="DW2843" s="4"/>
      <c r="DX2843" s="4"/>
      <c r="DY2843" s="4"/>
      <c r="DZ2843" s="4"/>
      <c r="EE2843" s="4"/>
      <c r="EF2843" s="4"/>
      <c r="EG2843" s="4"/>
      <c r="EH2843" s="4"/>
      <c r="EI2843" s="4"/>
      <c r="EJ2843" s="4"/>
      <c r="EK2843" s="4"/>
      <c r="EL2843" s="4"/>
      <c r="EM2843" s="4"/>
      <c r="EN2843" s="4"/>
      <c r="EO2843" s="4"/>
      <c r="EP2843" s="4"/>
      <c r="EQ2843" s="4"/>
      <c r="ER2843" s="4"/>
      <c r="ES2843" s="4"/>
      <c r="ET2843" s="4"/>
      <c r="EU2843" s="4"/>
      <c r="EV2843" s="4"/>
      <c r="EW2843" s="4"/>
      <c r="EX2843" s="4"/>
      <c r="EY2843" s="4"/>
      <c r="EZ2843" s="4"/>
    </row>
    <row r="2844" spans="1:156">
      <c r="A2844" s="8">
        <v>2839</v>
      </c>
      <c r="B2844" s="21">
        <v>2013</v>
      </c>
      <c r="C2844" s="21">
        <v>1987</v>
      </c>
      <c r="D2844" s="22">
        <v>105.1904648</v>
      </c>
      <c r="E2844" s="9">
        <v>-42746.656900000002</v>
      </c>
      <c r="F2844" s="9">
        <v>1935705.4058000001</v>
      </c>
      <c r="G2844" s="9">
        <v>101672.62639999999</v>
      </c>
      <c r="H2844" s="9">
        <v>415634.52539999998</v>
      </c>
      <c r="I2844" s="9">
        <v>86632.712700000004</v>
      </c>
      <c r="J2844" s="9">
        <v>113853.0886</v>
      </c>
      <c r="K2844" s="9">
        <v>8913.3394000000008</v>
      </c>
      <c r="L2844" s="9">
        <v>2687331.6765000001</v>
      </c>
      <c r="M2844" s="9">
        <f t="shared" si="308"/>
        <v>104939.74920000001</v>
      </c>
      <c r="N2844" s="26"/>
      <c r="O2844" s="26"/>
      <c r="P2844" s="26"/>
      <c r="Q2844" s="26"/>
      <c r="R2844" s="26"/>
      <c r="S2844" s="26"/>
      <c r="T2844" s="26"/>
      <c r="U2844" s="26"/>
      <c r="V2844" s="33">
        <f t="shared" si="309"/>
        <v>-42746.656900000002</v>
      </c>
      <c r="W2844" s="26"/>
      <c r="X2844" s="26"/>
      <c r="Y2844" s="26"/>
      <c r="Z2844" s="26"/>
      <c r="AA2844" s="26"/>
      <c r="AB2844" s="38">
        <v>2014</v>
      </c>
      <c r="AC2844" s="38">
        <v>1984</v>
      </c>
      <c r="AD2844" s="39">
        <v>159.0187081</v>
      </c>
      <c r="AE2844" s="33">
        <v>154886.64739999999</v>
      </c>
      <c r="AF2844" s="33">
        <v>2028063.1991000001</v>
      </c>
      <c r="AG2844" s="33">
        <v>106509.8227</v>
      </c>
      <c r="AH2844" s="33">
        <v>192128.5632</v>
      </c>
      <c r="AI2844" s="33">
        <v>74000.314299999998</v>
      </c>
      <c r="AJ2844" s="33">
        <v>488631.63750000001</v>
      </c>
      <c r="AK2844" s="33">
        <v>0</v>
      </c>
      <c r="AL2844" s="33">
        <v>2734446.8895</v>
      </c>
      <c r="AM2844" s="33">
        <f t="shared" si="310"/>
        <v>488631.63750000001</v>
      </c>
      <c r="AN2844" s="33"/>
      <c r="AO2844" s="33"/>
      <c r="AP2844" s="33"/>
      <c r="AQ2844" s="33"/>
      <c r="AR2844" s="33"/>
      <c r="AS2844" s="33"/>
      <c r="AT2844" s="33"/>
      <c r="AU2844" s="33"/>
      <c r="AV2844" s="33">
        <f t="shared" si="311"/>
        <v>154886.64739999999</v>
      </c>
      <c r="AW2844" s="33"/>
      <c r="AX2844" s="33"/>
      <c r="AY2844" s="33"/>
      <c r="AZ2844" s="33"/>
      <c r="BA2844" s="38">
        <v>2839</v>
      </c>
      <c r="BB2844" s="38">
        <v>2015</v>
      </c>
      <c r="BC2844" s="38">
        <v>1985</v>
      </c>
      <c r="BD2844" s="39">
        <v>118.7752141</v>
      </c>
      <c r="BE2844" s="33">
        <f t="shared" si="312"/>
        <v>-76139.001879511867</v>
      </c>
      <c r="BF2844" s="33">
        <v>2091552.2383000001</v>
      </c>
      <c r="BG2844" s="33">
        <v>106509.8227</v>
      </c>
      <c r="BH2844" s="33">
        <v>185099.12849999999</v>
      </c>
      <c r="BI2844" s="33">
        <v>79668.138720487594</v>
      </c>
      <c r="BJ2844" s="33">
        <v>277382.55099999998</v>
      </c>
      <c r="BK2844" s="33">
        <v>34575.006099999999</v>
      </c>
      <c r="BL2844" s="33">
        <v>2781775.875</v>
      </c>
      <c r="BM2844" s="33">
        <f t="shared" si="313"/>
        <v>242807.54489999998</v>
      </c>
      <c r="BN2844" s="9"/>
      <c r="BO2844" s="9"/>
      <c r="BP2844" s="9"/>
      <c r="BQ2844" s="9"/>
      <c r="BR2844" s="9"/>
      <c r="BS2844" s="9"/>
      <c r="BT2844" s="9"/>
      <c r="BU2844" s="9"/>
      <c r="BV2844" s="33">
        <f t="shared" si="314"/>
        <v>-76139.001879511867</v>
      </c>
      <c r="BW2844" s="9"/>
      <c r="BX2844" s="9"/>
      <c r="BY2844" s="9"/>
      <c r="BZ2844" s="9"/>
      <c r="CA2844" s="21"/>
      <c r="CB2844" s="21"/>
      <c r="CC2844" s="21"/>
      <c r="CD2844" s="22"/>
      <c r="CE2844" s="9"/>
      <c r="CF2844" s="9"/>
      <c r="CG2844" s="9"/>
      <c r="CH2844" s="9"/>
      <c r="CI2844" s="9"/>
      <c r="CJ2844" s="9"/>
      <c r="CK2844" s="9"/>
      <c r="CL2844" s="9"/>
      <c r="CM2844" s="10"/>
      <c r="CN2844" s="4"/>
      <c r="CO2844" s="4"/>
      <c r="CP2844" s="4"/>
      <c r="CQ2844" s="4"/>
      <c r="CR2844" s="4"/>
      <c r="CS2844" s="4"/>
      <c r="CT2844" s="4"/>
      <c r="CU2844" s="4"/>
      <c r="CV2844" s="4"/>
      <c r="CW2844" s="4"/>
      <c r="CX2844" s="4"/>
      <c r="CY2844" s="4"/>
      <c r="CZ2844" s="4"/>
      <c r="DD2844" s="3"/>
      <c r="DE2844" s="4"/>
      <c r="DF2844" s="4"/>
      <c r="DG2844" s="4"/>
      <c r="DH2844" s="4"/>
      <c r="DI2844" s="4"/>
      <c r="DJ2844" s="4"/>
      <c r="DK2844" s="4"/>
      <c r="DL2844" s="4"/>
      <c r="DM2844" s="4"/>
      <c r="DN2844" s="4"/>
      <c r="DO2844" s="4"/>
      <c r="DP2844" s="4"/>
      <c r="DQ2844" s="4"/>
      <c r="DR2844" s="4"/>
      <c r="DS2844" s="4"/>
      <c r="DT2844" s="4"/>
      <c r="DU2844" s="4"/>
      <c r="DV2844" s="4"/>
      <c r="DW2844" s="4"/>
      <c r="DX2844" s="4"/>
      <c r="DY2844" s="4"/>
      <c r="DZ2844" s="4"/>
      <c r="EE2844" s="4"/>
      <c r="EF2844" s="4"/>
      <c r="EG2844" s="4"/>
      <c r="EH2844" s="4"/>
      <c r="EI2844" s="4"/>
      <c r="EJ2844" s="4"/>
      <c r="EK2844" s="4"/>
      <c r="EL2844" s="4"/>
      <c r="EM2844" s="4"/>
      <c r="EN2844" s="4"/>
      <c r="EO2844" s="4"/>
      <c r="EP2844" s="4"/>
      <c r="EQ2844" s="4"/>
      <c r="ER2844" s="4"/>
      <c r="ES2844" s="4"/>
      <c r="ET2844" s="4"/>
      <c r="EU2844" s="4"/>
      <c r="EV2844" s="4"/>
      <c r="EW2844" s="4"/>
      <c r="EX2844" s="4"/>
      <c r="EY2844" s="4"/>
      <c r="EZ2844" s="4"/>
    </row>
    <row r="2845" spans="1:156">
      <c r="A2845" s="8">
        <v>2840</v>
      </c>
      <c r="B2845" s="21">
        <v>2013</v>
      </c>
      <c r="C2845" s="21">
        <v>1962</v>
      </c>
      <c r="D2845" s="22">
        <v>126.2553453</v>
      </c>
      <c r="E2845" s="9">
        <v>-38598.854899999998</v>
      </c>
      <c r="F2845" s="9">
        <v>1963087.2768000001</v>
      </c>
      <c r="G2845" s="9">
        <v>101672.62639999999</v>
      </c>
      <c r="H2845" s="9">
        <v>415616.1127</v>
      </c>
      <c r="I2845" s="9">
        <v>86701.278699999995</v>
      </c>
      <c r="J2845" s="9">
        <v>99025.808399999994</v>
      </c>
      <c r="K2845" s="9">
        <v>15383.043799999999</v>
      </c>
      <c r="L2845" s="9">
        <v>2689318.9141000002</v>
      </c>
      <c r="M2845" s="9">
        <f t="shared" si="308"/>
        <v>83642.764599999995</v>
      </c>
      <c r="N2845" s="26"/>
      <c r="O2845" s="26"/>
      <c r="P2845" s="26"/>
      <c r="Q2845" s="26"/>
      <c r="R2845" s="26"/>
      <c r="S2845" s="26"/>
      <c r="T2845" s="26"/>
      <c r="U2845" s="26"/>
      <c r="V2845" s="33">
        <f t="shared" si="309"/>
        <v>-38598.854899999998</v>
      </c>
      <c r="W2845" s="26"/>
      <c r="X2845" s="26"/>
      <c r="Y2845" s="26"/>
      <c r="Z2845" s="26"/>
      <c r="AA2845" s="26"/>
      <c r="AB2845" s="38">
        <v>2014</v>
      </c>
      <c r="AC2845" s="38">
        <v>2007</v>
      </c>
      <c r="AD2845" s="39">
        <v>122.3188318</v>
      </c>
      <c r="AE2845" s="33">
        <v>62816.990700000002</v>
      </c>
      <c r="AF2845" s="33">
        <v>2066498.0825</v>
      </c>
      <c r="AG2845" s="33">
        <v>106509.8227</v>
      </c>
      <c r="AH2845" s="33">
        <v>186253.2666</v>
      </c>
      <c r="AI2845" s="33">
        <v>96082.828099999999</v>
      </c>
      <c r="AJ2845" s="33">
        <v>379146.89919999999</v>
      </c>
      <c r="AK2845" s="33">
        <v>45558.257799999999</v>
      </c>
      <c r="AL2845" s="33">
        <v>2726115.6507000001</v>
      </c>
      <c r="AM2845" s="33">
        <f t="shared" si="310"/>
        <v>333588.64139999996</v>
      </c>
      <c r="AN2845" s="33"/>
      <c r="AO2845" s="33"/>
      <c r="AP2845" s="33"/>
      <c r="AQ2845" s="33"/>
      <c r="AR2845" s="33"/>
      <c r="AS2845" s="33"/>
      <c r="AT2845" s="33"/>
      <c r="AU2845" s="33"/>
      <c r="AV2845" s="33">
        <f t="shared" si="311"/>
        <v>62816.990700000002</v>
      </c>
      <c r="AW2845" s="33"/>
      <c r="AX2845" s="33"/>
      <c r="AY2845" s="33"/>
      <c r="AZ2845" s="33"/>
      <c r="BA2845" s="38">
        <v>2840</v>
      </c>
      <c r="BB2845" s="38">
        <v>2015</v>
      </c>
      <c r="BC2845" s="38">
        <v>2008</v>
      </c>
      <c r="BD2845" s="39">
        <v>121.24909940000001</v>
      </c>
      <c r="BE2845" s="33">
        <f t="shared" si="312"/>
        <v>-61570.674780763686</v>
      </c>
      <c r="BF2845" s="33">
        <v>2101021.7174</v>
      </c>
      <c r="BG2845" s="33">
        <v>106509.8227</v>
      </c>
      <c r="BH2845" s="33">
        <v>181060.33410000001</v>
      </c>
      <c r="BI2845" s="33">
        <v>94848.093019236505</v>
      </c>
      <c r="BJ2845" s="33">
        <v>302949.39569999999</v>
      </c>
      <c r="BK2845" s="33">
        <v>54619.871899999998</v>
      </c>
      <c r="BL2845" s="33">
        <v>2793340.1658000001</v>
      </c>
      <c r="BM2845" s="33">
        <f t="shared" si="313"/>
        <v>248329.5238</v>
      </c>
      <c r="BN2845" s="9"/>
      <c r="BO2845" s="9"/>
      <c r="BP2845" s="9"/>
      <c r="BQ2845" s="9"/>
      <c r="BR2845" s="9"/>
      <c r="BS2845" s="9"/>
      <c r="BT2845" s="9"/>
      <c r="BU2845" s="9"/>
      <c r="BV2845" s="33">
        <f t="shared" si="314"/>
        <v>-61570.674780763686</v>
      </c>
      <c r="BW2845" s="9"/>
      <c r="BX2845" s="9"/>
      <c r="BY2845" s="9"/>
      <c r="BZ2845" s="9"/>
      <c r="CA2845" s="21"/>
      <c r="CB2845" s="21"/>
      <c r="CC2845" s="21"/>
      <c r="CD2845" s="22"/>
      <c r="CE2845" s="9"/>
      <c r="CF2845" s="9"/>
      <c r="CG2845" s="9"/>
      <c r="CH2845" s="9"/>
      <c r="CI2845" s="9"/>
      <c r="CJ2845" s="9"/>
      <c r="CK2845" s="9"/>
      <c r="CL2845" s="9"/>
      <c r="CM2845" s="10"/>
      <c r="CN2845" s="4"/>
      <c r="CO2845" s="4"/>
      <c r="CP2845" s="4"/>
      <c r="CQ2845" s="4"/>
      <c r="CR2845" s="4"/>
      <c r="CS2845" s="4"/>
      <c r="CT2845" s="4"/>
      <c r="CU2845" s="4"/>
      <c r="CV2845" s="4"/>
      <c r="CW2845" s="4"/>
      <c r="CX2845" s="4"/>
      <c r="CY2845" s="4"/>
      <c r="CZ2845" s="4"/>
      <c r="DD2845" s="3"/>
      <c r="DE2845" s="4"/>
      <c r="DF2845" s="4"/>
      <c r="DG2845" s="4"/>
      <c r="DH2845" s="4"/>
      <c r="DI2845" s="4"/>
      <c r="DJ2845" s="4"/>
      <c r="DK2845" s="4"/>
      <c r="DL2845" s="4"/>
      <c r="DM2845" s="4"/>
      <c r="DN2845" s="4"/>
      <c r="DO2845" s="4"/>
      <c r="DP2845" s="4"/>
      <c r="DQ2845" s="4"/>
      <c r="DR2845" s="4"/>
      <c r="DS2845" s="4"/>
      <c r="DT2845" s="4"/>
      <c r="DU2845" s="4"/>
      <c r="DV2845" s="4"/>
      <c r="DW2845" s="4"/>
      <c r="DX2845" s="4"/>
      <c r="DY2845" s="4"/>
      <c r="DZ2845" s="4"/>
      <c r="EE2845" s="4"/>
      <c r="EF2845" s="4"/>
      <c r="EG2845" s="4"/>
      <c r="EH2845" s="4"/>
      <c r="EI2845" s="4"/>
      <c r="EJ2845" s="4"/>
      <c r="EK2845" s="4"/>
      <c r="EL2845" s="4"/>
      <c r="EM2845" s="4"/>
      <c r="EN2845" s="4"/>
      <c r="EO2845" s="4"/>
      <c r="EP2845" s="4"/>
      <c r="EQ2845" s="4"/>
      <c r="ER2845" s="4"/>
      <c r="ES2845" s="4"/>
      <c r="ET2845" s="4"/>
      <c r="EU2845" s="4"/>
      <c r="EV2845" s="4"/>
      <c r="EW2845" s="4"/>
      <c r="EX2845" s="4"/>
      <c r="EY2845" s="4"/>
      <c r="EZ2845" s="4"/>
    </row>
    <row r="2846" spans="1:156">
      <c r="A2846" s="8">
        <v>2841</v>
      </c>
      <c r="B2846" s="21">
        <v>2013</v>
      </c>
      <c r="C2846" s="21">
        <v>1987</v>
      </c>
      <c r="D2846" s="22">
        <v>105.1904648</v>
      </c>
      <c r="E2846" s="9">
        <v>-69988.978700000007</v>
      </c>
      <c r="F2846" s="9">
        <v>1926517.368</v>
      </c>
      <c r="G2846" s="9">
        <v>101672.62639999999</v>
      </c>
      <c r="H2846" s="9">
        <v>415733.89939999999</v>
      </c>
      <c r="I2846" s="9">
        <v>86262.660999999993</v>
      </c>
      <c r="J2846" s="9">
        <v>102521.9639</v>
      </c>
      <c r="K2846" s="9">
        <v>14596.310299999999</v>
      </c>
      <c r="L2846" s="9">
        <v>2688101.1871000002</v>
      </c>
      <c r="M2846" s="9">
        <f t="shared" si="308"/>
        <v>87925.653600000005</v>
      </c>
      <c r="N2846" s="26"/>
      <c r="O2846" s="26"/>
      <c r="P2846" s="26"/>
      <c r="Q2846" s="26"/>
      <c r="R2846" s="26"/>
      <c r="S2846" s="26"/>
      <c r="T2846" s="26"/>
      <c r="U2846" s="26"/>
      <c r="V2846" s="33">
        <f t="shared" si="309"/>
        <v>-69988.978700000007</v>
      </c>
      <c r="W2846" s="26"/>
      <c r="X2846" s="26"/>
      <c r="Y2846" s="26"/>
      <c r="Z2846" s="26"/>
      <c r="AA2846" s="26"/>
      <c r="AB2846" s="38">
        <v>2014</v>
      </c>
      <c r="AC2846" s="38">
        <v>1986</v>
      </c>
      <c r="AD2846" s="39">
        <v>143.2179874</v>
      </c>
      <c r="AE2846" s="33">
        <v>47178.948900000003</v>
      </c>
      <c r="AF2846" s="33">
        <v>2031905.0563000001</v>
      </c>
      <c r="AG2846" s="33">
        <v>106509.8227</v>
      </c>
      <c r="AH2846" s="33">
        <v>190084.1684</v>
      </c>
      <c r="AI2846" s="33">
        <v>81684.245699999999</v>
      </c>
      <c r="AJ2846" s="33">
        <v>385888.9963</v>
      </c>
      <c r="AK2846" s="33">
        <v>17275.191999999999</v>
      </c>
      <c r="AL2846" s="33">
        <v>2731618.1483</v>
      </c>
      <c r="AM2846" s="33">
        <f t="shared" si="310"/>
        <v>368613.80430000002</v>
      </c>
      <c r="AN2846" s="33"/>
      <c r="AO2846" s="33"/>
      <c r="AP2846" s="33"/>
      <c r="AQ2846" s="33"/>
      <c r="AR2846" s="33"/>
      <c r="AS2846" s="33"/>
      <c r="AT2846" s="33"/>
      <c r="AU2846" s="33"/>
      <c r="AV2846" s="33">
        <f t="shared" si="311"/>
        <v>47178.948900000003</v>
      </c>
      <c r="AW2846" s="33"/>
      <c r="AX2846" s="33"/>
      <c r="AY2846" s="33"/>
      <c r="AZ2846" s="33"/>
      <c r="BA2846" s="38">
        <v>2841</v>
      </c>
      <c r="BB2846" s="38">
        <v>2015</v>
      </c>
      <c r="BC2846" s="38">
        <v>1987</v>
      </c>
      <c r="BD2846" s="39">
        <v>105.1904648</v>
      </c>
      <c r="BE2846" s="33">
        <f t="shared" si="312"/>
        <v>-141656.20994417137</v>
      </c>
      <c r="BF2846" s="33">
        <v>2077995.1140000001</v>
      </c>
      <c r="BG2846" s="33">
        <v>106509.8227</v>
      </c>
      <c r="BH2846" s="33">
        <v>181608.40150000001</v>
      </c>
      <c r="BI2846" s="33">
        <v>92788.162155828599</v>
      </c>
      <c r="BJ2846" s="33">
        <v>241327.0301</v>
      </c>
      <c r="BK2846" s="33">
        <v>52482.981399999997</v>
      </c>
      <c r="BL2846" s="33">
        <v>2789401.7590000001</v>
      </c>
      <c r="BM2846" s="33">
        <f t="shared" si="313"/>
        <v>188844.04870000001</v>
      </c>
      <c r="BN2846" s="9"/>
      <c r="BO2846" s="9"/>
      <c r="BP2846" s="9"/>
      <c r="BQ2846" s="9"/>
      <c r="BR2846" s="9"/>
      <c r="BS2846" s="9"/>
      <c r="BT2846" s="9"/>
      <c r="BU2846" s="9"/>
      <c r="BV2846" s="33">
        <f t="shared" si="314"/>
        <v>-141656.20994417137</v>
      </c>
      <c r="BW2846" s="9"/>
      <c r="BX2846" s="9"/>
      <c r="BY2846" s="9"/>
      <c r="BZ2846" s="9"/>
      <c r="CA2846" s="21"/>
      <c r="CB2846" s="21"/>
      <c r="CC2846" s="21"/>
      <c r="CD2846" s="22"/>
      <c r="CE2846" s="9"/>
      <c r="CF2846" s="9"/>
      <c r="CG2846" s="9"/>
      <c r="CH2846" s="9"/>
      <c r="CI2846" s="9"/>
      <c r="CJ2846" s="9"/>
      <c r="CK2846" s="9"/>
      <c r="CL2846" s="9"/>
      <c r="CM2846" s="10"/>
      <c r="CN2846" s="4"/>
      <c r="CO2846" s="4"/>
      <c r="CP2846" s="4"/>
      <c r="CQ2846" s="4"/>
      <c r="CR2846" s="4"/>
      <c r="CS2846" s="4"/>
      <c r="CT2846" s="4"/>
      <c r="CU2846" s="4"/>
      <c r="CV2846" s="4"/>
      <c r="CW2846" s="4"/>
      <c r="CX2846" s="4"/>
      <c r="CY2846" s="4"/>
      <c r="CZ2846" s="4"/>
      <c r="DD2846" s="3"/>
      <c r="DE2846" s="4"/>
      <c r="DF2846" s="4"/>
      <c r="DG2846" s="4"/>
      <c r="DH2846" s="4"/>
      <c r="DI2846" s="4"/>
      <c r="DJ2846" s="4"/>
      <c r="DK2846" s="4"/>
      <c r="DL2846" s="4"/>
      <c r="DM2846" s="4"/>
      <c r="DN2846" s="4"/>
      <c r="DO2846" s="4"/>
      <c r="DP2846" s="4"/>
      <c r="DQ2846" s="4"/>
      <c r="DR2846" s="4"/>
      <c r="DS2846" s="4"/>
      <c r="DT2846" s="4"/>
      <c r="DU2846" s="4"/>
      <c r="DV2846" s="4"/>
      <c r="DW2846" s="4"/>
      <c r="DX2846" s="4"/>
      <c r="DY2846" s="4"/>
      <c r="DZ2846" s="4"/>
      <c r="EE2846" s="4"/>
      <c r="EF2846" s="4"/>
      <c r="EG2846" s="4"/>
      <c r="EH2846" s="4"/>
      <c r="EI2846" s="4"/>
      <c r="EJ2846" s="4"/>
      <c r="EK2846" s="4"/>
      <c r="EL2846" s="4"/>
      <c r="EM2846" s="4"/>
      <c r="EN2846" s="4"/>
      <c r="EO2846" s="4"/>
      <c r="EP2846" s="4"/>
      <c r="EQ2846" s="4"/>
      <c r="ER2846" s="4"/>
      <c r="ES2846" s="4"/>
      <c r="ET2846" s="4"/>
      <c r="EU2846" s="4"/>
      <c r="EV2846" s="4"/>
      <c r="EW2846" s="4"/>
      <c r="EX2846" s="4"/>
      <c r="EY2846" s="4"/>
      <c r="EZ2846" s="4"/>
    </row>
    <row r="2847" spans="1:156">
      <c r="A2847" s="8">
        <v>2842</v>
      </c>
      <c r="B2847" s="21">
        <v>2013</v>
      </c>
      <c r="C2847" s="21">
        <v>1952</v>
      </c>
      <c r="D2847" s="22">
        <v>147.2903905</v>
      </c>
      <c r="E2847" s="9">
        <v>-64737.922500000001</v>
      </c>
      <c r="F2847" s="9">
        <v>1955707.6159999999</v>
      </c>
      <c r="G2847" s="9">
        <v>101672.62639999999</v>
      </c>
      <c r="H2847" s="9">
        <v>415516.00839999999</v>
      </c>
      <c r="I2847" s="9">
        <v>87074.05</v>
      </c>
      <c r="J2847" s="9">
        <v>82837.477899999998</v>
      </c>
      <c r="K2847" s="9">
        <v>19586.129300000001</v>
      </c>
      <c r="L2847" s="9">
        <v>2687959.5721</v>
      </c>
      <c r="M2847" s="9">
        <f t="shared" si="308"/>
        <v>63251.348599999998</v>
      </c>
      <c r="N2847" s="26"/>
      <c r="O2847" s="26"/>
      <c r="P2847" s="26"/>
      <c r="Q2847" s="26"/>
      <c r="R2847" s="26"/>
      <c r="S2847" s="26"/>
      <c r="T2847" s="26"/>
      <c r="U2847" s="26"/>
      <c r="V2847" s="33">
        <f t="shared" si="309"/>
        <v>-64737.922500000001</v>
      </c>
      <c r="W2847" s="26"/>
      <c r="X2847" s="26"/>
      <c r="Y2847" s="26"/>
      <c r="Z2847" s="26"/>
      <c r="AA2847" s="26"/>
      <c r="AB2847" s="38">
        <v>2014</v>
      </c>
      <c r="AC2847" s="38">
        <v>1941</v>
      </c>
      <c r="AD2847" s="39">
        <v>99.84141047</v>
      </c>
      <c r="AE2847" s="33">
        <v>-219535.5901</v>
      </c>
      <c r="AF2847" s="33">
        <v>2096108.4920000001</v>
      </c>
      <c r="AG2847" s="33">
        <v>106509.8227</v>
      </c>
      <c r="AH2847" s="33">
        <v>177769.74909999999</v>
      </c>
      <c r="AI2847" s="33">
        <v>127968.43399999999</v>
      </c>
      <c r="AJ2847" s="33">
        <v>142966.8578</v>
      </c>
      <c r="AK2847" s="33">
        <v>160098.72649999999</v>
      </c>
      <c r="AL2847" s="33">
        <v>2710760.2192000002</v>
      </c>
      <c r="AM2847" s="33">
        <f t="shared" si="310"/>
        <v>-17131.868699999992</v>
      </c>
      <c r="AN2847" s="33"/>
      <c r="AO2847" s="33"/>
      <c r="AP2847" s="33"/>
      <c r="AQ2847" s="33"/>
      <c r="AR2847" s="33"/>
      <c r="AS2847" s="33"/>
      <c r="AT2847" s="33"/>
      <c r="AU2847" s="33"/>
      <c r="AV2847" s="33">
        <f t="shared" si="311"/>
        <v>-219535.5901</v>
      </c>
      <c r="AW2847" s="33"/>
      <c r="AX2847" s="33"/>
      <c r="AY2847" s="33"/>
      <c r="AZ2847" s="33"/>
      <c r="BA2847" s="38">
        <v>2842</v>
      </c>
      <c r="BB2847" s="38">
        <v>2015</v>
      </c>
      <c r="BC2847" s="38">
        <v>1942</v>
      </c>
      <c r="BD2847" s="39">
        <v>129.83243809999999</v>
      </c>
      <c r="BE2847" s="33">
        <f t="shared" si="312"/>
        <v>9397.7832190832123</v>
      </c>
      <c r="BF2847" s="33">
        <v>2117955.9745999998</v>
      </c>
      <c r="BG2847" s="33">
        <v>106509.8227</v>
      </c>
      <c r="BH2847" s="33">
        <v>184830.77679999999</v>
      </c>
      <c r="BI2847" s="33">
        <v>80676.748319083505</v>
      </c>
      <c r="BJ2847" s="33">
        <v>331751.20020000002</v>
      </c>
      <c r="BK2847" s="33">
        <v>14851.0641</v>
      </c>
      <c r="BL2847" s="33">
        <v>2797475.6752999998</v>
      </c>
      <c r="BM2847" s="33">
        <f t="shared" si="313"/>
        <v>316900.1361</v>
      </c>
      <c r="BN2847" s="9"/>
      <c r="BO2847" s="9"/>
      <c r="BP2847" s="9"/>
      <c r="BQ2847" s="9"/>
      <c r="BR2847" s="9"/>
      <c r="BS2847" s="9"/>
      <c r="BT2847" s="9"/>
      <c r="BU2847" s="9"/>
      <c r="BV2847" s="33">
        <f t="shared" si="314"/>
        <v>9397.7832190832123</v>
      </c>
      <c r="BW2847" s="9"/>
      <c r="BX2847" s="9"/>
      <c r="BY2847" s="9"/>
      <c r="BZ2847" s="9"/>
      <c r="CA2847" s="21"/>
      <c r="CB2847" s="21"/>
      <c r="CC2847" s="21"/>
      <c r="CD2847" s="22"/>
      <c r="CE2847" s="9"/>
      <c r="CF2847" s="9"/>
      <c r="CG2847" s="9"/>
      <c r="CH2847" s="9"/>
      <c r="CI2847" s="9"/>
      <c r="CJ2847" s="9"/>
      <c r="CK2847" s="9"/>
      <c r="CL2847" s="9"/>
      <c r="CM2847" s="10"/>
      <c r="CN2847" s="4"/>
      <c r="CO2847" s="4"/>
      <c r="CP2847" s="4"/>
      <c r="CQ2847" s="4"/>
      <c r="CR2847" s="4"/>
      <c r="CS2847" s="4"/>
      <c r="CT2847" s="4"/>
      <c r="CU2847" s="4"/>
      <c r="CV2847" s="4"/>
      <c r="CW2847" s="4"/>
      <c r="CX2847" s="4"/>
      <c r="CY2847" s="4"/>
      <c r="CZ2847" s="4"/>
      <c r="DD2847" s="3"/>
      <c r="DE2847" s="4"/>
      <c r="DF2847" s="4"/>
      <c r="DG2847" s="4"/>
      <c r="DH2847" s="4"/>
      <c r="DI2847" s="4"/>
      <c r="DJ2847" s="4"/>
      <c r="DK2847" s="4"/>
      <c r="DL2847" s="4"/>
      <c r="DM2847" s="4"/>
      <c r="DN2847" s="4"/>
      <c r="DO2847" s="4"/>
      <c r="DP2847" s="4"/>
      <c r="DQ2847" s="4"/>
      <c r="DR2847" s="4"/>
      <c r="DS2847" s="4"/>
      <c r="DT2847" s="4"/>
      <c r="DU2847" s="4"/>
      <c r="DV2847" s="4"/>
      <c r="DW2847" s="4"/>
      <c r="DX2847" s="4"/>
      <c r="DY2847" s="4"/>
      <c r="DZ2847" s="4"/>
      <c r="EE2847" s="4"/>
      <c r="EF2847" s="4"/>
      <c r="EG2847" s="4"/>
      <c r="EH2847" s="4"/>
      <c r="EI2847" s="4"/>
      <c r="EJ2847" s="4"/>
      <c r="EK2847" s="4"/>
      <c r="EL2847" s="4"/>
      <c r="EM2847" s="4"/>
      <c r="EN2847" s="4"/>
      <c r="EO2847" s="4"/>
      <c r="EP2847" s="4"/>
      <c r="EQ2847" s="4"/>
      <c r="ER2847" s="4"/>
      <c r="ES2847" s="4"/>
      <c r="ET2847" s="4"/>
      <c r="EU2847" s="4"/>
      <c r="EV2847" s="4"/>
      <c r="EW2847" s="4"/>
      <c r="EX2847" s="4"/>
      <c r="EY2847" s="4"/>
      <c r="EZ2847" s="4"/>
    </row>
    <row r="2848" spans="1:156">
      <c r="A2848" s="8">
        <v>2843</v>
      </c>
      <c r="B2848" s="21">
        <v>2013</v>
      </c>
      <c r="C2848" s="21">
        <v>1981</v>
      </c>
      <c r="D2848" s="22">
        <v>140.5062116</v>
      </c>
      <c r="E2848" s="9">
        <v>27752.275300000001</v>
      </c>
      <c r="F2848" s="9">
        <v>1956870.1292000001</v>
      </c>
      <c r="G2848" s="9">
        <v>101672.62639999999</v>
      </c>
      <c r="H2848" s="9">
        <v>415893.91649999999</v>
      </c>
      <c r="I2848" s="9">
        <v>85666.784100000004</v>
      </c>
      <c r="J2848" s="9">
        <v>164584.46369999999</v>
      </c>
      <c r="K2848" s="9">
        <v>2156.3939999999998</v>
      </c>
      <c r="L2848" s="9">
        <v>2694779.2507000002</v>
      </c>
      <c r="M2848" s="9">
        <f t="shared" si="308"/>
        <v>162428.06969999999</v>
      </c>
      <c r="N2848" s="26"/>
      <c r="O2848" s="26"/>
      <c r="P2848" s="26"/>
      <c r="Q2848" s="26"/>
      <c r="R2848" s="26"/>
      <c r="S2848" s="26"/>
      <c r="T2848" s="26"/>
      <c r="U2848" s="26"/>
      <c r="V2848" s="33">
        <f t="shared" si="309"/>
        <v>27752.275300000001</v>
      </c>
      <c r="W2848" s="26"/>
      <c r="X2848" s="26"/>
      <c r="Y2848" s="26"/>
      <c r="Z2848" s="26"/>
      <c r="AA2848" s="26"/>
      <c r="AB2848" s="38">
        <v>2014</v>
      </c>
      <c r="AC2848" s="38">
        <v>1962</v>
      </c>
      <c r="AD2848" s="39">
        <v>126.2553453</v>
      </c>
      <c r="AE2848" s="33">
        <v>-49111.577499999999</v>
      </c>
      <c r="AF2848" s="33">
        <v>2051230.3589999999</v>
      </c>
      <c r="AG2848" s="33">
        <v>106509.8227</v>
      </c>
      <c r="AH2848" s="33">
        <v>187668.7298</v>
      </c>
      <c r="AI2848" s="33">
        <v>90762.758700000006</v>
      </c>
      <c r="AJ2848" s="33">
        <v>265357.18979999999</v>
      </c>
      <c r="AK2848" s="33">
        <v>27165.002899999999</v>
      </c>
      <c r="AL2848" s="33">
        <v>2723475.4347000001</v>
      </c>
      <c r="AM2848" s="33">
        <f t="shared" si="310"/>
        <v>238192.1869</v>
      </c>
      <c r="AN2848" s="33"/>
      <c r="AO2848" s="33"/>
      <c r="AP2848" s="33"/>
      <c r="AQ2848" s="33"/>
      <c r="AR2848" s="33"/>
      <c r="AS2848" s="33"/>
      <c r="AT2848" s="33"/>
      <c r="AU2848" s="33"/>
      <c r="AV2848" s="33">
        <f t="shared" si="311"/>
        <v>-49111.577499999999</v>
      </c>
      <c r="AW2848" s="33"/>
      <c r="AX2848" s="33"/>
      <c r="AY2848" s="33"/>
      <c r="AZ2848" s="33"/>
      <c r="BA2848" s="38">
        <v>2843</v>
      </c>
      <c r="BB2848" s="38">
        <v>2015</v>
      </c>
      <c r="BC2848" s="38">
        <v>1963</v>
      </c>
      <c r="BD2848" s="39">
        <v>129.95508799999999</v>
      </c>
      <c r="BE2848" s="33">
        <f t="shared" si="312"/>
        <v>30688.827951406129</v>
      </c>
      <c r="BF2848" s="33">
        <v>2123492.7500999998</v>
      </c>
      <c r="BG2848" s="33">
        <v>106509.8227</v>
      </c>
      <c r="BH2848" s="33">
        <v>186909.41589999999</v>
      </c>
      <c r="BI2848" s="33">
        <v>72864.108451406995</v>
      </c>
      <c r="BJ2848" s="33">
        <v>315300.99709999998</v>
      </c>
      <c r="BK2848" s="33">
        <v>7828.1791999999996</v>
      </c>
      <c r="BL2848" s="33">
        <v>2766560.0871000001</v>
      </c>
      <c r="BM2848" s="33">
        <f t="shared" si="313"/>
        <v>307472.81789999997</v>
      </c>
      <c r="BN2848" s="9"/>
      <c r="BO2848" s="9"/>
      <c r="BP2848" s="9"/>
      <c r="BQ2848" s="9"/>
      <c r="BR2848" s="9"/>
      <c r="BS2848" s="9"/>
      <c r="BT2848" s="9"/>
      <c r="BU2848" s="9"/>
      <c r="BV2848" s="33">
        <f t="shared" si="314"/>
        <v>30688.827951406129</v>
      </c>
      <c r="BW2848" s="9"/>
      <c r="BX2848" s="9"/>
      <c r="BY2848" s="9"/>
      <c r="BZ2848" s="9"/>
      <c r="CA2848" s="21"/>
      <c r="CB2848" s="21"/>
      <c r="CC2848" s="21"/>
      <c r="CD2848" s="22"/>
      <c r="CE2848" s="9"/>
      <c r="CF2848" s="9"/>
      <c r="CG2848" s="9"/>
      <c r="CH2848" s="9"/>
      <c r="CI2848" s="9"/>
      <c r="CJ2848" s="9"/>
      <c r="CK2848" s="9"/>
      <c r="CL2848" s="9"/>
      <c r="CM2848" s="10"/>
      <c r="CN2848" s="4"/>
      <c r="CO2848" s="4"/>
      <c r="CP2848" s="4"/>
      <c r="CQ2848" s="4"/>
      <c r="CR2848" s="4"/>
      <c r="CS2848" s="4"/>
      <c r="CT2848" s="4"/>
      <c r="CU2848" s="4"/>
      <c r="CV2848" s="4"/>
      <c r="CW2848" s="4"/>
      <c r="CX2848" s="4"/>
      <c r="CY2848" s="4"/>
      <c r="CZ2848" s="4"/>
      <c r="DD2848" s="3"/>
      <c r="DE2848" s="4"/>
      <c r="DF2848" s="4"/>
      <c r="DG2848" s="4"/>
      <c r="DH2848" s="4"/>
      <c r="DI2848" s="4"/>
      <c r="DJ2848" s="4"/>
      <c r="DK2848" s="4"/>
      <c r="DL2848" s="4"/>
      <c r="DM2848" s="4"/>
      <c r="DN2848" s="4"/>
      <c r="DO2848" s="4"/>
      <c r="DP2848" s="4"/>
      <c r="DQ2848" s="4"/>
      <c r="DR2848" s="4"/>
      <c r="DS2848" s="4"/>
      <c r="DT2848" s="4"/>
      <c r="DU2848" s="4"/>
      <c r="DV2848" s="4"/>
      <c r="DW2848" s="4"/>
      <c r="DX2848" s="4"/>
      <c r="DY2848" s="4"/>
      <c r="DZ2848" s="4"/>
      <c r="EE2848" s="4"/>
      <c r="EF2848" s="4"/>
      <c r="EG2848" s="4"/>
      <c r="EH2848" s="4"/>
      <c r="EI2848" s="4"/>
      <c r="EJ2848" s="4"/>
      <c r="EK2848" s="4"/>
      <c r="EL2848" s="4"/>
      <c r="EM2848" s="4"/>
      <c r="EN2848" s="4"/>
      <c r="EO2848" s="4"/>
      <c r="EP2848" s="4"/>
      <c r="EQ2848" s="4"/>
      <c r="ER2848" s="4"/>
      <c r="ES2848" s="4"/>
      <c r="ET2848" s="4"/>
      <c r="EU2848" s="4"/>
      <c r="EV2848" s="4"/>
      <c r="EW2848" s="4"/>
      <c r="EX2848" s="4"/>
      <c r="EY2848" s="4"/>
      <c r="EZ2848" s="4"/>
    </row>
    <row r="2849" spans="1:156">
      <c r="A2849" s="8">
        <v>2844</v>
      </c>
      <c r="B2849" s="21">
        <v>2013</v>
      </c>
      <c r="C2849" s="21">
        <v>1998</v>
      </c>
      <c r="D2849" s="22">
        <v>141.2795888</v>
      </c>
      <c r="E2849" s="9">
        <v>-31965.590800000002</v>
      </c>
      <c r="F2849" s="9">
        <v>1929530.436</v>
      </c>
      <c r="G2849" s="9">
        <v>101672.62639999999</v>
      </c>
      <c r="H2849" s="9">
        <v>415792.47</v>
      </c>
      <c r="I2849" s="9">
        <v>86044.553899999999</v>
      </c>
      <c r="J2849" s="9">
        <v>139488.37479999999</v>
      </c>
      <c r="K2849" s="9">
        <v>11967.93</v>
      </c>
      <c r="L2849" s="9">
        <v>2692526.1220999998</v>
      </c>
      <c r="M2849" s="9">
        <f t="shared" si="308"/>
        <v>127520.4448</v>
      </c>
      <c r="N2849" s="26"/>
      <c r="O2849" s="26"/>
      <c r="P2849" s="26"/>
      <c r="Q2849" s="26"/>
      <c r="R2849" s="26"/>
      <c r="S2849" s="26"/>
      <c r="T2849" s="26"/>
      <c r="U2849" s="26"/>
      <c r="V2849" s="33">
        <f t="shared" si="309"/>
        <v>-31965.590800000002</v>
      </c>
      <c r="W2849" s="26"/>
      <c r="X2849" s="26"/>
      <c r="Y2849" s="26"/>
      <c r="Z2849" s="26"/>
      <c r="AA2849" s="26"/>
      <c r="AB2849" s="38">
        <v>2014</v>
      </c>
      <c r="AC2849" s="38">
        <v>1989</v>
      </c>
      <c r="AD2849" s="39">
        <v>120.8120722</v>
      </c>
      <c r="AE2849" s="33">
        <v>-143748.79680000001</v>
      </c>
      <c r="AF2849" s="33">
        <v>2033064.4582</v>
      </c>
      <c r="AG2849" s="33">
        <v>106509.8227</v>
      </c>
      <c r="AH2849" s="33">
        <v>182166.24950000001</v>
      </c>
      <c r="AI2849" s="33">
        <v>111444.0291</v>
      </c>
      <c r="AJ2849" s="33">
        <v>206517.2929</v>
      </c>
      <c r="AK2849" s="33">
        <v>64626.671499999997</v>
      </c>
      <c r="AL2849" s="33">
        <v>2718823.9775999999</v>
      </c>
      <c r="AM2849" s="33">
        <f t="shared" si="310"/>
        <v>141890.6214</v>
      </c>
      <c r="AN2849" s="33"/>
      <c r="AO2849" s="33"/>
      <c r="AP2849" s="33"/>
      <c r="AQ2849" s="33"/>
      <c r="AR2849" s="33"/>
      <c r="AS2849" s="33"/>
      <c r="AT2849" s="33"/>
      <c r="AU2849" s="33"/>
      <c r="AV2849" s="33">
        <f t="shared" si="311"/>
        <v>-143748.79680000001</v>
      </c>
      <c r="AW2849" s="33"/>
      <c r="AX2849" s="33"/>
      <c r="AY2849" s="33"/>
      <c r="AZ2849" s="33"/>
      <c r="BA2849" s="38">
        <v>2844</v>
      </c>
      <c r="BB2849" s="38">
        <v>2015</v>
      </c>
      <c r="BC2849" s="38">
        <v>1990</v>
      </c>
      <c r="BD2849" s="39">
        <v>135.3888048</v>
      </c>
      <c r="BE2849" s="33">
        <f t="shared" si="312"/>
        <v>34206.676335965749</v>
      </c>
      <c r="BF2849" s="33">
        <v>2059188.3661</v>
      </c>
      <c r="BG2849" s="33">
        <v>106509.8227</v>
      </c>
      <c r="BH2849" s="33">
        <v>185193.49960000001</v>
      </c>
      <c r="BI2849" s="33">
        <v>79313.441835965597</v>
      </c>
      <c r="BJ2849" s="33">
        <v>385282.2035</v>
      </c>
      <c r="BK2849" s="33">
        <v>5495.3987999999999</v>
      </c>
      <c r="BL2849" s="33">
        <v>2775785.2585999998</v>
      </c>
      <c r="BM2849" s="33">
        <f t="shared" si="313"/>
        <v>379786.80469999998</v>
      </c>
      <c r="BN2849" s="9"/>
      <c r="BO2849" s="9"/>
      <c r="BP2849" s="9"/>
      <c r="BQ2849" s="9"/>
      <c r="BR2849" s="9"/>
      <c r="BS2849" s="9"/>
      <c r="BT2849" s="9"/>
      <c r="BU2849" s="9"/>
      <c r="BV2849" s="33">
        <f t="shared" si="314"/>
        <v>34206.676335965749</v>
      </c>
      <c r="BW2849" s="9"/>
      <c r="BX2849" s="9"/>
      <c r="BY2849" s="9"/>
      <c r="BZ2849" s="9"/>
      <c r="CA2849" s="21"/>
      <c r="CB2849" s="21"/>
      <c r="CC2849" s="21"/>
      <c r="CD2849" s="22"/>
      <c r="CE2849" s="9"/>
      <c r="CF2849" s="9"/>
      <c r="CG2849" s="9"/>
      <c r="CH2849" s="9"/>
      <c r="CI2849" s="9"/>
      <c r="CJ2849" s="9"/>
      <c r="CK2849" s="9"/>
      <c r="CL2849" s="9"/>
      <c r="CM2849" s="10"/>
      <c r="CN2849" s="4"/>
      <c r="CO2849" s="4"/>
      <c r="CP2849" s="4"/>
      <c r="CQ2849" s="4"/>
      <c r="CR2849" s="4"/>
      <c r="CS2849" s="4"/>
      <c r="CT2849" s="4"/>
      <c r="CU2849" s="4"/>
      <c r="CV2849" s="4"/>
      <c r="CW2849" s="4"/>
      <c r="CX2849" s="4"/>
      <c r="CY2849" s="4"/>
      <c r="CZ2849" s="4"/>
      <c r="DD2849" s="3"/>
      <c r="DE2849" s="4"/>
      <c r="DF2849" s="4"/>
      <c r="DG2849" s="4"/>
      <c r="DH2849" s="4"/>
      <c r="DI2849" s="4"/>
      <c r="DJ2849" s="4"/>
      <c r="DK2849" s="4"/>
      <c r="DL2849" s="4"/>
      <c r="DM2849" s="4"/>
      <c r="DN2849" s="4"/>
      <c r="DO2849" s="4"/>
      <c r="DP2849" s="4"/>
      <c r="DQ2849" s="4"/>
      <c r="DR2849" s="4"/>
      <c r="DS2849" s="4"/>
      <c r="DT2849" s="4"/>
      <c r="DU2849" s="4"/>
      <c r="DV2849" s="4"/>
      <c r="DW2849" s="4"/>
      <c r="DX2849" s="4"/>
      <c r="DY2849" s="4"/>
      <c r="DZ2849" s="4"/>
      <c r="EE2849" s="4"/>
      <c r="EF2849" s="4"/>
      <c r="EG2849" s="4"/>
      <c r="EH2849" s="4"/>
      <c r="EI2849" s="4"/>
      <c r="EJ2849" s="4"/>
      <c r="EK2849" s="4"/>
      <c r="EL2849" s="4"/>
      <c r="EM2849" s="4"/>
      <c r="EN2849" s="4"/>
      <c r="EO2849" s="4"/>
      <c r="EP2849" s="4"/>
      <c r="EQ2849" s="4"/>
      <c r="ER2849" s="4"/>
      <c r="ES2849" s="4"/>
      <c r="ET2849" s="4"/>
      <c r="EU2849" s="4"/>
      <c r="EV2849" s="4"/>
      <c r="EW2849" s="4"/>
      <c r="EX2849" s="4"/>
      <c r="EY2849" s="4"/>
      <c r="EZ2849" s="4"/>
    </row>
    <row r="2850" spans="1:156">
      <c r="A2850" s="8">
        <v>2845</v>
      </c>
      <c r="B2850" s="21">
        <v>2013</v>
      </c>
      <c r="C2850" s="21">
        <v>1981</v>
      </c>
      <c r="D2850" s="22">
        <v>140.5062116</v>
      </c>
      <c r="E2850" s="9">
        <v>-12025.5404</v>
      </c>
      <c r="F2850" s="9">
        <v>1924911.2845999999</v>
      </c>
      <c r="G2850" s="9">
        <v>101672.62639999999</v>
      </c>
      <c r="H2850" s="9">
        <v>415880.33539999998</v>
      </c>
      <c r="I2850" s="9">
        <v>85717.358099999998</v>
      </c>
      <c r="J2850" s="9">
        <v>156051.77919999999</v>
      </c>
      <c r="K2850" s="9">
        <v>1010.3616</v>
      </c>
      <c r="L2850" s="9">
        <v>2695248.5625999998</v>
      </c>
      <c r="M2850" s="9">
        <f t="shared" si="308"/>
        <v>155041.41759999999</v>
      </c>
      <c r="N2850" s="26"/>
      <c r="O2850" s="26"/>
      <c r="P2850" s="26"/>
      <c r="Q2850" s="26"/>
      <c r="R2850" s="26"/>
      <c r="S2850" s="26"/>
      <c r="T2850" s="26"/>
      <c r="U2850" s="26"/>
      <c r="V2850" s="33">
        <f t="shared" si="309"/>
        <v>-12025.5404</v>
      </c>
      <c r="W2850" s="26"/>
      <c r="X2850" s="26"/>
      <c r="Y2850" s="26"/>
      <c r="Z2850" s="26"/>
      <c r="AA2850" s="26"/>
      <c r="AB2850" s="38">
        <v>2014</v>
      </c>
      <c r="AC2850" s="38">
        <v>1937</v>
      </c>
      <c r="AD2850" s="39">
        <v>92.292621330000003</v>
      </c>
      <c r="AE2850" s="33">
        <v>-299860.11900000001</v>
      </c>
      <c r="AF2850" s="33">
        <v>1991199.7435000001</v>
      </c>
      <c r="AG2850" s="33">
        <v>106509.8227</v>
      </c>
      <c r="AH2850" s="33">
        <v>176575.97760000001</v>
      </c>
      <c r="AI2850" s="33">
        <v>132455.26740000001</v>
      </c>
      <c r="AJ2850" s="33">
        <v>127110.9522</v>
      </c>
      <c r="AK2850" s="33">
        <v>128996.4887</v>
      </c>
      <c r="AL2850" s="33">
        <v>2704715.3936000001</v>
      </c>
      <c r="AM2850" s="33">
        <f t="shared" si="310"/>
        <v>-1885.536500000002</v>
      </c>
      <c r="AN2850" s="33"/>
      <c r="AO2850" s="33"/>
      <c r="AP2850" s="33"/>
      <c r="AQ2850" s="33"/>
      <c r="AR2850" s="33"/>
      <c r="AS2850" s="33"/>
      <c r="AT2850" s="33"/>
      <c r="AU2850" s="33"/>
      <c r="AV2850" s="33">
        <f t="shared" si="311"/>
        <v>-299860.11900000001</v>
      </c>
      <c r="AW2850" s="33"/>
      <c r="AX2850" s="33"/>
      <c r="AY2850" s="33"/>
      <c r="AZ2850" s="33"/>
      <c r="BA2850" s="38">
        <v>2845</v>
      </c>
      <c r="BB2850" s="38">
        <v>2015</v>
      </c>
      <c r="BC2850" s="38">
        <v>1938</v>
      </c>
      <c r="BD2850" s="39">
        <v>137.05777069999999</v>
      </c>
      <c r="BE2850" s="33">
        <f t="shared" si="312"/>
        <v>-32628.753134444356</v>
      </c>
      <c r="BF2850" s="33">
        <v>2008001.4597</v>
      </c>
      <c r="BG2850" s="33">
        <v>106509.8227</v>
      </c>
      <c r="BH2850" s="33">
        <v>184392.2568</v>
      </c>
      <c r="BI2850" s="33">
        <v>82324.941565555797</v>
      </c>
      <c r="BJ2850" s="33">
        <v>378033.31420000002</v>
      </c>
      <c r="BK2850" s="33">
        <v>486.24630000000002</v>
      </c>
      <c r="BL2850" s="33">
        <v>2791404.3018</v>
      </c>
      <c r="BM2850" s="33">
        <f t="shared" si="313"/>
        <v>377547.06790000002</v>
      </c>
      <c r="BN2850" s="9"/>
      <c r="BO2850" s="9"/>
      <c r="BP2850" s="9"/>
      <c r="BQ2850" s="9"/>
      <c r="BR2850" s="9"/>
      <c r="BS2850" s="9"/>
      <c r="BT2850" s="9"/>
      <c r="BU2850" s="9"/>
      <c r="BV2850" s="33">
        <f t="shared" si="314"/>
        <v>-32628.753134444356</v>
      </c>
      <c r="BW2850" s="9"/>
      <c r="BX2850" s="9"/>
      <c r="BY2850" s="9"/>
      <c r="BZ2850" s="9"/>
      <c r="CA2850" s="21"/>
      <c r="CB2850" s="21"/>
      <c r="CC2850" s="21"/>
      <c r="CD2850" s="22"/>
      <c r="CE2850" s="9"/>
      <c r="CF2850" s="9"/>
      <c r="CG2850" s="9"/>
      <c r="CH2850" s="9"/>
      <c r="CI2850" s="9"/>
      <c r="CJ2850" s="9"/>
      <c r="CK2850" s="9"/>
      <c r="CL2850" s="9"/>
      <c r="CM2850" s="10"/>
      <c r="CN2850" s="4"/>
      <c r="CO2850" s="4"/>
      <c r="CP2850" s="4"/>
      <c r="CQ2850" s="4"/>
      <c r="CR2850" s="4"/>
      <c r="CS2850" s="4"/>
      <c r="CT2850" s="4"/>
      <c r="CU2850" s="4"/>
      <c r="CV2850" s="4"/>
      <c r="CW2850" s="4"/>
      <c r="CX2850" s="4"/>
      <c r="CY2850" s="4"/>
      <c r="CZ2850" s="4"/>
      <c r="DD2850" s="3"/>
      <c r="DE2850" s="4"/>
      <c r="DF2850" s="4"/>
      <c r="DG2850" s="4"/>
      <c r="DH2850" s="4"/>
      <c r="DI2850" s="4"/>
      <c r="DJ2850" s="4"/>
      <c r="DK2850" s="4"/>
      <c r="DL2850" s="4"/>
      <c r="DM2850" s="4"/>
      <c r="DN2850" s="4"/>
      <c r="DO2850" s="4"/>
      <c r="DP2850" s="4"/>
      <c r="DQ2850" s="4"/>
      <c r="DR2850" s="4"/>
      <c r="DS2850" s="4"/>
      <c r="DT2850" s="4"/>
      <c r="DU2850" s="4"/>
      <c r="DV2850" s="4"/>
      <c r="DW2850" s="4"/>
      <c r="DX2850" s="4"/>
      <c r="DY2850" s="4"/>
      <c r="DZ2850" s="4"/>
      <c r="EE2850" s="4"/>
      <c r="EF2850" s="4"/>
      <c r="EG2850" s="4"/>
      <c r="EH2850" s="4"/>
      <c r="EI2850" s="4"/>
      <c r="EJ2850" s="4"/>
      <c r="EK2850" s="4"/>
      <c r="EL2850" s="4"/>
      <c r="EM2850" s="4"/>
      <c r="EN2850" s="4"/>
      <c r="EO2850" s="4"/>
      <c r="EP2850" s="4"/>
      <c r="EQ2850" s="4"/>
      <c r="ER2850" s="4"/>
      <c r="ES2850" s="4"/>
      <c r="ET2850" s="4"/>
      <c r="EU2850" s="4"/>
      <c r="EV2850" s="4"/>
      <c r="EW2850" s="4"/>
      <c r="EX2850" s="4"/>
      <c r="EY2850" s="4"/>
      <c r="EZ2850" s="4"/>
    </row>
    <row r="2851" spans="1:156">
      <c r="A2851" s="8">
        <v>2846</v>
      </c>
      <c r="B2851" s="21">
        <v>2013</v>
      </c>
      <c r="C2851" s="21">
        <v>1956</v>
      </c>
      <c r="D2851" s="22">
        <v>179.89372280000001</v>
      </c>
      <c r="E2851" s="9">
        <v>-78335.504499999995</v>
      </c>
      <c r="F2851" s="9">
        <v>1915003.8655000001</v>
      </c>
      <c r="G2851" s="9">
        <v>101672.62639999999</v>
      </c>
      <c r="H2851" s="9">
        <v>415057.72240000003</v>
      </c>
      <c r="I2851" s="9">
        <v>88780.629400000005</v>
      </c>
      <c r="J2851" s="9">
        <v>92656.916400000002</v>
      </c>
      <c r="K2851" s="9">
        <v>6139.6212999999998</v>
      </c>
      <c r="L2851" s="9">
        <v>2685367.6433999999</v>
      </c>
      <c r="M2851" s="9">
        <f t="shared" si="308"/>
        <v>86517.295100000003</v>
      </c>
      <c r="N2851" s="26"/>
      <c r="O2851" s="26"/>
      <c r="P2851" s="26"/>
      <c r="Q2851" s="26"/>
      <c r="R2851" s="26"/>
      <c r="S2851" s="26"/>
      <c r="T2851" s="26"/>
      <c r="U2851" s="26"/>
      <c r="V2851" s="33">
        <f t="shared" si="309"/>
        <v>-78335.504499999995</v>
      </c>
      <c r="W2851" s="26"/>
      <c r="X2851" s="26"/>
      <c r="Y2851" s="26"/>
      <c r="Z2851" s="26"/>
      <c r="AA2851" s="26"/>
      <c r="AB2851" s="38">
        <v>2014</v>
      </c>
      <c r="AC2851" s="38">
        <v>1968</v>
      </c>
      <c r="AD2851" s="39">
        <v>129.60285930000001</v>
      </c>
      <c r="AE2851" s="33">
        <v>150733.26980000001</v>
      </c>
      <c r="AF2851" s="33">
        <v>2003818.7219</v>
      </c>
      <c r="AG2851" s="33">
        <v>106509.8227</v>
      </c>
      <c r="AH2851" s="33">
        <v>192047.98149999999</v>
      </c>
      <c r="AI2851" s="33">
        <v>74303.183499999999</v>
      </c>
      <c r="AJ2851" s="33">
        <v>490520.43920000002</v>
      </c>
      <c r="AK2851" s="33">
        <v>14.302300000000001</v>
      </c>
      <c r="AL2851" s="33">
        <v>2716452.5767000001</v>
      </c>
      <c r="AM2851" s="33">
        <f t="shared" si="310"/>
        <v>490506.13690000004</v>
      </c>
      <c r="AN2851" s="33"/>
      <c r="AO2851" s="33"/>
      <c r="AP2851" s="33"/>
      <c r="AQ2851" s="33"/>
      <c r="AR2851" s="33"/>
      <c r="AS2851" s="33"/>
      <c r="AT2851" s="33"/>
      <c r="AU2851" s="33"/>
      <c r="AV2851" s="33">
        <f t="shared" si="311"/>
        <v>150733.26980000001</v>
      </c>
      <c r="AW2851" s="33"/>
      <c r="AX2851" s="33"/>
      <c r="AY2851" s="33"/>
      <c r="AZ2851" s="33"/>
      <c r="BA2851" s="38">
        <v>2846</v>
      </c>
      <c r="BB2851" s="38">
        <v>2015</v>
      </c>
      <c r="BC2851" s="38">
        <v>1969</v>
      </c>
      <c r="BD2851" s="39">
        <v>154.8868702</v>
      </c>
      <c r="BE2851" s="33">
        <f t="shared" si="312"/>
        <v>175662.58007138595</v>
      </c>
      <c r="BF2851" s="33">
        <v>2078732.6968</v>
      </c>
      <c r="BG2851" s="33">
        <v>106509.8227</v>
      </c>
      <c r="BH2851" s="33">
        <v>187535.70439999999</v>
      </c>
      <c r="BI2851" s="33">
        <v>70510.180771385902</v>
      </c>
      <c r="BJ2851" s="33">
        <v>525440.26289999997</v>
      </c>
      <c r="BK2851" s="33">
        <v>4467.2143999999998</v>
      </c>
      <c r="BL2851" s="33">
        <v>2788598.8731</v>
      </c>
      <c r="BM2851" s="33">
        <f t="shared" si="313"/>
        <v>520973.04849999998</v>
      </c>
      <c r="BN2851" s="9"/>
      <c r="BO2851" s="9"/>
      <c r="BP2851" s="9"/>
      <c r="BQ2851" s="9"/>
      <c r="BR2851" s="9"/>
      <c r="BS2851" s="9"/>
      <c r="BT2851" s="9"/>
      <c r="BU2851" s="9"/>
      <c r="BV2851" s="33">
        <f t="shared" si="314"/>
        <v>175662.58007138595</v>
      </c>
      <c r="BW2851" s="9"/>
      <c r="BX2851" s="9"/>
      <c r="BY2851" s="9"/>
      <c r="BZ2851" s="9"/>
      <c r="CA2851" s="21"/>
      <c r="CB2851" s="21"/>
      <c r="CC2851" s="21"/>
      <c r="CD2851" s="22"/>
      <c r="CE2851" s="9"/>
      <c r="CF2851" s="9"/>
      <c r="CG2851" s="9"/>
      <c r="CH2851" s="9"/>
      <c r="CI2851" s="9"/>
      <c r="CJ2851" s="9"/>
      <c r="CK2851" s="9"/>
      <c r="CL2851" s="9"/>
      <c r="CM2851" s="10"/>
      <c r="CN2851" s="4"/>
      <c r="CO2851" s="4"/>
      <c r="CP2851" s="4"/>
      <c r="CQ2851" s="4"/>
      <c r="CR2851" s="4"/>
      <c r="CS2851" s="4"/>
      <c r="CT2851" s="4"/>
      <c r="CU2851" s="4"/>
      <c r="CV2851" s="4"/>
      <c r="CW2851" s="4"/>
      <c r="CX2851" s="4"/>
      <c r="CY2851" s="4"/>
      <c r="CZ2851" s="4"/>
      <c r="DD2851" s="3"/>
      <c r="DE2851" s="4"/>
      <c r="DF2851" s="4"/>
      <c r="DG2851" s="4"/>
      <c r="DH2851" s="4"/>
      <c r="DI2851" s="4"/>
      <c r="DJ2851" s="4"/>
      <c r="DK2851" s="4"/>
      <c r="DL2851" s="4"/>
      <c r="DM2851" s="4"/>
      <c r="DN2851" s="4"/>
      <c r="DO2851" s="4"/>
      <c r="DP2851" s="4"/>
      <c r="DQ2851" s="4"/>
      <c r="DR2851" s="4"/>
      <c r="DS2851" s="4"/>
      <c r="DT2851" s="4"/>
      <c r="DU2851" s="4"/>
      <c r="DV2851" s="4"/>
      <c r="DW2851" s="4"/>
      <c r="DX2851" s="4"/>
      <c r="DY2851" s="4"/>
      <c r="DZ2851" s="4"/>
      <c r="EE2851" s="4"/>
      <c r="EF2851" s="4"/>
      <c r="EG2851" s="4"/>
      <c r="EH2851" s="4"/>
      <c r="EI2851" s="4"/>
      <c r="EJ2851" s="4"/>
      <c r="EK2851" s="4"/>
      <c r="EL2851" s="4"/>
      <c r="EM2851" s="4"/>
      <c r="EN2851" s="4"/>
      <c r="EO2851" s="4"/>
      <c r="EP2851" s="4"/>
      <c r="EQ2851" s="4"/>
      <c r="ER2851" s="4"/>
      <c r="ES2851" s="4"/>
      <c r="ET2851" s="4"/>
      <c r="EU2851" s="4"/>
      <c r="EV2851" s="4"/>
      <c r="EW2851" s="4"/>
      <c r="EX2851" s="4"/>
      <c r="EY2851" s="4"/>
      <c r="EZ2851" s="4"/>
    </row>
    <row r="2852" spans="1:156">
      <c r="A2852" s="8">
        <v>2847</v>
      </c>
      <c r="B2852" s="21">
        <v>2013</v>
      </c>
      <c r="C2852" s="21">
        <v>1992</v>
      </c>
      <c r="D2852" s="22">
        <v>96.583156709999997</v>
      </c>
      <c r="E2852" s="9">
        <v>-32732.7647</v>
      </c>
      <c r="F2852" s="9">
        <v>1994508.4974</v>
      </c>
      <c r="G2852" s="9">
        <v>101672.62639999999</v>
      </c>
      <c r="H2852" s="9">
        <v>415165.34399999998</v>
      </c>
      <c r="I2852" s="9">
        <v>88379.8649</v>
      </c>
      <c r="J2852" s="9">
        <v>80934.584600000002</v>
      </c>
      <c r="K2852" s="9">
        <v>25650.7428</v>
      </c>
      <c r="L2852" s="9">
        <v>2687742.9391999999</v>
      </c>
      <c r="M2852" s="9">
        <f t="shared" si="308"/>
        <v>55283.841800000002</v>
      </c>
      <c r="N2852" s="26"/>
      <c r="O2852" s="26"/>
      <c r="P2852" s="26"/>
      <c r="Q2852" s="26"/>
      <c r="R2852" s="26"/>
      <c r="S2852" s="26"/>
      <c r="T2852" s="26"/>
      <c r="U2852" s="26"/>
      <c r="V2852" s="33">
        <f t="shared" si="309"/>
        <v>-32732.7647</v>
      </c>
      <c r="W2852" s="26"/>
      <c r="X2852" s="26"/>
      <c r="Y2852" s="26"/>
      <c r="Z2852" s="26"/>
      <c r="AA2852" s="26"/>
      <c r="AB2852" s="38">
        <v>2014</v>
      </c>
      <c r="AC2852" s="38">
        <v>2008</v>
      </c>
      <c r="AD2852" s="39">
        <v>121.24909940000001</v>
      </c>
      <c r="AE2852" s="33">
        <v>-46691.748800000001</v>
      </c>
      <c r="AF2852" s="33">
        <v>2127155.5167</v>
      </c>
      <c r="AG2852" s="33">
        <v>106509.8227</v>
      </c>
      <c r="AH2852" s="33">
        <v>184078.5857</v>
      </c>
      <c r="AI2852" s="33">
        <v>104256.44469999999</v>
      </c>
      <c r="AJ2852" s="33">
        <v>263660.66739999998</v>
      </c>
      <c r="AK2852" s="33">
        <v>112420.9832</v>
      </c>
      <c r="AL2852" s="33">
        <v>2719931.8026999999</v>
      </c>
      <c r="AM2852" s="33">
        <f t="shared" si="310"/>
        <v>151239.68419999996</v>
      </c>
      <c r="AN2852" s="33"/>
      <c r="AO2852" s="33"/>
      <c r="AP2852" s="33"/>
      <c r="AQ2852" s="33"/>
      <c r="AR2852" s="33"/>
      <c r="AS2852" s="33"/>
      <c r="AT2852" s="33"/>
      <c r="AU2852" s="33"/>
      <c r="AV2852" s="33">
        <f t="shared" si="311"/>
        <v>-46691.748800000001</v>
      </c>
      <c r="AW2852" s="33"/>
      <c r="AX2852" s="33"/>
      <c r="AY2852" s="33"/>
      <c r="AZ2852" s="33"/>
      <c r="BA2852" s="38">
        <v>2847</v>
      </c>
      <c r="BB2852" s="38">
        <v>2015</v>
      </c>
      <c r="BC2852" s="38">
        <v>1929</v>
      </c>
      <c r="BD2852" s="39">
        <v>94.527411990000004</v>
      </c>
      <c r="BE2852" s="33">
        <f t="shared" si="312"/>
        <v>-346141.14880484669</v>
      </c>
      <c r="BF2852" s="33">
        <v>2206837.3771000002</v>
      </c>
      <c r="BG2852" s="33">
        <v>106509.8227</v>
      </c>
      <c r="BH2852" s="33">
        <v>168284.2469</v>
      </c>
      <c r="BI2852" s="33">
        <v>142867.476895153</v>
      </c>
      <c r="BJ2852" s="33">
        <v>60388.082900000001</v>
      </c>
      <c r="BK2852" s="33">
        <v>237051.1845</v>
      </c>
      <c r="BL2852" s="33">
        <v>2793976.9707999998</v>
      </c>
      <c r="BM2852" s="33">
        <f t="shared" si="313"/>
        <v>-176663.10159999999</v>
      </c>
      <c r="BN2852" s="9"/>
      <c r="BO2852" s="9"/>
      <c r="BP2852" s="9"/>
      <c r="BQ2852" s="9"/>
      <c r="BR2852" s="9"/>
      <c r="BS2852" s="9"/>
      <c r="BT2852" s="9"/>
      <c r="BU2852" s="9"/>
      <c r="BV2852" s="33">
        <f t="shared" si="314"/>
        <v>-346141.14880484669</v>
      </c>
      <c r="BW2852" s="9"/>
      <c r="BX2852" s="9"/>
      <c r="BY2852" s="9"/>
      <c r="BZ2852" s="9"/>
      <c r="CA2852" s="21"/>
      <c r="CB2852" s="21"/>
      <c r="CC2852" s="21"/>
      <c r="CD2852" s="22"/>
      <c r="CE2852" s="9"/>
      <c r="CF2852" s="9"/>
      <c r="CG2852" s="9"/>
      <c r="CH2852" s="9"/>
      <c r="CI2852" s="9"/>
      <c r="CJ2852" s="9"/>
      <c r="CK2852" s="9"/>
      <c r="CL2852" s="9"/>
      <c r="CM2852" s="10"/>
      <c r="CN2852" s="4"/>
      <c r="CO2852" s="4"/>
      <c r="CP2852" s="4"/>
      <c r="CQ2852" s="4"/>
      <c r="CR2852" s="4"/>
      <c r="CS2852" s="4"/>
      <c r="CT2852" s="4"/>
      <c r="CU2852" s="4"/>
      <c r="CV2852" s="4"/>
      <c r="CW2852" s="4"/>
      <c r="CX2852" s="4"/>
      <c r="CY2852" s="4"/>
      <c r="CZ2852" s="4"/>
      <c r="DD2852" s="3"/>
      <c r="DE2852" s="4"/>
      <c r="DF2852" s="4"/>
      <c r="DG2852" s="4"/>
      <c r="DH2852" s="4"/>
      <c r="DI2852" s="4"/>
      <c r="DJ2852" s="4"/>
      <c r="DK2852" s="4"/>
      <c r="DL2852" s="4"/>
      <c r="DM2852" s="4"/>
      <c r="DN2852" s="4"/>
      <c r="DO2852" s="4"/>
      <c r="DP2852" s="4"/>
      <c r="DQ2852" s="4"/>
      <c r="DR2852" s="4"/>
      <c r="DS2852" s="4"/>
      <c r="DT2852" s="4"/>
      <c r="DU2852" s="4"/>
      <c r="DV2852" s="4"/>
      <c r="DW2852" s="4"/>
      <c r="DX2852" s="4"/>
      <c r="DY2852" s="4"/>
      <c r="DZ2852" s="4"/>
      <c r="EE2852" s="4"/>
      <c r="EF2852" s="4"/>
      <c r="EG2852" s="4"/>
      <c r="EH2852" s="4"/>
      <c r="EI2852" s="4"/>
      <c r="EJ2852" s="4"/>
      <c r="EK2852" s="4"/>
      <c r="EL2852" s="4"/>
      <c r="EM2852" s="4"/>
      <c r="EN2852" s="4"/>
      <c r="EO2852" s="4"/>
      <c r="EP2852" s="4"/>
      <c r="EQ2852" s="4"/>
      <c r="ER2852" s="4"/>
      <c r="ES2852" s="4"/>
      <c r="ET2852" s="4"/>
      <c r="EU2852" s="4"/>
      <c r="EV2852" s="4"/>
      <c r="EW2852" s="4"/>
      <c r="EX2852" s="4"/>
      <c r="EY2852" s="4"/>
      <c r="EZ2852" s="4"/>
    </row>
    <row r="2853" spans="1:156">
      <c r="A2853" s="8">
        <v>2848</v>
      </c>
      <c r="B2853" s="21">
        <v>2013</v>
      </c>
      <c r="C2853" s="21">
        <v>2000</v>
      </c>
      <c r="D2853" s="22">
        <v>130.36176699999999</v>
      </c>
      <c r="E2853" s="9">
        <v>-40124.454599999997</v>
      </c>
      <c r="F2853" s="9">
        <v>1968080.0621</v>
      </c>
      <c r="G2853" s="9">
        <v>101672.62639999999</v>
      </c>
      <c r="H2853" s="9">
        <v>415666.505</v>
      </c>
      <c r="I2853" s="9">
        <v>86513.626300000004</v>
      </c>
      <c r="J2853" s="9">
        <v>86687.681500000006</v>
      </c>
      <c r="K2853" s="9">
        <v>9724.4565000000002</v>
      </c>
      <c r="L2853" s="9">
        <v>2689020.4994000001</v>
      </c>
      <c r="M2853" s="9">
        <f t="shared" si="308"/>
        <v>76963.225000000006</v>
      </c>
      <c r="N2853" s="26"/>
      <c r="O2853" s="26"/>
      <c r="P2853" s="26"/>
      <c r="Q2853" s="26"/>
      <c r="R2853" s="26"/>
      <c r="S2853" s="26"/>
      <c r="T2853" s="26"/>
      <c r="U2853" s="26"/>
      <c r="V2853" s="33">
        <f t="shared" si="309"/>
        <v>-40124.454599999997</v>
      </c>
      <c r="W2853" s="26"/>
      <c r="X2853" s="26"/>
      <c r="Y2853" s="26"/>
      <c r="Z2853" s="26"/>
      <c r="AA2853" s="26"/>
      <c r="AB2853" s="38">
        <v>2014</v>
      </c>
      <c r="AC2853" s="38">
        <v>1972</v>
      </c>
      <c r="AD2853" s="39">
        <v>186.30179999999999</v>
      </c>
      <c r="AE2853" s="33">
        <v>136064.65349999999</v>
      </c>
      <c r="AF2853" s="33">
        <v>2053494.86</v>
      </c>
      <c r="AG2853" s="33">
        <v>106509.8227</v>
      </c>
      <c r="AH2853" s="33">
        <v>191919.52619999999</v>
      </c>
      <c r="AI2853" s="33">
        <v>74785.987200000003</v>
      </c>
      <c r="AJ2853" s="33">
        <v>468434.42670000001</v>
      </c>
      <c r="AK2853" s="33">
        <v>8213.3412000000008</v>
      </c>
      <c r="AL2853" s="33">
        <v>2750866.6280999999</v>
      </c>
      <c r="AM2853" s="33">
        <f t="shared" si="310"/>
        <v>460221.08549999999</v>
      </c>
      <c r="AN2853" s="33"/>
      <c r="AO2853" s="33"/>
      <c r="AP2853" s="33"/>
      <c r="AQ2853" s="33"/>
      <c r="AR2853" s="33"/>
      <c r="AS2853" s="33"/>
      <c r="AT2853" s="33"/>
      <c r="AU2853" s="33"/>
      <c r="AV2853" s="33">
        <f t="shared" si="311"/>
        <v>136064.65349999999</v>
      </c>
      <c r="AW2853" s="33"/>
      <c r="AX2853" s="33"/>
      <c r="AY2853" s="33"/>
      <c r="AZ2853" s="33"/>
      <c r="BA2853" s="38">
        <v>2848</v>
      </c>
      <c r="BB2853" s="38">
        <v>2015</v>
      </c>
      <c r="BC2853" s="38">
        <v>1973</v>
      </c>
      <c r="BD2853" s="39">
        <v>98.382095480000004</v>
      </c>
      <c r="BE2853" s="33">
        <f t="shared" si="312"/>
        <v>-170046.26049327245</v>
      </c>
      <c r="BF2853" s="33">
        <v>2095070.2328999999</v>
      </c>
      <c r="BG2853" s="33">
        <v>106509.8227</v>
      </c>
      <c r="BH2853" s="33">
        <v>182457.8339</v>
      </c>
      <c r="BI2853" s="33">
        <v>89595.5396067275</v>
      </c>
      <c r="BJ2853" s="33">
        <v>187420.2611</v>
      </c>
      <c r="BK2853" s="33">
        <v>47019.498500000002</v>
      </c>
      <c r="BL2853" s="33">
        <v>2784080.4522000002</v>
      </c>
      <c r="BM2853" s="33">
        <f t="shared" si="313"/>
        <v>140400.76260000002</v>
      </c>
      <c r="BN2853" s="9"/>
      <c r="BO2853" s="9"/>
      <c r="BP2853" s="9"/>
      <c r="BQ2853" s="9"/>
      <c r="BR2853" s="9"/>
      <c r="BS2853" s="9"/>
      <c r="BT2853" s="9"/>
      <c r="BU2853" s="9"/>
      <c r="BV2853" s="33">
        <f t="shared" si="314"/>
        <v>-170046.26049327245</v>
      </c>
      <c r="BW2853" s="9"/>
      <c r="BX2853" s="9"/>
      <c r="BY2853" s="9"/>
      <c r="BZ2853" s="9"/>
      <c r="CA2853" s="21"/>
      <c r="CB2853" s="21"/>
      <c r="CC2853" s="21"/>
      <c r="CD2853" s="22"/>
      <c r="CE2853" s="9"/>
      <c r="CF2853" s="9"/>
      <c r="CG2853" s="9"/>
      <c r="CH2853" s="9"/>
      <c r="CI2853" s="9"/>
      <c r="CJ2853" s="9"/>
      <c r="CK2853" s="9"/>
      <c r="CL2853" s="9"/>
      <c r="CM2853" s="10"/>
      <c r="CN2853" s="4"/>
      <c r="CO2853" s="4"/>
      <c r="CP2853" s="4"/>
      <c r="CQ2853" s="4"/>
      <c r="CR2853" s="4"/>
      <c r="CS2853" s="4"/>
      <c r="CT2853" s="4"/>
      <c r="CU2853" s="4"/>
      <c r="CV2853" s="4"/>
      <c r="CW2853" s="4"/>
      <c r="CX2853" s="4"/>
      <c r="CY2853" s="4"/>
      <c r="CZ2853" s="4"/>
      <c r="DD2853" s="3"/>
      <c r="DE2853" s="4"/>
      <c r="DF2853" s="4"/>
      <c r="DG2853" s="4"/>
      <c r="DH2853" s="4"/>
      <c r="DI2853" s="4"/>
      <c r="DJ2853" s="4"/>
      <c r="DK2853" s="4"/>
      <c r="DL2853" s="4"/>
      <c r="DM2853" s="4"/>
      <c r="DN2853" s="4"/>
      <c r="DO2853" s="4"/>
      <c r="DP2853" s="4"/>
      <c r="DQ2853" s="4"/>
      <c r="DR2853" s="4"/>
      <c r="DS2853" s="4"/>
      <c r="DT2853" s="4"/>
      <c r="DU2853" s="4"/>
      <c r="DV2853" s="4"/>
      <c r="DW2853" s="4"/>
      <c r="DX2853" s="4"/>
      <c r="DY2853" s="4"/>
      <c r="DZ2853" s="4"/>
      <c r="EE2853" s="4"/>
      <c r="EF2853" s="4"/>
      <c r="EG2853" s="4"/>
      <c r="EH2853" s="4"/>
      <c r="EI2853" s="4"/>
      <c r="EJ2853" s="4"/>
      <c r="EK2853" s="4"/>
      <c r="EL2853" s="4"/>
      <c r="EM2853" s="4"/>
      <c r="EN2853" s="4"/>
      <c r="EO2853" s="4"/>
      <c r="EP2853" s="4"/>
      <c r="EQ2853" s="4"/>
      <c r="ER2853" s="4"/>
      <c r="ES2853" s="4"/>
      <c r="ET2853" s="4"/>
      <c r="EU2853" s="4"/>
      <c r="EV2853" s="4"/>
      <c r="EW2853" s="4"/>
      <c r="EX2853" s="4"/>
      <c r="EY2853" s="4"/>
      <c r="EZ2853" s="4"/>
    </row>
    <row r="2854" spans="1:156">
      <c r="A2854" s="8">
        <v>2849</v>
      </c>
      <c r="B2854" s="21">
        <v>2013</v>
      </c>
      <c r="C2854" s="21">
        <v>1986</v>
      </c>
      <c r="D2854" s="22">
        <v>143.2179874</v>
      </c>
      <c r="E2854" s="9">
        <v>-69297.804199999999</v>
      </c>
      <c r="F2854" s="9">
        <v>1888140.3577000001</v>
      </c>
      <c r="G2854" s="9">
        <v>101672.62639999999</v>
      </c>
      <c r="H2854" s="9">
        <v>415106.91039999999</v>
      </c>
      <c r="I2854" s="9">
        <v>88597.461899999995</v>
      </c>
      <c r="J2854" s="9">
        <v>132732.58660000001</v>
      </c>
      <c r="K2854" s="9">
        <v>2412.4529000000002</v>
      </c>
      <c r="L2854" s="9">
        <v>2693135.2943000002</v>
      </c>
      <c r="M2854" s="9">
        <f t="shared" si="308"/>
        <v>130320.13370000001</v>
      </c>
      <c r="N2854" s="26"/>
      <c r="O2854" s="26"/>
      <c r="P2854" s="26"/>
      <c r="Q2854" s="26"/>
      <c r="R2854" s="26"/>
      <c r="S2854" s="26"/>
      <c r="T2854" s="26"/>
      <c r="U2854" s="26"/>
      <c r="V2854" s="33">
        <f t="shared" si="309"/>
        <v>-69297.804199999999</v>
      </c>
      <c r="W2854" s="26"/>
      <c r="X2854" s="26"/>
      <c r="Y2854" s="26"/>
      <c r="Z2854" s="26"/>
      <c r="AA2854" s="26"/>
      <c r="AB2854" s="38">
        <v>2014</v>
      </c>
      <c r="AC2854" s="38">
        <v>1935</v>
      </c>
      <c r="AD2854" s="39">
        <v>122.9110288</v>
      </c>
      <c r="AE2854" s="33">
        <v>-39388.5409</v>
      </c>
      <c r="AF2854" s="33">
        <v>1975191.4021000001</v>
      </c>
      <c r="AG2854" s="33">
        <v>106509.8227</v>
      </c>
      <c r="AH2854" s="33">
        <v>186589.48980000001</v>
      </c>
      <c r="AI2854" s="33">
        <v>94819.120999999999</v>
      </c>
      <c r="AJ2854" s="33">
        <v>324205.87770000001</v>
      </c>
      <c r="AK2854" s="33">
        <v>12869.961799999999</v>
      </c>
      <c r="AL2854" s="33">
        <v>2713834.2924000002</v>
      </c>
      <c r="AM2854" s="33">
        <f t="shared" si="310"/>
        <v>311335.91590000002</v>
      </c>
      <c r="AN2854" s="33"/>
      <c r="AO2854" s="33"/>
      <c r="AP2854" s="33"/>
      <c r="AQ2854" s="33"/>
      <c r="AR2854" s="33"/>
      <c r="AS2854" s="33"/>
      <c r="AT2854" s="33"/>
      <c r="AU2854" s="33"/>
      <c r="AV2854" s="33">
        <f t="shared" si="311"/>
        <v>-39388.5409</v>
      </c>
      <c r="AW2854" s="33"/>
      <c r="AX2854" s="33"/>
      <c r="AY2854" s="33"/>
      <c r="AZ2854" s="33"/>
      <c r="BA2854" s="38">
        <v>2849</v>
      </c>
      <c r="BB2854" s="38">
        <v>2015</v>
      </c>
      <c r="BC2854" s="38">
        <v>1936</v>
      </c>
      <c r="BD2854" s="39">
        <v>113.9190562</v>
      </c>
      <c r="BE2854" s="33">
        <f t="shared" si="312"/>
        <v>-281078.28206917224</v>
      </c>
      <c r="BF2854" s="33">
        <v>2004836.9001</v>
      </c>
      <c r="BG2854" s="33">
        <v>106509.8227</v>
      </c>
      <c r="BH2854" s="33">
        <v>172252.20920000001</v>
      </c>
      <c r="BI2854" s="33">
        <v>127953.74773082801</v>
      </c>
      <c r="BJ2854" s="33">
        <v>149784.8425</v>
      </c>
      <c r="BK2854" s="33">
        <v>63574.3796</v>
      </c>
      <c r="BL2854" s="33">
        <v>2778841.4246999999</v>
      </c>
      <c r="BM2854" s="33">
        <f t="shared" si="313"/>
        <v>86210.462899999999</v>
      </c>
      <c r="BN2854" s="9"/>
      <c r="BO2854" s="9"/>
      <c r="BP2854" s="9"/>
      <c r="BQ2854" s="9"/>
      <c r="BR2854" s="9"/>
      <c r="BS2854" s="9"/>
      <c r="BT2854" s="9"/>
      <c r="BU2854" s="9"/>
      <c r="BV2854" s="33">
        <f t="shared" si="314"/>
        <v>-281078.28206917224</v>
      </c>
      <c r="BW2854" s="9"/>
      <c r="BX2854" s="9"/>
      <c r="BY2854" s="9"/>
      <c r="BZ2854" s="9"/>
      <c r="CA2854" s="21"/>
      <c r="CB2854" s="21"/>
      <c r="CC2854" s="21"/>
      <c r="CD2854" s="22"/>
      <c r="CE2854" s="9"/>
      <c r="CF2854" s="9"/>
      <c r="CG2854" s="9"/>
      <c r="CH2854" s="9"/>
      <c r="CI2854" s="9"/>
      <c r="CJ2854" s="9"/>
      <c r="CK2854" s="9"/>
      <c r="CL2854" s="9"/>
      <c r="CM2854" s="10"/>
      <c r="CN2854" s="4"/>
      <c r="CO2854" s="4"/>
      <c r="CP2854" s="4"/>
      <c r="CQ2854" s="4"/>
      <c r="CR2854" s="4"/>
      <c r="CS2854" s="4"/>
      <c r="CT2854" s="4"/>
      <c r="CU2854" s="4"/>
      <c r="CV2854" s="4"/>
      <c r="CW2854" s="4"/>
      <c r="CX2854" s="4"/>
      <c r="CY2854" s="4"/>
      <c r="CZ2854" s="4"/>
      <c r="DD2854" s="3"/>
      <c r="DE2854" s="4"/>
      <c r="DF2854" s="4"/>
      <c r="DG2854" s="4"/>
      <c r="DH2854" s="4"/>
      <c r="DI2854" s="4"/>
      <c r="DJ2854" s="4"/>
      <c r="DK2854" s="4"/>
      <c r="DL2854" s="4"/>
      <c r="DM2854" s="4"/>
      <c r="DN2854" s="4"/>
      <c r="DO2854" s="4"/>
      <c r="DP2854" s="4"/>
      <c r="DQ2854" s="4"/>
      <c r="DR2854" s="4"/>
      <c r="DS2854" s="4"/>
      <c r="DT2854" s="4"/>
      <c r="DU2854" s="4"/>
      <c r="DV2854" s="4"/>
      <c r="DW2854" s="4"/>
      <c r="DX2854" s="4"/>
      <c r="DY2854" s="4"/>
      <c r="DZ2854" s="4"/>
      <c r="EE2854" s="4"/>
      <c r="EF2854" s="4"/>
      <c r="EG2854" s="4"/>
      <c r="EH2854" s="4"/>
      <c r="EI2854" s="4"/>
      <c r="EJ2854" s="4"/>
      <c r="EK2854" s="4"/>
      <c r="EL2854" s="4"/>
      <c r="EM2854" s="4"/>
      <c r="EN2854" s="4"/>
      <c r="EO2854" s="4"/>
      <c r="EP2854" s="4"/>
      <c r="EQ2854" s="4"/>
      <c r="ER2854" s="4"/>
      <c r="ES2854" s="4"/>
      <c r="ET2854" s="4"/>
      <c r="EU2854" s="4"/>
      <c r="EV2854" s="4"/>
      <c r="EW2854" s="4"/>
      <c r="EX2854" s="4"/>
      <c r="EY2854" s="4"/>
      <c r="EZ2854" s="4"/>
    </row>
    <row r="2855" spans="1:156">
      <c r="A2855" s="8">
        <v>2850</v>
      </c>
      <c r="B2855" s="21">
        <v>2013</v>
      </c>
      <c r="C2855" s="21">
        <v>1955</v>
      </c>
      <c r="D2855" s="22">
        <v>130.9657498</v>
      </c>
      <c r="E2855" s="9">
        <v>-105659.4417</v>
      </c>
      <c r="F2855" s="9">
        <v>1900547.6603000001</v>
      </c>
      <c r="G2855" s="9">
        <v>101672.62639999999</v>
      </c>
      <c r="H2855" s="9">
        <v>415418.97</v>
      </c>
      <c r="I2855" s="9">
        <v>87435.404599999994</v>
      </c>
      <c r="J2855" s="9">
        <v>78100.333400000003</v>
      </c>
      <c r="K2855" s="9">
        <v>4323.2744000000002</v>
      </c>
      <c r="L2855" s="9">
        <v>2684511.1620999998</v>
      </c>
      <c r="M2855" s="9">
        <f t="shared" si="308"/>
        <v>73777.059000000008</v>
      </c>
      <c r="N2855" s="26"/>
      <c r="O2855" s="26"/>
      <c r="P2855" s="26"/>
      <c r="Q2855" s="26"/>
      <c r="R2855" s="26"/>
      <c r="S2855" s="26"/>
      <c r="T2855" s="26"/>
      <c r="U2855" s="26"/>
      <c r="V2855" s="33">
        <f t="shared" si="309"/>
        <v>-105659.4417</v>
      </c>
      <c r="W2855" s="26"/>
      <c r="X2855" s="26"/>
      <c r="Y2855" s="26"/>
      <c r="Z2855" s="26"/>
      <c r="AA2855" s="26"/>
      <c r="AB2855" s="38">
        <v>2014</v>
      </c>
      <c r="AC2855" s="38">
        <v>2006</v>
      </c>
      <c r="AD2855" s="39">
        <v>140.6011187</v>
      </c>
      <c r="AE2855" s="33">
        <v>-10249.1456</v>
      </c>
      <c r="AF2855" s="33">
        <v>2005206.9301</v>
      </c>
      <c r="AG2855" s="33">
        <v>106509.8227</v>
      </c>
      <c r="AH2855" s="33">
        <v>189137.37640000001</v>
      </c>
      <c r="AI2855" s="33">
        <v>85242.797699999996</v>
      </c>
      <c r="AJ2855" s="33">
        <v>343122.54930000001</v>
      </c>
      <c r="AK2855" s="33">
        <v>9633.0249000000003</v>
      </c>
      <c r="AL2855" s="33">
        <v>2729835.5967999999</v>
      </c>
      <c r="AM2855" s="33">
        <f t="shared" si="310"/>
        <v>333489.52439999999</v>
      </c>
      <c r="AN2855" s="33"/>
      <c r="AO2855" s="33"/>
      <c r="AP2855" s="33"/>
      <c r="AQ2855" s="33"/>
      <c r="AR2855" s="33"/>
      <c r="AS2855" s="33"/>
      <c r="AT2855" s="33"/>
      <c r="AU2855" s="33"/>
      <c r="AV2855" s="33">
        <f t="shared" si="311"/>
        <v>-10249.1456</v>
      </c>
      <c r="AW2855" s="33"/>
      <c r="AX2855" s="33"/>
      <c r="AY2855" s="33"/>
      <c r="AZ2855" s="33"/>
      <c r="BA2855" s="38">
        <v>2850</v>
      </c>
      <c r="BB2855" s="38">
        <v>2015</v>
      </c>
      <c r="BC2855" s="38">
        <v>2007</v>
      </c>
      <c r="BD2855" s="39">
        <v>122.3188318</v>
      </c>
      <c r="BE2855" s="33">
        <f t="shared" si="312"/>
        <v>-34600.988012729678</v>
      </c>
      <c r="BF2855" s="33">
        <v>2053692.4129999999</v>
      </c>
      <c r="BG2855" s="33">
        <v>106509.8227</v>
      </c>
      <c r="BH2855" s="33">
        <v>184134.7954</v>
      </c>
      <c r="BI2855" s="33">
        <v>83292.619687270402</v>
      </c>
      <c r="BJ2855" s="33">
        <v>339469.27490000002</v>
      </c>
      <c r="BK2855" s="33">
        <v>19882.916000000001</v>
      </c>
      <c r="BL2855" s="33">
        <v>2781816.9977000002</v>
      </c>
      <c r="BM2855" s="33">
        <f t="shared" si="313"/>
        <v>319586.35889999999</v>
      </c>
      <c r="BN2855" s="9"/>
      <c r="BO2855" s="9"/>
      <c r="BP2855" s="9"/>
      <c r="BQ2855" s="9"/>
      <c r="BR2855" s="9"/>
      <c r="BS2855" s="9"/>
      <c r="BT2855" s="9"/>
      <c r="BU2855" s="9"/>
      <c r="BV2855" s="33">
        <f t="shared" si="314"/>
        <v>-34600.988012729678</v>
      </c>
      <c r="BW2855" s="9"/>
      <c r="BX2855" s="9"/>
      <c r="BY2855" s="9"/>
      <c r="BZ2855" s="9"/>
      <c r="CA2855" s="21"/>
      <c r="CB2855" s="21"/>
      <c r="CC2855" s="21"/>
      <c r="CD2855" s="22"/>
      <c r="CE2855" s="9"/>
      <c r="CF2855" s="9"/>
      <c r="CG2855" s="9"/>
      <c r="CH2855" s="9"/>
      <c r="CI2855" s="9"/>
      <c r="CJ2855" s="9"/>
      <c r="CK2855" s="9"/>
      <c r="CL2855" s="9"/>
      <c r="CM2855" s="10"/>
      <c r="CN2855" s="4"/>
      <c r="CO2855" s="4"/>
      <c r="CP2855" s="4"/>
      <c r="CQ2855" s="4"/>
      <c r="CR2855" s="4"/>
      <c r="CS2855" s="4"/>
      <c r="CT2855" s="4"/>
      <c r="CU2855" s="4"/>
      <c r="CV2855" s="4"/>
      <c r="CW2855" s="4"/>
      <c r="CX2855" s="4"/>
      <c r="CY2855" s="4"/>
      <c r="CZ2855" s="4"/>
      <c r="DD2855" s="3"/>
      <c r="DE2855" s="4"/>
      <c r="DF2855" s="4"/>
      <c r="DG2855" s="4"/>
      <c r="DH2855" s="4"/>
      <c r="DI2855" s="4"/>
      <c r="DJ2855" s="4"/>
      <c r="DK2855" s="4"/>
      <c r="DL2855" s="4"/>
      <c r="DM2855" s="4"/>
      <c r="DN2855" s="4"/>
      <c r="DO2855" s="4"/>
      <c r="DP2855" s="4"/>
      <c r="DQ2855" s="4"/>
      <c r="DR2855" s="4"/>
      <c r="DS2855" s="4"/>
      <c r="DT2855" s="4"/>
      <c r="DU2855" s="4"/>
      <c r="DV2855" s="4"/>
      <c r="DW2855" s="4"/>
      <c r="DX2855" s="4"/>
      <c r="DY2855" s="4"/>
      <c r="DZ2855" s="4"/>
      <c r="EE2855" s="4"/>
      <c r="EF2855" s="4"/>
      <c r="EG2855" s="4"/>
      <c r="EH2855" s="4"/>
      <c r="EI2855" s="4"/>
      <c r="EJ2855" s="4"/>
      <c r="EK2855" s="4"/>
      <c r="EL2855" s="4"/>
      <c r="EM2855" s="4"/>
      <c r="EN2855" s="4"/>
      <c r="EO2855" s="4"/>
      <c r="EP2855" s="4"/>
      <c r="EQ2855" s="4"/>
      <c r="ER2855" s="4"/>
      <c r="ES2855" s="4"/>
      <c r="ET2855" s="4"/>
      <c r="EU2855" s="4"/>
      <c r="EV2855" s="4"/>
      <c r="EW2855" s="4"/>
      <c r="EX2855" s="4"/>
      <c r="EY2855" s="4"/>
      <c r="EZ2855" s="4"/>
    </row>
    <row r="2856" spans="1:156">
      <c r="A2856" s="8">
        <v>2851</v>
      </c>
      <c r="B2856" s="21">
        <v>2013</v>
      </c>
      <c r="C2856" s="21">
        <v>1988</v>
      </c>
      <c r="D2856" s="22">
        <v>96.405491260000005</v>
      </c>
      <c r="E2856" s="9">
        <v>-14312.649100000001</v>
      </c>
      <c r="F2856" s="9">
        <v>1953006.0319999999</v>
      </c>
      <c r="G2856" s="9">
        <v>101672.62639999999</v>
      </c>
      <c r="H2856" s="9">
        <v>415420.65399999998</v>
      </c>
      <c r="I2856" s="9">
        <v>87429.133799999996</v>
      </c>
      <c r="J2856" s="9">
        <v>127525.14169999999</v>
      </c>
      <c r="K2856" s="9">
        <v>7432.0775999999996</v>
      </c>
      <c r="L2856" s="9">
        <v>2691934.1593999998</v>
      </c>
      <c r="M2856" s="9">
        <f t="shared" si="308"/>
        <v>120093.06409999999</v>
      </c>
      <c r="N2856" s="26"/>
      <c r="O2856" s="26"/>
      <c r="P2856" s="26"/>
      <c r="Q2856" s="26"/>
      <c r="R2856" s="26"/>
      <c r="S2856" s="26"/>
      <c r="T2856" s="26"/>
      <c r="U2856" s="26"/>
      <c r="V2856" s="33">
        <f t="shared" si="309"/>
        <v>-14312.649100000001</v>
      </c>
      <c r="W2856" s="26"/>
      <c r="X2856" s="26"/>
      <c r="Y2856" s="26"/>
      <c r="Z2856" s="26"/>
      <c r="AA2856" s="26"/>
      <c r="AB2856" s="38">
        <v>2014</v>
      </c>
      <c r="AC2856" s="38">
        <v>1965</v>
      </c>
      <c r="AD2856" s="39">
        <v>166.12631579999999</v>
      </c>
      <c r="AE2856" s="33">
        <v>219616.01509999999</v>
      </c>
      <c r="AF2856" s="33">
        <v>2035524.5188</v>
      </c>
      <c r="AG2856" s="33">
        <v>106509.8227</v>
      </c>
      <c r="AH2856" s="33">
        <v>191715.5889</v>
      </c>
      <c r="AI2856" s="33">
        <v>75552.493000000002</v>
      </c>
      <c r="AJ2856" s="33">
        <v>557272.15930000006</v>
      </c>
      <c r="AK2856" s="33">
        <v>7006.2637000000004</v>
      </c>
      <c r="AL2856" s="33">
        <v>2739952.3037</v>
      </c>
      <c r="AM2856" s="33">
        <f t="shared" si="310"/>
        <v>550265.89560000005</v>
      </c>
      <c r="AN2856" s="33"/>
      <c r="AO2856" s="33"/>
      <c r="AP2856" s="33"/>
      <c r="AQ2856" s="33"/>
      <c r="AR2856" s="33"/>
      <c r="AS2856" s="33"/>
      <c r="AT2856" s="33"/>
      <c r="AU2856" s="33"/>
      <c r="AV2856" s="33">
        <f t="shared" si="311"/>
        <v>219616.01509999999</v>
      </c>
      <c r="AW2856" s="33"/>
      <c r="AX2856" s="33"/>
      <c r="AY2856" s="33"/>
      <c r="AZ2856" s="33"/>
      <c r="BA2856" s="38">
        <v>2851</v>
      </c>
      <c r="BB2856" s="38">
        <v>2015</v>
      </c>
      <c r="BC2856" s="38">
        <v>1966</v>
      </c>
      <c r="BD2856" s="39">
        <v>120.1563148</v>
      </c>
      <c r="BE2856" s="33">
        <f t="shared" si="312"/>
        <v>-121947.15987856966</v>
      </c>
      <c r="BF2856" s="33">
        <v>2010567.5645000001</v>
      </c>
      <c r="BG2856" s="33">
        <v>106509.8227</v>
      </c>
      <c r="BH2856" s="33">
        <v>185276.1275</v>
      </c>
      <c r="BI2856" s="33">
        <v>79002.881821430099</v>
      </c>
      <c r="BJ2856" s="33">
        <v>266795.69030000002</v>
      </c>
      <c r="BK2856" s="33">
        <v>4150.3431</v>
      </c>
      <c r="BL2856" s="33">
        <v>2765948.9035999998</v>
      </c>
      <c r="BM2856" s="33">
        <f t="shared" si="313"/>
        <v>262645.34720000002</v>
      </c>
      <c r="BN2856" s="9"/>
      <c r="BO2856" s="9"/>
      <c r="BP2856" s="9"/>
      <c r="BQ2856" s="9"/>
      <c r="BR2856" s="9"/>
      <c r="BS2856" s="9"/>
      <c r="BT2856" s="9"/>
      <c r="BU2856" s="9"/>
      <c r="BV2856" s="33">
        <f t="shared" si="314"/>
        <v>-121947.15987856966</v>
      </c>
      <c r="BW2856" s="9"/>
      <c r="BX2856" s="9"/>
      <c r="BY2856" s="9"/>
      <c r="BZ2856" s="9"/>
      <c r="CA2856" s="21"/>
      <c r="CB2856" s="21"/>
      <c r="CC2856" s="21"/>
      <c r="CD2856" s="22"/>
      <c r="CE2856" s="9"/>
      <c r="CF2856" s="9"/>
      <c r="CG2856" s="9"/>
      <c r="CH2856" s="9"/>
      <c r="CI2856" s="9"/>
      <c r="CJ2856" s="9"/>
      <c r="CK2856" s="9"/>
      <c r="CL2856" s="9"/>
      <c r="CM2856" s="10"/>
      <c r="CN2856" s="4"/>
      <c r="CO2856" s="4"/>
      <c r="CP2856" s="4"/>
      <c r="CQ2856" s="4"/>
      <c r="CR2856" s="4"/>
      <c r="CS2856" s="4"/>
      <c r="CT2856" s="4"/>
      <c r="CU2856" s="4"/>
      <c r="CV2856" s="4"/>
      <c r="CW2856" s="4"/>
      <c r="CX2856" s="4"/>
      <c r="CY2856" s="4"/>
      <c r="CZ2856" s="4"/>
      <c r="DD2856" s="3"/>
      <c r="DE2856" s="4"/>
      <c r="DF2856" s="4"/>
      <c r="DG2856" s="4"/>
      <c r="DH2856" s="4"/>
      <c r="DI2856" s="4"/>
      <c r="DJ2856" s="4"/>
      <c r="DK2856" s="4"/>
      <c r="DL2856" s="4"/>
      <c r="DM2856" s="4"/>
      <c r="DN2856" s="4"/>
      <c r="DO2856" s="4"/>
      <c r="DP2856" s="4"/>
      <c r="DQ2856" s="4"/>
      <c r="DR2856" s="4"/>
      <c r="DS2856" s="4"/>
      <c r="DT2856" s="4"/>
      <c r="DU2856" s="4"/>
      <c r="DV2856" s="4"/>
      <c r="DW2856" s="4"/>
      <c r="DX2856" s="4"/>
      <c r="DY2856" s="4"/>
      <c r="DZ2856" s="4"/>
      <c r="EE2856" s="4"/>
      <c r="EF2856" s="4"/>
      <c r="EG2856" s="4"/>
      <c r="EH2856" s="4"/>
      <c r="EI2856" s="4"/>
      <c r="EJ2856" s="4"/>
      <c r="EK2856" s="4"/>
      <c r="EL2856" s="4"/>
      <c r="EM2856" s="4"/>
      <c r="EN2856" s="4"/>
      <c r="EO2856" s="4"/>
      <c r="EP2856" s="4"/>
      <c r="EQ2856" s="4"/>
      <c r="ER2856" s="4"/>
      <c r="ES2856" s="4"/>
      <c r="ET2856" s="4"/>
      <c r="EU2856" s="4"/>
      <c r="EV2856" s="4"/>
      <c r="EW2856" s="4"/>
      <c r="EX2856" s="4"/>
      <c r="EY2856" s="4"/>
      <c r="EZ2856" s="4"/>
    </row>
    <row r="2857" spans="1:156">
      <c r="A2857" s="8">
        <v>2852</v>
      </c>
      <c r="B2857" s="21">
        <v>2013</v>
      </c>
      <c r="C2857" s="21">
        <v>1984</v>
      </c>
      <c r="D2857" s="22">
        <v>159.0187081</v>
      </c>
      <c r="E2857" s="9">
        <v>-30476.4823</v>
      </c>
      <c r="F2857" s="9">
        <v>1896085.3964</v>
      </c>
      <c r="G2857" s="9">
        <v>101672.62639999999</v>
      </c>
      <c r="H2857" s="9">
        <v>416436.74859999999</v>
      </c>
      <c r="I2857" s="9">
        <v>83645.369500000001</v>
      </c>
      <c r="J2857" s="9">
        <v>163905.272</v>
      </c>
      <c r="K2857" s="9">
        <v>0</v>
      </c>
      <c r="L2857" s="9">
        <v>2692221.8952000001</v>
      </c>
      <c r="M2857" s="9">
        <f t="shared" si="308"/>
        <v>163905.272</v>
      </c>
      <c r="N2857" s="26"/>
      <c r="O2857" s="26"/>
      <c r="P2857" s="26"/>
      <c r="Q2857" s="26"/>
      <c r="R2857" s="26"/>
      <c r="S2857" s="26"/>
      <c r="T2857" s="26"/>
      <c r="U2857" s="26"/>
      <c r="V2857" s="33">
        <f t="shared" si="309"/>
        <v>-30476.4823</v>
      </c>
      <c r="W2857" s="26"/>
      <c r="X2857" s="26"/>
      <c r="Y2857" s="26"/>
      <c r="Z2857" s="26"/>
      <c r="AA2857" s="26"/>
      <c r="AB2857" s="38">
        <v>2014</v>
      </c>
      <c r="AC2857" s="38">
        <v>1976</v>
      </c>
      <c r="AD2857" s="39">
        <v>172.14116780000001</v>
      </c>
      <c r="AE2857" s="33">
        <v>287562.51120000001</v>
      </c>
      <c r="AF2857" s="33">
        <v>1987398.1645</v>
      </c>
      <c r="AG2857" s="33">
        <v>106509.8227</v>
      </c>
      <c r="AH2857" s="33">
        <v>193063.91399999999</v>
      </c>
      <c r="AI2857" s="33">
        <v>70484.7647</v>
      </c>
      <c r="AJ2857" s="33">
        <v>679617.93889999995</v>
      </c>
      <c r="AK2857" s="33">
        <v>0</v>
      </c>
      <c r="AL2857" s="33">
        <v>2749512.0935</v>
      </c>
      <c r="AM2857" s="33">
        <f t="shared" si="310"/>
        <v>679617.93889999995</v>
      </c>
      <c r="AN2857" s="33"/>
      <c r="AO2857" s="33"/>
      <c r="AP2857" s="33"/>
      <c r="AQ2857" s="33"/>
      <c r="AR2857" s="33"/>
      <c r="AS2857" s="33"/>
      <c r="AT2857" s="33"/>
      <c r="AU2857" s="33"/>
      <c r="AV2857" s="33">
        <f t="shared" si="311"/>
        <v>287562.51120000001</v>
      </c>
      <c r="AW2857" s="33"/>
      <c r="AX2857" s="33"/>
      <c r="AY2857" s="33"/>
      <c r="AZ2857" s="33"/>
      <c r="BA2857" s="38">
        <v>2852</v>
      </c>
      <c r="BB2857" s="38">
        <v>2015</v>
      </c>
      <c r="BC2857" s="38">
        <v>1977</v>
      </c>
      <c r="BD2857" s="39">
        <v>78.848646959999996</v>
      </c>
      <c r="BE2857" s="33">
        <f t="shared" si="312"/>
        <v>-337268.63389762491</v>
      </c>
      <c r="BF2857" s="33">
        <v>2066521.0807</v>
      </c>
      <c r="BG2857" s="33">
        <v>106509.8227</v>
      </c>
      <c r="BH2857" s="33">
        <v>169178.37839999999</v>
      </c>
      <c r="BI2857" s="33">
        <v>139506.851302375</v>
      </c>
      <c r="BJ2857" s="33">
        <v>61912.132799999999</v>
      </c>
      <c r="BK2857" s="33">
        <v>97694.563699999999</v>
      </c>
      <c r="BL2857" s="33">
        <v>2783202.3361</v>
      </c>
      <c r="BM2857" s="33">
        <f t="shared" si="313"/>
        <v>-35782.430899999999</v>
      </c>
      <c r="BN2857" s="9"/>
      <c r="BO2857" s="9"/>
      <c r="BP2857" s="9"/>
      <c r="BQ2857" s="9"/>
      <c r="BR2857" s="9"/>
      <c r="BS2857" s="9"/>
      <c r="BT2857" s="9"/>
      <c r="BU2857" s="9"/>
      <c r="BV2857" s="33">
        <f t="shared" si="314"/>
        <v>-337268.63389762491</v>
      </c>
      <c r="BW2857" s="9"/>
      <c r="BX2857" s="9"/>
      <c r="BY2857" s="9"/>
      <c r="BZ2857" s="9"/>
      <c r="CA2857" s="21"/>
      <c r="CB2857" s="21"/>
      <c r="CC2857" s="21"/>
      <c r="CD2857" s="22"/>
      <c r="CE2857" s="9"/>
      <c r="CF2857" s="9"/>
      <c r="CG2857" s="9"/>
      <c r="CH2857" s="9"/>
      <c r="CI2857" s="9"/>
      <c r="CJ2857" s="9"/>
      <c r="CK2857" s="9"/>
      <c r="CL2857" s="9"/>
      <c r="CM2857" s="10"/>
      <c r="CN2857" s="4"/>
      <c r="CO2857" s="4"/>
      <c r="CP2857" s="4"/>
      <c r="CQ2857" s="4"/>
      <c r="CR2857" s="4"/>
      <c r="CS2857" s="4"/>
      <c r="CT2857" s="4"/>
      <c r="CU2857" s="4"/>
      <c r="CV2857" s="4"/>
      <c r="CW2857" s="4"/>
      <c r="CX2857" s="4"/>
      <c r="CY2857" s="4"/>
      <c r="CZ2857" s="4"/>
      <c r="DD2857" s="3"/>
      <c r="DE2857" s="4"/>
      <c r="DF2857" s="4"/>
      <c r="DG2857" s="4"/>
      <c r="DH2857" s="4"/>
      <c r="DI2857" s="4"/>
      <c r="DJ2857" s="4"/>
      <c r="DK2857" s="4"/>
      <c r="DL2857" s="4"/>
      <c r="DM2857" s="4"/>
      <c r="DN2857" s="4"/>
      <c r="DO2857" s="4"/>
      <c r="DP2857" s="4"/>
      <c r="DQ2857" s="4"/>
      <c r="DR2857" s="4"/>
      <c r="DS2857" s="4"/>
      <c r="DT2857" s="4"/>
      <c r="DU2857" s="4"/>
      <c r="DV2857" s="4"/>
      <c r="DW2857" s="4"/>
      <c r="DX2857" s="4"/>
      <c r="DY2857" s="4"/>
      <c r="DZ2857" s="4"/>
      <c r="EE2857" s="4"/>
      <c r="EF2857" s="4"/>
      <c r="EG2857" s="4"/>
      <c r="EH2857" s="4"/>
      <c r="EI2857" s="4"/>
      <c r="EJ2857" s="4"/>
      <c r="EK2857" s="4"/>
      <c r="EL2857" s="4"/>
      <c r="EM2857" s="4"/>
      <c r="EN2857" s="4"/>
      <c r="EO2857" s="4"/>
      <c r="EP2857" s="4"/>
      <c r="EQ2857" s="4"/>
      <c r="ER2857" s="4"/>
      <c r="ES2857" s="4"/>
      <c r="ET2857" s="4"/>
      <c r="EU2857" s="4"/>
      <c r="EV2857" s="4"/>
      <c r="EW2857" s="4"/>
      <c r="EX2857" s="4"/>
      <c r="EY2857" s="4"/>
      <c r="EZ2857" s="4"/>
    </row>
    <row r="2858" spans="1:156">
      <c r="A2858" s="8">
        <v>2853</v>
      </c>
      <c r="B2858" s="21">
        <v>2013</v>
      </c>
      <c r="C2858" s="21">
        <v>1959</v>
      </c>
      <c r="D2858" s="22">
        <v>157.36598480000001</v>
      </c>
      <c r="E2858" s="9">
        <v>20284.536400000001</v>
      </c>
      <c r="F2858" s="9">
        <v>1967842.1808</v>
      </c>
      <c r="G2858" s="9">
        <v>101672.62639999999</v>
      </c>
      <c r="H2858" s="9">
        <v>416535.97610000003</v>
      </c>
      <c r="I2858" s="9">
        <v>83275.863100000002</v>
      </c>
      <c r="J2858" s="9">
        <v>138311.9853</v>
      </c>
      <c r="K2858" s="9">
        <v>0</v>
      </c>
      <c r="L2858" s="9">
        <v>2687354.0951999999</v>
      </c>
      <c r="M2858" s="9">
        <f t="shared" si="308"/>
        <v>138311.9853</v>
      </c>
      <c r="N2858" s="26"/>
      <c r="O2858" s="26"/>
      <c r="P2858" s="26"/>
      <c r="Q2858" s="26"/>
      <c r="R2858" s="26"/>
      <c r="S2858" s="26"/>
      <c r="T2858" s="26"/>
      <c r="U2858" s="26"/>
      <c r="V2858" s="33">
        <f t="shared" si="309"/>
        <v>20284.536400000001</v>
      </c>
      <c r="W2858" s="26"/>
      <c r="X2858" s="26"/>
      <c r="Y2858" s="26"/>
      <c r="Z2858" s="26"/>
      <c r="AA2858" s="26"/>
      <c r="AB2858" s="38">
        <v>2014</v>
      </c>
      <c r="AC2858" s="38">
        <v>1937</v>
      </c>
      <c r="AD2858" s="39">
        <v>92.292621330000003</v>
      </c>
      <c r="AE2858" s="33">
        <v>-284459.31939999998</v>
      </c>
      <c r="AF2858" s="33">
        <v>2020527.4676000001</v>
      </c>
      <c r="AG2858" s="33">
        <v>106509.8227</v>
      </c>
      <c r="AH2858" s="33">
        <v>169450.03229999999</v>
      </c>
      <c r="AI2858" s="33">
        <v>159238.38939999999</v>
      </c>
      <c r="AJ2858" s="33">
        <v>146288.31020000001</v>
      </c>
      <c r="AK2858" s="33">
        <v>174666.78839999999</v>
      </c>
      <c r="AL2858" s="33">
        <v>2711806.5531000001</v>
      </c>
      <c r="AM2858" s="33">
        <f t="shared" si="310"/>
        <v>-28378.478199999983</v>
      </c>
      <c r="AN2858" s="33"/>
      <c r="AO2858" s="33"/>
      <c r="AP2858" s="33"/>
      <c r="AQ2858" s="33"/>
      <c r="AR2858" s="33"/>
      <c r="AS2858" s="33"/>
      <c r="AT2858" s="33"/>
      <c r="AU2858" s="33"/>
      <c r="AV2858" s="33">
        <f t="shared" si="311"/>
        <v>-284459.31939999998</v>
      </c>
      <c r="AW2858" s="33"/>
      <c r="AX2858" s="33"/>
      <c r="AY2858" s="33"/>
      <c r="AZ2858" s="33"/>
      <c r="BA2858" s="38">
        <v>2853</v>
      </c>
      <c r="BB2858" s="38">
        <v>2015</v>
      </c>
      <c r="BC2858" s="38">
        <v>1938</v>
      </c>
      <c r="BD2858" s="39">
        <v>137.05777069999999</v>
      </c>
      <c r="BE2858" s="33">
        <f t="shared" si="312"/>
        <v>-40828.023990059737</v>
      </c>
      <c r="BF2858" s="33">
        <v>2083138.0075999999</v>
      </c>
      <c r="BG2858" s="33">
        <v>106509.8227</v>
      </c>
      <c r="BH2858" s="33">
        <v>184355.00700000001</v>
      </c>
      <c r="BI2858" s="33">
        <v>82464.946409939905</v>
      </c>
      <c r="BJ2858" s="33">
        <v>305132.62939999998</v>
      </c>
      <c r="BK2858" s="33">
        <v>19954.053199999998</v>
      </c>
      <c r="BL2858" s="33">
        <v>2782474.3838999998</v>
      </c>
      <c r="BM2858" s="33">
        <f t="shared" si="313"/>
        <v>285178.57619999995</v>
      </c>
      <c r="BN2858" s="9"/>
      <c r="BO2858" s="9"/>
      <c r="BP2858" s="9"/>
      <c r="BQ2858" s="9"/>
      <c r="BR2858" s="9"/>
      <c r="BS2858" s="9"/>
      <c r="BT2858" s="9"/>
      <c r="BU2858" s="9"/>
      <c r="BV2858" s="33">
        <f t="shared" si="314"/>
        <v>-40828.023990059737</v>
      </c>
      <c r="BW2858" s="9"/>
      <c r="BX2858" s="9"/>
      <c r="BY2858" s="9"/>
      <c r="BZ2858" s="9"/>
      <c r="CA2858" s="21"/>
      <c r="CB2858" s="21"/>
      <c r="CC2858" s="21"/>
      <c r="CD2858" s="22"/>
      <c r="CE2858" s="9"/>
      <c r="CF2858" s="9"/>
      <c r="CG2858" s="9"/>
      <c r="CH2858" s="9"/>
      <c r="CI2858" s="9"/>
      <c r="CJ2858" s="9"/>
      <c r="CK2858" s="9"/>
      <c r="CL2858" s="9"/>
      <c r="CM2858" s="10"/>
      <c r="CN2858" s="4"/>
      <c r="CO2858" s="4"/>
      <c r="CP2858" s="4"/>
      <c r="CQ2858" s="4"/>
      <c r="CR2858" s="4"/>
      <c r="CS2858" s="4"/>
      <c r="CT2858" s="4"/>
      <c r="CU2858" s="4"/>
      <c r="CV2858" s="4"/>
      <c r="CW2858" s="4"/>
      <c r="CX2858" s="4"/>
      <c r="CY2858" s="4"/>
      <c r="CZ2858" s="4"/>
      <c r="DD2858" s="3"/>
      <c r="DE2858" s="4"/>
      <c r="DF2858" s="4"/>
      <c r="DG2858" s="4"/>
      <c r="DH2858" s="4"/>
      <c r="DI2858" s="4"/>
      <c r="DJ2858" s="4"/>
      <c r="DK2858" s="4"/>
      <c r="DL2858" s="4"/>
      <c r="DM2858" s="4"/>
      <c r="DN2858" s="4"/>
      <c r="DO2858" s="4"/>
      <c r="DP2858" s="4"/>
      <c r="DQ2858" s="4"/>
      <c r="DR2858" s="4"/>
      <c r="DS2858" s="4"/>
      <c r="DT2858" s="4"/>
      <c r="DU2858" s="4"/>
      <c r="DV2858" s="4"/>
      <c r="DW2858" s="4"/>
      <c r="DX2858" s="4"/>
      <c r="DY2858" s="4"/>
      <c r="DZ2858" s="4"/>
      <c r="EE2858" s="4"/>
      <c r="EF2858" s="4"/>
      <c r="EG2858" s="4"/>
      <c r="EH2858" s="4"/>
      <c r="EI2858" s="4"/>
      <c r="EJ2858" s="4"/>
      <c r="EK2858" s="4"/>
      <c r="EL2858" s="4"/>
      <c r="EM2858" s="4"/>
      <c r="EN2858" s="4"/>
      <c r="EO2858" s="4"/>
      <c r="EP2858" s="4"/>
      <c r="EQ2858" s="4"/>
      <c r="ER2858" s="4"/>
      <c r="ES2858" s="4"/>
      <c r="ET2858" s="4"/>
      <c r="EU2858" s="4"/>
      <c r="EV2858" s="4"/>
      <c r="EW2858" s="4"/>
      <c r="EX2858" s="4"/>
      <c r="EY2858" s="4"/>
      <c r="EZ2858" s="4"/>
    </row>
    <row r="2859" spans="1:156">
      <c r="A2859" s="8">
        <v>2854</v>
      </c>
      <c r="B2859" s="21">
        <v>2013</v>
      </c>
      <c r="C2859" s="21">
        <v>1992</v>
      </c>
      <c r="D2859" s="22">
        <v>96.583156709999997</v>
      </c>
      <c r="E2859" s="9">
        <v>-46529.050199999998</v>
      </c>
      <c r="F2859" s="9">
        <v>1938421.5066</v>
      </c>
      <c r="G2859" s="9">
        <v>101672.62639999999</v>
      </c>
      <c r="H2859" s="9">
        <v>415066.902</v>
      </c>
      <c r="I2859" s="9">
        <v>88746.446100000001</v>
      </c>
      <c r="J2859" s="9">
        <v>106371.4893</v>
      </c>
      <c r="K2859" s="9">
        <v>6451.1911</v>
      </c>
      <c r="L2859" s="9">
        <v>2690356.8294000002</v>
      </c>
      <c r="M2859" s="9">
        <f t="shared" si="308"/>
        <v>99920.298200000005</v>
      </c>
      <c r="N2859" s="26"/>
      <c r="O2859" s="26"/>
      <c r="P2859" s="26"/>
      <c r="Q2859" s="26"/>
      <c r="R2859" s="26"/>
      <c r="S2859" s="26"/>
      <c r="T2859" s="26"/>
      <c r="U2859" s="26"/>
      <c r="V2859" s="33">
        <f t="shared" si="309"/>
        <v>-46529.050199999998</v>
      </c>
      <c r="W2859" s="26"/>
      <c r="X2859" s="26"/>
      <c r="Y2859" s="26"/>
      <c r="Z2859" s="26"/>
      <c r="AA2859" s="26"/>
      <c r="AB2859" s="38">
        <v>2014</v>
      </c>
      <c r="AC2859" s="38">
        <v>1986</v>
      </c>
      <c r="AD2859" s="39">
        <v>143.2179874</v>
      </c>
      <c r="AE2859" s="33">
        <v>778.0761</v>
      </c>
      <c r="AF2859" s="33">
        <v>2032308.6618999999</v>
      </c>
      <c r="AG2859" s="33">
        <v>106509.8227</v>
      </c>
      <c r="AH2859" s="33">
        <v>190751.92869999999</v>
      </c>
      <c r="AI2859" s="33">
        <v>79174.444799999997</v>
      </c>
      <c r="AJ2859" s="33">
        <v>323672.93109999999</v>
      </c>
      <c r="AK2859" s="33">
        <v>4120.5573999999997</v>
      </c>
      <c r="AL2859" s="33">
        <v>2727519.1556000002</v>
      </c>
      <c r="AM2859" s="33">
        <f t="shared" si="310"/>
        <v>319552.3737</v>
      </c>
      <c r="AN2859" s="33"/>
      <c r="AO2859" s="33"/>
      <c r="AP2859" s="33"/>
      <c r="AQ2859" s="33"/>
      <c r="AR2859" s="33"/>
      <c r="AS2859" s="33"/>
      <c r="AT2859" s="33"/>
      <c r="AU2859" s="33"/>
      <c r="AV2859" s="33">
        <f t="shared" si="311"/>
        <v>778.0761</v>
      </c>
      <c r="AW2859" s="33"/>
      <c r="AX2859" s="33"/>
      <c r="AY2859" s="33"/>
      <c r="AZ2859" s="33"/>
      <c r="BA2859" s="38">
        <v>2854</v>
      </c>
      <c r="BB2859" s="38">
        <v>2015</v>
      </c>
      <c r="BC2859" s="38">
        <v>1987</v>
      </c>
      <c r="BD2859" s="39">
        <v>105.1904648</v>
      </c>
      <c r="BE2859" s="33">
        <f t="shared" si="312"/>
        <v>-176064.74625925906</v>
      </c>
      <c r="BF2859" s="33">
        <v>2100085.9901000001</v>
      </c>
      <c r="BG2859" s="33">
        <v>106509.8227</v>
      </c>
      <c r="BH2859" s="33">
        <v>182449.3988</v>
      </c>
      <c r="BI2859" s="33">
        <v>89627.243540741198</v>
      </c>
      <c r="BJ2859" s="33">
        <v>163460.2066</v>
      </c>
      <c r="BK2859" s="33">
        <v>50651.094799999999</v>
      </c>
      <c r="BL2859" s="33">
        <v>2767546.3132000002</v>
      </c>
      <c r="BM2859" s="33">
        <f t="shared" si="313"/>
        <v>112809.11180000001</v>
      </c>
      <c r="BN2859" s="9"/>
      <c r="BO2859" s="9"/>
      <c r="BP2859" s="9"/>
      <c r="BQ2859" s="9"/>
      <c r="BR2859" s="9"/>
      <c r="BS2859" s="9"/>
      <c r="BT2859" s="9"/>
      <c r="BU2859" s="9"/>
      <c r="BV2859" s="33">
        <f t="shared" si="314"/>
        <v>-176064.74625925906</v>
      </c>
      <c r="BW2859" s="9"/>
      <c r="BX2859" s="9"/>
      <c r="BY2859" s="9"/>
      <c r="BZ2859" s="9"/>
      <c r="CA2859" s="21"/>
      <c r="CB2859" s="21"/>
      <c r="CC2859" s="21"/>
      <c r="CD2859" s="22"/>
      <c r="CE2859" s="9"/>
      <c r="CF2859" s="9"/>
      <c r="CG2859" s="9"/>
      <c r="CH2859" s="9"/>
      <c r="CI2859" s="9"/>
      <c r="CJ2859" s="9"/>
      <c r="CK2859" s="9"/>
      <c r="CL2859" s="9"/>
      <c r="CM2859" s="10"/>
      <c r="CN2859" s="4"/>
      <c r="CO2859" s="4"/>
      <c r="CP2859" s="4"/>
      <c r="CQ2859" s="4"/>
      <c r="CR2859" s="4"/>
      <c r="CS2859" s="4"/>
      <c r="CT2859" s="4"/>
      <c r="CU2859" s="4"/>
      <c r="CV2859" s="4"/>
      <c r="CW2859" s="4"/>
      <c r="CX2859" s="4"/>
      <c r="CY2859" s="4"/>
      <c r="CZ2859" s="4"/>
      <c r="DD2859" s="3"/>
      <c r="DE2859" s="4"/>
      <c r="DF2859" s="4"/>
      <c r="DG2859" s="4"/>
      <c r="DH2859" s="4"/>
      <c r="DI2859" s="4"/>
      <c r="DJ2859" s="4"/>
      <c r="DK2859" s="4"/>
      <c r="DL2859" s="4"/>
      <c r="DM2859" s="4"/>
      <c r="DN2859" s="4"/>
      <c r="DO2859" s="4"/>
      <c r="DP2859" s="4"/>
      <c r="DQ2859" s="4"/>
      <c r="DR2859" s="4"/>
      <c r="DS2859" s="4"/>
      <c r="DT2859" s="4"/>
      <c r="DU2859" s="4"/>
      <c r="DV2859" s="4"/>
      <c r="DW2859" s="4"/>
      <c r="DX2859" s="4"/>
      <c r="DY2859" s="4"/>
      <c r="DZ2859" s="4"/>
      <c r="EE2859" s="4"/>
      <c r="EF2859" s="4"/>
      <c r="EG2859" s="4"/>
      <c r="EH2859" s="4"/>
      <c r="EI2859" s="4"/>
      <c r="EJ2859" s="4"/>
      <c r="EK2859" s="4"/>
      <c r="EL2859" s="4"/>
      <c r="EM2859" s="4"/>
      <c r="EN2859" s="4"/>
      <c r="EO2859" s="4"/>
      <c r="EP2859" s="4"/>
      <c r="EQ2859" s="4"/>
      <c r="ER2859" s="4"/>
      <c r="ES2859" s="4"/>
      <c r="ET2859" s="4"/>
      <c r="EU2859" s="4"/>
      <c r="EV2859" s="4"/>
      <c r="EW2859" s="4"/>
      <c r="EX2859" s="4"/>
      <c r="EY2859" s="4"/>
      <c r="EZ2859" s="4"/>
    </row>
    <row r="2860" spans="1:156">
      <c r="A2860" s="8">
        <v>2855</v>
      </c>
      <c r="B2860" s="21">
        <v>2013</v>
      </c>
      <c r="C2860" s="21">
        <v>2002</v>
      </c>
      <c r="D2860" s="22">
        <v>126.5561804</v>
      </c>
      <c r="E2860" s="9">
        <v>-61694.843399999998</v>
      </c>
      <c r="F2860" s="9">
        <v>1932147.4103000001</v>
      </c>
      <c r="G2860" s="9">
        <v>101672.62639999999</v>
      </c>
      <c r="H2860" s="9">
        <v>415363.25709999999</v>
      </c>
      <c r="I2860" s="9">
        <v>87642.870200000005</v>
      </c>
      <c r="J2860" s="9">
        <v>94129.830199999997</v>
      </c>
      <c r="K2860" s="9">
        <v>4330.2116999999998</v>
      </c>
      <c r="L2860" s="9">
        <v>2688320.6258999999</v>
      </c>
      <c r="M2860" s="9">
        <f t="shared" si="308"/>
        <v>89799.618499999997</v>
      </c>
      <c r="N2860" s="26"/>
      <c r="O2860" s="26"/>
      <c r="P2860" s="26"/>
      <c r="Q2860" s="26"/>
      <c r="R2860" s="26"/>
      <c r="S2860" s="26"/>
      <c r="T2860" s="26"/>
      <c r="U2860" s="26"/>
      <c r="V2860" s="33">
        <f t="shared" si="309"/>
        <v>-61694.843399999998</v>
      </c>
      <c r="W2860" s="26"/>
      <c r="X2860" s="26"/>
      <c r="Y2860" s="26"/>
      <c r="Z2860" s="26"/>
      <c r="AA2860" s="26"/>
      <c r="AB2860" s="38">
        <v>2014</v>
      </c>
      <c r="AC2860" s="38">
        <v>1971</v>
      </c>
      <c r="AD2860" s="39">
        <v>171.1430752</v>
      </c>
      <c r="AE2860" s="33">
        <v>119623.6211</v>
      </c>
      <c r="AF2860" s="33">
        <v>2049586.0123000001</v>
      </c>
      <c r="AG2860" s="33">
        <v>106509.8227</v>
      </c>
      <c r="AH2860" s="33">
        <v>190302.4123</v>
      </c>
      <c r="AI2860" s="33">
        <v>80863.967999999993</v>
      </c>
      <c r="AJ2860" s="33">
        <v>439686.31880000001</v>
      </c>
      <c r="AK2860" s="33">
        <v>7332.8738999999996</v>
      </c>
      <c r="AL2860" s="33">
        <v>2739992.0392</v>
      </c>
      <c r="AM2860" s="33">
        <f t="shared" si="310"/>
        <v>432353.4449</v>
      </c>
      <c r="AN2860" s="33"/>
      <c r="AO2860" s="33"/>
      <c r="AP2860" s="33"/>
      <c r="AQ2860" s="33"/>
      <c r="AR2860" s="33"/>
      <c r="AS2860" s="33"/>
      <c r="AT2860" s="33"/>
      <c r="AU2860" s="33"/>
      <c r="AV2860" s="33">
        <f t="shared" si="311"/>
        <v>119623.6211</v>
      </c>
      <c r="AW2860" s="33"/>
      <c r="AX2860" s="33"/>
      <c r="AY2860" s="33"/>
      <c r="AZ2860" s="33"/>
      <c r="BA2860" s="38">
        <v>2855</v>
      </c>
      <c r="BB2860" s="38">
        <v>2015</v>
      </c>
      <c r="BC2860" s="38">
        <v>1972</v>
      </c>
      <c r="BD2860" s="39">
        <v>186.30179999999999</v>
      </c>
      <c r="BE2860" s="33">
        <f t="shared" si="312"/>
        <v>174554.61401444115</v>
      </c>
      <c r="BF2860" s="33">
        <v>2083422.5492</v>
      </c>
      <c r="BG2860" s="33">
        <v>106509.8227</v>
      </c>
      <c r="BH2860" s="33">
        <v>186814.0123</v>
      </c>
      <c r="BI2860" s="33">
        <v>73222.686514440706</v>
      </c>
      <c r="BJ2860" s="33">
        <v>529963.85889999999</v>
      </c>
      <c r="BK2860" s="33">
        <v>0</v>
      </c>
      <c r="BL2860" s="33">
        <v>2805378.3155999999</v>
      </c>
      <c r="BM2860" s="33">
        <f t="shared" si="313"/>
        <v>529963.85889999999</v>
      </c>
      <c r="BN2860" s="9"/>
      <c r="BO2860" s="9"/>
      <c r="BP2860" s="9"/>
      <c r="BQ2860" s="9"/>
      <c r="BR2860" s="9"/>
      <c r="BS2860" s="9"/>
      <c r="BT2860" s="9"/>
      <c r="BU2860" s="9"/>
      <c r="BV2860" s="33">
        <f t="shared" si="314"/>
        <v>174554.61401444115</v>
      </c>
      <c r="BW2860" s="9"/>
      <c r="BX2860" s="9"/>
      <c r="BY2860" s="9"/>
      <c r="BZ2860" s="9"/>
      <c r="CA2860" s="21"/>
      <c r="CB2860" s="21"/>
      <c r="CC2860" s="21"/>
      <c r="CD2860" s="22"/>
      <c r="CE2860" s="9"/>
      <c r="CF2860" s="9"/>
      <c r="CG2860" s="9"/>
      <c r="CH2860" s="9"/>
      <c r="CI2860" s="9"/>
      <c r="CJ2860" s="9"/>
      <c r="CK2860" s="9"/>
      <c r="CL2860" s="9"/>
      <c r="CM2860" s="10"/>
      <c r="CN2860" s="4"/>
      <c r="CO2860" s="4"/>
      <c r="CP2860" s="4"/>
      <c r="CQ2860" s="4"/>
      <c r="CR2860" s="4"/>
      <c r="CS2860" s="4"/>
      <c r="CT2860" s="4"/>
      <c r="CU2860" s="4"/>
      <c r="CV2860" s="4"/>
      <c r="CW2860" s="4"/>
      <c r="CX2860" s="4"/>
      <c r="CY2860" s="4"/>
      <c r="CZ2860" s="4"/>
      <c r="DD2860" s="3"/>
      <c r="DE2860" s="4"/>
      <c r="DF2860" s="4"/>
      <c r="DG2860" s="4"/>
      <c r="DH2860" s="4"/>
      <c r="DI2860" s="4"/>
      <c r="DJ2860" s="4"/>
      <c r="DK2860" s="4"/>
      <c r="DL2860" s="4"/>
      <c r="DM2860" s="4"/>
      <c r="DN2860" s="4"/>
      <c r="DO2860" s="4"/>
      <c r="DP2860" s="4"/>
      <c r="DQ2860" s="4"/>
      <c r="DR2860" s="4"/>
      <c r="DS2860" s="4"/>
      <c r="DT2860" s="4"/>
      <c r="DU2860" s="4"/>
      <c r="DV2860" s="4"/>
      <c r="DW2860" s="4"/>
      <c r="DX2860" s="4"/>
      <c r="DY2860" s="4"/>
      <c r="DZ2860" s="4"/>
      <c r="EE2860" s="4"/>
      <c r="EF2860" s="4"/>
      <c r="EG2860" s="4"/>
      <c r="EH2860" s="4"/>
      <c r="EI2860" s="4"/>
      <c r="EJ2860" s="4"/>
      <c r="EK2860" s="4"/>
      <c r="EL2860" s="4"/>
      <c r="EM2860" s="4"/>
      <c r="EN2860" s="4"/>
      <c r="EO2860" s="4"/>
      <c r="EP2860" s="4"/>
      <c r="EQ2860" s="4"/>
      <c r="ER2860" s="4"/>
      <c r="ES2860" s="4"/>
      <c r="ET2860" s="4"/>
      <c r="EU2860" s="4"/>
      <c r="EV2860" s="4"/>
      <c r="EW2860" s="4"/>
      <c r="EX2860" s="4"/>
      <c r="EY2860" s="4"/>
      <c r="EZ2860" s="4"/>
    </row>
    <row r="2861" spans="1:156">
      <c r="A2861" s="8">
        <v>2856</v>
      </c>
      <c r="B2861" s="21">
        <v>2013</v>
      </c>
      <c r="C2861" s="21">
        <v>1973</v>
      </c>
      <c r="D2861" s="22">
        <v>98.382095480000004</v>
      </c>
      <c r="E2861" s="9">
        <v>-125009.5765</v>
      </c>
      <c r="F2861" s="9">
        <v>1948401.9717000001</v>
      </c>
      <c r="G2861" s="9">
        <v>101672.62639999999</v>
      </c>
      <c r="H2861" s="9">
        <v>415462.59639999998</v>
      </c>
      <c r="I2861" s="9">
        <v>87272.947499999995</v>
      </c>
      <c r="J2861" s="9">
        <v>28542.446800000002</v>
      </c>
      <c r="K2861" s="9">
        <v>23388.183300000001</v>
      </c>
      <c r="L2861" s="9">
        <v>2682973.9819999998</v>
      </c>
      <c r="M2861" s="9">
        <f t="shared" si="308"/>
        <v>5154.2635000000009</v>
      </c>
      <c r="N2861" s="26"/>
      <c r="O2861" s="26"/>
      <c r="P2861" s="26"/>
      <c r="Q2861" s="26"/>
      <c r="R2861" s="26"/>
      <c r="S2861" s="26"/>
      <c r="T2861" s="26"/>
      <c r="U2861" s="26"/>
      <c r="V2861" s="33">
        <f t="shared" si="309"/>
        <v>-125009.5765</v>
      </c>
      <c r="W2861" s="26"/>
      <c r="X2861" s="26"/>
      <c r="Y2861" s="26"/>
      <c r="Z2861" s="26"/>
      <c r="AA2861" s="26"/>
      <c r="AB2861" s="38">
        <v>2014</v>
      </c>
      <c r="AC2861" s="38">
        <v>1998</v>
      </c>
      <c r="AD2861" s="39">
        <v>141.2795888</v>
      </c>
      <c r="AE2861" s="33">
        <v>14978.7968</v>
      </c>
      <c r="AF2861" s="33">
        <v>2035284.2161999999</v>
      </c>
      <c r="AG2861" s="33">
        <v>106509.8227</v>
      </c>
      <c r="AH2861" s="33">
        <v>191776.54800000001</v>
      </c>
      <c r="AI2861" s="33">
        <v>75323.375899999999</v>
      </c>
      <c r="AJ2861" s="33">
        <v>331119.45179999998</v>
      </c>
      <c r="AK2861" s="33">
        <v>5862.1761999999999</v>
      </c>
      <c r="AL2861" s="33">
        <v>2719172.4418000001</v>
      </c>
      <c r="AM2861" s="33">
        <f t="shared" si="310"/>
        <v>325257.27559999999</v>
      </c>
      <c r="AN2861" s="33"/>
      <c r="AO2861" s="33"/>
      <c r="AP2861" s="33"/>
      <c r="AQ2861" s="33"/>
      <c r="AR2861" s="33"/>
      <c r="AS2861" s="33"/>
      <c r="AT2861" s="33"/>
      <c r="AU2861" s="33"/>
      <c r="AV2861" s="33">
        <f t="shared" si="311"/>
        <v>14978.7968</v>
      </c>
      <c r="AW2861" s="33"/>
      <c r="AX2861" s="33"/>
      <c r="AY2861" s="33"/>
      <c r="AZ2861" s="33"/>
      <c r="BA2861" s="38">
        <v>2856</v>
      </c>
      <c r="BB2861" s="38">
        <v>2015</v>
      </c>
      <c r="BC2861" s="38">
        <v>1999</v>
      </c>
      <c r="BD2861" s="39">
        <v>160.9222432</v>
      </c>
      <c r="BE2861" s="33">
        <f t="shared" si="312"/>
        <v>175909.04901448637</v>
      </c>
      <c r="BF2861" s="33">
        <v>2087685.0388</v>
      </c>
      <c r="BG2861" s="33">
        <v>106509.8227</v>
      </c>
      <c r="BH2861" s="33">
        <v>185492.9774</v>
      </c>
      <c r="BI2861" s="33">
        <v>78187.843414485906</v>
      </c>
      <c r="BJ2861" s="33">
        <v>525575.7206</v>
      </c>
      <c r="BK2861" s="33">
        <v>10217.573899999999</v>
      </c>
      <c r="BL2861" s="33">
        <v>2797324.78</v>
      </c>
      <c r="BM2861" s="33">
        <f t="shared" si="313"/>
        <v>515358.14669999998</v>
      </c>
      <c r="BN2861" s="9"/>
      <c r="BO2861" s="9"/>
      <c r="BP2861" s="9"/>
      <c r="BQ2861" s="9"/>
      <c r="BR2861" s="9"/>
      <c r="BS2861" s="9"/>
      <c r="BT2861" s="9"/>
      <c r="BU2861" s="9"/>
      <c r="BV2861" s="33">
        <f t="shared" si="314"/>
        <v>175909.04901448637</v>
      </c>
      <c r="BW2861" s="9"/>
      <c r="BX2861" s="9"/>
      <c r="BY2861" s="9"/>
      <c r="BZ2861" s="9"/>
      <c r="CA2861" s="21"/>
      <c r="CB2861" s="21"/>
      <c r="CC2861" s="21"/>
      <c r="CD2861" s="22"/>
      <c r="CE2861" s="9"/>
      <c r="CF2861" s="9"/>
      <c r="CG2861" s="9"/>
      <c r="CH2861" s="9"/>
      <c r="CI2861" s="9"/>
      <c r="CJ2861" s="9"/>
      <c r="CK2861" s="9"/>
      <c r="CL2861" s="9"/>
      <c r="CM2861" s="10"/>
      <c r="CN2861" s="4"/>
      <c r="CO2861" s="4"/>
      <c r="CP2861" s="4"/>
      <c r="CQ2861" s="4"/>
      <c r="CR2861" s="4"/>
      <c r="CS2861" s="4"/>
      <c r="CT2861" s="4"/>
      <c r="CU2861" s="4"/>
      <c r="CV2861" s="4"/>
      <c r="CW2861" s="4"/>
      <c r="CX2861" s="4"/>
      <c r="CY2861" s="4"/>
      <c r="CZ2861" s="4"/>
      <c r="DD2861" s="3"/>
      <c r="DE2861" s="4"/>
      <c r="DF2861" s="4"/>
      <c r="DG2861" s="4"/>
      <c r="DH2861" s="4"/>
      <c r="DI2861" s="4"/>
      <c r="DJ2861" s="4"/>
      <c r="DK2861" s="4"/>
      <c r="DL2861" s="4"/>
      <c r="DM2861" s="4"/>
      <c r="DN2861" s="4"/>
      <c r="DO2861" s="4"/>
      <c r="DP2861" s="4"/>
      <c r="DQ2861" s="4"/>
      <c r="DR2861" s="4"/>
      <c r="DS2861" s="4"/>
      <c r="DT2861" s="4"/>
      <c r="DU2861" s="4"/>
      <c r="DV2861" s="4"/>
      <c r="DW2861" s="4"/>
      <c r="DX2861" s="4"/>
      <c r="DY2861" s="4"/>
      <c r="DZ2861" s="4"/>
      <c r="EE2861" s="4"/>
      <c r="EF2861" s="4"/>
      <c r="EG2861" s="4"/>
      <c r="EH2861" s="4"/>
      <c r="EI2861" s="4"/>
      <c r="EJ2861" s="4"/>
      <c r="EK2861" s="4"/>
      <c r="EL2861" s="4"/>
      <c r="EM2861" s="4"/>
      <c r="EN2861" s="4"/>
      <c r="EO2861" s="4"/>
      <c r="EP2861" s="4"/>
      <c r="EQ2861" s="4"/>
      <c r="ER2861" s="4"/>
      <c r="ES2861" s="4"/>
      <c r="ET2861" s="4"/>
      <c r="EU2861" s="4"/>
      <c r="EV2861" s="4"/>
      <c r="EW2861" s="4"/>
      <c r="EX2861" s="4"/>
      <c r="EY2861" s="4"/>
      <c r="EZ2861" s="4"/>
    </row>
    <row r="2862" spans="1:156">
      <c r="A2862" s="8">
        <v>2857</v>
      </c>
      <c r="B2862" s="21">
        <v>2013</v>
      </c>
      <c r="C2862" s="21">
        <v>2000</v>
      </c>
      <c r="D2862" s="22">
        <v>130.36176699999999</v>
      </c>
      <c r="E2862" s="9">
        <v>-18100.3269</v>
      </c>
      <c r="F2862" s="9">
        <v>1993390.6945</v>
      </c>
      <c r="G2862" s="9">
        <v>101672.62639999999</v>
      </c>
      <c r="H2862" s="9">
        <v>415623.64899999998</v>
      </c>
      <c r="I2862" s="9">
        <v>86673.214600000007</v>
      </c>
      <c r="J2862" s="9">
        <v>81610.292700000005</v>
      </c>
      <c r="K2862" s="9">
        <v>9126.1304999999993</v>
      </c>
      <c r="L2862" s="9">
        <v>2687944.6738</v>
      </c>
      <c r="M2862" s="9">
        <f t="shared" si="308"/>
        <v>72484.162200000006</v>
      </c>
      <c r="N2862" s="26"/>
      <c r="O2862" s="26"/>
      <c r="P2862" s="26"/>
      <c r="Q2862" s="26"/>
      <c r="R2862" s="26"/>
      <c r="S2862" s="26"/>
      <c r="T2862" s="26"/>
      <c r="U2862" s="26"/>
      <c r="V2862" s="33">
        <f t="shared" si="309"/>
        <v>-18100.3269</v>
      </c>
      <c r="W2862" s="26"/>
      <c r="X2862" s="26"/>
      <c r="Y2862" s="26"/>
      <c r="Z2862" s="26"/>
      <c r="AA2862" s="26"/>
      <c r="AB2862" s="38">
        <v>2014</v>
      </c>
      <c r="AC2862" s="38">
        <v>1969</v>
      </c>
      <c r="AD2862" s="39">
        <v>154.8868702</v>
      </c>
      <c r="AE2862" s="33">
        <v>124406.48510000001</v>
      </c>
      <c r="AF2862" s="33">
        <v>2079571.885</v>
      </c>
      <c r="AG2862" s="33">
        <v>106509.8227</v>
      </c>
      <c r="AH2862" s="33">
        <v>192445.55929999999</v>
      </c>
      <c r="AI2862" s="33">
        <v>72808.873099999997</v>
      </c>
      <c r="AJ2862" s="33">
        <v>410636.06760000001</v>
      </c>
      <c r="AK2862" s="33">
        <v>3491.4881999999998</v>
      </c>
      <c r="AL2862" s="33">
        <v>2734074.2344</v>
      </c>
      <c r="AM2862" s="33">
        <f t="shared" si="310"/>
        <v>407144.57939999999</v>
      </c>
      <c r="AN2862" s="33"/>
      <c r="AO2862" s="33"/>
      <c r="AP2862" s="33"/>
      <c r="AQ2862" s="33"/>
      <c r="AR2862" s="33"/>
      <c r="AS2862" s="33"/>
      <c r="AT2862" s="33"/>
      <c r="AU2862" s="33"/>
      <c r="AV2862" s="33">
        <f t="shared" si="311"/>
        <v>124406.48510000001</v>
      </c>
      <c r="AW2862" s="33"/>
      <c r="AX2862" s="33"/>
      <c r="AY2862" s="33"/>
      <c r="AZ2862" s="33"/>
      <c r="BA2862" s="38">
        <v>2857</v>
      </c>
      <c r="BB2862" s="38">
        <v>2015</v>
      </c>
      <c r="BC2862" s="38">
        <v>1970</v>
      </c>
      <c r="BD2862" s="39">
        <v>124.7922181</v>
      </c>
      <c r="BE2862" s="33">
        <f t="shared" si="312"/>
        <v>-17929.936904265545</v>
      </c>
      <c r="BF2862" s="33">
        <v>2104451.8637999999</v>
      </c>
      <c r="BG2862" s="33">
        <v>106509.8227</v>
      </c>
      <c r="BH2862" s="33">
        <v>183542.17720000001</v>
      </c>
      <c r="BI2862" s="33">
        <v>85519.996495735104</v>
      </c>
      <c r="BJ2862" s="33">
        <v>324574.49099999998</v>
      </c>
      <c r="BK2862" s="33">
        <v>28519.394</v>
      </c>
      <c r="BL2862" s="33">
        <v>2794008.8941000002</v>
      </c>
      <c r="BM2862" s="33">
        <f t="shared" si="313"/>
        <v>296055.09699999995</v>
      </c>
      <c r="BN2862" s="9"/>
      <c r="BO2862" s="9"/>
      <c r="BP2862" s="9"/>
      <c r="BQ2862" s="9"/>
      <c r="BR2862" s="9"/>
      <c r="BS2862" s="9"/>
      <c r="BT2862" s="9"/>
      <c r="BU2862" s="9"/>
      <c r="BV2862" s="33">
        <f t="shared" si="314"/>
        <v>-17929.936904265545</v>
      </c>
      <c r="BW2862" s="9"/>
      <c r="BX2862" s="9"/>
      <c r="BY2862" s="9"/>
      <c r="BZ2862" s="9"/>
      <c r="CA2862" s="21"/>
      <c r="CB2862" s="21"/>
      <c r="CC2862" s="21"/>
      <c r="CD2862" s="22"/>
      <c r="CE2862" s="9"/>
      <c r="CF2862" s="9"/>
      <c r="CG2862" s="9"/>
      <c r="CH2862" s="9"/>
      <c r="CI2862" s="9"/>
      <c r="CJ2862" s="9"/>
      <c r="CK2862" s="9"/>
      <c r="CL2862" s="9"/>
      <c r="CM2862" s="10"/>
      <c r="CN2862" s="4"/>
      <c r="CO2862" s="4"/>
      <c r="CP2862" s="4"/>
      <c r="CQ2862" s="4"/>
      <c r="CR2862" s="4"/>
      <c r="CS2862" s="4"/>
      <c r="CT2862" s="4"/>
      <c r="CU2862" s="4"/>
      <c r="CV2862" s="4"/>
      <c r="CW2862" s="4"/>
      <c r="CX2862" s="4"/>
      <c r="CY2862" s="4"/>
      <c r="CZ2862" s="4"/>
      <c r="DD2862" s="3"/>
      <c r="DE2862" s="4"/>
      <c r="DF2862" s="4"/>
      <c r="DG2862" s="4"/>
      <c r="DH2862" s="4"/>
      <c r="DI2862" s="4"/>
      <c r="DJ2862" s="4"/>
      <c r="DK2862" s="4"/>
      <c r="DL2862" s="4"/>
      <c r="DM2862" s="4"/>
      <c r="DN2862" s="4"/>
      <c r="DO2862" s="4"/>
      <c r="DP2862" s="4"/>
      <c r="DQ2862" s="4"/>
      <c r="DR2862" s="4"/>
      <c r="DS2862" s="4"/>
      <c r="DT2862" s="4"/>
      <c r="DU2862" s="4"/>
      <c r="DV2862" s="4"/>
      <c r="DW2862" s="4"/>
      <c r="DX2862" s="4"/>
      <c r="DY2862" s="4"/>
      <c r="DZ2862" s="4"/>
      <c r="EE2862" s="4"/>
      <c r="EF2862" s="4"/>
      <c r="EG2862" s="4"/>
      <c r="EH2862" s="4"/>
      <c r="EI2862" s="4"/>
      <c r="EJ2862" s="4"/>
      <c r="EK2862" s="4"/>
      <c r="EL2862" s="4"/>
      <c r="EM2862" s="4"/>
      <c r="EN2862" s="4"/>
      <c r="EO2862" s="4"/>
      <c r="EP2862" s="4"/>
      <c r="EQ2862" s="4"/>
      <c r="ER2862" s="4"/>
      <c r="ES2862" s="4"/>
      <c r="ET2862" s="4"/>
      <c r="EU2862" s="4"/>
      <c r="EV2862" s="4"/>
      <c r="EW2862" s="4"/>
      <c r="EX2862" s="4"/>
      <c r="EY2862" s="4"/>
      <c r="EZ2862" s="4"/>
    </row>
    <row r="2863" spans="1:156">
      <c r="A2863" s="8">
        <v>2858</v>
      </c>
      <c r="B2863" s="21">
        <v>2013</v>
      </c>
      <c r="C2863" s="21">
        <v>1994</v>
      </c>
      <c r="D2863" s="22">
        <v>97.75743104</v>
      </c>
      <c r="E2863" s="9">
        <v>-103535.24559999999</v>
      </c>
      <c r="F2863" s="9">
        <v>1927414.4299000001</v>
      </c>
      <c r="G2863" s="9">
        <v>101672.62639999999</v>
      </c>
      <c r="H2863" s="9">
        <v>414815.83960000001</v>
      </c>
      <c r="I2863" s="9">
        <v>89681.360100000005</v>
      </c>
      <c r="J2863" s="9">
        <v>76718.680399999997</v>
      </c>
      <c r="K2863" s="9">
        <v>24582.474399999999</v>
      </c>
      <c r="L2863" s="9">
        <v>2689255.7075999998</v>
      </c>
      <c r="M2863" s="9">
        <f t="shared" si="308"/>
        <v>52136.205999999998</v>
      </c>
      <c r="N2863" s="26"/>
      <c r="O2863" s="26"/>
      <c r="P2863" s="26"/>
      <c r="Q2863" s="26"/>
      <c r="R2863" s="26"/>
      <c r="S2863" s="26"/>
      <c r="T2863" s="26"/>
      <c r="U2863" s="26"/>
      <c r="V2863" s="33">
        <f t="shared" si="309"/>
        <v>-103535.24559999999</v>
      </c>
      <c r="W2863" s="26"/>
      <c r="X2863" s="26"/>
      <c r="Y2863" s="26"/>
      <c r="Z2863" s="26"/>
      <c r="AA2863" s="26"/>
      <c r="AB2863" s="38">
        <v>2014</v>
      </c>
      <c r="AC2863" s="38">
        <v>1971</v>
      </c>
      <c r="AD2863" s="39">
        <v>171.1430752</v>
      </c>
      <c r="AE2863" s="33">
        <v>61734.199699999997</v>
      </c>
      <c r="AF2863" s="33">
        <v>2007974.9251000001</v>
      </c>
      <c r="AG2863" s="33">
        <v>106509.8227</v>
      </c>
      <c r="AH2863" s="33">
        <v>189531.38219999999</v>
      </c>
      <c r="AI2863" s="33">
        <v>83761.912500000006</v>
      </c>
      <c r="AJ2863" s="33">
        <v>423790.76770000003</v>
      </c>
      <c r="AK2863" s="33">
        <v>7007.0141999999996</v>
      </c>
      <c r="AL2863" s="33">
        <v>2742827.5962999999</v>
      </c>
      <c r="AM2863" s="33">
        <f t="shared" si="310"/>
        <v>416783.75350000005</v>
      </c>
      <c r="AN2863" s="33"/>
      <c r="AO2863" s="33"/>
      <c r="AP2863" s="33"/>
      <c r="AQ2863" s="33"/>
      <c r="AR2863" s="33"/>
      <c r="AS2863" s="33"/>
      <c r="AT2863" s="33"/>
      <c r="AU2863" s="33"/>
      <c r="AV2863" s="33">
        <f t="shared" si="311"/>
        <v>61734.199699999997</v>
      </c>
      <c r="AW2863" s="33"/>
      <c r="AX2863" s="33"/>
      <c r="AY2863" s="33"/>
      <c r="AZ2863" s="33"/>
      <c r="BA2863" s="38">
        <v>2858</v>
      </c>
      <c r="BB2863" s="38">
        <v>2015</v>
      </c>
      <c r="BC2863" s="38">
        <v>1972</v>
      </c>
      <c r="BD2863" s="39">
        <v>186.30179999999999</v>
      </c>
      <c r="BE2863" s="33">
        <f t="shared" si="312"/>
        <v>162250.40584834851</v>
      </c>
      <c r="BF2863" s="33">
        <v>2065575.5652000001</v>
      </c>
      <c r="BG2863" s="33">
        <v>106509.8227</v>
      </c>
      <c r="BH2863" s="33">
        <v>186270.52359999999</v>
      </c>
      <c r="BI2863" s="33">
        <v>75265.408348348399</v>
      </c>
      <c r="BJ2863" s="33">
        <v>539529.79</v>
      </c>
      <c r="BK2863" s="33">
        <v>0</v>
      </c>
      <c r="BL2863" s="33">
        <v>2810900.7039999999</v>
      </c>
      <c r="BM2863" s="33">
        <f t="shared" si="313"/>
        <v>539529.79</v>
      </c>
      <c r="BN2863" s="9"/>
      <c r="BO2863" s="9"/>
      <c r="BP2863" s="9"/>
      <c r="BQ2863" s="9"/>
      <c r="BR2863" s="9"/>
      <c r="BS2863" s="9"/>
      <c r="BT2863" s="9"/>
      <c r="BU2863" s="9"/>
      <c r="BV2863" s="33">
        <f t="shared" si="314"/>
        <v>162250.40584834851</v>
      </c>
      <c r="BW2863" s="9"/>
      <c r="BX2863" s="9"/>
      <c r="BY2863" s="9"/>
      <c r="BZ2863" s="9"/>
      <c r="CA2863" s="21"/>
      <c r="CB2863" s="21"/>
      <c r="CC2863" s="21"/>
      <c r="CD2863" s="22"/>
      <c r="CE2863" s="9"/>
      <c r="CF2863" s="9"/>
      <c r="CG2863" s="9"/>
      <c r="CH2863" s="9"/>
      <c r="CI2863" s="9"/>
      <c r="CJ2863" s="9"/>
      <c r="CK2863" s="9"/>
      <c r="CL2863" s="9"/>
      <c r="CM2863" s="10"/>
      <c r="CN2863" s="4"/>
      <c r="CO2863" s="4"/>
      <c r="CP2863" s="4"/>
      <c r="CQ2863" s="4"/>
      <c r="CR2863" s="4"/>
      <c r="CS2863" s="4"/>
      <c r="CT2863" s="4"/>
      <c r="CU2863" s="4"/>
      <c r="CV2863" s="4"/>
      <c r="CW2863" s="4"/>
      <c r="CX2863" s="4"/>
      <c r="CY2863" s="4"/>
      <c r="CZ2863" s="4"/>
      <c r="DD2863" s="3"/>
      <c r="DE2863" s="4"/>
      <c r="DF2863" s="4"/>
      <c r="DG2863" s="4"/>
      <c r="DH2863" s="4"/>
      <c r="DI2863" s="4"/>
      <c r="DJ2863" s="4"/>
      <c r="DK2863" s="4"/>
      <c r="DL2863" s="4"/>
      <c r="DM2863" s="4"/>
      <c r="DN2863" s="4"/>
      <c r="DO2863" s="4"/>
      <c r="DP2863" s="4"/>
      <c r="DQ2863" s="4"/>
      <c r="DR2863" s="4"/>
      <c r="DS2863" s="4"/>
      <c r="DT2863" s="4"/>
      <c r="DU2863" s="4"/>
      <c r="DV2863" s="4"/>
      <c r="DW2863" s="4"/>
      <c r="DX2863" s="4"/>
      <c r="DY2863" s="4"/>
      <c r="DZ2863" s="4"/>
      <c r="EE2863" s="4"/>
      <c r="EF2863" s="4"/>
      <c r="EG2863" s="4"/>
      <c r="EH2863" s="4"/>
      <c r="EI2863" s="4"/>
      <c r="EJ2863" s="4"/>
      <c r="EK2863" s="4"/>
      <c r="EL2863" s="4"/>
      <c r="EM2863" s="4"/>
      <c r="EN2863" s="4"/>
      <c r="EO2863" s="4"/>
      <c r="EP2863" s="4"/>
      <c r="EQ2863" s="4"/>
      <c r="ER2863" s="4"/>
      <c r="ES2863" s="4"/>
      <c r="ET2863" s="4"/>
      <c r="EU2863" s="4"/>
      <c r="EV2863" s="4"/>
      <c r="EW2863" s="4"/>
      <c r="EX2863" s="4"/>
      <c r="EY2863" s="4"/>
      <c r="EZ2863" s="4"/>
    </row>
    <row r="2864" spans="1:156">
      <c r="A2864" s="8">
        <v>2859</v>
      </c>
      <c r="B2864" s="21">
        <v>2013</v>
      </c>
      <c r="C2864" s="21">
        <v>1958</v>
      </c>
      <c r="D2864" s="22">
        <v>135.44914199999999</v>
      </c>
      <c r="E2864" s="9">
        <v>-10078.5105</v>
      </c>
      <c r="F2864" s="9">
        <v>1963069.9103999999</v>
      </c>
      <c r="G2864" s="9">
        <v>101672.62639999999</v>
      </c>
      <c r="H2864" s="9">
        <v>415005.8652</v>
      </c>
      <c r="I2864" s="9">
        <v>88973.736999999994</v>
      </c>
      <c r="J2864" s="9">
        <v>139223.25640000001</v>
      </c>
      <c r="K2864" s="9">
        <v>23914.626700000001</v>
      </c>
      <c r="L2864" s="9">
        <v>2694109.2793999999</v>
      </c>
      <c r="M2864" s="9">
        <f t="shared" si="308"/>
        <v>115308.62970000002</v>
      </c>
      <c r="N2864" s="26"/>
      <c r="O2864" s="26"/>
      <c r="P2864" s="26"/>
      <c r="Q2864" s="26"/>
      <c r="R2864" s="26"/>
      <c r="S2864" s="26"/>
      <c r="T2864" s="26"/>
      <c r="U2864" s="26"/>
      <c r="V2864" s="33">
        <f t="shared" si="309"/>
        <v>-10078.5105</v>
      </c>
      <c r="W2864" s="26"/>
      <c r="X2864" s="26"/>
      <c r="Y2864" s="26"/>
      <c r="Z2864" s="26"/>
      <c r="AA2864" s="26"/>
      <c r="AB2864" s="38">
        <v>2014</v>
      </c>
      <c r="AC2864" s="38">
        <v>1936</v>
      </c>
      <c r="AD2864" s="39">
        <v>113.9190562</v>
      </c>
      <c r="AE2864" s="33">
        <v>-216835.43840000001</v>
      </c>
      <c r="AF2864" s="33">
        <v>2064566.9831999999</v>
      </c>
      <c r="AG2864" s="33">
        <v>106509.8227</v>
      </c>
      <c r="AH2864" s="33">
        <v>172330.1292</v>
      </c>
      <c r="AI2864" s="33">
        <v>148413.44140000001</v>
      </c>
      <c r="AJ2864" s="33">
        <v>187179.46609999999</v>
      </c>
      <c r="AK2864" s="33">
        <v>170228.18340000001</v>
      </c>
      <c r="AL2864" s="33">
        <v>2725607.0976999998</v>
      </c>
      <c r="AM2864" s="33">
        <f t="shared" si="310"/>
        <v>16951.282699999982</v>
      </c>
      <c r="AN2864" s="33"/>
      <c r="AO2864" s="33"/>
      <c r="AP2864" s="33"/>
      <c r="AQ2864" s="33"/>
      <c r="AR2864" s="33"/>
      <c r="AS2864" s="33"/>
      <c r="AT2864" s="33"/>
      <c r="AU2864" s="33"/>
      <c r="AV2864" s="33">
        <f t="shared" si="311"/>
        <v>-216835.43840000001</v>
      </c>
      <c r="AW2864" s="33"/>
      <c r="AX2864" s="33"/>
      <c r="AY2864" s="33"/>
      <c r="AZ2864" s="33"/>
      <c r="BA2864" s="38">
        <v>2859</v>
      </c>
      <c r="BB2864" s="38">
        <v>2015</v>
      </c>
      <c r="BC2864" s="38">
        <v>1937</v>
      </c>
      <c r="BD2864" s="39">
        <v>92.292621330000003</v>
      </c>
      <c r="BE2864" s="33">
        <f t="shared" si="312"/>
        <v>-299298.7438520398</v>
      </c>
      <c r="BF2864" s="33">
        <v>2160358.9191000001</v>
      </c>
      <c r="BG2864" s="33">
        <v>106509.8227</v>
      </c>
      <c r="BH2864" s="33">
        <v>171268.25219999999</v>
      </c>
      <c r="BI2864" s="33">
        <v>131651.98544796</v>
      </c>
      <c r="BJ2864" s="33">
        <v>90428.957399999999</v>
      </c>
      <c r="BK2864" s="33">
        <v>176365.19380000001</v>
      </c>
      <c r="BL2864" s="33">
        <v>2783151.4868999999</v>
      </c>
      <c r="BM2864" s="33">
        <f t="shared" si="313"/>
        <v>-85936.236400000009</v>
      </c>
      <c r="BN2864" s="9"/>
      <c r="BO2864" s="9"/>
      <c r="BP2864" s="9"/>
      <c r="BQ2864" s="9"/>
      <c r="BR2864" s="9"/>
      <c r="BS2864" s="9"/>
      <c r="BT2864" s="9"/>
      <c r="BU2864" s="9"/>
      <c r="BV2864" s="33">
        <f t="shared" si="314"/>
        <v>-299298.7438520398</v>
      </c>
      <c r="BW2864" s="9"/>
      <c r="BX2864" s="9"/>
      <c r="BY2864" s="9"/>
      <c r="BZ2864" s="9"/>
      <c r="CA2864" s="21"/>
      <c r="CB2864" s="21"/>
      <c r="CC2864" s="21"/>
      <c r="CD2864" s="22"/>
      <c r="CE2864" s="9"/>
      <c r="CF2864" s="9"/>
      <c r="CG2864" s="9"/>
      <c r="CH2864" s="9"/>
      <c r="CI2864" s="9"/>
      <c r="CJ2864" s="9"/>
      <c r="CK2864" s="9"/>
      <c r="CL2864" s="9"/>
      <c r="CM2864" s="10"/>
      <c r="CN2864" s="4"/>
      <c r="CO2864" s="4"/>
      <c r="CP2864" s="4"/>
      <c r="CQ2864" s="4"/>
      <c r="CR2864" s="4"/>
      <c r="CS2864" s="4"/>
      <c r="CT2864" s="4"/>
      <c r="CU2864" s="4"/>
      <c r="CV2864" s="4"/>
      <c r="CW2864" s="4"/>
      <c r="CX2864" s="4"/>
      <c r="CY2864" s="4"/>
      <c r="CZ2864" s="4"/>
      <c r="DD2864" s="3"/>
      <c r="DE2864" s="4"/>
      <c r="DF2864" s="4"/>
      <c r="DG2864" s="4"/>
      <c r="DH2864" s="4"/>
      <c r="DI2864" s="4"/>
      <c r="DJ2864" s="4"/>
      <c r="DK2864" s="4"/>
      <c r="DL2864" s="4"/>
      <c r="DM2864" s="4"/>
      <c r="DN2864" s="4"/>
      <c r="DO2864" s="4"/>
      <c r="DP2864" s="4"/>
      <c r="DQ2864" s="4"/>
      <c r="DR2864" s="4"/>
      <c r="DS2864" s="4"/>
      <c r="DT2864" s="4"/>
      <c r="DU2864" s="4"/>
      <c r="DV2864" s="4"/>
      <c r="DW2864" s="4"/>
      <c r="DX2864" s="4"/>
      <c r="DY2864" s="4"/>
      <c r="DZ2864" s="4"/>
      <c r="EE2864" s="4"/>
      <c r="EF2864" s="4"/>
      <c r="EG2864" s="4"/>
      <c r="EH2864" s="4"/>
      <c r="EI2864" s="4"/>
      <c r="EJ2864" s="4"/>
      <c r="EK2864" s="4"/>
      <c r="EL2864" s="4"/>
      <c r="EM2864" s="4"/>
      <c r="EN2864" s="4"/>
      <c r="EO2864" s="4"/>
      <c r="EP2864" s="4"/>
      <c r="EQ2864" s="4"/>
      <c r="ER2864" s="4"/>
      <c r="ES2864" s="4"/>
      <c r="ET2864" s="4"/>
      <c r="EU2864" s="4"/>
      <c r="EV2864" s="4"/>
      <c r="EW2864" s="4"/>
      <c r="EX2864" s="4"/>
      <c r="EY2864" s="4"/>
      <c r="EZ2864" s="4"/>
    </row>
    <row r="2865" spans="1:156">
      <c r="A2865" s="8">
        <v>2860</v>
      </c>
      <c r="B2865" s="21">
        <v>2013</v>
      </c>
      <c r="C2865" s="21">
        <v>1973</v>
      </c>
      <c r="D2865" s="22">
        <v>98.382095480000004</v>
      </c>
      <c r="E2865" s="9">
        <v>-143398.7665</v>
      </c>
      <c r="F2865" s="9">
        <v>1916045.0488</v>
      </c>
      <c r="G2865" s="9">
        <v>101672.62639999999</v>
      </c>
      <c r="H2865" s="9">
        <v>415532.59279999998</v>
      </c>
      <c r="I2865" s="9">
        <v>87012.292499999996</v>
      </c>
      <c r="J2865" s="9">
        <v>38598.2984</v>
      </c>
      <c r="K2865" s="9">
        <v>20109.277399999999</v>
      </c>
      <c r="L2865" s="9">
        <v>2682150.3481999999</v>
      </c>
      <c r="M2865" s="9">
        <f t="shared" si="308"/>
        <v>18489.021000000001</v>
      </c>
      <c r="N2865" s="26"/>
      <c r="O2865" s="26"/>
      <c r="P2865" s="26"/>
      <c r="Q2865" s="26"/>
      <c r="R2865" s="26"/>
      <c r="S2865" s="26"/>
      <c r="T2865" s="26"/>
      <c r="U2865" s="26"/>
      <c r="V2865" s="33">
        <f t="shared" si="309"/>
        <v>-143398.7665</v>
      </c>
      <c r="W2865" s="26"/>
      <c r="X2865" s="26"/>
      <c r="Y2865" s="26"/>
      <c r="Z2865" s="26"/>
      <c r="AA2865" s="26"/>
      <c r="AB2865" s="38">
        <v>2014</v>
      </c>
      <c r="AC2865" s="38">
        <v>1934</v>
      </c>
      <c r="AD2865" s="39">
        <v>151.97348650000001</v>
      </c>
      <c r="AE2865" s="33">
        <v>323340.87829999998</v>
      </c>
      <c r="AF2865" s="33">
        <v>2019126.1346</v>
      </c>
      <c r="AG2865" s="33">
        <v>106509.8227</v>
      </c>
      <c r="AH2865" s="33">
        <v>193406.74660000001</v>
      </c>
      <c r="AI2865" s="33">
        <v>69196.215800000005</v>
      </c>
      <c r="AJ2865" s="33">
        <v>686595.63089999999</v>
      </c>
      <c r="AK2865" s="33">
        <v>5561.4897000000001</v>
      </c>
      <c r="AL2865" s="33">
        <v>2745932.1826999998</v>
      </c>
      <c r="AM2865" s="33">
        <f t="shared" si="310"/>
        <v>681034.14119999995</v>
      </c>
      <c r="AN2865" s="33"/>
      <c r="AO2865" s="33"/>
      <c r="AP2865" s="33"/>
      <c r="AQ2865" s="33"/>
      <c r="AR2865" s="33"/>
      <c r="AS2865" s="33"/>
      <c r="AT2865" s="33"/>
      <c r="AU2865" s="33"/>
      <c r="AV2865" s="33">
        <f t="shared" si="311"/>
        <v>323340.87829999998</v>
      </c>
      <c r="AW2865" s="33"/>
      <c r="AX2865" s="33"/>
      <c r="AY2865" s="33"/>
      <c r="AZ2865" s="33"/>
      <c r="BA2865" s="38">
        <v>2860</v>
      </c>
      <c r="BB2865" s="38">
        <v>2015</v>
      </c>
      <c r="BC2865" s="38">
        <v>1935</v>
      </c>
      <c r="BD2865" s="39">
        <v>122.9110288</v>
      </c>
      <c r="BE2865" s="33">
        <f t="shared" si="312"/>
        <v>8850.1510892086662</v>
      </c>
      <c r="BF2865" s="33">
        <v>2092311.6128</v>
      </c>
      <c r="BG2865" s="33">
        <v>106509.8227</v>
      </c>
      <c r="BH2865" s="33">
        <v>182240.5024</v>
      </c>
      <c r="BI2865" s="33">
        <v>90412.388189208796</v>
      </c>
      <c r="BJ2865" s="33">
        <v>345688.41639999999</v>
      </c>
      <c r="BK2865" s="33">
        <v>25496.993399999999</v>
      </c>
      <c r="BL2865" s="33">
        <v>2782815.5980000002</v>
      </c>
      <c r="BM2865" s="33">
        <f t="shared" si="313"/>
        <v>320191.42300000001</v>
      </c>
      <c r="BN2865" s="9"/>
      <c r="BO2865" s="9"/>
      <c r="BP2865" s="9"/>
      <c r="BQ2865" s="9"/>
      <c r="BR2865" s="9"/>
      <c r="BS2865" s="9"/>
      <c r="BT2865" s="9"/>
      <c r="BU2865" s="9"/>
      <c r="BV2865" s="33">
        <f t="shared" si="314"/>
        <v>8850.1510892086662</v>
      </c>
      <c r="BW2865" s="9"/>
      <c r="BX2865" s="9"/>
      <c r="BY2865" s="9"/>
      <c r="BZ2865" s="9"/>
      <c r="CA2865" s="21"/>
      <c r="CB2865" s="21"/>
      <c r="CC2865" s="21"/>
      <c r="CD2865" s="22"/>
      <c r="CE2865" s="9"/>
      <c r="CF2865" s="9"/>
      <c r="CG2865" s="9"/>
      <c r="CH2865" s="9"/>
      <c r="CI2865" s="9"/>
      <c r="CJ2865" s="9"/>
      <c r="CK2865" s="9"/>
      <c r="CL2865" s="9"/>
      <c r="CM2865" s="10"/>
      <c r="CN2865" s="4"/>
      <c r="CO2865" s="4"/>
      <c r="CP2865" s="4"/>
      <c r="CQ2865" s="4"/>
      <c r="CR2865" s="4"/>
      <c r="CS2865" s="4"/>
      <c r="CT2865" s="4"/>
      <c r="CU2865" s="4"/>
      <c r="CV2865" s="4"/>
      <c r="CW2865" s="4"/>
      <c r="CX2865" s="4"/>
      <c r="CY2865" s="4"/>
      <c r="CZ2865" s="4"/>
      <c r="DD2865" s="3"/>
      <c r="DE2865" s="4"/>
      <c r="DF2865" s="4"/>
      <c r="DG2865" s="4"/>
      <c r="DH2865" s="4"/>
      <c r="DI2865" s="4"/>
      <c r="DJ2865" s="4"/>
      <c r="DK2865" s="4"/>
      <c r="DL2865" s="4"/>
      <c r="DM2865" s="4"/>
      <c r="DN2865" s="4"/>
      <c r="DO2865" s="4"/>
      <c r="DP2865" s="4"/>
      <c r="DQ2865" s="4"/>
      <c r="DR2865" s="4"/>
      <c r="DS2865" s="4"/>
      <c r="DT2865" s="4"/>
      <c r="DU2865" s="4"/>
      <c r="DV2865" s="4"/>
      <c r="DW2865" s="4"/>
      <c r="DX2865" s="4"/>
      <c r="DY2865" s="4"/>
      <c r="DZ2865" s="4"/>
      <c r="EE2865" s="4"/>
      <c r="EF2865" s="4"/>
      <c r="EG2865" s="4"/>
      <c r="EH2865" s="4"/>
      <c r="EI2865" s="4"/>
      <c r="EJ2865" s="4"/>
      <c r="EK2865" s="4"/>
      <c r="EL2865" s="4"/>
      <c r="EM2865" s="4"/>
      <c r="EN2865" s="4"/>
      <c r="EO2865" s="4"/>
      <c r="EP2865" s="4"/>
      <c r="EQ2865" s="4"/>
      <c r="ER2865" s="4"/>
      <c r="ES2865" s="4"/>
      <c r="ET2865" s="4"/>
      <c r="EU2865" s="4"/>
      <c r="EV2865" s="4"/>
      <c r="EW2865" s="4"/>
      <c r="EX2865" s="4"/>
      <c r="EY2865" s="4"/>
      <c r="EZ2865" s="4"/>
    </row>
    <row r="2866" spans="1:156">
      <c r="A2866" s="8">
        <v>2861</v>
      </c>
      <c r="B2866" s="21">
        <v>2013</v>
      </c>
      <c r="C2866" s="21">
        <v>1972</v>
      </c>
      <c r="D2866" s="22">
        <v>186.30179999999999</v>
      </c>
      <c r="E2866" s="9">
        <v>-104093.9498</v>
      </c>
      <c r="F2866" s="9">
        <v>1934588.7353999999</v>
      </c>
      <c r="G2866" s="9">
        <v>101672.62639999999</v>
      </c>
      <c r="H2866" s="9">
        <v>415357.54460000002</v>
      </c>
      <c r="I2866" s="9">
        <v>87664.142399999997</v>
      </c>
      <c r="J2866" s="9">
        <v>50865.923499999997</v>
      </c>
      <c r="K2866" s="9">
        <v>11843.0101</v>
      </c>
      <c r="L2866" s="9">
        <v>2682399.9119000002</v>
      </c>
      <c r="M2866" s="9">
        <f t="shared" si="308"/>
        <v>39022.913399999998</v>
      </c>
      <c r="N2866" s="26"/>
      <c r="O2866" s="26"/>
      <c r="P2866" s="26"/>
      <c r="Q2866" s="26"/>
      <c r="R2866" s="26"/>
      <c r="S2866" s="26"/>
      <c r="T2866" s="26"/>
      <c r="U2866" s="26"/>
      <c r="V2866" s="33">
        <f t="shared" si="309"/>
        <v>-104093.9498</v>
      </c>
      <c r="W2866" s="26"/>
      <c r="X2866" s="26"/>
      <c r="Y2866" s="26"/>
      <c r="Z2866" s="26"/>
      <c r="AA2866" s="26"/>
      <c r="AB2866" s="38">
        <v>2014</v>
      </c>
      <c r="AC2866" s="38">
        <v>1947</v>
      </c>
      <c r="AD2866" s="39">
        <v>140.70919799999999</v>
      </c>
      <c r="AE2866" s="33">
        <v>285397.56890000001</v>
      </c>
      <c r="AF2866" s="33">
        <v>2029015.5401000001</v>
      </c>
      <c r="AG2866" s="33">
        <v>106509.8227</v>
      </c>
      <c r="AH2866" s="33">
        <v>189597.37849999999</v>
      </c>
      <c r="AI2866" s="33">
        <v>83513.863100000002</v>
      </c>
      <c r="AJ2866" s="33">
        <v>608479.55539999995</v>
      </c>
      <c r="AK2866" s="33">
        <v>2242.4268999999999</v>
      </c>
      <c r="AL2866" s="33">
        <v>2729476.1639999999</v>
      </c>
      <c r="AM2866" s="33">
        <f t="shared" si="310"/>
        <v>606237.12849999999</v>
      </c>
      <c r="AN2866" s="33"/>
      <c r="AO2866" s="33"/>
      <c r="AP2866" s="33"/>
      <c r="AQ2866" s="33"/>
      <c r="AR2866" s="33"/>
      <c r="AS2866" s="33"/>
      <c r="AT2866" s="33"/>
      <c r="AU2866" s="33"/>
      <c r="AV2866" s="33">
        <f t="shared" si="311"/>
        <v>285397.56890000001</v>
      </c>
      <c r="AW2866" s="33"/>
      <c r="AX2866" s="33"/>
      <c r="AY2866" s="33"/>
      <c r="AZ2866" s="33"/>
      <c r="BA2866" s="38">
        <v>2861</v>
      </c>
      <c r="BB2866" s="38">
        <v>2015</v>
      </c>
      <c r="BC2866" s="38">
        <v>1948</v>
      </c>
      <c r="BD2866" s="39">
        <v>171.0904736</v>
      </c>
      <c r="BE2866" s="33">
        <f t="shared" si="312"/>
        <v>353088.78774800012</v>
      </c>
      <c r="BF2866" s="33">
        <v>2112283.8125</v>
      </c>
      <c r="BG2866" s="33">
        <v>106509.8227</v>
      </c>
      <c r="BH2866" s="33">
        <v>188282.2132</v>
      </c>
      <c r="BI2866" s="33">
        <v>67704.400248000005</v>
      </c>
      <c r="BJ2866" s="33">
        <v>692640.38630000001</v>
      </c>
      <c r="BK2866" s="33">
        <v>1459.2684999999999</v>
      </c>
      <c r="BL2866" s="33">
        <v>2812872.5787</v>
      </c>
      <c r="BM2866" s="33">
        <f t="shared" si="313"/>
        <v>691181.11780000001</v>
      </c>
      <c r="BN2866" s="9"/>
      <c r="BO2866" s="9"/>
      <c r="BP2866" s="9"/>
      <c r="BQ2866" s="9"/>
      <c r="BR2866" s="9"/>
      <c r="BS2866" s="9"/>
      <c r="BT2866" s="9"/>
      <c r="BU2866" s="9"/>
      <c r="BV2866" s="33">
        <f t="shared" si="314"/>
        <v>353088.78774800012</v>
      </c>
      <c r="BW2866" s="9"/>
      <c r="BX2866" s="9"/>
      <c r="BY2866" s="9"/>
      <c r="BZ2866" s="9"/>
      <c r="CA2866" s="21"/>
      <c r="CB2866" s="21"/>
      <c r="CC2866" s="21"/>
      <c r="CD2866" s="22"/>
      <c r="CE2866" s="9"/>
      <c r="CF2866" s="9"/>
      <c r="CG2866" s="9"/>
      <c r="CH2866" s="9"/>
      <c r="CI2866" s="9"/>
      <c r="CJ2866" s="9"/>
      <c r="CK2866" s="9"/>
      <c r="CL2866" s="9"/>
      <c r="CM2866" s="10"/>
      <c r="CN2866" s="4"/>
      <c r="CO2866" s="4"/>
      <c r="CP2866" s="4"/>
      <c r="CQ2866" s="4"/>
      <c r="CR2866" s="4"/>
      <c r="CS2866" s="4"/>
      <c r="CT2866" s="4"/>
      <c r="CU2866" s="4"/>
      <c r="CV2866" s="4"/>
      <c r="CW2866" s="4"/>
      <c r="CX2866" s="4"/>
      <c r="CY2866" s="4"/>
      <c r="CZ2866" s="4"/>
      <c r="DD2866" s="3"/>
      <c r="DE2866" s="4"/>
      <c r="DF2866" s="4"/>
      <c r="DG2866" s="4"/>
      <c r="DH2866" s="4"/>
      <c r="DI2866" s="4"/>
      <c r="DJ2866" s="4"/>
      <c r="DK2866" s="4"/>
      <c r="DL2866" s="4"/>
      <c r="DM2866" s="4"/>
      <c r="DN2866" s="4"/>
      <c r="DO2866" s="4"/>
      <c r="DP2866" s="4"/>
      <c r="DQ2866" s="4"/>
      <c r="DR2866" s="4"/>
      <c r="DS2866" s="4"/>
      <c r="DT2866" s="4"/>
      <c r="DU2866" s="4"/>
      <c r="DV2866" s="4"/>
      <c r="DW2866" s="4"/>
      <c r="DX2866" s="4"/>
      <c r="DY2866" s="4"/>
      <c r="DZ2866" s="4"/>
      <c r="EE2866" s="4"/>
      <c r="EF2866" s="4"/>
      <c r="EG2866" s="4"/>
      <c r="EH2866" s="4"/>
      <c r="EI2866" s="4"/>
      <c r="EJ2866" s="4"/>
      <c r="EK2866" s="4"/>
      <c r="EL2866" s="4"/>
      <c r="EM2866" s="4"/>
      <c r="EN2866" s="4"/>
      <c r="EO2866" s="4"/>
      <c r="EP2866" s="4"/>
      <c r="EQ2866" s="4"/>
      <c r="ER2866" s="4"/>
      <c r="ES2866" s="4"/>
      <c r="ET2866" s="4"/>
      <c r="EU2866" s="4"/>
      <c r="EV2866" s="4"/>
      <c r="EW2866" s="4"/>
      <c r="EX2866" s="4"/>
      <c r="EY2866" s="4"/>
      <c r="EZ2866" s="4"/>
    </row>
    <row r="2867" spans="1:156">
      <c r="A2867" s="8">
        <v>2862</v>
      </c>
      <c r="B2867" s="21">
        <v>2013</v>
      </c>
      <c r="C2867" s="21">
        <v>1998</v>
      </c>
      <c r="D2867" s="22">
        <v>141.2795888</v>
      </c>
      <c r="E2867" s="9">
        <v>-60416.839</v>
      </c>
      <c r="F2867" s="9">
        <v>1916741.6094</v>
      </c>
      <c r="G2867" s="9">
        <v>101672.62639999999</v>
      </c>
      <c r="H2867" s="9">
        <v>415610.27639999997</v>
      </c>
      <c r="I2867" s="9">
        <v>86723.012100000007</v>
      </c>
      <c r="J2867" s="9">
        <v>117088.6014</v>
      </c>
      <c r="K2867" s="9">
        <v>4116.7218999999996</v>
      </c>
      <c r="L2867" s="9">
        <v>2694136.2428000001</v>
      </c>
      <c r="M2867" s="9">
        <f t="shared" si="308"/>
        <v>112971.8795</v>
      </c>
      <c r="N2867" s="26"/>
      <c r="O2867" s="26"/>
      <c r="P2867" s="26"/>
      <c r="Q2867" s="26"/>
      <c r="R2867" s="26"/>
      <c r="S2867" s="26"/>
      <c r="T2867" s="26"/>
      <c r="U2867" s="26"/>
      <c r="V2867" s="33">
        <f t="shared" si="309"/>
        <v>-60416.839</v>
      </c>
      <c r="W2867" s="26"/>
      <c r="X2867" s="26"/>
      <c r="Y2867" s="26"/>
      <c r="Z2867" s="26"/>
      <c r="AA2867" s="26"/>
      <c r="AB2867" s="38">
        <v>2014</v>
      </c>
      <c r="AC2867" s="38">
        <v>1976</v>
      </c>
      <c r="AD2867" s="39">
        <v>172.14116780000001</v>
      </c>
      <c r="AE2867" s="33">
        <v>207540.95800000001</v>
      </c>
      <c r="AF2867" s="33">
        <v>2013818.6677999999</v>
      </c>
      <c r="AG2867" s="33">
        <v>106509.8227</v>
      </c>
      <c r="AH2867" s="33">
        <v>193063.91399999999</v>
      </c>
      <c r="AI2867" s="33">
        <v>70484.7647</v>
      </c>
      <c r="AJ2867" s="33">
        <v>570790.54330000002</v>
      </c>
      <c r="AK2867" s="33">
        <v>0</v>
      </c>
      <c r="AL2867" s="33">
        <v>2747126.7544</v>
      </c>
      <c r="AM2867" s="33">
        <f t="shared" si="310"/>
        <v>570790.54330000002</v>
      </c>
      <c r="AN2867" s="33"/>
      <c r="AO2867" s="33"/>
      <c r="AP2867" s="33"/>
      <c r="AQ2867" s="33"/>
      <c r="AR2867" s="33"/>
      <c r="AS2867" s="33"/>
      <c r="AT2867" s="33"/>
      <c r="AU2867" s="33"/>
      <c r="AV2867" s="33">
        <f t="shared" si="311"/>
        <v>207540.95800000001</v>
      </c>
      <c r="AW2867" s="33"/>
      <c r="AX2867" s="33"/>
      <c r="AY2867" s="33"/>
      <c r="AZ2867" s="33"/>
      <c r="BA2867" s="38">
        <v>2862</v>
      </c>
      <c r="BB2867" s="38">
        <v>2015</v>
      </c>
      <c r="BC2867" s="38">
        <v>1977</v>
      </c>
      <c r="BD2867" s="39">
        <v>78.848646959999996</v>
      </c>
      <c r="BE2867" s="33">
        <f t="shared" si="312"/>
        <v>-326256.90271829488</v>
      </c>
      <c r="BF2867" s="33">
        <v>2043070.8605</v>
      </c>
      <c r="BG2867" s="33">
        <v>106509.8227</v>
      </c>
      <c r="BH2867" s="33">
        <v>173336.2714</v>
      </c>
      <c r="BI2867" s="33">
        <v>123879.260781705</v>
      </c>
      <c r="BJ2867" s="33">
        <v>61592.138599999998</v>
      </c>
      <c r="BK2867" s="33">
        <v>72072.831200000001</v>
      </c>
      <c r="BL2867" s="33">
        <v>2762572.4254999999</v>
      </c>
      <c r="BM2867" s="33">
        <f t="shared" si="313"/>
        <v>-10480.692600000002</v>
      </c>
      <c r="BN2867" s="9"/>
      <c r="BO2867" s="9"/>
      <c r="BP2867" s="9"/>
      <c r="BQ2867" s="9"/>
      <c r="BR2867" s="9"/>
      <c r="BS2867" s="9"/>
      <c r="BT2867" s="9"/>
      <c r="BU2867" s="9"/>
      <c r="BV2867" s="33">
        <f t="shared" si="314"/>
        <v>-326256.90271829488</v>
      </c>
      <c r="BW2867" s="9"/>
      <c r="BX2867" s="9"/>
      <c r="BY2867" s="9"/>
      <c r="BZ2867" s="9"/>
      <c r="CA2867" s="21"/>
      <c r="CB2867" s="21"/>
      <c r="CC2867" s="21"/>
      <c r="CD2867" s="22"/>
      <c r="CE2867" s="9"/>
      <c r="CF2867" s="9"/>
      <c r="CG2867" s="9"/>
      <c r="CH2867" s="9"/>
      <c r="CI2867" s="9"/>
      <c r="CJ2867" s="9"/>
      <c r="CK2867" s="9"/>
      <c r="CL2867" s="9"/>
      <c r="CM2867" s="10"/>
      <c r="CN2867" s="4"/>
      <c r="CO2867" s="4"/>
      <c r="CP2867" s="4"/>
      <c r="CQ2867" s="4"/>
      <c r="CR2867" s="4"/>
      <c r="CS2867" s="4"/>
      <c r="CT2867" s="4"/>
      <c r="CU2867" s="4"/>
      <c r="CV2867" s="4"/>
      <c r="CW2867" s="4"/>
      <c r="CX2867" s="4"/>
      <c r="CY2867" s="4"/>
      <c r="CZ2867" s="4"/>
      <c r="DD2867" s="3"/>
      <c r="DE2867" s="4"/>
      <c r="DF2867" s="4"/>
      <c r="DG2867" s="4"/>
      <c r="DH2867" s="4"/>
      <c r="DI2867" s="4"/>
      <c r="DJ2867" s="4"/>
      <c r="DK2867" s="4"/>
      <c r="DL2867" s="4"/>
      <c r="DM2867" s="4"/>
      <c r="DN2867" s="4"/>
      <c r="DO2867" s="4"/>
      <c r="DP2867" s="4"/>
      <c r="DQ2867" s="4"/>
      <c r="DR2867" s="4"/>
      <c r="DS2867" s="4"/>
      <c r="DT2867" s="4"/>
      <c r="DU2867" s="4"/>
      <c r="DV2867" s="4"/>
      <c r="DW2867" s="4"/>
      <c r="DX2867" s="4"/>
      <c r="DY2867" s="4"/>
      <c r="DZ2867" s="4"/>
      <c r="EE2867" s="4"/>
      <c r="EF2867" s="4"/>
      <c r="EG2867" s="4"/>
      <c r="EH2867" s="4"/>
      <c r="EI2867" s="4"/>
      <c r="EJ2867" s="4"/>
      <c r="EK2867" s="4"/>
      <c r="EL2867" s="4"/>
      <c r="EM2867" s="4"/>
      <c r="EN2867" s="4"/>
      <c r="EO2867" s="4"/>
      <c r="EP2867" s="4"/>
      <c r="EQ2867" s="4"/>
      <c r="ER2867" s="4"/>
      <c r="ES2867" s="4"/>
      <c r="ET2867" s="4"/>
      <c r="EU2867" s="4"/>
      <c r="EV2867" s="4"/>
      <c r="EW2867" s="4"/>
      <c r="EX2867" s="4"/>
      <c r="EY2867" s="4"/>
      <c r="EZ2867" s="4"/>
    </row>
    <row r="2868" spans="1:156">
      <c r="A2868" s="8">
        <v>2863</v>
      </c>
      <c r="B2868" s="21">
        <v>2013</v>
      </c>
      <c r="C2868" s="21">
        <v>1965</v>
      </c>
      <c r="D2868" s="22">
        <v>166.12631579999999</v>
      </c>
      <c r="E2868" s="9">
        <v>-72772.551999999996</v>
      </c>
      <c r="F2868" s="9">
        <v>1909882.3304999999</v>
      </c>
      <c r="G2868" s="9">
        <v>101672.62639999999</v>
      </c>
      <c r="H2868" s="9">
        <v>415224.75150000001</v>
      </c>
      <c r="I2868" s="9">
        <v>88158.641399999993</v>
      </c>
      <c r="J2868" s="9">
        <v>101119.1651</v>
      </c>
      <c r="K2868" s="9">
        <v>1928.9801</v>
      </c>
      <c r="L2868" s="9">
        <v>2686901.0866999999</v>
      </c>
      <c r="M2868" s="9">
        <f t="shared" si="308"/>
        <v>99190.184999999998</v>
      </c>
      <c r="N2868" s="26"/>
      <c r="O2868" s="26"/>
      <c r="P2868" s="26"/>
      <c r="Q2868" s="26"/>
      <c r="R2868" s="26"/>
      <c r="S2868" s="26"/>
      <c r="T2868" s="26"/>
      <c r="U2868" s="26"/>
      <c r="V2868" s="33">
        <f t="shared" si="309"/>
        <v>-72772.551999999996</v>
      </c>
      <c r="W2868" s="26"/>
      <c r="X2868" s="26"/>
      <c r="Y2868" s="26"/>
      <c r="Z2868" s="26"/>
      <c r="AA2868" s="26"/>
      <c r="AB2868" s="38">
        <v>2014</v>
      </c>
      <c r="AC2868" s="38">
        <v>1945</v>
      </c>
      <c r="AD2868" s="39">
        <v>108.2331054</v>
      </c>
      <c r="AE2868" s="33">
        <v>-321023.212</v>
      </c>
      <c r="AF2868" s="33">
        <v>2026845.1143</v>
      </c>
      <c r="AG2868" s="33">
        <v>106509.8227</v>
      </c>
      <c r="AH2868" s="33">
        <v>174989.81779999999</v>
      </c>
      <c r="AI2868" s="33">
        <v>138416.90609999999</v>
      </c>
      <c r="AJ2868" s="33">
        <v>138485.95300000001</v>
      </c>
      <c r="AK2868" s="33">
        <v>189418.6434</v>
      </c>
      <c r="AL2868" s="33">
        <v>2716852.1825000001</v>
      </c>
      <c r="AM2868" s="33">
        <f t="shared" si="310"/>
        <v>-50932.690399999992</v>
      </c>
      <c r="AN2868" s="33"/>
      <c r="AO2868" s="33"/>
      <c r="AP2868" s="33"/>
      <c r="AQ2868" s="33"/>
      <c r="AR2868" s="33"/>
      <c r="AS2868" s="33"/>
      <c r="AT2868" s="33"/>
      <c r="AU2868" s="33"/>
      <c r="AV2868" s="33">
        <f t="shared" si="311"/>
        <v>-321023.212</v>
      </c>
      <c r="AW2868" s="33"/>
      <c r="AX2868" s="33"/>
      <c r="AY2868" s="33"/>
      <c r="AZ2868" s="33"/>
      <c r="BA2868" s="38">
        <v>2863</v>
      </c>
      <c r="BB2868" s="38">
        <v>2015</v>
      </c>
      <c r="BC2868" s="38">
        <v>1946</v>
      </c>
      <c r="BD2868" s="39">
        <v>142.18066379999999</v>
      </c>
      <c r="BE2868" s="33">
        <f t="shared" si="312"/>
        <v>-5317.6800201861188</v>
      </c>
      <c r="BF2868" s="33">
        <v>2105223.6442999998</v>
      </c>
      <c r="BG2868" s="33">
        <v>106509.8227</v>
      </c>
      <c r="BH2868" s="33">
        <v>184727.90400000001</v>
      </c>
      <c r="BI2868" s="33">
        <v>81063.399679813796</v>
      </c>
      <c r="BJ2868" s="33">
        <v>302939.08270000003</v>
      </c>
      <c r="BK2868" s="33">
        <v>8596.9390999999996</v>
      </c>
      <c r="BL2868" s="33">
        <v>2777184.5943</v>
      </c>
      <c r="BM2868" s="33">
        <f t="shared" si="313"/>
        <v>294342.14360000001</v>
      </c>
      <c r="BN2868" s="9"/>
      <c r="BO2868" s="9"/>
      <c r="BP2868" s="9"/>
      <c r="BQ2868" s="9"/>
      <c r="BR2868" s="9"/>
      <c r="BS2868" s="9"/>
      <c r="BT2868" s="9"/>
      <c r="BU2868" s="9"/>
      <c r="BV2868" s="33">
        <f t="shared" si="314"/>
        <v>-5317.6800201861188</v>
      </c>
      <c r="BW2868" s="9"/>
      <c r="BX2868" s="9"/>
      <c r="BY2868" s="9"/>
      <c r="BZ2868" s="9"/>
      <c r="CA2868" s="21"/>
      <c r="CB2868" s="21"/>
      <c r="CC2868" s="21"/>
      <c r="CD2868" s="22"/>
      <c r="CE2868" s="9"/>
      <c r="CF2868" s="9"/>
      <c r="CG2868" s="9"/>
      <c r="CH2868" s="9"/>
      <c r="CI2868" s="9"/>
      <c r="CJ2868" s="9"/>
      <c r="CK2868" s="9"/>
      <c r="CL2868" s="9"/>
      <c r="CM2868" s="10"/>
      <c r="CN2868" s="4"/>
      <c r="CO2868" s="4"/>
      <c r="CP2868" s="4"/>
      <c r="CQ2868" s="4"/>
      <c r="CR2868" s="4"/>
      <c r="CS2868" s="4"/>
      <c r="CT2868" s="4"/>
      <c r="CU2868" s="4"/>
      <c r="CV2868" s="4"/>
      <c r="CW2868" s="4"/>
      <c r="CX2868" s="4"/>
      <c r="CY2868" s="4"/>
      <c r="CZ2868" s="4"/>
      <c r="DD2868" s="3"/>
      <c r="DE2868" s="4"/>
      <c r="DF2868" s="4"/>
      <c r="DG2868" s="4"/>
      <c r="DH2868" s="4"/>
      <c r="DI2868" s="4"/>
      <c r="DJ2868" s="4"/>
      <c r="DK2868" s="4"/>
      <c r="DL2868" s="4"/>
      <c r="DM2868" s="4"/>
      <c r="DN2868" s="4"/>
      <c r="DO2868" s="4"/>
      <c r="DP2868" s="4"/>
      <c r="DQ2868" s="4"/>
      <c r="DR2868" s="4"/>
      <c r="DS2868" s="4"/>
      <c r="DT2868" s="4"/>
      <c r="DU2868" s="4"/>
      <c r="DV2868" s="4"/>
      <c r="DW2868" s="4"/>
      <c r="DX2868" s="4"/>
      <c r="DY2868" s="4"/>
      <c r="DZ2868" s="4"/>
      <c r="EE2868" s="4"/>
      <c r="EF2868" s="4"/>
      <c r="EG2868" s="4"/>
      <c r="EH2868" s="4"/>
      <c r="EI2868" s="4"/>
      <c r="EJ2868" s="4"/>
      <c r="EK2868" s="4"/>
      <c r="EL2868" s="4"/>
      <c r="EM2868" s="4"/>
      <c r="EN2868" s="4"/>
      <c r="EO2868" s="4"/>
      <c r="EP2868" s="4"/>
      <c r="EQ2868" s="4"/>
      <c r="ER2868" s="4"/>
      <c r="ES2868" s="4"/>
      <c r="ET2868" s="4"/>
      <c r="EU2868" s="4"/>
      <c r="EV2868" s="4"/>
      <c r="EW2868" s="4"/>
      <c r="EX2868" s="4"/>
      <c r="EY2868" s="4"/>
      <c r="EZ2868" s="4"/>
    </row>
    <row r="2869" spans="1:156">
      <c r="A2869" s="8">
        <v>2864</v>
      </c>
      <c r="B2869" s="21">
        <v>2013</v>
      </c>
      <c r="C2869" s="21">
        <v>1973</v>
      </c>
      <c r="D2869" s="22">
        <v>98.382095480000004</v>
      </c>
      <c r="E2869" s="9">
        <v>-131627.19769999999</v>
      </c>
      <c r="F2869" s="9">
        <v>1936963.9738</v>
      </c>
      <c r="G2869" s="9">
        <v>101672.62639999999</v>
      </c>
      <c r="H2869" s="9">
        <v>414907.81020000001</v>
      </c>
      <c r="I2869" s="9">
        <v>89338.877200000003</v>
      </c>
      <c r="J2869" s="9">
        <v>42376.131300000001</v>
      </c>
      <c r="K2869" s="9">
        <v>34535.923900000002</v>
      </c>
      <c r="L2869" s="9">
        <v>2682350.6927999998</v>
      </c>
      <c r="M2869" s="9">
        <f t="shared" si="308"/>
        <v>7840.2073999999993</v>
      </c>
      <c r="N2869" s="26"/>
      <c r="O2869" s="26"/>
      <c r="P2869" s="26"/>
      <c r="Q2869" s="26"/>
      <c r="R2869" s="26"/>
      <c r="S2869" s="26"/>
      <c r="T2869" s="26"/>
      <c r="U2869" s="26"/>
      <c r="V2869" s="33">
        <f t="shared" si="309"/>
        <v>-131627.19769999999</v>
      </c>
      <c r="W2869" s="26"/>
      <c r="X2869" s="26"/>
      <c r="Y2869" s="26"/>
      <c r="Z2869" s="26"/>
      <c r="AA2869" s="26"/>
      <c r="AB2869" s="38">
        <v>2014</v>
      </c>
      <c r="AC2869" s="38">
        <v>1979</v>
      </c>
      <c r="AD2869" s="39">
        <v>108.16205739999999</v>
      </c>
      <c r="AE2869" s="33">
        <v>-99822.385500000004</v>
      </c>
      <c r="AF2869" s="33">
        <v>2017527.2091000001</v>
      </c>
      <c r="AG2869" s="33">
        <v>106509.8227</v>
      </c>
      <c r="AH2869" s="33">
        <v>185258.717</v>
      </c>
      <c r="AI2869" s="33">
        <v>99820.878500000006</v>
      </c>
      <c r="AJ2869" s="33">
        <v>260013.75839999999</v>
      </c>
      <c r="AK2869" s="33">
        <v>52646.563999999998</v>
      </c>
      <c r="AL2869" s="33">
        <v>2716306.2072000001</v>
      </c>
      <c r="AM2869" s="33">
        <f t="shared" si="310"/>
        <v>207367.19439999998</v>
      </c>
      <c r="AN2869" s="33"/>
      <c r="AO2869" s="33"/>
      <c r="AP2869" s="33"/>
      <c r="AQ2869" s="33"/>
      <c r="AR2869" s="33"/>
      <c r="AS2869" s="33"/>
      <c r="AT2869" s="33"/>
      <c r="AU2869" s="33"/>
      <c r="AV2869" s="33">
        <f t="shared" si="311"/>
        <v>-99822.385500000004</v>
      </c>
      <c r="AW2869" s="33"/>
      <c r="AX2869" s="33"/>
      <c r="AY2869" s="33"/>
      <c r="AZ2869" s="33"/>
      <c r="BA2869" s="38">
        <v>2864</v>
      </c>
      <c r="BB2869" s="38">
        <v>2015</v>
      </c>
      <c r="BC2869" s="38">
        <v>1980</v>
      </c>
      <c r="BD2869" s="39">
        <v>121.8353111</v>
      </c>
      <c r="BE2869" s="33">
        <f t="shared" si="312"/>
        <v>-101519.50050447602</v>
      </c>
      <c r="BF2869" s="33">
        <v>2052134.7095000001</v>
      </c>
      <c r="BG2869" s="33">
        <v>106509.8227</v>
      </c>
      <c r="BH2869" s="33">
        <v>176710.22339999999</v>
      </c>
      <c r="BI2869" s="33">
        <v>111198.14069552399</v>
      </c>
      <c r="BJ2869" s="33">
        <v>305558.7537</v>
      </c>
      <c r="BK2869" s="33">
        <v>51795.262199999997</v>
      </c>
      <c r="BL2869" s="33">
        <v>2801835.8883000002</v>
      </c>
      <c r="BM2869" s="33">
        <f t="shared" si="313"/>
        <v>253763.4915</v>
      </c>
      <c r="BN2869" s="9"/>
      <c r="BO2869" s="9"/>
      <c r="BP2869" s="9"/>
      <c r="BQ2869" s="9"/>
      <c r="BR2869" s="9"/>
      <c r="BS2869" s="9"/>
      <c r="BT2869" s="9"/>
      <c r="BU2869" s="9"/>
      <c r="BV2869" s="33">
        <f t="shared" si="314"/>
        <v>-101519.50050447602</v>
      </c>
      <c r="BW2869" s="9"/>
      <c r="BX2869" s="9"/>
      <c r="BY2869" s="9"/>
      <c r="BZ2869" s="9"/>
      <c r="CA2869" s="21"/>
      <c r="CB2869" s="21"/>
      <c r="CC2869" s="21"/>
      <c r="CD2869" s="22"/>
      <c r="CE2869" s="9"/>
      <c r="CF2869" s="9"/>
      <c r="CG2869" s="9"/>
      <c r="CH2869" s="9"/>
      <c r="CI2869" s="9"/>
      <c r="CJ2869" s="9"/>
      <c r="CK2869" s="9"/>
      <c r="CL2869" s="9"/>
      <c r="CM2869" s="10"/>
      <c r="CN2869" s="4"/>
      <c r="CO2869" s="4"/>
      <c r="CP2869" s="4"/>
      <c r="CQ2869" s="4"/>
      <c r="CR2869" s="4"/>
      <c r="CS2869" s="4"/>
      <c r="CT2869" s="4"/>
      <c r="CU2869" s="4"/>
      <c r="CV2869" s="4"/>
      <c r="CW2869" s="4"/>
      <c r="CX2869" s="4"/>
      <c r="CY2869" s="4"/>
      <c r="CZ2869" s="4"/>
      <c r="DD2869" s="3"/>
      <c r="DE2869" s="4"/>
      <c r="DF2869" s="4"/>
      <c r="DG2869" s="4"/>
      <c r="DH2869" s="4"/>
      <c r="DI2869" s="4"/>
      <c r="DJ2869" s="4"/>
      <c r="DK2869" s="4"/>
      <c r="DL2869" s="4"/>
      <c r="DM2869" s="4"/>
      <c r="DN2869" s="4"/>
      <c r="DO2869" s="4"/>
      <c r="DP2869" s="4"/>
      <c r="DQ2869" s="4"/>
      <c r="DR2869" s="4"/>
      <c r="DS2869" s="4"/>
      <c r="DT2869" s="4"/>
      <c r="DU2869" s="4"/>
      <c r="DV2869" s="4"/>
      <c r="DW2869" s="4"/>
      <c r="DX2869" s="4"/>
      <c r="DY2869" s="4"/>
      <c r="DZ2869" s="4"/>
      <c r="EE2869" s="4"/>
      <c r="EF2869" s="4"/>
      <c r="EG2869" s="4"/>
      <c r="EH2869" s="4"/>
      <c r="EI2869" s="4"/>
      <c r="EJ2869" s="4"/>
      <c r="EK2869" s="4"/>
      <c r="EL2869" s="4"/>
      <c r="EM2869" s="4"/>
      <c r="EN2869" s="4"/>
      <c r="EO2869" s="4"/>
      <c r="EP2869" s="4"/>
      <c r="EQ2869" s="4"/>
      <c r="ER2869" s="4"/>
      <c r="ES2869" s="4"/>
      <c r="ET2869" s="4"/>
      <c r="EU2869" s="4"/>
      <c r="EV2869" s="4"/>
      <c r="EW2869" s="4"/>
      <c r="EX2869" s="4"/>
      <c r="EY2869" s="4"/>
      <c r="EZ2869" s="4"/>
    </row>
    <row r="2870" spans="1:156">
      <c r="A2870" s="8">
        <v>2865</v>
      </c>
      <c r="B2870" s="21">
        <v>2013</v>
      </c>
      <c r="C2870" s="21">
        <v>1965</v>
      </c>
      <c r="D2870" s="22">
        <v>166.12631579999999</v>
      </c>
      <c r="E2870" s="9">
        <v>-89150.191699999996</v>
      </c>
      <c r="F2870" s="9">
        <v>1937208.0526999999</v>
      </c>
      <c r="G2870" s="9">
        <v>101672.62639999999</v>
      </c>
      <c r="H2870" s="9">
        <v>415331.94699999999</v>
      </c>
      <c r="I2870" s="9">
        <v>87759.463699999993</v>
      </c>
      <c r="J2870" s="9">
        <v>74568.027199999997</v>
      </c>
      <c r="K2870" s="9">
        <v>18328.9951</v>
      </c>
      <c r="L2870" s="9">
        <v>2687361.3135000002</v>
      </c>
      <c r="M2870" s="9">
        <f t="shared" si="308"/>
        <v>56239.032099999997</v>
      </c>
      <c r="N2870" s="26"/>
      <c r="O2870" s="26"/>
      <c r="P2870" s="26"/>
      <c r="Q2870" s="26"/>
      <c r="R2870" s="26"/>
      <c r="S2870" s="26"/>
      <c r="T2870" s="26"/>
      <c r="U2870" s="26"/>
      <c r="V2870" s="33">
        <f t="shared" si="309"/>
        <v>-89150.191699999996</v>
      </c>
      <c r="W2870" s="26"/>
      <c r="X2870" s="26"/>
      <c r="Y2870" s="26"/>
      <c r="Z2870" s="26"/>
      <c r="AA2870" s="26"/>
      <c r="AB2870" s="38">
        <v>2014</v>
      </c>
      <c r="AC2870" s="38">
        <v>1976</v>
      </c>
      <c r="AD2870" s="39">
        <v>172.14116780000001</v>
      </c>
      <c r="AE2870" s="33">
        <v>239305.8738</v>
      </c>
      <c r="AF2870" s="33">
        <v>2029821.2862</v>
      </c>
      <c r="AG2870" s="33">
        <v>106509.8227</v>
      </c>
      <c r="AH2870" s="33">
        <v>193063.91399999999</v>
      </c>
      <c r="AI2870" s="33">
        <v>70484.7647</v>
      </c>
      <c r="AJ2870" s="33">
        <v>584710.84450000001</v>
      </c>
      <c r="AK2870" s="33">
        <v>0</v>
      </c>
      <c r="AL2870" s="33">
        <v>2745284.7582999999</v>
      </c>
      <c r="AM2870" s="33">
        <f t="shared" si="310"/>
        <v>584710.84450000001</v>
      </c>
      <c r="AN2870" s="33"/>
      <c r="AO2870" s="33"/>
      <c r="AP2870" s="33"/>
      <c r="AQ2870" s="33"/>
      <c r="AR2870" s="33"/>
      <c r="AS2870" s="33"/>
      <c r="AT2870" s="33"/>
      <c r="AU2870" s="33"/>
      <c r="AV2870" s="33">
        <f t="shared" si="311"/>
        <v>239305.8738</v>
      </c>
      <c r="AW2870" s="33"/>
      <c r="AX2870" s="33"/>
      <c r="AY2870" s="33"/>
      <c r="AZ2870" s="33"/>
      <c r="BA2870" s="38">
        <v>2865</v>
      </c>
      <c r="BB2870" s="38">
        <v>2015</v>
      </c>
      <c r="BC2870" s="38">
        <v>1977</v>
      </c>
      <c r="BD2870" s="39">
        <v>78.848646959999996</v>
      </c>
      <c r="BE2870" s="33">
        <f t="shared" si="312"/>
        <v>-322304.91710934509</v>
      </c>
      <c r="BF2870" s="33">
        <v>2087983.3618999999</v>
      </c>
      <c r="BG2870" s="33">
        <v>106509.8227</v>
      </c>
      <c r="BH2870" s="33">
        <v>171266.8701</v>
      </c>
      <c r="BI2870" s="33">
        <v>131657.180190655</v>
      </c>
      <c r="BJ2870" s="33">
        <v>55320.524700000002</v>
      </c>
      <c r="BK2870" s="33">
        <v>104542.95269999999</v>
      </c>
      <c r="BL2870" s="33">
        <v>2770499.7239999999</v>
      </c>
      <c r="BM2870" s="33">
        <f t="shared" si="313"/>
        <v>-49222.427999999993</v>
      </c>
      <c r="BN2870" s="9"/>
      <c r="BO2870" s="9"/>
      <c r="BP2870" s="9"/>
      <c r="BQ2870" s="9"/>
      <c r="BR2870" s="9"/>
      <c r="BS2870" s="9"/>
      <c r="BT2870" s="9"/>
      <c r="BU2870" s="9"/>
      <c r="BV2870" s="33">
        <f t="shared" si="314"/>
        <v>-322304.91710934509</v>
      </c>
      <c r="BW2870" s="9"/>
      <c r="BX2870" s="9"/>
      <c r="BY2870" s="9"/>
      <c r="BZ2870" s="9"/>
      <c r="CA2870" s="21"/>
      <c r="CB2870" s="21"/>
      <c r="CC2870" s="21"/>
      <c r="CD2870" s="22"/>
      <c r="CE2870" s="9"/>
      <c r="CF2870" s="9"/>
      <c r="CG2870" s="9"/>
      <c r="CH2870" s="9"/>
      <c r="CI2870" s="9"/>
      <c r="CJ2870" s="9"/>
      <c r="CK2870" s="9"/>
      <c r="CL2870" s="9"/>
      <c r="CM2870" s="10"/>
      <c r="CN2870" s="4"/>
      <c r="CO2870" s="4"/>
      <c r="CP2870" s="4"/>
      <c r="CQ2870" s="4"/>
      <c r="CR2870" s="4"/>
      <c r="CS2870" s="4"/>
      <c r="CT2870" s="4"/>
      <c r="CU2870" s="4"/>
      <c r="CV2870" s="4"/>
      <c r="CW2870" s="4"/>
      <c r="CX2870" s="4"/>
      <c r="CY2870" s="4"/>
      <c r="CZ2870" s="4"/>
      <c r="DD2870" s="3"/>
      <c r="DE2870" s="4"/>
      <c r="DF2870" s="4"/>
      <c r="DG2870" s="4"/>
      <c r="DH2870" s="4"/>
      <c r="DI2870" s="4"/>
      <c r="DJ2870" s="4"/>
      <c r="DK2870" s="4"/>
      <c r="DL2870" s="4"/>
      <c r="DM2870" s="4"/>
      <c r="DN2870" s="4"/>
      <c r="DO2870" s="4"/>
      <c r="DP2870" s="4"/>
      <c r="DQ2870" s="4"/>
      <c r="DR2870" s="4"/>
      <c r="DS2870" s="4"/>
      <c r="DT2870" s="4"/>
      <c r="DU2870" s="4"/>
      <c r="DV2870" s="4"/>
      <c r="DW2870" s="4"/>
      <c r="DX2870" s="4"/>
      <c r="DY2870" s="4"/>
      <c r="DZ2870" s="4"/>
      <c r="EE2870" s="4"/>
      <c r="EF2870" s="4"/>
      <c r="EG2870" s="4"/>
      <c r="EH2870" s="4"/>
      <c r="EI2870" s="4"/>
      <c r="EJ2870" s="4"/>
      <c r="EK2870" s="4"/>
      <c r="EL2870" s="4"/>
      <c r="EM2870" s="4"/>
      <c r="EN2870" s="4"/>
      <c r="EO2870" s="4"/>
      <c r="EP2870" s="4"/>
      <c r="EQ2870" s="4"/>
      <c r="ER2870" s="4"/>
      <c r="ES2870" s="4"/>
      <c r="ET2870" s="4"/>
      <c r="EU2870" s="4"/>
      <c r="EV2870" s="4"/>
      <c r="EW2870" s="4"/>
      <c r="EX2870" s="4"/>
      <c r="EY2870" s="4"/>
      <c r="EZ2870" s="4"/>
    </row>
    <row r="2871" spans="1:156">
      <c r="A2871" s="8">
        <v>2866</v>
      </c>
      <c r="B2871" s="21">
        <v>2013</v>
      </c>
      <c r="C2871" s="21">
        <v>1987</v>
      </c>
      <c r="D2871" s="22">
        <v>105.1904648</v>
      </c>
      <c r="E2871" s="9">
        <v>-46769.763700000003</v>
      </c>
      <c r="F2871" s="9">
        <v>1958335.0660999999</v>
      </c>
      <c r="G2871" s="9">
        <v>101672.62639999999</v>
      </c>
      <c r="H2871" s="9">
        <v>415653.93</v>
      </c>
      <c r="I2871" s="9">
        <v>86560.453399999999</v>
      </c>
      <c r="J2871" s="9">
        <v>91804.797699999996</v>
      </c>
      <c r="K2871" s="9">
        <v>10506.7379</v>
      </c>
      <c r="L2871" s="9">
        <v>2690289.8994</v>
      </c>
      <c r="M2871" s="9">
        <f t="shared" si="308"/>
        <v>81298.059799999988</v>
      </c>
      <c r="N2871" s="26"/>
      <c r="O2871" s="26"/>
      <c r="P2871" s="26"/>
      <c r="Q2871" s="26"/>
      <c r="R2871" s="26"/>
      <c r="S2871" s="26"/>
      <c r="T2871" s="26"/>
      <c r="U2871" s="26"/>
      <c r="V2871" s="33">
        <f t="shared" si="309"/>
        <v>-46769.763700000003</v>
      </c>
      <c r="W2871" s="26"/>
      <c r="X2871" s="26"/>
      <c r="Y2871" s="26"/>
      <c r="Z2871" s="26"/>
      <c r="AA2871" s="26"/>
      <c r="AB2871" s="38">
        <v>2014</v>
      </c>
      <c r="AC2871" s="38">
        <v>1999</v>
      </c>
      <c r="AD2871" s="39">
        <v>160.9222432</v>
      </c>
      <c r="AE2871" s="33">
        <v>245952.1649</v>
      </c>
      <c r="AF2871" s="33">
        <v>2076340.0569</v>
      </c>
      <c r="AG2871" s="33">
        <v>106509.8227</v>
      </c>
      <c r="AH2871" s="33">
        <v>189839.3806</v>
      </c>
      <c r="AI2871" s="33">
        <v>82604.289600000004</v>
      </c>
      <c r="AJ2871" s="33">
        <v>536738.27949999995</v>
      </c>
      <c r="AK2871" s="33">
        <v>8952.4678999999996</v>
      </c>
      <c r="AL2871" s="33">
        <v>2737127.1965000001</v>
      </c>
      <c r="AM2871" s="33">
        <f t="shared" si="310"/>
        <v>527785.8115999999</v>
      </c>
      <c r="AN2871" s="33"/>
      <c r="AO2871" s="33"/>
      <c r="AP2871" s="33"/>
      <c r="AQ2871" s="33"/>
      <c r="AR2871" s="33"/>
      <c r="AS2871" s="33"/>
      <c r="AT2871" s="33"/>
      <c r="AU2871" s="33"/>
      <c r="AV2871" s="33">
        <f t="shared" si="311"/>
        <v>245952.1649</v>
      </c>
      <c r="AW2871" s="33"/>
      <c r="AX2871" s="33"/>
      <c r="AY2871" s="33"/>
      <c r="AZ2871" s="33"/>
      <c r="BA2871" s="38">
        <v>2866</v>
      </c>
      <c r="BB2871" s="38">
        <v>2015</v>
      </c>
      <c r="BC2871" s="38">
        <v>2000</v>
      </c>
      <c r="BD2871" s="39">
        <v>130.36176699999999</v>
      </c>
      <c r="BE2871" s="33">
        <f t="shared" si="312"/>
        <v>143739.0993850627</v>
      </c>
      <c r="BF2871" s="33">
        <v>2174659.2549000001</v>
      </c>
      <c r="BG2871" s="33">
        <v>106509.8227</v>
      </c>
      <c r="BH2871" s="33">
        <v>185627.40719999999</v>
      </c>
      <c r="BI2871" s="33">
        <v>77682.584185063097</v>
      </c>
      <c r="BJ2871" s="33">
        <v>402917.83149999997</v>
      </c>
      <c r="BK2871" s="33">
        <v>19024.501899999999</v>
      </c>
      <c r="BL2871" s="33">
        <v>2784633.2991999998</v>
      </c>
      <c r="BM2871" s="33">
        <f t="shared" si="313"/>
        <v>383893.3296</v>
      </c>
      <c r="BN2871" s="9"/>
      <c r="BO2871" s="9"/>
      <c r="BP2871" s="9"/>
      <c r="BQ2871" s="9"/>
      <c r="BR2871" s="9"/>
      <c r="BS2871" s="9"/>
      <c r="BT2871" s="9"/>
      <c r="BU2871" s="9"/>
      <c r="BV2871" s="33">
        <f t="shared" si="314"/>
        <v>143739.0993850627</v>
      </c>
      <c r="BW2871" s="9"/>
      <c r="BX2871" s="9"/>
      <c r="BY2871" s="9"/>
      <c r="BZ2871" s="9"/>
      <c r="CA2871" s="21"/>
      <c r="CB2871" s="21"/>
      <c r="CC2871" s="21"/>
      <c r="CD2871" s="22"/>
      <c r="CE2871" s="9"/>
      <c r="CF2871" s="9"/>
      <c r="CG2871" s="9"/>
      <c r="CH2871" s="9"/>
      <c r="CI2871" s="9"/>
      <c r="CJ2871" s="9"/>
      <c r="CK2871" s="9"/>
      <c r="CL2871" s="9"/>
      <c r="CM2871" s="10"/>
      <c r="CN2871" s="4"/>
      <c r="CO2871" s="4"/>
      <c r="CP2871" s="4"/>
      <c r="CQ2871" s="4"/>
      <c r="CR2871" s="4"/>
      <c r="CS2871" s="4"/>
      <c r="CT2871" s="4"/>
      <c r="CU2871" s="4"/>
      <c r="CV2871" s="4"/>
      <c r="CW2871" s="4"/>
      <c r="CX2871" s="4"/>
      <c r="CY2871" s="4"/>
      <c r="CZ2871" s="4"/>
      <c r="DD2871" s="3"/>
      <c r="DE2871" s="4"/>
      <c r="DF2871" s="4"/>
      <c r="DG2871" s="4"/>
      <c r="DH2871" s="4"/>
      <c r="DI2871" s="4"/>
      <c r="DJ2871" s="4"/>
      <c r="DK2871" s="4"/>
      <c r="DL2871" s="4"/>
      <c r="DM2871" s="4"/>
      <c r="DN2871" s="4"/>
      <c r="DO2871" s="4"/>
      <c r="DP2871" s="4"/>
      <c r="DQ2871" s="4"/>
      <c r="DR2871" s="4"/>
      <c r="DS2871" s="4"/>
      <c r="DT2871" s="4"/>
      <c r="DU2871" s="4"/>
      <c r="DV2871" s="4"/>
      <c r="DW2871" s="4"/>
      <c r="DX2871" s="4"/>
      <c r="DY2871" s="4"/>
      <c r="DZ2871" s="4"/>
      <c r="EE2871" s="4"/>
      <c r="EF2871" s="4"/>
      <c r="EG2871" s="4"/>
      <c r="EH2871" s="4"/>
      <c r="EI2871" s="4"/>
      <c r="EJ2871" s="4"/>
      <c r="EK2871" s="4"/>
      <c r="EL2871" s="4"/>
      <c r="EM2871" s="4"/>
      <c r="EN2871" s="4"/>
      <c r="EO2871" s="4"/>
      <c r="EP2871" s="4"/>
      <c r="EQ2871" s="4"/>
      <c r="ER2871" s="4"/>
      <c r="ES2871" s="4"/>
      <c r="ET2871" s="4"/>
      <c r="EU2871" s="4"/>
      <c r="EV2871" s="4"/>
      <c r="EW2871" s="4"/>
      <c r="EX2871" s="4"/>
      <c r="EY2871" s="4"/>
      <c r="EZ2871" s="4"/>
    </row>
    <row r="2872" spans="1:156">
      <c r="A2872" s="8">
        <v>2867</v>
      </c>
      <c r="B2872" s="21">
        <v>2013</v>
      </c>
      <c r="C2872" s="21">
        <v>1974</v>
      </c>
      <c r="D2872" s="22">
        <v>194.84334010000001</v>
      </c>
      <c r="E2872" s="9">
        <v>-101157.2726</v>
      </c>
      <c r="F2872" s="9">
        <v>1941810.8672</v>
      </c>
      <c r="G2872" s="9">
        <v>101672.62639999999</v>
      </c>
      <c r="H2872" s="9">
        <v>415673.51429999998</v>
      </c>
      <c r="I2872" s="9">
        <v>86487.524799999999</v>
      </c>
      <c r="J2872" s="9">
        <v>46696.892</v>
      </c>
      <c r="K2872" s="9">
        <v>9116.5272999999997</v>
      </c>
      <c r="L2872" s="9">
        <v>2684382.17</v>
      </c>
      <c r="M2872" s="9">
        <f t="shared" si="308"/>
        <v>37580.364699999998</v>
      </c>
      <c r="N2872" s="26"/>
      <c r="O2872" s="26"/>
      <c r="P2872" s="26"/>
      <c r="Q2872" s="26"/>
      <c r="R2872" s="26"/>
      <c r="S2872" s="26"/>
      <c r="T2872" s="26"/>
      <c r="U2872" s="26"/>
      <c r="V2872" s="33">
        <f t="shared" si="309"/>
        <v>-101157.2726</v>
      </c>
      <c r="W2872" s="26"/>
      <c r="X2872" s="26"/>
      <c r="Y2872" s="26"/>
      <c r="Z2872" s="26"/>
      <c r="AA2872" s="26"/>
      <c r="AB2872" s="38">
        <v>2014</v>
      </c>
      <c r="AC2872" s="38">
        <v>1954</v>
      </c>
      <c r="AD2872" s="39">
        <v>155.51180840000001</v>
      </c>
      <c r="AE2872" s="33">
        <v>346979.10019999999</v>
      </c>
      <c r="AF2872" s="33">
        <v>2072919.0896999999</v>
      </c>
      <c r="AG2872" s="33">
        <v>106509.8227</v>
      </c>
      <c r="AH2872" s="33">
        <v>191866.79199999999</v>
      </c>
      <c r="AI2872" s="33">
        <v>74984.190700000006</v>
      </c>
      <c r="AJ2872" s="33">
        <v>628215.20680000004</v>
      </c>
      <c r="AK2872" s="33">
        <v>1940.9747</v>
      </c>
      <c r="AL2872" s="33">
        <v>2725575.0268999999</v>
      </c>
      <c r="AM2872" s="33">
        <f t="shared" si="310"/>
        <v>626274.23210000002</v>
      </c>
      <c r="AN2872" s="33"/>
      <c r="AO2872" s="33"/>
      <c r="AP2872" s="33"/>
      <c r="AQ2872" s="33"/>
      <c r="AR2872" s="33"/>
      <c r="AS2872" s="33"/>
      <c r="AT2872" s="33"/>
      <c r="AU2872" s="33"/>
      <c r="AV2872" s="33">
        <f t="shared" si="311"/>
        <v>346979.10019999999</v>
      </c>
      <c r="AW2872" s="33"/>
      <c r="AX2872" s="33"/>
      <c r="AY2872" s="33"/>
      <c r="AZ2872" s="33"/>
      <c r="BA2872" s="38">
        <v>2867</v>
      </c>
      <c r="BB2872" s="38">
        <v>2015</v>
      </c>
      <c r="BC2872" s="38">
        <v>1955</v>
      </c>
      <c r="BD2872" s="39">
        <v>130.9657498</v>
      </c>
      <c r="BE2872" s="33">
        <f t="shared" si="312"/>
        <v>26964.560128156561</v>
      </c>
      <c r="BF2872" s="33">
        <v>2154611.2618</v>
      </c>
      <c r="BG2872" s="33">
        <v>106509.8227</v>
      </c>
      <c r="BH2872" s="33">
        <v>180380.7611</v>
      </c>
      <c r="BI2872" s="33">
        <v>97402.292528157093</v>
      </c>
      <c r="BJ2872" s="33">
        <v>359928.3702</v>
      </c>
      <c r="BK2872" s="33">
        <v>66756.028900000005</v>
      </c>
      <c r="BL2872" s="33">
        <v>2805111.9193000002</v>
      </c>
      <c r="BM2872" s="33">
        <f t="shared" si="313"/>
        <v>293172.34129999997</v>
      </c>
      <c r="BN2872" s="9"/>
      <c r="BO2872" s="9"/>
      <c r="BP2872" s="9"/>
      <c r="BQ2872" s="9"/>
      <c r="BR2872" s="9"/>
      <c r="BS2872" s="9"/>
      <c r="BT2872" s="9"/>
      <c r="BU2872" s="9"/>
      <c r="BV2872" s="33">
        <f t="shared" si="314"/>
        <v>26964.560128156561</v>
      </c>
      <c r="BW2872" s="9"/>
      <c r="BX2872" s="9"/>
      <c r="BY2872" s="9"/>
      <c r="BZ2872" s="9"/>
      <c r="CA2872" s="21"/>
      <c r="CB2872" s="21"/>
      <c r="CC2872" s="21"/>
      <c r="CD2872" s="22"/>
      <c r="CE2872" s="9"/>
      <c r="CF2872" s="9"/>
      <c r="CG2872" s="9"/>
      <c r="CH2872" s="9"/>
      <c r="CI2872" s="9"/>
      <c r="CJ2872" s="9"/>
      <c r="CK2872" s="9"/>
      <c r="CL2872" s="9"/>
      <c r="CM2872" s="10"/>
      <c r="CN2872" s="4"/>
      <c r="CO2872" s="4"/>
      <c r="CP2872" s="4"/>
      <c r="CQ2872" s="4"/>
      <c r="CR2872" s="4"/>
      <c r="CS2872" s="4"/>
      <c r="CT2872" s="4"/>
      <c r="CU2872" s="4"/>
      <c r="CV2872" s="4"/>
      <c r="CW2872" s="4"/>
      <c r="CX2872" s="4"/>
      <c r="CY2872" s="4"/>
      <c r="CZ2872" s="4"/>
      <c r="DD2872" s="3"/>
      <c r="DE2872" s="4"/>
      <c r="DF2872" s="4"/>
      <c r="DG2872" s="4"/>
      <c r="DH2872" s="4"/>
      <c r="DI2872" s="4"/>
      <c r="DJ2872" s="4"/>
      <c r="DK2872" s="4"/>
      <c r="DL2872" s="4"/>
      <c r="DM2872" s="4"/>
      <c r="DN2872" s="4"/>
      <c r="DO2872" s="4"/>
      <c r="DP2872" s="4"/>
      <c r="DQ2872" s="4"/>
      <c r="DR2872" s="4"/>
      <c r="DS2872" s="4"/>
      <c r="DT2872" s="4"/>
      <c r="DU2872" s="4"/>
      <c r="DV2872" s="4"/>
      <c r="DW2872" s="4"/>
      <c r="DX2872" s="4"/>
      <c r="DY2872" s="4"/>
      <c r="DZ2872" s="4"/>
      <c r="EE2872" s="4"/>
      <c r="EF2872" s="4"/>
      <c r="EG2872" s="4"/>
      <c r="EH2872" s="4"/>
      <c r="EI2872" s="4"/>
      <c r="EJ2872" s="4"/>
      <c r="EK2872" s="4"/>
      <c r="EL2872" s="4"/>
      <c r="EM2872" s="4"/>
      <c r="EN2872" s="4"/>
      <c r="EO2872" s="4"/>
      <c r="EP2872" s="4"/>
      <c r="EQ2872" s="4"/>
      <c r="ER2872" s="4"/>
      <c r="ES2872" s="4"/>
      <c r="ET2872" s="4"/>
      <c r="EU2872" s="4"/>
      <c r="EV2872" s="4"/>
      <c r="EW2872" s="4"/>
      <c r="EX2872" s="4"/>
      <c r="EY2872" s="4"/>
      <c r="EZ2872" s="4"/>
    </row>
    <row r="2873" spans="1:156">
      <c r="A2873" s="8">
        <v>2868</v>
      </c>
      <c r="B2873" s="21">
        <v>2013</v>
      </c>
      <c r="C2873" s="21">
        <v>1983</v>
      </c>
      <c r="D2873" s="22">
        <v>158.51116959999999</v>
      </c>
      <c r="E2873" s="9">
        <v>-81219.583400000003</v>
      </c>
      <c r="F2873" s="9">
        <v>1930367.4191000001</v>
      </c>
      <c r="G2873" s="9">
        <v>101672.62639999999</v>
      </c>
      <c r="H2873" s="9">
        <v>415816.28460000001</v>
      </c>
      <c r="I2873" s="9">
        <v>85955.872199999998</v>
      </c>
      <c r="J2873" s="9">
        <v>81666.400500000003</v>
      </c>
      <c r="K2873" s="9">
        <v>9591.1743999999999</v>
      </c>
      <c r="L2873" s="9">
        <v>2687107.0118999998</v>
      </c>
      <c r="M2873" s="9">
        <f t="shared" si="308"/>
        <v>72075.2261</v>
      </c>
      <c r="N2873" s="26"/>
      <c r="O2873" s="26"/>
      <c r="P2873" s="26"/>
      <c r="Q2873" s="26"/>
      <c r="R2873" s="26"/>
      <c r="S2873" s="26"/>
      <c r="T2873" s="26"/>
      <c r="U2873" s="26"/>
      <c r="V2873" s="33">
        <f t="shared" si="309"/>
        <v>-81219.583400000003</v>
      </c>
      <c r="W2873" s="26"/>
      <c r="X2873" s="26"/>
      <c r="Y2873" s="26"/>
      <c r="Z2873" s="26"/>
      <c r="AA2873" s="26"/>
      <c r="AB2873" s="38">
        <v>2014</v>
      </c>
      <c r="AC2873" s="38">
        <v>1977</v>
      </c>
      <c r="AD2873" s="39">
        <v>78.848646959999996</v>
      </c>
      <c r="AE2873" s="33">
        <v>-280845.91570000001</v>
      </c>
      <c r="AF2873" s="33">
        <v>2012638.378</v>
      </c>
      <c r="AG2873" s="33">
        <v>106509.8227</v>
      </c>
      <c r="AH2873" s="33">
        <v>179258.37090000001</v>
      </c>
      <c r="AI2873" s="33">
        <v>122373.3955</v>
      </c>
      <c r="AJ2873" s="33">
        <v>62997.8024</v>
      </c>
      <c r="AK2873" s="33">
        <v>59342.997900000002</v>
      </c>
      <c r="AL2873" s="33">
        <v>2705280.6872999999</v>
      </c>
      <c r="AM2873" s="33">
        <f t="shared" si="310"/>
        <v>3654.8044999999984</v>
      </c>
      <c r="AN2873" s="33"/>
      <c r="AO2873" s="33"/>
      <c r="AP2873" s="33"/>
      <c r="AQ2873" s="33"/>
      <c r="AR2873" s="33"/>
      <c r="AS2873" s="33"/>
      <c r="AT2873" s="33"/>
      <c r="AU2873" s="33"/>
      <c r="AV2873" s="33">
        <f t="shared" si="311"/>
        <v>-280845.91570000001</v>
      </c>
      <c r="AW2873" s="33"/>
      <c r="AX2873" s="33"/>
      <c r="AY2873" s="33"/>
      <c r="AZ2873" s="33"/>
      <c r="BA2873" s="38">
        <v>2868</v>
      </c>
      <c r="BB2873" s="38">
        <v>2015</v>
      </c>
      <c r="BC2873" s="38">
        <v>1978</v>
      </c>
      <c r="BD2873" s="39">
        <v>138.30665930000001</v>
      </c>
      <c r="BE2873" s="33">
        <f t="shared" si="312"/>
        <v>42310.562215598766</v>
      </c>
      <c r="BF2873" s="33">
        <v>2055022.4911</v>
      </c>
      <c r="BG2873" s="33">
        <v>106509.8227</v>
      </c>
      <c r="BH2873" s="33">
        <v>185493.5459</v>
      </c>
      <c r="BI2873" s="33">
        <v>78185.707015598804</v>
      </c>
      <c r="BJ2873" s="33">
        <v>421113.38589999999</v>
      </c>
      <c r="BK2873" s="33">
        <v>15432.7191</v>
      </c>
      <c r="BL2873" s="33">
        <v>2788581.6713</v>
      </c>
      <c r="BM2873" s="33">
        <f t="shared" si="313"/>
        <v>405680.66680000001</v>
      </c>
      <c r="BN2873" s="9"/>
      <c r="BO2873" s="9"/>
      <c r="BP2873" s="9"/>
      <c r="BQ2873" s="9"/>
      <c r="BR2873" s="9"/>
      <c r="BS2873" s="9"/>
      <c r="BT2873" s="9"/>
      <c r="BU2873" s="9"/>
      <c r="BV2873" s="33">
        <f t="shared" si="314"/>
        <v>42310.562215598766</v>
      </c>
      <c r="BW2873" s="9"/>
      <c r="BX2873" s="9"/>
      <c r="BY2873" s="9"/>
      <c r="BZ2873" s="9"/>
      <c r="CA2873" s="21"/>
      <c r="CB2873" s="21"/>
      <c r="CC2873" s="21"/>
      <c r="CD2873" s="22"/>
      <c r="CE2873" s="9"/>
      <c r="CF2873" s="9"/>
      <c r="CG2873" s="9"/>
      <c r="CH2873" s="9"/>
      <c r="CI2873" s="9"/>
      <c r="CJ2873" s="9"/>
      <c r="CK2873" s="9"/>
      <c r="CL2873" s="9"/>
      <c r="CM2873" s="10"/>
      <c r="CN2873" s="4"/>
      <c r="CO2873" s="4"/>
      <c r="CP2873" s="4"/>
      <c r="CQ2873" s="4"/>
      <c r="CR2873" s="4"/>
      <c r="CS2873" s="4"/>
      <c r="CT2873" s="4"/>
      <c r="CU2873" s="4"/>
      <c r="CV2873" s="4"/>
      <c r="CW2873" s="4"/>
      <c r="CX2873" s="4"/>
      <c r="CY2873" s="4"/>
      <c r="CZ2873" s="4"/>
      <c r="DD2873" s="3"/>
      <c r="DE2873" s="4"/>
      <c r="DF2873" s="4"/>
      <c r="DG2873" s="4"/>
      <c r="DH2873" s="4"/>
      <c r="DI2873" s="4"/>
      <c r="DJ2873" s="4"/>
      <c r="DK2873" s="4"/>
      <c r="DL2873" s="4"/>
      <c r="DM2873" s="4"/>
      <c r="DN2873" s="4"/>
      <c r="DO2873" s="4"/>
      <c r="DP2873" s="4"/>
      <c r="DQ2873" s="4"/>
      <c r="DR2873" s="4"/>
      <c r="DS2873" s="4"/>
      <c r="DT2873" s="4"/>
      <c r="DU2873" s="4"/>
      <c r="DV2873" s="4"/>
      <c r="DW2873" s="4"/>
      <c r="DX2873" s="4"/>
      <c r="DY2873" s="4"/>
      <c r="DZ2873" s="4"/>
      <c r="EE2873" s="4"/>
      <c r="EF2873" s="4"/>
      <c r="EG2873" s="4"/>
      <c r="EH2873" s="4"/>
      <c r="EI2873" s="4"/>
      <c r="EJ2873" s="4"/>
      <c r="EK2873" s="4"/>
      <c r="EL2873" s="4"/>
      <c r="EM2873" s="4"/>
      <c r="EN2873" s="4"/>
      <c r="EO2873" s="4"/>
      <c r="EP2873" s="4"/>
      <c r="EQ2873" s="4"/>
      <c r="ER2873" s="4"/>
      <c r="ES2873" s="4"/>
      <c r="ET2873" s="4"/>
      <c r="EU2873" s="4"/>
      <c r="EV2873" s="4"/>
      <c r="EW2873" s="4"/>
      <c r="EX2873" s="4"/>
      <c r="EY2873" s="4"/>
      <c r="EZ2873" s="4"/>
    </row>
    <row r="2874" spans="1:156">
      <c r="A2874" s="8">
        <v>2869</v>
      </c>
      <c r="B2874" s="21">
        <v>2013</v>
      </c>
      <c r="C2874" s="21">
        <v>1994</v>
      </c>
      <c r="D2874" s="22">
        <v>97.75743104</v>
      </c>
      <c r="E2874" s="9">
        <v>-100772.8325</v>
      </c>
      <c r="F2874" s="9">
        <v>1910938.5347</v>
      </c>
      <c r="G2874" s="9">
        <v>101672.62639999999</v>
      </c>
      <c r="H2874" s="9">
        <v>415583.1409</v>
      </c>
      <c r="I2874" s="9">
        <v>86824.059899999993</v>
      </c>
      <c r="J2874" s="9">
        <v>82057.119399999996</v>
      </c>
      <c r="K2874" s="9">
        <v>9577.8271000000004</v>
      </c>
      <c r="L2874" s="9">
        <v>2688270.4866999998</v>
      </c>
      <c r="M2874" s="9">
        <f t="shared" si="308"/>
        <v>72479.292300000001</v>
      </c>
      <c r="N2874" s="26"/>
      <c r="O2874" s="26"/>
      <c r="P2874" s="26"/>
      <c r="Q2874" s="26"/>
      <c r="R2874" s="26"/>
      <c r="S2874" s="26"/>
      <c r="T2874" s="26"/>
      <c r="U2874" s="26"/>
      <c r="V2874" s="33">
        <f t="shared" si="309"/>
        <v>-100772.8325</v>
      </c>
      <c r="W2874" s="26"/>
      <c r="X2874" s="26"/>
      <c r="Y2874" s="26"/>
      <c r="Z2874" s="26"/>
      <c r="AA2874" s="26"/>
      <c r="AB2874" s="38">
        <v>2014</v>
      </c>
      <c r="AC2874" s="38">
        <v>2003</v>
      </c>
      <c r="AD2874" s="39">
        <v>107.2128158</v>
      </c>
      <c r="AE2874" s="33">
        <v>-141497.82990000001</v>
      </c>
      <c r="AF2874" s="33">
        <v>1992572.4543999999</v>
      </c>
      <c r="AG2874" s="33">
        <v>106509.8227</v>
      </c>
      <c r="AH2874" s="33">
        <v>179779.27609999999</v>
      </c>
      <c r="AI2874" s="33">
        <v>120415.5546</v>
      </c>
      <c r="AJ2874" s="33">
        <v>256889.45790000001</v>
      </c>
      <c r="AK2874" s="33">
        <v>78571.589600000007</v>
      </c>
      <c r="AL2874" s="33">
        <v>2719092.8059</v>
      </c>
      <c r="AM2874" s="33">
        <f t="shared" si="310"/>
        <v>178317.8683</v>
      </c>
      <c r="AN2874" s="33"/>
      <c r="AO2874" s="33"/>
      <c r="AP2874" s="33"/>
      <c r="AQ2874" s="33"/>
      <c r="AR2874" s="33"/>
      <c r="AS2874" s="33"/>
      <c r="AT2874" s="33"/>
      <c r="AU2874" s="33"/>
      <c r="AV2874" s="33">
        <f t="shared" si="311"/>
        <v>-141497.82990000001</v>
      </c>
      <c r="AW2874" s="33"/>
      <c r="AX2874" s="33"/>
      <c r="AY2874" s="33"/>
      <c r="AZ2874" s="33"/>
      <c r="BA2874" s="38">
        <v>2869</v>
      </c>
      <c r="BB2874" s="38">
        <v>2015</v>
      </c>
      <c r="BC2874" s="38">
        <v>2004</v>
      </c>
      <c r="BD2874" s="39">
        <v>112.34405529999999</v>
      </c>
      <c r="BE2874" s="33">
        <f t="shared" si="312"/>
        <v>-132515.97603257885</v>
      </c>
      <c r="BF2874" s="33">
        <v>2080024.8413</v>
      </c>
      <c r="BG2874" s="33">
        <v>106509.8227</v>
      </c>
      <c r="BH2874" s="33">
        <v>180022.63130000001</v>
      </c>
      <c r="BI2874" s="33">
        <v>98748.3365674214</v>
      </c>
      <c r="BJ2874" s="33">
        <v>228607.7769</v>
      </c>
      <c r="BK2874" s="33">
        <v>51682.959199999998</v>
      </c>
      <c r="BL2874" s="33">
        <v>2774746.4256000002</v>
      </c>
      <c r="BM2874" s="33">
        <f t="shared" si="313"/>
        <v>176924.81770000001</v>
      </c>
      <c r="BN2874" s="9"/>
      <c r="BO2874" s="9"/>
      <c r="BP2874" s="9"/>
      <c r="BQ2874" s="9"/>
      <c r="BR2874" s="9"/>
      <c r="BS2874" s="9"/>
      <c r="BT2874" s="9"/>
      <c r="BU2874" s="9"/>
      <c r="BV2874" s="33">
        <f t="shared" si="314"/>
        <v>-132515.97603257885</v>
      </c>
      <c r="BW2874" s="9"/>
      <c r="BX2874" s="9"/>
      <c r="BY2874" s="9"/>
      <c r="BZ2874" s="9"/>
      <c r="CA2874" s="21"/>
      <c r="CB2874" s="21"/>
      <c r="CC2874" s="21"/>
      <c r="CD2874" s="22"/>
      <c r="CE2874" s="9"/>
      <c r="CF2874" s="9"/>
      <c r="CG2874" s="9"/>
      <c r="CH2874" s="9"/>
      <c r="CI2874" s="9"/>
      <c r="CJ2874" s="9"/>
      <c r="CK2874" s="9"/>
      <c r="CL2874" s="9"/>
      <c r="CM2874" s="10"/>
      <c r="CN2874" s="4"/>
      <c r="CO2874" s="4"/>
      <c r="CP2874" s="4"/>
      <c r="CQ2874" s="4"/>
      <c r="CR2874" s="4"/>
      <c r="CS2874" s="4"/>
      <c r="CT2874" s="4"/>
      <c r="CU2874" s="4"/>
      <c r="CV2874" s="4"/>
      <c r="CW2874" s="4"/>
      <c r="CX2874" s="4"/>
      <c r="CY2874" s="4"/>
      <c r="CZ2874" s="4"/>
      <c r="DD2874" s="3"/>
      <c r="DE2874" s="4"/>
      <c r="DF2874" s="4"/>
      <c r="DG2874" s="4"/>
      <c r="DH2874" s="4"/>
      <c r="DI2874" s="4"/>
      <c r="DJ2874" s="4"/>
      <c r="DK2874" s="4"/>
      <c r="DL2874" s="4"/>
      <c r="DM2874" s="4"/>
      <c r="DN2874" s="4"/>
      <c r="DO2874" s="4"/>
      <c r="DP2874" s="4"/>
      <c r="DQ2874" s="4"/>
      <c r="DR2874" s="4"/>
      <c r="DS2874" s="4"/>
      <c r="DT2874" s="4"/>
      <c r="DU2874" s="4"/>
      <c r="DV2874" s="4"/>
      <c r="DW2874" s="4"/>
      <c r="DX2874" s="4"/>
      <c r="DY2874" s="4"/>
      <c r="DZ2874" s="4"/>
      <c r="EE2874" s="4"/>
      <c r="EF2874" s="4"/>
      <c r="EG2874" s="4"/>
      <c r="EH2874" s="4"/>
      <c r="EI2874" s="4"/>
      <c r="EJ2874" s="4"/>
      <c r="EK2874" s="4"/>
      <c r="EL2874" s="4"/>
      <c r="EM2874" s="4"/>
      <c r="EN2874" s="4"/>
      <c r="EO2874" s="4"/>
      <c r="EP2874" s="4"/>
      <c r="EQ2874" s="4"/>
      <c r="ER2874" s="4"/>
      <c r="ES2874" s="4"/>
      <c r="ET2874" s="4"/>
      <c r="EU2874" s="4"/>
      <c r="EV2874" s="4"/>
      <c r="EW2874" s="4"/>
      <c r="EX2874" s="4"/>
      <c r="EY2874" s="4"/>
      <c r="EZ2874" s="4"/>
    </row>
    <row r="2875" spans="1:156">
      <c r="A2875" s="8">
        <v>2870</v>
      </c>
      <c r="B2875" s="21">
        <v>2013</v>
      </c>
      <c r="C2875" s="21">
        <v>2001</v>
      </c>
      <c r="D2875" s="22">
        <v>79.308135870000001</v>
      </c>
      <c r="E2875" s="9">
        <v>-57551.198400000001</v>
      </c>
      <c r="F2875" s="9">
        <v>1941629.5847</v>
      </c>
      <c r="G2875" s="9">
        <v>101672.62639999999</v>
      </c>
      <c r="H2875" s="9">
        <v>414901.92180000001</v>
      </c>
      <c r="I2875" s="9">
        <v>89360.804699999993</v>
      </c>
      <c r="J2875" s="9">
        <v>95602.882100000003</v>
      </c>
      <c r="K2875" s="9">
        <v>11412.9738</v>
      </c>
      <c r="L2875" s="9">
        <v>2689306.0443000002</v>
      </c>
      <c r="M2875" s="9">
        <f t="shared" si="308"/>
        <v>84189.90830000001</v>
      </c>
      <c r="N2875" s="26"/>
      <c r="O2875" s="26"/>
      <c r="P2875" s="26"/>
      <c r="Q2875" s="26"/>
      <c r="R2875" s="26"/>
      <c r="S2875" s="26"/>
      <c r="T2875" s="26"/>
      <c r="U2875" s="26"/>
      <c r="V2875" s="33">
        <f t="shared" si="309"/>
        <v>-57551.198400000001</v>
      </c>
      <c r="W2875" s="26"/>
      <c r="X2875" s="26"/>
      <c r="Y2875" s="26"/>
      <c r="Z2875" s="26"/>
      <c r="AA2875" s="26"/>
      <c r="AB2875" s="38">
        <v>2014</v>
      </c>
      <c r="AC2875" s="38">
        <v>1973</v>
      </c>
      <c r="AD2875" s="39">
        <v>98.382095480000004</v>
      </c>
      <c r="AE2875" s="33">
        <v>-137759.38709999999</v>
      </c>
      <c r="AF2875" s="33">
        <v>2050538.7655</v>
      </c>
      <c r="AG2875" s="33">
        <v>106509.8227</v>
      </c>
      <c r="AH2875" s="33">
        <v>187370.10920000001</v>
      </c>
      <c r="AI2875" s="33">
        <v>91885.134900000005</v>
      </c>
      <c r="AJ2875" s="33">
        <v>162025.00469999999</v>
      </c>
      <c r="AK2875" s="33">
        <v>27499.047299999998</v>
      </c>
      <c r="AL2875" s="33">
        <v>2708589.1768</v>
      </c>
      <c r="AM2875" s="33">
        <f t="shared" si="310"/>
        <v>134525.95739999998</v>
      </c>
      <c r="AN2875" s="33"/>
      <c r="AO2875" s="33"/>
      <c r="AP2875" s="33"/>
      <c r="AQ2875" s="33"/>
      <c r="AR2875" s="33"/>
      <c r="AS2875" s="33"/>
      <c r="AT2875" s="33"/>
      <c r="AU2875" s="33"/>
      <c r="AV2875" s="33">
        <f t="shared" si="311"/>
        <v>-137759.38709999999</v>
      </c>
      <c r="AW2875" s="33"/>
      <c r="AX2875" s="33"/>
      <c r="AY2875" s="33"/>
      <c r="AZ2875" s="33"/>
      <c r="BA2875" s="38">
        <v>2870</v>
      </c>
      <c r="BB2875" s="38">
        <v>2015</v>
      </c>
      <c r="BC2875" s="38">
        <v>1974</v>
      </c>
      <c r="BD2875" s="39">
        <v>194.84334010000001</v>
      </c>
      <c r="BE2875" s="33">
        <f t="shared" si="312"/>
        <v>-25516.321935350075</v>
      </c>
      <c r="BF2875" s="33">
        <v>2051877.9001</v>
      </c>
      <c r="BG2875" s="33">
        <v>106509.8227</v>
      </c>
      <c r="BH2875" s="33">
        <v>185629.53719999999</v>
      </c>
      <c r="BI2875" s="33">
        <v>77674.578564649506</v>
      </c>
      <c r="BJ2875" s="33">
        <v>363411.02260000003</v>
      </c>
      <c r="BK2875" s="33">
        <v>13783.150600000001</v>
      </c>
      <c r="BL2875" s="33">
        <v>2796836.0325000002</v>
      </c>
      <c r="BM2875" s="33">
        <f t="shared" si="313"/>
        <v>349627.87200000003</v>
      </c>
      <c r="BN2875" s="9"/>
      <c r="BO2875" s="9"/>
      <c r="BP2875" s="9"/>
      <c r="BQ2875" s="9"/>
      <c r="BR2875" s="9"/>
      <c r="BS2875" s="9"/>
      <c r="BT2875" s="9"/>
      <c r="BU2875" s="9"/>
      <c r="BV2875" s="33">
        <f t="shared" si="314"/>
        <v>-25516.321935350075</v>
      </c>
      <c r="BW2875" s="9"/>
      <c r="BX2875" s="9"/>
      <c r="BY2875" s="9"/>
      <c r="BZ2875" s="9"/>
      <c r="CA2875" s="21"/>
      <c r="CB2875" s="21"/>
      <c r="CC2875" s="21"/>
      <c r="CD2875" s="22"/>
      <c r="CE2875" s="9"/>
      <c r="CF2875" s="9"/>
      <c r="CG2875" s="9"/>
      <c r="CH2875" s="9"/>
      <c r="CI2875" s="9"/>
      <c r="CJ2875" s="9"/>
      <c r="CK2875" s="9"/>
      <c r="CL2875" s="9"/>
      <c r="CM2875" s="10"/>
      <c r="CN2875" s="4"/>
      <c r="CO2875" s="4"/>
      <c r="CP2875" s="4"/>
      <c r="CQ2875" s="4"/>
      <c r="CR2875" s="4"/>
      <c r="CS2875" s="4"/>
      <c r="CT2875" s="4"/>
      <c r="CU2875" s="4"/>
      <c r="CV2875" s="4"/>
      <c r="CW2875" s="4"/>
      <c r="CX2875" s="4"/>
      <c r="CY2875" s="4"/>
      <c r="CZ2875" s="4"/>
      <c r="DD2875" s="3"/>
      <c r="DE2875" s="4"/>
      <c r="DF2875" s="4"/>
      <c r="DG2875" s="4"/>
      <c r="DH2875" s="4"/>
      <c r="DI2875" s="4"/>
      <c r="DJ2875" s="4"/>
      <c r="DK2875" s="4"/>
      <c r="DL2875" s="4"/>
      <c r="DM2875" s="4"/>
      <c r="DN2875" s="4"/>
      <c r="DO2875" s="4"/>
      <c r="DP2875" s="4"/>
      <c r="DQ2875" s="4"/>
      <c r="DR2875" s="4"/>
      <c r="DS2875" s="4"/>
      <c r="DT2875" s="4"/>
      <c r="DU2875" s="4"/>
      <c r="DV2875" s="4"/>
      <c r="DW2875" s="4"/>
      <c r="DX2875" s="4"/>
      <c r="DY2875" s="4"/>
      <c r="DZ2875" s="4"/>
      <c r="EE2875" s="4"/>
      <c r="EF2875" s="4"/>
      <c r="EG2875" s="4"/>
      <c r="EH2875" s="4"/>
      <c r="EI2875" s="4"/>
      <c r="EJ2875" s="4"/>
      <c r="EK2875" s="4"/>
      <c r="EL2875" s="4"/>
      <c r="EM2875" s="4"/>
      <c r="EN2875" s="4"/>
      <c r="EO2875" s="4"/>
      <c r="EP2875" s="4"/>
      <c r="EQ2875" s="4"/>
      <c r="ER2875" s="4"/>
      <c r="ES2875" s="4"/>
      <c r="ET2875" s="4"/>
      <c r="EU2875" s="4"/>
      <c r="EV2875" s="4"/>
      <c r="EW2875" s="4"/>
      <c r="EX2875" s="4"/>
      <c r="EY2875" s="4"/>
      <c r="EZ2875" s="4"/>
    </row>
    <row r="2876" spans="1:156">
      <c r="A2876" s="8">
        <v>2871</v>
      </c>
      <c r="B2876" s="21">
        <v>2013</v>
      </c>
      <c r="C2876" s="21">
        <v>1993</v>
      </c>
      <c r="D2876" s="22">
        <v>116.7870363</v>
      </c>
      <c r="E2876" s="9">
        <v>-3872.0855000000001</v>
      </c>
      <c r="F2876" s="9">
        <v>1958169.3092</v>
      </c>
      <c r="G2876" s="9">
        <v>101672.62639999999</v>
      </c>
      <c r="H2876" s="9">
        <v>415251.5442</v>
      </c>
      <c r="I2876" s="9">
        <v>88058.870200000005</v>
      </c>
      <c r="J2876" s="9">
        <v>133160.07440000001</v>
      </c>
      <c r="K2876" s="9">
        <v>6210.0472</v>
      </c>
      <c r="L2876" s="9">
        <v>2693974.4626000002</v>
      </c>
      <c r="M2876" s="9">
        <f t="shared" si="308"/>
        <v>126950.02720000001</v>
      </c>
      <c r="N2876" s="26"/>
      <c r="O2876" s="26"/>
      <c r="P2876" s="26"/>
      <c r="Q2876" s="26"/>
      <c r="R2876" s="26"/>
      <c r="S2876" s="26"/>
      <c r="T2876" s="26"/>
      <c r="U2876" s="26"/>
      <c r="V2876" s="33">
        <f t="shared" si="309"/>
        <v>-3872.0855000000001</v>
      </c>
      <c r="W2876" s="26"/>
      <c r="X2876" s="26"/>
      <c r="Y2876" s="26"/>
      <c r="Z2876" s="26"/>
      <c r="AA2876" s="26"/>
      <c r="AB2876" s="38">
        <v>2014</v>
      </c>
      <c r="AC2876" s="38">
        <v>1939</v>
      </c>
      <c r="AD2876" s="39">
        <v>108.2014492</v>
      </c>
      <c r="AE2876" s="33">
        <v>-152016.22010000001</v>
      </c>
      <c r="AF2876" s="33">
        <v>2047345.0922000001</v>
      </c>
      <c r="AG2876" s="33">
        <v>106509.8227</v>
      </c>
      <c r="AH2876" s="33">
        <v>180934.50440000001</v>
      </c>
      <c r="AI2876" s="33">
        <v>116073.5874</v>
      </c>
      <c r="AJ2876" s="33">
        <v>183166.9135</v>
      </c>
      <c r="AK2876" s="33">
        <v>77716.204800000007</v>
      </c>
      <c r="AL2876" s="33">
        <v>2708329.9355000001</v>
      </c>
      <c r="AM2876" s="33">
        <f t="shared" si="310"/>
        <v>105450.70869999999</v>
      </c>
      <c r="AN2876" s="33"/>
      <c r="AO2876" s="33"/>
      <c r="AP2876" s="33"/>
      <c r="AQ2876" s="33"/>
      <c r="AR2876" s="33"/>
      <c r="AS2876" s="33"/>
      <c r="AT2876" s="33"/>
      <c r="AU2876" s="33"/>
      <c r="AV2876" s="33">
        <f t="shared" si="311"/>
        <v>-152016.22010000001</v>
      </c>
      <c r="AW2876" s="33"/>
      <c r="AX2876" s="33"/>
      <c r="AY2876" s="33"/>
      <c r="AZ2876" s="33"/>
      <c r="BA2876" s="38">
        <v>2871</v>
      </c>
      <c r="BB2876" s="38">
        <v>2015</v>
      </c>
      <c r="BC2876" s="38">
        <v>1940</v>
      </c>
      <c r="BD2876" s="39">
        <v>109.1286128</v>
      </c>
      <c r="BE2876" s="33">
        <f t="shared" si="312"/>
        <v>-158230.46860180423</v>
      </c>
      <c r="BF2876" s="33">
        <v>1997671.6843999999</v>
      </c>
      <c r="BG2876" s="33">
        <v>106509.8227</v>
      </c>
      <c r="BH2876" s="33">
        <v>181337.29870000001</v>
      </c>
      <c r="BI2876" s="33">
        <v>93807.111798194994</v>
      </c>
      <c r="BJ2876" s="33">
        <v>263792.81900000002</v>
      </c>
      <c r="BK2876" s="33">
        <v>17759.859499999999</v>
      </c>
      <c r="BL2876" s="33">
        <v>2783589.3456999999</v>
      </c>
      <c r="BM2876" s="33">
        <f t="shared" si="313"/>
        <v>246032.95950000003</v>
      </c>
      <c r="BN2876" s="9"/>
      <c r="BO2876" s="9"/>
      <c r="BP2876" s="9"/>
      <c r="BQ2876" s="9"/>
      <c r="BR2876" s="9"/>
      <c r="BS2876" s="9"/>
      <c r="BT2876" s="9"/>
      <c r="BU2876" s="9"/>
      <c r="BV2876" s="33">
        <f t="shared" si="314"/>
        <v>-158230.46860180423</v>
      </c>
      <c r="BW2876" s="9"/>
      <c r="BX2876" s="9"/>
      <c r="BY2876" s="9"/>
      <c r="BZ2876" s="9"/>
      <c r="CA2876" s="21"/>
      <c r="CB2876" s="21"/>
      <c r="CC2876" s="21"/>
      <c r="CD2876" s="22"/>
      <c r="CE2876" s="9"/>
      <c r="CF2876" s="9"/>
      <c r="CG2876" s="9"/>
      <c r="CH2876" s="9"/>
      <c r="CI2876" s="9"/>
      <c r="CJ2876" s="9"/>
      <c r="CK2876" s="9"/>
      <c r="CL2876" s="9"/>
      <c r="CM2876" s="10"/>
      <c r="CN2876" s="4"/>
      <c r="CO2876" s="4"/>
      <c r="CP2876" s="4"/>
      <c r="CQ2876" s="4"/>
      <c r="CR2876" s="4"/>
      <c r="CS2876" s="4"/>
      <c r="CT2876" s="4"/>
      <c r="CU2876" s="4"/>
      <c r="CV2876" s="4"/>
      <c r="CW2876" s="4"/>
      <c r="CX2876" s="4"/>
      <c r="CY2876" s="4"/>
      <c r="CZ2876" s="4"/>
      <c r="DD2876" s="3"/>
      <c r="DE2876" s="4"/>
      <c r="DF2876" s="4"/>
      <c r="DG2876" s="4"/>
      <c r="DH2876" s="4"/>
      <c r="DI2876" s="4"/>
      <c r="DJ2876" s="4"/>
      <c r="DK2876" s="4"/>
      <c r="DL2876" s="4"/>
      <c r="DM2876" s="4"/>
      <c r="DN2876" s="4"/>
      <c r="DO2876" s="4"/>
      <c r="DP2876" s="4"/>
      <c r="DQ2876" s="4"/>
      <c r="DR2876" s="4"/>
      <c r="DS2876" s="4"/>
      <c r="DT2876" s="4"/>
      <c r="DU2876" s="4"/>
      <c r="DV2876" s="4"/>
      <c r="DW2876" s="4"/>
      <c r="DX2876" s="4"/>
      <c r="DY2876" s="4"/>
      <c r="DZ2876" s="4"/>
      <c r="EE2876" s="4"/>
      <c r="EF2876" s="4"/>
      <c r="EG2876" s="4"/>
      <c r="EH2876" s="4"/>
      <c r="EI2876" s="4"/>
      <c r="EJ2876" s="4"/>
      <c r="EK2876" s="4"/>
      <c r="EL2876" s="4"/>
      <c r="EM2876" s="4"/>
      <c r="EN2876" s="4"/>
      <c r="EO2876" s="4"/>
      <c r="EP2876" s="4"/>
      <c r="EQ2876" s="4"/>
      <c r="ER2876" s="4"/>
      <c r="ES2876" s="4"/>
      <c r="ET2876" s="4"/>
      <c r="EU2876" s="4"/>
      <c r="EV2876" s="4"/>
      <c r="EW2876" s="4"/>
      <c r="EX2876" s="4"/>
      <c r="EY2876" s="4"/>
      <c r="EZ2876" s="4"/>
    </row>
    <row r="2877" spans="1:156">
      <c r="A2877" s="8">
        <v>2872</v>
      </c>
      <c r="B2877" s="21">
        <v>2013</v>
      </c>
      <c r="C2877" s="21">
        <v>1987</v>
      </c>
      <c r="D2877" s="22">
        <v>105.1904648</v>
      </c>
      <c r="E2877" s="9">
        <v>-57762.643499999998</v>
      </c>
      <c r="F2877" s="9">
        <v>1932668.5418</v>
      </c>
      <c r="G2877" s="9">
        <v>101672.62639999999</v>
      </c>
      <c r="H2877" s="9">
        <v>415914.7806</v>
      </c>
      <c r="I2877" s="9">
        <v>85589.089900000006</v>
      </c>
      <c r="J2877" s="9">
        <v>101900.7666</v>
      </c>
      <c r="K2877" s="9">
        <v>4735.4787999999999</v>
      </c>
      <c r="L2877" s="9">
        <v>2690772.97</v>
      </c>
      <c r="M2877" s="9">
        <f t="shared" si="308"/>
        <v>97165.287800000006</v>
      </c>
      <c r="N2877" s="26"/>
      <c r="O2877" s="26"/>
      <c r="P2877" s="26"/>
      <c r="Q2877" s="26"/>
      <c r="R2877" s="26"/>
      <c r="S2877" s="26"/>
      <c r="T2877" s="26"/>
      <c r="U2877" s="26"/>
      <c r="V2877" s="33">
        <f t="shared" si="309"/>
        <v>-57762.643499999998</v>
      </c>
      <c r="W2877" s="26"/>
      <c r="X2877" s="26"/>
      <c r="Y2877" s="26"/>
      <c r="Z2877" s="26"/>
      <c r="AA2877" s="26"/>
      <c r="AB2877" s="38">
        <v>2014</v>
      </c>
      <c r="AC2877" s="38">
        <v>1986</v>
      </c>
      <c r="AD2877" s="39">
        <v>143.2179874</v>
      </c>
      <c r="AE2877" s="33">
        <v>133347.31039999999</v>
      </c>
      <c r="AF2877" s="33">
        <v>2090521.5841999999</v>
      </c>
      <c r="AG2877" s="33">
        <v>106509.8227</v>
      </c>
      <c r="AH2877" s="33">
        <v>190305.15609999999</v>
      </c>
      <c r="AI2877" s="33">
        <v>80853.655499999993</v>
      </c>
      <c r="AJ2877" s="33">
        <v>402261.05410000001</v>
      </c>
      <c r="AK2877" s="33">
        <v>11114.6016</v>
      </c>
      <c r="AL2877" s="33">
        <v>2725989.3605999998</v>
      </c>
      <c r="AM2877" s="33">
        <f t="shared" si="310"/>
        <v>391146.45250000001</v>
      </c>
      <c r="AN2877" s="33"/>
      <c r="AO2877" s="33"/>
      <c r="AP2877" s="33"/>
      <c r="AQ2877" s="33"/>
      <c r="AR2877" s="33"/>
      <c r="AS2877" s="33"/>
      <c r="AT2877" s="33"/>
      <c r="AU2877" s="33"/>
      <c r="AV2877" s="33">
        <f t="shared" si="311"/>
        <v>133347.31039999999</v>
      </c>
      <c r="AW2877" s="33"/>
      <c r="AX2877" s="33"/>
      <c r="AY2877" s="33"/>
      <c r="AZ2877" s="33"/>
      <c r="BA2877" s="38">
        <v>2872</v>
      </c>
      <c r="BB2877" s="38">
        <v>2015</v>
      </c>
      <c r="BC2877" s="38">
        <v>1987</v>
      </c>
      <c r="BD2877" s="39">
        <v>105.1904648</v>
      </c>
      <c r="BE2877" s="33">
        <f t="shared" si="312"/>
        <v>-169739.40946041979</v>
      </c>
      <c r="BF2877" s="33">
        <v>2140142.7390000001</v>
      </c>
      <c r="BG2877" s="33">
        <v>106509.8227</v>
      </c>
      <c r="BH2877" s="33">
        <v>182079.50210000001</v>
      </c>
      <c r="BI2877" s="33">
        <v>91017.513439580303</v>
      </c>
      <c r="BJ2877" s="33">
        <v>152759.64069999999</v>
      </c>
      <c r="BK2877" s="33">
        <v>70091.716499999995</v>
      </c>
      <c r="BL2877" s="33">
        <v>2772156.9109</v>
      </c>
      <c r="BM2877" s="33">
        <f t="shared" si="313"/>
        <v>82667.924199999994</v>
      </c>
      <c r="BN2877" s="9"/>
      <c r="BO2877" s="9"/>
      <c r="BP2877" s="9"/>
      <c r="BQ2877" s="9"/>
      <c r="BR2877" s="9"/>
      <c r="BS2877" s="9"/>
      <c r="BT2877" s="9"/>
      <c r="BU2877" s="9"/>
      <c r="BV2877" s="33">
        <f t="shared" si="314"/>
        <v>-169739.40946041979</v>
      </c>
      <c r="BW2877" s="9"/>
      <c r="BX2877" s="9"/>
      <c r="BY2877" s="9"/>
      <c r="BZ2877" s="9"/>
      <c r="CA2877" s="21"/>
      <c r="CB2877" s="21"/>
      <c r="CC2877" s="21"/>
      <c r="CD2877" s="22"/>
      <c r="CE2877" s="9"/>
      <c r="CF2877" s="9"/>
      <c r="CG2877" s="9"/>
      <c r="CH2877" s="9"/>
      <c r="CI2877" s="9"/>
      <c r="CJ2877" s="9"/>
      <c r="CK2877" s="9"/>
      <c r="CL2877" s="9"/>
      <c r="CM2877" s="10"/>
      <c r="CN2877" s="4"/>
      <c r="CO2877" s="4"/>
      <c r="CP2877" s="4"/>
      <c r="CQ2877" s="4"/>
      <c r="CR2877" s="4"/>
      <c r="CS2877" s="4"/>
      <c r="CT2877" s="4"/>
      <c r="CU2877" s="4"/>
      <c r="CV2877" s="4"/>
      <c r="CW2877" s="4"/>
      <c r="CX2877" s="4"/>
      <c r="CY2877" s="4"/>
      <c r="CZ2877" s="4"/>
      <c r="DD2877" s="3"/>
      <c r="DE2877" s="4"/>
      <c r="DF2877" s="4"/>
      <c r="DG2877" s="4"/>
      <c r="DH2877" s="4"/>
      <c r="DI2877" s="4"/>
      <c r="DJ2877" s="4"/>
      <c r="DK2877" s="4"/>
      <c r="DL2877" s="4"/>
      <c r="DM2877" s="4"/>
      <c r="DN2877" s="4"/>
      <c r="DO2877" s="4"/>
      <c r="DP2877" s="4"/>
      <c r="DQ2877" s="4"/>
      <c r="DR2877" s="4"/>
      <c r="DS2877" s="4"/>
      <c r="DT2877" s="4"/>
      <c r="DU2877" s="4"/>
      <c r="DV2877" s="4"/>
      <c r="DW2877" s="4"/>
      <c r="DX2877" s="4"/>
      <c r="DY2877" s="4"/>
      <c r="DZ2877" s="4"/>
      <c r="EE2877" s="4"/>
      <c r="EF2877" s="4"/>
      <c r="EG2877" s="4"/>
      <c r="EH2877" s="4"/>
      <c r="EI2877" s="4"/>
      <c r="EJ2877" s="4"/>
      <c r="EK2877" s="4"/>
      <c r="EL2877" s="4"/>
      <c r="EM2877" s="4"/>
      <c r="EN2877" s="4"/>
      <c r="EO2877" s="4"/>
      <c r="EP2877" s="4"/>
      <c r="EQ2877" s="4"/>
      <c r="ER2877" s="4"/>
      <c r="ES2877" s="4"/>
      <c r="ET2877" s="4"/>
      <c r="EU2877" s="4"/>
      <c r="EV2877" s="4"/>
      <c r="EW2877" s="4"/>
      <c r="EX2877" s="4"/>
      <c r="EY2877" s="4"/>
      <c r="EZ2877" s="4"/>
    </row>
    <row r="2878" spans="1:156">
      <c r="A2878" s="8">
        <v>2873</v>
      </c>
      <c r="B2878" s="21">
        <v>2013</v>
      </c>
      <c r="C2878" s="21">
        <v>1949</v>
      </c>
      <c r="D2878" s="22">
        <v>130.26025490000001</v>
      </c>
      <c r="E2878" s="9">
        <v>-78568.337299999999</v>
      </c>
      <c r="F2878" s="9">
        <v>1949300.9818</v>
      </c>
      <c r="G2878" s="9">
        <v>101672.62639999999</v>
      </c>
      <c r="H2878" s="9">
        <v>415315.58069999999</v>
      </c>
      <c r="I2878" s="9">
        <v>87820.408800000005</v>
      </c>
      <c r="J2878" s="9">
        <v>81395.534599999999</v>
      </c>
      <c r="K2878" s="9">
        <v>25728.444500000001</v>
      </c>
      <c r="L2878" s="9">
        <v>2688345.0252</v>
      </c>
      <c r="M2878" s="9">
        <f t="shared" si="308"/>
        <v>55667.090100000001</v>
      </c>
      <c r="N2878" s="26"/>
      <c r="O2878" s="26"/>
      <c r="P2878" s="26"/>
      <c r="Q2878" s="26"/>
      <c r="R2878" s="26"/>
      <c r="S2878" s="26"/>
      <c r="T2878" s="26"/>
      <c r="U2878" s="26"/>
      <c r="V2878" s="33">
        <f t="shared" si="309"/>
        <v>-78568.337299999999</v>
      </c>
      <c r="W2878" s="26"/>
      <c r="X2878" s="26"/>
      <c r="Y2878" s="26"/>
      <c r="Z2878" s="26"/>
      <c r="AA2878" s="26"/>
      <c r="AB2878" s="38">
        <v>2014</v>
      </c>
      <c r="AC2878" s="38">
        <v>1979</v>
      </c>
      <c r="AD2878" s="39">
        <v>108.16205739999999</v>
      </c>
      <c r="AE2878" s="33">
        <v>-161707.7176</v>
      </c>
      <c r="AF2878" s="33">
        <v>2053451.0743</v>
      </c>
      <c r="AG2878" s="33">
        <v>106509.8227</v>
      </c>
      <c r="AH2878" s="33">
        <v>184086.0772</v>
      </c>
      <c r="AI2878" s="33">
        <v>104228.2874</v>
      </c>
      <c r="AJ2878" s="33">
        <v>180676.02170000001</v>
      </c>
      <c r="AK2878" s="33">
        <v>74731.66</v>
      </c>
      <c r="AL2878" s="33">
        <v>2715927.3407999999</v>
      </c>
      <c r="AM2878" s="33">
        <f t="shared" si="310"/>
        <v>105944.36170000001</v>
      </c>
      <c r="AN2878" s="33"/>
      <c r="AO2878" s="33"/>
      <c r="AP2878" s="33"/>
      <c r="AQ2878" s="33"/>
      <c r="AR2878" s="33"/>
      <c r="AS2878" s="33"/>
      <c r="AT2878" s="33"/>
      <c r="AU2878" s="33"/>
      <c r="AV2878" s="33">
        <f t="shared" si="311"/>
        <v>-161707.7176</v>
      </c>
      <c r="AW2878" s="33"/>
      <c r="AX2878" s="33"/>
      <c r="AY2878" s="33"/>
      <c r="AZ2878" s="33"/>
      <c r="BA2878" s="38">
        <v>2873</v>
      </c>
      <c r="BB2878" s="38">
        <v>2015</v>
      </c>
      <c r="BC2878" s="38">
        <v>1980</v>
      </c>
      <c r="BD2878" s="39">
        <v>121.8353111</v>
      </c>
      <c r="BE2878" s="33">
        <f t="shared" si="312"/>
        <v>-126171.69287375314</v>
      </c>
      <c r="BF2878" s="33">
        <v>2078260.3381000001</v>
      </c>
      <c r="BG2878" s="33">
        <v>106509.8227</v>
      </c>
      <c r="BH2878" s="33">
        <v>176351.1384</v>
      </c>
      <c r="BI2878" s="33">
        <v>112547.774526247</v>
      </c>
      <c r="BJ2878" s="33">
        <v>266005.10230000003</v>
      </c>
      <c r="BK2878" s="33">
        <v>68270.672699999996</v>
      </c>
      <c r="BL2878" s="33">
        <v>2797575.1962000001</v>
      </c>
      <c r="BM2878" s="33">
        <f t="shared" si="313"/>
        <v>197734.42960000003</v>
      </c>
      <c r="BN2878" s="9"/>
      <c r="BO2878" s="9"/>
      <c r="BP2878" s="9"/>
      <c r="BQ2878" s="9"/>
      <c r="BR2878" s="9"/>
      <c r="BS2878" s="9"/>
      <c r="BT2878" s="9"/>
      <c r="BU2878" s="9"/>
      <c r="BV2878" s="33">
        <f t="shared" si="314"/>
        <v>-126171.69287375314</v>
      </c>
      <c r="BW2878" s="9"/>
      <c r="BX2878" s="9"/>
      <c r="BY2878" s="9"/>
      <c r="BZ2878" s="9"/>
      <c r="CA2878" s="21"/>
      <c r="CB2878" s="21"/>
      <c r="CC2878" s="21"/>
      <c r="CD2878" s="22"/>
      <c r="CE2878" s="9"/>
      <c r="CF2878" s="9"/>
      <c r="CG2878" s="9"/>
      <c r="CH2878" s="9"/>
      <c r="CI2878" s="9"/>
      <c r="CJ2878" s="9"/>
      <c r="CK2878" s="9"/>
      <c r="CL2878" s="9"/>
      <c r="CM2878" s="10"/>
      <c r="CN2878" s="4"/>
      <c r="CO2878" s="4"/>
      <c r="CP2878" s="4"/>
      <c r="CQ2878" s="4"/>
      <c r="CR2878" s="4"/>
      <c r="CS2878" s="4"/>
      <c r="CT2878" s="4"/>
      <c r="CU2878" s="4"/>
      <c r="CV2878" s="4"/>
      <c r="CW2878" s="4"/>
      <c r="CX2878" s="4"/>
      <c r="CY2878" s="4"/>
      <c r="CZ2878" s="4"/>
      <c r="DD2878" s="3"/>
      <c r="DE2878" s="4"/>
      <c r="DF2878" s="4"/>
      <c r="DG2878" s="4"/>
      <c r="DH2878" s="4"/>
      <c r="DI2878" s="4"/>
      <c r="DJ2878" s="4"/>
      <c r="DK2878" s="4"/>
      <c r="DL2878" s="4"/>
      <c r="DM2878" s="4"/>
      <c r="DN2878" s="4"/>
      <c r="DO2878" s="4"/>
      <c r="DP2878" s="4"/>
      <c r="DQ2878" s="4"/>
      <c r="DR2878" s="4"/>
      <c r="DS2878" s="4"/>
      <c r="DT2878" s="4"/>
      <c r="DU2878" s="4"/>
      <c r="DV2878" s="4"/>
      <c r="DW2878" s="4"/>
      <c r="DX2878" s="4"/>
      <c r="DY2878" s="4"/>
      <c r="DZ2878" s="4"/>
      <c r="EE2878" s="4"/>
      <c r="EF2878" s="4"/>
      <c r="EG2878" s="4"/>
      <c r="EH2878" s="4"/>
      <c r="EI2878" s="4"/>
      <c r="EJ2878" s="4"/>
      <c r="EK2878" s="4"/>
      <c r="EL2878" s="4"/>
      <c r="EM2878" s="4"/>
      <c r="EN2878" s="4"/>
      <c r="EO2878" s="4"/>
      <c r="EP2878" s="4"/>
      <c r="EQ2878" s="4"/>
      <c r="ER2878" s="4"/>
      <c r="ES2878" s="4"/>
      <c r="ET2878" s="4"/>
      <c r="EU2878" s="4"/>
      <c r="EV2878" s="4"/>
      <c r="EW2878" s="4"/>
      <c r="EX2878" s="4"/>
      <c r="EY2878" s="4"/>
      <c r="EZ2878" s="4"/>
    </row>
    <row r="2879" spans="1:156">
      <c r="A2879" s="8">
        <v>2874</v>
      </c>
      <c r="B2879" s="21">
        <v>2013</v>
      </c>
      <c r="C2879" s="21">
        <v>1963</v>
      </c>
      <c r="D2879" s="22">
        <v>129.95508799999999</v>
      </c>
      <c r="E2879" s="9">
        <v>-70390.787899999996</v>
      </c>
      <c r="F2879" s="9">
        <v>1908264.2973</v>
      </c>
      <c r="G2879" s="9">
        <v>101672.62639999999</v>
      </c>
      <c r="H2879" s="9">
        <v>415731.02010000002</v>
      </c>
      <c r="I2879" s="9">
        <v>86273.382899999997</v>
      </c>
      <c r="J2879" s="9">
        <v>109367.257</v>
      </c>
      <c r="K2879" s="9">
        <v>1100.8922</v>
      </c>
      <c r="L2879" s="9">
        <v>2690598.4794000001</v>
      </c>
      <c r="M2879" s="9">
        <f t="shared" si="308"/>
        <v>108266.3648</v>
      </c>
      <c r="N2879" s="26"/>
      <c r="O2879" s="26"/>
      <c r="P2879" s="26"/>
      <c r="Q2879" s="26"/>
      <c r="R2879" s="26"/>
      <c r="S2879" s="26"/>
      <c r="T2879" s="26"/>
      <c r="U2879" s="26"/>
      <c r="V2879" s="33">
        <f t="shared" si="309"/>
        <v>-70390.787899999996</v>
      </c>
      <c r="W2879" s="26"/>
      <c r="X2879" s="26"/>
      <c r="Y2879" s="26"/>
      <c r="Z2879" s="26"/>
      <c r="AA2879" s="26"/>
      <c r="AB2879" s="38">
        <v>2014</v>
      </c>
      <c r="AC2879" s="38">
        <v>1982</v>
      </c>
      <c r="AD2879" s="39">
        <v>170.52547989999999</v>
      </c>
      <c r="AE2879" s="33">
        <v>37766.974099999999</v>
      </c>
      <c r="AF2879" s="33">
        <v>1948316.8607000001</v>
      </c>
      <c r="AG2879" s="33">
        <v>106509.8227</v>
      </c>
      <c r="AH2879" s="33">
        <v>191596.83379999999</v>
      </c>
      <c r="AI2879" s="33">
        <v>75998.838399999993</v>
      </c>
      <c r="AJ2879" s="33">
        <v>460472.45329999999</v>
      </c>
      <c r="AK2879" s="33">
        <v>929.54100000000005</v>
      </c>
      <c r="AL2879" s="33">
        <v>2744198.2938000001</v>
      </c>
      <c r="AM2879" s="33">
        <f t="shared" si="310"/>
        <v>459542.91229999997</v>
      </c>
      <c r="AN2879" s="33"/>
      <c r="AO2879" s="33"/>
      <c r="AP2879" s="33"/>
      <c r="AQ2879" s="33"/>
      <c r="AR2879" s="33"/>
      <c r="AS2879" s="33"/>
      <c r="AT2879" s="33"/>
      <c r="AU2879" s="33"/>
      <c r="AV2879" s="33">
        <f t="shared" si="311"/>
        <v>37766.974099999999</v>
      </c>
      <c r="AW2879" s="33"/>
      <c r="AX2879" s="33"/>
      <c r="AY2879" s="33"/>
      <c r="AZ2879" s="33"/>
      <c r="BA2879" s="38">
        <v>2874</v>
      </c>
      <c r="BB2879" s="38">
        <v>2015</v>
      </c>
      <c r="BC2879" s="38">
        <v>1983</v>
      </c>
      <c r="BD2879" s="39">
        <v>158.51116959999999</v>
      </c>
      <c r="BE2879" s="33">
        <f t="shared" si="312"/>
        <v>49738.037773578428</v>
      </c>
      <c r="BF2879" s="33">
        <v>2023457.0322</v>
      </c>
      <c r="BG2879" s="33">
        <v>106509.8227</v>
      </c>
      <c r="BH2879" s="33">
        <v>187662.739</v>
      </c>
      <c r="BI2879" s="33">
        <v>70032.716573578102</v>
      </c>
      <c r="BJ2879" s="33">
        <v>447714.10470000003</v>
      </c>
      <c r="BK2879" s="33">
        <v>0</v>
      </c>
      <c r="BL2879" s="33">
        <v>2785638.3774000001</v>
      </c>
      <c r="BM2879" s="33">
        <f t="shared" si="313"/>
        <v>447714.10470000003</v>
      </c>
      <c r="BN2879" s="9"/>
      <c r="BO2879" s="9"/>
      <c r="BP2879" s="9"/>
      <c r="BQ2879" s="9"/>
      <c r="BR2879" s="9"/>
      <c r="BS2879" s="9"/>
      <c r="BT2879" s="9"/>
      <c r="BU2879" s="9"/>
      <c r="BV2879" s="33">
        <f t="shared" si="314"/>
        <v>49738.037773578428</v>
      </c>
      <c r="BW2879" s="9"/>
      <c r="BX2879" s="9"/>
      <c r="BY2879" s="9"/>
      <c r="BZ2879" s="9"/>
      <c r="CA2879" s="21"/>
      <c r="CB2879" s="21"/>
      <c r="CC2879" s="21"/>
      <c r="CD2879" s="22"/>
      <c r="CE2879" s="9"/>
      <c r="CF2879" s="9"/>
      <c r="CG2879" s="9"/>
      <c r="CH2879" s="9"/>
      <c r="CI2879" s="9"/>
      <c r="CJ2879" s="9"/>
      <c r="CK2879" s="9"/>
      <c r="CL2879" s="9"/>
      <c r="CM2879" s="10"/>
      <c r="CN2879" s="4"/>
      <c r="CO2879" s="4"/>
      <c r="CP2879" s="4"/>
      <c r="CQ2879" s="4"/>
      <c r="CR2879" s="4"/>
      <c r="CS2879" s="4"/>
      <c r="CT2879" s="4"/>
      <c r="CU2879" s="4"/>
      <c r="CV2879" s="4"/>
      <c r="CW2879" s="4"/>
      <c r="CX2879" s="4"/>
      <c r="CY2879" s="4"/>
      <c r="CZ2879" s="4"/>
      <c r="DD2879" s="3"/>
      <c r="DE2879" s="4"/>
      <c r="DF2879" s="4"/>
      <c r="DG2879" s="4"/>
      <c r="DH2879" s="4"/>
      <c r="DI2879" s="4"/>
      <c r="DJ2879" s="4"/>
      <c r="DK2879" s="4"/>
      <c r="DL2879" s="4"/>
      <c r="DM2879" s="4"/>
      <c r="DN2879" s="4"/>
      <c r="DO2879" s="4"/>
      <c r="DP2879" s="4"/>
      <c r="DQ2879" s="4"/>
      <c r="DR2879" s="4"/>
      <c r="DS2879" s="4"/>
      <c r="DT2879" s="4"/>
      <c r="DU2879" s="4"/>
      <c r="DV2879" s="4"/>
      <c r="DW2879" s="4"/>
      <c r="DX2879" s="4"/>
      <c r="DY2879" s="4"/>
      <c r="DZ2879" s="4"/>
      <c r="EE2879" s="4"/>
      <c r="EF2879" s="4"/>
      <c r="EG2879" s="4"/>
      <c r="EH2879" s="4"/>
      <c r="EI2879" s="4"/>
      <c r="EJ2879" s="4"/>
      <c r="EK2879" s="4"/>
      <c r="EL2879" s="4"/>
      <c r="EM2879" s="4"/>
      <c r="EN2879" s="4"/>
      <c r="EO2879" s="4"/>
      <c r="EP2879" s="4"/>
      <c r="EQ2879" s="4"/>
      <c r="ER2879" s="4"/>
      <c r="ES2879" s="4"/>
      <c r="ET2879" s="4"/>
      <c r="EU2879" s="4"/>
      <c r="EV2879" s="4"/>
      <c r="EW2879" s="4"/>
      <c r="EX2879" s="4"/>
      <c r="EY2879" s="4"/>
      <c r="EZ2879" s="4"/>
    </row>
    <row r="2880" spans="1:156">
      <c r="A2880" s="8">
        <v>2875</v>
      </c>
      <c r="B2880" s="21">
        <v>2013</v>
      </c>
      <c r="C2880" s="21">
        <v>1995</v>
      </c>
      <c r="D2880" s="22">
        <v>131.04328570000001</v>
      </c>
      <c r="E2880" s="9">
        <v>-63658.613700000002</v>
      </c>
      <c r="F2880" s="9">
        <v>1887687.2794999999</v>
      </c>
      <c r="G2880" s="9">
        <v>101672.62639999999</v>
      </c>
      <c r="H2880" s="9">
        <v>415812.0551</v>
      </c>
      <c r="I2880" s="9">
        <v>85971.622399999993</v>
      </c>
      <c r="J2880" s="9">
        <v>133213.5558</v>
      </c>
      <c r="K2880" s="9">
        <v>109.0363</v>
      </c>
      <c r="L2880" s="9">
        <v>2687906.7165000001</v>
      </c>
      <c r="M2880" s="9">
        <f t="shared" si="308"/>
        <v>133104.51949999999</v>
      </c>
      <c r="N2880" s="26"/>
      <c r="O2880" s="26"/>
      <c r="P2880" s="26"/>
      <c r="Q2880" s="26"/>
      <c r="R2880" s="26"/>
      <c r="S2880" s="26"/>
      <c r="T2880" s="26"/>
      <c r="U2880" s="26"/>
      <c r="V2880" s="33">
        <f t="shared" si="309"/>
        <v>-63658.613700000002</v>
      </c>
      <c r="W2880" s="26"/>
      <c r="X2880" s="26"/>
      <c r="Y2880" s="26"/>
      <c r="Z2880" s="26"/>
      <c r="AA2880" s="26"/>
      <c r="AB2880" s="38">
        <v>2014</v>
      </c>
      <c r="AC2880" s="38">
        <v>1994</v>
      </c>
      <c r="AD2880" s="39">
        <v>97.75743104</v>
      </c>
      <c r="AE2880" s="33">
        <v>-216085.36749999999</v>
      </c>
      <c r="AF2880" s="33">
        <v>1962497.6172</v>
      </c>
      <c r="AG2880" s="33">
        <v>106509.8227</v>
      </c>
      <c r="AH2880" s="33">
        <v>177016.56950000001</v>
      </c>
      <c r="AI2880" s="33">
        <v>130799.2867</v>
      </c>
      <c r="AJ2880" s="33">
        <v>201260.4816</v>
      </c>
      <c r="AK2880" s="33">
        <v>81084.590800000005</v>
      </c>
      <c r="AL2880" s="33">
        <v>2713084.5545000001</v>
      </c>
      <c r="AM2880" s="33">
        <f t="shared" si="310"/>
        <v>120175.89079999999</v>
      </c>
      <c r="AN2880" s="33"/>
      <c r="AO2880" s="33"/>
      <c r="AP2880" s="33"/>
      <c r="AQ2880" s="33"/>
      <c r="AR2880" s="33"/>
      <c r="AS2880" s="33"/>
      <c r="AT2880" s="33"/>
      <c r="AU2880" s="33"/>
      <c r="AV2880" s="33">
        <f t="shared" si="311"/>
        <v>-216085.36749999999</v>
      </c>
      <c r="AW2880" s="33"/>
      <c r="AX2880" s="33"/>
      <c r="AY2880" s="33"/>
      <c r="AZ2880" s="33"/>
      <c r="BA2880" s="38">
        <v>2875</v>
      </c>
      <c r="BB2880" s="38">
        <v>2015</v>
      </c>
      <c r="BC2880" s="38">
        <v>1995</v>
      </c>
      <c r="BD2880" s="39">
        <v>131.04328570000001</v>
      </c>
      <c r="BE2880" s="33">
        <f t="shared" si="312"/>
        <v>-67963.987291701604</v>
      </c>
      <c r="BF2880" s="33">
        <v>2056996.9645</v>
      </c>
      <c r="BG2880" s="33">
        <v>106509.8227</v>
      </c>
      <c r="BH2880" s="33">
        <v>177965.1495</v>
      </c>
      <c r="BI2880" s="33">
        <v>106481.45580829799</v>
      </c>
      <c r="BJ2880" s="33">
        <v>310722.92200000002</v>
      </c>
      <c r="BK2880" s="33">
        <v>43259.103300000002</v>
      </c>
      <c r="BL2880" s="33">
        <v>2783381.1984999999</v>
      </c>
      <c r="BM2880" s="33">
        <f t="shared" si="313"/>
        <v>267463.8187</v>
      </c>
      <c r="BN2880" s="9"/>
      <c r="BO2880" s="9"/>
      <c r="BP2880" s="9"/>
      <c r="BQ2880" s="9"/>
      <c r="BR2880" s="9"/>
      <c r="BS2880" s="9"/>
      <c r="BT2880" s="9"/>
      <c r="BU2880" s="9"/>
      <c r="BV2880" s="33">
        <f t="shared" si="314"/>
        <v>-67963.987291701604</v>
      </c>
      <c r="BW2880" s="9"/>
      <c r="BX2880" s="9"/>
      <c r="BY2880" s="9"/>
      <c r="BZ2880" s="9"/>
      <c r="CA2880" s="21"/>
      <c r="CB2880" s="21"/>
      <c r="CC2880" s="21"/>
      <c r="CD2880" s="22"/>
      <c r="CE2880" s="9"/>
      <c r="CF2880" s="9"/>
      <c r="CG2880" s="9"/>
      <c r="CH2880" s="9"/>
      <c r="CI2880" s="9"/>
      <c r="CJ2880" s="9"/>
      <c r="CK2880" s="9"/>
      <c r="CL2880" s="9"/>
      <c r="CM2880" s="10"/>
      <c r="CN2880" s="4"/>
      <c r="CO2880" s="4"/>
      <c r="CP2880" s="4"/>
      <c r="CQ2880" s="4"/>
      <c r="CR2880" s="4"/>
      <c r="CS2880" s="4"/>
      <c r="CT2880" s="4"/>
      <c r="CU2880" s="4"/>
      <c r="CV2880" s="4"/>
      <c r="CW2880" s="4"/>
      <c r="CX2880" s="4"/>
      <c r="CY2880" s="4"/>
      <c r="CZ2880" s="4"/>
      <c r="DD2880" s="3"/>
      <c r="DE2880" s="4"/>
      <c r="DF2880" s="4"/>
      <c r="DG2880" s="4"/>
      <c r="DH2880" s="4"/>
      <c r="DI2880" s="4"/>
      <c r="DJ2880" s="4"/>
      <c r="DK2880" s="4"/>
      <c r="DL2880" s="4"/>
      <c r="DM2880" s="4"/>
      <c r="DN2880" s="4"/>
      <c r="DO2880" s="4"/>
      <c r="DP2880" s="4"/>
      <c r="DQ2880" s="4"/>
      <c r="DR2880" s="4"/>
      <c r="DS2880" s="4"/>
      <c r="DT2880" s="4"/>
      <c r="DU2880" s="4"/>
      <c r="DV2880" s="4"/>
      <c r="DW2880" s="4"/>
      <c r="DX2880" s="4"/>
      <c r="DY2880" s="4"/>
      <c r="DZ2880" s="4"/>
      <c r="EE2880" s="4"/>
      <c r="EF2880" s="4"/>
      <c r="EG2880" s="4"/>
      <c r="EH2880" s="4"/>
      <c r="EI2880" s="4"/>
      <c r="EJ2880" s="4"/>
      <c r="EK2880" s="4"/>
      <c r="EL2880" s="4"/>
      <c r="EM2880" s="4"/>
      <c r="EN2880" s="4"/>
      <c r="EO2880" s="4"/>
      <c r="EP2880" s="4"/>
      <c r="EQ2880" s="4"/>
      <c r="ER2880" s="4"/>
      <c r="ES2880" s="4"/>
      <c r="ET2880" s="4"/>
      <c r="EU2880" s="4"/>
      <c r="EV2880" s="4"/>
      <c r="EW2880" s="4"/>
      <c r="EX2880" s="4"/>
      <c r="EY2880" s="4"/>
      <c r="EZ2880" s="4"/>
    </row>
    <row r="2881" spans="1:156">
      <c r="A2881" s="8">
        <v>2876</v>
      </c>
      <c r="B2881" s="21">
        <v>2013</v>
      </c>
      <c r="C2881" s="21">
        <v>1995</v>
      </c>
      <c r="D2881" s="22">
        <v>131.04328570000001</v>
      </c>
      <c r="E2881" s="9">
        <v>-10904.6873</v>
      </c>
      <c r="F2881" s="9">
        <v>1956878.9983999999</v>
      </c>
      <c r="G2881" s="9">
        <v>101672.62639999999</v>
      </c>
      <c r="H2881" s="9">
        <v>415691.42219999997</v>
      </c>
      <c r="I2881" s="9">
        <v>86420.838799999998</v>
      </c>
      <c r="J2881" s="9">
        <v>119782.136</v>
      </c>
      <c r="K2881" s="9">
        <v>4609.7365</v>
      </c>
      <c r="L2881" s="9">
        <v>2686740.9726</v>
      </c>
      <c r="M2881" s="9">
        <f t="shared" si="308"/>
        <v>115172.3995</v>
      </c>
      <c r="N2881" s="26"/>
      <c r="O2881" s="26"/>
      <c r="P2881" s="26"/>
      <c r="Q2881" s="26"/>
      <c r="R2881" s="26"/>
      <c r="S2881" s="26"/>
      <c r="T2881" s="26"/>
      <c r="U2881" s="26"/>
      <c r="V2881" s="33">
        <f t="shared" si="309"/>
        <v>-10904.6873</v>
      </c>
      <c r="W2881" s="26"/>
      <c r="X2881" s="26"/>
      <c r="Y2881" s="26"/>
      <c r="Z2881" s="26"/>
      <c r="AA2881" s="26"/>
      <c r="AB2881" s="38">
        <v>2014</v>
      </c>
      <c r="AC2881" s="38">
        <v>1997</v>
      </c>
      <c r="AD2881" s="39">
        <v>193.73167799999999</v>
      </c>
      <c r="AE2881" s="33">
        <v>232506.0526</v>
      </c>
      <c r="AF2881" s="33">
        <v>2090541.2361999999</v>
      </c>
      <c r="AG2881" s="33">
        <v>106509.8227</v>
      </c>
      <c r="AH2881" s="33">
        <v>191259.01500000001</v>
      </c>
      <c r="AI2881" s="33">
        <v>77268.542600000001</v>
      </c>
      <c r="AJ2881" s="33">
        <v>516544.0442</v>
      </c>
      <c r="AK2881" s="33">
        <v>3932.4549000000002</v>
      </c>
      <c r="AL2881" s="33">
        <v>2745684.1532000001</v>
      </c>
      <c r="AM2881" s="33">
        <f t="shared" si="310"/>
        <v>512611.58929999999</v>
      </c>
      <c r="AN2881" s="33"/>
      <c r="AO2881" s="33"/>
      <c r="AP2881" s="33"/>
      <c r="AQ2881" s="33"/>
      <c r="AR2881" s="33"/>
      <c r="AS2881" s="33"/>
      <c r="AT2881" s="33"/>
      <c r="AU2881" s="33"/>
      <c r="AV2881" s="33">
        <f t="shared" si="311"/>
        <v>232506.0526</v>
      </c>
      <c r="AW2881" s="33"/>
      <c r="AX2881" s="33"/>
      <c r="AY2881" s="33"/>
      <c r="AZ2881" s="33"/>
      <c r="BA2881" s="38">
        <v>2876</v>
      </c>
      <c r="BB2881" s="38">
        <v>2015</v>
      </c>
      <c r="BC2881" s="38">
        <v>1998</v>
      </c>
      <c r="BD2881" s="39">
        <v>141.2795888</v>
      </c>
      <c r="BE2881" s="33">
        <f t="shared" si="312"/>
        <v>38355.03477811534</v>
      </c>
      <c r="BF2881" s="33">
        <v>2130534.3870999999</v>
      </c>
      <c r="BG2881" s="33">
        <v>106509.8227</v>
      </c>
      <c r="BH2881" s="33">
        <v>186763.54509999999</v>
      </c>
      <c r="BI2881" s="33">
        <v>73412.369178115507</v>
      </c>
      <c r="BJ2881" s="33">
        <v>327676.54109999997</v>
      </c>
      <c r="BK2881" s="33">
        <v>9895.0570000000007</v>
      </c>
      <c r="BL2881" s="33">
        <v>2776646.5734000001</v>
      </c>
      <c r="BM2881" s="33">
        <f t="shared" si="313"/>
        <v>317781.4841</v>
      </c>
      <c r="BN2881" s="9"/>
      <c r="BO2881" s="9"/>
      <c r="BP2881" s="9"/>
      <c r="BQ2881" s="9"/>
      <c r="BR2881" s="9"/>
      <c r="BS2881" s="9"/>
      <c r="BT2881" s="9"/>
      <c r="BU2881" s="9"/>
      <c r="BV2881" s="33">
        <f t="shared" si="314"/>
        <v>38355.03477811534</v>
      </c>
      <c r="BW2881" s="9"/>
      <c r="BX2881" s="9"/>
      <c r="BY2881" s="9"/>
      <c r="BZ2881" s="9"/>
      <c r="CA2881" s="21"/>
      <c r="CB2881" s="21"/>
      <c r="CC2881" s="21"/>
      <c r="CD2881" s="22"/>
      <c r="CE2881" s="9"/>
      <c r="CF2881" s="9"/>
      <c r="CG2881" s="9"/>
      <c r="CH2881" s="9"/>
      <c r="CI2881" s="9"/>
      <c r="CJ2881" s="9"/>
      <c r="CK2881" s="9"/>
      <c r="CL2881" s="9"/>
      <c r="CM2881" s="10"/>
      <c r="CN2881" s="4"/>
      <c r="CO2881" s="4"/>
      <c r="CP2881" s="4"/>
      <c r="CQ2881" s="4"/>
      <c r="CR2881" s="4"/>
      <c r="CS2881" s="4"/>
      <c r="CT2881" s="4"/>
      <c r="CU2881" s="4"/>
      <c r="CV2881" s="4"/>
      <c r="CW2881" s="4"/>
      <c r="CX2881" s="4"/>
      <c r="CY2881" s="4"/>
      <c r="CZ2881" s="4"/>
      <c r="DD2881" s="3"/>
      <c r="DE2881" s="4"/>
      <c r="DF2881" s="4"/>
      <c r="DG2881" s="4"/>
      <c r="DH2881" s="4"/>
      <c r="DI2881" s="4"/>
      <c r="DJ2881" s="4"/>
      <c r="DK2881" s="4"/>
      <c r="DL2881" s="4"/>
      <c r="DM2881" s="4"/>
      <c r="DN2881" s="4"/>
      <c r="DO2881" s="4"/>
      <c r="DP2881" s="4"/>
      <c r="DQ2881" s="4"/>
      <c r="DR2881" s="4"/>
      <c r="DS2881" s="4"/>
      <c r="DT2881" s="4"/>
      <c r="DU2881" s="4"/>
      <c r="DV2881" s="4"/>
      <c r="DW2881" s="4"/>
      <c r="DX2881" s="4"/>
      <c r="DY2881" s="4"/>
      <c r="DZ2881" s="4"/>
      <c r="EE2881" s="4"/>
      <c r="EF2881" s="4"/>
      <c r="EG2881" s="4"/>
      <c r="EH2881" s="4"/>
      <c r="EI2881" s="4"/>
      <c r="EJ2881" s="4"/>
      <c r="EK2881" s="4"/>
      <c r="EL2881" s="4"/>
      <c r="EM2881" s="4"/>
      <c r="EN2881" s="4"/>
      <c r="EO2881" s="4"/>
      <c r="EP2881" s="4"/>
      <c r="EQ2881" s="4"/>
      <c r="ER2881" s="4"/>
      <c r="ES2881" s="4"/>
      <c r="ET2881" s="4"/>
      <c r="EU2881" s="4"/>
      <c r="EV2881" s="4"/>
      <c r="EW2881" s="4"/>
      <c r="EX2881" s="4"/>
      <c r="EY2881" s="4"/>
      <c r="EZ2881" s="4"/>
    </row>
    <row r="2882" spans="1:156">
      <c r="A2882" s="8">
        <v>2877</v>
      </c>
      <c r="B2882" s="21">
        <v>2013</v>
      </c>
      <c r="C2882" s="21">
        <v>1979</v>
      </c>
      <c r="D2882" s="22">
        <v>108.16205739999999</v>
      </c>
      <c r="E2882" s="9">
        <v>-109184.23699999999</v>
      </c>
      <c r="F2882" s="9">
        <v>1954107.4982</v>
      </c>
      <c r="G2882" s="9">
        <v>101672.62639999999</v>
      </c>
      <c r="H2882" s="9">
        <v>415743.01059999998</v>
      </c>
      <c r="I2882" s="9">
        <v>86228.732199999999</v>
      </c>
      <c r="J2882" s="9">
        <v>34619.872199999998</v>
      </c>
      <c r="K2882" s="9">
        <v>15079.1373</v>
      </c>
      <c r="L2882" s="9">
        <v>2686476.8393999999</v>
      </c>
      <c r="M2882" s="9">
        <f t="shared" si="308"/>
        <v>19540.734899999996</v>
      </c>
      <c r="N2882" s="26"/>
      <c r="O2882" s="26"/>
      <c r="P2882" s="26"/>
      <c r="Q2882" s="26"/>
      <c r="R2882" s="26"/>
      <c r="S2882" s="26"/>
      <c r="T2882" s="26"/>
      <c r="U2882" s="26"/>
      <c r="V2882" s="33">
        <f t="shared" si="309"/>
        <v>-109184.23699999999</v>
      </c>
      <c r="W2882" s="26"/>
      <c r="X2882" s="26"/>
      <c r="Y2882" s="26"/>
      <c r="Z2882" s="26"/>
      <c r="AA2882" s="26"/>
      <c r="AB2882" s="38">
        <v>2014</v>
      </c>
      <c r="AC2882" s="38">
        <v>1962</v>
      </c>
      <c r="AD2882" s="39">
        <v>126.2553453</v>
      </c>
      <c r="AE2882" s="33">
        <v>10721.2057</v>
      </c>
      <c r="AF2882" s="33">
        <v>2054819.4624999999</v>
      </c>
      <c r="AG2882" s="33">
        <v>106509.8227</v>
      </c>
      <c r="AH2882" s="33">
        <v>186923.01759999999</v>
      </c>
      <c r="AI2882" s="33">
        <v>93565.544999999998</v>
      </c>
      <c r="AJ2882" s="33">
        <v>325741.2585</v>
      </c>
      <c r="AK2882" s="33">
        <v>28322.183000000001</v>
      </c>
      <c r="AL2882" s="33">
        <v>2728515.7174999998</v>
      </c>
      <c r="AM2882" s="33">
        <f t="shared" si="310"/>
        <v>297419.07549999998</v>
      </c>
      <c r="AN2882" s="33"/>
      <c r="AO2882" s="33"/>
      <c r="AP2882" s="33"/>
      <c r="AQ2882" s="33"/>
      <c r="AR2882" s="33"/>
      <c r="AS2882" s="33"/>
      <c r="AT2882" s="33"/>
      <c r="AU2882" s="33"/>
      <c r="AV2882" s="33">
        <f t="shared" si="311"/>
        <v>10721.2057</v>
      </c>
      <c r="AW2882" s="33"/>
      <c r="AX2882" s="33"/>
      <c r="AY2882" s="33"/>
      <c r="AZ2882" s="33"/>
      <c r="BA2882" s="38">
        <v>2877</v>
      </c>
      <c r="BB2882" s="38">
        <v>2015</v>
      </c>
      <c r="BC2882" s="38">
        <v>1963</v>
      </c>
      <c r="BD2882" s="39">
        <v>129.95508799999999</v>
      </c>
      <c r="BE2882" s="33">
        <f t="shared" si="312"/>
        <v>163691.31911861524</v>
      </c>
      <c r="BF2882" s="33">
        <v>2078716.334</v>
      </c>
      <c r="BG2882" s="33">
        <v>106509.8227</v>
      </c>
      <c r="BH2882" s="33">
        <v>186521.18229999999</v>
      </c>
      <c r="BI2882" s="33">
        <v>74323.298618615401</v>
      </c>
      <c r="BJ2882" s="33">
        <v>519659.451</v>
      </c>
      <c r="BK2882" s="33">
        <v>2741.9105</v>
      </c>
      <c r="BL2882" s="33">
        <v>2799296.8590000002</v>
      </c>
      <c r="BM2882" s="33">
        <f t="shared" si="313"/>
        <v>516917.5405</v>
      </c>
      <c r="BN2882" s="9"/>
      <c r="BO2882" s="9"/>
      <c r="BP2882" s="9"/>
      <c r="BQ2882" s="9"/>
      <c r="BR2882" s="9"/>
      <c r="BS2882" s="9"/>
      <c r="BT2882" s="9"/>
      <c r="BU2882" s="9"/>
      <c r="BV2882" s="33">
        <f t="shared" si="314"/>
        <v>163691.31911861524</v>
      </c>
      <c r="BW2882" s="9"/>
      <c r="BX2882" s="9"/>
      <c r="BY2882" s="9"/>
      <c r="BZ2882" s="9"/>
      <c r="CA2882" s="21"/>
      <c r="CB2882" s="21"/>
      <c r="CC2882" s="21"/>
      <c r="CD2882" s="22"/>
      <c r="CE2882" s="9"/>
      <c r="CF2882" s="9"/>
      <c r="CG2882" s="9"/>
      <c r="CH2882" s="9"/>
      <c r="CI2882" s="9"/>
      <c r="CJ2882" s="9"/>
      <c r="CK2882" s="9"/>
      <c r="CL2882" s="9"/>
      <c r="CM2882" s="10"/>
      <c r="CN2882" s="4"/>
      <c r="CO2882" s="4"/>
      <c r="CP2882" s="4"/>
      <c r="CQ2882" s="4"/>
      <c r="CR2882" s="4"/>
      <c r="CS2882" s="4"/>
      <c r="CT2882" s="4"/>
      <c r="CU2882" s="4"/>
      <c r="CV2882" s="4"/>
      <c r="CW2882" s="4"/>
      <c r="CX2882" s="4"/>
      <c r="CY2882" s="4"/>
      <c r="CZ2882" s="4"/>
      <c r="DD2882" s="3"/>
      <c r="DE2882" s="4"/>
      <c r="DF2882" s="4"/>
      <c r="DG2882" s="4"/>
      <c r="DH2882" s="4"/>
      <c r="DI2882" s="4"/>
      <c r="DJ2882" s="4"/>
      <c r="DK2882" s="4"/>
      <c r="DL2882" s="4"/>
      <c r="DM2882" s="4"/>
      <c r="DN2882" s="4"/>
      <c r="DO2882" s="4"/>
      <c r="DP2882" s="4"/>
      <c r="DQ2882" s="4"/>
      <c r="DR2882" s="4"/>
      <c r="DS2882" s="4"/>
      <c r="DT2882" s="4"/>
      <c r="DU2882" s="4"/>
      <c r="DV2882" s="4"/>
      <c r="DW2882" s="4"/>
      <c r="DX2882" s="4"/>
      <c r="DY2882" s="4"/>
      <c r="DZ2882" s="4"/>
      <c r="EE2882" s="4"/>
      <c r="EF2882" s="4"/>
      <c r="EG2882" s="4"/>
      <c r="EH2882" s="4"/>
      <c r="EI2882" s="4"/>
      <c r="EJ2882" s="4"/>
      <c r="EK2882" s="4"/>
      <c r="EL2882" s="4"/>
      <c r="EM2882" s="4"/>
      <c r="EN2882" s="4"/>
      <c r="EO2882" s="4"/>
      <c r="EP2882" s="4"/>
      <c r="EQ2882" s="4"/>
      <c r="ER2882" s="4"/>
      <c r="ES2882" s="4"/>
      <c r="ET2882" s="4"/>
      <c r="EU2882" s="4"/>
      <c r="EV2882" s="4"/>
      <c r="EW2882" s="4"/>
      <c r="EX2882" s="4"/>
      <c r="EY2882" s="4"/>
      <c r="EZ2882" s="4"/>
    </row>
    <row r="2883" spans="1:156">
      <c r="A2883" s="8">
        <v>2878</v>
      </c>
      <c r="B2883" s="21">
        <v>2013</v>
      </c>
      <c r="C2883" s="21">
        <v>1971</v>
      </c>
      <c r="D2883" s="22">
        <v>171.1430752</v>
      </c>
      <c r="E2883" s="9">
        <v>-73253.157399999996</v>
      </c>
      <c r="F2883" s="9">
        <v>1952136.3532</v>
      </c>
      <c r="G2883" s="9">
        <v>101672.62639999999</v>
      </c>
      <c r="H2883" s="9">
        <v>415593.24979999999</v>
      </c>
      <c r="I2883" s="9">
        <v>86786.416200000007</v>
      </c>
      <c r="J2883" s="9">
        <v>70126.183699999994</v>
      </c>
      <c r="K2883" s="9">
        <v>10466.564</v>
      </c>
      <c r="L2883" s="9">
        <v>2689101.4226000002</v>
      </c>
      <c r="M2883" s="9">
        <f t="shared" si="308"/>
        <v>59659.619699999996</v>
      </c>
      <c r="N2883" s="26"/>
      <c r="O2883" s="26"/>
      <c r="P2883" s="26"/>
      <c r="Q2883" s="26"/>
      <c r="R2883" s="26"/>
      <c r="S2883" s="26"/>
      <c r="T2883" s="26"/>
      <c r="U2883" s="26"/>
      <c r="V2883" s="33">
        <f t="shared" si="309"/>
        <v>-73253.157399999996</v>
      </c>
      <c r="W2883" s="26"/>
      <c r="X2883" s="26"/>
      <c r="Y2883" s="26"/>
      <c r="Z2883" s="26"/>
      <c r="AA2883" s="26"/>
      <c r="AB2883" s="38">
        <v>2014</v>
      </c>
      <c r="AC2883" s="38">
        <v>2007</v>
      </c>
      <c r="AD2883" s="39">
        <v>122.3188318</v>
      </c>
      <c r="AE2883" s="33">
        <v>-28051.168000000001</v>
      </c>
      <c r="AF2883" s="33">
        <v>2002080.0802</v>
      </c>
      <c r="AG2883" s="33">
        <v>106509.8227</v>
      </c>
      <c r="AH2883" s="33">
        <v>188837.4179</v>
      </c>
      <c r="AI2883" s="33">
        <v>86370.202600000004</v>
      </c>
      <c r="AJ2883" s="33">
        <v>334440.60680000001</v>
      </c>
      <c r="AK2883" s="33">
        <v>30575.896100000002</v>
      </c>
      <c r="AL2883" s="33">
        <v>2715713.4018999999</v>
      </c>
      <c r="AM2883" s="33">
        <f t="shared" si="310"/>
        <v>303864.7107</v>
      </c>
      <c r="AN2883" s="33"/>
      <c r="AO2883" s="33"/>
      <c r="AP2883" s="33"/>
      <c r="AQ2883" s="33"/>
      <c r="AR2883" s="33"/>
      <c r="AS2883" s="33"/>
      <c r="AT2883" s="33"/>
      <c r="AU2883" s="33"/>
      <c r="AV2883" s="33">
        <f t="shared" si="311"/>
        <v>-28051.168000000001</v>
      </c>
      <c r="AW2883" s="33"/>
      <c r="AX2883" s="33"/>
      <c r="AY2883" s="33"/>
      <c r="AZ2883" s="33"/>
      <c r="BA2883" s="38">
        <v>2878</v>
      </c>
      <c r="BB2883" s="38">
        <v>2015</v>
      </c>
      <c r="BC2883" s="38">
        <v>2008</v>
      </c>
      <c r="BD2883" s="39">
        <v>121.24909940000001</v>
      </c>
      <c r="BE2883" s="33">
        <f t="shared" si="312"/>
        <v>-112023.69887064025</v>
      </c>
      <c r="BF2883" s="33">
        <v>2058858.5305999999</v>
      </c>
      <c r="BG2883" s="33">
        <v>106509.8227</v>
      </c>
      <c r="BH2883" s="33">
        <v>180940.25760000001</v>
      </c>
      <c r="BI2883" s="33">
        <v>95299.404929359298</v>
      </c>
      <c r="BJ2883" s="33">
        <v>279066.86210000003</v>
      </c>
      <c r="BK2883" s="33">
        <v>44553.790800000002</v>
      </c>
      <c r="BL2883" s="33">
        <v>2788144.7859999998</v>
      </c>
      <c r="BM2883" s="33">
        <f t="shared" si="313"/>
        <v>234513.07130000001</v>
      </c>
      <c r="BN2883" s="9"/>
      <c r="BO2883" s="9"/>
      <c r="BP2883" s="9"/>
      <c r="BQ2883" s="9"/>
      <c r="BR2883" s="9"/>
      <c r="BS2883" s="9"/>
      <c r="BT2883" s="9"/>
      <c r="BU2883" s="9"/>
      <c r="BV2883" s="33">
        <f t="shared" si="314"/>
        <v>-112023.69887064025</v>
      </c>
      <c r="BW2883" s="9"/>
      <c r="BX2883" s="9"/>
      <c r="BY2883" s="9"/>
      <c r="BZ2883" s="9"/>
      <c r="CA2883" s="21"/>
      <c r="CB2883" s="21"/>
      <c r="CC2883" s="21"/>
      <c r="CD2883" s="22"/>
      <c r="CE2883" s="9"/>
      <c r="CF2883" s="9"/>
      <c r="CG2883" s="9"/>
      <c r="CH2883" s="9"/>
      <c r="CI2883" s="9"/>
      <c r="CJ2883" s="9"/>
      <c r="CK2883" s="9"/>
      <c r="CL2883" s="9"/>
      <c r="CM2883" s="10"/>
      <c r="CN2883" s="4"/>
      <c r="CO2883" s="4"/>
      <c r="CP2883" s="4"/>
      <c r="CQ2883" s="4"/>
      <c r="CR2883" s="4"/>
      <c r="CS2883" s="4"/>
      <c r="CT2883" s="4"/>
      <c r="CU2883" s="4"/>
      <c r="CV2883" s="4"/>
      <c r="CW2883" s="4"/>
      <c r="CX2883" s="4"/>
      <c r="CY2883" s="4"/>
      <c r="CZ2883" s="4"/>
      <c r="DD2883" s="3"/>
      <c r="DE2883" s="4"/>
      <c r="DF2883" s="4"/>
      <c r="DG2883" s="4"/>
      <c r="DH2883" s="4"/>
      <c r="DI2883" s="4"/>
      <c r="DJ2883" s="4"/>
      <c r="DK2883" s="4"/>
      <c r="DL2883" s="4"/>
      <c r="DM2883" s="4"/>
      <c r="DN2883" s="4"/>
      <c r="DO2883" s="4"/>
      <c r="DP2883" s="4"/>
      <c r="DQ2883" s="4"/>
      <c r="DR2883" s="4"/>
      <c r="DS2883" s="4"/>
      <c r="DT2883" s="4"/>
      <c r="DU2883" s="4"/>
      <c r="DV2883" s="4"/>
      <c r="DW2883" s="4"/>
      <c r="DX2883" s="4"/>
      <c r="DY2883" s="4"/>
      <c r="DZ2883" s="4"/>
      <c r="EE2883" s="4"/>
      <c r="EF2883" s="4"/>
      <c r="EG2883" s="4"/>
      <c r="EH2883" s="4"/>
      <c r="EI2883" s="4"/>
      <c r="EJ2883" s="4"/>
      <c r="EK2883" s="4"/>
      <c r="EL2883" s="4"/>
      <c r="EM2883" s="4"/>
      <c r="EN2883" s="4"/>
      <c r="EO2883" s="4"/>
      <c r="EP2883" s="4"/>
      <c r="EQ2883" s="4"/>
      <c r="ER2883" s="4"/>
      <c r="ES2883" s="4"/>
      <c r="ET2883" s="4"/>
      <c r="EU2883" s="4"/>
      <c r="EV2883" s="4"/>
      <c r="EW2883" s="4"/>
      <c r="EX2883" s="4"/>
      <c r="EY2883" s="4"/>
      <c r="EZ2883" s="4"/>
    </row>
    <row r="2884" spans="1:156">
      <c r="A2884" s="8">
        <v>2879</v>
      </c>
      <c r="B2884" s="21">
        <v>2013</v>
      </c>
      <c r="C2884" s="21">
        <v>1965</v>
      </c>
      <c r="D2884" s="22">
        <v>166.12631579999999</v>
      </c>
      <c r="E2884" s="9">
        <v>-72921.231700000004</v>
      </c>
      <c r="F2884" s="9">
        <v>1918939.5763000001</v>
      </c>
      <c r="G2884" s="9">
        <v>101672.62639999999</v>
      </c>
      <c r="H2884" s="9">
        <v>415245.73129999998</v>
      </c>
      <c r="I2884" s="9">
        <v>88080.516099999993</v>
      </c>
      <c r="J2884" s="9">
        <v>95726.839000000007</v>
      </c>
      <c r="K2884" s="9">
        <v>5038.8281999999999</v>
      </c>
      <c r="L2884" s="9">
        <v>2687547.6927999998</v>
      </c>
      <c r="M2884" s="9">
        <f t="shared" si="308"/>
        <v>90688.010800000004</v>
      </c>
      <c r="N2884" s="26"/>
      <c r="O2884" s="26"/>
      <c r="P2884" s="26"/>
      <c r="Q2884" s="26"/>
      <c r="R2884" s="26"/>
      <c r="S2884" s="26"/>
      <c r="T2884" s="26"/>
      <c r="U2884" s="26"/>
      <c r="V2884" s="33">
        <f t="shared" si="309"/>
        <v>-72921.231700000004</v>
      </c>
      <c r="W2884" s="26"/>
      <c r="X2884" s="26"/>
      <c r="Y2884" s="26"/>
      <c r="Z2884" s="26"/>
      <c r="AA2884" s="26"/>
      <c r="AB2884" s="38">
        <v>2014</v>
      </c>
      <c r="AC2884" s="38">
        <v>1978</v>
      </c>
      <c r="AD2884" s="39">
        <v>138.30665930000001</v>
      </c>
      <c r="AE2884" s="33">
        <v>-81796.411300000007</v>
      </c>
      <c r="AF2884" s="33">
        <v>2047878.808</v>
      </c>
      <c r="AG2884" s="33">
        <v>106509.8227</v>
      </c>
      <c r="AH2884" s="33">
        <v>188926.45329999999</v>
      </c>
      <c r="AI2884" s="33">
        <v>86035.559800000003</v>
      </c>
      <c r="AJ2884" s="33">
        <v>235189.8659</v>
      </c>
      <c r="AK2884" s="33">
        <v>28827.7078</v>
      </c>
      <c r="AL2884" s="33">
        <v>2717509.2130999998</v>
      </c>
      <c r="AM2884" s="33">
        <f t="shared" si="310"/>
        <v>206362.1581</v>
      </c>
      <c r="AN2884" s="33"/>
      <c r="AO2884" s="33"/>
      <c r="AP2884" s="33"/>
      <c r="AQ2884" s="33"/>
      <c r="AR2884" s="33"/>
      <c r="AS2884" s="33"/>
      <c r="AT2884" s="33"/>
      <c r="AU2884" s="33"/>
      <c r="AV2884" s="33">
        <f t="shared" si="311"/>
        <v>-81796.411300000007</v>
      </c>
      <c r="AW2884" s="33"/>
      <c r="AX2884" s="33"/>
      <c r="AY2884" s="33"/>
      <c r="AZ2884" s="33"/>
      <c r="BA2884" s="38">
        <v>2879</v>
      </c>
      <c r="BB2884" s="38">
        <v>2015</v>
      </c>
      <c r="BC2884" s="38">
        <v>1979</v>
      </c>
      <c r="BD2884" s="39">
        <v>108.16205739999999</v>
      </c>
      <c r="BE2884" s="33">
        <f t="shared" si="312"/>
        <v>-151796.45522414008</v>
      </c>
      <c r="BF2884" s="33">
        <v>2087334.8137999999</v>
      </c>
      <c r="BG2884" s="33">
        <v>106509.8227</v>
      </c>
      <c r="BH2884" s="33">
        <v>182151.2292</v>
      </c>
      <c r="BI2884" s="33">
        <v>90747.924475859996</v>
      </c>
      <c r="BJ2884" s="33">
        <v>185417.9866</v>
      </c>
      <c r="BK2884" s="33">
        <v>35703.600400000003</v>
      </c>
      <c r="BL2884" s="33">
        <v>2768254.6316</v>
      </c>
      <c r="BM2884" s="33">
        <f t="shared" si="313"/>
        <v>149714.38620000001</v>
      </c>
      <c r="BN2884" s="9"/>
      <c r="BO2884" s="9"/>
      <c r="BP2884" s="9"/>
      <c r="BQ2884" s="9"/>
      <c r="BR2884" s="9"/>
      <c r="BS2884" s="9"/>
      <c r="BT2884" s="9"/>
      <c r="BU2884" s="9"/>
      <c r="BV2884" s="33">
        <f t="shared" si="314"/>
        <v>-151796.45522414008</v>
      </c>
      <c r="BW2884" s="9"/>
      <c r="BX2884" s="9"/>
      <c r="BY2884" s="9"/>
      <c r="BZ2884" s="9"/>
      <c r="CA2884" s="21"/>
      <c r="CB2884" s="21"/>
      <c r="CC2884" s="21"/>
      <c r="CD2884" s="22"/>
      <c r="CE2884" s="9"/>
      <c r="CF2884" s="9"/>
      <c r="CG2884" s="9"/>
      <c r="CH2884" s="9"/>
      <c r="CI2884" s="9"/>
      <c r="CJ2884" s="9"/>
      <c r="CK2884" s="9"/>
      <c r="CL2884" s="9"/>
      <c r="CM2884" s="10"/>
      <c r="CN2884" s="4"/>
      <c r="CO2884" s="4"/>
      <c r="CP2884" s="4"/>
      <c r="CQ2884" s="4"/>
      <c r="CR2884" s="4"/>
      <c r="CS2884" s="4"/>
      <c r="CT2884" s="4"/>
      <c r="CU2884" s="4"/>
      <c r="CV2884" s="4"/>
      <c r="CW2884" s="4"/>
      <c r="CX2884" s="4"/>
      <c r="CY2884" s="4"/>
      <c r="CZ2884" s="4"/>
      <c r="DD2884" s="3"/>
      <c r="DE2884" s="4"/>
      <c r="DF2884" s="4"/>
      <c r="DG2884" s="4"/>
      <c r="DH2884" s="4"/>
      <c r="DI2884" s="4"/>
      <c r="DJ2884" s="4"/>
      <c r="DK2884" s="4"/>
      <c r="DL2884" s="4"/>
      <c r="DM2884" s="4"/>
      <c r="DN2884" s="4"/>
      <c r="DO2884" s="4"/>
      <c r="DP2884" s="4"/>
      <c r="DQ2884" s="4"/>
      <c r="DR2884" s="4"/>
      <c r="DS2884" s="4"/>
      <c r="DT2884" s="4"/>
      <c r="DU2884" s="4"/>
      <c r="DV2884" s="4"/>
      <c r="DW2884" s="4"/>
      <c r="DX2884" s="4"/>
      <c r="DY2884" s="4"/>
      <c r="DZ2884" s="4"/>
      <c r="EE2884" s="4"/>
      <c r="EF2884" s="4"/>
      <c r="EG2884" s="4"/>
      <c r="EH2884" s="4"/>
      <c r="EI2884" s="4"/>
      <c r="EJ2884" s="4"/>
      <c r="EK2884" s="4"/>
      <c r="EL2884" s="4"/>
      <c r="EM2884" s="4"/>
      <c r="EN2884" s="4"/>
      <c r="EO2884" s="4"/>
      <c r="EP2884" s="4"/>
      <c r="EQ2884" s="4"/>
      <c r="ER2884" s="4"/>
      <c r="ES2884" s="4"/>
      <c r="ET2884" s="4"/>
      <c r="EU2884" s="4"/>
      <c r="EV2884" s="4"/>
      <c r="EW2884" s="4"/>
      <c r="EX2884" s="4"/>
      <c r="EY2884" s="4"/>
      <c r="EZ2884" s="4"/>
    </row>
    <row r="2885" spans="1:156">
      <c r="A2885" s="8">
        <v>2880</v>
      </c>
      <c r="B2885" s="21">
        <v>2013</v>
      </c>
      <c r="C2885" s="21">
        <v>1995</v>
      </c>
      <c r="D2885" s="22">
        <v>131.04328570000001</v>
      </c>
      <c r="E2885" s="9">
        <v>11824.0818</v>
      </c>
      <c r="F2885" s="9">
        <v>1961343.781</v>
      </c>
      <c r="G2885" s="9">
        <v>101672.62639999999</v>
      </c>
      <c r="H2885" s="9">
        <v>415622.73139999999</v>
      </c>
      <c r="I2885" s="9">
        <v>86676.631800000003</v>
      </c>
      <c r="J2885" s="9">
        <v>138062.7856</v>
      </c>
      <c r="K2885" s="9">
        <v>4116.2812999999996</v>
      </c>
      <c r="L2885" s="9">
        <v>2687438.1930999998</v>
      </c>
      <c r="M2885" s="9">
        <f t="shared" si="308"/>
        <v>133946.5043</v>
      </c>
      <c r="N2885" s="26"/>
      <c r="O2885" s="26"/>
      <c r="P2885" s="26"/>
      <c r="Q2885" s="26"/>
      <c r="R2885" s="26"/>
      <c r="S2885" s="26"/>
      <c r="T2885" s="26"/>
      <c r="U2885" s="26"/>
      <c r="V2885" s="33">
        <f t="shared" si="309"/>
        <v>11824.0818</v>
      </c>
      <c r="W2885" s="26"/>
      <c r="X2885" s="26"/>
      <c r="Y2885" s="26"/>
      <c r="Z2885" s="26"/>
      <c r="AA2885" s="26"/>
      <c r="AB2885" s="38">
        <v>2014</v>
      </c>
      <c r="AC2885" s="38">
        <v>1961</v>
      </c>
      <c r="AD2885" s="39">
        <v>139.37192200000001</v>
      </c>
      <c r="AE2885" s="33">
        <v>72177.414900000003</v>
      </c>
      <c r="AF2885" s="33">
        <v>2106216.6633000001</v>
      </c>
      <c r="AG2885" s="33">
        <v>106509.8227</v>
      </c>
      <c r="AH2885" s="33">
        <v>190157.7113</v>
      </c>
      <c r="AI2885" s="33">
        <v>81407.8321</v>
      </c>
      <c r="AJ2885" s="33">
        <v>336402.23979999998</v>
      </c>
      <c r="AK2885" s="33">
        <v>25262.394499999999</v>
      </c>
      <c r="AL2885" s="33">
        <v>2723254.4599000001</v>
      </c>
      <c r="AM2885" s="33">
        <f t="shared" si="310"/>
        <v>311139.84529999999</v>
      </c>
      <c r="AN2885" s="33"/>
      <c r="AO2885" s="33"/>
      <c r="AP2885" s="33"/>
      <c r="AQ2885" s="33"/>
      <c r="AR2885" s="33"/>
      <c r="AS2885" s="33"/>
      <c r="AT2885" s="33"/>
      <c r="AU2885" s="33"/>
      <c r="AV2885" s="33">
        <f t="shared" si="311"/>
        <v>72177.414900000003</v>
      </c>
      <c r="AW2885" s="33"/>
      <c r="AX2885" s="33"/>
      <c r="AY2885" s="33"/>
      <c r="AZ2885" s="33"/>
      <c r="BA2885" s="38">
        <v>2880</v>
      </c>
      <c r="BB2885" s="38">
        <v>2015</v>
      </c>
      <c r="BC2885" s="38">
        <v>1962</v>
      </c>
      <c r="BD2885" s="39">
        <v>126.2553453</v>
      </c>
      <c r="BE2885" s="33">
        <f t="shared" si="312"/>
        <v>-44706.589320837054</v>
      </c>
      <c r="BF2885" s="33">
        <v>2115197.5592999998</v>
      </c>
      <c r="BG2885" s="33">
        <v>106509.8227</v>
      </c>
      <c r="BH2885" s="33">
        <v>180861.11929999999</v>
      </c>
      <c r="BI2885" s="33">
        <v>95596.849079162799</v>
      </c>
      <c r="BJ2885" s="33">
        <v>317594.71919999999</v>
      </c>
      <c r="BK2885" s="33">
        <v>63043.926099999997</v>
      </c>
      <c r="BL2885" s="33">
        <v>2797422.7327999999</v>
      </c>
      <c r="BM2885" s="33">
        <f t="shared" si="313"/>
        <v>254550.79310000001</v>
      </c>
      <c r="BN2885" s="9"/>
      <c r="BO2885" s="9"/>
      <c r="BP2885" s="9"/>
      <c r="BQ2885" s="9"/>
      <c r="BR2885" s="9"/>
      <c r="BS2885" s="9"/>
      <c r="BT2885" s="9"/>
      <c r="BU2885" s="9"/>
      <c r="BV2885" s="33">
        <f t="shared" si="314"/>
        <v>-44706.589320837054</v>
      </c>
      <c r="BW2885" s="9"/>
      <c r="BX2885" s="9"/>
      <c r="BY2885" s="9"/>
      <c r="BZ2885" s="9"/>
      <c r="CA2885" s="21"/>
      <c r="CB2885" s="21"/>
      <c r="CC2885" s="21"/>
      <c r="CD2885" s="22"/>
      <c r="CE2885" s="9"/>
      <c r="CF2885" s="9"/>
      <c r="CG2885" s="9"/>
      <c r="CH2885" s="9"/>
      <c r="CI2885" s="9"/>
      <c r="CJ2885" s="9"/>
      <c r="CK2885" s="9"/>
      <c r="CL2885" s="9"/>
      <c r="CM2885" s="10"/>
      <c r="CN2885" s="4"/>
      <c r="CO2885" s="4"/>
      <c r="CP2885" s="4"/>
      <c r="CQ2885" s="4"/>
      <c r="CR2885" s="4"/>
      <c r="CS2885" s="4"/>
      <c r="CT2885" s="4"/>
      <c r="CU2885" s="4"/>
      <c r="CV2885" s="4"/>
      <c r="CW2885" s="4"/>
      <c r="CX2885" s="4"/>
      <c r="CY2885" s="4"/>
      <c r="CZ2885" s="4"/>
      <c r="DD2885" s="3"/>
      <c r="DE2885" s="4"/>
      <c r="DF2885" s="4"/>
      <c r="DG2885" s="4"/>
      <c r="DH2885" s="4"/>
      <c r="DI2885" s="4"/>
      <c r="DJ2885" s="4"/>
      <c r="DK2885" s="4"/>
      <c r="DL2885" s="4"/>
      <c r="DM2885" s="4"/>
      <c r="DN2885" s="4"/>
      <c r="DO2885" s="4"/>
      <c r="DP2885" s="4"/>
      <c r="DQ2885" s="4"/>
      <c r="DR2885" s="4"/>
      <c r="DS2885" s="4"/>
      <c r="DT2885" s="4"/>
      <c r="DU2885" s="4"/>
      <c r="DV2885" s="4"/>
      <c r="DW2885" s="4"/>
      <c r="DX2885" s="4"/>
      <c r="DY2885" s="4"/>
      <c r="DZ2885" s="4"/>
      <c r="EE2885" s="4"/>
      <c r="EF2885" s="4"/>
      <c r="EG2885" s="4"/>
      <c r="EH2885" s="4"/>
      <c r="EI2885" s="4"/>
      <c r="EJ2885" s="4"/>
      <c r="EK2885" s="4"/>
      <c r="EL2885" s="4"/>
      <c r="EM2885" s="4"/>
      <c r="EN2885" s="4"/>
      <c r="EO2885" s="4"/>
      <c r="EP2885" s="4"/>
      <c r="EQ2885" s="4"/>
      <c r="ER2885" s="4"/>
      <c r="ES2885" s="4"/>
      <c r="ET2885" s="4"/>
      <c r="EU2885" s="4"/>
      <c r="EV2885" s="4"/>
      <c r="EW2885" s="4"/>
      <c r="EX2885" s="4"/>
      <c r="EY2885" s="4"/>
      <c r="EZ2885" s="4"/>
    </row>
    <row r="2886" spans="1:156">
      <c r="A2886" s="8">
        <v>2881</v>
      </c>
      <c r="B2886" s="21">
        <v>2013</v>
      </c>
      <c r="C2886" s="21">
        <v>2000</v>
      </c>
      <c r="D2886" s="22">
        <v>130.36176699999999</v>
      </c>
      <c r="E2886" s="9">
        <v>-44641.958299999998</v>
      </c>
      <c r="F2886" s="9">
        <v>1956200.548</v>
      </c>
      <c r="G2886" s="9">
        <v>101672.62639999999</v>
      </c>
      <c r="H2886" s="9">
        <v>415546.1508</v>
      </c>
      <c r="I2886" s="9">
        <v>86961.804900000003</v>
      </c>
      <c r="J2886" s="9">
        <v>90022.501199999999</v>
      </c>
      <c r="K2886" s="9">
        <v>5663.2476999999999</v>
      </c>
      <c r="L2886" s="9">
        <v>2689382.3420000002</v>
      </c>
      <c r="M2886" s="9">
        <f t="shared" si="308"/>
        <v>84359.253499999992</v>
      </c>
      <c r="N2886" s="26"/>
      <c r="O2886" s="26"/>
      <c r="P2886" s="26"/>
      <c r="Q2886" s="26"/>
      <c r="R2886" s="26"/>
      <c r="S2886" s="26"/>
      <c r="T2886" s="26"/>
      <c r="U2886" s="26"/>
      <c r="V2886" s="33">
        <f t="shared" si="309"/>
        <v>-44641.958299999998</v>
      </c>
      <c r="W2886" s="26"/>
      <c r="X2886" s="26"/>
      <c r="Y2886" s="26"/>
      <c r="Z2886" s="26"/>
      <c r="AA2886" s="26"/>
      <c r="AB2886" s="38">
        <v>2014</v>
      </c>
      <c r="AC2886" s="38">
        <v>1983</v>
      </c>
      <c r="AD2886" s="39">
        <v>158.51116959999999</v>
      </c>
      <c r="AE2886" s="33">
        <v>269009.71799999999</v>
      </c>
      <c r="AF2886" s="33">
        <v>2059535.2279999999</v>
      </c>
      <c r="AG2886" s="33">
        <v>106509.8227</v>
      </c>
      <c r="AH2886" s="33">
        <v>192873.24100000001</v>
      </c>
      <c r="AI2886" s="33">
        <v>71201.415999999997</v>
      </c>
      <c r="AJ2886" s="33">
        <v>565497.9007</v>
      </c>
      <c r="AK2886" s="33">
        <v>0</v>
      </c>
      <c r="AL2886" s="33">
        <v>2726607.8903000001</v>
      </c>
      <c r="AM2886" s="33">
        <f t="shared" si="310"/>
        <v>565497.9007</v>
      </c>
      <c r="AN2886" s="33"/>
      <c r="AO2886" s="33"/>
      <c r="AP2886" s="33"/>
      <c r="AQ2886" s="33"/>
      <c r="AR2886" s="33"/>
      <c r="AS2886" s="33"/>
      <c r="AT2886" s="33"/>
      <c r="AU2886" s="33"/>
      <c r="AV2886" s="33">
        <f t="shared" si="311"/>
        <v>269009.71799999999</v>
      </c>
      <c r="AW2886" s="33"/>
      <c r="AX2886" s="33"/>
      <c r="AY2886" s="33"/>
      <c r="AZ2886" s="33"/>
      <c r="BA2886" s="38">
        <v>2881</v>
      </c>
      <c r="BB2886" s="38">
        <v>2015</v>
      </c>
      <c r="BC2886" s="38">
        <v>1984</v>
      </c>
      <c r="BD2886" s="39">
        <v>159.0187081</v>
      </c>
      <c r="BE2886" s="33">
        <f t="shared" si="312"/>
        <v>263953.80932956934</v>
      </c>
      <c r="BF2886" s="33">
        <v>2154288.077</v>
      </c>
      <c r="BG2886" s="33">
        <v>106509.8227</v>
      </c>
      <c r="BH2886" s="33">
        <v>186132.95509999999</v>
      </c>
      <c r="BI2886" s="33">
        <v>75782.464429569605</v>
      </c>
      <c r="BJ2886" s="33">
        <v>546095.28590000002</v>
      </c>
      <c r="BK2886" s="33">
        <v>6228.8644999999997</v>
      </c>
      <c r="BL2886" s="33">
        <v>2798625.9312999998</v>
      </c>
      <c r="BM2886" s="33">
        <f t="shared" si="313"/>
        <v>539866.42139999999</v>
      </c>
      <c r="BN2886" s="9"/>
      <c r="BO2886" s="9"/>
      <c r="BP2886" s="9"/>
      <c r="BQ2886" s="9"/>
      <c r="BR2886" s="9"/>
      <c r="BS2886" s="9"/>
      <c r="BT2886" s="9"/>
      <c r="BU2886" s="9"/>
      <c r="BV2886" s="33">
        <f t="shared" si="314"/>
        <v>263953.80932956934</v>
      </c>
      <c r="BW2886" s="9"/>
      <c r="BX2886" s="9"/>
      <c r="BY2886" s="9"/>
      <c r="BZ2886" s="9"/>
      <c r="CA2886" s="21"/>
      <c r="CB2886" s="21"/>
      <c r="CC2886" s="21"/>
      <c r="CD2886" s="22"/>
      <c r="CE2886" s="9"/>
      <c r="CF2886" s="9"/>
      <c r="CG2886" s="9"/>
      <c r="CH2886" s="9"/>
      <c r="CI2886" s="9"/>
      <c r="CJ2886" s="9"/>
      <c r="CK2886" s="9"/>
      <c r="CL2886" s="9"/>
      <c r="CM2886" s="10"/>
      <c r="CN2886" s="4"/>
      <c r="CO2886" s="4"/>
      <c r="CP2886" s="4"/>
      <c r="CQ2886" s="4"/>
      <c r="CR2886" s="4"/>
      <c r="CS2886" s="4"/>
      <c r="CT2886" s="4"/>
      <c r="CU2886" s="4"/>
      <c r="CV2886" s="4"/>
      <c r="CW2886" s="4"/>
      <c r="CX2886" s="4"/>
      <c r="CY2886" s="4"/>
      <c r="CZ2886" s="4"/>
      <c r="DD2886" s="3"/>
      <c r="DE2886" s="4"/>
      <c r="DF2886" s="4"/>
      <c r="DG2886" s="4"/>
      <c r="DH2886" s="4"/>
      <c r="DI2886" s="4"/>
      <c r="DJ2886" s="4"/>
      <c r="DK2886" s="4"/>
      <c r="DL2886" s="4"/>
      <c r="DM2886" s="4"/>
      <c r="DN2886" s="4"/>
      <c r="DO2886" s="4"/>
      <c r="DP2886" s="4"/>
      <c r="DQ2886" s="4"/>
      <c r="DR2886" s="4"/>
      <c r="DS2886" s="4"/>
      <c r="DT2886" s="4"/>
      <c r="DU2886" s="4"/>
      <c r="DV2886" s="4"/>
      <c r="DW2886" s="4"/>
      <c r="DX2886" s="4"/>
      <c r="DY2886" s="4"/>
      <c r="DZ2886" s="4"/>
      <c r="EE2886" s="4"/>
      <c r="EF2886" s="4"/>
      <c r="EG2886" s="4"/>
      <c r="EH2886" s="4"/>
      <c r="EI2886" s="4"/>
      <c r="EJ2886" s="4"/>
      <c r="EK2886" s="4"/>
      <c r="EL2886" s="4"/>
      <c r="EM2886" s="4"/>
      <c r="EN2886" s="4"/>
      <c r="EO2886" s="4"/>
      <c r="EP2886" s="4"/>
      <c r="EQ2886" s="4"/>
      <c r="ER2886" s="4"/>
      <c r="ES2886" s="4"/>
      <c r="ET2886" s="4"/>
      <c r="EU2886" s="4"/>
      <c r="EV2886" s="4"/>
      <c r="EW2886" s="4"/>
      <c r="EX2886" s="4"/>
      <c r="EY2886" s="4"/>
      <c r="EZ2886" s="4"/>
    </row>
    <row r="2887" spans="1:156">
      <c r="A2887" s="8">
        <v>2882</v>
      </c>
      <c r="B2887" s="21">
        <v>2013</v>
      </c>
      <c r="C2887" s="21">
        <v>1992</v>
      </c>
      <c r="D2887" s="22">
        <v>96.583156709999997</v>
      </c>
      <c r="E2887" s="9">
        <v>-59236.442799999997</v>
      </c>
      <c r="F2887" s="9">
        <v>1958020.4561999999</v>
      </c>
      <c r="G2887" s="9">
        <v>101672.62639999999</v>
      </c>
      <c r="H2887" s="9">
        <v>415461.93489999999</v>
      </c>
      <c r="I2887" s="9">
        <v>87275.410600000003</v>
      </c>
      <c r="J2887" s="9">
        <v>89513.524900000004</v>
      </c>
      <c r="K2887" s="9">
        <v>23545.401600000001</v>
      </c>
      <c r="L2887" s="9">
        <v>2687634.9942999999</v>
      </c>
      <c r="M2887" s="9">
        <f t="shared" ref="M2887:M2950" si="315">J2887-K2887</f>
        <v>65968.123300000007</v>
      </c>
      <c r="N2887" s="26"/>
      <c r="O2887" s="26"/>
      <c r="P2887" s="26"/>
      <c r="Q2887" s="26"/>
      <c r="R2887" s="26"/>
      <c r="S2887" s="26"/>
      <c r="T2887" s="26"/>
      <c r="U2887" s="26"/>
      <c r="V2887" s="33">
        <f t="shared" ref="V2887:V2950" si="316">E2887</f>
        <v>-59236.442799999997</v>
      </c>
      <c r="W2887" s="26"/>
      <c r="X2887" s="26"/>
      <c r="Y2887" s="26"/>
      <c r="Z2887" s="26"/>
      <c r="AA2887" s="26"/>
      <c r="AB2887" s="38">
        <v>2014</v>
      </c>
      <c r="AC2887" s="38">
        <v>2008</v>
      </c>
      <c r="AD2887" s="39">
        <v>121.24909940000001</v>
      </c>
      <c r="AE2887" s="33">
        <v>-115265.2644</v>
      </c>
      <c r="AF2887" s="33">
        <v>2064022.6717999999</v>
      </c>
      <c r="AG2887" s="33">
        <v>106509.8227</v>
      </c>
      <c r="AH2887" s="33">
        <v>183757.70430000001</v>
      </c>
      <c r="AI2887" s="33">
        <v>105462.489</v>
      </c>
      <c r="AJ2887" s="33">
        <v>229205.90100000001</v>
      </c>
      <c r="AK2887" s="33">
        <v>82033.546700000006</v>
      </c>
      <c r="AL2887" s="33">
        <v>2722190.3064000001</v>
      </c>
      <c r="AM2887" s="33">
        <f t="shared" ref="AM2887:AM2950" si="317">AJ2887-AK2887</f>
        <v>147172.35430000001</v>
      </c>
      <c r="AN2887" s="33"/>
      <c r="AO2887" s="33"/>
      <c r="AP2887" s="33"/>
      <c r="AQ2887" s="33"/>
      <c r="AR2887" s="33"/>
      <c r="AS2887" s="33"/>
      <c r="AT2887" s="33"/>
      <c r="AU2887" s="33"/>
      <c r="AV2887" s="33">
        <f t="shared" ref="AV2887:AV2950" si="318">AE2887</f>
        <v>-115265.2644</v>
      </c>
      <c r="AW2887" s="33"/>
      <c r="AX2887" s="33"/>
      <c r="AY2887" s="33"/>
      <c r="AZ2887" s="33"/>
      <c r="BA2887" s="38">
        <v>2882</v>
      </c>
      <c r="BB2887" s="38">
        <v>2015</v>
      </c>
      <c r="BC2887" s="38">
        <v>1929</v>
      </c>
      <c r="BD2887" s="39">
        <v>94.527411990000004</v>
      </c>
      <c r="BE2887" s="33">
        <f t="shared" ref="BE2887:BE2950" si="319">SUM(BF2887:BJ2887)-SUM(BK2887:BL2887)</f>
        <v>-263370.37358947564</v>
      </c>
      <c r="BF2887" s="33">
        <v>2065961.2660999999</v>
      </c>
      <c r="BG2887" s="33">
        <v>106509.8227</v>
      </c>
      <c r="BH2887" s="33">
        <v>175192.16219999999</v>
      </c>
      <c r="BI2887" s="33">
        <v>116903.828410524</v>
      </c>
      <c r="BJ2887" s="33">
        <v>105246.81600000001</v>
      </c>
      <c r="BK2887" s="33">
        <v>67676.727599999998</v>
      </c>
      <c r="BL2887" s="33">
        <v>2765507.5414</v>
      </c>
      <c r="BM2887" s="33">
        <f t="shared" ref="BM2887:BM2950" si="320">BJ2887-BK2887</f>
        <v>37570.088400000008</v>
      </c>
      <c r="BN2887" s="9"/>
      <c r="BO2887" s="9"/>
      <c r="BP2887" s="9"/>
      <c r="BQ2887" s="9"/>
      <c r="BR2887" s="9"/>
      <c r="BS2887" s="9"/>
      <c r="BT2887" s="9"/>
      <c r="BU2887" s="9"/>
      <c r="BV2887" s="33">
        <f t="shared" ref="BV2887:BV2950" si="321">BE2887</f>
        <v>-263370.37358947564</v>
      </c>
      <c r="BW2887" s="9"/>
      <c r="BX2887" s="9"/>
      <c r="BY2887" s="9"/>
      <c r="BZ2887" s="9"/>
      <c r="CA2887" s="21"/>
      <c r="CB2887" s="21"/>
      <c r="CC2887" s="21"/>
      <c r="CD2887" s="22"/>
      <c r="CE2887" s="9"/>
      <c r="CF2887" s="9"/>
      <c r="CG2887" s="9"/>
      <c r="CH2887" s="9"/>
      <c r="CI2887" s="9"/>
      <c r="CJ2887" s="9"/>
      <c r="CK2887" s="9"/>
      <c r="CL2887" s="9"/>
      <c r="CM2887" s="10"/>
      <c r="CN2887" s="4"/>
      <c r="CO2887" s="4"/>
      <c r="CP2887" s="4"/>
      <c r="CQ2887" s="4"/>
      <c r="CR2887" s="4"/>
      <c r="CS2887" s="4"/>
      <c r="CT2887" s="4"/>
      <c r="CU2887" s="4"/>
      <c r="CV2887" s="4"/>
      <c r="CW2887" s="4"/>
      <c r="CX2887" s="4"/>
      <c r="CY2887" s="4"/>
      <c r="CZ2887" s="4"/>
      <c r="DD2887" s="3"/>
      <c r="DE2887" s="4"/>
      <c r="DF2887" s="4"/>
      <c r="DG2887" s="4"/>
      <c r="DH2887" s="4"/>
      <c r="DI2887" s="4"/>
      <c r="DJ2887" s="4"/>
      <c r="DK2887" s="4"/>
      <c r="DL2887" s="4"/>
      <c r="DM2887" s="4"/>
      <c r="DN2887" s="4"/>
      <c r="DO2887" s="4"/>
      <c r="DP2887" s="4"/>
      <c r="DQ2887" s="4"/>
      <c r="DR2887" s="4"/>
      <c r="DS2887" s="4"/>
      <c r="DT2887" s="4"/>
      <c r="DU2887" s="4"/>
      <c r="DV2887" s="4"/>
      <c r="DW2887" s="4"/>
      <c r="DX2887" s="4"/>
      <c r="DY2887" s="4"/>
      <c r="DZ2887" s="4"/>
      <c r="EE2887" s="4"/>
      <c r="EF2887" s="4"/>
      <c r="EG2887" s="4"/>
      <c r="EH2887" s="4"/>
      <c r="EI2887" s="4"/>
      <c r="EJ2887" s="4"/>
      <c r="EK2887" s="4"/>
      <c r="EL2887" s="4"/>
      <c r="EM2887" s="4"/>
      <c r="EN2887" s="4"/>
      <c r="EO2887" s="4"/>
      <c r="EP2887" s="4"/>
      <c r="EQ2887" s="4"/>
      <c r="ER2887" s="4"/>
      <c r="ES2887" s="4"/>
      <c r="ET2887" s="4"/>
      <c r="EU2887" s="4"/>
      <c r="EV2887" s="4"/>
      <c r="EW2887" s="4"/>
      <c r="EX2887" s="4"/>
      <c r="EY2887" s="4"/>
      <c r="EZ2887" s="4"/>
    </row>
    <row r="2888" spans="1:156">
      <c r="A2888" s="8">
        <v>2883</v>
      </c>
      <c r="B2888" s="21">
        <v>2013</v>
      </c>
      <c r="C2888" s="21">
        <v>1969</v>
      </c>
      <c r="D2888" s="22">
        <v>154.8868702</v>
      </c>
      <c r="E2888" s="9">
        <v>-15200.1986</v>
      </c>
      <c r="F2888" s="9">
        <v>1952224.3722999999</v>
      </c>
      <c r="G2888" s="9">
        <v>101672.62639999999</v>
      </c>
      <c r="H2888" s="9">
        <v>415344.9915</v>
      </c>
      <c r="I2888" s="9">
        <v>87710.888099999996</v>
      </c>
      <c r="J2888" s="9">
        <v>123737.4832</v>
      </c>
      <c r="K2888" s="9">
        <v>9655.8830999999991</v>
      </c>
      <c r="L2888" s="9">
        <v>2686234.6771</v>
      </c>
      <c r="M2888" s="9">
        <f t="shared" si="315"/>
        <v>114081.60010000001</v>
      </c>
      <c r="N2888" s="26"/>
      <c r="O2888" s="26"/>
      <c r="P2888" s="26"/>
      <c r="Q2888" s="26"/>
      <c r="R2888" s="26"/>
      <c r="S2888" s="26"/>
      <c r="T2888" s="26"/>
      <c r="U2888" s="26"/>
      <c r="V2888" s="33">
        <f t="shared" si="316"/>
        <v>-15200.1986</v>
      </c>
      <c r="W2888" s="26"/>
      <c r="X2888" s="26"/>
      <c r="Y2888" s="26"/>
      <c r="Z2888" s="26"/>
      <c r="AA2888" s="26"/>
      <c r="AB2888" s="38">
        <v>2014</v>
      </c>
      <c r="AC2888" s="38">
        <v>1960</v>
      </c>
      <c r="AD2888" s="39">
        <v>144.04261149999999</v>
      </c>
      <c r="AE2888" s="33">
        <v>202333.7242</v>
      </c>
      <c r="AF2888" s="33">
        <v>2004966.2790000001</v>
      </c>
      <c r="AG2888" s="33">
        <v>106509.8227</v>
      </c>
      <c r="AH2888" s="33">
        <v>192001.00839999999</v>
      </c>
      <c r="AI2888" s="33">
        <v>74479.733399999997</v>
      </c>
      <c r="AJ2888" s="33">
        <v>556578.95869999996</v>
      </c>
      <c r="AK2888" s="33">
        <v>5241.8756999999996</v>
      </c>
      <c r="AL2888" s="33">
        <v>2726960.2023999998</v>
      </c>
      <c r="AM2888" s="33">
        <f t="shared" si="317"/>
        <v>551337.08299999998</v>
      </c>
      <c r="AN2888" s="33"/>
      <c r="AO2888" s="33"/>
      <c r="AP2888" s="33"/>
      <c r="AQ2888" s="33"/>
      <c r="AR2888" s="33"/>
      <c r="AS2888" s="33"/>
      <c r="AT2888" s="33"/>
      <c r="AU2888" s="33"/>
      <c r="AV2888" s="33">
        <f t="shared" si="318"/>
        <v>202333.7242</v>
      </c>
      <c r="AW2888" s="33"/>
      <c r="AX2888" s="33"/>
      <c r="AY2888" s="33"/>
      <c r="AZ2888" s="33"/>
      <c r="BA2888" s="38">
        <v>2883</v>
      </c>
      <c r="BB2888" s="38">
        <v>2015</v>
      </c>
      <c r="BC2888" s="38">
        <v>1961</v>
      </c>
      <c r="BD2888" s="39">
        <v>139.37192200000001</v>
      </c>
      <c r="BE2888" s="33">
        <f t="shared" si="319"/>
        <v>7770.8461130266078</v>
      </c>
      <c r="BF2888" s="33">
        <v>2063452.3707000001</v>
      </c>
      <c r="BG2888" s="33">
        <v>106509.8227</v>
      </c>
      <c r="BH2888" s="33">
        <v>185619.85569999999</v>
      </c>
      <c r="BI2888" s="33">
        <v>77710.966913026306</v>
      </c>
      <c r="BJ2888" s="33">
        <v>371991.16580000002</v>
      </c>
      <c r="BK2888" s="33">
        <v>16652.166700000002</v>
      </c>
      <c r="BL2888" s="33">
        <v>2780861.1690000002</v>
      </c>
      <c r="BM2888" s="33">
        <f t="shared" si="320"/>
        <v>355338.99910000002</v>
      </c>
      <c r="BN2888" s="9"/>
      <c r="BO2888" s="9"/>
      <c r="BP2888" s="9"/>
      <c r="BQ2888" s="9"/>
      <c r="BR2888" s="9"/>
      <c r="BS2888" s="9"/>
      <c r="BT2888" s="9"/>
      <c r="BU2888" s="9"/>
      <c r="BV2888" s="33">
        <f t="shared" si="321"/>
        <v>7770.8461130266078</v>
      </c>
      <c r="BW2888" s="9"/>
      <c r="BX2888" s="9"/>
      <c r="BY2888" s="9"/>
      <c r="BZ2888" s="9"/>
      <c r="CA2888" s="21"/>
      <c r="CB2888" s="21"/>
      <c r="CC2888" s="21"/>
      <c r="CD2888" s="22"/>
      <c r="CE2888" s="9"/>
      <c r="CF2888" s="9"/>
      <c r="CG2888" s="9"/>
      <c r="CH2888" s="9"/>
      <c r="CI2888" s="9"/>
      <c r="CJ2888" s="9"/>
      <c r="CK2888" s="9"/>
      <c r="CL2888" s="9"/>
      <c r="CM2888" s="10"/>
      <c r="CN2888" s="4"/>
      <c r="CO2888" s="4"/>
      <c r="CP2888" s="4"/>
      <c r="CQ2888" s="4"/>
      <c r="CR2888" s="4"/>
      <c r="CS2888" s="4"/>
      <c r="CT2888" s="4"/>
      <c r="CU2888" s="4"/>
      <c r="CV2888" s="4"/>
      <c r="CW2888" s="4"/>
      <c r="CX2888" s="4"/>
      <c r="CY2888" s="4"/>
      <c r="CZ2888" s="4"/>
      <c r="DD2888" s="3"/>
      <c r="DE2888" s="4"/>
      <c r="DF2888" s="4"/>
      <c r="DG2888" s="4"/>
      <c r="DH2888" s="4"/>
      <c r="DI2888" s="4"/>
      <c r="DJ2888" s="4"/>
      <c r="DK2888" s="4"/>
      <c r="DL2888" s="4"/>
      <c r="DM2888" s="4"/>
      <c r="DN2888" s="4"/>
      <c r="DO2888" s="4"/>
      <c r="DP2888" s="4"/>
      <c r="DQ2888" s="4"/>
      <c r="DR2888" s="4"/>
      <c r="DS2888" s="4"/>
      <c r="DT2888" s="4"/>
      <c r="DU2888" s="4"/>
      <c r="DV2888" s="4"/>
      <c r="DW2888" s="4"/>
      <c r="DX2888" s="4"/>
      <c r="DY2888" s="4"/>
      <c r="DZ2888" s="4"/>
      <c r="EE2888" s="4"/>
      <c r="EF2888" s="4"/>
      <c r="EG2888" s="4"/>
      <c r="EH2888" s="4"/>
      <c r="EI2888" s="4"/>
      <c r="EJ2888" s="4"/>
      <c r="EK2888" s="4"/>
      <c r="EL2888" s="4"/>
      <c r="EM2888" s="4"/>
      <c r="EN2888" s="4"/>
      <c r="EO2888" s="4"/>
      <c r="EP2888" s="4"/>
      <c r="EQ2888" s="4"/>
      <c r="ER2888" s="4"/>
      <c r="ES2888" s="4"/>
      <c r="ET2888" s="4"/>
      <c r="EU2888" s="4"/>
      <c r="EV2888" s="4"/>
      <c r="EW2888" s="4"/>
      <c r="EX2888" s="4"/>
      <c r="EY2888" s="4"/>
      <c r="EZ2888" s="4"/>
    </row>
    <row r="2889" spans="1:156">
      <c r="A2889" s="8">
        <v>2884</v>
      </c>
      <c r="B2889" s="21">
        <v>2013</v>
      </c>
      <c r="C2889" s="21">
        <v>1958</v>
      </c>
      <c r="D2889" s="22">
        <v>135.44914199999999</v>
      </c>
      <c r="E2889" s="9">
        <v>-57827.383600000001</v>
      </c>
      <c r="F2889" s="9">
        <v>1954269.4572000001</v>
      </c>
      <c r="G2889" s="9">
        <v>101672.62639999999</v>
      </c>
      <c r="H2889" s="9">
        <v>415377.26199999999</v>
      </c>
      <c r="I2889" s="9">
        <v>87590.718200000003</v>
      </c>
      <c r="J2889" s="9">
        <v>91272.292700000005</v>
      </c>
      <c r="K2889" s="9">
        <v>13977.233200000001</v>
      </c>
      <c r="L2889" s="9">
        <v>2694032.5068000001</v>
      </c>
      <c r="M2889" s="9">
        <f t="shared" si="315"/>
        <v>77295.059500000003</v>
      </c>
      <c r="N2889" s="26"/>
      <c r="O2889" s="26"/>
      <c r="P2889" s="26"/>
      <c r="Q2889" s="26"/>
      <c r="R2889" s="26"/>
      <c r="S2889" s="26"/>
      <c r="T2889" s="26"/>
      <c r="U2889" s="26"/>
      <c r="V2889" s="33">
        <f t="shared" si="316"/>
        <v>-57827.383600000001</v>
      </c>
      <c r="W2889" s="26"/>
      <c r="X2889" s="26"/>
      <c r="Y2889" s="26"/>
      <c r="Z2889" s="26"/>
      <c r="AA2889" s="26"/>
      <c r="AB2889" s="38">
        <v>2014</v>
      </c>
      <c r="AC2889" s="38">
        <v>1987</v>
      </c>
      <c r="AD2889" s="39">
        <v>105.1904648</v>
      </c>
      <c r="AE2889" s="33">
        <v>-132658.38519999999</v>
      </c>
      <c r="AF2889" s="33">
        <v>2029495.4338</v>
      </c>
      <c r="AG2889" s="33">
        <v>106509.8227</v>
      </c>
      <c r="AH2889" s="33">
        <v>183022.7268</v>
      </c>
      <c r="AI2889" s="33">
        <v>108224.92819999999</v>
      </c>
      <c r="AJ2889" s="33">
        <v>219891.91690000001</v>
      </c>
      <c r="AK2889" s="33">
        <v>67750.095199999996</v>
      </c>
      <c r="AL2889" s="33">
        <v>2712053.1184</v>
      </c>
      <c r="AM2889" s="33">
        <f t="shared" si="317"/>
        <v>152141.82170000003</v>
      </c>
      <c r="AN2889" s="33"/>
      <c r="AO2889" s="33"/>
      <c r="AP2889" s="33"/>
      <c r="AQ2889" s="33"/>
      <c r="AR2889" s="33"/>
      <c r="AS2889" s="33"/>
      <c r="AT2889" s="33"/>
      <c r="AU2889" s="33"/>
      <c r="AV2889" s="33">
        <f t="shared" si="318"/>
        <v>-132658.38519999999</v>
      </c>
      <c r="AW2889" s="33"/>
      <c r="AX2889" s="33"/>
      <c r="AY2889" s="33"/>
      <c r="AZ2889" s="33"/>
      <c r="BA2889" s="38">
        <v>2884</v>
      </c>
      <c r="BB2889" s="38">
        <v>2015</v>
      </c>
      <c r="BC2889" s="38">
        <v>1988</v>
      </c>
      <c r="BD2889" s="39">
        <v>96.405491260000005</v>
      </c>
      <c r="BE2889" s="33">
        <f t="shared" si="319"/>
        <v>-288585.82259815326</v>
      </c>
      <c r="BF2889" s="33">
        <v>2111687.7337000002</v>
      </c>
      <c r="BG2889" s="33">
        <v>106509.8227</v>
      </c>
      <c r="BH2889" s="33">
        <v>163353.09210000001</v>
      </c>
      <c r="BI2889" s="33">
        <v>161401.39990184701</v>
      </c>
      <c r="BJ2889" s="33">
        <v>140878.4425</v>
      </c>
      <c r="BK2889" s="33">
        <v>178174.54689999999</v>
      </c>
      <c r="BL2889" s="33">
        <v>2794241.7666000002</v>
      </c>
      <c r="BM2889" s="33">
        <f t="shared" si="320"/>
        <v>-37296.104399999982</v>
      </c>
      <c r="BN2889" s="9"/>
      <c r="BO2889" s="9"/>
      <c r="BP2889" s="9"/>
      <c r="BQ2889" s="9"/>
      <c r="BR2889" s="9"/>
      <c r="BS2889" s="9"/>
      <c r="BT2889" s="9"/>
      <c r="BU2889" s="9"/>
      <c r="BV2889" s="33">
        <f t="shared" si="321"/>
        <v>-288585.82259815326</v>
      </c>
      <c r="BW2889" s="9"/>
      <c r="BX2889" s="9"/>
      <c r="BY2889" s="9"/>
      <c r="BZ2889" s="9"/>
      <c r="CA2889" s="21"/>
      <c r="CB2889" s="21"/>
      <c r="CC2889" s="21"/>
      <c r="CD2889" s="22"/>
      <c r="CE2889" s="9"/>
      <c r="CF2889" s="9"/>
      <c r="CG2889" s="9"/>
      <c r="CH2889" s="9"/>
      <c r="CI2889" s="9"/>
      <c r="CJ2889" s="9"/>
      <c r="CK2889" s="9"/>
      <c r="CL2889" s="9"/>
      <c r="CM2889" s="10"/>
      <c r="CN2889" s="4"/>
      <c r="CO2889" s="4"/>
      <c r="CP2889" s="4"/>
      <c r="CQ2889" s="4"/>
      <c r="CR2889" s="4"/>
      <c r="CS2889" s="4"/>
      <c r="CT2889" s="4"/>
      <c r="CU2889" s="4"/>
      <c r="CV2889" s="4"/>
      <c r="CW2889" s="4"/>
      <c r="CX2889" s="4"/>
      <c r="CY2889" s="4"/>
      <c r="CZ2889" s="4"/>
      <c r="DD2889" s="3"/>
      <c r="DE2889" s="4"/>
      <c r="DF2889" s="4"/>
      <c r="DG2889" s="4"/>
      <c r="DH2889" s="4"/>
      <c r="DI2889" s="4"/>
      <c r="DJ2889" s="4"/>
      <c r="DK2889" s="4"/>
      <c r="DL2889" s="4"/>
      <c r="DM2889" s="4"/>
      <c r="DN2889" s="4"/>
      <c r="DO2889" s="4"/>
      <c r="DP2889" s="4"/>
      <c r="DQ2889" s="4"/>
      <c r="DR2889" s="4"/>
      <c r="DS2889" s="4"/>
      <c r="DT2889" s="4"/>
      <c r="DU2889" s="4"/>
      <c r="DV2889" s="4"/>
      <c r="DW2889" s="4"/>
      <c r="DX2889" s="4"/>
      <c r="DY2889" s="4"/>
      <c r="DZ2889" s="4"/>
      <c r="EE2889" s="4"/>
      <c r="EF2889" s="4"/>
      <c r="EG2889" s="4"/>
      <c r="EH2889" s="4"/>
      <c r="EI2889" s="4"/>
      <c r="EJ2889" s="4"/>
      <c r="EK2889" s="4"/>
      <c r="EL2889" s="4"/>
      <c r="EM2889" s="4"/>
      <c r="EN2889" s="4"/>
      <c r="EO2889" s="4"/>
      <c r="EP2889" s="4"/>
      <c r="EQ2889" s="4"/>
      <c r="ER2889" s="4"/>
      <c r="ES2889" s="4"/>
      <c r="ET2889" s="4"/>
      <c r="EU2889" s="4"/>
      <c r="EV2889" s="4"/>
      <c r="EW2889" s="4"/>
      <c r="EX2889" s="4"/>
      <c r="EY2889" s="4"/>
      <c r="EZ2889" s="4"/>
    </row>
    <row r="2890" spans="1:156">
      <c r="A2890" s="8">
        <v>2885</v>
      </c>
      <c r="B2890" s="21">
        <v>2013</v>
      </c>
      <c r="C2890" s="21">
        <v>1973</v>
      </c>
      <c r="D2890" s="22">
        <v>98.382095480000004</v>
      </c>
      <c r="E2890" s="9">
        <v>-138361.5018</v>
      </c>
      <c r="F2890" s="9">
        <v>1910663.4321999999</v>
      </c>
      <c r="G2890" s="9">
        <v>101672.62639999999</v>
      </c>
      <c r="H2890" s="9">
        <v>415570.98989999999</v>
      </c>
      <c r="I2890" s="9">
        <v>86869.308099999995</v>
      </c>
      <c r="J2890" s="9">
        <v>40386.5124</v>
      </c>
      <c r="K2890" s="9">
        <v>13817.877500000001</v>
      </c>
      <c r="L2890" s="9">
        <v>2679706.4934</v>
      </c>
      <c r="M2890" s="9">
        <f t="shared" si="315"/>
        <v>26568.634899999997</v>
      </c>
      <c r="N2890" s="26"/>
      <c r="O2890" s="26"/>
      <c r="P2890" s="26"/>
      <c r="Q2890" s="26"/>
      <c r="R2890" s="26"/>
      <c r="S2890" s="26"/>
      <c r="T2890" s="26"/>
      <c r="U2890" s="26"/>
      <c r="V2890" s="33">
        <f t="shared" si="316"/>
        <v>-138361.5018</v>
      </c>
      <c r="W2890" s="26"/>
      <c r="X2890" s="26"/>
      <c r="Y2890" s="26"/>
      <c r="Z2890" s="26"/>
      <c r="AA2890" s="26"/>
      <c r="AB2890" s="38">
        <v>2014</v>
      </c>
      <c r="AC2890" s="38">
        <v>1995</v>
      </c>
      <c r="AD2890" s="39">
        <v>131.04328570000001</v>
      </c>
      <c r="AE2890" s="33">
        <v>-29747.0353</v>
      </c>
      <c r="AF2890" s="33">
        <v>2011873.9479</v>
      </c>
      <c r="AG2890" s="33">
        <v>106509.8227</v>
      </c>
      <c r="AH2890" s="33">
        <v>183454.08499999999</v>
      </c>
      <c r="AI2890" s="33">
        <v>106603.6529</v>
      </c>
      <c r="AJ2890" s="33">
        <v>320127.29350000003</v>
      </c>
      <c r="AK2890" s="33">
        <v>40383.969499999999</v>
      </c>
      <c r="AL2890" s="33">
        <v>2717931.8679</v>
      </c>
      <c r="AM2890" s="33">
        <f t="shared" si="317"/>
        <v>279743.32400000002</v>
      </c>
      <c r="AN2890" s="33"/>
      <c r="AO2890" s="33"/>
      <c r="AP2890" s="33"/>
      <c r="AQ2890" s="33"/>
      <c r="AR2890" s="33"/>
      <c r="AS2890" s="33"/>
      <c r="AT2890" s="33"/>
      <c r="AU2890" s="33"/>
      <c r="AV2890" s="33">
        <f t="shared" si="318"/>
        <v>-29747.0353</v>
      </c>
      <c r="AW2890" s="33"/>
      <c r="AX2890" s="33"/>
      <c r="AY2890" s="33"/>
      <c r="AZ2890" s="33"/>
      <c r="BA2890" s="38">
        <v>2885</v>
      </c>
      <c r="BB2890" s="38">
        <v>2015</v>
      </c>
      <c r="BC2890" s="38">
        <v>1996</v>
      </c>
      <c r="BD2890" s="39">
        <v>184.8110351</v>
      </c>
      <c r="BE2890" s="33">
        <f t="shared" si="319"/>
        <v>212658.97938229563</v>
      </c>
      <c r="BF2890" s="33">
        <v>2052980.3670999999</v>
      </c>
      <c r="BG2890" s="33">
        <v>106509.8227</v>
      </c>
      <c r="BH2890" s="33">
        <v>187037.15960000001</v>
      </c>
      <c r="BI2890" s="33">
        <v>72383.979282296001</v>
      </c>
      <c r="BJ2890" s="33">
        <v>606966.00470000005</v>
      </c>
      <c r="BK2890" s="33">
        <v>3912.9812000000002</v>
      </c>
      <c r="BL2890" s="33">
        <v>2809305.3728</v>
      </c>
      <c r="BM2890" s="33">
        <f t="shared" si="320"/>
        <v>603053.02350000001</v>
      </c>
      <c r="BN2890" s="9"/>
      <c r="BO2890" s="9"/>
      <c r="BP2890" s="9"/>
      <c r="BQ2890" s="9"/>
      <c r="BR2890" s="9"/>
      <c r="BS2890" s="9"/>
      <c r="BT2890" s="9"/>
      <c r="BU2890" s="9"/>
      <c r="BV2890" s="33">
        <f t="shared" si="321"/>
        <v>212658.97938229563</v>
      </c>
      <c r="BW2890" s="9"/>
      <c r="BX2890" s="9"/>
      <c r="BY2890" s="9"/>
      <c r="BZ2890" s="9"/>
      <c r="CA2890" s="21"/>
      <c r="CB2890" s="21"/>
      <c r="CC2890" s="21"/>
      <c r="CD2890" s="22"/>
      <c r="CE2890" s="9"/>
      <c r="CF2890" s="9"/>
      <c r="CG2890" s="9"/>
      <c r="CH2890" s="9"/>
      <c r="CI2890" s="9"/>
      <c r="CJ2890" s="9"/>
      <c r="CK2890" s="9"/>
      <c r="CL2890" s="9"/>
      <c r="CM2890" s="10"/>
      <c r="CN2890" s="4"/>
      <c r="CO2890" s="4"/>
      <c r="CP2890" s="4"/>
      <c r="CQ2890" s="4"/>
      <c r="CR2890" s="4"/>
      <c r="CS2890" s="4"/>
      <c r="CT2890" s="4"/>
      <c r="CU2890" s="4"/>
      <c r="CV2890" s="4"/>
      <c r="CW2890" s="4"/>
      <c r="CX2890" s="4"/>
      <c r="CY2890" s="4"/>
      <c r="CZ2890" s="4"/>
      <c r="DD2890" s="3"/>
      <c r="DE2890" s="4"/>
      <c r="DF2890" s="4"/>
      <c r="DG2890" s="4"/>
      <c r="DH2890" s="4"/>
      <c r="DI2890" s="4"/>
      <c r="DJ2890" s="4"/>
      <c r="DK2890" s="4"/>
      <c r="DL2890" s="4"/>
      <c r="DM2890" s="4"/>
      <c r="DN2890" s="4"/>
      <c r="DO2890" s="4"/>
      <c r="DP2890" s="4"/>
      <c r="DQ2890" s="4"/>
      <c r="DR2890" s="4"/>
      <c r="DS2890" s="4"/>
      <c r="DT2890" s="4"/>
      <c r="DU2890" s="4"/>
      <c r="DV2890" s="4"/>
      <c r="DW2890" s="4"/>
      <c r="DX2890" s="4"/>
      <c r="DY2890" s="4"/>
      <c r="DZ2890" s="4"/>
      <c r="EE2890" s="4"/>
      <c r="EF2890" s="4"/>
      <c r="EG2890" s="4"/>
      <c r="EH2890" s="4"/>
      <c r="EI2890" s="4"/>
      <c r="EJ2890" s="4"/>
      <c r="EK2890" s="4"/>
      <c r="EL2890" s="4"/>
      <c r="EM2890" s="4"/>
      <c r="EN2890" s="4"/>
      <c r="EO2890" s="4"/>
      <c r="EP2890" s="4"/>
      <c r="EQ2890" s="4"/>
      <c r="ER2890" s="4"/>
      <c r="ES2890" s="4"/>
      <c r="ET2890" s="4"/>
      <c r="EU2890" s="4"/>
      <c r="EV2890" s="4"/>
      <c r="EW2890" s="4"/>
      <c r="EX2890" s="4"/>
      <c r="EY2890" s="4"/>
      <c r="EZ2890" s="4"/>
    </row>
    <row r="2891" spans="1:156">
      <c r="A2891" s="8">
        <v>2886</v>
      </c>
      <c r="B2891" s="21">
        <v>2013</v>
      </c>
      <c r="C2891" s="21">
        <v>1974</v>
      </c>
      <c r="D2891" s="22">
        <v>194.84334010000001</v>
      </c>
      <c r="E2891" s="9">
        <v>-87966.338399999993</v>
      </c>
      <c r="F2891" s="9">
        <v>1940655.5103</v>
      </c>
      <c r="G2891" s="9">
        <v>101672.62639999999</v>
      </c>
      <c r="H2891" s="9">
        <v>415633.75510000001</v>
      </c>
      <c r="I2891" s="9">
        <v>86635.581200000001</v>
      </c>
      <c r="J2891" s="9">
        <v>62745.9424</v>
      </c>
      <c r="K2891" s="9">
        <v>10402.6176</v>
      </c>
      <c r="L2891" s="9">
        <v>2684907.1362999999</v>
      </c>
      <c r="M2891" s="9">
        <f t="shared" si="315"/>
        <v>52343.324800000002</v>
      </c>
      <c r="N2891" s="26"/>
      <c r="O2891" s="26"/>
      <c r="P2891" s="26"/>
      <c r="Q2891" s="26"/>
      <c r="R2891" s="26"/>
      <c r="S2891" s="26"/>
      <c r="T2891" s="26"/>
      <c r="U2891" s="26"/>
      <c r="V2891" s="33">
        <f t="shared" si="316"/>
        <v>-87966.338399999993</v>
      </c>
      <c r="W2891" s="26"/>
      <c r="X2891" s="26"/>
      <c r="Y2891" s="26"/>
      <c r="Z2891" s="26"/>
      <c r="AA2891" s="26"/>
      <c r="AB2891" s="38">
        <v>2014</v>
      </c>
      <c r="AC2891" s="38">
        <v>1979</v>
      </c>
      <c r="AD2891" s="39">
        <v>108.16205739999999</v>
      </c>
      <c r="AE2891" s="33">
        <v>-128767.6281</v>
      </c>
      <c r="AF2891" s="33">
        <v>2011450.0652000001</v>
      </c>
      <c r="AG2891" s="33">
        <v>106509.8227</v>
      </c>
      <c r="AH2891" s="33">
        <v>185014.6514</v>
      </c>
      <c r="AI2891" s="33">
        <v>100738.20789999999</v>
      </c>
      <c r="AJ2891" s="33">
        <v>222590.7997</v>
      </c>
      <c r="AK2891" s="33">
        <v>43939.570399999997</v>
      </c>
      <c r="AL2891" s="33">
        <v>2711131.6044999999</v>
      </c>
      <c r="AM2891" s="33">
        <f t="shared" si="317"/>
        <v>178651.22930000001</v>
      </c>
      <c r="AN2891" s="33"/>
      <c r="AO2891" s="33"/>
      <c r="AP2891" s="33"/>
      <c r="AQ2891" s="33"/>
      <c r="AR2891" s="33"/>
      <c r="AS2891" s="33"/>
      <c r="AT2891" s="33"/>
      <c r="AU2891" s="33"/>
      <c r="AV2891" s="33">
        <f t="shared" si="318"/>
        <v>-128767.6281</v>
      </c>
      <c r="AW2891" s="33"/>
      <c r="AX2891" s="33"/>
      <c r="AY2891" s="33"/>
      <c r="AZ2891" s="33"/>
      <c r="BA2891" s="38">
        <v>2886</v>
      </c>
      <c r="BB2891" s="38">
        <v>2015</v>
      </c>
      <c r="BC2891" s="38">
        <v>1980</v>
      </c>
      <c r="BD2891" s="39">
        <v>121.8353111</v>
      </c>
      <c r="BE2891" s="33">
        <f t="shared" si="319"/>
        <v>-152785.88000434963</v>
      </c>
      <c r="BF2891" s="33">
        <v>2072262.7137</v>
      </c>
      <c r="BG2891" s="33">
        <v>106509.8227</v>
      </c>
      <c r="BH2891" s="33">
        <v>179986.0828</v>
      </c>
      <c r="BI2891" s="33">
        <v>98885.705095650395</v>
      </c>
      <c r="BJ2891" s="33">
        <v>210371.7977</v>
      </c>
      <c r="BK2891" s="33">
        <v>43144.515899999999</v>
      </c>
      <c r="BL2891" s="33">
        <v>2777657.4860999999</v>
      </c>
      <c r="BM2891" s="33">
        <f t="shared" si="320"/>
        <v>167227.2818</v>
      </c>
      <c r="BN2891" s="9"/>
      <c r="BO2891" s="9"/>
      <c r="BP2891" s="9"/>
      <c r="BQ2891" s="9"/>
      <c r="BR2891" s="9"/>
      <c r="BS2891" s="9"/>
      <c r="BT2891" s="9"/>
      <c r="BU2891" s="9"/>
      <c r="BV2891" s="33">
        <f t="shared" si="321"/>
        <v>-152785.88000434963</v>
      </c>
      <c r="BW2891" s="9"/>
      <c r="BX2891" s="9"/>
      <c r="BY2891" s="9"/>
      <c r="BZ2891" s="9"/>
      <c r="CA2891" s="21"/>
      <c r="CB2891" s="21"/>
      <c r="CC2891" s="21"/>
      <c r="CD2891" s="22"/>
      <c r="CE2891" s="9"/>
      <c r="CF2891" s="9"/>
      <c r="CG2891" s="9"/>
      <c r="CH2891" s="9"/>
      <c r="CI2891" s="9"/>
      <c r="CJ2891" s="9"/>
      <c r="CK2891" s="9"/>
      <c r="CL2891" s="9"/>
      <c r="CM2891" s="10"/>
      <c r="CN2891" s="4"/>
      <c r="CO2891" s="4"/>
      <c r="CP2891" s="4"/>
      <c r="CQ2891" s="4"/>
      <c r="CR2891" s="4"/>
      <c r="CS2891" s="4"/>
      <c r="CT2891" s="4"/>
      <c r="CU2891" s="4"/>
      <c r="CV2891" s="4"/>
      <c r="CW2891" s="4"/>
      <c r="CX2891" s="4"/>
      <c r="CY2891" s="4"/>
      <c r="CZ2891" s="4"/>
      <c r="DD2891" s="3"/>
      <c r="DE2891" s="4"/>
      <c r="DF2891" s="4"/>
      <c r="DG2891" s="4"/>
      <c r="DH2891" s="4"/>
      <c r="DI2891" s="4"/>
      <c r="DJ2891" s="4"/>
      <c r="DK2891" s="4"/>
      <c r="DL2891" s="4"/>
      <c r="DM2891" s="4"/>
      <c r="DN2891" s="4"/>
      <c r="DO2891" s="4"/>
      <c r="DP2891" s="4"/>
      <c r="DQ2891" s="4"/>
      <c r="DR2891" s="4"/>
      <c r="DS2891" s="4"/>
      <c r="DT2891" s="4"/>
      <c r="DU2891" s="4"/>
      <c r="DV2891" s="4"/>
      <c r="DW2891" s="4"/>
      <c r="DX2891" s="4"/>
      <c r="DY2891" s="4"/>
      <c r="DZ2891" s="4"/>
      <c r="EE2891" s="4"/>
      <c r="EF2891" s="4"/>
      <c r="EG2891" s="4"/>
      <c r="EH2891" s="4"/>
      <c r="EI2891" s="4"/>
      <c r="EJ2891" s="4"/>
      <c r="EK2891" s="4"/>
      <c r="EL2891" s="4"/>
      <c r="EM2891" s="4"/>
      <c r="EN2891" s="4"/>
      <c r="EO2891" s="4"/>
      <c r="EP2891" s="4"/>
      <c r="EQ2891" s="4"/>
      <c r="ER2891" s="4"/>
      <c r="ES2891" s="4"/>
      <c r="ET2891" s="4"/>
      <c r="EU2891" s="4"/>
      <c r="EV2891" s="4"/>
      <c r="EW2891" s="4"/>
      <c r="EX2891" s="4"/>
      <c r="EY2891" s="4"/>
      <c r="EZ2891" s="4"/>
    </row>
    <row r="2892" spans="1:156">
      <c r="A2892" s="8">
        <v>2887</v>
      </c>
      <c r="B2892" s="21">
        <v>2013</v>
      </c>
      <c r="C2892" s="21">
        <v>1988</v>
      </c>
      <c r="D2892" s="22">
        <v>96.405491260000005</v>
      </c>
      <c r="E2892" s="9">
        <v>-7197.8103000000001</v>
      </c>
      <c r="F2892" s="9">
        <v>1960916.5756999999</v>
      </c>
      <c r="G2892" s="9">
        <v>101672.62639999999</v>
      </c>
      <c r="H2892" s="9">
        <v>415133.9987</v>
      </c>
      <c r="I2892" s="9">
        <v>88496.589500000002</v>
      </c>
      <c r="J2892" s="9">
        <v>127772.26089999999</v>
      </c>
      <c r="K2892" s="9">
        <v>11088.8896</v>
      </c>
      <c r="L2892" s="9">
        <v>2690100.9718999998</v>
      </c>
      <c r="M2892" s="9">
        <f t="shared" si="315"/>
        <v>116683.3713</v>
      </c>
      <c r="N2892" s="26"/>
      <c r="O2892" s="26"/>
      <c r="P2892" s="26"/>
      <c r="Q2892" s="26"/>
      <c r="R2892" s="26"/>
      <c r="S2892" s="26"/>
      <c r="T2892" s="26"/>
      <c r="U2892" s="26"/>
      <c r="V2892" s="33">
        <f t="shared" si="316"/>
        <v>-7197.8103000000001</v>
      </c>
      <c r="W2892" s="26"/>
      <c r="X2892" s="26"/>
      <c r="Y2892" s="26"/>
      <c r="Z2892" s="26"/>
      <c r="AA2892" s="26"/>
      <c r="AB2892" s="38">
        <v>2014</v>
      </c>
      <c r="AC2892" s="38">
        <v>1983</v>
      </c>
      <c r="AD2892" s="39">
        <v>158.51116959999999</v>
      </c>
      <c r="AE2892" s="33">
        <v>246819.8627</v>
      </c>
      <c r="AF2892" s="33">
        <v>2098891.5000999998</v>
      </c>
      <c r="AG2892" s="33">
        <v>106509.8227</v>
      </c>
      <c r="AH2892" s="33">
        <v>192832.14780000001</v>
      </c>
      <c r="AI2892" s="33">
        <v>71355.866099999999</v>
      </c>
      <c r="AJ2892" s="33">
        <v>505201.55790000001</v>
      </c>
      <c r="AK2892" s="33">
        <v>1281.5793000000001</v>
      </c>
      <c r="AL2892" s="33">
        <v>2726689.4526</v>
      </c>
      <c r="AM2892" s="33">
        <f t="shared" si="317"/>
        <v>503919.97860000003</v>
      </c>
      <c r="AN2892" s="33"/>
      <c r="AO2892" s="33"/>
      <c r="AP2892" s="33"/>
      <c r="AQ2892" s="33"/>
      <c r="AR2892" s="33"/>
      <c r="AS2892" s="33"/>
      <c r="AT2892" s="33"/>
      <c r="AU2892" s="33"/>
      <c r="AV2892" s="33">
        <f t="shared" si="318"/>
        <v>246819.8627</v>
      </c>
      <c r="AW2892" s="33"/>
      <c r="AX2892" s="33"/>
      <c r="AY2892" s="33"/>
      <c r="AZ2892" s="33"/>
      <c r="BA2892" s="38">
        <v>2887</v>
      </c>
      <c r="BB2892" s="38">
        <v>2015</v>
      </c>
      <c r="BC2892" s="38">
        <v>1984</v>
      </c>
      <c r="BD2892" s="39">
        <v>159.0187081</v>
      </c>
      <c r="BE2892" s="33">
        <f t="shared" si="319"/>
        <v>359956.07645710697</v>
      </c>
      <c r="BF2892" s="33">
        <v>2145831.8374999999</v>
      </c>
      <c r="BG2892" s="33">
        <v>106509.8227</v>
      </c>
      <c r="BH2892" s="33">
        <v>186139.8034</v>
      </c>
      <c r="BI2892" s="33">
        <v>75756.724757106902</v>
      </c>
      <c r="BJ2892" s="33">
        <v>667137.05790000001</v>
      </c>
      <c r="BK2892" s="33">
        <v>6800.5837000000001</v>
      </c>
      <c r="BL2892" s="33">
        <v>2814618.5861</v>
      </c>
      <c r="BM2892" s="33">
        <f t="shared" si="320"/>
        <v>660336.47420000006</v>
      </c>
      <c r="BN2892" s="9"/>
      <c r="BO2892" s="9"/>
      <c r="BP2892" s="9"/>
      <c r="BQ2892" s="9"/>
      <c r="BR2892" s="9"/>
      <c r="BS2892" s="9"/>
      <c r="BT2892" s="9"/>
      <c r="BU2892" s="9"/>
      <c r="BV2892" s="33">
        <f t="shared" si="321"/>
        <v>359956.07645710697</v>
      </c>
      <c r="BW2892" s="9"/>
      <c r="BX2892" s="9"/>
      <c r="BY2892" s="9"/>
      <c r="BZ2892" s="9"/>
      <c r="CA2892" s="21"/>
      <c r="CB2892" s="21"/>
      <c r="CC2892" s="21"/>
      <c r="CD2892" s="22"/>
      <c r="CE2892" s="9"/>
      <c r="CF2892" s="9"/>
      <c r="CG2892" s="9"/>
      <c r="CH2892" s="9"/>
      <c r="CI2892" s="9"/>
      <c r="CJ2892" s="9"/>
      <c r="CK2892" s="9"/>
      <c r="CL2892" s="9"/>
      <c r="CM2892" s="10"/>
      <c r="CN2892" s="4"/>
      <c r="CO2892" s="4"/>
      <c r="CP2892" s="4"/>
      <c r="CQ2892" s="4"/>
      <c r="CR2892" s="4"/>
      <c r="CS2892" s="4"/>
      <c r="CT2892" s="4"/>
      <c r="CU2892" s="4"/>
      <c r="CV2892" s="4"/>
      <c r="CW2892" s="4"/>
      <c r="CX2892" s="4"/>
      <c r="CY2892" s="4"/>
      <c r="CZ2892" s="4"/>
      <c r="DD2892" s="3"/>
      <c r="DE2892" s="4"/>
      <c r="DF2892" s="4"/>
      <c r="DG2892" s="4"/>
      <c r="DH2892" s="4"/>
      <c r="DI2892" s="4"/>
      <c r="DJ2892" s="4"/>
      <c r="DK2892" s="4"/>
      <c r="DL2892" s="4"/>
      <c r="DM2892" s="4"/>
      <c r="DN2892" s="4"/>
      <c r="DO2892" s="4"/>
      <c r="DP2892" s="4"/>
      <c r="DQ2892" s="4"/>
      <c r="DR2892" s="4"/>
      <c r="DS2892" s="4"/>
      <c r="DT2892" s="4"/>
      <c r="DU2892" s="4"/>
      <c r="DV2892" s="4"/>
      <c r="DW2892" s="4"/>
      <c r="DX2892" s="4"/>
      <c r="DY2892" s="4"/>
      <c r="DZ2892" s="4"/>
      <c r="EE2892" s="4"/>
      <c r="EF2892" s="4"/>
      <c r="EG2892" s="4"/>
      <c r="EH2892" s="4"/>
      <c r="EI2892" s="4"/>
      <c r="EJ2892" s="4"/>
      <c r="EK2892" s="4"/>
      <c r="EL2892" s="4"/>
      <c r="EM2892" s="4"/>
      <c r="EN2892" s="4"/>
      <c r="EO2892" s="4"/>
      <c r="EP2892" s="4"/>
      <c r="EQ2892" s="4"/>
      <c r="ER2892" s="4"/>
      <c r="ES2892" s="4"/>
      <c r="ET2892" s="4"/>
      <c r="EU2892" s="4"/>
      <c r="EV2892" s="4"/>
      <c r="EW2892" s="4"/>
      <c r="EX2892" s="4"/>
      <c r="EY2892" s="4"/>
      <c r="EZ2892" s="4"/>
    </row>
    <row r="2893" spans="1:156">
      <c r="A2893" s="8">
        <v>2888</v>
      </c>
      <c r="B2893" s="21">
        <v>2013</v>
      </c>
      <c r="C2893" s="21">
        <v>1957</v>
      </c>
      <c r="D2893" s="22">
        <v>143.02299429999999</v>
      </c>
      <c r="E2893" s="9">
        <v>-59157.878700000001</v>
      </c>
      <c r="F2893" s="9">
        <v>1952451.0037</v>
      </c>
      <c r="G2893" s="9">
        <v>101672.62639999999</v>
      </c>
      <c r="H2893" s="9">
        <v>415535.77919999999</v>
      </c>
      <c r="I2893" s="9">
        <v>87000.426999999996</v>
      </c>
      <c r="J2893" s="9">
        <v>98756.832800000004</v>
      </c>
      <c r="K2893" s="9">
        <v>23075.135900000001</v>
      </c>
      <c r="L2893" s="9">
        <v>2691499.4120999998</v>
      </c>
      <c r="M2893" s="9">
        <f t="shared" si="315"/>
        <v>75681.69690000001</v>
      </c>
      <c r="N2893" s="26"/>
      <c r="O2893" s="26"/>
      <c r="P2893" s="26"/>
      <c r="Q2893" s="26"/>
      <c r="R2893" s="26"/>
      <c r="S2893" s="26"/>
      <c r="T2893" s="26"/>
      <c r="U2893" s="26"/>
      <c r="V2893" s="33">
        <f t="shared" si="316"/>
        <v>-59157.878700000001</v>
      </c>
      <c r="W2893" s="26"/>
      <c r="X2893" s="26"/>
      <c r="Y2893" s="26"/>
      <c r="Z2893" s="26"/>
      <c r="AA2893" s="26"/>
      <c r="AB2893" s="38">
        <v>2014</v>
      </c>
      <c r="AC2893" s="38">
        <v>1953</v>
      </c>
      <c r="AD2893" s="39">
        <v>133.47564790000001</v>
      </c>
      <c r="AE2893" s="33">
        <v>-29960.408299999999</v>
      </c>
      <c r="AF2893" s="33">
        <v>2050434.2831999999</v>
      </c>
      <c r="AG2893" s="33">
        <v>106509.8227</v>
      </c>
      <c r="AH2893" s="33">
        <v>183970.8014</v>
      </c>
      <c r="AI2893" s="33">
        <v>104661.55560000001</v>
      </c>
      <c r="AJ2893" s="33">
        <v>294796.23839999997</v>
      </c>
      <c r="AK2893" s="33">
        <v>49012.239200000004</v>
      </c>
      <c r="AL2893" s="33">
        <v>2721320.8703999999</v>
      </c>
      <c r="AM2893" s="33">
        <f t="shared" si="317"/>
        <v>245783.99919999996</v>
      </c>
      <c r="AN2893" s="33"/>
      <c r="AO2893" s="33"/>
      <c r="AP2893" s="33"/>
      <c r="AQ2893" s="33"/>
      <c r="AR2893" s="33"/>
      <c r="AS2893" s="33"/>
      <c r="AT2893" s="33"/>
      <c r="AU2893" s="33"/>
      <c r="AV2893" s="33">
        <f t="shared" si="318"/>
        <v>-29960.408299999999</v>
      </c>
      <c r="AW2893" s="33"/>
      <c r="AX2893" s="33"/>
      <c r="AY2893" s="33"/>
      <c r="AZ2893" s="33"/>
      <c r="BA2893" s="38">
        <v>2888</v>
      </c>
      <c r="BB2893" s="38">
        <v>2015</v>
      </c>
      <c r="BC2893" s="38">
        <v>1954</v>
      </c>
      <c r="BD2893" s="39">
        <v>155.51180840000001</v>
      </c>
      <c r="BE2893" s="33">
        <f t="shared" si="319"/>
        <v>289483.00629210565</v>
      </c>
      <c r="BF2893" s="33">
        <v>2148061.7102000001</v>
      </c>
      <c r="BG2893" s="33">
        <v>106509.8227</v>
      </c>
      <c r="BH2893" s="33">
        <v>186481.29980000001</v>
      </c>
      <c r="BI2893" s="33">
        <v>74473.198292105502</v>
      </c>
      <c r="BJ2893" s="33">
        <v>580720.61600000004</v>
      </c>
      <c r="BK2893" s="33">
        <v>3486.8119000000002</v>
      </c>
      <c r="BL2893" s="33">
        <v>2803276.8287999998</v>
      </c>
      <c r="BM2893" s="33">
        <f t="shared" si="320"/>
        <v>577233.80410000007</v>
      </c>
      <c r="BN2893" s="9"/>
      <c r="BO2893" s="9"/>
      <c r="BP2893" s="9"/>
      <c r="BQ2893" s="9"/>
      <c r="BR2893" s="9"/>
      <c r="BS2893" s="9"/>
      <c r="BT2893" s="9"/>
      <c r="BU2893" s="9"/>
      <c r="BV2893" s="33">
        <f t="shared" si="321"/>
        <v>289483.00629210565</v>
      </c>
      <c r="BW2893" s="9"/>
      <c r="BX2893" s="9"/>
      <c r="BY2893" s="9"/>
      <c r="BZ2893" s="9"/>
      <c r="CA2893" s="21"/>
      <c r="CB2893" s="21"/>
      <c r="CC2893" s="21"/>
      <c r="CD2893" s="22"/>
      <c r="CE2893" s="9"/>
      <c r="CF2893" s="9"/>
      <c r="CG2893" s="9"/>
      <c r="CH2893" s="9"/>
      <c r="CI2893" s="9"/>
      <c r="CJ2893" s="9"/>
      <c r="CK2893" s="9"/>
      <c r="CL2893" s="9"/>
      <c r="CM2893" s="10"/>
      <c r="CN2893" s="4"/>
      <c r="CO2893" s="4"/>
      <c r="CP2893" s="4"/>
      <c r="CQ2893" s="4"/>
      <c r="CR2893" s="4"/>
      <c r="CS2893" s="4"/>
      <c r="CT2893" s="4"/>
      <c r="CU2893" s="4"/>
      <c r="CV2893" s="4"/>
      <c r="CW2893" s="4"/>
      <c r="CX2893" s="4"/>
      <c r="CY2893" s="4"/>
      <c r="CZ2893" s="4"/>
      <c r="DD2893" s="3"/>
      <c r="DE2893" s="4"/>
      <c r="DF2893" s="4"/>
      <c r="DG2893" s="4"/>
      <c r="DH2893" s="4"/>
      <c r="DI2893" s="4"/>
      <c r="DJ2893" s="4"/>
      <c r="DK2893" s="4"/>
      <c r="DL2893" s="4"/>
      <c r="DM2893" s="4"/>
      <c r="DN2893" s="4"/>
      <c r="DO2893" s="4"/>
      <c r="DP2893" s="4"/>
      <c r="DQ2893" s="4"/>
      <c r="DR2893" s="4"/>
      <c r="DS2893" s="4"/>
      <c r="DT2893" s="4"/>
      <c r="DU2893" s="4"/>
      <c r="DV2893" s="4"/>
      <c r="DW2893" s="4"/>
      <c r="DX2893" s="4"/>
      <c r="DY2893" s="4"/>
      <c r="DZ2893" s="4"/>
      <c r="EE2893" s="4"/>
      <c r="EF2893" s="4"/>
      <c r="EG2893" s="4"/>
      <c r="EH2893" s="4"/>
      <c r="EI2893" s="4"/>
      <c r="EJ2893" s="4"/>
      <c r="EK2893" s="4"/>
      <c r="EL2893" s="4"/>
      <c r="EM2893" s="4"/>
      <c r="EN2893" s="4"/>
      <c r="EO2893" s="4"/>
      <c r="EP2893" s="4"/>
      <c r="EQ2893" s="4"/>
      <c r="ER2893" s="4"/>
      <c r="ES2893" s="4"/>
      <c r="ET2893" s="4"/>
      <c r="EU2893" s="4"/>
      <c r="EV2893" s="4"/>
      <c r="EW2893" s="4"/>
      <c r="EX2893" s="4"/>
      <c r="EY2893" s="4"/>
      <c r="EZ2893" s="4"/>
    </row>
    <row r="2894" spans="1:156">
      <c r="A2894" s="8">
        <v>2889</v>
      </c>
      <c r="B2894" s="21">
        <v>2013</v>
      </c>
      <c r="C2894" s="21">
        <v>1955</v>
      </c>
      <c r="D2894" s="22">
        <v>130.9657498</v>
      </c>
      <c r="E2894" s="9">
        <v>-58700.612800000003</v>
      </c>
      <c r="F2894" s="9">
        <v>1948619.6868</v>
      </c>
      <c r="G2894" s="9">
        <v>101672.62639999999</v>
      </c>
      <c r="H2894" s="9">
        <v>415329.03989999997</v>
      </c>
      <c r="I2894" s="9">
        <v>87770.289000000004</v>
      </c>
      <c r="J2894" s="9">
        <v>81815.3024</v>
      </c>
      <c r="K2894" s="9">
        <v>9029.4982</v>
      </c>
      <c r="L2894" s="9">
        <v>2684878.0592</v>
      </c>
      <c r="M2894" s="9">
        <f t="shared" si="315"/>
        <v>72785.804199999999</v>
      </c>
      <c r="N2894" s="26"/>
      <c r="O2894" s="26"/>
      <c r="P2894" s="26"/>
      <c r="Q2894" s="26"/>
      <c r="R2894" s="26"/>
      <c r="S2894" s="26"/>
      <c r="T2894" s="26"/>
      <c r="U2894" s="26"/>
      <c r="V2894" s="33">
        <f t="shared" si="316"/>
        <v>-58700.612800000003</v>
      </c>
      <c r="W2894" s="26"/>
      <c r="X2894" s="26"/>
      <c r="Y2894" s="26"/>
      <c r="Z2894" s="26"/>
      <c r="AA2894" s="26"/>
      <c r="AB2894" s="38">
        <v>2014</v>
      </c>
      <c r="AC2894" s="38">
        <v>1976</v>
      </c>
      <c r="AD2894" s="39">
        <v>172.14116780000001</v>
      </c>
      <c r="AE2894" s="33">
        <v>484280.5992</v>
      </c>
      <c r="AF2894" s="33">
        <v>2060584.0023000001</v>
      </c>
      <c r="AG2894" s="33">
        <v>106509.8227</v>
      </c>
      <c r="AH2894" s="33">
        <v>193063.91399999999</v>
      </c>
      <c r="AI2894" s="33">
        <v>70484.7647</v>
      </c>
      <c r="AJ2894" s="33">
        <v>793460.50809999998</v>
      </c>
      <c r="AK2894" s="33">
        <v>0</v>
      </c>
      <c r="AL2894" s="33">
        <v>2739822.4125000001</v>
      </c>
      <c r="AM2894" s="33">
        <f t="shared" si="317"/>
        <v>793460.50809999998</v>
      </c>
      <c r="AN2894" s="33"/>
      <c r="AO2894" s="33"/>
      <c r="AP2894" s="33"/>
      <c r="AQ2894" s="33"/>
      <c r="AR2894" s="33"/>
      <c r="AS2894" s="33"/>
      <c r="AT2894" s="33"/>
      <c r="AU2894" s="33"/>
      <c r="AV2894" s="33">
        <f t="shared" si="318"/>
        <v>484280.5992</v>
      </c>
      <c r="AW2894" s="33"/>
      <c r="AX2894" s="33"/>
      <c r="AY2894" s="33"/>
      <c r="AZ2894" s="33"/>
      <c r="BA2894" s="38">
        <v>2889</v>
      </c>
      <c r="BB2894" s="38">
        <v>2015</v>
      </c>
      <c r="BC2894" s="38">
        <v>1977</v>
      </c>
      <c r="BD2894" s="39">
        <v>78.848646959999996</v>
      </c>
      <c r="BE2894" s="33">
        <f t="shared" si="319"/>
        <v>-328294.72104822891</v>
      </c>
      <c r="BF2894" s="33">
        <v>2068778.5654</v>
      </c>
      <c r="BG2894" s="33">
        <v>106509.8227</v>
      </c>
      <c r="BH2894" s="33">
        <v>168636.8573</v>
      </c>
      <c r="BI2894" s="33">
        <v>141542.17805177101</v>
      </c>
      <c r="BJ2894" s="33">
        <v>67018.906199999998</v>
      </c>
      <c r="BK2894" s="33">
        <v>98452.152799999996</v>
      </c>
      <c r="BL2894" s="33">
        <v>2782328.8979000002</v>
      </c>
      <c r="BM2894" s="33">
        <f t="shared" si="320"/>
        <v>-31433.246599999999</v>
      </c>
      <c r="BN2894" s="9"/>
      <c r="BO2894" s="9"/>
      <c r="BP2894" s="9"/>
      <c r="BQ2894" s="9"/>
      <c r="BR2894" s="9"/>
      <c r="BS2894" s="9"/>
      <c r="BT2894" s="9"/>
      <c r="BU2894" s="9"/>
      <c r="BV2894" s="33">
        <f t="shared" si="321"/>
        <v>-328294.72104822891</v>
      </c>
      <c r="BW2894" s="9"/>
      <c r="BX2894" s="9"/>
      <c r="BY2894" s="9"/>
      <c r="BZ2894" s="9"/>
      <c r="CA2894" s="21"/>
      <c r="CB2894" s="21"/>
      <c r="CC2894" s="21"/>
      <c r="CD2894" s="22"/>
      <c r="CE2894" s="9"/>
      <c r="CF2894" s="9"/>
      <c r="CG2894" s="9"/>
      <c r="CH2894" s="9"/>
      <c r="CI2894" s="9"/>
      <c r="CJ2894" s="9"/>
      <c r="CK2894" s="9"/>
      <c r="CL2894" s="9"/>
      <c r="CM2894" s="10"/>
      <c r="CN2894" s="4"/>
      <c r="CO2894" s="4"/>
      <c r="CP2894" s="4"/>
      <c r="CQ2894" s="4"/>
      <c r="CR2894" s="4"/>
      <c r="CS2894" s="4"/>
      <c r="CT2894" s="4"/>
      <c r="CU2894" s="4"/>
      <c r="CV2894" s="4"/>
      <c r="CW2894" s="4"/>
      <c r="CX2894" s="4"/>
      <c r="CY2894" s="4"/>
      <c r="CZ2894" s="4"/>
      <c r="DD2894" s="3"/>
      <c r="DE2894" s="4"/>
      <c r="DF2894" s="4"/>
      <c r="DG2894" s="4"/>
      <c r="DH2894" s="4"/>
      <c r="DI2894" s="4"/>
      <c r="DJ2894" s="4"/>
      <c r="DK2894" s="4"/>
      <c r="DL2894" s="4"/>
      <c r="DM2894" s="4"/>
      <c r="DN2894" s="4"/>
      <c r="DO2894" s="4"/>
      <c r="DP2894" s="4"/>
      <c r="DQ2894" s="4"/>
      <c r="DR2894" s="4"/>
      <c r="DS2894" s="4"/>
      <c r="DT2894" s="4"/>
      <c r="DU2894" s="4"/>
      <c r="DV2894" s="4"/>
      <c r="DW2894" s="4"/>
      <c r="DX2894" s="4"/>
      <c r="DY2894" s="4"/>
      <c r="DZ2894" s="4"/>
      <c r="EE2894" s="4"/>
      <c r="EF2894" s="4"/>
      <c r="EG2894" s="4"/>
      <c r="EH2894" s="4"/>
      <c r="EI2894" s="4"/>
      <c r="EJ2894" s="4"/>
      <c r="EK2894" s="4"/>
      <c r="EL2894" s="4"/>
      <c r="EM2894" s="4"/>
      <c r="EN2894" s="4"/>
      <c r="EO2894" s="4"/>
      <c r="EP2894" s="4"/>
      <c r="EQ2894" s="4"/>
      <c r="ER2894" s="4"/>
      <c r="ES2894" s="4"/>
      <c r="ET2894" s="4"/>
      <c r="EU2894" s="4"/>
      <c r="EV2894" s="4"/>
      <c r="EW2894" s="4"/>
      <c r="EX2894" s="4"/>
      <c r="EY2894" s="4"/>
      <c r="EZ2894" s="4"/>
    </row>
    <row r="2895" spans="1:156">
      <c r="A2895" s="8">
        <v>2890</v>
      </c>
      <c r="B2895" s="21">
        <v>2013</v>
      </c>
      <c r="C2895" s="21">
        <v>1952</v>
      </c>
      <c r="D2895" s="22">
        <v>147.2903905</v>
      </c>
      <c r="E2895" s="9">
        <v>-77152.242899999997</v>
      </c>
      <c r="F2895" s="9">
        <v>1956240.0138999999</v>
      </c>
      <c r="G2895" s="9">
        <v>101672.62639999999</v>
      </c>
      <c r="H2895" s="9">
        <v>415168.03899999999</v>
      </c>
      <c r="I2895" s="9">
        <v>88369.829199999993</v>
      </c>
      <c r="J2895" s="9">
        <v>70192.818799999994</v>
      </c>
      <c r="K2895" s="9">
        <v>19767.246500000001</v>
      </c>
      <c r="L2895" s="9">
        <v>2689028.3237999999</v>
      </c>
      <c r="M2895" s="9">
        <f t="shared" si="315"/>
        <v>50425.572299999993</v>
      </c>
      <c r="N2895" s="26"/>
      <c r="O2895" s="26"/>
      <c r="P2895" s="26"/>
      <c r="Q2895" s="26"/>
      <c r="R2895" s="26"/>
      <c r="S2895" s="26"/>
      <c r="T2895" s="26"/>
      <c r="U2895" s="26"/>
      <c r="V2895" s="33">
        <f t="shared" si="316"/>
        <v>-77152.242899999997</v>
      </c>
      <c r="W2895" s="26"/>
      <c r="X2895" s="26"/>
      <c r="Y2895" s="26"/>
      <c r="Z2895" s="26"/>
      <c r="AA2895" s="26"/>
      <c r="AB2895" s="38">
        <v>2014</v>
      </c>
      <c r="AC2895" s="38">
        <v>1969</v>
      </c>
      <c r="AD2895" s="39">
        <v>154.8868702</v>
      </c>
      <c r="AE2895" s="33">
        <v>203996.4026</v>
      </c>
      <c r="AF2895" s="33">
        <v>2051580.9334</v>
      </c>
      <c r="AG2895" s="33">
        <v>106509.8227</v>
      </c>
      <c r="AH2895" s="33">
        <v>192570.3437</v>
      </c>
      <c r="AI2895" s="33">
        <v>72339.866299999994</v>
      </c>
      <c r="AJ2895" s="33">
        <v>517350.6557</v>
      </c>
      <c r="AK2895" s="33">
        <v>0</v>
      </c>
      <c r="AL2895" s="33">
        <v>2736355.2192000002</v>
      </c>
      <c r="AM2895" s="33">
        <f t="shared" si="317"/>
        <v>517350.6557</v>
      </c>
      <c r="AN2895" s="33"/>
      <c r="AO2895" s="33"/>
      <c r="AP2895" s="33"/>
      <c r="AQ2895" s="33"/>
      <c r="AR2895" s="33"/>
      <c r="AS2895" s="33"/>
      <c r="AT2895" s="33"/>
      <c r="AU2895" s="33"/>
      <c r="AV2895" s="33">
        <f t="shared" si="318"/>
        <v>203996.4026</v>
      </c>
      <c r="AW2895" s="33"/>
      <c r="AX2895" s="33"/>
      <c r="AY2895" s="33"/>
      <c r="AZ2895" s="33"/>
      <c r="BA2895" s="38">
        <v>2890</v>
      </c>
      <c r="BB2895" s="38">
        <v>2015</v>
      </c>
      <c r="BC2895" s="38">
        <v>1970</v>
      </c>
      <c r="BD2895" s="39">
        <v>124.7922181</v>
      </c>
      <c r="BE2895" s="33">
        <f t="shared" si="319"/>
        <v>-70409.791384513024</v>
      </c>
      <c r="BF2895" s="33">
        <v>2077492.3851000001</v>
      </c>
      <c r="BG2895" s="33">
        <v>106509.8227</v>
      </c>
      <c r="BH2895" s="33">
        <v>184708.01240000001</v>
      </c>
      <c r="BI2895" s="33">
        <v>81138.162815486896</v>
      </c>
      <c r="BJ2895" s="33">
        <v>272920.64740000002</v>
      </c>
      <c r="BK2895" s="33">
        <v>19443.0504</v>
      </c>
      <c r="BL2895" s="33">
        <v>2773735.7714</v>
      </c>
      <c r="BM2895" s="33">
        <f t="shared" si="320"/>
        <v>253477.59700000001</v>
      </c>
      <c r="BN2895" s="9"/>
      <c r="BO2895" s="9"/>
      <c r="BP2895" s="9"/>
      <c r="BQ2895" s="9"/>
      <c r="BR2895" s="9"/>
      <c r="BS2895" s="9"/>
      <c r="BT2895" s="9"/>
      <c r="BU2895" s="9"/>
      <c r="BV2895" s="33">
        <f t="shared" si="321"/>
        <v>-70409.791384513024</v>
      </c>
      <c r="BW2895" s="9"/>
      <c r="BX2895" s="9"/>
      <c r="BY2895" s="9"/>
      <c r="BZ2895" s="9"/>
      <c r="CA2895" s="21"/>
      <c r="CB2895" s="21"/>
      <c r="CC2895" s="21"/>
      <c r="CD2895" s="22"/>
      <c r="CE2895" s="9"/>
      <c r="CF2895" s="9"/>
      <c r="CG2895" s="9"/>
      <c r="CH2895" s="9"/>
      <c r="CI2895" s="9"/>
      <c r="CJ2895" s="9"/>
      <c r="CK2895" s="9"/>
      <c r="CL2895" s="9"/>
      <c r="CM2895" s="10"/>
      <c r="CN2895" s="4"/>
      <c r="CO2895" s="4"/>
      <c r="CP2895" s="4"/>
      <c r="CQ2895" s="4"/>
      <c r="CR2895" s="4"/>
      <c r="CS2895" s="4"/>
      <c r="CT2895" s="4"/>
      <c r="CU2895" s="4"/>
      <c r="CV2895" s="4"/>
      <c r="CW2895" s="4"/>
      <c r="CX2895" s="4"/>
      <c r="CY2895" s="4"/>
      <c r="CZ2895" s="4"/>
      <c r="DD2895" s="3"/>
      <c r="DE2895" s="4"/>
      <c r="DF2895" s="4"/>
      <c r="DG2895" s="4"/>
      <c r="DH2895" s="4"/>
      <c r="DI2895" s="4"/>
      <c r="DJ2895" s="4"/>
      <c r="DK2895" s="4"/>
      <c r="DL2895" s="4"/>
      <c r="DM2895" s="4"/>
      <c r="DN2895" s="4"/>
      <c r="DO2895" s="4"/>
      <c r="DP2895" s="4"/>
      <c r="DQ2895" s="4"/>
      <c r="DR2895" s="4"/>
      <c r="DS2895" s="4"/>
      <c r="DT2895" s="4"/>
      <c r="DU2895" s="4"/>
      <c r="DV2895" s="4"/>
      <c r="DW2895" s="4"/>
      <c r="DX2895" s="4"/>
      <c r="DY2895" s="4"/>
      <c r="DZ2895" s="4"/>
      <c r="EE2895" s="4"/>
      <c r="EF2895" s="4"/>
      <c r="EG2895" s="4"/>
      <c r="EH2895" s="4"/>
      <c r="EI2895" s="4"/>
      <c r="EJ2895" s="4"/>
      <c r="EK2895" s="4"/>
      <c r="EL2895" s="4"/>
      <c r="EM2895" s="4"/>
      <c r="EN2895" s="4"/>
      <c r="EO2895" s="4"/>
      <c r="EP2895" s="4"/>
      <c r="EQ2895" s="4"/>
      <c r="ER2895" s="4"/>
      <c r="ES2895" s="4"/>
      <c r="ET2895" s="4"/>
      <c r="EU2895" s="4"/>
      <c r="EV2895" s="4"/>
      <c r="EW2895" s="4"/>
      <c r="EX2895" s="4"/>
      <c r="EY2895" s="4"/>
      <c r="EZ2895" s="4"/>
    </row>
    <row r="2896" spans="1:156">
      <c r="A2896" s="8">
        <v>2891</v>
      </c>
      <c r="B2896" s="21">
        <v>2013</v>
      </c>
      <c r="C2896" s="21">
        <v>1999</v>
      </c>
      <c r="D2896" s="22">
        <v>160.9222432</v>
      </c>
      <c r="E2896" s="9">
        <v>-79871.856700000004</v>
      </c>
      <c r="F2896" s="9">
        <v>1933937.8006</v>
      </c>
      <c r="G2896" s="9">
        <v>101672.62639999999</v>
      </c>
      <c r="H2896" s="9">
        <v>415600.63620000001</v>
      </c>
      <c r="I2896" s="9">
        <v>86758.910600000003</v>
      </c>
      <c r="J2896" s="9">
        <v>68542.575400000002</v>
      </c>
      <c r="K2896" s="9">
        <v>4356.4632000000001</v>
      </c>
      <c r="L2896" s="9">
        <v>2682027.9426000002</v>
      </c>
      <c r="M2896" s="9">
        <f t="shared" si="315"/>
        <v>64186.112200000003</v>
      </c>
      <c r="N2896" s="26"/>
      <c r="O2896" s="26"/>
      <c r="P2896" s="26"/>
      <c r="Q2896" s="26"/>
      <c r="R2896" s="26"/>
      <c r="S2896" s="26"/>
      <c r="T2896" s="26"/>
      <c r="U2896" s="26"/>
      <c r="V2896" s="33">
        <f t="shared" si="316"/>
        <v>-79871.856700000004</v>
      </c>
      <c r="W2896" s="26"/>
      <c r="X2896" s="26"/>
      <c r="Y2896" s="26"/>
      <c r="Z2896" s="26"/>
      <c r="AA2896" s="26"/>
      <c r="AB2896" s="38">
        <v>2014</v>
      </c>
      <c r="AC2896" s="38">
        <v>2001</v>
      </c>
      <c r="AD2896" s="39">
        <v>79.308135870000001</v>
      </c>
      <c r="AE2896" s="33">
        <v>-281506.31329999998</v>
      </c>
      <c r="AF2896" s="33">
        <v>2049010.3521</v>
      </c>
      <c r="AG2896" s="33">
        <v>106509.8227</v>
      </c>
      <c r="AH2896" s="33">
        <v>173473.6219</v>
      </c>
      <c r="AI2896" s="33">
        <v>144115.5828</v>
      </c>
      <c r="AJ2896" s="33">
        <v>75938.227499999994</v>
      </c>
      <c r="AK2896" s="33">
        <v>127182.3588</v>
      </c>
      <c r="AL2896" s="33">
        <v>2703371.5614999998</v>
      </c>
      <c r="AM2896" s="33">
        <f t="shared" si="317"/>
        <v>-51244.131300000008</v>
      </c>
      <c r="AN2896" s="33"/>
      <c r="AO2896" s="33"/>
      <c r="AP2896" s="33"/>
      <c r="AQ2896" s="33"/>
      <c r="AR2896" s="33"/>
      <c r="AS2896" s="33"/>
      <c r="AT2896" s="33"/>
      <c r="AU2896" s="33"/>
      <c r="AV2896" s="33">
        <f t="shared" si="318"/>
        <v>-281506.31329999998</v>
      </c>
      <c r="AW2896" s="33"/>
      <c r="AX2896" s="33"/>
      <c r="AY2896" s="33"/>
      <c r="AZ2896" s="33"/>
      <c r="BA2896" s="38">
        <v>2891</v>
      </c>
      <c r="BB2896" s="38">
        <v>2015</v>
      </c>
      <c r="BC2896" s="38">
        <v>2002</v>
      </c>
      <c r="BD2896" s="39">
        <v>126.5561804</v>
      </c>
      <c r="BE2896" s="33">
        <f t="shared" si="319"/>
        <v>-146434.04199301917</v>
      </c>
      <c r="BF2896" s="33">
        <v>2130826.3961</v>
      </c>
      <c r="BG2896" s="33">
        <v>106509.8227</v>
      </c>
      <c r="BH2896" s="33">
        <v>177177.4663</v>
      </c>
      <c r="BI2896" s="33">
        <v>109441.991606981</v>
      </c>
      <c r="BJ2896" s="33">
        <v>185806.59650000001</v>
      </c>
      <c r="BK2896" s="33">
        <v>78022.153999999995</v>
      </c>
      <c r="BL2896" s="33">
        <v>2778174.1612</v>
      </c>
      <c r="BM2896" s="33">
        <f t="shared" si="320"/>
        <v>107784.44250000002</v>
      </c>
      <c r="BN2896" s="9"/>
      <c r="BO2896" s="9"/>
      <c r="BP2896" s="9"/>
      <c r="BQ2896" s="9"/>
      <c r="BR2896" s="9"/>
      <c r="BS2896" s="9"/>
      <c r="BT2896" s="9"/>
      <c r="BU2896" s="9"/>
      <c r="BV2896" s="33">
        <f t="shared" si="321"/>
        <v>-146434.04199301917</v>
      </c>
      <c r="BW2896" s="9"/>
      <c r="BX2896" s="9"/>
      <c r="BY2896" s="9"/>
      <c r="BZ2896" s="9"/>
      <c r="CA2896" s="21"/>
      <c r="CB2896" s="21"/>
      <c r="CC2896" s="21"/>
      <c r="CD2896" s="22"/>
      <c r="CE2896" s="9"/>
      <c r="CF2896" s="9"/>
      <c r="CG2896" s="9"/>
      <c r="CH2896" s="9"/>
      <c r="CI2896" s="9"/>
      <c r="CJ2896" s="9"/>
      <c r="CK2896" s="9"/>
      <c r="CL2896" s="9"/>
      <c r="CM2896" s="10"/>
      <c r="CN2896" s="4"/>
      <c r="CO2896" s="4"/>
      <c r="CP2896" s="4"/>
      <c r="CQ2896" s="4"/>
      <c r="CR2896" s="4"/>
      <c r="CS2896" s="4"/>
      <c r="CT2896" s="4"/>
      <c r="CU2896" s="4"/>
      <c r="CV2896" s="4"/>
      <c r="CW2896" s="4"/>
      <c r="CX2896" s="4"/>
      <c r="CY2896" s="4"/>
      <c r="CZ2896" s="4"/>
      <c r="DD2896" s="3"/>
      <c r="DE2896" s="4"/>
      <c r="DF2896" s="4"/>
      <c r="DG2896" s="4"/>
      <c r="DH2896" s="4"/>
      <c r="DI2896" s="4"/>
      <c r="DJ2896" s="4"/>
      <c r="DK2896" s="4"/>
      <c r="DL2896" s="4"/>
      <c r="DM2896" s="4"/>
      <c r="DN2896" s="4"/>
      <c r="DO2896" s="4"/>
      <c r="DP2896" s="4"/>
      <c r="DQ2896" s="4"/>
      <c r="DR2896" s="4"/>
      <c r="DS2896" s="4"/>
      <c r="DT2896" s="4"/>
      <c r="DU2896" s="4"/>
      <c r="DV2896" s="4"/>
      <c r="DW2896" s="4"/>
      <c r="DX2896" s="4"/>
      <c r="DY2896" s="4"/>
      <c r="DZ2896" s="4"/>
      <c r="EE2896" s="4"/>
      <c r="EF2896" s="4"/>
      <c r="EG2896" s="4"/>
      <c r="EH2896" s="4"/>
      <c r="EI2896" s="4"/>
      <c r="EJ2896" s="4"/>
      <c r="EK2896" s="4"/>
      <c r="EL2896" s="4"/>
      <c r="EM2896" s="4"/>
      <c r="EN2896" s="4"/>
      <c r="EO2896" s="4"/>
      <c r="EP2896" s="4"/>
      <c r="EQ2896" s="4"/>
      <c r="ER2896" s="4"/>
      <c r="ES2896" s="4"/>
      <c r="ET2896" s="4"/>
      <c r="EU2896" s="4"/>
      <c r="EV2896" s="4"/>
      <c r="EW2896" s="4"/>
      <c r="EX2896" s="4"/>
      <c r="EY2896" s="4"/>
      <c r="EZ2896" s="4"/>
    </row>
    <row r="2897" spans="1:156">
      <c r="A2897" s="8">
        <v>2892</v>
      </c>
      <c r="B2897" s="21">
        <v>2013</v>
      </c>
      <c r="C2897" s="21">
        <v>1995</v>
      </c>
      <c r="D2897" s="22">
        <v>131.04328570000001</v>
      </c>
      <c r="E2897" s="9">
        <v>-24812.419900000001</v>
      </c>
      <c r="F2897" s="9">
        <v>1957309.8112999999</v>
      </c>
      <c r="G2897" s="9">
        <v>101672.62639999999</v>
      </c>
      <c r="H2897" s="9">
        <v>415764.60639999999</v>
      </c>
      <c r="I2897" s="9">
        <v>86148.313399999999</v>
      </c>
      <c r="J2897" s="9">
        <v>108163.7748</v>
      </c>
      <c r="K2897" s="9">
        <v>4073.0378999999998</v>
      </c>
      <c r="L2897" s="9">
        <v>2689798.5142999999</v>
      </c>
      <c r="M2897" s="9">
        <f t="shared" si="315"/>
        <v>104090.7369</v>
      </c>
      <c r="N2897" s="26"/>
      <c r="O2897" s="26"/>
      <c r="P2897" s="26"/>
      <c r="Q2897" s="26"/>
      <c r="R2897" s="26"/>
      <c r="S2897" s="26"/>
      <c r="T2897" s="26"/>
      <c r="U2897" s="26"/>
      <c r="V2897" s="33">
        <f t="shared" si="316"/>
        <v>-24812.419900000001</v>
      </c>
      <c r="W2897" s="26"/>
      <c r="X2897" s="26"/>
      <c r="Y2897" s="26"/>
      <c r="Z2897" s="26"/>
      <c r="AA2897" s="26"/>
      <c r="AB2897" s="38">
        <v>2014</v>
      </c>
      <c r="AC2897" s="38">
        <v>1999</v>
      </c>
      <c r="AD2897" s="39">
        <v>160.9222432</v>
      </c>
      <c r="AE2897" s="33">
        <v>337861.5148</v>
      </c>
      <c r="AF2897" s="33">
        <v>2057214.4293</v>
      </c>
      <c r="AG2897" s="33">
        <v>106509.8227</v>
      </c>
      <c r="AH2897" s="33">
        <v>189952.0453</v>
      </c>
      <c r="AI2897" s="33">
        <v>82180.835000000006</v>
      </c>
      <c r="AJ2897" s="33">
        <v>651665.11840000004</v>
      </c>
      <c r="AK2897" s="33">
        <v>9076.7860000000001</v>
      </c>
      <c r="AL2897" s="33">
        <v>2740583.9498999999</v>
      </c>
      <c r="AM2897" s="33">
        <f t="shared" si="317"/>
        <v>642588.33240000007</v>
      </c>
      <c r="AN2897" s="33"/>
      <c r="AO2897" s="33"/>
      <c r="AP2897" s="33"/>
      <c r="AQ2897" s="33"/>
      <c r="AR2897" s="33"/>
      <c r="AS2897" s="33"/>
      <c r="AT2897" s="33"/>
      <c r="AU2897" s="33"/>
      <c r="AV2897" s="33">
        <f t="shared" si="318"/>
        <v>337861.5148</v>
      </c>
      <c r="AW2897" s="33"/>
      <c r="AX2897" s="33"/>
      <c r="AY2897" s="33"/>
      <c r="AZ2897" s="33"/>
      <c r="BA2897" s="38">
        <v>2892</v>
      </c>
      <c r="BB2897" s="38">
        <v>2015</v>
      </c>
      <c r="BC2897" s="38">
        <v>2000</v>
      </c>
      <c r="BD2897" s="39">
        <v>130.36176699999999</v>
      </c>
      <c r="BE2897" s="33">
        <f t="shared" si="319"/>
        <v>33329.315967657603</v>
      </c>
      <c r="BF2897" s="33">
        <v>2095857.5360999999</v>
      </c>
      <c r="BG2897" s="33">
        <v>106509.8227</v>
      </c>
      <c r="BH2897" s="33">
        <v>185624.80869999999</v>
      </c>
      <c r="BI2897" s="33">
        <v>77692.351067658004</v>
      </c>
      <c r="BJ2897" s="33">
        <v>341525.6459</v>
      </c>
      <c r="BK2897" s="33">
        <v>2395.9277999999999</v>
      </c>
      <c r="BL2897" s="33">
        <v>2771484.9207000001</v>
      </c>
      <c r="BM2897" s="33">
        <f t="shared" si="320"/>
        <v>339129.7181</v>
      </c>
      <c r="BN2897" s="9"/>
      <c r="BO2897" s="9"/>
      <c r="BP2897" s="9"/>
      <c r="BQ2897" s="9"/>
      <c r="BR2897" s="9"/>
      <c r="BS2897" s="9"/>
      <c r="BT2897" s="9"/>
      <c r="BU2897" s="9"/>
      <c r="BV2897" s="33">
        <f t="shared" si="321"/>
        <v>33329.315967657603</v>
      </c>
      <c r="BW2897" s="9"/>
      <c r="BX2897" s="9"/>
      <c r="BY2897" s="9"/>
      <c r="BZ2897" s="9"/>
      <c r="CA2897" s="21"/>
      <c r="CB2897" s="21"/>
      <c r="CC2897" s="21"/>
      <c r="CD2897" s="22"/>
      <c r="CE2897" s="9"/>
      <c r="CF2897" s="9"/>
      <c r="CG2897" s="9"/>
      <c r="CH2897" s="9"/>
      <c r="CI2897" s="9"/>
      <c r="CJ2897" s="9"/>
      <c r="CK2897" s="9"/>
      <c r="CL2897" s="9"/>
      <c r="CM2897" s="10"/>
      <c r="CN2897" s="4"/>
      <c r="CO2897" s="4"/>
      <c r="CP2897" s="4"/>
      <c r="CQ2897" s="4"/>
      <c r="CR2897" s="4"/>
      <c r="CS2897" s="4"/>
      <c r="CT2897" s="4"/>
      <c r="CU2897" s="4"/>
      <c r="CV2897" s="4"/>
      <c r="CW2897" s="4"/>
      <c r="CX2897" s="4"/>
      <c r="CY2897" s="4"/>
      <c r="CZ2897" s="4"/>
      <c r="DD2897" s="3"/>
      <c r="DE2897" s="4"/>
      <c r="DF2897" s="4"/>
      <c r="DG2897" s="4"/>
      <c r="DH2897" s="4"/>
      <c r="DI2897" s="4"/>
      <c r="DJ2897" s="4"/>
      <c r="DK2897" s="4"/>
      <c r="DL2897" s="4"/>
      <c r="DM2897" s="4"/>
      <c r="DN2897" s="4"/>
      <c r="DO2897" s="4"/>
      <c r="DP2897" s="4"/>
      <c r="DQ2897" s="4"/>
      <c r="DR2897" s="4"/>
      <c r="DS2897" s="4"/>
      <c r="DT2897" s="4"/>
      <c r="DU2897" s="4"/>
      <c r="DV2897" s="4"/>
      <c r="DW2897" s="4"/>
      <c r="DX2897" s="4"/>
      <c r="DY2897" s="4"/>
      <c r="DZ2897" s="4"/>
      <c r="EE2897" s="4"/>
      <c r="EF2897" s="4"/>
      <c r="EG2897" s="4"/>
      <c r="EH2897" s="4"/>
      <c r="EI2897" s="4"/>
      <c r="EJ2897" s="4"/>
      <c r="EK2897" s="4"/>
      <c r="EL2897" s="4"/>
      <c r="EM2897" s="4"/>
      <c r="EN2897" s="4"/>
      <c r="EO2897" s="4"/>
      <c r="EP2897" s="4"/>
      <c r="EQ2897" s="4"/>
      <c r="ER2897" s="4"/>
      <c r="ES2897" s="4"/>
      <c r="ET2897" s="4"/>
      <c r="EU2897" s="4"/>
      <c r="EV2897" s="4"/>
      <c r="EW2897" s="4"/>
      <c r="EX2897" s="4"/>
      <c r="EY2897" s="4"/>
      <c r="EZ2897" s="4"/>
    </row>
    <row r="2898" spans="1:156">
      <c r="A2898" s="8">
        <v>2893</v>
      </c>
      <c r="B2898" s="21">
        <v>2013</v>
      </c>
      <c r="C2898" s="21">
        <v>1974</v>
      </c>
      <c r="D2898" s="22">
        <v>194.84334010000001</v>
      </c>
      <c r="E2898" s="9">
        <v>-86032.308399999994</v>
      </c>
      <c r="F2898" s="9">
        <v>1971637.9279</v>
      </c>
      <c r="G2898" s="9">
        <v>101672.62639999999</v>
      </c>
      <c r="H2898" s="9">
        <v>415413.41450000001</v>
      </c>
      <c r="I2898" s="9">
        <v>87456.092300000004</v>
      </c>
      <c r="J2898" s="9">
        <v>42943.983099999998</v>
      </c>
      <c r="K2898" s="9">
        <v>22051.934499999999</v>
      </c>
      <c r="L2898" s="9">
        <v>2683104.4182000002</v>
      </c>
      <c r="M2898" s="9">
        <f t="shared" si="315"/>
        <v>20892.048599999998</v>
      </c>
      <c r="N2898" s="26"/>
      <c r="O2898" s="26"/>
      <c r="P2898" s="26"/>
      <c r="Q2898" s="26"/>
      <c r="R2898" s="26"/>
      <c r="S2898" s="26"/>
      <c r="T2898" s="26"/>
      <c r="U2898" s="26"/>
      <c r="V2898" s="33">
        <f t="shared" si="316"/>
        <v>-86032.308399999994</v>
      </c>
      <c r="W2898" s="26"/>
      <c r="X2898" s="26"/>
      <c r="Y2898" s="26"/>
      <c r="Z2898" s="26"/>
      <c r="AA2898" s="26"/>
      <c r="AB2898" s="38">
        <v>2014</v>
      </c>
      <c r="AC2898" s="38">
        <v>1997</v>
      </c>
      <c r="AD2898" s="39">
        <v>193.73167799999999</v>
      </c>
      <c r="AE2898" s="33">
        <v>346206.48119999998</v>
      </c>
      <c r="AF2898" s="33">
        <v>2055400.0534999999</v>
      </c>
      <c r="AG2898" s="33">
        <v>106509.8227</v>
      </c>
      <c r="AH2898" s="33">
        <v>191775.12</v>
      </c>
      <c r="AI2898" s="33">
        <v>75328.743199999997</v>
      </c>
      <c r="AJ2898" s="33">
        <v>684114.36710000003</v>
      </c>
      <c r="AK2898" s="33">
        <v>8124.2636000000002</v>
      </c>
      <c r="AL2898" s="33">
        <v>2758797.3616999998</v>
      </c>
      <c r="AM2898" s="33">
        <f t="shared" si="317"/>
        <v>675990.10350000008</v>
      </c>
      <c r="AN2898" s="33"/>
      <c r="AO2898" s="33"/>
      <c r="AP2898" s="33"/>
      <c r="AQ2898" s="33"/>
      <c r="AR2898" s="33"/>
      <c r="AS2898" s="33"/>
      <c r="AT2898" s="33"/>
      <c r="AU2898" s="33"/>
      <c r="AV2898" s="33">
        <f t="shared" si="318"/>
        <v>346206.48119999998</v>
      </c>
      <c r="AW2898" s="33"/>
      <c r="AX2898" s="33"/>
      <c r="AY2898" s="33"/>
      <c r="AZ2898" s="33"/>
      <c r="BA2898" s="38">
        <v>2893</v>
      </c>
      <c r="BB2898" s="38">
        <v>2015</v>
      </c>
      <c r="BC2898" s="38">
        <v>1998</v>
      </c>
      <c r="BD2898" s="39">
        <v>141.2795888</v>
      </c>
      <c r="BE2898" s="33">
        <f t="shared" si="319"/>
        <v>74682.325327226892</v>
      </c>
      <c r="BF2898" s="33">
        <v>2131091.5120000001</v>
      </c>
      <c r="BG2898" s="33">
        <v>106509.8227</v>
      </c>
      <c r="BH2898" s="33">
        <v>186655.73259999999</v>
      </c>
      <c r="BI2898" s="33">
        <v>73817.586327227007</v>
      </c>
      <c r="BJ2898" s="33">
        <v>382685.75400000002</v>
      </c>
      <c r="BK2898" s="33">
        <v>18652.0177</v>
      </c>
      <c r="BL2898" s="33">
        <v>2787426.0646000002</v>
      </c>
      <c r="BM2898" s="33">
        <f t="shared" si="320"/>
        <v>364033.73629999999</v>
      </c>
      <c r="BN2898" s="9"/>
      <c r="BO2898" s="9"/>
      <c r="BP2898" s="9"/>
      <c r="BQ2898" s="9"/>
      <c r="BR2898" s="9"/>
      <c r="BS2898" s="9"/>
      <c r="BT2898" s="9"/>
      <c r="BU2898" s="9"/>
      <c r="BV2898" s="33">
        <f t="shared" si="321"/>
        <v>74682.325327226892</v>
      </c>
      <c r="BW2898" s="9"/>
      <c r="BX2898" s="9"/>
      <c r="BY2898" s="9"/>
      <c r="BZ2898" s="9"/>
      <c r="CA2898" s="21"/>
      <c r="CB2898" s="21"/>
      <c r="CC2898" s="21"/>
      <c r="CD2898" s="22"/>
      <c r="CE2898" s="9"/>
      <c r="CF2898" s="9"/>
      <c r="CG2898" s="9"/>
      <c r="CH2898" s="9"/>
      <c r="CI2898" s="9"/>
      <c r="CJ2898" s="9"/>
      <c r="CK2898" s="9"/>
      <c r="CL2898" s="9"/>
      <c r="CM2898" s="10"/>
      <c r="CN2898" s="4"/>
      <c r="CO2898" s="4"/>
      <c r="CP2898" s="4"/>
      <c r="CQ2898" s="4"/>
      <c r="CR2898" s="4"/>
      <c r="CS2898" s="4"/>
      <c r="CT2898" s="4"/>
      <c r="CU2898" s="4"/>
      <c r="CV2898" s="4"/>
      <c r="CW2898" s="4"/>
      <c r="CX2898" s="4"/>
      <c r="CY2898" s="4"/>
      <c r="CZ2898" s="4"/>
      <c r="DD2898" s="3"/>
      <c r="DE2898" s="4"/>
      <c r="DF2898" s="4"/>
      <c r="DG2898" s="4"/>
      <c r="DH2898" s="4"/>
      <c r="DI2898" s="4"/>
      <c r="DJ2898" s="4"/>
      <c r="DK2898" s="4"/>
      <c r="DL2898" s="4"/>
      <c r="DM2898" s="4"/>
      <c r="DN2898" s="4"/>
      <c r="DO2898" s="4"/>
      <c r="DP2898" s="4"/>
      <c r="DQ2898" s="4"/>
      <c r="DR2898" s="4"/>
      <c r="DS2898" s="4"/>
      <c r="DT2898" s="4"/>
      <c r="DU2898" s="4"/>
      <c r="DV2898" s="4"/>
      <c r="DW2898" s="4"/>
      <c r="DX2898" s="4"/>
      <c r="DY2898" s="4"/>
      <c r="DZ2898" s="4"/>
      <c r="EE2898" s="4"/>
      <c r="EF2898" s="4"/>
      <c r="EG2898" s="4"/>
      <c r="EH2898" s="4"/>
      <c r="EI2898" s="4"/>
      <c r="EJ2898" s="4"/>
      <c r="EK2898" s="4"/>
      <c r="EL2898" s="4"/>
      <c r="EM2898" s="4"/>
      <c r="EN2898" s="4"/>
      <c r="EO2898" s="4"/>
      <c r="EP2898" s="4"/>
      <c r="EQ2898" s="4"/>
      <c r="ER2898" s="4"/>
      <c r="ES2898" s="4"/>
      <c r="ET2898" s="4"/>
      <c r="EU2898" s="4"/>
      <c r="EV2898" s="4"/>
      <c r="EW2898" s="4"/>
      <c r="EX2898" s="4"/>
      <c r="EY2898" s="4"/>
      <c r="EZ2898" s="4"/>
    </row>
    <row r="2899" spans="1:156">
      <c r="A2899" s="8">
        <v>2894</v>
      </c>
      <c r="B2899" s="21">
        <v>2013</v>
      </c>
      <c r="C2899" s="21">
        <v>1952</v>
      </c>
      <c r="D2899" s="22">
        <v>147.2903905</v>
      </c>
      <c r="E2899" s="9">
        <v>-104917.6572</v>
      </c>
      <c r="F2899" s="9">
        <v>1907781.3799000001</v>
      </c>
      <c r="G2899" s="9">
        <v>101672.62639999999</v>
      </c>
      <c r="H2899" s="9">
        <v>415076.8799</v>
      </c>
      <c r="I2899" s="9">
        <v>88709.290099999998</v>
      </c>
      <c r="J2899" s="9">
        <v>86665.689700000003</v>
      </c>
      <c r="K2899" s="9">
        <v>13319.4395</v>
      </c>
      <c r="L2899" s="9">
        <v>2691504.0838000001</v>
      </c>
      <c r="M2899" s="9">
        <f t="shared" si="315"/>
        <v>73346.250200000009</v>
      </c>
      <c r="N2899" s="26"/>
      <c r="O2899" s="26"/>
      <c r="P2899" s="26"/>
      <c r="Q2899" s="26"/>
      <c r="R2899" s="26"/>
      <c r="S2899" s="26"/>
      <c r="T2899" s="26"/>
      <c r="U2899" s="26"/>
      <c r="V2899" s="33">
        <f t="shared" si="316"/>
        <v>-104917.6572</v>
      </c>
      <c r="W2899" s="26"/>
      <c r="X2899" s="26"/>
      <c r="Y2899" s="26"/>
      <c r="Z2899" s="26"/>
      <c r="AA2899" s="26"/>
      <c r="AB2899" s="38">
        <v>2014</v>
      </c>
      <c r="AC2899" s="38">
        <v>1982</v>
      </c>
      <c r="AD2899" s="39">
        <v>170.52547989999999</v>
      </c>
      <c r="AE2899" s="33">
        <v>283195.38540000003</v>
      </c>
      <c r="AF2899" s="33">
        <v>2073387.3419999999</v>
      </c>
      <c r="AG2899" s="33">
        <v>106509.8227</v>
      </c>
      <c r="AH2899" s="33">
        <v>192054.02239999999</v>
      </c>
      <c r="AI2899" s="33">
        <v>74280.478499999997</v>
      </c>
      <c r="AJ2899" s="33">
        <v>575283.79110000003</v>
      </c>
      <c r="AK2899" s="33">
        <v>429.81349999999998</v>
      </c>
      <c r="AL2899" s="33">
        <v>2737890.2577999998</v>
      </c>
      <c r="AM2899" s="33">
        <f t="shared" si="317"/>
        <v>574853.97759999998</v>
      </c>
      <c r="AN2899" s="33"/>
      <c r="AO2899" s="33"/>
      <c r="AP2899" s="33"/>
      <c r="AQ2899" s="33"/>
      <c r="AR2899" s="33"/>
      <c r="AS2899" s="33"/>
      <c r="AT2899" s="33"/>
      <c r="AU2899" s="33"/>
      <c r="AV2899" s="33">
        <f t="shared" si="318"/>
        <v>283195.38540000003</v>
      </c>
      <c r="AW2899" s="33"/>
      <c r="AX2899" s="33"/>
      <c r="AY2899" s="33"/>
      <c r="AZ2899" s="33"/>
      <c r="BA2899" s="38">
        <v>2894</v>
      </c>
      <c r="BB2899" s="38">
        <v>2015</v>
      </c>
      <c r="BC2899" s="38">
        <v>1983</v>
      </c>
      <c r="BD2899" s="39">
        <v>158.51116959999999</v>
      </c>
      <c r="BE2899" s="33">
        <f t="shared" si="319"/>
        <v>196044.92530110339</v>
      </c>
      <c r="BF2899" s="33">
        <v>2127288.5997000001</v>
      </c>
      <c r="BG2899" s="33">
        <v>106509.8227</v>
      </c>
      <c r="BH2899" s="33">
        <v>187473.95480000001</v>
      </c>
      <c r="BI2899" s="33">
        <v>70742.268801103302</v>
      </c>
      <c r="BJ2899" s="33">
        <v>501324.64600000001</v>
      </c>
      <c r="BK2899" s="33">
        <v>4354.0645999999997</v>
      </c>
      <c r="BL2899" s="33">
        <v>2792940.3021</v>
      </c>
      <c r="BM2899" s="33">
        <f t="shared" si="320"/>
        <v>496970.58140000002</v>
      </c>
      <c r="BN2899" s="9"/>
      <c r="BO2899" s="9"/>
      <c r="BP2899" s="9"/>
      <c r="BQ2899" s="9"/>
      <c r="BR2899" s="9"/>
      <c r="BS2899" s="9"/>
      <c r="BT2899" s="9"/>
      <c r="BU2899" s="9"/>
      <c r="BV2899" s="33">
        <f t="shared" si="321"/>
        <v>196044.92530110339</v>
      </c>
      <c r="BW2899" s="9"/>
      <c r="BX2899" s="9"/>
      <c r="BY2899" s="9"/>
      <c r="BZ2899" s="9"/>
      <c r="CA2899" s="21"/>
      <c r="CB2899" s="21"/>
      <c r="CC2899" s="21"/>
      <c r="CD2899" s="22"/>
      <c r="CE2899" s="9"/>
      <c r="CF2899" s="9"/>
      <c r="CG2899" s="9"/>
      <c r="CH2899" s="9"/>
      <c r="CI2899" s="9"/>
      <c r="CJ2899" s="9"/>
      <c r="CK2899" s="9"/>
      <c r="CL2899" s="9"/>
      <c r="CM2899" s="10"/>
      <c r="CN2899" s="4"/>
      <c r="CO2899" s="4"/>
      <c r="CP2899" s="4"/>
      <c r="CQ2899" s="4"/>
      <c r="CR2899" s="4"/>
      <c r="CS2899" s="4"/>
      <c r="CT2899" s="4"/>
      <c r="CU2899" s="4"/>
      <c r="CV2899" s="4"/>
      <c r="CW2899" s="4"/>
      <c r="CX2899" s="4"/>
      <c r="CY2899" s="4"/>
      <c r="CZ2899" s="4"/>
      <c r="DD2899" s="3"/>
      <c r="DE2899" s="4"/>
      <c r="DF2899" s="4"/>
      <c r="DG2899" s="4"/>
      <c r="DH2899" s="4"/>
      <c r="DI2899" s="4"/>
      <c r="DJ2899" s="4"/>
      <c r="DK2899" s="4"/>
      <c r="DL2899" s="4"/>
      <c r="DM2899" s="4"/>
      <c r="DN2899" s="4"/>
      <c r="DO2899" s="4"/>
      <c r="DP2899" s="4"/>
      <c r="DQ2899" s="4"/>
      <c r="DR2899" s="4"/>
      <c r="DS2899" s="4"/>
      <c r="DT2899" s="4"/>
      <c r="DU2899" s="4"/>
      <c r="DV2899" s="4"/>
      <c r="DW2899" s="4"/>
      <c r="DX2899" s="4"/>
      <c r="DY2899" s="4"/>
      <c r="DZ2899" s="4"/>
      <c r="EE2899" s="4"/>
      <c r="EF2899" s="4"/>
      <c r="EG2899" s="4"/>
      <c r="EH2899" s="4"/>
      <c r="EI2899" s="4"/>
      <c r="EJ2899" s="4"/>
      <c r="EK2899" s="4"/>
      <c r="EL2899" s="4"/>
      <c r="EM2899" s="4"/>
      <c r="EN2899" s="4"/>
      <c r="EO2899" s="4"/>
      <c r="EP2899" s="4"/>
      <c r="EQ2899" s="4"/>
      <c r="ER2899" s="4"/>
      <c r="ES2899" s="4"/>
      <c r="ET2899" s="4"/>
      <c r="EU2899" s="4"/>
      <c r="EV2899" s="4"/>
      <c r="EW2899" s="4"/>
      <c r="EX2899" s="4"/>
      <c r="EY2899" s="4"/>
      <c r="EZ2899" s="4"/>
    </row>
    <row r="2900" spans="1:156">
      <c r="A2900" s="8">
        <v>2895</v>
      </c>
      <c r="B2900" s="21">
        <v>2013</v>
      </c>
      <c r="C2900" s="21">
        <v>1975</v>
      </c>
      <c r="D2900" s="22">
        <v>140.76798020000001</v>
      </c>
      <c r="E2900" s="9">
        <v>-59079.054199999999</v>
      </c>
      <c r="F2900" s="9">
        <v>1953743.3278999999</v>
      </c>
      <c r="G2900" s="9">
        <v>101672.62639999999</v>
      </c>
      <c r="H2900" s="9">
        <v>415468.42239999998</v>
      </c>
      <c r="I2900" s="9">
        <v>87251.252299999993</v>
      </c>
      <c r="J2900" s="9">
        <v>71938.787400000001</v>
      </c>
      <c r="K2900" s="9">
        <v>7707.7254000000003</v>
      </c>
      <c r="L2900" s="9">
        <v>2681445.7451999998</v>
      </c>
      <c r="M2900" s="9">
        <f t="shared" si="315"/>
        <v>64231.061999999998</v>
      </c>
      <c r="N2900" s="26"/>
      <c r="O2900" s="26"/>
      <c r="P2900" s="26"/>
      <c r="Q2900" s="26"/>
      <c r="R2900" s="26"/>
      <c r="S2900" s="26"/>
      <c r="T2900" s="26"/>
      <c r="U2900" s="26"/>
      <c r="V2900" s="33">
        <f t="shared" si="316"/>
        <v>-59079.054199999999</v>
      </c>
      <c r="W2900" s="26"/>
      <c r="X2900" s="26"/>
      <c r="Y2900" s="26"/>
      <c r="Z2900" s="26"/>
      <c r="AA2900" s="26"/>
      <c r="AB2900" s="38">
        <v>2014</v>
      </c>
      <c r="AC2900" s="38">
        <v>2003</v>
      </c>
      <c r="AD2900" s="39">
        <v>107.2128158</v>
      </c>
      <c r="AE2900" s="33">
        <v>-140530.3769</v>
      </c>
      <c r="AF2900" s="33">
        <v>2048652.9634</v>
      </c>
      <c r="AG2900" s="33">
        <v>106509.8227</v>
      </c>
      <c r="AH2900" s="33">
        <v>179645.62820000001</v>
      </c>
      <c r="AI2900" s="33">
        <v>120917.8749</v>
      </c>
      <c r="AJ2900" s="33">
        <v>250347.40210000001</v>
      </c>
      <c r="AK2900" s="33">
        <v>128618.7083</v>
      </c>
      <c r="AL2900" s="33">
        <v>2717985.3598000002</v>
      </c>
      <c r="AM2900" s="33">
        <f t="shared" si="317"/>
        <v>121728.69380000001</v>
      </c>
      <c r="AN2900" s="33"/>
      <c r="AO2900" s="33"/>
      <c r="AP2900" s="33"/>
      <c r="AQ2900" s="33"/>
      <c r="AR2900" s="33"/>
      <c r="AS2900" s="33"/>
      <c r="AT2900" s="33"/>
      <c r="AU2900" s="33"/>
      <c r="AV2900" s="33">
        <f t="shared" si="318"/>
        <v>-140530.3769</v>
      </c>
      <c r="AW2900" s="33"/>
      <c r="AX2900" s="33"/>
      <c r="AY2900" s="33"/>
      <c r="AZ2900" s="33"/>
      <c r="BA2900" s="38">
        <v>2895</v>
      </c>
      <c r="BB2900" s="38">
        <v>2015</v>
      </c>
      <c r="BC2900" s="38">
        <v>2004</v>
      </c>
      <c r="BD2900" s="39">
        <v>112.34405529999999</v>
      </c>
      <c r="BE2900" s="33">
        <f t="shared" si="319"/>
        <v>-150766.30458980612</v>
      </c>
      <c r="BF2900" s="33">
        <v>2136111.7102000001</v>
      </c>
      <c r="BG2900" s="33">
        <v>106509.8227</v>
      </c>
      <c r="BH2900" s="33">
        <v>178490.87330000001</v>
      </c>
      <c r="BI2900" s="33">
        <v>104505.504010194</v>
      </c>
      <c r="BJ2900" s="33">
        <v>197711.5019</v>
      </c>
      <c r="BK2900" s="33">
        <v>86818.003200000006</v>
      </c>
      <c r="BL2900" s="33">
        <v>2787277.7135000001</v>
      </c>
      <c r="BM2900" s="33">
        <f t="shared" si="320"/>
        <v>110893.4987</v>
      </c>
      <c r="BN2900" s="9"/>
      <c r="BO2900" s="9"/>
      <c r="BP2900" s="9"/>
      <c r="BQ2900" s="9"/>
      <c r="BR2900" s="9"/>
      <c r="BS2900" s="9"/>
      <c r="BT2900" s="9"/>
      <c r="BU2900" s="9"/>
      <c r="BV2900" s="33">
        <f t="shared" si="321"/>
        <v>-150766.30458980612</v>
      </c>
      <c r="BW2900" s="9"/>
      <c r="BX2900" s="9"/>
      <c r="BY2900" s="9"/>
      <c r="BZ2900" s="9"/>
      <c r="CA2900" s="21"/>
      <c r="CB2900" s="21"/>
      <c r="CC2900" s="21"/>
      <c r="CD2900" s="22"/>
      <c r="CE2900" s="9"/>
      <c r="CF2900" s="9"/>
      <c r="CG2900" s="9"/>
      <c r="CH2900" s="9"/>
      <c r="CI2900" s="9"/>
      <c r="CJ2900" s="9"/>
      <c r="CK2900" s="9"/>
      <c r="CL2900" s="9"/>
      <c r="CM2900" s="10"/>
      <c r="CN2900" s="4"/>
      <c r="CO2900" s="4"/>
      <c r="CP2900" s="4"/>
      <c r="CQ2900" s="4"/>
      <c r="CR2900" s="4"/>
      <c r="CS2900" s="4"/>
      <c r="CT2900" s="4"/>
      <c r="CU2900" s="4"/>
      <c r="CV2900" s="4"/>
      <c r="CW2900" s="4"/>
      <c r="CX2900" s="4"/>
      <c r="CY2900" s="4"/>
      <c r="CZ2900" s="4"/>
      <c r="DD2900" s="3"/>
      <c r="DE2900" s="4"/>
      <c r="DF2900" s="4"/>
      <c r="DG2900" s="4"/>
      <c r="DH2900" s="4"/>
      <c r="DI2900" s="4"/>
      <c r="DJ2900" s="4"/>
      <c r="DK2900" s="4"/>
      <c r="DL2900" s="4"/>
      <c r="DM2900" s="4"/>
      <c r="DN2900" s="4"/>
      <c r="DO2900" s="4"/>
      <c r="DP2900" s="4"/>
      <c r="DQ2900" s="4"/>
      <c r="DR2900" s="4"/>
      <c r="DS2900" s="4"/>
      <c r="DT2900" s="4"/>
      <c r="DU2900" s="4"/>
      <c r="DV2900" s="4"/>
      <c r="DW2900" s="4"/>
      <c r="DX2900" s="4"/>
      <c r="DY2900" s="4"/>
      <c r="DZ2900" s="4"/>
      <c r="EE2900" s="4"/>
      <c r="EF2900" s="4"/>
      <c r="EG2900" s="4"/>
      <c r="EH2900" s="4"/>
      <c r="EI2900" s="4"/>
      <c r="EJ2900" s="4"/>
      <c r="EK2900" s="4"/>
      <c r="EL2900" s="4"/>
      <c r="EM2900" s="4"/>
      <c r="EN2900" s="4"/>
      <c r="EO2900" s="4"/>
      <c r="EP2900" s="4"/>
      <c r="EQ2900" s="4"/>
      <c r="ER2900" s="4"/>
      <c r="ES2900" s="4"/>
      <c r="ET2900" s="4"/>
      <c r="EU2900" s="4"/>
      <c r="EV2900" s="4"/>
      <c r="EW2900" s="4"/>
      <c r="EX2900" s="4"/>
      <c r="EY2900" s="4"/>
      <c r="EZ2900" s="4"/>
    </row>
    <row r="2901" spans="1:156">
      <c r="A2901" s="8">
        <v>2896</v>
      </c>
      <c r="B2901" s="21">
        <v>2013</v>
      </c>
      <c r="C2901" s="21">
        <v>1995</v>
      </c>
      <c r="D2901" s="22">
        <v>131.04328570000001</v>
      </c>
      <c r="E2901" s="9">
        <v>24426.737099999998</v>
      </c>
      <c r="F2901" s="9">
        <v>1976679.4691999999</v>
      </c>
      <c r="G2901" s="9">
        <v>101672.62639999999</v>
      </c>
      <c r="H2901" s="9">
        <v>415816.79979999998</v>
      </c>
      <c r="I2901" s="9">
        <v>85953.953899999993</v>
      </c>
      <c r="J2901" s="9">
        <v>132759.38250000001</v>
      </c>
      <c r="K2901" s="9">
        <v>5490.5776999999998</v>
      </c>
      <c r="L2901" s="9">
        <v>2682964.9171000002</v>
      </c>
      <c r="M2901" s="9">
        <f t="shared" si="315"/>
        <v>127268.80480000001</v>
      </c>
      <c r="N2901" s="26"/>
      <c r="O2901" s="26"/>
      <c r="P2901" s="26"/>
      <c r="Q2901" s="26"/>
      <c r="R2901" s="26"/>
      <c r="S2901" s="26"/>
      <c r="T2901" s="26"/>
      <c r="U2901" s="26"/>
      <c r="V2901" s="33">
        <f t="shared" si="316"/>
        <v>24426.737099999998</v>
      </c>
      <c r="W2901" s="26"/>
      <c r="X2901" s="26"/>
      <c r="Y2901" s="26"/>
      <c r="Z2901" s="26"/>
      <c r="AA2901" s="26"/>
      <c r="AB2901" s="38">
        <v>2014</v>
      </c>
      <c r="AC2901" s="38">
        <v>1970</v>
      </c>
      <c r="AD2901" s="39">
        <v>124.7922181</v>
      </c>
      <c r="AE2901" s="33">
        <v>-86726.854099999997</v>
      </c>
      <c r="AF2901" s="33">
        <v>2099214.8198000002</v>
      </c>
      <c r="AG2901" s="33">
        <v>106509.8227</v>
      </c>
      <c r="AH2901" s="33">
        <v>189494.6685</v>
      </c>
      <c r="AI2901" s="33">
        <v>83899.902400000006</v>
      </c>
      <c r="AJ2901" s="33">
        <v>191680.3536</v>
      </c>
      <c r="AK2901" s="33">
        <v>41119.088100000001</v>
      </c>
      <c r="AL2901" s="33">
        <v>2716407.3328999998</v>
      </c>
      <c r="AM2901" s="33">
        <f t="shared" si="317"/>
        <v>150561.26550000001</v>
      </c>
      <c r="AN2901" s="33"/>
      <c r="AO2901" s="33"/>
      <c r="AP2901" s="33"/>
      <c r="AQ2901" s="33"/>
      <c r="AR2901" s="33"/>
      <c r="AS2901" s="33"/>
      <c r="AT2901" s="33"/>
      <c r="AU2901" s="33"/>
      <c r="AV2901" s="33">
        <f t="shared" si="318"/>
        <v>-86726.854099999997</v>
      </c>
      <c r="AW2901" s="33"/>
      <c r="AX2901" s="33"/>
      <c r="AY2901" s="33"/>
      <c r="AZ2901" s="33"/>
      <c r="BA2901" s="38">
        <v>2896</v>
      </c>
      <c r="BB2901" s="38">
        <v>2015</v>
      </c>
      <c r="BC2901" s="38">
        <v>1971</v>
      </c>
      <c r="BD2901" s="39">
        <v>171.1430752</v>
      </c>
      <c r="BE2901" s="33">
        <f t="shared" si="319"/>
        <v>87898.513378820382</v>
      </c>
      <c r="BF2901" s="33">
        <v>2104489.2212999999</v>
      </c>
      <c r="BG2901" s="33">
        <v>106509.8227</v>
      </c>
      <c r="BH2901" s="33">
        <v>184422.0245</v>
      </c>
      <c r="BI2901" s="33">
        <v>82213.058578820201</v>
      </c>
      <c r="BJ2901" s="33">
        <v>431959.91269999999</v>
      </c>
      <c r="BK2901" s="33">
        <v>19639.681199999999</v>
      </c>
      <c r="BL2901" s="33">
        <v>2802055.8451999999</v>
      </c>
      <c r="BM2901" s="33">
        <f t="shared" si="320"/>
        <v>412320.23149999999</v>
      </c>
      <c r="BN2901" s="9"/>
      <c r="BO2901" s="9"/>
      <c r="BP2901" s="9"/>
      <c r="BQ2901" s="9"/>
      <c r="BR2901" s="9"/>
      <c r="BS2901" s="9"/>
      <c r="BT2901" s="9"/>
      <c r="BU2901" s="9"/>
      <c r="BV2901" s="33">
        <f t="shared" si="321"/>
        <v>87898.513378820382</v>
      </c>
      <c r="BW2901" s="9"/>
      <c r="BX2901" s="9"/>
      <c r="BY2901" s="9"/>
      <c r="BZ2901" s="9"/>
      <c r="CA2901" s="21"/>
      <c r="CB2901" s="21"/>
      <c r="CC2901" s="21"/>
      <c r="CD2901" s="22"/>
      <c r="CE2901" s="9"/>
      <c r="CF2901" s="9"/>
      <c r="CG2901" s="9"/>
      <c r="CH2901" s="9"/>
      <c r="CI2901" s="9"/>
      <c r="CJ2901" s="9"/>
      <c r="CK2901" s="9"/>
      <c r="CL2901" s="9"/>
      <c r="CM2901" s="10"/>
      <c r="CN2901" s="4"/>
      <c r="CO2901" s="4"/>
      <c r="CP2901" s="4"/>
      <c r="CQ2901" s="4"/>
      <c r="CR2901" s="4"/>
      <c r="CS2901" s="4"/>
      <c r="CT2901" s="4"/>
      <c r="CU2901" s="4"/>
      <c r="CV2901" s="4"/>
      <c r="CW2901" s="4"/>
      <c r="CX2901" s="4"/>
      <c r="CY2901" s="4"/>
      <c r="CZ2901" s="4"/>
      <c r="DD2901" s="3"/>
      <c r="DE2901" s="4"/>
      <c r="DF2901" s="4"/>
      <c r="DG2901" s="4"/>
      <c r="DH2901" s="4"/>
      <c r="DI2901" s="4"/>
      <c r="DJ2901" s="4"/>
      <c r="DK2901" s="4"/>
      <c r="DL2901" s="4"/>
      <c r="DM2901" s="4"/>
      <c r="DN2901" s="4"/>
      <c r="DO2901" s="4"/>
      <c r="DP2901" s="4"/>
      <c r="DQ2901" s="4"/>
      <c r="DR2901" s="4"/>
      <c r="DS2901" s="4"/>
      <c r="DT2901" s="4"/>
      <c r="DU2901" s="4"/>
      <c r="DV2901" s="4"/>
      <c r="DW2901" s="4"/>
      <c r="DX2901" s="4"/>
      <c r="DY2901" s="4"/>
      <c r="DZ2901" s="4"/>
      <c r="EE2901" s="4"/>
      <c r="EF2901" s="4"/>
      <c r="EG2901" s="4"/>
      <c r="EH2901" s="4"/>
      <c r="EI2901" s="4"/>
      <c r="EJ2901" s="4"/>
      <c r="EK2901" s="4"/>
      <c r="EL2901" s="4"/>
      <c r="EM2901" s="4"/>
      <c r="EN2901" s="4"/>
      <c r="EO2901" s="4"/>
      <c r="EP2901" s="4"/>
      <c r="EQ2901" s="4"/>
      <c r="ER2901" s="4"/>
      <c r="ES2901" s="4"/>
      <c r="ET2901" s="4"/>
      <c r="EU2901" s="4"/>
      <c r="EV2901" s="4"/>
      <c r="EW2901" s="4"/>
      <c r="EX2901" s="4"/>
      <c r="EY2901" s="4"/>
      <c r="EZ2901" s="4"/>
    </row>
    <row r="2902" spans="1:156">
      <c r="A2902" s="8">
        <v>2897</v>
      </c>
      <c r="B2902" s="21">
        <v>2013</v>
      </c>
      <c r="C2902" s="21">
        <v>1967</v>
      </c>
      <c r="D2902" s="22">
        <v>143.80169509999999</v>
      </c>
      <c r="E2902" s="9">
        <v>-94896.443100000004</v>
      </c>
      <c r="F2902" s="9">
        <v>1945214.9924000001</v>
      </c>
      <c r="G2902" s="9">
        <v>101672.62639999999</v>
      </c>
      <c r="H2902" s="9">
        <v>415535.25069999998</v>
      </c>
      <c r="I2902" s="9">
        <v>87002.395000000004</v>
      </c>
      <c r="J2902" s="9">
        <v>60768.628400000001</v>
      </c>
      <c r="K2902" s="9">
        <v>22798.786700000001</v>
      </c>
      <c r="L2902" s="9">
        <v>2682291.5493999999</v>
      </c>
      <c r="M2902" s="9">
        <f t="shared" si="315"/>
        <v>37969.841700000004</v>
      </c>
      <c r="N2902" s="26"/>
      <c r="O2902" s="26"/>
      <c r="P2902" s="26"/>
      <c r="Q2902" s="26"/>
      <c r="R2902" s="26"/>
      <c r="S2902" s="26"/>
      <c r="T2902" s="26"/>
      <c r="U2902" s="26"/>
      <c r="V2902" s="33">
        <f t="shared" si="316"/>
        <v>-94896.443100000004</v>
      </c>
      <c r="W2902" s="26"/>
      <c r="X2902" s="26"/>
      <c r="Y2902" s="26"/>
      <c r="Z2902" s="26"/>
      <c r="AA2902" s="26"/>
      <c r="AB2902" s="38">
        <v>2014</v>
      </c>
      <c r="AC2902" s="38">
        <v>1998</v>
      </c>
      <c r="AD2902" s="39">
        <v>141.2795888</v>
      </c>
      <c r="AE2902" s="33">
        <v>103787.9279</v>
      </c>
      <c r="AF2902" s="33">
        <v>2011895.9513000001</v>
      </c>
      <c r="AG2902" s="33">
        <v>106509.8227</v>
      </c>
      <c r="AH2902" s="33">
        <v>191561.3615</v>
      </c>
      <c r="AI2902" s="33">
        <v>76132.162500000006</v>
      </c>
      <c r="AJ2902" s="33">
        <v>449303.27419999999</v>
      </c>
      <c r="AK2902" s="33">
        <v>3918.7321000000002</v>
      </c>
      <c r="AL2902" s="33">
        <v>2727695.9120999998</v>
      </c>
      <c r="AM2902" s="33">
        <f t="shared" si="317"/>
        <v>445384.54209999996</v>
      </c>
      <c r="AN2902" s="33"/>
      <c r="AO2902" s="33"/>
      <c r="AP2902" s="33"/>
      <c r="AQ2902" s="33"/>
      <c r="AR2902" s="33"/>
      <c r="AS2902" s="33"/>
      <c r="AT2902" s="33"/>
      <c r="AU2902" s="33"/>
      <c r="AV2902" s="33">
        <f t="shared" si="318"/>
        <v>103787.9279</v>
      </c>
      <c r="AW2902" s="33"/>
      <c r="AX2902" s="33"/>
      <c r="AY2902" s="33"/>
      <c r="AZ2902" s="33"/>
      <c r="BA2902" s="38">
        <v>2897</v>
      </c>
      <c r="BB2902" s="38">
        <v>2015</v>
      </c>
      <c r="BC2902" s="38">
        <v>1999</v>
      </c>
      <c r="BD2902" s="39">
        <v>160.9222432</v>
      </c>
      <c r="BE2902" s="33">
        <f t="shared" si="319"/>
        <v>198987.14777360298</v>
      </c>
      <c r="BF2902" s="33">
        <v>2075272.3621</v>
      </c>
      <c r="BG2902" s="33">
        <v>106509.8227</v>
      </c>
      <c r="BH2902" s="33">
        <v>184338.29190000001</v>
      </c>
      <c r="BI2902" s="33">
        <v>82527.770673603198</v>
      </c>
      <c r="BJ2902" s="33">
        <v>563994.92229999998</v>
      </c>
      <c r="BK2902" s="33">
        <v>6521.5146000000004</v>
      </c>
      <c r="BL2902" s="33">
        <v>2807134.5073000002</v>
      </c>
      <c r="BM2902" s="33">
        <f t="shared" si="320"/>
        <v>557473.40769999998</v>
      </c>
      <c r="BN2902" s="9"/>
      <c r="BO2902" s="9"/>
      <c r="BP2902" s="9"/>
      <c r="BQ2902" s="9"/>
      <c r="BR2902" s="9"/>
      <c r="BS2902" s="9"/>
      <c r="BT2902" s="9"/>
      <c r="BU2902" s="9"/>
      <c r="BV2902" s="33">
        <f t="shared" si="321"/>
        <v>198987.14777360298</v>
      </c>
      <c r="BW2902" s="9"/>
      <c r="BX2902" s="9"/>
      <c r="BY2902" s="9"/>
      <c r="BZ2902" s="9"/>
      <c r="CA2902" s="21"/>
      <c r="CB2902" s="21"/>
      <c r="CC2902" s="21"/>
      <c r="CD2902" s="22"/>
      <c r="CE2902" s="9"/>
      <c r="CF2902" s="9"/>
      <c r="CG2902" s="9"/>
      <c r="CH2902" s="9"/>
      <c r="CI2902" s="9"/>
      <c r="CJ2902" s="9"/>
      <c r="CK2902" s="9"/>
      <c r="CL2902" s="9"/>
      <c r="CM2902" s="10"/>
      <c r="CN2902" s="4"/>
      <c r="CO2902" s="4"/>
      <c r="CP2902" s="4"/>
      <c r="CQ2902" s="4"/>
      <c r="CR2902" s="4"/>
      <c r="CS2902" s="4"/>
      <c r="CT2902" s="4"/>
      <c r="CU2902" s="4"/>
      <c r="CV2902" s="4"/>
      <c r="CW2902" s="4"/>
      <c r="CX2902" s="4"/>
      <c r="CY2902" s="4"/>
      <c r="CZ2902" s="4"/>
      <c r="DD2902" s="3"/>
      <c r="DE2902" s="4"/>
      <c r="DF2902" s="4"/>
      <c r="DG2902" s="4"/>
      <c r="DH2902" s="4"/>
      <c r="DI2902" s="4"/>
      <c r="DJ2902" s="4"/>
      <c r="DK2902" s="4"/>
      <c r="DL2902" s="4"/>
      <c r="DM2902" s="4"/>
      <c r="DN2902" s="4"/>
      <c r="DO2902" s="4"/>
      <c r="DP2902" s="4"/>
      <c r="DQ2902" s="4"/>
      <c r="DR2902" s="4"/>
      <c r="DS2902" s="4"/>
      <c r="DT2902" s="4"/>
      <c r="DU2902" s="4"/>
      <c r="DV2902" s="4"/>
      <c r="DW2902" s="4"/>
      <c r="DX2902" s="4"/>
      <c r="DY2902" s="4"/>
      <c r="DZ2902" s="4"/>
      <c r="EE2902" s="4"/>
      <c r="EF2902" s="4"/>
      <c r="EG2902" s="4"/>
      <c r="EH2902" s="4"/>
      <c r="EI2902" s="4"/>
      <c r="EJ2902" s="4"/>
      <c r="EK2902" s="4"/>
      <c r="EL2902" s="4"/>
      <c r="EM2902" s="4"/>
      <c r="EN2902" s="4"/>
      <c r="EO2902" s="4"/>
      <c r="EP2902" s="4"/>
      <c r="EQ2902" s="4"/>
      <c r="ER2902" s="4"/>
      <c r="ES2902" s="4"/>
      <c r="ET2902" s="4"/>
      <c r="EU2902" s="4"/>
      <c r="EV2902" s="4"/>
      <c r="EW2902" s="4"/>
      <c r="EX2902" s="4"/>
      <c r="EY2902" s="4"/>
      <c r="EZ2902" s="4"/>
    </row>
    <row r="2903" spans="1:156">
      <c r="A2903" s="8">
        <v>2898</v>
      </c>
      <c r="B2903" s="21">
        <v>2013</v>
      </c>
      <c r="C2903" s="21">
        <v>1963</v>
      </c>
      <c r="D2903" s="22">
        <v>129.95508799999999</v>
      </c>
      <c r="E2903" s="9">
        <v>-28016.448700000001</v>
      </c>
      <c r="F2903" s="9">
        <v>1951367.8071000001</v>
      </c>
      <c r="G2903" s="9">
        <v>101672.62639999999</v>
      </c>
      <c r="H2903" s="9">
        <v>415540.27899999998</v>
      </c>
      <c r="I2903" s="9">
        <v>86983.670599999998</v>
      </c>
      <c r="J2903" s="9">
        <v>110089.9115</v>
      </c>
      <c r="K2903" s="9">
        <v>6251.3806999999997</v>
      </c>
      <c r="L2903" s="9">
        <v>2687419.3626000001</v>
      </c>
      <c r="M2903" s="9">
        <f t="shared" si="315"/>
        <v>103838.53080000001</v>
      </c>
      <c r="N2903" s="26"/>
      <c r="O2903" s="26"/>
      <c r="P2903" s="26"/>
      <c r="Q2903" s="26"/>
      <c r="R2903" s="26"/>
      <c r="S2903" s="26"/>
      <c r="T2903" s="26"/>
      <c r="U2903" s="26"/>
      <c r="V2903" s="33">
        <f t="shared" si="316"/>
        <v>-28016.448700000001</v>
      </c>
      <c r="W2903" s="26"/>
      <c r="X2903" s="26"/>
      <c r="Y2903" s="26"/>
      <c r="Z2903" s="26"/>
      <c r="AA2903" s="26"/>
      <c r="AB2903" s="38">
        <v>2014</v>
      </c>
      <c r="AC2903" s="38">
        <v>1962</v>
      </c>
      <c r="AD2903" s="39">
        <v>126.2553453</v>
      </c>
      <c r="AE2903" s="33">
        <v>87805.547300000006</v>
      </c>
      <c r="AF2903" s="33">
        <v>2052820.166</v>
      </c>
      <c r="AG2903" s="33">
        <v>106509.8227</v>
      </c>
      <c r="AH2903" s="33">
        <v>186654.1341</v>
      </c>
      <c r="AI2903" s="33">
        <v>94576.153099999996</v>
      </c>
      <c r="AJ2903" s="33">
        <v>393153.20630000002</v>
      </c>
      <c r="AK2903" s="33">
        <v>24967.266500000002</v>
      </c>
      <c r="AL2903" s="33">
        <v>2720940.6683</v>
      </c>
      <c r="AM2903" s="33">
        <f t="shared" si="317"/>
        <v>368185.93979999999</v>
      </c>
      <c r="AN2903" s="33"/>
      <c r="AO2903" s="33"/>
      <c r="AP2903" s="33"/>
      <c r="AQ2903" s="33"/>
      <c r="AR2903" s="33"/>
      <c r="AS2903" s="33"/>
      <c r="AT2903" s="33"/>
      <c r="AU2903" s="33"/>
      <c r="AV2903" s="33">
        <f t="shared" si="318"/>
        <v>87805.547300000006</v>
      </c>
      <c r="AW2903" s="33"/>
      <c r="AX2903" s="33"/>
      <c r="AY2903" s="33"/>
      <c r="AZ2903" s="33"/>
      <c r="BA2903" s="38">
        <v>2898</v>
      </c>
      <c r="BB2903" s="38">
        <v>2015</v>
      </c>
      <c r="BC2903" s="38">
        <v>1963</v>
      </c>
      <c r="BD2903" s="39">
        <v>129.95508799999999</v>
      </c>
      <c r="BE2903" s="33">
        <f t="shared" si="319"/>
        <v>70538.332182465121</v>
      </c>
      <c r="BF2903" s="33">
        <v>2110313.4860999999</v>
      </c>
      <c r="BG2903" s="33">
        <v>106509.8227</v>
      </c>
      <c r="BH2903" s="33">
        <v>186562.223</v>
      </c>
      <c r="BI2903" s="33">
        <v>74169.045682464799</v>
      </c>
      <c r="BJ2903" s="33">
        <v>371986.16340000002</v>
      </c>
      <c r="BK2903" s="33">
        <v>3671.0947000000001</v>
      </c>
      <c r="BL2903" s="33">
        <v>2775331.3139999998</v>
      </c>
      <c r="BM2903" s="33">
        <f t="shared" si="320"/>
        <v>368315.0687</v>
      </c>
      <c r="BN2903" s="9"/>
      <c r="BO2903" s="9"/>
      <c r="BP2903" s="9"/>
      <c r="BQ2903" s="9"/>
      <c r="BR2903" s="9"/>
      <c r="BS2903" s="9"/>
      <c r="BT2903" s="9"/>
      <c r="BU2903" s="9"/>
      <c r="BV2903" s="33">
        <f t="shared" si="321"/>
        <v>70538.332182465121</v>
      </c>
      <c r="BW2903" s="9"/>
      <c r="BX2903" s="9"/>
      <c r="BY2903" s="9"/>
      <c r="BZ2903" s="9"/>
      <c r="CA2903" s="21"/>
      <c r="CB2903" s="21"/>
      <c r="CC2903" s="21"/>
      <c r="CD2903" s="22"/>
      <c r="CE2903" s="9"/>
      <c r="CF2903" s="9"/>
      <c r="CG2903" s="9"/>
      <c r="CH2903" s="9"/>
      <c r="CI2903" s="9"/>
      <c r="CJ2903" s="9"/>
      <c r="CK2903" s="9"/>
      <c r="CL2903" s="9"/>
      <c r="CM2903" s="10"/>
      <c r="CN2903" s="4"/>
      <c r="CO2903" s="4"/>
      <c r="CP2903" s="4"/>
      <c r="CQ2903" s="4"/>
      <c r="CR2903" s="4"/>
      <c r="CS2903" s="4"/>
      <c r="CT2903" s="4"/>
      <c r="CU2903" s="4"/>
      <c r="CV2903" s="4"/>
      <c r="CW2903" s="4"/>
      <c r="CX2903" s="4"/>
      <c r="CY2903" s="4"/>
      <c r="CZ2903" s="4"/>
      <c r="DD2903" s="3"/>
      <c r="DE2903" s="4"/>
      <c r="DF2903" s="4"/>
      <c r="DG2903" s="4"/>
      <c r="DH2903" s="4"/>
      <c r="DI2903" s="4"/>
      <c r="DJ2903" s="4"/>
      <c r="DK2903" s="4"/>
      <c r="DL2903" s="4"/>
      <c r="DM2903" s="4"/>
      <c r="DN2903" s="4"/>
      <c r="DO2903" s="4"/>
      <c r="DP2903" s="4"/>
      <c r="DQ2903" s="4"/>
      <c r="DR2903" s="4"/>
      <c r="DS2903" s="4"/>
      <c r="DT2903" s="4"/>
      <c r="DU2903" s="4"/>
      <c r="DV2903" s="4"/>
      <c r="DW2903" s="4"/>
      <c r="DX2903" s="4"/>
      <c r="DY2903" s="4"/>
      <c r="DZ2903" s="4"/>
      <c r="EE2903" s="4"/>
      <c r="EF2903" s="4"/>
      <c r="EG2903" s="4"/>
      <c r="EH2903" s="4"/>
      <c r="EI2903" s="4"/>
      <c r="EJ2903" s="4"/>
      <c r="EK2903" s="4"/>
      <c r="EL2903" s="4"/>
      <c r="EM2903" s="4"/>
      <c r="EN2903" s="4"/>
      <c r="EO2903" s="4"/>
      <c r="EP2903" s="4"/>
      <c r="EQ2903" s="4"/>
      <c r="ER2903" s="4"/>
      <c r="ES2903" s="4"/>
      <c r="ET2903" s="4"/>
      <c r="EU2903" s="4"/>
      <c r="EV2903" s="4"/>
      <c r="EW2903" s="4"/>
      <c r="EX2903" s="4"/>
      <c r="EY2903" s="4"/>
      <c r="EZ2903" s="4"/>
    </row>
    <row r="2904" spans="1:156">
      <c r="A2904" s="8">
        <v>2899</v>
      </c>
      <c r="B2904" s="21">
        <v>2013</v>
      </c>
      <c r="C2904" s="21">
        <v>1987</v>
      </c>
      <c r="D2904" s="22">
        <v>105.1904648</v>
      </c>
      <c r="E2904" s="9">
        <v>-88974.873699999996</v>
      </c>
      <c r="F2904" s="9">
        <v>1894488.0730999999</v>
      </c>
      <c r="G2904" s="9">
        <v>101672.62639999999</v>
      </c>
      <c r="H2904" s="9">
        <v>415895.17099999997</v>
      </c>
      <c r="I2904" s="9">
        <v>85662.112899999993</v>
      </c>
      <c r="J2904" s="9">
        <v>107499.4451</v>
      </c>
      <c r="K2904" s="9">
        <v>2923.4791</v>
      </c>
      <c r="L2904" s="9">
        <v>2691268.8231000002</v>
      </c>
      <c r="M2904" s="9">
        <f t="shared" si="315"/>
        <v>104575.966</v>
      </c>
      <c r="N2904" s="26"/>
      <c r="O2904" s="26"/>
      <c r="P2904" s="26"/>
      <c r="Q2904" s="26"/>
      <c r="R2904" s="26"/>
      <c r="S2904" s="26"/>
      <c r="T2904" s="26"/>
      <c r="U2904" s="26"/>
      <c r="V2904" s="33">
        <f t="shared" si="316"/>
        <v>-88974.873699999996</v>
      </c>
      <c r="W2904" s="26"/>
      <c r="X2904" s="26"/>
      <c r="Y2904" s="26"/>
      <c r="Z2904" s="26"/>
      <c r="AA2904" s="26"/>
      <c r="AB2904" s="38">
        <v>2014</v>
      </c>
      <c r="AC2904" s="38">
        <v>1965</v>
      </c>
      <c r="AD2904" s="39">
        <v>166.12631579999999</v>
      </c>
      <c r="AE2904" s="33">
        <v>137758.9142</v>
      </c>
      <c r="AF2904" s="33">
        <v>1939805.7797000001</v>
      </c>
      <c r="AG2904" s="33">
        <v>106509.8227</v>
      </c>
      <c r="AH2904" s="33">
        <v>191897.36550000001</v>
      </c>
      <c r="AI2904" s="33">
        <v>74869.279299999995</v>
      </c>
      <c r="AJ2904" s="33">
        <v>578608.41680000001</v>
      </c>
      <c r="AK2904" s="33">
        <v>1092.8973000000001</v>
      </c>
      <c r="AL2904" s="33">
        <v>2752838.8525999999</v>
      </c>
      <c r="AM2904" s="33">
        <f t="shared" si="317"/>
        <v>577515.51950000005</v>
      </c>
      <c r="AN2904" s="33"/>
      <c r="AO2904" s="33"/>
      <c r="AP2904" s="33"/>
      <c r="AQ2904" s="33"/>
      <c r="AR2904" s="33"/>
      <c r="AS2904" s="33"/>
      <c r="AT2904" s="33"/>
      <c r="AU2904" s="33"/>
      <c r="AV2904" s="33">
        <f t="shared" si="318"/>
        <v>137758.9142</v>
      </c>
      <c r="AW2904" s="33"/>
      <c r="AX2904" s="33"/>
      <c r="AY2904" s="33"/>
      <c r="AZ2904" s="33"/>
      <c r="BA2904" s="38">
        <v>2899</v>
      </c>
      <c r="BB2904" s="38">
        <v>2015</v>
      </c>
      <c r="BC2904" s="38">
        <v>1966</v>
      </c>
      <c r="BD2904" s="39">
        <v>120.1563148</v>
      </c>
      <c r="BE2904" s="33">
        <f t="shared" si="319"/>
        <v>36853.110041139647</v>
      </c>
      <c r="BF2904" s="33">
        <v>2048046.7163</v>
      </c>
      <c r="BG2904" s="33">
        <v>106509.8227</v>
      </c>
      <c r="BH2904" s="33">
        <v>184593.95629999999</v>
      </c>
      <c r="BI2904" s="33">
        <v>81566.846941139403</v>
      </c>
      <c r="BJ2904" s="33">
        <v>424527.17019999999</v>
      </c>
      <c r="BK2904" s="33">
        <v>11225.066800000001</v>
      </c>
      <c r="BL2904" s="33">
        <v>2797166.3355999999</v>
      </c>
      <c r="BM2904" s="33">
        <f t="shared" si="320"/>
        <v>413302.10340000002</v>
      </c>
      <c r="BN2904" s="9"/>
      <c r="BO2904" s="9"/>
      <c r="BP2904" s="9"/>
      <c r="BQ2904" s="9"/>
      <c r="BR2904" s="9"/>
      <c r="BS2904" s="9"/>
      <c r="BT2904" s="9"/>
      <c r="BU2904" s="9"/>
      <c r="BV2904" s="33">
        <f t="shared" si="321"/>
        <v>36853.110041139647</v>
      </c>
      <c r="BW2904" s="9"/>
      <c r="BX2904" s="9"/>
      <c r="BY2904" s="9"/>
      <c r="BZ2904" s="9"/>
      <c r="CA2904" s="21"/>
      <c r="CB2904" s="21"/>
      <c r="CC2904" s="21"/>
      <c r="CD2904" s="22"/>
      <c r="CE2904" s="9"/>
      <c r="CF2904" s="9"/>
      <c r="CG2904" s="9"/>
      <c r="CH2904" s="9"/>
      <c r="CI2904" s="9"/>
      <c r="CJ2904" s="9"/>
      <c r="CK2904" s="9"/>
      <c r="CL2904" s="9"/>
      <c r="CM2904" s="10"/>
      <c r="CN2904" s="4"/>
      <c r="CO2904" s="4"/>
      <c r="CP2904" s="4"/>
      <c r="CQ2904" s="4"/>
      <c r="CR2904" s="4"/>
      <c r="CS2904" s="4"/>
      <c r="CT2904" s="4"/>
      <c r="CU2904" s="4"/>
      <c r="CV2904" s="4"/>
      <c r="CW2904" s="4"/>
      <c r="CX2904" s="4"/>
      <c r="CY2904" s="4"/>
      <c r="CZ2904" s="4"/>
      <c r="DD2904" s="3"/>
      <c r="DE2904" s="4"/>
      <c r="DF2904" s="4"/>
      <c r="DG2904" s="4"/>
      <c r="DH2904" s="4"/>
      <c r="DI2904" s="4"/>
      <c r="DJ2904" s="4"/>
      <c r="DK2904" s="4"/>
      <c r="DL2904" s="4"/>
      <c r="DM2904" s="4"/>
      <c r="DN2904" s="4"/>
      <c r="DO2904" s="4"/>
      <c r="DP2904" s="4"/>
      <c r="DQ2904" s="4"/>
      <c r="DR2904" s="4"/>
      <c r="DS2904" s="4"/>
      <c r="DT2904" s="4"/>
      <c r="DU2904" s="4"/>
      <c r="DV2904" s="4"/>
      <c r="DW2904" s="4"/>
      <c r="DX2904" s="4"/>
      <c r="DY2904" s="4"/>
      <c r="DZ2904" s="4"/>
      <c r="EE2904" s="4"/>
      <c r="EF2904" s="4"/>
      <c r="EG2904" s="4"/>
      <c r="EH2904" s="4"/>
      <c r="EI2904" s="4"/>
      <c r="EJ2904" s="4"/>
      <c r="EK2904" s="4"/>
      <c r="EL2904" s="4"/>
      <c r="EM2904" s="4"/>
      <c r="EN2904" s="4"/>
      <c r="EO2904" s="4"/>
      <c r="EP2904" s="4"/>
      <c r="EQ2904" s="4"/>
      <c r="ER2904" s="4"/>
      <c r="ES2904" s="4"/>
      <c r="ET2904" s="4"/>
      <c r="EU2904" s="4"/>
      <c r="EV2904" s="4"/>
      <c r="EW2904" s="4"/>
      <c r="EX2904" s="4"/>
      <c r="EY2904" s="4"/>
      <c r="EZ2904" s="4"/>
    </row>
    <row r="2905" spans="1:156">
      <c r="A2905" s="8">
        <v>2900</v>
      </c>
      <c r="B2905" s="21">
        <v>2013</v>
      </c>
      <c r="C2905" s="21">
        <v>1975</v>
      </c>
      <c r="D2905" s="22">
        <v>140.76798020000001</v>
      </c>
      <c r="E2905" s="9">
        <v>-70161.645300000004</v>
      </c>
      <c r="F2905" s="9">
        <v>1954811.9807</v>
      </c>
      <c r="G2905" s="9">
        <v>101672.62639999999</v>
      </c>
      <c r="H2905" s="9">
        <v>415649.50030000001</v>
      </c>
      <c r="I2905" s="9">
        <v>86576.948699999994</v>
      </c>
      <c r="J2905" s="9">
        <v>60585.908799999997</v>
      </c>
      <c r="K2905" s="9">
        <v>7401.5375000000004</v>
      </c>
      <c r="L2905" s="9">
        <v>2682057.0728000002</v>
      </c>
      <c r="M2905" s="9">
        <f t="shared" si="315"/>
        <v>53184.371299999999</v>
      </c>
      <c r="N2905" s="26"/>
      <c r="O2905" s="26"/>
      <c r="P2905" s="26"/>
      <c r="Q2905" s="26"/>
      <c r="R2905" s="26"/>
      <c r="S2905" s="26"/>
      <c r="T2905" s="26"/>
      <c r="U2905" s="26"/>
      <c r="V2905" s="33">
        <f t="shared" si="316"/>
        <v>-70161.645300000004</v>
      </c>
      <c r="W2905" s="26"/>
      <c r="X2905" s="26"/>
      <c r="Y2905" s="26"/>
      <c r="Z2905" s="26"/>
      <c r="AA2905" s="26"/>
      <c r="AB2905" s="38">
        <v>2014</v>
      </c>
      <c r="AC2905" s="38">
        <v>2002</v>
      </c>
      <c r="AD2905" s="39">
        <v>126.5561804</v>
      </c>
      <c r="AE2905" s="33">
        <v>-62047.410799999998</v>
      </c>
      <c r="AF2905" s="33">
        <v>2056160.1444999999</v>
      </c>
      <c r="AG2905" s="33">
        <v>106509.8227</v>
      </c>
      <c r="AH2905" s="33">
        <v>170261.45019999999</v>
      </c>
      <c r="AI2905" s="33">
        <v>156188.64610000001</v>
      </c>
      <c r="AJ2905" s="33">
        <v>353710.35129999998</v>
      </c>
      <c r="AK2905" s="33">
        <v>180033.30590000001</v>
      </c>
      <c r="AL2905" s="33">
        <v>2724844.5194999999</v>
      </c>
      <c r="AM2905" s="33">
        <f t="shared" si="317"/>
        <v>173677.04539999997</v>
      </c>
      <c r="AN2905" s="33"/>
      <c r="AO2905" s="33"/>
      <c r="AP2905" s="33"/>
      <c r="AQ2905" s="33"/>
      <c r="AR2905" s="33"/>
      <c r="AS2905" s="33"/>
      <c r="AT2905" s="33"/>
      <c r="AU2905" s="33"/>
      <c r="AV2905" s="33">
        <f t="shared" si="318"/>
        <v>-62047.410799999998</v>
      </c>
      <c r="AW2905" s="33"/>
      <c r="AX2905" s="33"/>
      <c r="AY2905" s="33"/>
      <c r="AZ2905" s="33"/>
      <c r="BA2905" s="38">
        <v>2900</v>
      </c>
      <c r="BB2905" s="38">
        <v>2015</v>
      </c>
      <c r="BC2905" s="38">
        <v>2003</v>
      </c>
      <c r="BD2905" s="39">
        <v>107.2128158</v>
      </c>
      <c r="BE2905" s="33">
        <f t="shared" si="319"/>
        <v>-89211.826518603601</v>
      </c>
      <c r="BF2905" s="33">
        <v>2137166.1101000002</v>
      </c>
      <c r="BG2905" s="33">
        <v>106509.8227</v>
      </c>
      <c r="BH2905" s="33">
        <v>172005.35190000001</v>
      </c>
      <c r="BI2905" s="33">
        <v>128881.569781396</v>
      </c>
      <c r="BJ2905" s="33">
        <v>320388.18050000002</v>
      </c>
      <c r="BK2905" s="33">
        <v>137935.0275</v>
      </c>
      <c r="BL2905" s="33">
        <v>2816227.8339999998</v>
      </c>
      <c r="BM2905" s="33">
        <f t="shared" si="320"/>
        <v>182453.15300000002</v>
      </c>
      <c r="BN2905" s="9"/>
      <c r="BO2905" s="9"/>
      <c r="BP2905" s="9"/>
      <c r="BQ2905" s="9"/>
      <c r="BR2905" s="9"/>
      <c r="BS2905" s="9"/>
      <c r="BT2905" s="9"/>
      <c r="BU2905" s="9"/>
      <c r="BV2905" s="33">
        <f t="shared" si="321"/>
        <v>-89211.826518603601</v>
      </c>
      <c r="BW2905" s="9"/>
      <c r="BX2905" s="9"/>
      <c r="BY2905" s="9"/>
      <c r="BZ2905" s="9"/>
      <c r="CA2905" s="21"/>
      <c r="CB2905" s="21"/>
      <c r="CC2905" s="21"/>
      <c r="CD2905" s="22"/>
      <c r="CE2905" s="9"/>
      <c r="CF2905" s="9"/>
      <c r="CG2905" s="9"/>
      <c r="CH2905" s="9"/>
      <c r="CI2905" s="9"/>
      <c r="CJ2905" s="9"/>
      <c r="CK2905" s="9"/>
      <c r="CL2905" s="9"/>
      <c r="CM2905" s="10"/>
      <c r="CN2905" s="4"/>
      <c r="CO2905" s="4"/>
      <c r="CP2905" s="4"/>
      <c r="CQ2905" s="4"/>
      <c r="CR2905" s="4"/>
      <c r="CS2905" s="4"/>
      <c r="CT2905" s="4"/>
      <c r="CU2905" s="4"/>
      <c r="CV2905" s="4"/>
      <c r="CW2905" s="4"/>
      <c r="CX2905" s="4"/>
      <c r="CY2905" s="4"/>
      <c r="CZ2905" s="4"/>
      <c r="DD2905" s="3"/>
      <c r="DE2905" s="4"/>
      <c r="DF2905" s="4"/>
      <c r="DG2905" s="4"/>
      <c r="DH2905" s="4"/>
      <c r="DI2905" s="4"/>
      <c r="DJ2905" s="4"/>
      <c r="DK2905" s="4"/>
      <c r="DL2905" s="4"/>
      <c r="DM2905" s="4"/>
      <c r="DN2905" s="4"/>
      <c r="DO2905" s="4"/>
      <c r="DP2905" s="4"/>
      <c r="DQ2905" s="4"/>
      <c r="DR2905" s="4"/>
      <c r="DS2905" s="4"/>
      <c r="DT2905" s="4"/>
      <c r="DU2905" s="4"/>
      <c r="DV2905" s="4"/>
      <c r="DW2905" s="4"/>
      <c r="DX2905" s="4"/>
      <c r="DY2905" s="4"/>
      <c r="DZ2905" s="4"/>
      <c r="EE2905" s="4"/>
      <c r="EF2905" s="4"/>
      <c r="EG2905" s="4"/>
      <c r="EH2905" s="4"/>
      <c r="EI2905" s="4"/>
      <c r="EJ2905" s="4"/>
      <c r="EK2905" s="4"/>
      <c r="EL2905" s="4"/>
      <c r="EM2905" s="4"/>
      <c r="EN2905" s="4"/>
      <c r="EO2905" s="4"/>
      <c r="EP2905" s="4"/>
      <c r="EQ2905" s="4"/>
      <c r="ER2905" s="4"/>
      <c r="ES2905" s="4"/>
      <c r="ET2905" s="4"/>
      <c r="EU2905" s="4"/>
      <c r="EV2905" s="4"/>
      <c r="EW2905" s="4"/>
      <c r="EX2905" s="4"/>
      <c r="EY2905" s="4"/>
      <c r="EZ2905" s="4"/>
    </row>
    <row r="2906" spans="1:156">
      <c r="A2906" s="8">
        <v>2901</v>
      </c>
      <c r="B2906" s="21">
        <v>2013</v>
      </c>
      <c r="C2906" s="21">
        <v>1991</v>
      </c>
      <c r="D2906" s="22">
        <v>149.61549260000001</v>
      </c>
      <c r="E2906" s="9">
        <v>-62163.568399999996</v>
      </c>
      <c r="F2906" s="9">
        <v>1914998.9672999999</v>
      </c>
      <c r="G2906" s="9">
        <v>101672.62639999999</v>
      </c>
      <c r="H2906" s="9">
        <v>415563.86290000001</v>
      </c>
      <c r="I2906" s="9">
        <v>86895.847999999998</v>
      </c>
      <c r="J2906" s="9">
        <v>109552.1786</v>
      </c>
      <c r="K2906" s="9">
        <v>2084.7973999999999</v>
      </c>
      <c r="L2906" s="9">
        <v>2688762.2543000001</v>
      </c>
      <c r="M2906" s="9">
        <f t="shared" si="315"/>
        <v>107467.3812</v>
      </c>
      <c r="N2906" s="26"/>
      <c r="O2906" s="26"/>
      <c r="P2906" s="26"/>
      <c r="Q2906" s="26"/>
      <c r="R2906" s="26"/>
      <c r="S2906" s="26"/>
      <c r="T2906" s="26"/>
      <c r="U2906" s="26"/>
      <c r="V2906" s="33">
        <f t="shared" si="316"/>
        <v>-62163.568399999996</v>
      </c>
      <c r="W2906" s="26"/>
      <c r="X2906" s="26"/>
      <c r="Y2906" s="26"/>
      <c r="Z2906" s="26"/>
      <c r="AA2906" s="26"/>
      <c r="AB2906" s="38">
        <v>2014</v>
      </c>
      <c r="AC2906" s="38">
        <v>1949</v>
      </c>
      <c r="AD2906" s="39">
        <v>130.26025490000001</v>
      </c>
      <c r="AE2906" s="33">
        <v>-64349.352200000001</v>
      </c>
      <c r="AF2906" s="33">
        <v>1990631.9476999999</v>
      </c>
      <c r="AG2906" s="33">
        <v>106509.8227</v>
      </c>
      <c r="AH2906" s="33">
        <v>188237.8455</v>
      </c>
      <c r="AI2906" s="33">
        <v>88623.717000000004</v>
      </c>
      <c r="AJ2906" s="33">
        <v>318677.7672</v>
      </c>
      <c r="AK2906" s="33">
        <v>28733.827499999999</v>
      </c>
      <c r="AL2906" s="33">
        <v>2728296.6247</v>
      </c>
      <c r="AM2906" s="33">
        <f t="shared" si="317"/>
        <v>289943.93969999999</v>
      </c>
      <c r="AN2906" s="33"/>
      <c r="AO2906" s="33"/>
      <c r="AP2906" s="33"/>
      <c r="AQ2906" s="33"/>
      <c r="AR2906" s="33"/>
      <c r="AS2906" s="33"/>
      <c r="AT2906" s="33"/>
      <c r="AU2906" s="33"/>
      <c r="AV2906" s="33">
        <f t="shared" si="318"/>
        <v>-64349.352200000001</v>
      </c>
      <c r="AW2906" s="33"/>
      <c r="AX2906" s="33"/>
      <c r="AY2906" s="33"/>
      <c r="AZ2906" s="33"/>
      <c r="BA2906" s="38">
        <v>2901</v>
      </c>
      <c r="BB2906" s="38">
        <v>2015</v>
      </c>
      <c r="BC2906" s="38">
        <v>1950</v>
      </c>
      <c r="BD2906" s="39">
        <v>158.5133792</v>
      </c>
      <c r="BE2906" s="33">
        <f t="shared" si="319"/>
        <v>31320.09062188305</v>
      </c>
      <c r="BF2906" s="33">
        <v>2052618.3736</v>
      </c>
      <c r="BG2906" s="33">
        <v>106509.8227</v>
      </c>
      <c r="BH2906" s="33">
        <v>184462.5018</v>
      </c>
      <c r="BI2906" s="33">
        <v>82060.923221882695</v>
      </c>
      <c r="BJ2906" s="33">
        <v>399474.32319999998</v>
      </c>
      <c r="BK2906" s="33">
        <v>3023.3507</v>
      </c>
      <c r="BL2906" s="33">
        <v>2790782.5032000002</v>
      </c>
      <c r="BM2906" s="33">
        <f t="shared" si="320"/>
        <v>396450.97249999997</v>
      </c>
      <c r="BN2906" s="9"/>
      <c r="BO2906" s="9"/>
      <c r="BP2906" s="9"/>
      <c r="BQ2906" s="9"/>
      <c r="BR2906" s="9"/>
      <c r="BS2906" s="9"/>
      <c r="BT2906" s="9"/>
      <c r="BU2906" s="9"/>
      <c r="BV2906" s="33">
        <f t="shared" si="321"/>
        <v>31320.09062188305</v>
      </c>
      <c r="BW2906" s="9"/>
      <c r="BX2906" s="9"/>
      <c r="BY2906" s="9"/>
      <c r="BZ2906" s="9"/>
      <c r="CA2906" s="21"/>
      <c r="CB2906" s="21"/>
      <c r="CC2906" s="21"/>
      <c r="CD2906" s="22"/>
      <c r="CE2906" s="9"/>
      <c r="CF2906" s="9"/>
      <c r="CG2906" s="9"/>
      <c r="CH2906" s="9"/>
      <c r="CI2906" s="9"/>
      <c r="CJ2906" s="9"/>
      <c r="CK2906" s="9"/>
      <c r="CL2906" s="9"/>
      <c r="CM2906" s="10"/>
      <c r="CN2906" s="4"/>
      <c r="CO2906" s="4"/>
      <c r="CP2906" s="4"/>
      <c r="CQ2906" s="4"/>
      <c r="CR2906" s="4"/>
      <c r="CS2906" s="4"/>
      <c r="CT2906" s="4"/>
      <c r="CU2906" s="4"/>
      <c r="CV2906" s="4"/>
      <c r="CW2906" s="4"/>
      <c r="CX2906" s="4"/>
      <c r="CY2906" s="4"/>
      <c r="CZ2906" s="4"/>
      <c r="DD2906" s="3"/>
      <c r="DE2906" s="4"/>
      <c r="DF2906" s="4"/>
      <c r="DG2906" s="4"/>
      <c r="DH2906" s="4"/>
      <c r="DI2906" s="4"/>
      <c r="DJ2906" s="4"/>
      <c r="DK2906" s="4"/>
      <c r="DL2906" s="4"/>
      <c r="DM2906" s="4"/>
      <c r="DN2906" s="4"/>
      <c r="DO2906" s="4"/>
      <c r="DP2906" s="4"/>
      <c r="DQ2906" s="4"/>
      <c r="DR2906" s="4"/>
      <c r="DS2906" s="4"/>
      <c r="DT2906" s="4"/>
      <c r="DU2906" s="4"/>
      <c r="DV2906" s="4"/>
      <c r="DW2906" s="4"/>
      <c r="DX2906" s="4"/>
      <c r="DY2906" s="4"/>
      <c r="DZ2906" s="4"/>
      <c r="EE2906" s="4"/>
      <c r="EF2906" s="4"/>
      <c r="EG2906" s="4"/>
      <c r="EH2906" s="4"/>
      <c r="EI2906" s="4"/>
      <c r="EJ2906" s="4"/>
      <c r="EK2906" s="4"/>
      <c r="EL2906" s="4"/>
      <c r="EM2906" s="4"/>
      <c r="EN2906" s="4"/>
      <c r="EO2906" s="4"/>
      <c r="EP2906" s="4"/>
      <c r="EQ2906" s="4"/>
      <c r="ER2906" s="4"/>
      <c r="ES2906" s="4"/>
      <c r="ET2906" s="4"/>
      <c r="EU2906" s="4"/>
      <c r="EV2906" s="4"/>
      <c r="EW2906" s="4"/>
      <c r="EX2906" s="4"/>
      <c r="EY2906" s="4"/>
      <c r="EZ2906" s="4"/>
    </row>
    <row r="2907" spans="1:156">
      <c r="A2907" s="8">
        <v>2902</v>
      </c>
      <c r="B2907" s="21">
        <v>2013</v>
      </c>
      <c r="C2907" s="21">
        <v>1985</v>
      </c>
      <c r="D2907" s="22">
        <v>118.7752141</v>
      </c>
      <c r="E2907" s="9">
        <v>-75726.588900000002</v>
      </c>
      <c r="F2907" s="9">
        <v>1907360.4146</v>
      </c>
      <c r="G2907" s="9">
        <v>101672.62639999999</v>
      </c>
      <c r="H2907" s="9">
        <v>416098.9007</v>
      </c>
      <c r="I2907" s="9">
        <v>84903.457800000004</v>
      </c>
      <c r="J2907" s="9">
        <v>105953.39169999999</v>
      </c>
      <c r="K2907" s="9">
        <v>2527.732</v>
      </c>
      <c r="L2907" s="9">
        <v>2689187.6482000002</v>
      </c>
      <c r="M2907" s="9">
        <f t="shared" si="315"/>
        <v>103425.65969999999</v>
      </c>
      <c r="N2907" s="26"/>
      <c r="O2907" s="26"/>
      <c r="P2907" s="26"/>
      <c r="Q2907" s="26"/>
      <c r="R2907" s="26"/>
      <c r="S2907" s="26"/>
      <c r="T2907" s="26"/>
      <c r="U2907" s="26"/>
      <c r="V2907" s="33">
        <f t="shared" si="316"/>
        <v>-75726.588900000002</v>
      </c>
      <c r="W2907" s="26"/>
      <c r="X2907" s="26"/>
      <c r="Y2907" s="26"/>
      <c r="Z2907" s="26"/>
      <c r="AA2907" s="26"/>
      <c r="AB2907" s="38">
        <v>2014</v>
      </c>
      <c r="AC2907" s="38">
        <v>1930</v>
      </c>
      <c r="AD2907" s="39">
        <v>94.463451000000006</v>
      </c>
      <c r="AE2907" s="33">
        <v>-282241.69300000003</v>
      </c>
      <c r="AF2907" s="33">
        <v>2000395.02</v>
      </c>
      <c r="AG2907" s="33">
        <v>106509.8227</v>
      </c>
      <c r="AH2907" s="33">
        <v>176942.0148</v>
      </c>
      <c r="AI2907" s="33">
        <v>131079.50349999999</v>
      </c>
      <c r="AJ2907" s="33">
        <v>108163.1379</v>
      </c>
      <c r="AK2907" s="33">
        <v>94701.186799999996</v>
      </c>
      <c r="AL2907" s="33">
        <v>2710630.0049999999</v>
      </c>
      <c r="AM2907" s="33">
        <f t="shared" si="317"/>
        <v>13461.951100000006</v>
      </c>
      <c r="AN2907" s="33"/>
      <c r="AO2907" s="33"/>
      <c r="AP2907" s="33"/>
      <c r="AQ2907" s="33"/>
      <c r="AR2907" s="33"/>
      <c r="AS2907" s="33"/>
      <c r="AT2907" s="33"/>
      <c r="AU2907" s="33"/>
      <c r="AV2907" s="33">
        <f t="shared" si="318"/>
        <v>-282241.69300000003</v>
      </c>
      <c r="AW2907" s="33"/>
      <c r="AX2907" s="33"/>
      <c r="AY2907" s="33"/>
      <c r="AZ2907" s="33"/>
      <c r="BA2907" s="38">
        <v>2902</v>
      </c>
      <c r="BB2907" s="38">
        <v>2015</v>
      </c>
      <c r="BC2907" s="38">
        <v>1931</v>
      </c>
      <c r="BD2907" s="39">
        <v>87.262880030000005</v>
      </c>
      <c r="BE2907" s="33">
        <f t="shared" si="319"/>
        <v>-311528.8039033371</v>
      </c>
      <c r="BF2907" s="33">
        <v>2081518.8681999999</v>
      </c>
      <c r="BG2907" s="33">
        <v>106509.8227</v>
      </c>
      <c r="BH2907" s="33">
        <v>168738.6439</v>
      </c>
      <c r="BI2907" s="33">
        <v>141159.60929666299</v>
      </c>
      <c r="BJ2907" s="33">
        <v>107898.0919</v>
      </c>
      <c r="BK2907" s="33">
        <v>143562.4388</v>
      </c>
      <c r="BL2907" s="33">
        <v>2773791.4010999999</v>
      </c>
      <c r="BM2907" s="33">
        <f t="shared" si="320"/>
        <v>-35664.346900000004</v>
      </c>
      <c r="BN2907" s="9"/>
      <c r="BO2907" s="9"/>
      <c r="BP2907" s="9"/>
      <c r="BQ2907" s="9"/>
      <c r="BR2907" s="9"/>
      <c r="BS2907" s="9"/>
      <c r="BT2907" s="9"/>
      <c r="BU2907" s="9"/>
      <c r="BV2907" s="33">
        <f t="shared" si="321"/>
        <v>-311528.8039033371</v>
      </c>
      <c r="BW2907" s="9"/>
      <c r="BX2907" s="9"/>
      <c r="BY2907" s="9"/>
      <c r="BZ2907" s="9"/>
      <c r="CA2907" s="21"/>
      <c r="CB2907" s="21"/>
      <c r="CC2907" s="21"/>
      <c r="CD2907" s="22"/>
      <c r="CE2907" s="9"/>
      <c r="CF2907" s="9"/>
      <c r="CG2907" s="9"/>
      <c r="CH2907" s="9"/>
      <c r="CI2907" s="9"/>
      <c r="CJ2907" s="9"/>
      <c r="CK2907" s="9"/>
      <c r="CL2907" s="9"/>
      <c r="CM2907" s="10"/>
      <c r="CN2907" s="4"/>
      <c r="CO2907" s="4"/>
      <c r="CP2907" s="4"/>
      <c r="CQ2907" s="4"/>
      <c r="CR2907" s="4"/>
      <c r="CS2907" s="4"/>
      <c r="CT2907" s="4"/>
      <c r="CU2907" s="4"/>
      <c r="CV2907" s="4"/>
      <c r="CW2907" s="4"/>
      <c r="CX2907" s="4"/>
      <c r="CY2907" s="4"/>
      <c r="CZ2907" s="4"/>
      <c r="DD2907" s="3"/>
      <c r="DE2907" s="4"/>
      <c r="DF2907" s="4"/>
      <c r="DG2907" s="4"/>
      <c r="DH2907" s="4"/>
      <c r="DI2907" s="4"/>
      <c r="DJ2907" s="4"/>
      <c r="DK2907" s="4"/>
      <c r="DL2907" s="4"/>
      <c r="DM2907" s="4"/>
      <c r="DN2907" s="4"/>
      <c r="DO2907" s="4"/>
      <c r="DP2907" s="4"/>
      <c r="DQ2907" s="4"/>
      <c r="DR2907" s="4"/>
      <c r="DS2907" s="4"/>
      <c r="DT2907" s="4"/>
      <c r="DU2907" s="4"/>
      <c r="DV2907" s="4"/>
      <c r="DW2907" s="4"/>
      <c r="DX2907" s="4"/>
      <c r="DY2907" s="4"/>
      <c r="DZ2907" s="4"/>
      <c r="EE2907" s="4"/>
      <c r="EF2907" s="4"/>
      <c r="EG2907" s="4"/>
      <c r="EH2907" s="4"/>
      <c r="EI2907" s="4"/>
      <c r="EJ2907" s="4"/>
      <c r="EK2907" s="4"/>
      <c r="EL2907" s="4"/>
      <c r="EM2907" s="4"/>
      <c r="EN2907" s="4"/>
      <c r="EO2907" s="4"/>
      <c r="EP2907" s="4"/>
      <c r="EQ2907" s="4"/>
      <c r="ER2907" s="4"/>
      <c r="ES2907" s="4"/>
      <c r="ET2907" s="4"/>
      <c r="EU2907" s="4"/>
      <c r="EV2907" s="4"/>
      <c r="EW2907" s="4"/>
      <c r="EX2907" s="4"/>
      <c r="EY2907" s="4"/>
      <c r="EZ2907" s="4"/>
    </row>
    <row r="2908" spans="1:156">
      <c r="A2908" s="8">
        <v>2903</v>
      </c>
      <c r="B2908" s="21">
        <v>2013</v>
      </c>
      <c r="C2908" s="21">
        <v>2001</v>
      </c>
      <c r="D2908" s="22">
        <v>79.308135870000001</v>
      </c>
      <c r="E2908" s="9">
        <v>-63890.972699999998</v>
      </c>
      <c r="F2908" s="9">
        <v>1936906.9905000001</v>
      </c>
      <c r="G2908" s="9">
        <v>101672.62639999999</v>
      </c>
      <c r="H2908" s="9">
        <v>415467.32439999998</v>
      </c>
      <c r="I2908" s="9">
        <v>87255.341</v>
      </c>
      <c r="J2908" s="9">
        <v>88725.165599999993</v>
      </c>
      <c r="K2908" s="9">
        <v>5022.3401000000003</v>
      </c>
      <c r="L2908" s="9">
        <v>2688896.0806999998</v>
      </c>
      <c r="M2908" s="9">
        <f t="shared" si="315"/>
        <v>83702.825499999992</v>
      </c>
      <c r="N2908" s="26"/>
      <c r="O2908" s="26"/>
      <c r="P2908" s="26"/>
      <c r="Q2908" s="26"/>
      <c r="R2908" s="26"/>
      <c r="S2908" s="26"/>
      <c r="T2908" s="26"/>
      <c r="U2908" s="26"/>
      <c r="V2908" s="33">
        <f t="shared" si="316"/>
        <v>-63890.972699999998</v>
      </c>
      <c r="W2908" s="26"/>
      <c r="X2908" s="26"/>
      <c r="Y2908" s="26"/>
      <c r="Z2908" s="26"/>
      <c r="AA2908" s="26"/>
      <c r="AB2908" s="38">
        <v>2014</v>
      </c>
      <c r="AC2908" s="38">
        <v>1964</v>
      </c>
      <c r="AD2908" s="39">
        <v>136.84781240000001</v>
      </c>
      <c r="AE2908" s="33">
        <v>-61499.250099999997</v>
      </c>
      <c r="AF2908" s="33">
        <v>2034316.9724999999</v>
      </c>
      <c r="AG2908" s="33">
        <v>106509.8227</v>
      </c>
      <c r="AH2908" s="33">
        <v>188485.58290000001</v>
      </c>
      <c r="AI2908" s="33">
        <v>87692.586800000005</v>
      </c>
      <c r="AJ2908" s="33">
        <v>262990.3174</v>
      </c>
      <c r="AK2908" s="33">
        <v>18222.009699999999</v>
      </c>
      <c r="AL2908" s="33">
        <v>2723272.5227000001</v>
      </c>
      <c r="AM2908" s="33">
        <f t="shared" si="317"/>
        <v>244768.3077</v>
      </c>
      <c r="AN2908" s="33"/>
      <c r="AO2908" s="33"/>
      <c r="AP2908" s="33"/>
      <c r="AQ2908" s="33"/>
      <c r="AR2908" s="33"/>
      <c r="AS2908" s="33"/>
      <c r="AT2908" s="33"/>
      <c r="AU2908" s="33"/>
      <c r="AV2908" s="33">
        <f t="shared" si="318"/>
        <v>-61499.250099999997</v>
      </c>
      <c r="AW2908" s="33"/>
      <c r="AX2908" s="33"/>
      <c r="AY2908" s="33"/>
      <c r="AZ2908" s="33"/>
      <c r="BA2908" s="38">
        <v>2903</v>
      </c>
      <c r="BB2908" s="38">
        <v>2015</v>
      </c>
      <c r="BC2908" s="38">
        <v>1965</v>
      </c>
      <c r="BD2908" s="39">
        <v>166.12631579999999</v>
      </c>
      <c r="BE2908" s="33">
        <f t="shared" si="319"/>
        <v>340887.99972149031</v>
      </c>
      <c r="BF2908" s="33">
        <v>2099506.0750000002</v>
      </c>
      <c r="BG2908" s="33">
        <v>106509.8227</v>
      </c>
      <c r="BH2908" s="33">
        <v>186465.08960000001</v>
      </c>
      <c r="BI2908" s="33">
        <v>74534.124921490104</v>
      </c>
      <c r="BJ2908" s="33">
        <v>692139.03850000002</v>
      </c>
      <c r="BK2908" s="33">
        <v>5929.0897999999997</v>
      </c>
      <c r="BL2908" s="33">
        <v>2812337.0611999999</v>
      </c>
      <c r="BM2908" s="33">
        <f t="shared" si="320"/>
        <v>686209.94870000007</v>
      </c>
      <c r="BN2908" s="9"/>
      <c r="BO2908" s="9"/>
      <c r="BP2908" s="9"/>
      <c r="BQ2908" s="9"/>
      <c r="BR2908" s="9"/>
      <c r="BS2908" s="9"/>
      <c r="BT2908" s="9"/>
      <c r="BU2908" s="9"/>
      <c r="BV2908" s="33">
        <f t="shared" si="321"/>
        <v>340887.99972149031</v>
      </c>
      <c r="BW2908" s="9"/>
      <c r="BX2908" s="9"/>
      <c r="BY2908" s="9"/>
      <c r="BZ2908" s="9"/>
      <c r="CA2908" s="21"/>
      <c r="CB2908" s="21"/>
      <c r="CC2908" s="21"/>
      <c r="CD2908" s="22"/>
      <c r="CE2908" s="9"/>
      <c r="CF2908" s="9"/>
      <c r="CG2908" s="9"/>
      <c r="CH2908" s="9"/>
      <c r="CI2908" s="9"/>
      <c r="CJ2908" s="9"/>
      <c r="CK2908" s="9"/>
      <c r="CL2908" s="9"/>
      <c r="CM2908" s="10"/>
      <c r="CN2908" s="4"/>
      <c r="CO2908" s="4"/>
      <c r="CP2908" s="4"/>
      <c r="CQ2908" s="4"/>
      <c r="CR2908" s="4"/>
      <c r="CS2908" s="4"/>
      <c r="CT2908" s="4"/>
      <c r="CU2908" s="4"/>
      <c r="CV2908" s="4"/>
      <c r="CW2908" s="4"/>
      <c r="CX2908" s="4"/>
      <c r="CY2908" s="4"/>
      <c r="CZ2908" s="4"/>
      <c r="DD2908" s="3"/>
      <c r="DE2908" s="4"/>
      <c r="DF2908" s="4"/>
      <c r="DG2908" s="4"/>
      <c r="DH2908" s="4"/>
      <c r="DI2908" s="4"/>
      <c r="DJ2908" s="4"/>
      <c r="DK2908" s="4"/>
      <c r="DL2908" s="4"/>
      <c r="DM2908" s="4"/>
      <c r="DN2908" s="4"/>
      <c r="DO2908" s="4"/>
      <c r="DP2908" s="4"/>
      <c r="DQ2908" s="4"/>
      <c r="DR2908" s="4"/>
      <c r="DS2908" s="4"/>
      <c r="DT2908" s="4"/>
      <c r="DU2908" s="4"/>
      <c r="DV2908" s="4"/>
      <c r="DW2908" s="4"/>
      <c r="DX2908" s="4"/>
      <c r="DY2908" s="4"/>
      <c r="DZ2908" s="4"/>
      <c r="EE2908" s="4"/>
      <c r="EF2908" s="4"/>
      <c r="EG2908" s="4"/>
      <c r="EH2908" s="4"/>
      <c r="EI2908" s="4"/>
      <c r="EJ2908" s="4"/>
      <c r="EK2908" s="4"/>
      <c r="EL2908" s="4"/>
      <c r="EM2908" s="4"/>
      <c r="EN2908" s="4"/>
      <c r="EO2908" s="4"/>
      <c r="EP2908" s="4"/>
      <c r="EQ2908" s="4"/>
      <c r="ER2908" s="4"/>
      <c r="ES2908" s="4"/>
      <c r="ET2908" s="4"/>
      <c r="EU2908" s="4"/>
      <c r="EV2908" s="4"/>
      <c r="EW2908" s="4"/>
      <c r="EX2908" s="4"/>
      <c r="EY2908" s="4"/>
      <c r="EZ2908" s="4"/>
    </row>
    <row r="2909" spans="1:156">
      <c r="A2909" s="8">
        <v>2904</v>
      </c>
      <c r="B2909" s="21">
        <v>2013</v>
      </c>
      <c r="C2909" s="21">
        <v>1956</v>
      </c>
      <c r="D2909" s="22">
        <v>179.89372280000001</v>
      </c>
      <c r="E2909" s="9">
        <v>-43921.878199999999</v>
      </c>
      <c r="F2909" s="9">
        <v>1998164.2065000001</v>
      </c>
      <c r="G2909" s="9">
        <v>101672.62639999999</v>
      </c>
      <c r="H2909" s="9">
        <v>415364.06359999999</v>
      </c>
      <c r="I2909" s="9">
        <v>87639.866800000003</v>
      </c>
      <c r="J2909" s="9">
        <v>57736.777999999998</v>
      </c>
      <c r="K2909" s="9">
        <v>17789.6875</v>
      </c>
      <c r="L2909" s="9">
        <v>2686709.7319999998</v>
      </c>
      <c r="M2909" s="9">
        <f t="shared" si="315"/>
        <v>39947.090499999998</v>
      </c>
      <c r="N2909" s="26"/>
      <c r="O2909" s="26"/>
      <c r="P2909" s="26"/>
      <c r="Q2909" s="26"/>
      <c r="R2909" s="26"/>
      <c r="S2909" s="26"/>
      <c r="T2909" s="26"/>
      <c r="U2909" s="26"/>
      <c r="V2909" s="33">
        <f t="shared" si="316"/>
        <v>-43921.878199999999</v>
      </c>
      <c r="W2909" s="26"/>
      <c r="X2909" s="26"/>
      <c r="Y2909" s="26"/>
      <c r="Z2909" s="26"/>
      <c r="AA2909" s="26"/>
      <c r="AB2909" s="38">
        <v>2014</v>
      </c>
      <c r="AC2909" s="38">
        <v>1934</v>
      </c>
      <c r="AD2909" s="39">
        <v>151.97348650000001</v>
      </c>
      <c r="AE2909" s="33">
        <v>247398.64319999999</v>
      </c>
      <c r="AF2909" s="33">
        <v>2130050.1146</v>
      </c>
      <c r="AG2909" s="33">
        <v>106509.8227</v>
      </c>
      <c r="AH2909" s="33">
        <v>193316.36009999999</v>
      </c>
      <c r="AI2909" s="33">
        <v>69535.936799999996</v>
      </c>
      <c r="AJ2909" s="33">
        <v>490029.68300000002</v>
      </c>
      <c r="AK2909" s="33">
        <v>11911.1643</v>
      </c>
      <c r="AL2909" s="33">
        <v>2730132.1096999999</v>
      </c>
      <c r="AM2909" s="33">
        <f t="shared" si="317"/>
        <v>478118.51870000002</v>
      </c>
      <c r="AN2909" s="33"/>
      <c r="AO2909" s="33"/>
      <c r="AP2909" s="33"/>
      <c r="AQ2909" s="33"/>
      <c r="AR2909" s="33"/>
      <c r="AS2909" s="33"/>
      <c r="AT2909" s="33"/>
      <c r="AU2909" s="33"/>
      <c r="AV2909" s="33">
        <f t="shared" si="318"/>
        <v>247398.64319999999</v>
      </c>
      <c r="AW2909" s="33"/>
      <c r="AX2909" s="33"/>
      <c r="AY2909" s="33"/>
      <c r="AZ2909" s="33"/>
      <c r="BA2909" s="38">
        <v>2904</v>
      </c>
      <c r="BB2909" s="38">
        <v>2015</v>
      </c>
      <c r="BC2909" s="38">
        <v>1935</v>
      </c>
      <c r="BD2909" s="39">
        <v>122.9110288</v>
      </c>
      <c r="BE2909" s="33">
        <f t="shared" si="319"/>
        <v>5442.8822287628427</v>
      </c>
      <c r="BF2909" s="33">
        <v>2155125.8541000001</v>
      </c>
      <c r="BG2909" s="33">
        <v>106509.8227</v>
      </c>
      <c r="BH2909" s="33">
        <v>181221.65760000001</v>
      </c>
      <c r="BI2909" s="33">
        <v>94241.752728762905</v>
      </c>
      <c r="BJ2909" s="33">
        <v>298217.65899999999</v>
      </c>
      <c r="BK2909" s="33">
        <v>42151.262799999997</v>
      </c>
      <c r="BL2909" s="33">
        <v>2787722.6011000001</v>
      </c>
      <c r="BM2909" s="33">
        <f t="shared" si="320"/>
        <v>256066.39619999999</v>
      </c>
      <c r="BN2909" s="9"/>
      <c r="BO2909" s="9"/>
      <c r="BP2909" s="9"/>
      <c r="BQ2909" s="9"/>
      <c r="BR2909" s="9"/>
      <c r="BS2909" s="9"/>
      <c r="BT2909" s="9"/>
      <c r="BU2909" s="9"/>
      <c r="BV2909" s="33">
        <f t="shared" si="321"/>
        <v>5442.8822287628427</v>
      </c>
      <c r="BW2909" s="9"/>
      <c r="BX2909" s="9"/>
      <c r="BY2909" s="9"/>
      <c r="BZ2909" s="9"/>
      <c r="CA2909" s="21"/>
      <c r="CB2909" s="21"/>
      <c r="CC2909" s="21"/>
      <c r="CD2909" s="22"/>
      <c r="CE2909" s="9"/>
      <c r="CF2909" s="9"/>
      <c r="CG2909" s="9"/>
      <c r="CH2909" s="9"/>
      <c r="CI2909" s="9"/>
      <c r="CJ2909" s="9"/>
      <c r="CK2909" s="9"/>
      <c r="CL2909" s="9"/>
      <c r="CM2909" s="10"/>
      <c r="CN2909" s="4"/>
      <c r="CO2909" s="4"/>
      <c r="CP2909" s="4"/>
      <c r="CQ2909" s="4"/>
      <c r="CR2909" s="4"/>
      <c r="CS2909" s="4"/>
      <c r="CT2909" s="4"/>
      <c r="CU2909" s="4"/>
      <c r="CV2909" s="4"/>
      <c r="CW2909" s="4"/>
      <c r="CX2909" s="4"/>
      <c r="CY2909" s="4"/>
      <c r="CZ2909" s="4"/>
      <c r="DD2909" s="3"/>
      <c r="DE2909" s="4"/>
      <c r="DF2909" s="4"/>
      <c r="DG2909" s="4"/>
      <c r="DH2909" s="4"/>
      <c r="DI2909" s="4"/>
      <c r="DJ2909" s="4"/>
      <c r="DK2909" s="4"/>
      <c r="DL2909" s="4"/>
      <c r="DM2909" s="4"/>
      <c r="DN2909" s="4"/>
      <c r="DO2909" s="4"/>
      <c r="DP2909" s="4"/>
      <c r="DQ2909" s="4"/>
      <c r="DR2909" s="4"/>
      <c r="DS2909" s="4"/>
      <c r="DT2909" s="4"/>
      <c r="DU2909" s="4"/>
      <c r="DV2909" s="4"/>
      <c r="DW2909" s="4"/>
      <c r="DX2909" s="4"/>
      <c r="DY2909" s="4"/>
      <c r="DZ2909" s="4"/>
      <c r="EE2909" s="4"/>
      <c r="EF2909" s="4"/>
      <c r="EG2909" s="4"/>
      <c r="EH2909" s="4"/>
      <c r="EI2909" s="4"/>
      <c r="EJ2909" s="4"/>
      <c r="EK2909" s="4"/>
      <c r="EL2909" s="4"/>
      <c r="EM2909" s="4"/>
      <c r="EN2909" s="4"/>
      <c r="EO2909" s="4"/>
      <c r="EP2909" s="4"/>
      <c r="EQ2909" s="4"/>
      <c r="ER2909" s="4"/>
      <c r="ES2909" s="4"/>
      <c r="ET2909" s="4"/>
      <c r="EU2909" s="4"/>
      <c r="EV2909" s="4"/>
      <c r="EW2909" s="4"/>
      <c r="EX2909" s="4"/>
      <c r="EY2909" s="4"/>
      <c r="EZ2909" s="4"/>
    </row>
    <row r="2910" spans="1:156">
      <c r="A2910" s="8">
        <v>2905</v>
      </c>
      <c r="B2910" s="21">
        <v>2013</v>
      </c>
      <c r="C2910" s="21">
        <v>1967</v>
      </c>
      <c r="D2910" s="22">
        <v>143.80169509999999</v>
      </c>
      <c r="E2910" s="9">
        <v>-89515.776299999998</v>
      </c>
      <c r="F2910" s="9">
        <v>1953195.3089000001</v>
      </c>
      <c r="G2910" s="9">
        <v>101672.62639999999</v>
      </c>
      <c r="H2910" s="9">
        <v>415385.7819</v>
      </c>
      <c r="I2910" s="9">
        <v>87558.991599999994</v>
      </c>
      <c r="J2910" s="9">
        <v>70065.218999999997</v>
      </c>
      <c r="K2910" s="9">
        <v>31557.3547</v>
      </c>
      <c r="L2910" s="9">
        <v>2685836.3494000002</v>
      </c>
      <c r="M2910" s="9">
        <f t="shared" si="315"/>
        <v>38507.864300000001</v>
      </c>
      <c r="N2910" s="26"/>
      <c r="O2910" s="26"/>
      <c r="P2910" s="26"/>
      <c r="Q2910" s="26"/>
      <c r="R2910" s="26"/>
      <c r="S2910" s="26"/>
      <c r="T2910" s="26"/>
      <c r="U2910" s="26"/>
      <c r="V2910" s="33">
        <f t="shared" si="316"/>
        <v>-89515.776299999998</v>
      </c>
      <c r="W2910" s="26"/>
      <c r="X2910" s="26"/>
      <c r="Y2910" s="26"/>
      <c r="Z2910" s="26"/>
      <c r="AA2910" s="26"/>
      <c r="AB2910" s="38">
        <v>2014</v>
      </c>
      <c r="AC2910" s="38">
        <v>1976</v>
      </c>
      <c r="AD2910" s="39">
        <v>172.14116780000001</v>
      </c>
      <c r="AE2910" s="33">
        <v>361371.4264</v>
      </c>
      <c r="AF2910" s="33">
        <v>2083956.5356000001</v>
      </c>
      <c r="AG2910" s="33">
        <v>106509.8227</v>
      </c>
      <c r="AH2910" s="33">
        <v>193063.91399999999</v>
      </c>
      <c r="AI2910" s="33">
        <v>70484.7647</v>
      </c>
      <c r="AJ2910" s="33">
        <v>654309.59349999996</v>
      </c>
      <c r="AK2910" s="33">
        <v>0</v>
      </c>
      <c r="AL2910" s="33">
        <v>2746953.2039999999</v>
      </c>
      <c r="AM2910" s="33">
        <f t="shared" si="317"/>
        <v>654309.59349999996</v>
      </c>
      <c r="AN2910" s="33"/>
      <c r="AO2910" s="33"/>
      <c r="AP2910" s="33"/>
      <c r="AQ2910" s="33"/>
      <c r="AR2910" s="33"/>
      <c r="AS2910" s="33"/>
      <c r="AT2910" s="33"/>
      <c r="AU2910" s="33"/>
      <c r="AV2910" s="33">
        <f t="shared" si="318"/>
        <v>361371.4264</v>
      </c>
      <c r="AW2910" s="33"/>
      <c r="AX2910" s="33"/>
      <c r="AY2910" s="33"/>
      <c r="AZ2910" s="33"/>
      <c r="BA2910" s="38">
        <v>2905</v>
      </c>
      <c r="BB2910" s="38">
        <v>2015</v>
      </c>
      <c r="BC2910" s="38">
        <v>1977</v>
      </c>
      <c r="BD2910" s="39">
        <v>78.848646959999996</v>
      </c>
      <c r="BE2910" s="33">
        <f t="shared" si="319"/>
        <v>-340582.25646296376</v>
      </c>
      <c r="BF2910" s="33">
        <v>2122849.9613999999</v>
      </c>
      <c r="BG2910" s="33">
        <v>106509.8227</v>
      </c>
      <c r="BH2910" s="33">
        <v>168291.9993</v>
      </c>
      <c r="BI2910" s="33">
        <v>142838.33923703601</v>
      </c>
      <c r="BJ2910" s="33">
        <v>52899.657500000001</v>
      </c>
      <c r="BK2910" s="33">
        <v>150117.19690000001</v>
      </c>
      <c r="BL2910" s="33">
        <v>2783854.8396999999</v>
      </c>
      <c r="BM2910" s="33">
        <f t="shared" si="320"/>
        <v>-97217.539400000009</v>
      </c>
      <c r="BN2910" s="9"/>
      <c r="BO2910" s="9"/>
      <c r="BP2910" s="9"/>
      <c r="BQ2910" s="9"/>
      <c r="BR2910" s="9"/>
      <c r="BS2910" s="9"/>
      <c r="BT2910" s="9"/>
      <c r="BU2910" s="9"/>
      <c r="BV2910" s="33">
        <f t="shared" si="321"/>
        <v>-340582.25646296376</v>
      </c>
      <c r="BW2910" s="9"/>
      <c r="BX2910" s="9"/>
      <c r="BY2910" s="9"/>
      <c r="BZ2910" s="9"/>
      <c r="CA2910" s="21"/>
      <c r="CB2910" s="21"/>
      <c r="CC2910" s="21"/>
      <c r="CD2910" s="22"/>
      <c r="CE2910" s="9"/>
      <c r="CF2910" s="9"/>
      <c r="CG2910" s="9"/>
      <c r="CH2910" s="9"/>
      <c r="CI2910" s="9"/>
      <c r="CJ2910" s="9"/>
      <c r="CK2910" s="9"/>
      <c r="CL2910" s="9"/>
      <c r="CM2910" s="10"/>
      <c r="CN2910" s="4"/>
      <c r="CO2910" s="4"/>
      <c r="CP2910" s="4"/>
      <c r="CQ2910" s="4"/>
      <c r="CR2910" s="4"/>
      <c r="CS2910" s="4"/>
      <c r="CT2910" s="4"/>
      <c r="CU2910" s="4"/>
      <c r="CV2910" s="4"/>
      <c r="CW2910" s="4"/>
      <c r="CX2910" s="4"/>
      <c r="CY2910" s="4"/>
      <c r="CZ2910" s="4"/>
      <c r="DD2910" s="3"/>
      <c r="DE2910" s="4"/>
      <c r="DF2910" s="4"/>
      <c r="DG2910" s="4"/>
      <c r="DH2910" s="4"/>
      <c r="DI2910" s="4"/>
      <c r="DJ2910" s="4"/>
      <c r="DK2910" s="4"/>
      <c r="DL2910" s="4"/>
      <c r="DM2910" s="4"/>
      <c r="DN2910" s="4"/>
      <c r="DO2910" s="4"/>
      <c r="DP2910" s="4"/>
      <c r="DQ2910" s="4"/>
      <c r="DR2910" s="4"/>
      <c r="DS2910" s="4"/>
      <c r="DT2910" s="4"/>
      <c r="DU2910" s="4"/>
      <c r="DV2910" s="4"/>
      <c r="DW2910" s="4"/>
      <c r="DX2910" s="4"/>
      <c r="DY2910" s="4"/>
      <c r="DZ2910" s="4"/>
      <c r="EE2910" s="4"/>
      <c r="EF2910" s="4"/>
      <c r="EG2910" s="4"/>
      <c r="EH2910" s="4"/>
      <c r="EI2910" s="4"/>
      <c r="EJ2910" s="4"/>
      <c r="EK2910" s="4"/>
      <c r="EL2910" s="4"/>
      <c r="EM2910" s="4"/>
      <c r="EN2910" s="4"/>
      <c r="EO2910" s="4"/>
      <c r="EP2910" s="4"/>
      <c r="EQ2910" s="4"/>
      <c r="ER2910" s="4"/>
      <c r="ES2910" s="4"/>
      <c r="ET2910" s="4"/>
      <c r="EU2910" s="4"/>
      <c r="EV2910" s="4"/>
      <c r="EW2910" s="4"/>
      <c r="EX2910" s="4"/>
      <c r="EY2910" s="4"/>
      <c r="EZ2910" s="4"/>
    </row>
    <row r="2911" spans="1:156">
      <c r="A2911" s="8">
        <v>2906</v>
      </c>
      <c r="B2911" s="21">
        <v>2013</v>
      </c>
      <c r="C2911" s="21">
        <v>1956</v>
      </c>
      <c r="D2911" s="22">
        <v>179.89372280000001</v>
      </c>
      <c r="E2911" s="9">
        <v>-76512.693100000004</v>
      </c>
      <c r="F2911" s="9">
        <v>1949640.2405000001</v>
      </c>
      <c r="G2911" s="9">
        <v>101672.62639999999</v>
      </c>
      <c r="H2911" s="9">
        <v>414592.39150000003</v>
      </c>
      <c r="I2911" s="9">
        <v>90513.442899999995</v>
      </c>
      <c r="J2911" s="9">
        <v>78059.160699999993</v>
      </c>
      <c r="K2911" s="9">
        <v>24154.796999999999</v>
      </c>
      <c r="L2911" s="9">
        <v>2686835.7582</v>
      </c>
      <c r="M2911" s="9">
        <f t="shared" si="315"/>
        <v>53904.363699999994</v>
      </c>
      <c r="N2911" s="26"/>
      <c r="O2911" s="26"/>
      <c r="P2911" s="26"/>
      <c r="Q2911" s="26"/>
      <c r="R2911" s="26"/>
      <c r="S2911" s="26"/>
      <c r="T2911" s="26"/>
      <c r="U2911" s="26"/>
      <c r="V2911" s="33">
        <f t="shared" si="316"/>
        <v>-76512.693100000004</v>
      </c>
      <c r="W2911" s="26"/>
      <c r="X2911" s="26"/>
      <c r="Y2911" s="26"/>
      <c r="Z2911" s="26"/>
      <c r="AA2911" s="26"/>
      <c r="AB2911" s="38">
        <v>2014</v>
      </c>
      <c r="AC2911" s="38">
        <v>1935</v>
      </c>
      <c r="AD2911" s="39">
        <v>122.9110288</v>
      </c>
      <c r="AE2911" s="33">
        <v>-84098.834799999997</v>
      </c>
      <c r="AF2911" s="33">
        <v>2051306.6932999999</v>
      </c>
      <c r="AG2911" s="33">
        <v>106509.8227</v>
      </c>
      <c r="AH2911" s="33">
        <v>186209.04380000001</v>
      </c>
      <c r="AI2911" s="33">
        <v>96249.040900000007</v>
      </c>
      <c r="AJ2911" s="33">
        <v>219235.25020000001</v>
      </c>
      <c r="AK2911" s="33">
        <v>28233.8331</v>
      </c>
      <c r="AL2911" s="33">
        <v>2715374.8525999999</v>
      </c>
      <c r="AM2911" s="33">
        <f t="shared" si="317"/>
        <v>191001.41710000002</v>
      </c>
      <c r="AN2911" s="33"/>
      <c r="AO2911" s="33"/>
      <c r="AP2911" s="33"/>
      <c r="AQ2911" s="33"/>
      <c r="AR2911" s="33"/>
      <c r="AS2911" s="33"/>
      <c r="AT2911" s="33"/>
      <c r="AU2911" s="33"/>
      <c r="AV2911" s="33">
        <f t="shared" si="318"/>
        <v>-84098.834799999997</v>
      </c>
      <c r="AW2911" s="33"/>
      <c r="AX2911" s="33"/>
      <c r="AY2911" s="33"/>
      <c r="AZ2911" s="33"/>
      <c r="BA2911" s="38">
        <v>2906</v>
      </c>
      <c r="BB2911" s="38">
        <v>2015</v>
      </c>
      <c r="BC2911" s="38">
        <v>1936</v>
      </c>
      <c r="BD2911" s="39">
        <v>113.9190562</v>
      </c>
      <c r="BE2911" s="33">
        <f t="shared" si="319"/>
        <v>-183395.26446338696</v>
      </c>
      <c r="BF2911" s="33">
        <v>2112973.5619000001</v>
      </c>
      <c r="BG2911" s="33">
        <v>106509.8227</v>
      </c>
      <c r="BH2911" s="33">
        <v>173697.90349999999</v>
      </c>
      <c r="BI2911" s="33">
        <v>122520.053436613</v>
      </c>
      <c r="BJ2911" s="33">
        <v>208809.46489999999</v>
      </c>
      <c r="BK2911" s="33">
        <v>123824.5457</v>
      </c>
      <c r="BL2911" s="33">
        <v>2784081.5252</v>
      </c>
      <c r="BM2911" s="33">
        <f t="shared" si="320"/>
        <v>84984.919199999989</v>
      </c>
      <c r="BN2911" s="9"/>
      <c r="BO2911" s="9"/>
      <c r="BP2911" s="9"/>
      <c r="BQ2911" s="9"/>
      <c r="BR2911" s="9"/>
      <c r="BS2911" s="9"/>
      <c r="BT2911" s="9"/>
      <c r="BU2911" s="9"/>
      <c r="BV2911" s="33">
        <f t="shared" si="321"/>
        <v>-183395.26446338696</v>
      </c>
      <c r="BW2911" s="9"/>
      <c r="BX2911" s="9"/>
      <c r="BY2911" s="9"/>
      <c r="BZ2911" s="9"/>
      <c r="CA2911" s="21"/>
      <c r="CB2911" s="21"/>
      <c r="CC2911" s="21"/>
      <c r="CD2911" s="22"/>
      <c r="CE2911" s="9"/>
      <c r="CF2911" s="9"/>
      <c r="CG2911" s="9"/>
      <c r="CH2911" s="9"/>
      <c r="CI2911" s="9"/>
      <c r="CJ2911" s="9"/>
      <c r="CK2911" s="9"/>
      <c r="CL2911" s="9"/>
      <c r="CM2911" s="10"/>
      <c r="CN2911" s="4"/>
      <c r="CO2911" s="4"/>
      <c r="CP2911" s="4"/>
      <c r="CQ2911" s="4"/>
      <c r="CR2911" s="4"/>
      <c r="CS2911" s="4"/>
      <c r="CT2911" s="4"/>
      <c r="CU2911" s="4"/>
      <c r="CV2911" s="4"/>
      <c r="CW2911" s="4"/>
      <c r="CX2911" s="4"/>
      <c r="CY2911" s="4"/>
      <c r="CZ2911" s="4"/>
      <c r="DD2911" s="3"/>
      <c r="DE2911" s="4"/>
      <c r="DF2911" s="4"/>
      <c r="DG2911" s="4"/>
      <c r="DH2911" s="4"/>
      <c r="DI2911" s="4"/>
      <c r="DJ2911" s="4"/>
      <c r="DK2911" s="4"/>
      <c r="DL2911" s="4"/>
      <c r="DM2911" s="4"/>
      <c r="DN2911" s="4"/>
      <c r="DO2911" s="4"/>
      <c r="DP2911" s="4"/>
      <c r="DQ2911" s="4"/>
      <c r="DR2911" s="4"/>
      <c r="DS2911" s="4"/>
      <c r="DT2911" s="4"/>
      <c r="DU2911" s="4"/>
      <c r="DV2911" s="4"/>
      <c r="DW2911" s="4"/>
      <c r="DX2911" s="4"/>
      <c r="DY2911" s="4"/>
      <c r="DZ2911" s="4"/>
      <c r="EE2911" s="4"/>
      <c r="EF2911" s="4"/>
      <c r="EG2911" s="4"/>
      <c r="EH2911" s="4"/>
      <c r="EI2911" s="4"/>
      <c r="EJ2911" s="4"/>
      <c r="EK2911" s="4"/>
      <c r="EL2911" s="4"/>
      <c r="EM2911" s="4"/>
      <c r="EN2911" s="4"/>
      <c r="EO2911" s="4"/>
      <c r="EP2911" s="4"/>
      <c r="EQ2911" s="4"/>
      <c r="ER2911" s="4"/>
      <c r="ES2911" s="4"/>
      <c r="ET2911" s="4"/>
      <c r="EU2911" s="4"/>
      <c r="EV2911" s="4"/>
      <c r="EW2911" s="4"/>
      <c r="EX2911" s="4"/>
      <c r="EY2911" s="4"/>
      <c r="EZ2911" s="4"/>
    </row>
    <row r="2912" spans="1:156">
      <c r="A2912" s="8">
        <v>2907</v>
      </c>
      <c r="B2912" s="21">
        <v>2013</v>
      </c>
      <c r="C2912" s="21">
        <v>1953</v>
      </c>
      <c r="D2912" s="22">
        <v>133.47564790000001</v>
      </c>
      <c r="E2912" s="9">
        <v>-42099.490700000002</v>
      </c>
      <c r="F2912" s="9">
        <v>1971738.9653</v>
      </c>
      <c r="G2912" s="9">
        <v>101672.62639999999</v>
      </c>
      <c r="H2912" s="9">
        <v>414959.1237</v>
      </c>
      <c r="I2912" s="9">
        <v>89147.794200000004</v>
      </c>
      <c r="J2912" s="9">
        <v>84104.682100000005</v>
      </c>
      <c r="K2912" s="9">
        <v>17228.3354</v>
      </c>
      <c r="L2912" s="9">
        <v>2686494.3470999999</v>
      </c>
      <c r="M2912" s="9">
        <f t="shared" si="315"/>
        <v>66876.346700000009</v>
      </c>
      <c r="N2912" s="26"/>
      <c r="O2912" s="26"/>
      <c r="P2912" s="26"/>
      <c r="Q2912" s="26"/>
      <c r="R2912" s="26"/>
      <c r="S2912" s="26"/>
      <c r="T2912" s="26"/>
      <c r="U2912" s="26"/>
      <c r="V2912" s="33">
        <f t="shared" si="316"/>
        <v>-42099.490700000002</v>
      </c>
      <c r="W2912" s="26"/>
      <c r="X2912" s="26"/>
      <c r="Y2912" s="26"/>
      <c r="Z2912" s="26"/>
      <c r="AA2912" s="26"/>
      <c r="AB2912" s="38">
        <v>2014</v>
      </c>
      <c r="AC2912" s="38">
        <v>2003</v>
      </c>
      <c r="AD2912" s="39">
        <v>107.2128158</v>
      </c>
      <c r="AE2912" s="33">
        <v>-135195.37280000001</v>
      </c>
      <c r="AF2912" s="33">
        <v>2046950.8223999999</v>
      </c>
      <c r="AG2912" s="33">
        <v>106509.8227</v>
      </c>
      <c r="AH2912" s="33">
        <v>180887.50049999999</v>
      </c>
      <c r="AI2912" s="33">
        <v>116250.2531</v>
      </c>
      <c r="AJ2912" s="33">
        <v>233213.47519999999</v>
      </c>
      <c r="AK2912" s="33">
        <v>100993.4088</v>
      </c>
      <c r="AL2912" s="33">
        <v>2718013.8379000002</v>
      </c>
      <c r="AM2912" s="33">
        <f t="shared" si="317"/>
        <v>132220.06639999998</v>
      </c>
      <c r="AN2912" s="33"/>
      <c r="AO2912" s="33"/>
      <c r="AP2912" s="33"/>
      <c r="AQ2912" s="33"/>
      <c r="AR2912" s="33"/>
      <c r="AS2912" s="33"/>
      <c r="AT2912" s="33"/>
      <c r="AU2912" s="33"/>
      <c r="AV2912" s="33">
        <f t="shared" si="318"/>
        <v>-135195.37280000001</v>
      </c>
      <c r="AW2912" s="33"/>
      <c r="AX2912" s="33"/>
      <c r="AY2912" s="33"/>
      <c r="AZ2912" s="33"/>
      <c r="BA2912" s="38">
        <v>2907</v>
      </c>
      <c r="BB2912" s="38">
        <v>2015</v>
      </c>
      <c r="BC2912" s="38">
        <v>2004</v>
      </c>
      <c r="BD2912" s="39">
        <v>112.34405529999999</v>
      </c>
      <c r="BE2912" s="33">
        <f t="shared" si="319"/>
        <v>-149734.30446169525</v>
      </c>
      <c r="BF2912" s="33">
        <v>2168760.6658000001</v>
      </c>
      <c r="BG2912" s="33">
        <v>106509.8227</v>
      </c>
      <c r="BH2912" s="33">
        <v>179190.76070000001</v>
      </c>
      <c r="BI2912" s="33">
        <v>101874.952038305</v>
      </c>
      <c r="BJ2912" s="33">
        <v>190649.23749999999</v>
      </c>
      <c r="BK2912" s="33">
        <v>109448.59110000001</v>
      </c>
      <c r="BL2912" s="33">
        <v>2787271.1521000001</v>
      </c>
      <c r="BM2912" s="33">
        <f t="shared" si="320"/>
        <v>81200.646399999983</v>
      </c>
      <c r="BN2912" s="9"/>
      <c r="BO2912" s="9"/>
      <c r="BP2912" s="9"/>
      <c r="BQ2912" s="9"/>
      <c r="BR2912" s="9"/>
      <c r="BS2912" s="9"/>
      <c r="BT2912" s="9"/>
      <c r="BU2912" s="9"/>
      <c r="BV2912" s="33">
        <f t="shared" si="321"/>
        <v>-149734.30446169525</v>
      </c>
      <c r="BW2912" s="9"/>
      <c r="BX2912" s="9"/>
      <c r="BY2912" s="9"/>
      <c r="BZ2912" s="9"/>
      <c r="CA2912" s="21"/>
      <c r="CB2912" s="21"/>
      <c r="CC2912" s="21"/>
      <c r="CD2912" s="22"/>
      <c r="CE2912" s="9"/>
      <c r="CF2912" s="9"/>
      <c r="CG2912" s="9"/>
      <c r="CH2912" s="9"/>
      <c r="CI2912" s="9"/>
      <c r="CJ2912" s="9"/>
      <c r="CK2912" s="9"/>
      <c r="CL2912" s="9"/>
      <c r="CM2912" s="10"/>
      <c r="CN2912" s="4"/>
      <c r="CO2912" s="4"/>
      <c r="CP2912" s="4"/>
      <c r="CQ2912" s="4"/>
      <c r="CR2912" s="4"/>
      <c r="CS2912" s="4"/>
      <c r="CT2912" s="4"/>
      <c r="CU2912" s="4"/>
      <c r="CV2912" s="4"/>
      <c r="CW2912" s="4"/>
      <c r="CX2912" s="4"/>
      <c r="CY2912" s="4"/>
      <c r="CZ2912" s="4"/>
      <c r="DD2912" s="3"/>
      <c r="DE2912" s="4"/>
      <c r="DF2912" s="4"/>
      <c r="DG2912" s="4"/>
      <c r="DH2912" s="4"/>
      <c r="DI2912" s="4"/>
      <c r="DJ2912" s="4"/>
      <c r="DK2912" s="4"/>
      <c r="DL2912" s="4"/>
      <c r="DM2912" s="4"/>
      <c r="DN2912" s="4"/>
      <c r="DO2912" s="4"/>
      <c r="DP2912" s="4"/>
      <c r="DQ2912" s="4"/>
      <c r="DR2912" s="4"/>
      <c r="DS2912" s="4"/>
      <c r="DT2912" s="4"/>
      <c r="DU2912" s="4"/>
      <c r="DV2912" s="4"/>
      <c r="DW2912" s="4"/>
      <c r="DX2912" s="4"/>
      <c r="DY2912" s="4"/>
      <c r="DZ2912" s="4"/>
      <c r="EE2912" s="4"/>
      <c r="EF2912" s="4"/>
      <c r="EG2912" s="4"/>
      <c r="EH2912" s="4"/>
      <c r="EI2912" s="4"/>
      <c r="EJ2912" s="4"/>
      <c r="EK2912" s="4"/>
      <c r="EL2912" s="4"/>
      <c r="EM2912" s="4"/>
      <c r="EN2912" s="4"/>
      <c r="EO2912" s="4"/>
      <c r="EP2912" s="4"/>
      <c r="EQ2912" s="4"/>
      <c r="ER2912" s="4"/>
      <c r="ES2912" s="4"/>
      <c r="ET2912" s="4"/>
      <c r="EU2912" s="4"/>
      <c r="EV2912" s="4"/>
      <c r="EW2912" s="4"/>
      <c r="EX2912" s="4"/>
      <c r="EY2912" s="4"/>
      <c r="EZ2912" s="4"/>
    </row>
    <row r="2913" spans="1:156">
      <c r="A2913" s="8">
        <v>2908</v>
      </c>
      <c r="B2913" s="21">
        <v>2013</v>
      </c>
      <c r="C2913" s="21">
        <v>1964</v>
      </c>
      <c r="D2913" s="22">
        <v>136.84781240000001</v>
      </c>
      <c r="E2913" s="9">
        <v>31186.1119</v>
      </c>
      <c r="F2913" s="9">
        <v>2011112.21</v>
      </c>
      <c r="G2913" s="9">
        <v>101672.62639999999</v>
      </c>
      <c r="H2913" s="9">
        <v>415747.00750000001</v>
      </c>
      <c r="I2913" s="9">
        <v>86213.848400000003</v>
      </c>
      <c r="J2913" s="9">
        <v>113156.7528</v>
      </c>
      <c r="K2913" s="9">
        <v>10821.539000000001</v>
      </c>
      <c r="L2913" s="9">
        <v>2685894.7943000002</v>
      </c>
      <c r="M2913" s="9">
        <f t="shared" si="315"/>
        <v>102335.2138</v>
      </c>
      <c r="N2913" s="26"/>
      <c r="O2913" s="26"/>
      <c r="P2913" s="26"/>
      <c r="Q2913" s="26"/>
      <c r="R2913" s="26"/>
      <c r="S2913" s="26"/>
      <c r="T2913" s="26"/>
      <c r="U2913" s="26"/>
      <c r="V2913" s="33">
        <f t="shared" si="316"/>
        <v>31186.1119</v>
      </c>
      <c r="W2913" s="26"/>
      <c r="X2913" s="26"/>
      <c r="Y2913" s="26"/>
      <c r="Z2913" s="26"/>
      <c r="AA2913" s="26"/>
      <c r="AB2913" s="38">
        <v>2014</v>
      </c>
      <c r="AC2913" s="38">
        <v>1940</v>
      </c>
      <c r="AD2913" s="39">
        <v>109.1286128</v>
      </c>
      <c r="AE2913" s="33">
        <v>-94288.584000000003</v>
      </c>
      <c r="AF2913" s="33">
        <v>2145440.5721</v>
      </c>
      <c r="AG2913" s="33">
        <v>106509.8227</v>
      </c>
      <c r="AH2913" s="33">
        <v>184926.21799999999</v>
      </c>
      <c r="AI2913" s="33">
        <v>101070.5882</v>
      </c>
      <c r="AJ2913" s="33">
        <v>194535.26620000001</v>
      </c>
      <c r="AK2913" s="33">
        <v>115122.0408</v>
      </c>
      <c r="AL2913" s="33">
        <v>2711649.0103000002</v>
      </c>
      <c r="AM2913" s="33">
        <f t="shared" si="317"/>
        <v>79413.22540000001</v>
      </c>
      <c r="AN2913" s="33"/>
      <c r="AO2913" s="33"/>
      <c r="AP2913" s="33"/>
      <c r="AQ2913" s="33"/>
      <c r="AR2913" s="33"/>
      <c r="AS2913" s="33"/>
      <c r="AT2913" s="33"/>
      <c r="AU2913" s="33"/>
      <c r="AV2913" s="33">
        <f t="shared" si="318"/>
        <v>-94288.584000000003</v>
      </c>
      <c r="AW2913" s="33"/>
      <c r="AX2913" s="33"/>
      <c r="AY2913" s="33"/>
      <c r="AZ2913" s="33"/>
      <c r="BA2913" s="38">
        <v>2908</v>
      </c>
      <c r="BB2913" s="38">
        <v>2015</v>
      </c>
      <c r="BC2913" s="38">
        <v>1941</v>
      </c>
      <c r="BD2913" s="39">
        <v>99.84141047</v>
      </c>
      <c r="BE2913" s="33">
        <f t="shared" si="319"/>
        <v>-208422.33372945338</v>
      </c>
      <c r="BF2913" s="33">
        <v>2193948.0394000001</v>
      </c>
      <c r="BG2913" s="33">
        <v>106509.8227</v>
      </c>
      <c r="BH2913" s="33">
        <v>174116.70939999999</v>
      </c>
      <c r="BI2913" s="33">
        <v>120945.956470547</v>
      </c>
      <c r="BJ2913" s="33">
        <v>142476.3792</v>
      </c>
      <c r="BK2913" s="33">
        <v>148754.14439999999</v>
      </c>
      <c r="BL2913" s="33">
        <v>2797665.0965</v>
      </c>
      <c r="BM2913" s="33">
        <f t="shared" si="320"/>
        <v>-6277.7651999999944</v>
      </c>
      <c r="BN2913" s="9"/>
      <c r="BO2913" s="9"/>
      <c r="BP2913" s="9"/>
      <c r="BQ2913" s="9"/>
      <c r="BR2913" s="9"/>
      <c r="BS2913" s="9"/>
      <c r="BT2913" s="9"/>
      <c r="BU2913" s="9"/>
      <c r="BV2913" s="33">
        <f t="shared" si="321"/>
        <v>-208422.33372945338</v>
      </c>
      <c r="BW2913" s="9"/>
      <c r="BX2913" s="9"/>
      <c r="BY2913" s="9"/>
      <c r="BZ2913" s="9"/>
      <c r="CA2913" s="21"/>
      <c r="CB2913" s="21"/>
      <c r="CC2913" s="21"/>
      <c r="CD2913" s="22"/>
      <c r="CE2913" s="9"/>
      <c r="CF2913" s="9"/>
      <c r="CG2913" s="9"/>
      <c r="CH2913" s="9"/>
      <c r="CI2913" s="9"/>
      <c r="CJ2913" s="9"/>
      <c r="CK2913" s="9"/>
      <c r="CL2913" s="9"/>
      <c r="CM2913" s="10"/>
      <c r="CN2913" s="4"/>
      <c r="CO2913" s="4"/>
      <c r="CP2913" s="4"/>
      <c r="CQ2913" s="4"/>
      <c r="CR2913" s="4"/>
      <c r="CS2913" s="4"/>
      <c r="CT2913" s="4"/>
      <c r="CU2913" s="4"/>
      <c r="CV2913" s="4"/>
      <c r="CW2913" s="4"/>
      <c r="CX2913" s="4"/>
      <c r="CY2913" s="4"/>
      <c r="CZ2913" s="4"/>
      <c r="DD2913" s="3"/>
      <c r="DE2913" s="4"/>
      <c r="DF2913" s="4"/>
      <c r="DG2913" s="4"/>
      <c r="DH2913" s="4"/>
      <c r="DI2913" s="4"/>
      <c r="DJ2913" s="4"/>
      <c r="DK2913" s="4"/>
      <c r="DL2913" s="4"/>
      <c r="DM2913" s="4"/>
      <c r="DN2913" s="4"/>
      <c r="DO2913" s="4"/>
      <c r="DP2913" s="4"/>
      <c r="DQ2913" s="4"/>
      <c r="DR2913" s="4"/>
      <c r="DS2913" s="4"/>
      <c r="DT2913" s="4"/>
      <c r="DU2913" s="4"/>
      <c r="DV2913" s="4"/>
      <c r="DW2913" s="4"/>
      <c r="DX2913" s="4"/>
      <c r="DY2913" s="4"/>
      <c r="DZ2913" s="4"/>
      <c r="EE2913" s="4"/>
      <c r="EF2913" s="4"/>
      <c r="EG2913" s="4"/>
      <c r="EH2913" s="4"/>
      <c r="EI2913" s="4"/>
      <c r="EJ2913" s="4"/>
      <c r="EK2913" s="4"/>
      <c r="EL2913" s="4"/>
      <c r="EM2913" s="4"/>
      <c r="EN2913" s="4"/>
      <c r="EO2913" s="4"/>
      <c r="EP2913" s="4"/>
      <c r="EQ2913" s="4"/>
      <c r="ER2913" s="4"/>
      <c r="ES2913" s="4"/>
      <c r="ET2913" s="4"/>
      <c r="EU2913" s="4"/>
      <c r="EV2913" s="4"/>
      <c r="EW2913" s="4"/>
      <c r="EX2913" s="4"/>
      <c r="EY2913" s="4"/>
      <c r="EZ2913" s="4"/>
    </row>
    <row r="2914" spans="1:156">
      <c r="A2914" s="8">
        <v>2909</v>
      </c>
      <c r="B2914" s="21">
        <v>2013</v>
      </c>
      <c r="C2914" s="21">
        <v>1989</v>
      </c>
      <c r="D2914" s="22">
        <v>120.8120722</v>
      </c>
      <c r="E2914" s="9">
        <v>-73174.285300000003</v>
      </c>
      <c r="F2914" s="9">
        <v>1949608.0634000001</v>
      </c>
      <c r="G2914" s="9">
        <v>101672.62639999999</v>
      </c>
      <c r="H2914" s="9">
        <v>415710.3395</v>
      </c>
      <c r="I2914" s="9">
        <v>86350.393899999995</v>
      </c>
      <c r="J2914" s="9">
        <v>70068.744699999996</v>
      </c>
      <c r="K2914" s="9">
        <v>7712.8013000000001</v>
      </c>
      <c r="L2914" s="9">
        <v>2688871.6519999998</v>
      </c>
      <c r="M2914" s="9">
        <f t="shared" si="315"/>
        <v>62355.943399999996</v>
      </c>
      <c r="N2914" s="26"/>
      <c r="O2914" s="26"/>
      <c r="P2914" s="26"/>
      <c r="Q2914" s="26"/>
      <c r="R2914" s="26"/>
      <c r="S2914" s="26"/>
      <c r="T2914" s="26"/>
      <c r="U2914" s="26"/>
      <c r="V2914" s="33">
        <f t="shared" si="316"/>
        <v>-73174.285300000003</v>
      </c>
      <c r="W2914" s="26"/>
      <c r="X2914" s="26"/>
      <c r="Y2914" s="26"/>
      <c r="Z2914" s="26"/>
      <c r="AA2914" s="26"/>
      <c r="AB2914" s="38">
        <v>2014</v>
      </c>
      <c r="AC2914" s="38">
        <v>1964</v>
      </c>
      <c r="AD2914" s="39">
        <v>136.84781240000001</v>
      </c>
      <c r="AE2914" s="33">
        <v>20574.651900000001</v>
      </c>
      <c r="AF2914" s="33">
        <v>1992204.3973000001</v>
      </c>
      <c r="AG2914" s="33">
        <v>106509.8227</v>
      </c>
      <c r="AH2914" s="33">
        <v>187535.46299999999</v>
      </c>
      <c r="AI2914" s="33">
        <v>91263.646699999998</v>
      </c>
      <c r="AJ2914" s="33">
        <v>384967.10259999998</v>
      </c>
      <c r="AK2914" s="33">
        <v>18365.534800000001</v>
      </c>
      <c r="AL2914" s="33">
        <v>2723540.2456</v>
      </c>
      <c r="AM2914" s="33">
        <f t="shared" si="317"/>
        <v>366601.56779999996</v>
      </c>
      <c r="AN2914" s="33"/>
      <c r="AO2914" s="33"/>
      <c r="AP2914" s="33"/>
      <c r="AQ2914" s="33"/>
      <c r="AR2914" s="33"/>
      <c r="AS2914" s="33"/>
      <c r="AT2914" s="33"/>
      <c r="AU2914" s="33"/>
      <c r="AV2914" s="33">
        <f t="shared" si="318"/>
        <v>20574.651900000001</v>
      </c>
      <c r="AW2914" s="33"/>
      <c r="AX2914" s="33"/>
      <c r="AY2914" s="33"/>
      <c r="AZ2914" s="33"/>
      <c r="BA2914" s="38">
        <v>2909</v>
      </c>
      <c r="BB2914" s="38">
        <v>2015</v>
      </c>
      <c r="BC2914" s="38">
        <v>1965</v>
      </c>
      <c r="BD2914" s="39">
        <v>166.12631579999999</v>
      </c>
      <c r="BE2914" s="33">
        <f t="shared" si="319"/>
        <v>188691.48562587332</v>
      </c>
      <c r="BF2914" s="33">
        <v>2040915.301</v>
      </c>
      <c r="BG2914" s="33">
        <v>106509.8227</v>
      </c>
      <c r="BH2914" s="33">
        <v>186114.3394</v>
      </c>
      <c r="BI2914" s="33">
        <v>75852.432225873301</v>
      </c>
      <c r="BJ2914" s="33">
        <v>587886.58539999998</v>
      </c>
      <c r="BK2914" s="33">
        <v>4509.7299999999996</v>
      </c>
      <c r="BL2914" s="33">
        <v>2804077.2651</v>
      </c>
      <c r="BM2914" s="33">
        <f t="shared" si="320"/>
        <v>583376.8554</v>
      </c>
      <c r="BN2914" s="9"/>
      <c r="BO2914" s="9"/>
      <c r="BP2914" s="9"/>
      <c r="BQ2914" s="9"/>
      <c r="BR2914" s="9"/>
      <c r="BS2914" s="9"/>
      <c r="BT2914" s="9"/>
      <c r="BU2914" s="9"/>
      <c r="BV2914" s="33">
        <f t="shared" si="321"/>
        <v>188691.48562587332</v>
      </c>
      <c r="BW2914" s="9"/>
      <c r="BX2914" s="9"/>
      <c r="BY2914" s="9"/>
      <c r="BZ2914" s="9"/>
      <c r="CA2914" s="21"/>
      <c r="CB2914" s="21"/>
      <c r="CC2914" s="21"/>
      <c r="CD2914" s="22"/>
      <c r="CE2914" s="9"/>
      <c r="CF2914" s="9"/>
      <c r="CG2914" s="9"/>
      <c r="CH2914" s="9"/>
      <c r="CI2914" s="9"/>
      <c r="CJ2914" s="9"/>
      <c r="CK2914" s="9"/>
      <c r="CL2914" s="9"/>
      <c r="CM2914" s="10"/>
      <c r="CN2914" s="4"/>
      <c r="CO2914" s="4"/>
      <c r="CP2914" s="4"/>
      <c r="CQ2914" s="4"/>
      <c r="CR2914" s="4"/>
      <c r="CS2914" s="4"/>
      <c r="CT2914" s="4"/>
      <c r="CU2914" s="4"/>
      <c r="CV2914" s="4"/>
      <c r="CW2914" s="4"/>
      <c r="CX2914" s="4"/>
      <c r="CY2914" s="4"/>
      <c r="CZ2914" s="4"/>
      <c r="DD2914" s="3"/>
      <c r="DE2914" s="4"/>
      <c r="DF2914" s="4"/>
      <c r="DG2914" s="4"/>
      <c r="DH2914" s="4"/>
      <c r="DI2914" s="4"/>
      <c r="DJ2914" s="4"/>
      <c r="DK2914" s="4"/>
      <c r="DL2914" s="4"/>
      <c r="DM2914" s="4"/>
      <c r="DN2914" s="4"/>
      <c r="DO2914" s="4"/>
      <c r="DP2914" s="4"/>
      <c r="DQ2914" s="4"/>
      <c r="DR2914" s="4"/>
      <c r="DS2914" s="4"/>
      <c r="DT2914" s="4"/>
      <c r="DU2914" s="4"/>
      <c r="DV2914" s="4"/>
      <c r="DW2914" s="4"/>
      <c r="DX2914" s="4"/>
      <c r="DY2914" s="4"/>
      <c r="DZ2914" s="4"/>
      <c r="EE2914" s="4"/>
      <c r="EF2914" s="4"/>
      <c r="EG2914" s="4"/>
      <c r="EH2914" s="4"/>
      <c r="EI2914" s="4"/>
      <c r="EJ2914" s="4"/>
      <c r="EK2914" s="4"/>
      <c r="EL2914" s="4"/>
      <c r="EM2914" s="4"/>
      <c r="EN2914" s="4"/>
      <c r="EO2914" s="4"/>
      <c r="EP2914" s="4"/>
      <c r="EQ2914" s="4"/>
      <c r="ER2914" s="4"/>
      <c r="ES2914" s="4"/>
      <c r="ET2914" s="4"/>
      <c r="EU2914" s="4"/>
      <c r="EV2914" s="4"/>
      <c r="EW2914" s="4"/>
      <c r="EX2914" s="4"/>
      <c r="EY2914" s="4"/>
      <c r="EZ2914" s="4"/>
    </row>
    <row r="2915" spans="1:156">
      <c r="A2915" s="8">
        <v>2910</v>
      </c>
      <c r="B2915" s="21">
        <v>2013</v>
      </c>
      <c r="C2915" s="21">
        <v>1984</v>
      </c>
      <c r="D2915" s="22">
        <v>159.0187081</v>
      </c>
      <c r="E2915" s="9">
        <v>15113.0304</v>
      </c>
      <c r="F2915" s="9">
        <v>1964074.7958</v>
      </c>
      <c r="G2915" s="9">
        <v>101672.62639999999</v>
      </c>
      <c r="H2915" s="9">
        <v>416436.74859999999</v>
      </c>
      <c r="I2915" s="9">
        <v>83645.369500000001</v>
      </c>
      <c r="J2915" s="9">
        <v>134599.02660000001</v>
      </c>
      <c r="K2915" s="9">
        <v>0</v>
      </c>
      <c r="L2915" s="9">
        <v>2685315.5364999999</v>
      </c>
      <c r="M2915" s="9">
        <f t="shared" si="315"/>
        <v>134599.02660000001</v>
      </c>
      <c r="N2915" s="26"/>
      <c r="O2915" s="26"/>
      <c r="P2915" s="26"/>
      <c r="Q2915" s="26"/>
      <c r="R2915" s="26"/>
      <c r="S2915" s="26"/>
      <c r="T2915" s="26"/>
      <c r="U2915" s="26"/>
      <c r="V2915" s="33">
        <f t="shared" si="316"/>
        <v>15113.0304</v>
      </c>
      <c r="W2915" s="26"/>
      <c r="X2915" s="26"/>
      <c r="Y2915" s="26"/>
      <c r="Z2915" s="26"/>
      <c r="AA2915" s="26"/>
      <c r="AB2915" s="38">
        <v>2014</v>
      </c>
      <c r="AC2915" s="38">
        <v>1955</v>
      </c>
      <c r="AD2915" s="39">
        <v>130.9657498</v>
      </c>
      <c r="AE2915" s="33">
        <v>-17338.931199999999</v>
      </c>
      <c r="AF2915" s="33">
        <v>2065926.2649000001</v>
      </c>
      <c r="AG2915" s="33">
        <v>106509.8227</v>
      </c>
      <c r="AH2915" s="33">
        <v>182227.52309999999</v>
      </c>
      <c r="AI2915" s="33">
        <v>111213.73</v>
      </c>
      <c r="AJ2915" s="33">
        <v>314181.6336</v>
      </c>
      <c r="AK2915" s="33">
        <v>72636.497799999997</v>
      </c>
      <c r="AL2915" s="33">
        <v>2724761.4076999999</v>
      </c>
      <c r="AM2915" s="33">
        <f t="shared" si="317"/>
        <v>241545.13579999999</v>
      </c>
      <c r="AN2915" s="33"/>
      <c r="AO2915" s="33"/>
      <c r="AP2915" s="33"/>
      <c r="AQ2915" s="33"/>
      <c r="AR2915" s="33"/>
      <c r="AS2915" s="33"/>
      <c r="AT2915" s="33"/>
      <c r="AU2915" s="33"/>
      <c r="AV2915" s="33">
        <f t="shared" si="318"/>
        <v>-17338.931199999999</v>
      </c>
      <c r="AW2915" s="33"/>
      <c r="AX2915" s="33"/>
      <c r="AY2915" s="33"/>
      <c r="AZ2915" s="33"/>
      <c r="BA2915" s="38">
        <v>2910</v>
      </c>
      <c r="BB2915" s="38">
        <v>2015</v>
      </c>
      <c r="BC2915" s="38">
        <v>1956</v>
      </c>
      <c r="BD2915" s="39">
        <v>179.89372280000001</v>
      </c>
      <c r="BE2915" s="33">
        <f t="shared" si="319"/>
        <v>297988.27193035139</v>
      </c>
      <c r="BF2915" s="33">
        <v>2110508.5882000001</v>
      </c>
      <c r="BG2915" s="33">
        <v>106509.8227</v>
      </c>
      <c r="BH2915" s="33">
        <v>186179.20329999999</v>
      </c>
      <c r="BI2915" s="33">
        <v>75608.638930351502</v>
      </c>
      <c r="BJ2915" s="33">
        <v>627367.20349999995</v>
      </c>
      <c r="BK2915" s="33">
        <v>5798.0356000000002</v>
      </c>
      <c r="BL2915" s="33">
        <v>2802387.1491</v>
      </c>
      <c r="BM2915" s="33">
        <f t="shared" si="320"/>
        <v>621569.1679</v>
      </c>
      <c r="BN2915" s="9"/>
      <c r="BO2915" s="9"/>
      <c r="BP2915" s="9"/>
      <c r="BQ2915" s="9"/>
      <c r="BR2915" s="9"/>
      <c r="BS2915" s="9"/>
      <c r="BT2915" s="9"/>
      <c r="BU2915" s="9"/>
      <c r="BV2915" s="33">
        <f t="shared" si="321"/>
        <v>297988.27193035139</v>
      </c>
      <c r="BW2915" s="9"/>
      <c r="BX2915" s="9"/>
      <c r="BY2915" s="9"/>
      <c r="BZ2915" s="9"/>
      <c r="CA2915" s="21"/>
      <c r="CB2915" s="21"/>
      <c r="CC2915" s="21"/>
      <c r="CD2915" s="22"/>
      <c r="CE2915" s="9"/>
      <c r="CF2915" s="9"/>
      <c r="CG2915" s="9"/>
      <c r="CH2915" s="9"/>
      <c r="CI2915" s="9"/>
      <c r="CJ2915" s="9"/>
      <c r="CK2915" s="9"/>
      <c r="CL2915" s="9"/>
      <c r="CM2915" s="10"/>
      <c r="CN2915" s="4"/>
      <c r="CO2915" s="4"/>
      <c r="CP2915" s="4"/>
      <c r="CQ2915" s="4"/>
      <c r="CR2915" s="4"/>
      <c r="CS2915" s="4"/>
      <c r="CT2915" s="4"/>
      <c r="CU2915" s="4"/>
      <c r="CV2915" s="4"/>
      <c r="CW2915" s="4"/>
      <c r="CX2915" s="4"/>
      <c r="CY2915" s="4"/>
      <c r="CZ2915" s="4"/>
      <c r="DD2915" s="3"/>
      <c r="DE2915" s="4"/>
      <c r="DF2915" s="4"/>
      <c r="DG2915" s="4"/>
      <c r="DH2915" s="4"/>
      <c r="DI2915" s="4"/>
      <c r="DJ2915" s="4"/>
      <c r="DK2915" s="4"/>
      <c r="DL2915" s="4"/>
      <c r="DM2915" s="4"/>
      <c r="DN2915" s="4"/>
      <c r="DO2915" s="4"/>
      <c r="DP2915" s="4"/>
      <c r="DQ2915" s="4"/>
      <c r="DR2915" s="4"/>
      <c r="DS2915" s="4"/>
      <c r="DT2915" s="4"/>
      <c r="DU2915" s="4"/>
      <c r="DV2915" s="4"/>
      <c r="DW2915" s="4"/>
      <c r="DX2915" s="4"/>
      <c r="DY2915" s="4"/>
      <c r="DZ2915" s="4"/>
      <c r="EE2915" s="4"/>
      <c r="EF2915" s="4"/>
      <c r="EG2915" s="4"/>
      <c r="EH2915" s="4"/>
      <c r="EI2915" s="4"/>
      <c r="EJ2915" s="4"/>
      <c r="EK2915" s="4"/>
      <c r="EL2915" s="4"/>
      <c r="EM2915" s="4"/>
      <c r="EN2915" s="4"/>
      <c r="EO2915" s="4"/>
      <c r="EP2915" s="4"/>
      <c r="EQ2915" s="4"/>
      <c r="ER2915" s="4"/>
      <c r="ES2915" s="4"/>
      <c r="ET2915" s="4"/>
      <c r="EU2915" s="4"/>
      <c r="EV2915" s="4"/>
      <c r="EW2915" s="4"/>
      <c r="EX2915" s="4"/>
      <c r="EY2915" s="4"/>
      <c r="EZ2915" s="4"/>
    </row>
    <row r="2916" spans="1:156">
      <c r="A2916" s="8">
        <v>2911</v>
      </c>
      <c r="B2916" s="21">
        <v>2013</v>
      </c>
      <c r="C2916" s="21">
        <v>1980</v>
      </c>
      <c r="D2916" s="22">
        <v>121.8353111</v>
      </c>
      <c r="E2916" s="9">
        <v>-86572.087700000004</v>
      </c>
      <c r="F2916" s="9">
        <v>1941493.34</v>
      </c>
      <c r="G2916" s="9">
        <v>101672.62639999999</v>
      </c>
      <c r="H2916" s="9">
        <v>415835.02929999999</v>
      </c>
      <c r="I2916" s="9">
        <v>85886.070099999997</v>
      </c>
      <c r="J2916" s="9">
        <v>68962.993600000002</v>
      </c>
      <c r="K2916" s="9">
        <v>8637.7113000000008</v>
      </c>
      <c r="L2916" s="9">
        <v>2691784.4358999999</v>
      </c>
      <c r="M2916" s="9">
        <f t="shared" si="315"/>
        <v>60325.282299999999</v>
      </c>
      <c r="N2916" s="26"/>
      <c r="O2916" s="26"/>
      <c r="P2916" s="26"/>
      <c r="Q2916" s="26"/>
      <c r="R2916" s="26"/>
      <c r="S2916" s="26"/>
      <c r="T2916" s="26"/>
      <c r="U2916" s="26"/>
      <c r="V2916" s="33">
        <f t="shared" si="316"/>
        <v>-86572.087700000004</v>
      </c>
      <c r="W2916" s="26"/>
      <c r="X2916" s="26"/>
      <c r="Y2916" s="26"/>
      <c r="Z2916" s="26"/>
      <c r="AA2916" s="26"/>
      <c r="AB2916" s="38">
        <v>2014</v>
      </c>
      <c r="AC2916" s="38">
        <v>1995</v>
      </c>
      <c r="AD2916" s="39">
        <v>131.04328570000001</v>
      </c>
      <c r="AE2916" s="33">
        <v>-38093.578800000003</v>
      </c>
      <c r="AF2916" s="33">
        <v>2042213.4902999999</v>
      </c>
      <c r="AG2916" s="33">
        <v>106509.8227</v>
      </c>
      <c r="AH2916" s="33">
        <v>180294.6047</v>
      </c>
      <c r="AI2916" s="33">
        <v>118478.67329999999</v>
      </c>
      <c r="AJ2916" s="33">
        <v>307688.70390000002</v>
      </c>
      <c r="AK2916" s="33">
        <v>78185.021200000003</v>
      </c>
      <c r="AL2916" s="33">
        <v>2715093.8524000002</v>
      </c>
      <c r="AM2916" s="33">
        <f t="shared" si="317"/>
        <v>229503.6827</v>
      </c>
      <c r="AN2916" s="33"/>
      <c r="AO2916" s="33"/>
      <c r="AP2916" s="33"/>
      <c r="AQ2916" s="33"/>
      <c r="AR2916" s="33"/>
      <c r="AS2916" s="33"/>
      <c r="AT2916" s="33"/>
      <c r="AU2916" s="33"/>
      <c r="AV2916" s="33">
        <f t="shared" si="318"/>
        <v>-38093.578800000003</v>
      </c>
      <c r="AW2916" s="33"/>
      <c r="AX2916" s="33"/>
      <c r="AY2916" s="33"/>
      <c r="AZ2916" s="33"/>
      <c r="BA2916" s="38">
        <v>2911</v>
      </c>
      <c r="BB2916" s="38">
        <v>2015</v>
      </c>
      <c r="BC2916" s="38">
        <v>1996</v>
      </c>
      <c r="BD2916" s="39">
        <v>184.8110351</v>
      </c>
      <c r="BE2916" s="33">
        <f t="shared" si="319"/>
        <v>231927.8162854258</v>
      </c>
      <c r="BF2916" s="33">
        <v>2094409.6540000001</v>
      </c>
      <c r="BG2916" s="33">
        <v>106509.8227</v>
      </c>
      <c r="BH2916" s="33">
        <v>187241.9479</v>
      </c>
      <c r="BI2916" s="33">
        <v>71614.274885425795</v>
      </c>
      <c r="BJ2916" s="33">
        <v>579023.63809999998</v>
      </c>
      <c r="BK2916" s="33">
        <v>3527.7633999999998</v>
      </c>
      <c r="BL2916" s="33">
        <v>2803343.7579000001</v>
      </c>
      <c r="BM2916" s="33">
        <f t="shared" si="320"/>
        <v>575495.87469999993</v>
      </c>
      <c r="BN2916" s="9"/>
      <c r="BO2916" s="9"/>
      <c r="BP2916" s="9"/>
      <c r="BQ2916" s="9"/>
      <c r="BR2916" s="9"/>
      <c r="BS2916" s="9"/>
      <c r="BT2916" s="9"/>
      <c r="BU2916" s="9"/>
      <c r="BV2916" s="33">
        <f t="shared" si="321"/>
        <v>231927.8162854258</v>
      </c>
      <c r="BW2916" s="9"/>
      <c r="BX2916" s="9"/>
      <c r="BY2916" s="9"/>
      <c r="BZ2916" s="9"/>
      <c r="CA2916" s="21"/>
      <c r="CB2916" s="21"/>
      <c r="CC2916" s="21"/>
      <c r="CD2916" s="22"/>
      <c r="CE2916" s="9"/>
      <c r="CF2916" s="9"/>
      <c r="CG2916" s="9"/>
      <c r="CH2916" s="9"/>
      <c r="CI2916" s="9"/>
      <c r="CJ2916" s="9"/>
      <c r="CK2916" s="9"/>
      <c r="CL2916" s="9"/>
      <c r="CM2916" s="10"/>
      <c r="CN2916" s="4"/>
      <c r="CO2916" s="4"/>
      <c r="CP2916" s="4"/>
      <c r="CQ2916" s="4"/>
      <c r="CR2916" s="4"/>
      <c r="CS2916" s="4"/>
      <c r="CT2916" s="4"/>
      <c r="CU2916" s="4"/>
      <c r="CV2916" s="4"/>
      <c r="CW2916" s="4"/>
      <c r="CX2916" s="4"/>
      <c r="CY2916" s="4"/>
      <c r="CZ2916" s="4"/>
      <c r="DD2916" s="3"/>
      <c r="DE2916" s="4"/>
      <c r="DF2916" s="4"/>
      <c r="DG2916" s="4"/>
      <c r="DH2916" s="4"/>
      <c r="DI2916" s="4"/>
      <c r="DJ2916" s="4"/>
      <c r="DK2916" s="4"/>
      <c r="DL2916" s="4"/>
      <c r="DM2916" s="4"/>
      <c r="DN2916" s="4"/>
      <c r="DO2916" s="4"/>
      <c r="DP2916" s="4"/>
      <c r="DQ2916" s="4"/>
      <c r="DR2916" s="4"/>
      <c r="DS2916" s="4"/>
      <c r="DT2916" s="4"/>
      <c r="DU2916" s="4"/>
      <c r="DV2916" s="4"/>
      <c r="DW2916" s="4"/>
      <c r="DX2916" s="4"/>
      <c r="DY2916" s="4"/>
      <c r="DZ2916" s="4"/>
      <c r="EE2916" s="4"/>
      <c r="EF2916" s="4"/>
      <c r="EG2916" s="4"/>
      <c r="EH2916" s="4"/>
      <c r="EI2916" s="4"/>
      <c r="EJ2916" s="4"/>
      <c r="EK2916" s="4"/>
      <c r="EL2916" s="4"/>
      <c r="EM2916" s="4"/>
      <c r="EN2916" s="4"/>
      <c r="EO2916" s="4"/>
      <c r="EP2916" s="4"/>
      <c r="EQ2916" s="4"/>
      <c r="ER2916" s="4"/>
      <c r="ES2916" s="4"/>
      <c r="ET2916" s="4"/>
      <c r="EU2916" s="4"/>
      <c r="EV2916" s="4"/>
      <c r="EW2916" s="4"/>
      <c r="EX2916" s="4"/>
      <c r="EY2916" s="4"/>
      <c r="EZ2916" s="4"/>
    </row>
    <row r="2917" spans="1:156">
      <c r="A2917" s="8">
        <v>2912</v>
      </c>
      <c r="B2917" s="21">
        <v>2013</v>
      </c>
      <c r="C2917" s="21">
        <v>1956</v>
      </c>
      <c r="D2917" s="22">
        <v>179.89372280000001</v>
      </c>
      <c r="E2917" s="9">
        <v>-67039.492599999998</v>
      </c>
      <c r="F2917" s="9">
        <v>1935649.2231999999</v>
      </c>
      <c r="G2917" s="9">
        <v>101672.62639999999</v>
      </c>
      <c r="H2917" s="9">
        <v>415121.93479999999</v>
      </c>
      <c r="I2917" s="9">
        <v>88541.513600000006</v>
      </c>
      <c r="J2917" s="9">
        <v>87420.089500000002</v>
      </c>
      <c r="K2917" s="9">
        <v>9879.9231</v>
      </c>
      <c r="L2917" s="9">
        <v>2685564.9571000002</v>
      </c>
      <c r="M2917" s="9">
        <f t="shared" si="315"/>
        <v>77540.166400000002</v>
      </c>
      <c r="N2917" s="26"/>
      <c r="O2917" s="26"/>
      <c r="P2917" s="26"/>
      <c r="Q2917" s="26"/>
      <c r="R2917" s="26"/>
      <c r="S2917" s="26"/>
      <c r="T2917" s="26"/>
      <c r="U2917" s="26"/>
      <c r="V2917" s="33">
        <f t="shared" si="316"/>
        <v>-67039.492599999998</v>
      </c>
      <c r="W2917" s="26"/>
      <c r="X2917" s="26"/>
      <c r="Y2917" s="26"/>
      <c r="Z2917" s="26"/>
      <c r="AA2917" s="26"/>
      <c r="AB2917" s="38">
        <v>2014</v>
      </c>
      <c r="AC2917" s="38">
        <v>1988</v>
      </c>
      <c r="AD2917" s="39">
        <v>96.405491260000005</v>
      </c>
      <c r="AE2917" s="33">
        <v>-269510.66749999998</v>
      </c>
      <c r="AF2917" s="33">
        <v>2084005.6340000001</v>
      </c>
      <c r="AG2917" s="33">
        <v>106509.8227</v>
      </c>
      <c r="AH2917" s="33">
        <v>167552.69500000001</v>
      </c>
      <c r="AI2917" s="33">
        <v>166369.60010000001</v>
      </c>
      <c r="AJ2917" s="33">
        <v>132943.15470000001</v>
      </c>
      <c r="AK2917" s="33">
        <v>216963.25440000001</v>
      </c>
      <c r="AL2917" s="33">
        <v>2709928.3196</v>
      </c>
      <c r="AM2917" s="33">
        <f t="shared" si="317"/>
        <v>-84020.099699999992</v>
      </c>
      <c r="AN2917" s="33"/>
      <c r="AO2917" s="33"/>
      <c r="AP2917" s="33"/>
      <c r="AQ2917" s="33"/>
      <c r="AR2917" s="33"/>
      <c r="AS2917" s="33"/>
      <c r="AT2917" s="33"/>
      <c r="AU2917" s="33"/>
      <c r="AV2917" s="33">
        <f t="shared" si="318"/>
        <v>-269510.66749999998</v>
      </c>
      <c r="AW2917" s="33"/>
      <c r="AX2917" s="33"/>
      <c r="AY2917" s="33"/>
      <c r="AZ2917" s="33"/>
      <c r="BA2917" s="38">
        <v>2912</v>
      </c>
      <c r="BB2917" s="38">
        <v>2015</v>
      </c>
      <c r="BC2917" s="38">
        <v>1989</v>
      </c>
      <c r="BD2917" s="39">
        <v>120.8120722</v>
      </c>
      <c r="BE2917" s="33">
        <f t="shared" si="319"/>
        <v>-177306.06082946807</v>
      </c>
      <c r="BF2917" s="33">
        <v>2078752.9524999999</v>
      </c>
      <c r="BG2917" s="33">
        <v>106509.8227</v>
      </c>
      <c r="BH2917" s="33">
        <v>179604.35399999999</v>
      </c>
      <c r="BI2917" s="33">
        <v>100320.446770532</v>
      </c>
      <c r="BJ2917" s="33">
        <v>195187.04860000001</v>
      </c>
      <c r="BK2917" s="33">
        <v>64070.271200000003</v>
      </c>
      <c r="BL2917" s="33">
        <v>2773610.4142</v>
      </c>
      <c r="BM2917" s="33">
        <f t="shared" si="320"/>
        <v>131116.77740000002</v>
      </c>
      <c r="BN2917" s="9"/>
      <c r="BO2917" s="9"/>
      <c r="BP2917" s="9"/>
      <c r="BQ2917" s="9"/>
      <c r="BR2917" s="9"/>
      <c r="BS2917" s="9"/>
      <c r="BT2917" s="9"/>
      <c r="BU2917" s="9"/>
      <c r="BV2917" s="33">
        <f t="shared" si="321"/>
        <v>-177306.06082946807</v>
      </c>
      <c r="BW2917" s="9"/>
      <c r="BX2917" s="9"/>
      <c r="BY2917" s="9"/>
      <c r="BZ2917" s="9"/>
      <c r="CA2917" s="21"/>
      <c r="CB2917" s="21"/>
      <c r="CC2917" s="21"/>
      <c r="CD2917" s="22"/>
      <c r="CE2917" s="9"/>
      <c r="CF2917" s="9"/>
      <c r="CG2917" s="9"/>
      <c r="CH2917" s="9"/>
      <c r="CI2917" s="9"/>
      <c r="CJ2917" s="9"/>
      <c r="CK2917" s="9"/>
      <c r="CL2917" s="9"/>
      <c r="CM2917" s="10"/>
      <c r="CN2917" s="4"/>
      <c r="CO2917" s="4"/>
      <c r="CP2917" s="4"/>
      <c r="CQ2917" s="4"/>
      <c r="CR2917" s="4"/>
      <c r="CS2917" s="4"/>
      <c r="CT2917" s="4"/>
      <c r="CU2917" s="4"/>
      <c r="CV2917" s="4"/>
      <c r="CW2917" s="4"/>
      <c r="CX2917" s="4"/>
      <c r="CY2917" s="4"/>
      <c r="CZ2917" s="4"/>
      <c r="DD2917" s="3"/>
      <c r="DE2917" s="4"/>
      <c r="DF2917" s="4"/>
      <c r="DG2917" s="4"/>
      <c r="DH2917" s="4"/>
      <c r="DI2917" s="4"/>
      <c r="DJ2917" s="4"/>
      <c r="DK2917" s="4"/>
      <c r="DL2917" s="4"/>
      <c r="DM2917" s="4"/>
      <c r="DN2917" s="4"/>
      <c r="DO2917" s="4"/>
      <c r="DP2917" s="4"/>
      <c r="DQ2917" s="4"/>
      <c r="DR2917" s="4"/>
      <c r="DS2917" s="4"/>
      <c r="DT2917" s="4"/>
      <c r="DU2917" s="4"/>
      <c r="DV2917" s="4"/>
      <c r="DW2917" s="4"/>
      <c r="DX2917" s="4"/>
      <c r="DY2917" s="4"/>
      <c r="DZ2917" s="4"/>
      <c r="EE2917" s="4"/>
      <c r="EF2917" s="4"/>
      <c r="EG2917" s="4"/>
      <c r="EH2917" s="4"/>
      <c r="EI2917" s="4"/>
      <c r="EJ2917" s="4"/>
      <c r="EK2917" s="4"/>
      <c r="EL2917" s="4"/>
      <c r="EM2917" s="4"/>
      <c r="EN2917" s="4"/>
      <c r="EO2917" s="4"/>
      <c r="EP2917" s="4"/>
      <c r="EQ2917" s="4"/>
      <c r="ER2917" s="4"/>
      <c r="ES2917" s="4"/>
      <c r="ET2917" s="4"/>
      <c r="EU2917" s="4"/>
      <c r="EV2917" s="4"/>
      <c r="EW2917" s="4"/>
      <c r="EX2917" s="4"/>
      <c r="EY2917" s="4"/>
      <c r="EZ2917" s="4"/>
    </row>
    <row r="2918" spans="1:156">
      <c r="A2918" s="8">
        <v>2913</v>
      </c>
      <c r="B2918" s="21">
        <v>2013</v>
      </c>
      <c r="C2918" s="21">
        <v>1961</v>
      </c>
      <c r="D2918" s="22">
        <v>139.37192200000001</v>
      </c>
      <c r="E2918" s="9">
        <v>-47922.072699999997</v>
      </c>
      <c r="F2918" s="9">
        <v>1948714.9398000001</v>
      </c>
      <c r="G2918" s="9">
        <v>101672.62639999999</v>
      </c>
      <c r="H2918" s="9">
        <v>415339.46230000001</v>
      </c>
      <c r="I2918" s="9">
        <v>87731.477899999998</v>
      </c>
      <c r="J2918" s="9">
        <v>98528.289399999994</v>
      </c>
      <c r="K2918" s="9">
        <v>9584.1918000000005</v>
      </c>
      <c r="L2918" s="9">
        <v>2690324.6767000002</v>
      </c>
      <c r="M2918" s="9">
        <f t="shared" si="315"/>
        <v>88944.097599999994</v>
      </c>
      <c r="N2918" s="26"/>
      <c r="O2918" s="26"/>
      <c r="P2918" s="26"/>
      <c r="Q2918" s="26"/>
      <c r="R2918" s="26"/>
      <c r="S2918" s="26"/>
      <c r="T2918" s="26"/>
      <c r="U2918" s="26"/>
      <c r="V2918" s="33">
        <f t="shared" si="316"/>
        <v>-47922.072699999997</v>
      </c>
      <c r="W2918" s="26"/>
      <c r="X2918" s="26"/>
      <c r="Y2918" s="26"/>
      <c r="Z2918" s="26"/>
      <c r="AA2918" s="26"/>
      <c r="AB2918" s="38">
        <v>2014</v>
      </c>
      <c r="AC2918" s="38">
        <v>1974</v>
      </c>
      <c r="AD2918" s="39">
        <v>194.84334010000001</v>
      </c>
      <c r="AE2918" s="33">
        <v>250390.68160000001</v>
      </c>
      <c r="AF2918" s="33">
        <v>2096236.6869000001</v>
      </c>
      <c r="AG2918" s="33">
        <v>106509.8227</v>
      </c>
      <c r="AH2918" s="33">
        <v>191036.6568</v>
      </c>
      <c r="AI2918" s="33">
        <v>78104.2837</v>
      </c>
      <c r="AJ2918" s="33">
        <v>535775.07570000004</v>
      </c>
      <c r="AK2918" s="33">
        <v>12055.263999999999</v>
      </c>
      <c r="AL2918" s="33">
        <v>2745216.5803</v>
      </c>
      <c r="AM2918" s="33">
        <f t="shared" si="317"/>
        <v>523719.81170000002</v>
      </c>
      <c r="AN2918" s="33"/>
      <c r="AO2918" s="33"/>
      <c r="AP2918" s="33"/>
      <c r="AQ2918" s="33"/>
      <c r="AR2918" s="33"/>
      <c r="AS2918" s="33"/>
      <c r="AT2918" s="33"/>
      <c r="AU2918" s="33"/>
      <c r="AV2918" s="33">
        <f t="shared" si="318"/>
        <v>250390.68160000001</v>
      </c>
      <c r="AW2918" s="33"/>
      <c r="AX2918" s="33"/>
      <c r="AY2918" s="33"/>
      <c r="AZ2918" s="33"/>
      <c r="BA2918" s="38">
        <v>2913</v>
      </c>
      <c r="BB2918" s="38">
        <v>2015</v>
      </c>
      <c r="BC2918" s="38">
        <v>1975</v>
      </c>
      <c r="BD2918" s="39">
        <v>140.76798020000001</v>
      </c>
      <c r="BE2918" s="33">
        <f t="shared" si="319"/>
        <v>90741.903363717254</v>
      </c>
      <c r="BF2918" s="33">
        <v>2106893.0706000002</v>
      </c>
      <c r="BG2918" s="33">
        <v>106509.8227</v>
      </c>
      <c r="BH2918" s="33">
        <v>184828.6637</v>
      </c>
      <c r="BI2918" s="33">
        <v>80684.690563716998</v>
      </c>
      <c r="BJ2918" s="33">
        <v>414345.05609999999</v>
      </c>
      <c r="BK2918" s="33">
        <v>10472.8928</v>
      </c>
      <c r="BL2918" s="33">
        <v>2792046.5074999998</v>
      </c>
      <c r="BM2918" s="33">
        <f t="shared" si="320"/>
        <v>403872.16330000001</v>
      </c>
      <c r="BN2918" s="9"/>
      <c r="BO2918" s="9"/>
      <c r="BP2918" s="9"/>
      <c r="BQ2918" s="9"/>
      <c r="BR2918" s="9"/>
      <c r="BS2918" s="9"/>
      <c r="BT2918" s="9"/>
      <c r="BU2918" s="9"/>
      <c r="BV2918" s="33">
        <f t="shared" si="321"/>
        <v>90741.903363717254</v>
      </c>
      <c r="BW2918" s="9"/>
      <c r="BX2918" s="9"/>
      <c r="BY2918" s="9"/>
      <c r="BZ2918" s="9"/>
      <c r="CA2918" s="21"/>
      <c r="CB2918" s="21"/>
      <c r="CC2918" s="21"/>
      <c r="CD2918" s="22"/>
      <c r="CE2918" s="9"/>
      <c r="CF2918" s="9"/>
      <c r="CG2918" s="9"/>
      <c r="CH2918" s="9"/>
      <c r="CI2918" s="9"/>
      <c r="CJ2918" s="9"/>
      <c r="CK2918" s="9"/>
      <c r="CL2918" s="9"/>
      <c r="CM2918" s="10"/>
      <c r="CN2918" s="4"/>
      <c r="CO2918" s="4"/>
      <c r="CP2918" s="4"/>
      <c r="CQ2918" s="4"/>
      <c r="CR2918" s="4"/>
      <c r="CS2918" s="4"/>
      <c r="CT2918" s="4"/>
      <c r="CU2918" s="4"/>
      <c r="CV2918" s="4"/>
      <c r="CW2918" s="4"/>
      <c r="CX2918" s="4"/>
      <c r="CY2918" s="4"/>
      <c r="CZ2918" s="4"/>
      <c r="DD2918" s="3"/>
      <c r="DE2918" s="4"/>
      <c r="DF2918" s="4"/>
      <c r="DG2918" s="4"/>
      <c r="DH2918" s="4"/>
      <c r="DI2918" s="4"/>
      <c r="DJ2918" s="4"/>
      <c r="DK2918" s="4"/>
      <c r="DL2918" s="4"/>
      <c r="DM2918" s="4"/>
      <c r="DN2918" s="4"/>
      <c r="DO2918" s="4"/>
      <c r="DP2918" s="4"/>
      <c r="DQ2918" s="4"/>
      <c r="DR2918" s="4"/>
      <c r="DS2918" s="4"/>
      <c r="DT2918" s="4"/>
      <c r="DU2918" s="4"/>
      <c r="DV2918" s="4"/>
      <c r="DW2918" s="4"/>
      <c r="DX2918" s="4"/>
      <c r="DY2918" s="4"/>
      <c r="DZ2918" s="4"/>
      <c r="EE2918" s="4"/>
      <c r="EF2918" s="4"/>
      <c r="EG2918" s="4"/>
      <c r="EH2918" s="4"/>
      <c r="EI2918" s="4"/>
      <c r="EJ2918" s="4"/>
      <c r="EK2918" s="4"/>
      <c r="EL2918" s="4"/>
      <c r="EM2918" s="4"/>
      <c r="EN2918" s="4"/>
      <c r="EO2918" s="4"/>
      <c r="EP2918" s="4"/>
      <c r="EQ2918" s="4"/>
      <c r="ER2918" s="4"/>
      <c r="ES2918" s="4"/>
      <c r="ET2918" s="4"/>
      <c r="EU2918" s="4"/>
      <c r="EV2918" s="4"/>
      <c r="EW2918" s="4"/>
      <c r="EX2918" s="4"/>
      <c r="EY2918" s="4"/>
      <c r="EZ2918" s="4"/>
    </row>
    <row r="2919" spans="1:156">
      <c r="A2919" s="8">
        <v>2914</v>
      </c>
      <c r="B2919" s="21">
        <v>2013</v>
      </c>
      <c r="C2919" s="21">
        <v>1972</v>
      </c>
      <c r="D2919" s="22">
        <v>186.30179999999999</v>
      </c>
      <c r="E2919" s="9">
        <v>-59168.180999999997</v>
      </c>
      <c r="F2919" s="9">
        <v>1983140.8093999999</v>
      </c>
      <c r="G2919" s="9">
        <v>101672.62639999999</v>
      </c>
      <c r="H2919" s="9">
        <v>415296.16690000001</v>
      </c>
      <c r="I2919" s="9">
        <v>87892.702699999994</v>
      </c>
      <c r="J2919" s="9">
        <v>56780.426800000001</v>
      </c>
      <c r="K2919" s="9">
        <v>25279.686699999998</v>
      </c>
      <c r="L2919" s="9">
        <v>2678671.2264999999</v>
      </c>
      <c r="M2919" s="9">
        <f t="shared" si="315"/>
        <v>31500.740100000003</v>
      </c>
      <c r="N2919" s="26"/>
      <c r="O2919" s="26"/>
      <c r="P2919" s="26"/>
      <c r="Q2919" s="26"/>
      <c r="R2919" s="26"/>
      <c r="S2919" s="26"/>
      <c r="T2919" s="26"/>
      <c r="U2919" s="26"/>
      <c r="V2919" s="33">
        <f t="shared" si="316"/>
        <v>-59168.180999999997</v>
      </c>
      <c r="W2919" s="26"/>
      <c r="X2919" s="26"/>
      <c r="Y2919" s="26"/>
      <c r="Z2919" s="26"/>
      <c r="AA2919" s="26"/>
      <c r="AB2919" s="38">
        <v>2014</v>
      </c>
      <c r="AC2919" s="38">
        <v>1941</v>
      </c>
      <c r="AD2919" s="39">
        <v>99.84141047</v>
      </c>
      <c r="AE2919" s="33">
        <v>-183439.91440000001</v>
      </c>
      <c r="AF2919" s="33">
        <v>2092822.0219000001</v>
      </c>
      <c r="AG2919" s="33">
        <v>106509.8227</v>
      </c>
      <c r="AH2919" s="33">
        <v>178347.6029</v>
      </c>
      <c r="AI2919" s="33">
        <v>125796.5497</v>
      </c>
      <c r="AJ2919" s="33">
        <v>143977.52350000001</v>
      </c>
      <c r="AK2919" s="33">
        <v>121380.3815</v>
      </c>
      <c r="AL2919" s="33">
        <v>2709513.0536000002</v>
      </c>
      <c r="AM2919" s="33">
        <f t="shared" si="317"/>
        <v>22597.142000000007</v>
      </c>
      <c r="AN2919" s="33"/>
      <c r="AO2919" s="33"/>
      <c r="AP2919" s="33"/>
      <c r="AQ2919" s="33"/>
      <c r="AR2919" s="33"/>
      <c r="AS2919" s="33"/>
      <c r="AT2919" s="33"/>
      <c r="AU2919" s="33"/>
      <c r="AV2919" s="33">
        <f t="shared" si="318"/>
        <v>-183439.91440000001</v>
      </c>
      <c r="AW2919" s="33"/>
      <c r="AX2919" s="33"/>
      <c r="AY2919" s="33"/>
      <c r="AZ2919" s="33"/>
      <c r="BA2919" s="38">
        <v>2914</v>
      </c>
      <c r="BB2919" s="38">
        <v>2015</v>
      </c>
      <c r="BC2919" s="38">
        <v>1942</v>
      </c>
      <c r="BD2919" s="39">
        <v>129.83243809999999</v>
      </c>
      <c r="BE2919" s="33">
        <f t="shared" si="319"/>
        <v>-4955.9445189987309</v>
      </c>
      <c r="BF2919" s="33">
        <v>2121701.1422000001</v>
      </c>
      <c r="BG2919" s="33">
        <v>106509.8227</v>
      </c>
      <c r="BH2919" s="33">
        <v>185523.4497</v>
      </c>
      <c r="BI2919" s="33">
        <v>78073.312381001495</v>
      </c>
      <c r="BJ2919" s="33">
        <v>300556.21830000001</v>
      </c>
      <c r="BK2919" s="33">
        <v>9576.1121000000003</v>
      </c>
      <c r="BL2919" s="33">
        <v>2787743.7777</v>
      </c>
      <c r="BM2919" s="33">
        <f t="shared" si="320"/>
        <v>290980.10619999998</v>
      </c>
      <c r="BN2919" s="9"/>
      <c r="BO2919" s="9"/>
      <c r="BP2919" s="9"/>
      <c r="BQ2919" s="9"/>
      <c r="BR2919" s="9"/>
      <c r="BS2919" s="9"/>
      <c r="BT2919" s="9"/>
      <c r="BU2919" s="9"/>
      <c r="BV2919" s="33">
        <f t="shared" si="321"/>
        <v>-4955.9445189987309</v>
      </c>
      <c r="BW2919" s="9"/>
      <c r="BX2919" s="9"/>
      <c r="BY2919" s="9"/>
      <c r="BZ2919" s="9"/>
      <c r="CA2919" s="21"/>
      <c r="CB2919" s="21"/>
      <c r="CC2919" s="21"/>
      <c r="CD2919" s="22"/>
      <c r="CE2919" s="9"/>
      <c r="CF2919" s="9"/>
      <c r="CG2919" s="9"/>
      <c r="CH2919" s="9"/>
      <c r="CI2919" s="9"/>
      <c r="CJ2919" s="9"/>
      <c r="CK2919" s="9"/>
      <c r="CL2919" s="9"/>
      <c r="CM2919" s="10"/>
      <c r="CN2919" s="4"/>
      <c r="CO2919" s="4"/>
      <c r="CP2919" s="4"/>
      <c r="CQ2919" s="4"/>
      <c r="CR2919" s="4"/>
      <c r="CS2919" s="4"/>
      <c r="CT2919" s="4"/>
      <c r="CU2919" s="4"/>
      <c r="CV2919" s="4"/>
      <c r="CW2919" s="4"/>
      <c r="CX2919" s="4"/>
      <c r="CY2919" s="4"/>
      <c r="CZ2919" s="4"/>
      <c r="DD2919" s="3"/>
      <c r="DE2919" s="4"/>
      <c r="DF2919" s="4"/>
      <c r="DG2919" s="4"/>
      <c r="DH2919" s="4"/>
      <c r="DI2919" s="4"/>
      <c r="DJ2919" s="4"/>
      <c r="DK2919" s="4"/>
      <c r="DL2919" s="4"/>
      <c r="DM2919" s="4"/>
      <c r="DN2919" s="4"/>
      <c r="DO2919" s="4"/>
      <c r="DP2919" s="4"/>
      <c r="DQ2919" s="4"/>
      <c r="DR2919" s="4"/>
      <c r="DS2919" s="4"/>
      <c r="DT2919" s="4"/>
      <c r="DU2919" s="4"/>
      <c r="DV2919" s="4"/>
      <c r="DW2919" s="4"/>
      <c r="DX2919" s="4"/>
      <c r="DY2919" s="4"/>
      <c r="DZ2919" s="4"/>
      <c r="EE2919" s="4"/>
      <c r="EF2919" s="4"/>
      <c r="EG2919" s="4"/>
      <c r="EH2919" s="4"/>
      <c r="EI2919" s="4"/>
      <c r="EJ2919" s="4"/>
      <c r="EK2919" s="4"/>
      <c r="EL2919" s="4"/>
      <c r="EM2919" s="4"/>
      <c r="EN2919" s="4"/>
      <c r="EO2919" s="4"/>
      <c r="EP2919" s="4"/>
      <c r="EQ2919" s="4"/>
      <c r="ER2919" s="4"/>
      <c r="ES2919" s="4"/>
      <c r="ET2919" s="4"/>
      <c r="EU2919" s="4"/>
      <c r="EV2919" s="4"/>
      <c r="EW2919" s="4"/>
      <c r="EX2919" s="4"/>
      <c r="EY2919" s="4"/>
      <c r="EZ2919" s="4"/>
    </row>
    <row r="2920" spans="1:156">
      <c r="A2920" s="8">
        <v>2915</v>
      </c>
      <c r="B2920" s="21">
        <v>2013</v>
      </c>
      <c r="C2920" s="21">
        <v>1997</v>
      </c>
      <c r="D2920" s="22">
        <v>193.73167799999999</v>
      </c>
      <c r="E2920" s="9">
        <v>4095.3948</v>
      </c>
      <c r="F2920" s="9">
        <v>1965358.2283000001</v>
      </c>
      <c r="G2920" s="9">
        <v>101672.62639999999</v>
      </c>
      <c r="H2920" s="9">
        <v>416436.74859999999</v>
      </c>
      <c r="I2920" s="9">
        <v>83645.369500000001</v>
      </c>
      <c r="J2920" s="9">
        <v>127645.4087</v>
      </c>
      <c r="K2920" s="9">
        <v>0</v>
      </c>
      <c r="L2920" s="9">
        <v>2690662.9866999998</v>
      </c>
      <c r="M2920" s="9">
        <f t="shared" si="315"/>
        <v>127645.4087</v>
      </c>
      <c r="N2920" s="26"/>
      <c r="O2920" s="26"/>
      <c r="P2920" s="26"/>
      <c r="Q2920" s="26"/>
      <c r="R2920" s="26"/>
      <c r="S2920" s="26"/>
      <c r="T2920" s="26"/>
      <c r="U2920" s="26"/>
      <c r="V2920" s="33">
        <f t="shared" si="316"/>
        <v>4095.3948</v>
      </c>
      <c r="W2920" s="26"/>
      <c r="X2920" s="26"/>
      <c r="Y2920" s="26"/>
      <c r="Z2920" s="26"/>
      <c r="AA2920" s="26"/>
      <c r="AB2920" s="38">
        <v>2014</v>
      </c>
      <c r="AC2920" s="38">
        <v>1981</v>
      </c>
      <c r="AD2920" s="39">
        <v>140.5062116</v>
      </c>
      <c r="AE2920" s="33">
        <v>103532.8291</v>
      </c>
      <c r="AF2920" s="33">
        <v>2060363.5134999999</v>
      </c>
      <c r="AG2920" s="33">
        <v>106509.8227</v>
      </c>
      <c r="AH2920" s="33">
        <v>191518.58</v>
      </c>
      <c r="AI2920" s="33">
        <v>76292.957999999999</v>
      </c>
      <c r="AJ2920" s="33">
        <v>406696.03830000001</v>
      </c>
      <c r="AK2920" s="33">
        <v>11697.479499999999</v>
      </c>
      <c r="AL2920" s="33">
        <v>2726150.6039</v>
      </c>
      <c r="AM2920" s="33">
        <f t="shared" si="317"/>
        <v>394998.5588</v>
      </c>
      <c r="AN2920" s="33"/>
      <c r="AO2920" s="33"/>
      <c r="AP2920" s="33"/>
      <c r="AQ2920" s="33"/>
      <c r="AR2920" s="33"/>
      <c r="AS2920" s="33"/>
      <c r="AT2920" s="33"/>
      <c r="AU2920" s="33"/>
      <c r="AV2920" s="33">
        <f t="shared" si="318"/>
        <v>103532.8291</v>
      </c>
      <c r="AW2920" s="33"/>
      <c r="AX2920" s="33"/>
      <c r="AY2920" s="33"/>
      <c r="AZ2920" s="33"/>
      <c r="BA2920" s="38">
        <v>2915</v>
      </c>
      <c r="BB2920" s="38">
        <v>2015</v>
      </c>
      <c r="BC2920" s="38">
        <v>1982</v>
      </c>
      <c r="BD2920" s="39">
        <v>170.52547989999999</v>
      </c>
      <c r="BE2920" s="33">
        <f t="shared" si="319"/>
        <v>333404.63274034718</v>
      </c>
      <c r="BF2920" s="33">
        <v>2136207.2628000001</v>
      </c>
      <c r="BG2920" s="33">
        <v>106509.8227</v>
      </c>
      <c r="BH2920" s="33">
        <v>186877.486</v>
      </c>
      <c r="BI2920" s="33">
        <v>72984.118040347093</v>
      </c>
      <c r="BJ2920" s="33">
        <v>640697.06070000003</v>
      </c>
      <c r="BK2920" s="33">
        <v>2366.8379</v>
      </c>
      <c r="BL2920" s="33">
        <v>2807504.2796</v>
      </c>
      <c r="BM2920" s="33">
        <f t="shared" si="320"/>
        <v>638330.22279999999</v>
      </c>
      <c r="BN2920" s="9"/>
      <c r="BO2920" s="9"/>
      <c r="BP2920" s="9"/>
      <c r="BQ2920" s="9"/>
      <c r="BR2920" s="9"/>
      <c r="BS2920" s="9"/>
      <c r="BT2920" s="9"/>
      <c r="BU2920" s="9"/>
      <c r="BV2920" s="33">
        <f t="shared" si="321"/>
        <v>333404.63274034718</v>
      </c>
      <c r="BW2920" s="9"/>
      <c r="BX2920" s="9"/>
      <c r="BY2920" s="9"/>
      <c r="BZ2920" s="9"/>
      <c r="CA2920" s="21"/>
      <c r="CB2920" s="21"/>
      <c r="CC2920" s="21"/>
      <c r="CD2920" s="22"/>
      <c r="CE2920" s="9"/>
      <c r="CF2920" s="9"/>
      <c r="CG2920" s="9"/>
      <c r="CH2920" s="9"/>
      <c r="CI2920" s="9"/>
      <c r="CJ2920" s="9"/>
      <c r="CK2920" s="9"/>
      <c r="CL2920" s="9"/>
      <c r="CM2920" s="10"/>
      <c r="CN2920" s="4"/>
      <c r="CO2920" s="4"/>
      <c r="CP2920" s="4"/>
      <c r="CQ2920" s="4"/>
      <c r="CR2920" s="4"/>
      <c r="CS2920" s="4"/>
      <c r="CT2920" s="4"/>
      <c r="CU2920" s="4"/>
      <c r="CV2920" s="4"/>
      <c r="CW2920" s="4"/>
      <c r="CX2920" s="4"/>
      <c r="CY2920" s="4"/>
      <c r="CZ2920" s="4"/>
      <c r="DD2920" s="3"/>
      <c r="DE2920" s="4"/>
      <c r="DF2920" s="4"/>
      <c r="DG2920" s="4"/>
      <c r="DH2920" s="4"/>
      <c r="DI2920" s="4"/>
      <c r="DJ2920" s="4"/>
      <c r="DK2920" s="4"/>
      <c r="DL2920" s="4"/>
      <c r="DM2920" s="4"/>
      <c r="DN2920" s="4"/>
      <c r="DO2920" s="4"/>
      <c r="DP2920" s="4"/>
      <c r="DQ2920" s="4"/>
      <c r="DR2920" s="4"/>
      <c r="DS2920" s="4"/>
      <c r="DT2920" s="4"/>
      <c r="DU2920" s="4"/>
      <c r="DV2920" s="4"/>
      <c r="DW2920" s="4"/>
      <c r="DX2920" s="4"/>
      <c r="DY2920" s="4"/>
      <c r="DZ2920" s="4"/>
      <c r="EE2920" s="4"/>
      <c r="EF2920" s="4"/>
      <c r="EG2920" s="4"/>
      <c r="EH2920" s="4"/>
      <c r="EI2920" s="4"/>
      <c r="EJ2920" s="4"/>
      <c r="EK2920" s="4"/>
      <c r="EL2920" s="4"/>
      <c r="EM2920" s="4"/>
      <c r="EN2920" s="4"/>
      <c r="EO2920" s="4"/>
      <c r="EP2920" s="4"/>
      <c r="EQ2920" s="4"/>
      <c r="ER2920" s="4"/>
      <c r="ES2920" s="4"/>
      <c r="ET2920" s="4"/>
      <c r="EU2920" s="4"/>
      <c r="EV2920" s="4"/>
      <c r="EW2920" s="4"/>
      <c r="EX2920" s="4"/>
      <c r="EY2920" s="4"/>
      <c r="EZ2920" s="4"/>
    </row>
    <row r="2921" spans="1:156">
      <c r="A2921" s="8">
        <v>2916</v>
      </c>
      <c r="B2921" s="21">
        <v>2013</v>
      </c>
      <c r="C2921" s="21">
        <v>1986</v>
      </c>
      <c r="D2921" s="22">
        <v>143.2179874</v>
      </c>
      <c r="E2921" s="9">
        <v>-50345.803200000002</v>
      </c>
      <c r="F2921" s="9">
        <v>1941398.6884000001</v>
      </c>
      <c r="G2921" s="9">
        <v>101672.62639999999</v>
      </c>
      <c r="H2921" s="9">
        <v>415588.42479999998</v>
      </c>
      <c r="I2921" s="9">
        <v>86804.383600000001</v>
      </c>
      <c r="J2921" s="9">
        <v>98383.343200000003</v>
      </c>
      <c r="K2921" s="9">
        <v>4592.7338</v>
      </c>
      <c r="L2921" s="9">
        <v>2689600.5359</v>
      </c>
      <c r="M2921" s="9">
        <f t="shared" si="315"/>
        <v>93790.609400000001</v>
      </c>
      <c r="N2921" s="26"/>
      <c r="O2921" s="26"/>
      <c r="P2921" s="26"/>
      <c r="Q2921" s="26"/>
      <c r="R2921" s="26"/>
      <c r="S2921" s="26"/>
      <c r="T2921" s="26"/>
      <c r="U2921" s="26"/>
      <c r="V2921" s="33">
        <f t="shared" si="316"/>
        <v>-50345.803200000002</v>
      </c>
      <c r="W2921" s="26"/>
      <c r="X2921" s="26"/>
      <c r="Y2921" s="26"/>
      <c r="Z2921" s="26"/>
      <c r="AA2921" s="26"/>
      <c r="AB2921" s="38">
        <v>2014</v>
      </c>
      <c r="AC2921" s="38">
        <v>1929</v>
      </c>
      <c r="AD2921" s="39">
        <v>94.527411990000004</v>
      </c>
      <c r="AE2921" s="33">
        <v>-217752.82920000001</v>
      </c>
      <c r="AF2921" s="33">
        <v>2077497.6812</v>
      </c>
      <c r="AG2921" s="33">
        <v>106509.8227</v>
      </c>
      <c r="AH2921" s="33">
        <v>180749.53709999999</v>
      </c>
      <c r="AI2921" s="33">
        <v>116768.7935</v>
      </c>
      <c r="AJ2921" s="33">
        <v>104843.51700000001</v>
      </c>
      <c r="AK2921" s="33">
        <v>100393.37179999999</v>
      </c>
      <c r="AL2921" s="33">
        <v>2703728.8089999999</v>
      </c>
      <c r="AM2921" s="33">
        <f t="shared" si="317"/>
        <v>4450.1452000000136</v>
      </c>
      <c r="AN2921" s="33"/>
      <c r="AO2921" s="33"/>
      <c r="AP2921" s="33"/>
      <c r="AQ2921" s="33"/>
      <c r="AR2921" s="33"/>
      <c r="AS2921" s="33"/>
      <c r="AT2921" s="33"/>
      <c r="AU2921" s="33"/>
      <c r="AV2921" s="33">
        <f t="shared" si="318"/>
        <v>-217752.82920000001</v>
      </c>
      <c r="AW2921" s="33"/>
      <c r="AX2921" s="33"/>
      <c r="AY2921" s="33"/>
      <c r="AZ2921" s="33"/>
      <c r="BA2921" s="38">
        <v>2916</v>
      </c>
      <c r="BB2921" s="38">
        <v>2015</v>
      </c>
      <c r="BC2921" s="38">
        <v>1930</v>
      </c>
      <c r="BD2921" s="39">
        <v>94.463451000000006</v>
      </c>
      <c r="BE2921" s="33">
        <f t="shared" si="319"/>
        <v>-329022.06629433017</v>
      </c>
      <c r="BF2921" s="33">
        <v>2124810.5706000002</v>
      </c>
      <c r="BG2921" s="33">
        <v>106509.8227</v>
      </c>
      <c r="BH2921" s="33">
        <v>164944.9982</v>
      </c>
      <c r="BI2921" s="33">
        <v>155418.16320566999</v>
      </c>
      <c r="BJ2921" s="33">
        <v>117639.82429999999</v>
      </c>
      <c r="BK2921" s="33">
        <v>187782.00820000001</v>
      </c>
      <c r="BL2921" s="33">
        <v>2810563.4371000002</v>
      </c>
      <c r="BM2921" s="33">
        <f t="shared" si="320"/>
        <v>-70142.183900000018</v>
      </c>
      <c r="BN2921" s="9"/>
      <c r="BO2921" s="9"/>
      <c r="BP2921" s="9"/>
      <c r="BQ2921" s="9"/>
      <c r="BR2921" s="9"/>
      <c r="BS2921" s="9"/>
      <c r="BT2921" s="9"/>
      <c r="BU2921" s="9"/>
      <c r="BV2921" s="33">
        <f t="shared" si="321"/>
        <v>-329022.06629433017</v>
      </c>
      <c r="BW2921" s="9"/>
      <c r="BX2921" s="9"/>
      <c r="BY2921" s="9"/>
      <c r="BZ2921" s="9"/>
      <c r="CA2921" s="21"/>
      <c r="CB2921" s="21"/>
      <c r="CC2921" s="21"/>
      <c r="CD2921" s="22"/>
      <c r="CE2921" s="9"/>
      <c r="CF2921" s="9"/>
      <c r="CG2921" s="9"/>
      <c r="CH2921" s="9"/>
      <c r="CI2921" s="9"/>
      <c r="CJ2921" s="9"/>
      <c r="CK2921" s="9"/>
      <c r="CL2921" s="9"/>
      <c r="CM2921" s="10"/>
      <c r="CN2921" s="4"/>
      <c r="CO2921" s="4"/>
      <c r="CP2921" s="4"/>
      <c r="CQ2921" s="4"/>
      <c r="CR2921" s="4"/>
      <c r="CS2921" s="4"/>
      <c r="CT2921" s="4"/>
      <c r="CU2921" s="4"/>
      <c r="CV2921" s="4"/>
      <c r="CW2921" s="4"/>
      <c r="CX2921" s="4"/>
      <c r="CY2921" s="4"/>
      <c r="CZ2921" s="4"/>
      <c r="DD2921" s="3"/>
      <c r="DE2921" s="4"/>
      <c r="DF2921" s="4"/>
      <c r="DG2921" s="4"/>
      <c r="DH2921" s="4"/>
      <c r="DI2921" s="4"/>
      <c r="DJ2921" s="4"/>
      <c r="DK2921" s="4"/>
      <c r="DL2921" s="4"/>
      <c r="DM2921" s="4"/>
      <c r="DN2921" s="4"/>
      <c r="DO2921" s="4"/>
      <c r="DP2921" s="4"/>
      <c r="DQ2921" s="4"/>
      <c r="DR2921" s="4"/>
      <c r="DS2921" s="4"/>
      <c r="DT2921" s="4"/>
      <c r="DU2921" s="4"/>
      <c r="DV2921" s="4"/>
      <c r="DW2921" s="4"/>
      <c r="DX2921" s="4"/>
      <c r="DY2921" s="4"/>
      <c r="DZ2921" s="4"/>
      <c r="EE2921" s="4"/>
      <c r="EF2921" s="4"/>
      <c r="EG2921" s="4"/>
      <c r="EH2921" s="4"/>
      <c r="EI2921" s="4"/>
      <c r="EJ2921" s="4"/>
      <c r="EK2921" s="4"/>
      <c r="EL2921" s="4"/>
      <c r="EM2921" s="4"/>
      <c r="EN2921" s="4"/>
      <c r="EO2921" s="4"/>
      <c r="EP2921" s="4"/>
      <c r="EQ2921" s="4"/>
      <c r="ER2921" s="4"/>
      <c r="ES2921" s="4"/>
      <c r="ET2921" s="4"/>
      <c r="EU2921" s="4"/>
      <c r="EV2921" s="4"/>
      <c r="EW2921" s="4"/>
      <c r="EX2921" s="4"/>
      <c r="EY2921" s="4"/>
      <c r="EZ2921" s="4"/>
    </row>
    <row r="2922" spans="1:156">
      <c r="A2922" s="8">
        <v>2917</v>
      </c>
      <c r="B2922" s="21">
        <v>2013</v>
      </c>
      <c r="C2922" s="21">
        <v>1953</v>
      </c>
      <c r="D2922" s="22">
        <v>133.47564790000001</v>
      </c>
      <c r="E2922" s="9">
        <v>-41443.632599999997</v>
      </c>
      <c r="F2922" s="9">
        <v>1943263.6868</v>
      </c>
      <c r="G2922" s="9">
        <v>101672.62639999999</v>
      </c>
      <c r="H2922" s="9">
        <v>415086.2353</v>
      </c>
      <c r="I2922" s="9">
        <v>88674.452399999995</v>
      </c>
      <c r="J2922" s="9">
        <v>104078.28539999999</v>
      </c>
      <c r="K2922" s="9">
        <v>8506.3219000000008</v>
      </c>
      <c r="L2922" s="9">
        <v>2685712.5970999999</v>
      </c>
      <c r="M2922" s="9">
        <f t="shared" si="315"/>
        <v>95571.963499999998</v>
      </c>
      <c r="N2922" s="26"/>
      <c r="O2922" s="26"/>
      <c r="P2922" s="26"/>
      <c r="Q2922" s="26"/>
      <c r="R2922" s="26"/>
      <c r="S2922" s="26"/>
      <c r="T2922" s="26"/>
      <c r="U2922" s="26"/>
      <c r="V2922" s="33">
        <f t="shared" si="316"/>
        <v>-41443.632599999997</v>
      </c>
      <c r="W2922" s="26"/>
      <c r="X2922" s="26"/>
      <c r="Y2922" s="26"/>
      <c r="Z2922" s="26"/>
      <c r="AA2922" s="26"/>
      <c r="AB2922" s="38">
        <v>2014</v>
      </c>
      <c r="AC2922" s="38">
        <v>1958</v>
      </c>
      <c r="AD2922" s="39">
        <v>135.44914199999999</v>
      </c>
      <c r="AE2922" s="33">
        <v>4428.3906999999999</v>
      </c>
      <c r="AF2922" s="33">
        <v>2034447.0126</v>
      </c>
      <c r="AG2922" s="33">
        <v>106509.8227</v>
      </c>
      <c r="AH2922" s="33">
        <v>188836.0962</v>
      </c>
      <c r="AI2922" s="33">
        <v>86375.17</v>
      </c>
      <c r="AJ2922" s="33">
        <v>325866.6042</v>
      </c>
      <c r="AK2922" s="33">
        <v>16187.616</v>
      </c>
      <c r="AL2922" s="33">
        <v>2721418.6989000002</v>
      </c>
      <c r="AM2922" s="33">
        <f t="shared" si="317"/>
        <v>309678.98820000002</v>
      </c>
      <c r="AN2922" s="33"/>
      <c r="AO2922" s="33"/>
      <c r="AP2922" s="33"/>
      <c r="AQ2922" s="33"/>
      <c r="AR2922" s="33"/>
      <c r="AS2922" s="33"/>
      <c r="AT2922" s="33"/>
      <c r="AU2922" s="33"/>
      <c r="AV2922" s="33">
        <f t="shared" si="318"/>
        <v>4428.3906999999999</v>
      </c>
      <c r="AW2922" s="33"/>
      <c r="AX2922" s="33"/>
      <c r="AY2922" s="33"/>
      <c r="AZ2922" s="33"/>
      <c r="BA2922" s="38">
        <v>2917</v>
      </c>
      <c r="BB2922" s="38">
        <v>2015</v>
      </c>
      <c r="BC2922" s="38">
        <v>1959</v>
      </c>
      <c r="BD2922" s="39">
        <v>157.36598480000001</v>
      </c>
      <c r="BE2922" s="33">
        <f t="shared" si="319"/>
        <v>230777.0251096976</v>
      </c>
      <c r="BF2922" s="33">
        <v>2089135.8844000001</v>
      </c>
      <c r="BG2922" s="33">
        <v>106509.8227</v>
      </c>
      <c r="BH2922" s="33">
        <v>187091.56830000001</v>
      </c>
      <c r="BI2922" s="33">
        <v>72179.482209697206</v>
      </c>
      <c r="BJ2922" s="33">
        <v>569355.98</v>
      </c>
      <c r="BK2922" s="33">
        <v>2036.0400999999999</v>
      </c>
      <c r="BL2922" s="33">
        <v>2791459.6724</v>
      </c>
      <c r="BM2922" s="33">
        <f t="shared" si="320"/>
        <v>567319.9399</v>
      </c>
      <c r="BN2922" s="9"/>
      <c r="BO2922" s="9"/>
      <c r="BP2922" s="9"/>
      <c r="BQ2922" s="9"/>
      <c r="BR2922" s="9"/>
      <c r="BS2922" s="9"/>
      <c r="BT2922" s="9"/>
      <c r="BU2922" s="9"/>
      <c r="BV2922" s="33">
        <f t="shared" si="321"/>
        <v>230777.0251096976</v>
      </c>
      <c r="BW2922" s="9"/>
      <c r="BX2922" s="9"/>
      <c r="BY2922" s="9"/>
      <c r="BZ2922" s="9"/>
      <c r="CA2922" s="21"/>
      <c r="CB2922" s="21"/>
      <c r="CC2922" s="21"/>
      <c r="CD2922" s="22"/>
      <c r="CE2922" s="9"/>
      <c r="CF2922" s="9"/>
      <c r="CG2922" s="9"/>
      <c r="CH2922" s="9"/>
      <c r="CI2922" s="9"/>
      <c r="CJ2922" s="9"/>
      <c r="CK2922" s="9"/>
      <c r="CL2922" s="9"/>
      <c r="CM2922" s="10"/>
      <c r="CN2922" s="4"/>
      <c r="CO2922" s="4"/>
      <c r="CP2922" s="4"/>
      <c r="CQ2922" s="4"/>
      <c r="CR2922" s="4"/>
      <c r="CS2922" s="4"/>
      <c r="CT2922" s="4"/>
      <c r="CU2922" s="4"/>
      <c r="CV2922" s="4"/>
      <c r="CW2922" s="4"/>
      <c r="CX2922" s="4"/>
      <c r="CY2922" s="4"/>
      <c r="CZ2922" s="4"/>
      <c r="DD2922" s="3"/>
      <c r="DE2922" s="4"/>
      <c r="DF2922" s="4"/>
      <c r="DG2922" s="4"/>
      <c r="DH2922" s="4"/>
      <c r="DI2922" s="4"/>
      <c r="DJ2922" s="4"/>
      <c r="DK2922" s="4"/>
      <c r="DL2922" s="4"/>
      <c r="DM2922" s="4"/>
      <c r="DN2922" s="4"/>
      <c r="DO2922" s="4"/>
      <c r="DP2922" s="4"/>
      <c r="DQ2922" s="4"/>
      <c r="DR2922" s="4"/>
      <c r="DS2922" s="4"/>
      <c r="DT2922" s="4"/>
      <c r="DU2922" s="4"/>
      <c r="DV2922" s="4"/>
      <c r="DW2922" s="4"/>
      <c r="DX2922" s="4"/>
      <c r="DY2922" s="4"/>
      <c r="DZ2922" s="4"/>
      <c r="EE2922" s="4"/>
      <c r="EF2922" s="4"/>
      <c r="EG2922" s="4"/>
      <c r="EH2922" s="4"/>
      <c r="EI2922" s="4"/>
      <c r="EJ2922" s="4"/>
      <c r="EK2922" s="4"/>
      <c r="EL2922" s="4"/>
      <c r="EM2922" s="4"/>
      <c r="EN2922" s="4"/>
      <c r="EO2922" s="4"/>
      <c r="EP2922" s="4"/>
      <c r="EQ2922" s="4"/>
      <c r="ER2922" s="4"/>
      <c r="ES2922" s="4"/>
      <c r="ET2922" s="4"/>
      <c r="EU2922" s="4"/>
      <c r="EV2922" s="4"/>
      <c r="EW2922" s="4"/>
      <c r="EX2922" s="4"/>
      <c r="EY2922" s="4"/>
      <c r="EZ2922" s="4"/>
    </row>
    <row r="2923" spans="1:156">
      <c r="A2923" s="8">
        <v>2918</v>
      </c>
      <c r="B2923" s="21">
        <v>2013</v>
      </c>
      <c r="C2923" s="21">
        <v>1982</v>
      </c>
      <c r="D2923" s="22">
        <v>170.52547989999999</v>
      </c>
      <c r="E2923" s="9">
        <v>-60591.999799999998</v>
      </c>
      <c r="F2923" s="9">
        <v>1932187.7723000001</v>
      </c>
      <c r="G2923" s="9">
        <v>101672.62639999999</v>
      </c>
      <c r="H2923" s="9">
        <v>416436.74859999999</v>
      </c>
      <c r="I2923" s="9">
        <v>83645.369500000001</v>
      </c>
      <c r="J2923" s="9">
        <v>86450.667300000001</v>
      </c>
      <c r="K2923" s="9">
        <v>2005.5869</v>
      </c>
      <c r="L2923" s="9">
        <v>2678979.5970999999</v>
      </c>
      <c r="M2923" s="9">
        <f t="shared" si="315"/>
        <v>84445.080400000006</v>
      </c>
      <c r="N2923" s="26"/>
      <c r="O2923" s="26"/>
      <c r="P2923" s="26"/>
      <c r="Q2923" s="26"/>
      <c r="R2923" s="26"/>
      <c r="S2923" s="26"/>
      <c r="T2923" s="26"/>
      <c r="U2923" s="26"/>
      <c r="V2923" s="33">
        <f t="shared" si="316"/>
        <v>-60591.999799999998</v>
      </c>
      <c r="W2923" s="26"/>
      <c r="X2923" s="26"/>
      <c r="Y2923" s="26"/>
      <c r="Z2923" s="26"/>
      <c r="AA2923" s="26"/>
      <c r="AB2923" s="38">
        <v>2014</v>
      </c>
      <c r="AC2923" s="38">
        <v>1957</v>
      </c>
      <c r="AD2923" s="39">
        <v>143.02299429999999</v>
      </c>
      <c r="AE2923" s="33">
        <v>95773.318299999999</v>
      </c>
      <c r="AF2923" s="33">
        <v>2037159.3965</v>
      </c>
      <c r="AG2923" s="33">
        <v>106509.8227</v>
      </c>
      <c r="AH2923" s="33">
        <v>187990.6024</v>
      </c>
      <c r="AI2923" s="33">
        <v>89552.988899999997</v>
      </c>
      <c r="AJ2923" s="33">
        <v>425632.99060000002</v>
      </c>
      <c r="AK2923" s="33">
        <v>20644.823799999998</v>
      </c>
      <c r="AL2923" s="33">
        <v>2730427.659</v>
      </c>
      <c r="AM2923" s="33">
        <f t="shared" si="317"/>
        <v>404988.16680000001</v>
      </c>
      <c r="AN2923" s="33"/>
      <c r="AO2923" s="33"/>
      <c r="AP2923" s="33"/>
      <c r="AQ2923" s="33"/>
      <c r="AR2923" s="33"/>
      <c r="AS2923" s="33"/>
      <c r="AT2923" s="33"/>
      <c r="AU2923" s="33"/>
      <c r="AV2923" s="33">
        <f t="shared" si="318"/>
        <v>95773.318299999999</v>
      </c>
      <c r="AW2923" s="33"/>
      <c r="AX2923" s="33"/>
      <c r="AY2923" s="33"/>
      <c r="AZ2923" s="33"/>
      <c r="BA2923" s="38">
        <v>2918</v>
      </c>
      <c r="BB2923" s="38">
        <v>2015</v>
      </c>
      <c r="BC2923" s="38">
        <v>1958</v>
      </c>
      <c r="BD2923" s="39">
        <v>135.44914199999999</v>
      </c>
      <c r="BE2923" s="33">
        <f t="shared" si="319"/>
        <v>128906.38138742093</v>
      </c>
      <c r="BF2923" s="33">
        <v>2082946.0026</v>
      </c>
      <c r="BG2923" s="33">
        <v>106509.8227</v>
      </c>
      <c r="BH2923" s="33">
        <v>182087.68650000001</v>
      </c>
      <c r="BI2923" s="33">
        <v>90986.751887421095</v>
      </c>
      <c r="BJ2923" s="33">
        <v>515891.06949999998</v>
      </c>
      <c r="BK2923" s="33">
        <v>22523.4326</v>
      </c>
      <c r="BL2923" s="33">
        <v>2826991.5192</v>
      </c>
      <c r="BM2923" s="33">
        <f t="shared" si="320"/>
        <v>493367.63689999998</v>
      </c>
      <c r="BN2923" s="9"/>
      <c r="BO2923" s="9"/>
      <c r="BP2923" s="9"/>
      <c r="BQ2923" s="9"/>
      <c r="BR2923" s="9"/>
      <c r="BS2923" s="9"/>
      <c r="BT2923" s="9"/>
      <c r="BU2923" s="9"/>
      <c r="BV2923" s="33">
        <f t="shared" si="321"/>
        <v>128906.38138742093</v>
      </c>
      <c r="BW2923" s="9"/>
      <c r="BX2923" s="9"/>
      <c r="BY2923" s="9"/>
      <c r="BZ2923" s="9"/>
      <c r="CA2923" s="21"/>
      <c r="CB2923" s="21"/>
      <c r="CC2923" s="21"/>
      <c r="CD2923" s="22"/>
      <c r="CE2923" s="9"/>
      <c r="CF2923" s="9"/>
      <c r="CG2923" s="9"/>
      <c r="CH2923" s="9"/>
      <c r="CI2923" s="9"/>
      <c r="CJ2923" s="9"/>
      <c r="CK2923" s="9"/>
      <c r="CL2923" s="9"/>
      <c r="CM2923" s="10"/>
      <c r="CN2923" s="4"/>
      <c r="CO2923" s="4"/>
      <c r="CP2923" s="4"/>
      <c r="CQ2923" s="4"/>
      <c r="CR2923" s="4"/>
      <c r="CS2923" s="4"/>
      <c r="CT2923" s="4"/>
      <c r="CU2923" s="4"/>
      <c r="CV2923" s="4"/>
      <c r="CW2923" s="4"/>
      <c r="CX2923" s="4"/>
      <c r="CY2923" s="4"/>
      <c r="CZ2923" s="4"/>
      <c r="DD2923" s="3"/>
      <c r="DE2923" s="4"/>
      <c r="DF2923" s="4"/>
      <c r="DG2923" s="4"/>
      <c r="DH2923" s="4"/>
      <c r="DI2923" s="4"/>
      <c r="DJ2923" s="4"/>
      <c r="DK2923" s="4"/>
      <c r="DL2923" s="4"/>
      <c r="DM2923" s="4"/>
      <c r="DN2923" s="4"/>
      <c r="DO2923" s="4"/>
      <c r="DP2923" s="4"/>
      <c r="DQ2923" s="4"/>
      <c r="DR2923" s="4"/>
      <c r="DS2923" s="4"/>
      <c r="DT2923" s="4"/>
      <c r="DU2923" s="4"/>
      <c r="DV2923" s="4"/>
      <c r="DW2923" s="4"/>
      <c r="DX2923" s="4"/>
      <c r="DY2923" s="4"/>
      <c r="DZ2923" s="4"/>
      <c r="EE2923" s="4"/>
      <c r="EF2923" s="4"/>
      <c r="EG2923" s="4"/>
      <c r="EH2923" s="4"/>
      <c r="EI2923" s="4"/>
      <c r="EJ2923" s="4"/>
      <c r="EK2923" s="4"/>
      <c r="EL2923" s="4"/>
      <c r="EM2923" s="4"/>
      <c r="EN2923" s="4"/>
      <c r="EO2923" s="4"/>
      <c r="EP2923" s="4"/>
      <c r="EQ2923" s="4"/>
      <c r="ER2923" s="4"/>
      <c r="ES2923" s="4"/>
      <c r="ET2923" s="4"/>
      <c r="EU2923" s="4"/>
      <c r="EV2923" s="4"/>
      <c r="EW2923" s="4"/>
      <c r="EX2923" s="4"/>
      <c r="EY2923" s="4"/>
      <c r="EZ2923" s="4"/>
    </row>
    <row r="2924" spans="1:156">
      <c r="A2924" s="8">
        <v>2919</v>
      </c>
      <c r="B2924" s="21">
        <v>2013</v>
      </c>
      <c r="C2924" s="21">
        <v>1997</v>
      </c>
      <c r="D2924" s="22">
        <v>193.73167799999999</v>
      </c>
      <c r="E2924" s="9">
        <v>-10309.5111</v>
      </c>
      <c r="F2924" s="9">
        <v>1957114.85</v>
      </c>
      <c r="G2924" s="9">
        <v>101672.62639999999</v>
      </c>
      <c r="H2924" s="9">
        <v>416436.74859999999</v>
      </c>
      <c r="I2924" s="9">
        <v>83645.369500000001</v>
      </c>
      <c r="J2924" s="9">
        <v>123189.6813</v>
      </c>
      <c r="K2924" s="9">
        <v>0</v>
      </c>
      <c r="L2924" s="9">
        <v>2692368.7867999999</v>
      </c>
      <c r="M2924" s="9">
        <f t="shared" si="315"/>
        <v>123189.6813</v>
      </c>
      <c r="N2924" s="26"/>
      <c r="O2924" s="26"/>
      <c r="P2924" s="26"/>
      <c r="Q2924" s="26"/>
      <c r="R2924" s="26"/>
      <c r="S2924" s="26"/>
      <c r="T2924" s="26"/>
      <c r="U2924" s="26"/>
      <c r="V2924" s="33">
        <f t="shared" si="316"/>
        <v>-10309.5111</v>
      </c>
      <c r="W2924" s="26"/>
      <c r="X2924" s="26"/>
      <c r="Y2924" s="26"/>
      <c r="Z2924" s="26"/>
      <c r="AA2924" s="26"/>
      <c r="AB2924" s="38">
        <v>2014</v>
      </c>
      <c r="AC2924" s="38">
        <v>1958</v>
      </c>
      <c r="AD2924" s="39">
        <v>135.44914199999999</v>
      </c>
      <c r="AE2924" s="33">
        <v>103697.2813</v>
      </c>
      <c r="AF2924" s="33">
        <v>2126692.5973999999</v>
      </c>
      <c r="AG2924" s="33">
        <v>106509.8227</v>
      </c>
      <c r="AH2924" s="33">
        <v>188668.9951</v>
      </c>
      <c r="AI2924" s="33">
        <v>87003.225699999995</v>
      </c>
      <c r="AJ2924" s="33">
        <v>349490.01459999999</v>
      </c>
      <c r="AK2924" s="33">
        <v>35764.009700000002</v>
      </c>
      <c r="AL2924" s="33">
        <v>2718903.3643999998</v>
      </c>
      <c r="AM2924" s="33">
        <f t="shared" si="317"/>
        <v>313726.0049</v>
      </c>
      <c r="AN2924" s="33"/>
      <c r="AO2924" s="33"/>
      <c r="AP2924" s="33"/>
      <c r="AQ2924" s="33"/>
      <c r="AR2924" s="33"/>
      <c r="AS2924" s="33"/>
      <c r="AT2924" s="33"/>
      <c r="AU2924" s="33"/>
      <c r="AV2924" s="33">
        <f t="shared" si="318"/>
        <v>103697.2813</v>
      </c>
      <c r="AW2924" s="33"/>
      <c r="AX2924" s="33"/>
      <c r="AY2924" s="33"/>
      <c r="AZ2924" s="33"/>
      <c r="BA2924" s="38">
        <v>2919</v>
      </c>
      <c r="BB2924" s="38">
        <v>2015</v>
      </c>
      <c r="BC2924" s="38">
        <v>1959</v>
      </c>
      <c r="BD2924" s="39">
        <v>157.36598480000001</v>
      </c>
      <c r="BE2924" s="33">
        <f t="shared" si="319"/>
        <v>275126.81786344107</v>
      </c>
      <c r="BF2924" s="33">
        <v>2157669.4358999999</v>
      </c>
      <c r="BG2924" s="33">
        <v>106509.8227</v>
      </c>
      <c r="BH2924" s="33">
        <v>186748.23050000001</v>
      </c>
      <c r="BI2924" s="33">
        <v>73469.929763440799</v>
      </c>
      <c r="BJ2924" s="33">
        <v>554959.10160000005</v>
      </c>
      <c r="BK2924" s="33">
        <v>11049.468800000001</v>
      </c>
      <c r="BL2924" s="33">
        <v>2793180.2338</v>
      </c>
      <c r="BM2924" s="33">
        <f t="shared" si="320"/>
        <v>543909.63280000002</v>
      </c>
      <c r="BN2924" s="9"/>
      <c r="BO2924" s="9"/>
      <c r="BP2924" s="9"/>
      <c r="BQ2924" s="9"/>
      <c r="BR2924" s="9"/>
      <c r="BS2924" s="9"/>
      <c r="BT2924" s="9"/>
      <c r="BU2924" s="9"/>
      <c r="BV2924" s="33">
        <f t="shared" si="321"/>
        <v>275126.81786344107</v>
      </c>
      <c r="BW2924" s="9"/>
      <c r="BX2924" s="9"/>
      <c r="BY2924" s="9"/>
      <c r="BZ2924" s="9"/>
      <c r="CA2924" s="21"/>
      <c r="CB2924" s="21"/>
      <c r="CC2924" s="21"/>
      <c r="CD2924" s="22"/>
      <c r="CE2924" s="9"/>
      <c r="CF2924" s="9"/>
      <c r="CG2924" s="9"/>
      <c r="CH2924" s="9"/>
      <c r="CI2924" s="9"/>
      <c r="CJ2924" s="9"/>
      <c r="CK2924" s="9"/>
      <c r="CL2924" s="9"/>
      <c r="CM2924" s="10"/>
      <c r="CN2924" s="4"/>
      <c r="CO2924" s="4"/>
      <c r="CP2924" s="4"/>
      <c r="CQ2924" s="4"/>
      <c r="CR2924" s="4"/>
      <c r="CS2924" s="4"/>
      <c r="CT2924" s="4"/>
      <c r="CU2924" s="4"/>
      <c r="CV2924" s="4"/>
      <c r="CW2924" s="4"/>
      <c r="CX2924" s="4"/>
      <c r="CY2924" s="4"/>
      <c r="CZ2924" s="4"/>
      <c r="DD2924" s="3"/>
      <c r="DE2924" s="4"/>
      <c r="DF2924" s="4"/>
      <c r="DG2924" s="4"/>
      <c r="DH2924" s="4"/>
      <c r="DI2924" s="4"/>
      <c r="DJ2924" s="4"/>
      <c r="DK2924" s="4"/>
      <c r="DL2924" s="4"/>
      <c r="DM2924" s="4"/>
      <c r="DN2924" s="4"/>
      <c r="DO2924" s="4"/>
      <c r="DP2924" s="4"/>
      <c r="DQ2924" s="4"/>
      <c r="DR2924" s="4"/>
      <c r="DS2924" s="4"/>
      <c r="DT2924" s="4"/>
      <c r="DU2924" s="4"/>
      <c r="DV2924" s="4"/>
      <c r="DW2924" s="4"/>
      <c r="DX2924" s="4"/>
      <c r="DY2924" s="4"/>
      <c r="DZ2924" s="4"/>
      <c r="EE2924" s="4"/>
      <c r="EF2924" s="4"/>
      <c r="EG2924" s="4"/>
      <c r="EH2924" s="4"/>
      <c r="EI2924" s="4"/>
      <c r="EJ2924" s="4"/>
      <c r="EK2924" s="4"/>
      <c r="EL2924" s="4"/>
      <c r="EM2924" s="4"/>
      <c r="EN2924" s="4"/>
      <c r="EO2924" s="4"/>
      <c r="EP2924" s="4"/>
      <c r="EQ2924" s="4"/>
      <c r="ER2924" s="4"/>
      <c r="ES2924" s="4"/>
      <c r="ET2924" s="4"/>
      <c r="EU2924" s="4"/>
      <c r="EV2924" s="4"/>
      <c r="EW2924" s="4"/>
      <c r="EX2924" s="4"/>
      <c r="EY2924" s="4"/>
      <c r="EZ2924" s="4"/>
    </row>
    <row r="2925" spans="1:156">
      <c r="A2925" s="8">
        <v>2920</v>
      </c>
      <c r="B2925" s="21">
        <v>2013</v>
      </c>
      <c r="C2925" s="21">
        <v>1995</v>
      </c>
      <c r="D2925" s="22">
        <v>131.04328570000001</v>
      </c>
      <c r="E2925" s="9">
        <v>-14752.532300000001</v>
      </c>
      <c r="F2925" s="9">
        <v>1946409.5877</v>
      </c>
      <c r="G2925" s="9">
        <v>101672.62639999999</v>
      </c>
      <c r="H2925" s="9">
        <v>415834.02929999999</v>
      </c>
      <c r="I2925" s="9">
        <v>85889.794299999994</v>
      </c>
      <c r="J2925" s="9">
        <v>122767.1238</v>
      </c>
      <c r="K2925" s="9">
        <v>2823.6167</v>
      </c>
      <c r="L2925" s="9">
        <v>2684502.0770999999</v>
      </c>
      <c r="M2925" s="9">
        <f t="shared" si="315"/>
        <v>119943.5071</v>
      </c>
      <c r="N2925" s="26"/>
      <c r="O2925" s="26"/>
      <c r="P2925" s="26"/>
      <c r="Q2925" s="26"/>
      <c r="R2925" s="26"/>
      <c r="S2925" s="26"/>
      <c r="T2925" s="26"/>
      <c r="U2925" s="26"/>
      <c r="V2925" s="33">
        <f t="shared" si="316"/>
        <v>-14752.532300000001</v>
      </c>
      <c r="W2925" s="26"/>
      <c r="X2925" s="26"/>
      <c r="Y2925" s="26"/>
      <c r="Z2925" s="26"/>
      <c r="AA2925" s="26"/>
      <c r="AB2925" s="38">
        <v>2014</v>
      </c>
      <c r="AC2925" s="38">
        <v>1979</v>
      </c>
      <c r="AD2925" s="39">
        <v>108.16205739999999</v>
      </c>
      <c r="AE2925" s="33">
        <v>-153569.2169</v>
      </c>
      <c r="AF2925" s="33">
        <v>2049441.4601</v>
      </c>
      <c r="AG2925" s="33">
        <v>106509.8227</v>
      </c>
      <c r="AH2925" s="33">
        <v>184745.61379999999</v>
      </c>
      <c r="AI2925" s="33">
        <v>101749.3956</v>
      </c>
      <c r="AJ2925" s="33">
        <v>191176.33540000001</v>
      </c>
      <c r="AK2925" s="33">
        <v>73192.134300000005</v>
      </c>
      <c r="AL2925" s="33">
        <v>2713999.7102000001</v>
      </c>
      <c r="AM2925" s="33">
        <f t="shared" si="317"/>
        <v>117984.20110000001</v>
      </c>
      <c r="AN2925" s="33"/>
      <c r="AO2925" s="33"/>
      <c r="AP2925" s="33"/>
      <c r="AQ2925" s="33"/>
      <c r="AR2925" s="33"/>
      <c r="AS2925" s="33"/>
      <c r="AT2925" s="33"/>
      <c r="AU2925" s="33"/>
      <c r="AV2925" s="33">
        <f t="shared" si="318"/>
        <v>-153569.2169</v>
      </c>
      <c r="AW2925" s="33"/>
      <c r="AX2925" s="33"/>
      <c r="AY2925" s="33"/>
      <c r="AZ2925" s="33"/>
      <c r="BA2925" s="38">
        <v>2920</v>
      </c>
      <c r="BB2925" s="38">
        <v>2015</v>
      </c>
      <c r="BC2925" s="38">
        <v>1980</v>
      </c>
      <c r="BD2925" s="39">
        <v>121.8353111</v>
      </c>
      <c r="BE2925" s="33">
        <f t="shared" si="319"/>
        <v>-89292.165803639218</v>
      </c>
      <c r="BF2925" s="33">
        <v>2119836.0491999998</v>
      </c>
      <c r="BG2925" s="33">
        <v>106509.8227</v>
      </c>
      <c r="BH2925" s="33">
        <v>177630.70170000001</v>
      </c>
      <c r="BI2925" s="33">
        <v>107738.490096361</v>
      </c>
      <c r="BJ2925" s="33">
        <v>281650.72759999998</v>
      </c>
      <c r="BK2925" s="33">
        <v>79774.723199999993</v>
      </c>
      <c r="BL2925" s="33">
        <v>2802883.2338999999</v>
      </c>
      <c r="BM2925" s="33">
        <f t="shared" si="320"/>
        <v>201876.00439999998</v>
      </c>
      <c r="BN2925" s="9"/>
      <c r="BO2925" s="9"/>
      <c r="BP2925" s="9"/>
      <c r="BQ2925" s="9"/>
      <c r="BR2925" s="9"/>
      <c r="BS2925" s="9"/>
      <c r="BT2925" s="9"/>
      <c r="BU2925" s="9"/>
      <c r="BV2925" s="33">
        <f t="shared" si="321"/>
        <v>-89292.165803639218</v>
      </c>
      <c r="BW2925" s="9"/>
      <c r="BX2925" s="9"/>
      <c r="BY2925" s="9"/>
      <c r="BZ2925" s="9"/>
      <c r="CA2925" s="21"/>
      <c r="CB2925" s="21"/>
      <c r="CC2925" s="21"/>
      <c r="CD2925" s="22"/>
      <c r="CE2925" s="9"/>
      <c r="CF2925" s="9"/>
      <c r="CG2925" s="9"/>
      <c r="CH2925" s="9"/>
      <c r="CI2925" s="9"/>
      <c r="CJ2925" s="9"/>
      <c r="CK2925" s="9"/>
      <c r="CL2925" s="9"/>
      <c r="CM2925" s="10"/>
      <c r="CN2925" s="4"/>
      <c r="CO2925" s="4"/>
      <c r="CP2925" s="4"/>
      <c r="CQ2925" s="4"/>
      <c r="CR2925" s="4"/>
      <c r="CS2925" s="4"/>
      <c r="CT2925" s="4"/>
      <c r="CU2925" s="4"/>
      <c r="CV2925" s="4"/>
      <c r="CW2925" s="4"/>
      <c r="CX2925" s="4"/>
      <c r="CY2925" s="4"/>
      <c r="CZ2925" s="4"/>
      <c r="DD2925" s="3"/>
      <c r="DE2925" s="4"/>
      <c r="DF2925" s="4"/>
      <c r="DG2925" s="4"/>
      <c r="DH2925" s="4"/>
      <c r="DI2925" s="4"/>
      <c r="DJ2925" s="4"/>
      <c r="DK2925" s="4"/>
      <c r="DL2925" s="4"/>
      <c r="DM2925" s="4"/>
      <c r="DN2925" s="4"/>
      <c r="DO2925" s="4"/>
      <c r="DP2925" s="4"/>
      <c r="DQ2925" s="4"/>
      <c r="DR2925" s="4"/>
      <c r="DS2925" s="4"/>
      <c r="DT2925" s="4"/>
      <c r="DU2925" s="4"/>
      <c r="DV2925" s="4"/>
      <c r="DW2925" s="4"/>
      <c r="DX2925" s="4"/>
      <c r="DY2925" s="4"/>
      <c r="DZ2925" s="4"/>
      <c r="EE2925" s="4"/>
      <c r="EF2925" s="4"/>
      <c r="EG2925" s="4"/>
      <c r="EH2925" s="4"/>
      <c r="EI2925" s="4"/>
      <c r="EJ2925" s="4"/>
      <c r="EK2925" s="4"/>
      <c r="EL2925" s="4"/>
      <c r="EM2925" s="4"/>
      <c r="EN2925" s="4"/>
      <c r="EO2925" s="4"/>
      <c r="EP2925" s="4"/>
      <c r="EQ2925" s="4"/>
      <c r="ER2925" s="4"/>
      <c r="ES2925" s="4"/>
      <c r="ET2925" s="4"/>
      <c r="EU2925" s="4"/>
      <c r="EV2925" s="4"/>
      <c r="EW2925" s="4"/>
      <c r="EX2925" s="4"/>
      <c r="EY2925" s="4"/>
      <c r="EZ2925" s="4"/>
    </row>
    <row r="2926" spans="1:156">
      <c r="A2926" s="8">
        <v>2921</v>
      </c>
      <c r="B2926" s="21">
        <v>2013</v>
      </c>
      <c r="C2926" s="21">
        <v>1954</v>
      </c>
      <c r="D2926" s="22">
        <v>155.51180840000001</v>
      </c>
      <c r="E2926" s="9">
        <v>-60831.302199999998</v>
      </c>
      <c r="F2926" s="9">
        <v>1980101.3522000001</v>
      </c>
      <c r="G2926" s="9">
        <v>101672.62639999999</v>
      </c>
      <c r="H2926" s="9">
        <v>416521.18180000002</v>
      </c>
      <c r="I2926" s="9">
        <v>83330.954400000002</v>
      </c>
      <c r="J2926" s="9">
        <v>48997.008399999999</v>
      </c>
      <c r="K2926" s="9">
        <v>8151.1360999999997</v>
      </c>
      <c r="L2926" s="9">
        <v>2683303.2894000001</v>
      </c>
      <c r="M2926" s="9">
        <f t="shared" si="315"/>
        <v>40845.872300000003</v>
      </c>
      <c r="N2926" s="26"/>
      <c r="O2926" s="26"/>
      <c r="P2926" s="26"/>
      <c r="Q2926" s="26"/>
      <c r="R2926" s="26"/>
      <c r="S2926" s="26"/>
      <c r="T2926" s="26"/>
      <c r="U2926" s="26"/>
      <c r="V2926" s="33">
        <f t="shared" si="316"/>
        <v>-60831.302199999998</v>
      </c>
      <c r="W2926" s="26"/>
      <c r="X2926" s="26"/>
      <c r="Y2926" s="26"/>
      <c r="Z2926" s="26"/>
      <c r="AA2926" s="26"/>
      <c r="AB2926" s="38">
        <v>2014</v>
      </c>
      <c r="AC2926" s="38">
        <v>1936</v>
      </c>
      <c r="AD2926" s="39">
        <v>113.9190562</v>
      </c>
      <c r="AE2926" s="33">
        <v>-231905.0588</v>
      </c>
      <c r="AF2926" s="33">
        <v>2065831.0290000001</v>
      </c>
      <c r="AG2926" s="33">
        <v>106509.8227</v>
      </c>
      <c r="AH2926" s="33">
        <v>172033.96410000001</v>
      </c>
      <c r="AI2926" s="33">
        <v>149526.58869999999</v>
      </c>
      <c r="AJ2926" s="33">
        <v>190826.99780000001</v>
      </c>
      <c r="AK2926" s="33">
        <v>191043.93369999999</v>
      </c>
      <c r="AL2926" s="33">
        <v>2725589.5273000002</v>
      </c>
      <c r="AM2926" s="33">
        <f t="shared" si="317"/>
        <v>-216.93589999998221</v>
      </c>
      <c r="AN2926" s="33"/>
      <c r="AO2926" s="33"/>
      <c r="AP2926" s="33"/>
      <c r="AQ2926" s="33"/>
      <c r="AR2926" s="33"/>
      <c r="AS2926" s="33"/>
      <c r="AT2926" s="33"/>
      <c r="AU2926" s="33"/>
      <c r="AV2926" s="33">
        <f t="shared" si="318"/>
        <v>-231905.0588</v>
      </c>
      <c r="AW2926" s="33"/>
      <c r="AX2926" s="33"/>
      <c r="AY2926" s="33"/>
      <c r="AZ2926" s="33"/>
      <c r="BA2926" s="38">
        <v>2921</v>
      </c>
      <c r="BB2926" s="38">
        <v>2015</v>
      </c>
      <c r="BC2926" s="38">
        <v>1937</v>
      </c>
      <c r="BD2926" s="39">
        <v>92.292621330000003</v>
      </c>
      <c r="BE2926" s="33">
        <f t="shared" si="319"/>
        <v>-317661.47732120799</v>
      </c>
      <c r="BF2926" s="33">
        <v>2115547.6564000002</v>
      </c>
      <c r="BG2926" s="33">
        <v>106509.8227</v>
      </c>
      <c r="BH2926" s="33">
        <v>171698.47940000001</v>
      </c>
      <c r="BI2926" s="33">
        <v>130034.96097879201</v>
      </c>
      <c r="BJ2926" s="33">
        <v>102464.6444</v>
      </c>
      <c r="BK2926" s="33">
        <v>156282.50510000001</v>
      </c>
      <c r="BL2926" s="33">
        <v>2787634.5361000001</v>
      </c>
      <c r="BM2926" s="33">
        <f t="shared" si="320"/>
        <v>-53817.860700000005</v>
      </c>
      <c r="BN2926" s="9"/>
      <c r="BO2926" s="9"/>
      <c r="BP2926" s="9"/>
      <c r="BQ2926" s="9"/>
      <c r="BR2926" s="9"/>
      <c r="BS2926" s="9"/>
      <c r="BT2926" s="9"/>
      <c r="BU2926" s="9"/>
      <c r="BV2926" s="33">
        <f t="shared" si="321"/>
        <v>-317661.47732120799</v>
      </c>
      <c r="BW2926" s="9"/>
      <c r="BX2926" s="9"/>
      <c r="BY2926" s="9"/>
      <c r="BZ2926" s="9"/>
      <c r="CA2926" s="21"/>
      <c r="CB2926" s="21"/>
      <c r="CC2926" s="21"/>
      <c r="CD2926" s="22"/>
      <c r="CE2926" s="9"/>
      <c r="CF2926" s="9"/>
      <c r="CG2926" s="9"/>
      <c r="CH2926" s="9"/>
      <c r="CI2926" s="9"/>
      <c r="CJ2926" s="9"/>
      <c r="CK2926" s="9"/>
      <c r="CL2926" s="9"/>
      <c r="CM2926" s="10"/>
      <c r="CN2926" s="4"/>
      <c r="CO2926" s="4"/>
      <c r="CP2926" s="4"/>
      <c r="CQ2926" s="4"/>
      <c r="CR2926" s="4"/>
      <c r="CS2926" s="4"/>
      <c r="CT2926" s="4"/>
      <c r="CU2926" s="4"/>
      <c r="CV2926" s="4"/>
      <c r="CW2926" s="4"/>
      <c r="CX2926" s="4"/>
      <c r="CY2926" s="4"/>
      <c r="CZ2926" s="4"/>
      <c r="DD2926" s="3"/>
      <c r="DE2926" s="4"/>
      <c r="DF2926" s="4"/>
      <c r="DG2926" s="4"/>
      <c r="DH2926" s="4"/>
      <c r="DI2926" s="4"/>
      <c r="DJ2926" s="4"/>
      <c r="DK2926" s="4"/>
      <c r="DL2926" s="4"/>
      <c r="DM2926" s="4"/>
      <c r="DN2926" s="4"/>
      <c r="DO2926" s="4"/>
      <c r="DP2926" s="4"/>
      <c r="DQ2926" s="4"/>
      <c r="DR2926" s="4"/>
      <c r="DS2926" s="4"/>
      <c r="DT2926" s="4"/>
      <c r="DU2926" s="4"/>
      <c r="DV2926" s="4"/>
      <c r="DW2926" s="4"/>
      <c r="DX2926" s="4"/>
      <c r="DY2926" s="4"/>
      <c r="DZ2926" s="4"/>
      <c r="EE2926" s="4"/>
      <c r="EF2926" s="4"/>
      <c r="EG2926" s="4"/>
      <c r="EH2926" s="4"/>
      <c r="EI2926" s="4"/>
      <c r="EJ2926" s="4"/>
      <c r="EK2926" s="4"/>
      <c r="EL2926" s="4"/>
      <c r="EM2926" s="4"/>
      <c r="EN2926" s="4"/>
      <c r="EO2926" s="4"/>
      <c r="EP2926" s="4"/>
      <c r="EQ2926" s="4"/>
      <c r="ER2926" s="4"/>
      <c r="ES2926" s="4"/>
      <c r="ET2926" s="4"/>
      <c r="EU2926" s="4"/>
      <c r="EV2926" s="4"/>
      <c r="EW2926" s="4"/>
      <c r="EX2926" s="4"/>
      <c r="EY2926" s="4"/>
      <c r="EZ2926" s="4"/>
    </row>
    <row r="2927" spans="1:156">
      <c r="A2927" s="8">
        <v>2922</v>
      </c>
      <c r="B2927" s="21">
        <v>2013</v>
      </c>
      <c r="C2927" s="21">
        <v>1977</v>
      </c>
      <c r="D2927" s="22">
        <v>78.848646959999996</v>
      </c>
      <c r="E2927" s="9">
        <v>-129928.83040000001</v>
      </c>
      <c r="F2927" s="9">
        <v>1901373.6843999999</v>
      </c>
      <c r="G2927" s="9">
        <v>101672.62639999999</v>
      </c>
      <c r="H2927" s="9">
        <v>416044.5197</v>
      </c>
      <c r="I2927" s="9">
        <v>85105.963699999993</v>
      </c>
      <c r="J2927" s="9">
        <v>63477.624600000003</v>
      </c>
      <c r="K2927" s="9">
        <v>11046.5609</v>
      </c>
      <c r="L2927" s="9">
        <v>2686556.6882000002</v>
      </c>
      <c r="M2927" s="9">
        <f t="shared" si="315"/>
        <v>52431.063699999999</v>
      </c>
      <c r="N2927" s="26"/>
      <c r="O2927" s="26"/>
      <c r="P2927" s="26"/>
      <c r="Q2927" s="26"/>
      <c r="R2927" s="26"/>
      <c r="S2927" s="26"/>
      <c r="T2927" s="26"/>
      <c r="U2927" s="26"/>
      <c r="V2927" s="33">
        <f t="shared" si="316"/>
        <v>-129928.83040000001</v>
      </c>
      <c r="W2927" s="26"/>
      <c r="X2927" s="26"/>
      <c r="Y2927" s="26"/>
      <c r="Z2927" s="26"/>
      <c r="AA2927" s="26"/>
      <c r="AB2927" s="38">
        <v>2014</v>
      </c>
      <c r="AC2927" s="38">
        <v>1993</v>
      </c>
      <c r="AD2927" s="39">
        <v>116.7870363</v>
      </c>
      <c r="AE2927" s="33">
        <v>-232345.3805</v>
      </c>
      <c r="AF2927" s="33">
        <v>1946832.4428000001</v>
      </c>
      <c r="AG2927" s="33">
        <v>106509.8227</v>
      </c>
      <c r="AH2927" s="33">
        <v>180017.82750000001</v>
      </c>
      <c r="AI2927" s="33">
        <v>119518.9506</v>
      </c>
      <c r="AJ2927" s="33">
        <v>229894.24040000001</v>
      </c>
      <c r="AK2927" s="33">
        <v>95005.661500000002</v>
      </c>
      <c r="AL2927" s="33">
        <v>2720113.0029000002</v>
      </c>
      <c r="AM2927" s="33">
        <f t="shared" si="317"/>
        <v>134888.57890000002</v>
      </c>
      <c r="AN2927" s="33"/>
      <c r="AO2927" s="33"/>
      <c r="AP2927" s="33"/>
      <c r="AQ2927" s="33"/>
      <c r="AR2927" s="33"/>
      <c r="AS2927" s="33"/>
      <c r="AT2927" s="33"/>
      <c r="AU2927" s="33"/>
      <c r="AV2927" s="33">
        <f t="shared" si="318"/>
        <v>-232345.3805</v>
      </c>
      <c r="AW2927" s="33"/>
      <c r="AX2927" s="33"/>
      <c r="AY2927" s="33"/>
      <c r="AZ2927" s="33"/>
      <c r="BA2927" s="38">
        <v>2922</v>
      </c>
      <c r="BB2927" s="38">
        <v>2015</v>
      </c>
      <c r="BC2927" s="38">
        <v>1994</v>
      </c>
      <c r="BD2927" s="39">
        <v>97.75743104</v>
      </c>
      <c r="BE2927" s="33">
        <f t="shared" si="319"/>
        <v>-224295.66609259555</v>
      </c>
      <c r="BF2927" s="33">
        <v>1994570.9990999999</v>
      </c>
      <c r="BG2927" s="33">
        <v>106509.8227</v>
      </c>
      <c r="BH2927" s="33">
        <v>171646.67180000001</v>
      </c>
      <c r="BI2927" s="33">
        <v>130229.681907404</v>
      </c>
      <c r="BJ2927" s="33">
        <v>215982.78529999999</v>
      </c>
      <c r="BK2927" s="33">
        <v>56587.393400000001</v>
      </c>
      <c r="BL2927" s="33">
        <v>2786648.2335000001</v>
      </c>
      <c r="BM2927" s="33">
        <f t="shared" si="320"/>
        <v>159395.39189999999</v>
      </c>
      <c r="BN2927" s="9"/>
      <c r="BO2927" s="9"/>
      <c r="BP2927" s="9"/>
      <c r="BQ2927" s="9"/>
      <c r="BR2927" s="9"/>
      <c r="BS2927" s="9"/>
      <c r="BT2927" s="9"/>
      <c r="BU2927" s="9"/>
      <c r="BV2927" s="33">
        <f t="shared" si="321"/>
        <v>-224295.66609259555</v>
      </c>
      <c r="BW2927" s="9"/>
      <c r="BX2927" s="9"/>
      <c r="BY2927" s="9"/>
      <c r="BZ2927" s="9"/>
      <c r="CA2927" s="21"/>
      <c r="CB2927" s="21"/>
      <c r="CC2927" s="21"/>
      <c r="CD2927" s="22"/>
      <c r="CE2927" s="9"/>
      <c r="CF2927" s="9"/>
      <c r="CG2927" s="9"/>
      <c r="CH2927" s="9"/>
      <c r="CI2927" s="9"/>
      <c r="CJ2927" s="9"/>
      <c r="CK2927" s="9"/>
      <c r="CL2927" s="9"/>
      <c r="CM2927" s="10"/>
      <c r="CN2927" s="4"/>
      <c r="CO2927" s="4"/>
      <c r="CP2927" s="4"/>
      <c r="CQ2927" s="4"/>
      <c r="CR2927" s="4"/>
      <c r="CS2927" s="4"/>
      <c r="CT2927" s="4"/>
      <c r="CU2927" s="4"/>
      <c r="CV2927" s="4"/>
      <c r="CW2927" s="4"/>
      <c r="CX2927" s="4"/>
      <c r="CY2927" s="4"/>
      <c r="CZ2927" s="4"/>
      <c r="DD2927" s="3"/>
      <c r="DE2927" s="4"/>
      <c r="DF2927" s="4"/>
      <c r="DG2927" s="4"/>
      <c r="DH2927" s="4"/>
      <c r="DI2927" s="4"/>
      <c r="DJ2927" s="4"/>
      <c r="DK2927" s="4"/>
      <c r="DL2927" s="4"/>
      <c r="DM2927" s="4"/>
      <c r="DN2927" s="4"/>
      <c r="DO2927" s="4"/>
      <c r="DP2927" s="4"/>
      <c r="DQ2927" s="4"/>
      <c r="DR2927" s="4"/>
      <c r="DS2927" s="4"/>
      <c r="DT2927" s="4"/>
      <c r="DU2927" s="4"/>
      <c r="DV2927" s="4"/>
      <c r="DW2927" s="4"/>
      <c r="DX2927" s="4"/>
      <c r="DY2927" s="4"/>
      <c r="DZ2927" s="4"/>
      <c r="EE2927" s="4"/>
      <c r="EF2927" s="4"/>
      <c r="EG2927" s="4"/>
      <c r="EH2927" s="4"/>
      <c r="EI2927" s="4"/>
      <c r="EJ2927" s="4"/>
      <c r="EK2927" s="4"/>
      <c r="EL2927" s="4"/>
      <c r="EM2927" s="4"/>
      <c r="EN2927" s="4"/>
      <c r="EO2927" s="4"/>
      <c r="EP2927" s="4"/>
      <c r="EQ2927" s="4"/>
      <c r="ER2927" s="4"/>
      <c r="ES2927" s="4"/>
      <c r="ET2927" s="4"/>
      <c r="EU2927" s="4"/>
      <c r="EV2927" s="4"/>
      <c r="EW2927" s="4"/>
      <c r="EX2927" s="4"/>
      <c r="EY2927" s="4"/>
      <c r="EZ2927" s="4"/>
    </row>
    <row r="2928" spans="1:156">
      <c r="A2928" s="8">
        <v>2923</v>
      </c>
      <c r="B2928" s="21">
        <v>2013</v>
      </c>
      <c r="C2928" s="21">
        <v>1959</v>
      </c>
      <c r="D2928" s="22">
        <v>157.36598480000001</v>
      </c>
      <c r="E2928" s="9">
        <v>-29560.5615</v>
      </c>
      <c r="F2928" s="9">
        <v>1910632.2563</v>
      </c>
      <c r="G2928" s="9">
        <v>101672.62639999999</v>
      </c>
      <c r="H2928" s="9">
        <v>416523.37969999999</v>
      </c>
      <c r="I2928" s="9">
        <v>83322.769899999999</v>
      </c>
      <c r="J2928" s="9">
        <v>147858.2353</v>
      </c>
      <c r="K2928" s="9">
        <v>0</v>
      </c>
      <c r="L2928" s="9">
        <v>2689569.8292</v>
      </c>
      <c r="M2928" s="9">
        <f t="shared" si="315"/>
        <v>147858.2353</v>
      </c>
      <c r="N2928" s="26"/>
      <c r="O2928" s="26"/>
      <c r="P2928" s="26"/>
      <c r="Q2928" s="26"/>
      <c r="R2928" s="26"/>
      <c r="S2928" s="26"/>
      <c r="T2928" s="26"/>
      <c r="U2928" s="26"/>
      <c r="V2928" s="33">
        <f t="shared" si="316"/>
        <v>-29560.5615</v>
      </c>
      <c r="W2928" s="26"/>
      <c r="X2928" s="26"/>
      <c r="Y2928" s="26"/>
      <c r="Z2928" s="26"/>
      <c r="AA2928" s="26"/>
      <c r="AB2928" s="38">
        <v>2014</v>
      </c>
      <c r="AC2928" s="38">
        <v>1990</v>
      </c>
      <c r="AD2928" s="39">
        <v>135.3888048</v>
      </c>
      <c r="AE2928" s="33">
        <v>155380.75839999999</v>
      </c>
      <c r="AF2928" s="33">
        <v>1978860.4457</v>
      </c>
      <c r="AG2928" s="33">
        <v>106509.8227</v>
      </c>
      <c r="AH2928" s="33">
        <v>189347.2519</v>
      </c>
      <c r="AI2928" s="33">
        <v>84453.972899999993</v>
      </c>
      <c r="AJ2928" s="33">
        <v>519064.21370000002</v>
      </c>
      <c r="AK2928" s="33">
        <v>941.5566</v>
      </c>
      <c r="AL2928" s="33">
        <v>2721913.392</v>
      </c>
      <c r="AM2928" s="33">
        <f t="shared" si="317"/>
        <v>518122.65710000001</v>
      </c>
      <c r="AN2928" s="33"/>
      <c r="AO2928" s="33"/>
      <c r="AP2928" s="33"/>
      <c r="AQ2928" s="33"/>
      <c r="AR2928" s="33"/>
      <c r="AS2928" s="33"/>
      <c r="AT2928" s="33"/>
      <c r="AU2928" s="33"/>
      <c r="AV2928" s="33">
        <f t="shared" si="318"/>
        <v>155380.75839999999</v>
      </c>
      <c r="AW2928" s="33"/>
      <c r="AX2928" s="33"/>
      <c r="AY2928" s="33"/>
      <c r="AZ2928" s="33"/>
      <c r="BA2928" s="38">
        <v>2923</v>
      </c>
      <c r="BB2928" s="38">
        <v>2015</v>
      </c>
      <c r="BC2928" s="38">
        <v>1991</v>
      </c>
      <c r="BD2928" s="39">
        <v>149.61549260000001</v>
      </c>
      <c r="BE2928" s="33">
        <f t="shared" si="319"/>
        <v>60708.734689923469</v>
      </c>
      <c r="BF2928" s="33">
        <v>2016138.8351</v>
      </c>
      <c r="BG2928" s="33">
        <v>106509.8227</v>
      </c>
      <c r="BH2928" s="33">
        <v>184866.94940000001</v>
      </c>
      <c r="BI2928" s="33">
        <v>80540.792389923794</v>
      </c>
      <c r="BJ2928" s="33">
        <v>465560.02789999999</v>
      </c>
      <c r="BK2928" s="33">
        <v>6482.3217000000004</v>
      </c>
      <c r="BL2928" s="33">
        <v>2786425.3711000001</v>
      </c>
      <c r="BM2928" s="33">
        <f t="shared" si="320"/>
        <v>459077.70620000002</v>
      </c>
      <c r="BN2928" s="9"/>
      <c r="BO2928" s="9"/>
      <c r="BP2928" s="9"/>
      <c r="BQ2928" s="9"/>
      <c r="BR2928" s="9"/>
      <c r="BS2928" s="9"/>
      <c r="BT2928" s="9"/>
      <c r="BU2928" s="9"/>
      <c r="BV2928" s="33">
        <f t="shared" si="321"/>
        <v>60708.734689923469</v>
      </c>
      <c r="BW2928" s="9"/>
      <c r="BX2928" s="9"/>
      <c r="BY2928" s="9"/>
      <c r="BZ2928" s="9"/>
      <c r="CA2928" s="21"/>
      <c r="CB2928" s="21"/>
      <c r="CC2928" s="21"/>
      <c r="CD2928" s="22"/>
      <c r="CE2928" s="9"/>
      <c r="CF2928" s="9"/>
      <c r="CG2928" s="9"/>
      <c r="CH2928" s="9"/>
      <c r="CI2928" s="9"/>
      <c r="CJ2928" s="9"/>
      <c r="CK2928" s="9"/>
      <c r="CL2928" s="9"/>
      <c r="CM2928" s="10"/>
      <c r="CN2928" s="4"/>
      <c r="CO2928" s="4"/>
      <c r="CP2928" s="4"/>
      <c r="CQ2928" s="4"/>
      <c r="CR2928" s="4"/>
      <c r="CS2928" s="4"/>
      <c r="CT2928" s="4"/>
      <c r="CU2928" s="4"/>
      <c r="CV2928" s="4"/>
      <c r="CW2928" s="4"/>
      <c r="CX2928" s="4"/>
      <c r="CY2928" s="4"/>
      <c r="CZ2928" s="4"/>
      <c r="DD2928" s="3"/>
      <c r="DE2928" s="4"/>
      <c r="DF2928" s="4"/>
      <c r="DG2928" s="4"/>
      <c r="DH2928" s="4"/>
      <c r="DI2928" s="4"/>
      <c r="DJ2928" s="4"/>
      <c r="DK2928" s="4"/>
      <c r="DL2928" s="4"/>
      <c r="DM2928" s="4"/>
      <c r="DN2928" s="4"/>
      <c r="DO2928" s="4"/>
      <c r="DP2928" s="4"/>
      <c r="DQ2928" s="4"/>
      <c r="DR2928" s="4"/>
      <c r="DS2928" s="4"/>
      <c r="DT2928" s="4"/>
      <c r="DU2928" s="4"/>
      <c r="DV2928" s="4"/>
      <c r="DW2928" s="4"/>
      <c r="DX2928" s="4"/>
      <c r="DY2928" s="4"/>
      <c r="DZ2928" s="4"/>
      <c r="EE2928" s="4"/>
      <c r="EF2928" s="4"/>
      <c r="EG2928" s="4"/>
      <c r="EH2928" s="4"/>
      <c r="EI2928" s="4"/>
      <c r="EJ2928" s="4"/>
      <c r="EK2928" s="4"/>
      <c r="EL2928" s="4"/>
      <c r="EM2928" s="4"/>
      <c r="EN2928" s="4"/>
      <c r="EO2928" s="4"/>
      <c r="EP2928" s="4"/>
      <c r="EQ2928" s="4"/>
      <c r="ER2928" s="4"/>
      <c r="ES2928" s="4"/>
      <c r="ET2928" s="4"/>
      <c r="EU2928" s="4"/>
      <c r="EV2928" s="4"/>
      <c r="EW2928" s="4"/>
      <c r="EX2928" s="4"/>
      <c r="EY2928" s="4"/>
      <c r="EZ2928" s="4"/>
    </row>
    <row r="2929" spans="1:156">
      <c r="A2929" s="8">
        <v>2924</v>
      </c>
      <c r="B2929" s="21">
        <v>2013</v>
      </c>
      <c r="C2929" s="21">
        <v>1960</v>
      </c>
      <c r="D2929" s="22">
        <v>144.04261149999999</v>
      </c>
      <c r="E2929" s="9">
        <v>-45710.733500000002</v>
      </c>
      <c r="F2929" s="9">
        <v>1951302.6987000001</v>
      </c>
      <c r="G2929" s="9">
        <v>101672.62639999999</v>
      </c>
      <c r="H2929" s="9">
        <v>415796.64769999997</v>
      </c>
      <c r="I2929" s="9">
        <v>86028.996799999994</v>
      </c>
      <c r="J2929" s="9">
        <v>91010.022599999997</v>
      </c>
      <c r="K2929" s="9">
        <v>2631.8674999999998</v>
      </c>
      <c r="L2929" s="9">
        <v>2688889.8582000001</v>
      </c>
      <c r="M2929" s="9">
        <f t="shared" si="315"/>
        <v>88378.155100000004</v>
      </c>
      <c r="N2929" s="26"/>
      <c r="O2929" s="26"/>
      <c r="P2929" s="26"/>
      <c r="Q2929" s="26"/>
      <c r="R2929" s="26"/>
      <c r="S2929" s="26"/>
      <c r="T2929" s="26"/>
      <c r="U2929" s="26"/>
      <c r="V2929" s="33">
        <f t="shared" si="316"/>
        <v>-45710.733500000002</v>
      </c>
      <c r="W2929" s="26"/>
      <c r="X2929" s="26"/>
      <c r="Y2929" s="26"/>
      <c r="Z2929" s="26"/>
      <c r="AA2929" s="26"/>
      <c r="AB2929" s="38">
        <v>2014</v>
      </c>
      <c r="AC2929" s="38">
        <v>1973</v>
      </c>
      <c r="AD2929" s="39">
        <v>98.382095480000004</v>
      </c>
      <c r="AE2929" s="33">
        <v>-151167.198</v>
      </c>
      <c r="AF2929" s="33">
        <v>2053473.8459000001</v>
      </c>
      <c r="AG2929" s="33">
        <v>106509.8227</v>
      </c>
      <c r="AH2929" s="33">
        <v>186534.44070000001</v>
      </c>
      <c r="AI2929" s="33">
        <v>95026.025299999994</v>
      </c>
      <c r="AJ2929" s="33">
        <v>178721.2488</v>
      </c>
      <c r="AK2929" s="33">
        <v>56438.483899999999</v>
      </c>
      <c r="AL2929" s="33">
        <v>2714994.0973999999</v>
      </c>
      <c r="AM2929" s="33">
        <f t="shared" si="317"/>
        <v>122282.76490000001</v>
      </c>
      <c r="AN2929" s="33"/>
      <c r="AO2929" s="33"/>
      <c r="AP2929" s="33"/>
      <c r="AQ2929" s="33"/>
      <c r="AR2929" s="33"/>
      <c r="AS2929" s="33"/>
      <c r="AT2929" s="33"/>
      <c r="AU2929" s="33"/>
      <c r="AV2929" s="33">
        <f t="shared" si="318"/>
        <v>-151167.198</v>
      </c>
      <c r="AW2929" s="33"/>
      <c r="AX2929" s="33"/>
      <c r="AY2929" s="33"/>
      <c r="AZ2929" s="33"/>
      <c r="BA2929" s="38">
        <v>2924</v>
      </c>
      <c r="BB2929" s="38">
        <v>2015</v>
      </c>
      <c r="BC2929" s="38">
        <v>1974</v>
      </c>
      <c r="BD2929" s="39">
        <v>194.84334010000001</v>
      </c>
      <c r="BE2929" s="33">
        <f t="shared" si="319"/>
        <v>163966.94063940225</v>
      </c>
      <c r="BF2929" s="33">
        <v>2146205.6984999999</v>
      </c>
      <c r="BG2929" s="33">
        <v>106509.8227</v>
      </c>
      <c r="BH2929" s="33">
        <v>185456.2574</v>
      </c>
      <c r="BI2929" s="33">
        <v>78325.856939403006</v>
      </c>
      <c r="BJ2929" s="33">
        <v>471150.76490000001</v>
      </c>
      <c r="BK2929" s="33">
        <v>22793.849099999999</v>
      </c>
      <c r="BL2929" s="33">
        <v>2800887.6107000001</v>
      </c>
      <c r="BM2929" s="33">
        <f t="shared" si="320"/>
        <v>448356.91580000002</v>
      </c>
      <c r="BN2929" s="9"/>
      <c r="BO2929" s="9"/>
      <c r="BP2929" s="9"/>
      <c r="BQ2929" s="9"/>
      <c r="BR2929" s="9"/>
      <c r="BS2929" s="9"/>
      <c r="BT2929" s="9"/>
      <c r="BU2929" s="9"/>
      <c r="BV2929" s="33">
        <f t="shared" si="321"/>
        <v>163966.94063940225</v>
      </c>
      <c r="BW2929" s="9"/>
      <c r="BX2929" s="9"/>
      <c r="BY2929" s="9"/>
      <c r="BZ2929" s="9"/>
      <c r="CA2929" s="21"/>
      <c r="CB2929" s="21"/>
      <c r="CC2929" s="21"/>
      <c r="CD2929" s="22"/>
      <c r="CE2929" s="9"/>
      <c r="CF2929" s="9"/>
      <c r="CG2929" s="9"/>
      <c r="CH2929" s="9"/>
      <c r="CI2929" s="9"/>
      <c r="CJ2929" s="9"/>
      <c r="CK2929" s="9"/>
      <c r="CL2929" s="9"/>
      <c r="CM2929" s="10"/>
      <c r="CN2929" s="4"/>
      <c r="CO2929" s="4"/>
      <c r="CP2929" s="4"/>
      <c r="CQ2929" s="4"/>
      <c r="CR2929" s="4"/>
      <c r="CS2929" s="4"/>
      <c r="CT2929" s="4"/>
      <c r="CU2929" s="4"/>
      <c r="CV2929" s="4"/>
      <c r="CW2929" s="4"/>
      <c r="CX2929" s="4"/>
      <c r="CY2929" s="4"/>
      <c r="CZ2929" s="4"/>
      <c r="DD2929" s="3"/>
      <c r="DE2929" s="4"/>
      <c r="DF2929" s="4"/>
      <c r="DG2929" s="4"/>
      <c r="DH2929" s="4"/>
      <c r="DI2929" s="4"/>
      <c r="DJ2929" s="4"/>
      <c r="DK2929" s="4"/>
      <c r="DL2929" s="4"/>
      <c r="DM2929" s="4"/>
      <c r="DN2929" s="4"/>
      <c r="DO2929" s="4"/>
      <c r="DP2929" s="4"/>
      <c r="DQ2929" s="4"/>
      <c r="DR2929" s="4"/>
      <c r="DS2929" s="4"/>
      <c r="DT2929" s="4"/>
      <c r="DU2929" s="4"/>
      <c r="DV2929" s="4"/>
      <c r="DW2929" s="4"/>
      <c r="DX2929" s="4"/>
      <c r="DY2929" s="4"/>
      <c r="DZ2929" s="4"/>
      <c r="EE2929" s="4"/>
      <c r="EF2929" s="4"/>
      <c r="EG2929" s="4"/>
      <c r="EH2929" s="4"/>
      <c r="EI2929" s="4"/>
      <c r="EJ2929" s="4"/>
      <c r="EK2929" s="4"/>
      <c r="EL2929" s="4"/>
      <c r="EM2929" s="4"/>
      <c r="EN2929" s="4"/>
      <c r="EO2929" s="4"/>
      <c r="EP2929" s="4"/>
      <c r="EQ2929" s="4"/>
      <c r="ER2929" s="4"/>
      <c r="ES2929" s="4"/>
      <c r="ET2929" s="4"/>
      <c r="EU2929" s="4"/>
      <c r="EV2929" s="4"/>
      <c r="EW2929" s="4"/>
      <c r="EX2929" s="4"/>
      <c r="EY2929" s="4"/>
      <c r="EZ2929" s="4"/>
    </row>
    <row r="2930" spans="1:156">
      <c r="A2930" s="8">
        <v>2925</v>
      </c>
      <c r="B2930" s="21">
        <v>2013</v>
      </c>
      <c r="C2930" s="21">
        <v>1998</v>
      </c>
      <c r="D2930" s="22">
        <v>141.2795888</v>
      </c>
      <c r="E2930" s="9">
        <v>4416.3926000000001</v>
      </c>
      <c r="F2930" s="9">
        <v>1970434.4362000001</v>
      </c>
      <c r="G2930" s="9">
        <v>101672.62639999999</v>
      </c>
      <c r="H2930" s="9">
        <v>415385.4057</v>
      </c>
      <c r="I2930" s="9">
        <v>87560.392399999997</v>
      </c>
      <c r="J2930" s="9">
        <v>130962.6401</v>
      </c>
      <c r="K2930" s="9">
        <v>9918.8063999999995</v>
      </c>
      <c r="L2930" s="9">
        <v>2691680.3018999998</v>
      </c>
      <c r="M2930" s="9">
        <f t="shared" si="315"/>
        <v>121043.8337</v>
      </c>
      <c r="N2930" s="26"/>
      <c r="O2930" s="26"/>
      <c r="P2930" s="26"/>
      <c r="Q2930" s="26"/>
      <c r="R2930" s="26"/>
      <c r="S2930" s="26"/>
      <c r="T2930" s="26"/>
      <c r="U2930" s="26"/>
      <c r="V2930" s="33">
        <f t="shared" si="316"/>
        <v>4416.3926000000001</v>
      </c>
      <c r="W2930" s="26"/>
      <c r="X2930" s="26"/>
      <c r="Y2930" s="26"/>
      <c r="Z2930" s="26"/>
      <c r="AA2930" s="26"/>
      <c r="AB2930" s="38">
        <v>2014</v>
      </c>
      <c r="AC2930" s="38">
        <v>1996</v>
      </c>
      <c r="AD2930" s="39">
        <v>184.8110351</v>
      </c>
      <c r="AE2930" s="33">
        <v>372446.65820000001</v>
      </c>
      <c r="AF2930" s="33">
        <v>2103333.4441999998</v>
      </c>
      <c r="AG2930" s="33">
        <v>106509.8227</v>
      </c>
      <c r="AH2930" s="33">
        <v>191022.62289999999</v>
      </c>
      <c r="AI2930" s="33">
        <v>78157.030700000003</v>
      </c>
      <c r="AJ2930" s="33">
        <v>651472.18350000004</v>
      </c>
      <c r="AK2930" s="33">
        <v>6973.3271000000004</v>
      </c>
      <c r="AL2930" s="33">
        <v>2751075.1186000002</v>
      </c>
      <c r="AM2930" s="33">
        <f t="shared" si="317"/>
        <v>644498.85640000005</v>
      </c>
      <c r="AN2930" s="33"/>
      <c r="AO2930" s="33"/>
      <c r="AP2930" s="33"/>
      <c r="AQ2930" s="33"/>
      <c r="AR2930" s="33"/>
      <c r="AS2930" s="33"/>
      <c r="AT2930" s="33"/>
      <c r="AU2930" s="33"/>
      <c r="AV2930" s="33">
        <f t="shared" si="318"/>
        <v>372446.65820000001</v>
      </c>
      <c r="AW2930" s="33"/>
      <c r="AX2930" s="33"/>
      <c r="AY2930" s="33"/>
      <c r="AZ2930" s="33"/>
      <c r="BA2930" s="38">
        <v>2925</v>
      </c>
      <c r="BB2930" s="38">
        <v>2015</v>
      </c>
      <c r="BC2930" s="38">
        <v>1997</v>
      </c>
      <c r="BD2930" s="39">
        <v>193.73167799999999</v>
      </c>
      <c r="BE2930" s="33">
        <f t="shared" si="319"/>
        <v>265672.81106316205</v>
      </c>
      <c r="BF2930" s="33">
        <v>2173751.1521000001</v>
      </c>
      <c r="BG2930" s="33">
        <v>106509.8227</v>
      </c>
      <c r="BH2930" s="33">
        <v>186016.1231</v>
      </c>
      <c r="BI2930" s="33">
        <v>76221.581563162603</v>
      </c>
      <c r="BJ2930" s="33">
        <v>539635.18629999994</v>
      </c>
      <c r="BK2930" s="33">
        <v>4493.3552</v>
      </c>
      <c r="BL2930" s="33">
        <v>2811967.6995000001</v>
      </c>
      <c r="BM2930" s="33">
        <f t="shared" si="320"/>
        <v>535141.83109999995</v>
      </c>
      <c r="BN2930" s="9"/>
      <c r="BO2930" s="9"/>
      <c r="BP2930" s="9"/>
      <c r="BQ2930" s="9"/>
      <c r="BR2930" s="9"/>
      <c r="BS2930" s="9"/>
      <c r="BT2930" s="9"/>
      <c r="BU2930" s="9"/>
      <c r="BV2930" s="33">
        <f t="shared" si="321"/>
        <v>265672.81106316205</v>
      </c>
      <c r="BW2930" s="9"/>
      <c r="BX2930" s="9"/>
      <c r="BY2930" s="9"/>
      <c r="BZ2930" s="9"/>
      <c r="CA2930" s="21"/>
      <c r="CB2930" s="21"/>
      <c r="CC2930" s="21"/>
      <c r="CD2930" s="22"/>
      <c r="CE2930" s="9"/>
      <c r="CF2930" s="9"/>
      <c r="CG2930" s="9"/>
      <c r="CH2930" s="9"/>
      <c r="CI2930" s="9"/>
      <c r="CJ2930" s="9"/>
      <c r="CK2930" s="9"/>
      <c r="CL2930" s="9"/>
      <c r="CM2930" s="10"/>
      <c r="CN2930" s="4"/>
      <c r="CO2930" s="4"/>
      <c r="CP2930" s="4"/>
      <c r="CQ2930" s="4"/>
      <c r="CR2930" s="4"/>
      <c r="CS2930" s="4"/>
      <c r="CT2930" s="4"/>
      <c r="CU2930" s="4"/>
      <c r="CV2930" s="4"/>
      <c r="CW2930" s="4"/>
      <c r="CX2930" s="4"/>
      <c r="CY2930" s="4"/>
      <c r="CZ2930" s="4"/>
      <c r="DD2930" s="3"/>
      <c r="DE2930" s="4"/>
      <c r="DF2930" s="4"/>
      <c r="DG2930" s="4"/>
      <c r="DH2930" s="4"/>
      <c r="DI2930" s="4"/>
      <c r="DJ2930" s="4"/>
      <c r="DK2930" s="4"/>
      <c r="DL2930" s="4"/>
      <c r="DM2930" s="4"/>
      <c r="DN2930" s="4"/>
      <c r="DO2930" s="4"/>
      <c r="DP2930" s="4"/>
      <c r="DQ2930" s="4"/>
      <c r="DR2930" s="4"/>
      <c r="DS2930" s="4"/>
      <c r="DT2930" s="4"/>
      <c r="DU2930" s="4"/>
      <c r="DV2930" s="4"/>
      <c r="DW2930" s="4"/>
      <c r="DX2930" s="4"/>
      <c r="DY2930" s="4"/>
      <c r="DZ2930" s="4"/>
      <c r="EE2930" s="4"/>
      <c r="EF2930" s="4"/>
      <c r="EG2930" s="4"/>
      <c r="EH2930" s="4"/>
      <c r="EI2930" s="4"/>
      <c r="EJ2930" s="4"/>
      <c r="EK2930" s="4"/>
      <c r="EL2930" s="4"/>
      <c r="EM2930" s="4"/>
      <c r="EN2930" s="4"/>
      <c r="EO2930" s="4"/>
      <c r="EP2930" s="4"/>
      <c r="EQ2930" s="4"/>
      <c r="ER2930" s="4"/>
      <c r="ES2930" s="4"/>
      <c r="ET2930" s="4"/>
      <c r="EU2930" s="4"/>
      <c r="EV2930" s="4"/>
      <c r="EW2930" s="4"/>
      <c r="EX2930" s="4"/>
      <c r="EY2930" s="4"/>
      <c r="EZ2930" s="4"/>
    </row>
    <row r="2931" spans="1:156">
      <c r="A2931" s="8">
        <v>2926</v>
      </c>
      <c r="B2931" s="21">
        <v>2013</v>
      </c>
      <c r="C2931" s="21">
        <v>1965</v>
      </c>
      <c r="D2931" s="22">
        <v>166.12631579999999</v>
      </c>
      <c r="E2931" s="9">
        <v>-44975.900699999998</v>
      </c>
      <c r="F2931" s="9">
        <v>1963163.2001</v>
      </c>
      <c r="G2931" s="9">
        <v>101672.62639999999</v>
      </c>
      <c r="H2931" s="9">
        <v>415536.22889999999</v>
      </c>
      <c r="I2931" s="9">
        <v>86998.752500000002</v>
      </c>
      <c r="J2931" s="9">
        <v>78978.6351</v>
      </c>
      <c r="K2931" s="9">
        <v>6339.1417000000001</v>
      </c>
      <c r="L2931" s="9">
        <v>2684986.2020999999</v>
      </c>
      <c r="M2931" s="9">
        <f t="shared" si="315"/>
        <v>72639.493400000007</v>
      </c>
      <c r="N2931" s="26"/>
      <c r="O2931" s="26"/>
      <c r="P2931" s="26"/>
      <c r="Q2931" s="26"/>
      <c r="R2931" s="26"/>
      <c r="S2931" s="26"/>
      <c r="T2931" s="26"/>
      <c r="U2931" s="26"/>
      <c r="V2931" s="33">
        <f t="shared" si="316"/>
        <v>-44975.900699999998</v>
      </c>
      <c r="W2931" s="26"/>
      <c r="X2931" s="26"/>
      <c r="Y2931" s="26"/>
      <c r="Z2931" s="26"/>
      <c r="AA2931" s="26"/>
      <c r="AB2931" s="38">
        <v>2014</v>
      </c>
      <c r="AC2931" s="38">
        <v>1945</v>
      </c>
      <c r="AD2931" s="39">
        <v>108.2331054</v>
      </c>
      <c r="AE2931" s="33">
        <v>-309445.90779999999</v>
      </c>
      <c r="AF2931" s="33">
        <v>2093440.1492999999</v>
      </c>
      <c r="AG2931" s="33">
        <v>106509.8227</v>
      </c>
      <c r="AH2931" s="33">
        <v>171850.0116</v>
      </c>
      <c r="AI2931" s="33">
        <v>150217.9809</v>
      </c>
      <c r="AJ2931" s="33">
        <v>112969.35830000001</v>
      </c>
      <c r="AK2931" s="33">
        <v>230049.38219999999</v>
      </c>
      <c r="AL2931" s="33">
        <v>2714383.8484</v>
      </c>
      <c r="AM2931" s="33">
        <f t="shared" si="317"/>
        <v>-117080.02389999999</v>
      </c>
      <c r="AN2931" s="33"/>
      <c r="AO2931" s="33"/>
      <c r="AP2931" s="33"/>
      <c r="AQ2931" s="33"/>
      <c r="AR2931" s="33"/>
      <c r="AS2931" s="33"/>
      <c r="AT2931" s="33"/>
      <c r="AU2931" s="33"/>
      <c r="AV2931" s="33">
        <f t="shared" si="318"/>
        <v>-309445.90779999999</v>
      </c>
      <c r="AW2931" s="33"/>
      <c r="AX2931" s="33"/>
      <c r="AY2931" s="33"/>
      <c r="AZ2931" s="33"/>
      <c r="BA2931" s="38">
        <v>2926</v>
      </c>
      <c r="BB2931" s="38">
        <v>2015</v>
      </c>
      <c r="BC2931" s="38">
        <v>1946</v>
      </c>
      <c r="BD2931" s="39">
        <v>142.18066379999999</v>
      </c>
      <c r="BE2931" s="33">
        <f t="shared" si="319"/>
        <v>106091.16314858617</v>
      </c>
      <c r="BF2931" s="33">
        <v>2148553.2255000002</v>
      </c>
      <c r="BG2931" s="33">
        <v>106509.8227</v>
      </c>
      <c r="BH2931" s="33">
        <v>184742.52600000001</v>
      </c>
      <c r="BI2931" s="33">
        <v>81008.442248586303</v>
      </c>
      <c r="BJ2931" s="33">
        <v>396535.71230000001</v>
      </c>
      <c r="BK2931" s="33">
        <v>19812.560300000001</v>
      </c>
      <c r="BL2931" s="33">
        <v>2791446.0052999998</v>
      </c>
      <c r="BM2931" s="33">
        <f t="shared" si="320"/>
        <v>376723.152</v>
      </c>
      <c r="BN2931" s="9"/>
      <c r="BO2931" s="9"/>
      <c r="BP2931" s="9"/>
      <c r="BQ2931" s="9"/>
      <c r="BR2931" s="9"/>
      <c r="BS2931" s="9"/>
      <c r="BT2931" s="9"/>
      <c r="BU2931" s="9"/>
      <c r="BV2931" s="33">
        <f t="shared" si="321"/>
        <v>106091.16314858617</v>
      </c>
      <c r="BW2931" s="9"/>
      <c r="BX2931" s="9"/>
      <c r="BY2931" s="9"/>
      <c r="BZ2931" s="9"/>
      <c r="CA2931" s="21"/>
      <c r="CB2931" s="21"/>
      <c r="CC2931" s="21"/>
      <c r="CD2931" s="22"/>
      <c r="CE2931" s="9"/>
      <c r="CF2931" s="9"/>
      <c r="CG2931" s="9"/>
      <c r="CH2931" s="9"/>
      <c r="CI2931" s="9"/>
      <c r="CJ2931" s="9"/>
      <c r="CK2931" s="9"/>
      <c r="CL2931" s="9"/>
      <c r="CM2931" s="10"/>
      <c r="CN2931" s="4"/>
      <c r="CO2931" s="4"/>
      <c r="CP2931" s="4"/>
      <c r="CQ2931" s="4"/>
      <c r="CR2931" s="4"/>
      <c r="CS2931" s="4"/>
      <c r="CT2931" s="4"/>
      <c r="CU2931" s="4"/>
      <c r="CV2931" s="4"/>
      <c r="CW2931" s="4"/>
      <c r="CX2931" s="4"/>
      <c r="CY2931" s="4"/>
      <c r="CZ2931" s="4"/>
      <c r="DD2931" s="3"/>
      <c r="DE2931" s="4"/>
      <c r="DF2931" s="4"/>
      <c r="DG2931" s="4"/>
      <c r="DH2931" s="4"/>
      <c r="DI2931" s="4"/>
      <c r="DJ2931" s="4"/>
      <c r="DK2931" s="4"/>
      <c r="DL2931" s="4"/>
      <c r="DM2931" s="4"/>
      <c r="DN2931" s="4"/>
      <c r="DO2931" s="4"/>
      <c r="DP2931" s="4"/>
      <c r="DQ2931" s="4"/>
      <c r="DR2931" s="4"/>
      <c r="DS2931" s="4"/>
      <c r="DT2931" s="4"/>
      <c r="DU2931" s="4"/>
      <c r="DV2931" s="4"/>
      <c r="DW2931" s="4"/>
      <c r="DX2931" s="4"/>
      <c r="DY2931" s="4"/>
      <c r="DZ2931" s="4"/>
      <c r="EE2931" s="4"/>
      <c r="EF2931" s="4"/>
      <c r="EG2931" s="4"/>
      <c r="EH2931" s="4"/>
      <c r="EI2931" s="4"/>
      <c r="EJ2931" s="4"/>
      <c r="EK2931" s="4"/>
      <c r="EL2931" s="4"/>
      <c r="EM2931" s="4"/>
      <c r="EN2931" s="4"/>
      <c r="EO2931" s="4"/>
      <c r="EP2931" s="4"/>
      <c r="EQ2931" s="4"/>
      <c r="ER2931" s="4"/>
      <c r="ES2931" s="4"/>
      <c r="ET2931" s="4"/>
      <c r="EU2931" s="4"/>
      <c r="EV2931" s="4"/>
      <c r="EW2931" s="4"/>
      <c r="EX2931" s="4"/>
      <c r="EY2931" s="4"/>
      <c r="EZ2931" s="4"/>
    </row>
    <row r="2932" spans="1:156">
      <c r="A2932" s="8">
        <v>2927</v>
      </c>
      <c r="B2932" s="21">
        <v>2013</v>
      </c>
      <c r="C2932" s="21">
        <v>1972</v>
      </c>
      <c r="D2932" s="22">
        <v>186.30179999999999</v>
      </c>
      <c r="E2932" s="9">
        <v>-68682.0524</v>
      </c>
      <c r="F2932" s="9">
        <v>1975859.2631000001</v>
      </c>
      <c r="G2932" s="9">
        <v>101672.62639999999</v>
      </c>
      <c r="H2932" s="9">
        <v>415461.08909999998</v>
      </c>
      <c r="I2932" s="9">
        <v>87278.560100000002</v>
      </c>
      <c r="J2932" s="9">
        <v>53310.793799999999</v>
      </c>
      <c r="K2932" s="9">
        <v>21447.600699999999</v>
      </c>
      <c r="L2932" s="9">
        <v>2680816.7842999999</v>
      </c>
      <c r="M2932" s="9">
        <f t="shared" si="315"/>
        <v>31863.1931</v>
      </c>
      <c r="N2932" s="26"/>
      <c r="O2932" s="26"/>
      <c r="P2932" s="26"/>
      <c r="Q2932" s="26"/>
      <c r="R2932" s="26"/>
      <c r="S2932" s="26"/>
      <c r="T2932" s="26"/>
      <c r="U2932" s="26"/>
      <c r="V2932" s="33">
        <f t="shared" si="316"/>
        <v>-68682.0524</v>
      </c>
      <c r="W2932" s="26"/>
      <c r="X2932" s="26"/>
      <c r="Y2932" s="26"/>
      <c r="Z2932" s="26"/>
      <c r="AA2932" s="26"/>
      <c r="AB2932" s="38">
        <v>2014</v>
      </c>
      <c r="AC2932" s="38">
        <v>1973</v>
      </c>
      <c r="AD2932" s="39">
        <v>98.382095480000004</v>
      </c>
      <c r="AE2932" s="33">
        <v>-127928.17419999999</v>
      </c>
      <c r="AF2932" s="33">
        <v>2077623.6664</v>
      </c>
      <c r="AG2932" s="33">
        <v>106509.8227</v>
      </c>
      <c r="AH2932" s="33">
        <v>187336.77410000001</v>
      </c>
      <c r="AI2932" s="33">
        <v>92010.426099999997</v>
      </c>
      <c r="AJ2932" s="33">
        <v>149178.1471</v>
      </c>
      <c r="AK2932" s="33">
        <v>32400.6031</v>
      </c>
      <c r="AL2932" s="33">
        <v>2708186.4075000002</v>
      </c>
      <c r="AM2932" s="33">
        <f t="shared" si="317"/>
        <v>116777.54399999999</v>
      </c>
      <c r="AN2932" s="33"/>
      <c r="AO2932" s="33"/>
      <c r="AP2932" s="33"/>
      <c r="AQ2932" s="33"/>
      <c r="AR2932" s="33"/>
      <c r="AS2932" s="33"/>
      <c r="AT2932" s="33"/>
      <c r="AU2932" s="33"/>
      <c r="AV2932" s="33">
        <f t="shared" si="318"/>
        <v>-127928.17419999999</v>
      </c>
      <c r="AW2932" s="33"/>
      <c r="AX2932" s="33"/>
      <c r="AY2932" s="33"/>
      <c r="AZ2932" s="33"/>
      <c r="BA2932" s="38">
        <v>2927</v>
      </c>
      <c r="BB2932" s="38">
        <v>2015</v>
      </c>
      <c r="BC2932" s="38">
        <v>1974</v>
      </c>
      <c r="BD2932" s="39">
        <v>194.84334010000001</v>
      </c>
      <c r="BE2932" s="33">
        <f t="shared" si="319"/>
        <v>73152.08363522077</v>
      </c>
      <c r="BF2932" s="33">
        <v>2110318.9207000001</v>
      </c>
      <c r="BG2932" s="33">
        <v>106509.8227</v>
      </c>
      <c r="BH2932" s="33">
        <v>185842.56400000001</v>
      </c>
      <c r="BI2932" s="33">
        <v>76873.909635220494</v>
      </c>
      <c r="BJ2932" s="33">
        <v>401767.89510000002</v>
      </c>
      <c r="BK2932" s="33">
        <v>13014.9581</v>
      </c>
      <c r="BL2932" s="33">
        <v>2795146.0704000001</v>
      </c>
      <c r="BM2932" s="33">
        <f t="shared" si="320"/>
        <v>388752.93700000003</v>
      </c>
      <c r="BN2932" s="9"/>
      <c r="BO2932" s="9"/>
      <c r="BP2932" s="9"/>
      <c r="BQ2932" s="9"/>
      <c r="BR2932" s="9"/>
      <c r="BS2932" s="9"/>
      <c r="BT2932" s="9"/>
      <c r="BU2932" s="9"/>
      <c r="BV2932" s="33">
        <f t="shared" si="321"/>
        <v>73152.08363522077</v>
      </c>
      <c r="BW2932" s="9"/>
      <c r="BX2932" s="9"/>
      <c r="BY2932" s="9"/>
      <c r="BZ2932" s="9"/>
      <c r="CA2932" s="21"/>
      <c r="CB2932" s="21"/>
      <c r="CC2932" s="21"/>
      <c r="CD2932" s="22"/>
      <c r="CE2932" s="9"/>
      <c r="CF2932" s="9"/>
      <c r="CG2932" s="9"/>
      <c r="CH2932" s="9"/>
      <c r="CI2932" s="9"/>
      <c r="CJ2932" s="9"/>
      <c r="CK2932" s="9"/>
      <c r="CL2932" s="9"/>
      <c r="CM2932" s="10"/>
      <c r="CN2932" s="4"/>
      <c r="CO2932" s="4"/>
      <c r="CP2932" s="4"/>
      <c r="CQ2932" s="4"/>
      <c r="CR2932" s="4"/>
      <c r="CS2932" s="4"/>
      <c r="CT2932" s="4"/>
      <c r="CU2932" s="4"/>
      <c r="CV2932" s="4"/>
      <c r="CW2932" s="4"/>
      <c r="CX2932" s="4"/>
      <c r="CY2932" s="4"/>
      <c r="CZ2932" s="4"/>
      <c r="DD2932" s="3"/>
      <c r="DE2932" s="4"/>
      <c r="DF2932" s="4"/>
      <c r="DG2932" s="4"/>
      <c r="DH2932" s="4"/>
      <c r="DI2932" s="4"/>
      <c r="DJ2932" s="4"/>
      <c r="DK2932" s="4"/>
      <c r="DL2932" s="4"/>
      <c r="DM2932" s="4"/>
      <c r="DN2932" s="4"/>
      <c r="DO2932" s="4"/>
      <c r="DP2932" s="4"/>
      <c r="DQ2932" s="4"/>
      <c r="DR2932" s="4"/>
      <c r="DS2932" s="4"/>
      <c r="DT2932" s="4"/>
      <c r="DU2932" s="4"/>
      <c r="DV2932" s="4"/>
      <c r="DW2932" s="4"/>
      <c r="DX2932" s="4"/>
      <c r="DY2932" s="4"/>
      <c r="DZ2932" s="4"/>
      <c r="EE2932" s="4"/>
      <c r="EF2932" s="4"/>
      <c r="EG2932" s="4"/>
      <c r="EH2932" s="4"/>
      <c r="EI2932" s="4"/>
      <c r="EJ2932" s="4"/>
      <c r="EK2932" s="4"/>
      <c r="EL2932" s="4"/>
      <c r="EM2932" s="4"/>
      <c r="EN2932" s="4"/>
      <c r="EO2932" s="4"/>
      <c r="EP2932" s="4"/>
      <c r="EQ2932" s="4"/>
      <c r="ER2932" s="4"/>
      <c r="ES2932" s="4"/>
      <c r="ET2932" s="4"/>
      <c r="EU2932" s="4"/>
      <c r="EV2932" s="4"/>
      <c r="EW2932" s="4"/>
      <c r="EX2932" s="4"/>
      <c r="EY2932" s="4"/>
      <c r="EZ2932" s="4"/>
    </row>
    <row r="2933" spans="1:156">
      <c r="A2933" s="8">
        <v>2928</v>
      </c>
      <c r="B2933" s="21">
        <v>2013</v>
      </c>
      <c r="C2933" s="21">
        <v>1984</v>
      </c>
      <c r="D2933" s="22">
        <v>159.0187081</v>
      </c>
      <c r="E2933" s="9">
        <v>-59762.189899999998</v>
      </c>
      <c r="F2933" s="9">
        <v>1918227.1316</v>
      </c>
      <c r="G2933" s="9">
        <v>101672.62639999999</v>
      </c>
      <c r="H2933" s="9">
        <v>416436.74859999999</v>
      </c>
      <c r="I2933" s="9">
        <v>83645.369500000001</v>
      </c>
      <c r="J2933" s="9">
        <v>112950.5098</v>
      </c>
      <c r="K2933" s="9">
        <v>1524.8166000000001</v>
      </c>
      <c r="L2933" s="9">
        <v>2691169.7592000002</v>
      </c>
      <c r="M2933" s="9">
        <f t="shared" si="315"/>
        <v>111425.69319999999</v>
      </c>
      <c r="N2933" s="26"/>
      <c r="O2933" s="26"/>
      <c r="P2933" s="26"/>
      <c r="Q2933" s="26"/>
      <c r="R2933" s="26"/>
      <c r="S2933" s="26"/>
      <c r="T2933" s="26"/>
      <c r="U2933" s="26"/>
      <c r="V2933" s="33">
        <f t="shared" si="316"/>
        <v>-59762.189899999998</v>
      </c>
      <c r="W2933" s="26"/>
      <c r="X2933" s="26"/>
      <c r="Y2933" s="26"/>
      <c r="Z2933" s="26"/>
      <c r="AA2933" s="26"/>
      <c r="AB2933" s="38">
        <v>2014</v>
      </c>
      <c r="AC2933" s="38">
        <v>1975</v>
      </c>
      <c r="AD2933" s="39">
        <v>140.76798020000001</v>
      </c>
      <c r="AE2933" s="33">
        <v>99838.522800000006</v>
      </c>
      <c r="AF2933" s="33">
        <v>2063071.6993</v>
      </c>
      <c r="AG2933" s="33">
        <v>106509.8227</v>
      </c>
      <c r="AH2933" s="33">
        <v>189905.9246</v>
      </c>
      <c r="AI2933" s="33">
        <v>82354.181599999996</v>
      </c>
      <c r="AJ2933" s="33">
        <v>398165.18430000002</v>
      </c>
      <c r="AK2933" s="33">
        <v>17873.014299999999</v>
      </c>
      <c r="AL2933" s="33">
        <v>2722295.2752999999</v>
      </c>
      <c r="AM2933" s="33">
        <f t="shared" si="317"/>
        <v>380292.17000000004</v>
      </c>
      <c r="AN2933" s="33"/>
      <c r="AO2933" s="33"/>
      <c r="AP2933" s="33"/>
      <c r="AQ2933" s="33"/>
      <c r="AR2933" s="33"/>
      <c r="AS2933" s="33"/>
      <c r="AT2933" s="33"/>
      <c r="AU2933" s="33"/>
      <c r="AV2933" s="33">
        <f t="shared" si="318"/>
        <v>99838.522800000006</v>
      </c>
      <c r="AW2933" s="33"/>
      <c r="AX2933" s="33"/>
      <c r="AY2933" s="33"/>
      <c r="AZ2933" s="33"/>
      <c r="BA2933" s="38">
        <v>2928</v>
      </c>
      <c r="BB2933" s="38">
        <v>2015</v>
      </c>
      <c r="BC2933" s="38">
        <v>1976</v>
      </c>
      <c r="BD2933" s="39">
        <v>172.14116780000001</v>
      </c>
      <c r="BE2933" s="33">
        <f t="shared" si="319"/>
        <v>585308.1530331159</v>
      </c>
      <c r="BF2933" s="33">
        <v>2166310.8182999999</v>
      </c>
      <c r="BG2933" s="33">
        <v>106509.8227</v>
      </c>
      <c r="BH2933" s="33">
        <v>188248.2254</v>
      </c>
      <c r="BI2933" s="33">
        <v>67832.1449331162</v>
      </c>
      <c r="BJ2933" s="33">
        <v>882474.94420000003</v>
      </c>
      <c r="BK2933" s="33">
        <v>0</v>
      </c>
      <c r="BL2933" s="33">
        <v>2826067.8025000002</v>
      </c>
      <c r="BM2933" s="33">
        <f t="shared" si="320"/>
        <v>882474.94420000003</v>
      </c>
      <c r="BN2933" s="9"/>
      <c r="BO2933" s="9"/>
      <c r="BP2933" s="9"/>
      <c r="BQ2933" s="9"/>
      <c r="BR2933" s="9"/>
      <c r="BS2933" s="9"/>
      <c r="BT2933" s="9"/>
      <c r="BU2933" s="9"/>
      <c r="BV2933" s="33">
        <f t="shared" si="321"/>
        <v>585308.1530331159</v>
      </c>
      <c r="BW2933" s="9"/>
      <c r="BX2933" s="9"/>
      <c r="BY2933" s="9"/>
      <c r="BZ2933" s="9"/>
      <c r="CA2933" s="21"/>
      <c r="CB2933" s="21"/>
      <c r="CC2933" s="21"/>
      <c r="CD2933" s="22"/>
      <c r="CE2933" s="9"/>
      <c r="CF2933" s="9"/>
      <c r="CG2933" s="9"/>
      <c r="CH2933" s="9"/>
      <c r="CI2933" s="9"/>
      <c r="CJ2933" s="9"/>
      <c r="CK2933" s="9"/>
      <c r="CL2933" s="9"/>
      <c r="CM2933" s="10"/>
      <c r="CN2933" s="4"/>
      <c r="CO2933" s="4"/>
      <c r="CP2933" s="4"/>
      <c r="CQ2933" s="4"/>
      <c r="CR2933" s="4"/>
      <c r="CS2933" s="4"/>
      <c r="CT2933" s="4"/>
      <c r="CU2933" s="4"/>
      <c r="CV2933" s="4"/>
      <c r="CW2933" s="4"/>
      <c r="CX2933" s="4"/>
      <c r="CY2933" s="4"/>
      <c r="CZ2933" s="4"/>
      <c r="DD2933" s="3"/>
      <c r="DE2933" s="4"/>
      <c r="DF2933" s="4"/>
      <c r="DG2933" s="4"/>
      <c r="DH2933" s="4"/>
      <c r="DI2933" s="4"/>
      <c r="DJ2933" s="4"/>
      <c r="DK2933" s="4"/>
      <c r="DL2933" s="4"/>
      <c r="DM2933" s="4"/>
      <c r="DN2933" s="4"/>
      <c r="DO2933" s="4"/>
      <c r="DP2933" s="4"/>
      <c r="DQ2933" s="4"/>
      <c r="DR2933" s="4"/>
      <c r="DS2933" s="4"/>
      <c r="DT2933" s="4"/>
      <c r="DU2933" s="4"/>
      <c r="DV2933" s="4"/>
      <c r="DW2933" s="4"/>
      <c r="DX2933" s="4"/>
      <c r="DY2933" s="4"/>
      <c r="DZ2933" s="4"/>
      <c r="EE2933" s="4"/>
      <c r="EF2933" s="4"/>
      <c r="EG2933" s="4"/>
      <c r="EH2933" s="4"/>
      <c r="EI2933" s="4"/>
      <c r="EJ2933" s="4"/>
      <c r="EK2933" s="4"/>
      <c r="EL2933" s="4"/>
      <c r="EM2933" s="4"/>
      <c r="EN2933" s="4"/>
      <c r="EO2933" s="4"/>
      <c r="EP2933" s="4"/>
      <c r="EQ2933" s="4"/>
      <c r="ER2933" s="4"/>
      <c r="ES2933" s="4"/>
      <c r="ET2933" s="4"/>
      <c r="EU2933" s="4"/>
      <c r="EV2933" s="4"/>
      <c r="EW2933" s="4"/>
      <c r="EX2933" s="4"/>
      <c r="EY2933" s="4"/>
      <c r="EZ2933" s="4"/>
    </row>
    <row r="2934" spans="1:156">
      <c r="A2934" s="8">
        <v>2929</v>
      </c>
      <c r="B2934" s="21">
        <v>2013</v>
      </c>
      <c r="C2934" s="21">
        <v>1978</v>
      </c>
      <c r="D2934" s="22">
        <v>138.30665930000001</v>
      </c>
      <c r="E2934" s="9">
        <v>-1082.6682000000001</v>
      </c>
      <c r="F2934" s="9">
        <v>1931114.2657999999</v>
      </c>
      <c r="G2934" s="9">
        <v>101672.62639999999</v>
      </c>
      <c r="H2934" s="9">
        <v>416436.74859999999</v>
      </c>
      <c r="I2934" s="9">
        <v>83645.369500000001</v>
      </c>
      <c r="J2934" s="9">
        <v>157892.755</v>
      </c>
      <c r="K2934" s="9">
        <v>0</v>
      </c>
      <c r="L2934" s="9">
        <v>2691844.4334999998</v>
      </c>
      <c r="M2934" s="9">
        <f t="shared" si="315"/>
        <v>157892.755</v>
      </c>
      <c r="N2934" s="26"/>
      <c r="O2934" s="26"/>
      <c r="P2934" s="26"/>
      <c r="Q2934" s="26"/>
      <c r="R2934" s="26"/>
      <c r="S2934" s="26"/>
      <c r="T2934" s="26"/>
      <c r="U2934" s="26"/>
      <c r="V2934" s="33">
        <f t="shared" si="316"/>
        <v>-1082.6682000000001</v>
      </c>
      <c r="W2934" s="26"/>
      <c r="X2934" s="26"/>
      <c r="Y2934" s="26"/>
      <c r="Z2934" s="26"/>
      <c r="AA2934" s="26"/>
      <c r="AB2934" s="38">
        <v>2014</v>
      </c>
      <c r="AC2934" s="38">
        <v>1964</v>
      </c>
      <c r="AD2934" s="39">
        <v>136.84781240000001</v>
      </c>
      <c r="AE2934" s="33">
        <v>-69218.214300000007</v>
      </c>
      <c r="AF2934" s="33">
        <v>2014320.6338</v>
      </c>
      <c r="AG2934" s="33">
        <v>106509.8227</v>
      </c>
      <c r="AH2934" s="33">
        <v>188074.47870000001</v>
      </c>
      <c r="AI2934" s="33">
        <v>89237.736799999999</v>
      </c>
      <c r="AJ2934" s="33">
        <v>273080.42589999997</v>
      </c>
      <c r="AK2934" s="33">
        <v>13990.753000000001</v>
      </c>
      <c r="AL2934" s="33">
        <v>2726450.5592999998</v>
      </c>
      <c r="AM2934" s="33">
        <f t="shared" si="317"/>
        <v>259089.67289999998</v>
      </c>
      <c r="AN2934" s="33"/>
      <c r="AO2934" s="33"/>
      <c r="AP2934" s="33"/>
      <c r="AQ2934" s="33"/>
      <c r="AR2934" s="33"/>
      <c r="AS2934" s="33"/>
      <c r="AT2934" s="33"/>
      <c r="AU2934" s="33"/>
      <c r="AV2934" s="33">
        <f t="shared" si="318"/>
        <v>-69218.214300000007</v>
      </c>
      <c r="AW2934" s="33"/>
      <c r="AX2934" s="33"/>
      <c r="AY2934" s="33"/>
      <c r="AZ2934" s="33"/>
      <c r="BA2934" s="38">
        <v>2929</v>
      </c>
      <c r="BB2934" s="38">
        <v>2015</v>
      </c>
      <c r="BC2934" s="38">
        <v>1965</v>
      </c>
      <c r="BD2934" s="39">
        <v>166.12631579999999</v>
      </c>
      <c r="BE2934" s="33">
        <f t="shared" si="319"/>
        <v>172409.63839870598</v>
      </c>
      <c r="BF2934" s="33">
        <v>2037234.5814</v>
      </c>
      <c r="BG2934" s="33">
        <v>106509.8227</v>
      </c>
      <c r="BH2934" s="33">
        <v>186514.147</v>
      </c>
      <c r="BI2934" s="33">
        <v>74349.740798706407</v>
      </c>
      <c r="BJ2934" s="33">
        <v>573629.68259999994</v>
      </c>
      <c r="BK2934" s="33">
        <v>4321.1313</v>
      </c>
      <c r="BL2934" s="33">
        <v>2801507.2047999999</v>
      </c>
      <c r="BM2934" s="33">
        <f t="shared" si="320"/>
        <v>569308.55129999993</v>
      </c>
      <c r="BN2934" s="9"/>
      <c r="BO2934" s="9"/>
      <c r="BP2934" s="9"/>
      <c r="BQ2934" s="9"/>
      <c r="BR2934" s="9"/>
      <c r="BS2934" s="9"/>
      <c r="BT2934" s="9"/>
      <c r="BU2934" s="9"/>
      <c r="BV2934" s="33">
        <f t="shared" si="321"/>
        <v>172409.63839870598</v>
      </c>
      <c r="BW2934" s="9"/>
      <c r="BX2934" s="9"/>
      <c r="BY2934" s="9"/>
      <c r="BZ2934" s="9"/>
      <c r="CA2934" s="21"/>
      <c r="CB2934" s="21"/>
      <c r="CC2934" s="21"/>
      <c r="CD2934" s="22"/>
      <c r="CE2934" s="9"/>
      <c r="CF2934" s="9"/>
      <c r="CG2934" s="9"/>
      <c r="CH2934" s="9"/>
      <c r="CI2934" s="9"/>
      <c r="CJ2934" s="9"/>
      <c r="CK2934" s="9"/>
      <c r="CL2934" s="9"/>
      <c r="CM2934" s="10"/>
      <c r="CN2934" s="4"/>
      <c r="CO2934" s="4"/>
      <c r="CP2934" s="4"/>
      <c r="CQ2934" s="4"/>
      <c r="CR2934" s="4"/>
      <c r="CS2934" s="4"/>
      <c r="CT2934" s="4"/>
      <c r="CU2934" s="4"/>
      <c r="CV2934" s="4"/>
      <c r="CW2934" s="4"/>
      <c r="CX2934" s="4"/>
      <c r="CY2934" s="4"/>
      <c r="CZ2934" s="4"/>
      <c r="DD2934" s="3"/>
      <c r="DE2934" s="4"/>
      <c r="DF2934" s="4"/>
      <c r="DG2934" s="4"/>
      <c r="DH2934" s="4"/>
      <c r="DI2934" s="4"/>
      <c r="DJ2934" s="4"/>
      <c r="DK2934" s="4"/>
      <c r="DL2934" s="4"/>
      <c r="DM2934" s="4"/>
      <c r="DN2934" s="4"/>
      <c r="DO2934" s="4"/>
      <c r="DP2934" s="4"/>
      <c r="DQ2934" s="4"/>
      <c r="DR2934" s="4"/>
      <c r="DS2934" s="4"/>
      <c r="DT2934" s="4"/>
      <c r="DU2934" s="4"/>
      <c r="DV2934" s="4"/>
      <c r="DW2934" s="4"/>
      <c r="DX2934" s="4"/>
      <c r="DY2934" s="4"/>
      <c r="DZ2934" s="4"/>
      <c r="EE2934" s="4"/>
      <c r="EF2934" s="4"/>
      <c r="EG2934" s="4"/>
      <c r="EH2934" s="4"/>
      <c r="EI2934" s="4"/>
      <c r="EJ2934" s="4"/>
      <c r="EK2934" s="4"/>
      <c r="EL2934" s="4"/>
      <c r="EM2934" s="4"/>
      <c r="EN2934" s="4"/>
      <c r="EO2934" s="4"/>
      <c r="EP2934" s="4"/>
      <c r="EQ2934" s="4"/>
      <c r="ER2934" s="4"/>
      <c r="ES2934" s="4"/>
      <c r="ET2934" s="4"/>
      <c r="EU2934" s="4"/>
      <c r="EV2934" s="4"/>
      <c r="EW2934" s="4"/>
      <c r="EX2934" s="4"/>
      <c r="EY2934" s="4"/>
      <c r="EZ2934" s="4"/>
    </row>
    <row r="2935" spans="1:156">
      <c r="A2935" s="8">
        <v>2930</v>
      </c>
      <c r="B2935" s="21">
        <v>2013</v>
      </c>
      <c r="C2935" s="21">
        <v>1991</v>
      </c>
      <c r="D2935" s="22">
        <v>149.61549260000001</v>
      </c>
      <c r="E2935" s="9">
        <v>-40270.495699999999</v>
      </c>
      <c r="F2935" s="9">
        <v>1960283.6477999999</v>
      </c>
      <c r="G2935" s="9">
        <v>101672.62639999999</v>
      </c>
      <c r="H2935" s="9">
        <v>415617.75290000002</v>
      </c>
      <c r="I2935" s="9">
        <v>86695.170899999997</v>
      </c>
      <c r="J2935" s="9">
        <v>87237.4</v>
      </c>
      <c r="K2935" s="9">
        <v>3867.9656</v>
      </c>
      <c r="L2935" s="9">
        <v>2687909.1282000002</v>
      </c>
      <c r="M2935" s="9">
        <f t="shared" si="315"/>
        <v>83369.434399999998</v>
      </c>
      <c r="N2935" s="26"/>
      <c r="O2935" s="26"/>
      <c r="P2935" s="26"/>
      <c r="Q2935" s="26"/>
      <c r="R2935" s="26"/>
      <c r="S2935" s="26"/>
      <c r="T2935" s="26"/>
      <c r="U2935" s="26"/>
      <c r="V2935" s="33">
        <f t="shared" si="316"/>
        <v>-40270.495699999999</v>
      </c>
      <c r="W2935" s="26"/>
      <c r="X2935" s="26"/>
      <c r="Y2935" s="26"/>
      <c r="Z2935" s="26"/>
      <c r="AA2935" s="26"/>
      <c r="AB2935" s="38">
        <v>2014</v>
      </c>
      <c r="AC2935" s="38">
        <v>1978</v>
      </c>
      <c r="AD2935" s="39">
        <v>138.30665930000001</v>
      </c>
      <c r="AE2935" s="33">
        <v>123536.35159999999</v>
      </c>
      <c r="AF2935" s="33">
        <v>2067022.7597000001</v>
      </c>
      <c r="AG2935" s="33">
        <v>106509.8227</v>
      </c>
      <c r="AH2935" s="33">
        <v>188517.8683</v>
      </c>
      <c r="AI2935" s="33">
        <v>87571.241099999999</v>
      </c>
      <c r="AJ2935" s="33">
        <v>428875.3199</v>
      </c>
      <c r="AK2935" s="33">
        <v>32594.803400000001</v>
      </c>
      <c r="AL2935" s="33">
        <v>2722365.8566000001</v>
      </c>
      <c r="AM2935" s="33">
        <f t="shared" si="317"/>
        <v>396280.51650000003</v>
      </c>
      <c r="AN2935" s="33"/>
      <c r="AO2935" s="33"/>
      <c r="AP2935" s="33"/>
      <c r="AQ2935" s="33"/>
      <c r="AR2935" s="33"/>
      <c r="AS2935" s="33"/>
      <c r="AT2935" s="33"/>
      <c r="AU2935" s="33"/>
      <c r="AV2935" s="33">
        <f t="shared" si="318"/>
        <v>123536.35159999999</v>
      </c>
      <c r="AW2935" s="33"/>
      <c r="AX2935" s="33"/>
      <c r="AY2935" s="33"/>
      <c r="AZ2935" s="33"/>
      <c r="BA2935" s="38">
        <v>2930</v>
      </c>
      <c r="BB2935" s="38">
        <v>2015</v>
      </c>
      <c r="BC2935" s="38">
        <v>1979</v>
      </c>
      <c r="BD2935" s="39">
        <v>108.16205739999999</v>
      </c>
      <c r="BE2935" s="33">
        <f t="shared" si="319"/>
        <v>-128000.90703959949</v>
      </c>
      <c r="BF2935" s="33">
        <v>2154812.9978999998</v>
      </c>
      <c r="BG2935" s="33">
        <v>106509.8227</v>
      </c>
      <c r="BH2935" s="33">
        <v>181126.29490000001</v>
      </c>
      <c r="BI2935" s="33">
        <v>94600.177160400694</v>
      </c>
      <c r="BJ2935" s="33">
        <v>176594.06899999999</v>
      </c>
      <c r="BK2935" s="33">
        <v>61744.267999999996</v>
      </c>
      <c r="BL2935" s="33">
        <v>2779900.0007000002</v>
      </c>
      <c r="BM2935" s="33">
        <f t="shared" si="320"/>
        <v>114849.80099999999</v>
      </c>
      <c r="BN2935" s="9"/>
      <c r="BO2935" s="9"/>
      <c r="BP2935" s="9"/>
      <c r="BQ2935" s="9"/>
      <c r="BR2935" s="9"/>
      <c r="BS2935" s="9"/>
      <c r="BT2935" s="9"/>
      <c r="BU2935" s="9"/>
      <c r="BV2935" s="33">
        <f t="shared" si="321"/>
        <v>-128000.90703959949</v>
      </c>
      <c r="BW2935" s="9"/>
      <c r="BX2935" s="9"/>
      <c r="BY2935" s="9"/>
      <c r="BZ2935" s="9"/>
      <c r="CA2935" s="21"/>
      <c r="CB2935" s="21"/>
      <c r="CC2935" s="21"/>
      <c r="CD2935" s="22"/>
      <c r="CE2935" s="9"/>
      <c r="CF2935" s="9"/>
      <c r="CG2935" s="9"/>
      <c r="CH2935" s="9"/>
      <c r="CI2935" s="9"/>
      <c r="CJ2935" s="9"/>
      <c r="CK2935" s="9"/>
      <c r="CL2935" s="9"/>
      <c r="CM2935" s="10"/>
      <c r="CN2935" s="4"/>
      <c r="CO2935" s="4"/>
      <c r="CP2935" s="4"/>
      <c r="CQ2935" s="4"/>
      <c r="CR2935" s="4"/>
      <c r="CS2935" s="4"/>
      <c r="CT2935" s="4"/>
      <c r="CU2935" s="4"/>
      <c r="CV2935" s="4"/>
      <c r="CW2935" s="4"/>
      <c r="CX2935" s="4"/>
      <c r="CY2935" s="4"/>
      <c r="CZ2935" s="4"/>
      <c r="DD2935" s="3"/>
      <c r="DE2935" s="4"/>
      <c r="DF2935" s="4"/>
      <c r="DG2935" s="4"/>
      <c r="DH2935" s="4"/>
      <c r="DI2935" s="4"/>
      <c r="DJ2935" s="4"/>
      <c r="DK2935" s="4"/>
      <c r="DL2935" s="4"/>
      <c r="DM2935" s="4"/>
      <c r="DN2935" s="4"/>
      <c r="DO2935" s="4"/>
      <c r="DP2935" s="4"/>
      <c r="DQ2935" s="4"/>
      <c r="DR2935" s="4"/>
      <c r="DS2935" s="4"/>
      <c r="DT2935" s="4"/>
      <c r="DU2935" s="4"/>
      <c r="DV2935" s="4"/>
      <c r="DW2935" s="4"/>
      <c r="DX2935" s="4"/>
      <c r="DY2935" s="4"/>
      <c r="DZ2935" s="4"/>
      <c r="EE2935" s="4"/>
      <c r="EF2935" s="4"/>
      <c r="EG2935" s="4"/>
      <c r="EH2935" s="4"/>
      <c r="EI2935" s="4"/>
      <c r="EJ2935" s="4"/>
      <c r="EK2935" s="4"/>
      <c r="EL2935" s="4"/>
      <c r="EM2935" s="4"/>
      <c r="EN2935" s="4"/>
      <c r="EO2935" s="4"/>
      <c r="EP2935" s="4"/>
      <c r="EQ2935" s="4"/>
      <c r="ER2935" s="4"/>
      <c r="ES2935" s="4"/>
      <c r="ET2935" s="4"/>
      <c r="EU2935" s="4"/>
      <c r="EV2935" s="4"/>
      <c r="EW2935" s="4"/>
      <c r="EX2935" s="4"/>
      <c r="EY2935" s="4"/>
      <c r="EZ2935" s="4"/>
    </row>
    <row r="2936" spans="1:156">
      <c r="A2936" s="8">
        <v>2931</v>
      </c>
      <c r="B2936" s="21">
        <v>2013</v>
      </c>
      <c r="C2936" s="21">
        <v>1968</v>
      </c>
      <c r="D2936" s="22">
        <v>129.60285930000001</v>
      </c>
      <c r="E2936" s="9">
        <v>-49840.033000000003</v>
      </c>
      <c r="F2936" s="9">
        <v>1973392.8071999999</v>
      </c>
      <c r="G2936" s="9">
        <v>101672.62639999999</v>
      </c>
      <c r="H2936" s="9">
        <v>416512.77240000002</v>
      </c>
      <c r="I2936" s="9">
        <v>83362.269899999999</v>
      </c>
      <c r="J2936" s="9">
        <v>66099.881599999993</v>
      </c>
      <c r="K2936" s="9">
        <v>8643.6785</v>
      </c>
      <c r="L2936" s="9">
        <v>2682236.7119</v>
      </c>
      <c r="M2936" s="9">
        <f t="shared" si="315"/>
        <v>57456.203099999992</v>
      </c>
      <c r="N2936" s="26"/>
      <c r="O2936" s="26"/>
      <c r="P2936" s="26"/>
      <c r="Q2936" s="26"/>
      <c r="R2936" s="26"/>
      <c r="S2936" s="26"/>
      <c r="T2936" s="26"/>
      <c r="U2936" s="26"/>
      <c r="V2936" s="33">
        <f t="shared" si="316"/>
        <v>-49840.033000000003</v>
      </c>
      <c r="W2936" s="26"/>
      <c r="X2936" s="26"/>
      <c r="Y2936" s="26"/>
      <c r="Z2936" s="26"/>
      <c r="AA2936" s="26"/>
      <c r="AB2936" s="38">
        <v>2014</v>
      </c>
      <c r="AC2936" s="38">
        <v>1969</v>
      </c>
      <c r="AD2936" s="39">
        <v>154.8868702</v>
      </c>
      <c r="AE2936" s="33">
        <v>336523.9241</v>
      </c>
      <c r="AF2936" s="33">
        <v>2104143.8475000001</v>
      </c>
      <c r="AG2936" s="33">
        <v>106509.8227</v>
      </c>
      <c r="AH2936" s="33">
        <v>192414.81450000001</v>
      </c>
      <c r="AI2936" s="33">
        <v>72924.428400000004</v>
      </c>
      <c r="AJ2936" s="33">
        <v>592380.68110000005</v>
      </c>
      <c r="AK2936" s="33">
        <v>2459.2004000000002</v>
      </c>
      <c r="AL2936" s="33">
        <v>2729390.4696</v>
      </c>
      <c r="AM2936" s="33">
        <f t="shared" si="317"/>
        <v>589921.48070000007</v>
      </c>
      <c r="AN2936" s="33"/>
      <c r="AO2936" s="33"/>
      <c r="AP2936" s="33"/>
      <c r="AQ2936" s="33"/>
      <c r="AR2936" s="33"/>
      <c r="AS2936" s="33"/>
      <c r="AT2936" s="33"/>
      <c r="AU2936" s="33"/>
      <c r="AV2936" s="33">
        <f t="shared" si="318"/>
        <v>336523.9241</v>
      </c>
      <c r="AW2936" s="33"/>
      <c r="AX2936" s="33"/>
      <c r="AY2936" s="33"/>
      <c r="AZ2936" s="33"/>
      <c r="BA2936" s="38">
        <v>2931</v>
      </c>
      <c r="BB2936" s="38">
        <v>2015</v>
      </c>
      <c r="BC2936" s="38">
        <v>1970</v>
      </c>
      <c r="BD2936" s="39">
        <v>124.7922181</v>
      </c>
      <c r="BE2936" s="33">
        <f t="shared" si="319"/>
        <v>-89364.799347251188</v>
      </c>
      <c r="BF2936" s="33">
        <v>2133867.9967999998</v>
      </c>
      <c r="BG2936" s="33">
        <v>106509.8227</v>
      </c>
      <c r="BH2936" s="33">
        <v>184124.06539999999</v>
      </c>
      <c r="BI2936" s="33">
        <v>83332.948752748795</v>
      </c>
      <c r="BJ2936" s="33">
        <v>226235.65349999999</v>
      </c>
      <c r="BK2936" s="33">
        <v>49918.087</v>
      </c>
      <c r="BL2936" s="33">
        <v>2773517.1995000001</v>
      </c>
      <c r="BM2936" s="33">
        <f t="shared" si="320"/>
        <v>176317.56649999999</v>
      </c>
      <c r="BN2936" s="9"/>
      <c r="BO2936" s="9"/>
      <c r="BP2936" s="9"/>
      <c r="BQ2936" s="9"/>
      <c r="BR2936" s="9"/>
      <c r="BS2936" s="9"/>
      <c r="BT2936" s="9"/>
      <c r="BU2936" s="9"/>
      <c r="BV2936" s="33">
        <f t="shared" si="321"/>
        <v>-89364.799347251188</v>
      </c>
      <c r="BW2936" s="9"/>
      <c r="BX2936" s="9"/>
      <c r="BY2936" s="9"/>
      <c r="BZ2936" s="9"/>
      <c r="CA2936" s="21"/>
      <c r="CB2936" s="21"/>
      <c r="CC2936" s="21"/>
      <c r="CD2936" s="22"/>
      <c r="CE2936" s="9"/>
      <c r="CF2936" s="9"/>
      <c r="CG2936" s="9"/>
      <c r="CH2936" s="9"/>
      <c r="CI2936" s="9"/>
      <c r="CJ2936" s="9"/>
      <c r="CK2936" s="9"/>
      <c r="CL2936" s="9"/>
      <c r="CM2936" s="10"/>
      <c r="CN2936" s="4"/>
      <c r="CO2936" s="4"/>
      <c r="CP2936" s="4"/>
      <c r="CQ2936" s="4"/>
      <c r="CR2936" s="4"/>
      <c r="CS2936" s="4"/>
      <c r="CT2936" s="4"/>
      <c r="CU2936" s="4"/>
      <c r="CV2936" s="4"/>
      <c r="CW2936" s="4"/>
      <c r="CX2936" s="4"/>
      <c r="CY2936" s="4"/>
      <c r="CZ2936" s="4"/>
      <c r="DD2936" s="3"/>
      <c r="DE2936" s="4"/>
      <c r="DF2936" s="4"/>
      <c r="DG2936" s="4"/>
      <c r="DH2936" s="4"/>
      <c r="DI2936" s="4"/>
      <c r="DJ2936" s="4"/>
      <c r="DK2936" s="4"/>
      <c r="DL2936" s="4"/>
      <c r="DM2936" s="4"/>
      <c r="DN2936" s="4"/>
      <c r="DO2936" s="4"/>
      <c r="DP2936" s="4"/>
      <c r="DQ2936" s="4"/>
      <c r="DR2936" s="4"/>
      <c r="DS2936" s="4"/>
      <c r="DT2936" s="4"/>
      <c r="DU2936" s="4"/>
      <c r="DV2936" s="4"/>
      <c r="DW2936" s="4"/>
      <c r="DX2936" s="4"/>
      <c r="DY2936" s="4"/>
      <c r="DZ2936" s="4"/>
      <c r="EE2936" s="4"/>
      <c r="EF2936" s="4"/>
      <c r="EG2936" s="4"/>
      <c r="EH2936" s="4"/>
      <c r="EI2936" s="4"/>
      <c r="EJ2936" s="4"/>
      <c r="EK2936" s="4"/>
      <c r="EL2936" s="4"/>
      <c r="EM2936" s="4"/>
      <c r="EN2936" s="4"/>
      <c r="EO2936" s="4"/>
      <c r="EP2936" s="4"/>
      <c r="EQ2936" s="4"/>
      <c r="ER2936" s="4"/>
      <c r="ES2936" s="4"/>
      <c r="ET2936" s="4"/>
      <c r="EU2936" s="4"/>
      <c r="EV2936" s="4"/>
      <c r="EW2936" s="4"/>
      <c r="EX2936" s="4"/>
      <c r="EY2936" s="4"/>
      <c r="EZ2936" s="4"/>
    </row>
    <row r="2937" spans="1:156">
      <c r="A2937" s="8">
        <v>2932</v>
      </c>
      <c r="B2937" s="21">
        <v>2013</v>
      </c>
      <c r="C2937" s="21">
        <v>1999</v>
      </c>
      <c r="D2937" s="22">
        <v>160.9222432</v>
      </c>
      <c r="E2937" s="9">
        <v>-108373.7739</v>
      </c>
      <c r="F2937" s="9">
        <v>1904987.8043</v>
      </c>
      <c r="G2937" s="9">
        <v>101672.62639999999</v>
      </c>
      <c r="H2937" s="9">
        <v>415933.81579999998</v>
      </c>
      <c r="I2937" s="9">
        <v>85518.206000000006</v>
      </c>
      <c r="J2937" s="9">
        <v>67179.098199999993</v>
      </c>
      <c r="K2937" s="9">
        <v>1314.1865</v>
      </c>
      <c r="L2937" s="9">
        <v>2682351.1381999999</v>
      </c>
      <c r="M2937" s="9">
        <f t="shared" si="315"/>
        <v>65864.911699999997</v>
      </c>
      <c r="N2937" s="26"/>
      <c r="O2937" s="26"/>
      <c r="P2937" s="26"/>
      <c r="Q2937" s="26"/>
      <c r="R2937" s="26"/>
      <c r="S2937" s="26"/>
      <c r="T2937" s="26"/>
      <c r="U2937" s="26"/>
      <c r="V2937" s="33">
        <f t="shared" si="316"/>
        <v>-108373.7739</v>
      </c>
      <c r="W2937" s="26"/>
      <c r="X2937" s="26"/>
      <c r="Y2937" s="26"/>
      <c r="Z2937" s="26"/>
      <c r="AA2937" s="26"/>
      <c r="AB2937" s="38">
        <v>2014</v>
      </c>
      <c r="AC2937" s="38">
        <v>1950</v>
      </c>
      <c r="AD2937" s="39">
        <v>158.5133792</v>
      </c>
      <c r="AE2937" s="33">
        <v>61180.830099999999</v>
      </c>
      <c r="AF2937" s="33">
        <v>1977472.3896000001</v>
      </c>
      <c r="AG2937" s="33">
        <v>106509.8227</v>
      </c>
      <c r="AH2937" s="33">
        <v>189276.35750000001</v>
      </c>
      <c r="AI2937" s="33">
        <v>84720.432100000005</v>
      </c>
      <c r="AJ2937" s="33">
        <v>451885.505</v>
      </c>
      <c r="AK2937" s="33">
        <v>7873.01</v>
      </c>
      <c r="AL2937" s="33">
        <v>2740810.6666000001</v>
      </c>
      <c r="AM2937" s="33">
        <f t="shared" si="317"/>
        <v>444012.495</v>
      </c>
      <c r="AN2937" s="33"/>
      <c r="AO2937" s="33"/>
      <c r="AP2937" s="33"/>
      <c r="AQ2937" s="33"/>
      <c r="AR2937" s="33"/>
      <c r="AS2937" s="33"/>
      <c r="AT2937" s="33"/>
      <c r="AU2937" s="33"/>
      <c r="AV2937" s="33">
        <f t="shared" si="318"/>
        <v>61180.830099999999</v>
      </c>
      <c r="AW2937" s="33"/>
      <c r="AX2937" s="33"/>
      <c r="AY2937" s="33"/>
      <c r="AZ2937" s="33"/>
      <c r="BA2937" s="38">
        <v>2932</v>
      </c>
      <c r="BB2937" s="38">
        <v>2015</v>
      </c>
      <c r="BC2937" s="38">
        <v>1951</v>
      </c>
      <c r="BD2937" s="39">
        <v>165.19841829999999</v>
      </c>
      <c r="BE2937" s="33">
        <f t="shared" si="319"/>
        <v>103050.22266532062</v>
      </c>
      <c r="BF2937" s="33">
        <v>2003136.9047000001</v>
      </c>
      <c r="BG2937" s="33">
        <v>106509.8227</v>
      </c>
      <c r="BH2937" s="33">
        <v>187003.78330000001</v>
      </c>
      <c r="BI2937" s="33">
        <v>72509.425265319893</v>
      </c>
      <c r="BJ2937" s="33">
        <v>531611.04009999998</v>
      </c>
      <c r="BK2937" s="33">
        <v>0</v>
      </c>
      <c r="BL2937" s="33">
        <v>2797720.7533999998</v>
      </c>
      <c r="BM2937" s="33">
        <f t="shared" si="320"/>
        <v>531611.04009999998</v>
      </c>
      <c r="BN2937" s="9"/>
      <c r="BO2937" s="9"/>
      <c r="BP2937" s="9"/>
      <c r="BQ2937" s="9"/>
      <c r="BR2937" s="9"/>
      <c r="BS2937" s="9"/>
      <c r="BT2937" s="9"/>
      <c r="BU2937" s="9"/>
      <c r="BV2937" s="33">
        <f t="shared" si="321"/>
        <v>103050.22266532062</v>
      </c>
      <c r="BW2937" s="9"/>
      <c r="BX2937" s="9"/>
      <c r="BY2937" s="9"/>
      <c r="BZ2937" s="9"/>
      <c r="CA2937" s="21"/>
      <c r="CB2937" s="21"/>
      <c r="CC2937" s="21"/>
      <c r="CD2937" s="22"/>
      <c r="CE2937" s="9"/>
      <c r="CF2937" s="9"/>
      <c r="CG2937" s="9"/>
      <c r="CH2937" s="9"/>
      <c r="CI2937" s="9"/>
      <c r="CJ2937" s="9"/>
      <c r="CK2937" s="9"/>
      <c r="CL2937" s="9"/>
      <c r="CM2937" s="10"/>
      <c r="CN2937" s="4"/>
      <c r="CO2937" s="4"/>
      <c r="CP2937" s="4"/>
      <c r="CQ2937" s="4"/>
      <c r="CR2937" s="4"/>
      <c r="CS2937" s="4"/>
      <c r="CT2937" s="4"/>
      <c r="CU2937" s="4"/>
      <c r="CV2937" s="4"/>
      <c r="CW2937" s="4"/>
      <c r="CX2937" s="4"/>
      <c r="CY2937" s="4"/>
      <c r="CZ2937" s="4"/>
      <c r="DD2937" s="3"/>
      <c r="DE2937" s="4"/>
      <c r="DF2937" s="4"/>
      <c r="DG2937" s="4"/>
      <c r="DH2937" s="4"/>
      <c r="DI2937" s="4"/>
      <c r="DJ2937" s="4"/>
      <c r="DK2937" s="4"/>
      <c r="DL2937" s="4"/>
      <c r="DM2937" s="4"/>
      <c r="DN2937" s="4"/>
      <c r="DO2937" s="4"/>
      <c r="DP2937" s="4"/>
      <c r="DQ2937" s="4"/>
      <c r="DR2937" s="4"/>
      <c r="DS2937" s="4"/>
      <c r="DT2937" s="4"/>
      <c r="DU2937" s="4"/>
      <c r="DV2937" s="4"/>
      <c r="DW2937" s="4"/>
      <c r="DX2937" s="4"/>
      <c r="DY2937" s="4"/>
      <c r="DZ2937" s="4"/>
      <c r="EE2937" s="4"/>
      <c r="EF2937" s="4"/>
      <c r="EG2937" s="4"/>
      <c r="EH2937" s="4"/>
      <c r="EI2937" s="4"/>
      <c r="EJ2937" s="4"/>
      <c r="EK2937" s="4"/>
      <c r="EL2937" s="4"/>
      <c r="EM2937" s="4"/>
      <c r="EN2937" s="4"/>
      <c r="EO2937" s="4"/>
      <c r="EP2937" s="4"/>
      <c r="EQ2937" s="4"/>
      <c r="ER2937" s="4"/>
      <c r="ES2937" s="4"/>
      <c r="ET2937" s="4"/>
      <c r="EU2937" s="4"/>
      <c r="EV2937" s="4"/>
      <c r="EW2937" s="4"/>
      <c r="EX2937" s="4"/>
      <c r="EY2937" s="4"/>
      <c r="EZ2937" s="4"/>
    </row>
    <row r="2938" spans="1:156">
      <c r="A2938" s="8">
        <v>2933</v>
      </c>
      <c r="B2938" s="21">
        <v>2013</v>
      </c>
      <c r="C2938" s="21">
        <v>1962</v>
      </c>
      <c r="D2938" s="22">
        <v>126.2553453</v>
      </c>
      <c r="E2938" s="9">
        <v>-74101.398199999996</v>
      </c>
      <c r="F2938" s="9">
        <v>1936139.7738000001</v>
      </c>
      <c r="G2938" s="9">
        <v>101672.62639999999</v>
      </c>
      <c r="H2938" s="9">
        <v>415930.02659999998</v>
      </c>
      <c r="I2938" s="9">
        <v>85532.316600000006</v>
      </c>
      <c r="J2938" s="9">
        <v>80077.000199999995</v>
      </c>
      <c r="K2938" s="9">
        <v>5340.5690999999997</v>
      </c>
      <c r="L2938" s="9">
        <v>2688112.5726000001</v>
      </c>
      <c r="M2938" s="9">
        <f t="shared" si="315"/>
        <v>74736.431100000002</v>
      </c>
      <c r="N2938" s="26"/>
      <c r="O2938" s="26"/>
      <c r="P2938" s="26"/>
      <c r="Q2938" s="26"/>
      <c r="R2938" s="26"/>
      <c r="S2938" s="26"/>
      <c r="T2938" s="26"/>
      <c r="U2938" s="26"/>
      <c r="V2938" s="33">
        <f t="shared" si="316"/>
        <v>-74101.398199999996</v>
      </c>
      <c r="W2938" s="26"/>
      <c r="X2938" s="26"/>
      <c r="Y2938" s="26"/>
      <c r="Z2938" s="26"/>
      <c r="AA2938" s="26"/>
      <c r="AB2938" s="38">
        <v>2014</v>
      </c>
      <c r="AC2938" s="38">
        <v>1983</v>
      </c>
      <c r="AD2938" s="39">
        <v>158.51116959999999</v>
      </c>
      <c r="AE2938" s="33">
        <v>80567.565600000002</v>
      </c>
      <c r="AF2938" s="33">
        <v>2027074.8193999999</v>
      </c>
      <c r="AG2938" s="33">
        <v>106509.8227</v>
      </c>
      <c r="AH2938" s="33">
        <v>192905.03589999999</v>
      </c>
      <c r="AI2938" s="33">
        <v>71081.913700000005</v>
      </c>
      <c r="AJ2938" s="33">
        <v>410799.53840000002</v>
      </c>
      <c r="AK2938" s="33">
        <v>0</v>
      </c>
      <c r="AL2938" s="33">
        <v>2727803.5644999999</v>
      </c>
      <c r="AM2938" s="33">
        <f t="shared" si="317"/>
        <v>410799.53840000002</v>
      </c>
      <c r="AN2938" s="33"/>
      <c r="AO2938" s="33"/>
      <c r="AP2938" s="33"/>
      <c r="AQ2938" s="33"/>
      <c r="AR2938" s="33"/>
      <c r="AS2938" s="33"/>
      <c r="AT2938" s="33"/>
      <c r="AU2938" s="33"/>
      <c r="AV2938" s="33">
        <f t="shared" si="318"/>
        <v>80567.565600000002</v>
      </c>
      <c r="AW2938" s="33"/>
      <c r="AX2938" s="33"/>
      <c r="AY2938" s="33"/>
      <c r="AZ2938" s="33"/>
      <c r="BA2938" s="38">
        <v>2933</v>
      </c>
      <c r="BB2938" s="38">
        <v>2015</v>
      </c>
      <c r="BC2938" s="38">
        <v>1984</v>
      </c>
      <c r="BD2938" s="39">
        <v>159.0187081</v>
      </c>
      <c r="BE2938" s="33">
        <f t="shared" si="319"/>
        <v>318344.86458459822</v>
      </c>
      <c r="BF2938" s="33">
        <v>2116773.7346000001</v>
      </c>
      <c r="BG2938" s="33">
        <v>106509.8227</v>
      </c>
      <c r="BH2938" s="33">
        <v>186733.24239999999</v>
      </c>
      <c r="BI2938" s="33">
        <v>73526.262884598007</v>
      </c>
      <c r="BJ2938" s="33">
        <v>643524.91339999996</v>
      </c>
      <c r="BK2938" s="33">
        <v>4343.7227000000003</v>
      </c>
      <c r="BL2938" s="33">
        <v>2804379.3887</v>
      </c>
      <c r="BM2938" s="33">
        <f t="shared" si="320"/>
        <v>639181.19069999992</v>
      </c>
      <c r="BN2938" s="9"/>
      <c r="BO2938" s="9"/>
      <c r="BP2938" s="9"/>
      <c r="BQ2938" s="9"/>
      <c r="BR2938" s="9"/>
      <c r="BS2938" s="9"/>
      <c r="BT2938" s="9"/>
      <c r="BU2938" s="9"/>
      <c r="BV2938" s="33">
        <f t="shared" si="321"/>
        <v>318344.86458459822</v>
      </c>
      <c r="BW2938" s="9"/>
      <c r="BX2938" s="9"/>
      <c r="BY2938" s="9"/>
      <c r="BZ2938" s="9"/>
      <c r="CA2938" s="21"/>
      <c r="CB2938" s="21"/>
      <c r="CC2938" s="21"/>
      <c r="CD2938" s="22"/>
      <c r="CE2938" s="9"/>
      <c r="CF2938" s="9"/>
      <c r="CG2938" s="9"/>
      <c r="CH2938" s="9"/>
      <c r="CI2938" s="9"/>
      <c r="CJ2938" s="9"/>
      <c r="CK2938" s="9"/>
      <c r="CL2938" s="9"/>
      <c r="CM2938" s="10"/>
      <c r="CN2938" s="4"/>
      <c r="CO2938" s="4"/>
      <c r="CP2938" s="4"/>
      <c r="CQ2938" s="4"/>
      <c r="CR2938" s="4"/>
      <c r="CS2938" s="4"/>
      <c r="CT2938" s="4"/>
      <c r="CU2938" s="4"/>
      <c r="CV2938" s="4"/>
      <c r="CW2938" s="4"/>
      <c r="CX2938" s="4"/>
      <c r="CY2938" s="4"/>
      <c r="CZ2938" s="4"/>
      <c r="DD2938" s="3"/>
      <c r="DE2938" s="4"/>
      <c r="DF2938" s="4"/>
      <c r="DG2938" s="4"/>
      <c r="DH2938" s="4"/>
      <c r="DI2938" s="4"/>
      <c r="DJ2938" s="4"/>
      <c r="DK2938" s="4"/>
      <c r="DL2938" s="4"/>
      <c r="DM2938" s="4"/>
      <c r="DN2938" s="4"/>
      <c r="DO2938" s="4"/>
      <c r="DP2938" s="4"/>
      <c r="DQ2938" s="4"/>
      <c r="DR2938" s="4"/>
      <c r="DS2938" s="4"/>
      <c r="DT2938" s="4"/>
      <c r="DU2938" s="4"/>
      <c r="DV2938" s="4"/>
      <c r="DW2938" s="4"/>
      <c r="DX2938" s="4"/>
      <c r="DY2938" s="4"/>
      <c r="DZ2938" s="4"/>
      <c r="EE2938" s="4"/>
      <c r="EF2938" s="4"/>
      <c r="EG2938" s="4"/>
      <c r="EH2938" s="4"/>
      <c r="EI2938" s="4"/>
      <c r="EJ2938" s="4"/>
      <c r="EK2938" s="4"/>
      <c r="EL2938" s="4"/>
      <c r="EM2938" s="4"/>
      <c r="EN2938" s="4"/>
      <c r="EO2938" s="4"/>
      <c r="EP2938" s="4"/>
      <c r="EQ2938" s="4"/>
      <c r="ER2938" s="4"/>
      <c r="ES2938" s="4"/>
      <c r="ET2938" s="4"/>
      <c r="EU2938" s="4"/>
      <c r="EV2938" s="4"/>
      <c r="EW2938" s="4"/>
      <c r="EX2938" s="4"/>
      <c r="EY2938" s="4"/>
      <c r="EZ2938" s="4"/>
    </row>
    <row r="2939" spans="1:156">
      <c r="A2939" s="8">
        <v>2934</v>
      </c>
      <c r="B2939" s="21">
        <v>2013</v>
      </c>
      <c r="C2939" s="21">
        <v>1950</v>
      </c>
      <c r="D2939" s="22">
        <v>158.5133792</v>
      </c>
      <c r="E2939" s="9">
        <v>-141069.42610000001</v>
      </c>
      <c r="F2939" s="9">
        <v>1897777.1512</v>
      </c>
      <c r="G2939" s="9">
        <v>101672.62639999999</v>
      </c>
      <c r="H2939" s="9">
        <v>415230.35090000002</v>
      </c>
      <c r="I2939" s="9">
        <v>88137.790099999998</v>
      </c>
      <c r="J2939" s="9">
        <v>53928.234799999998</v>
      </c>
      <c r="K2939" s="9">
        <v>12036.415000000001</v>
      </c>
      <c r="L2939" s="9">
        <v>2685779.1647000001</v>
      </c>
      <c r="M2939" s="9">
        <f t="shared" si="315"/>
        <v>41891.819799999997</v>
      </c>
      <c r="N2939" s="26"/>
      <c r="O2939" s="26"/>
      <c r="P2939" s="26"/>
      <c r="Q2939" s="26"/>
      <c r="R2939" s="26"/>
      <c r="S2939" s="26"/>
      <c r="T2939" s="26"/>
      <c r="U2939" s="26"/>
      <c r="V2939" s="33">
        <f t="shared" si="316"/>
        <v>-141069.42610000001</v>
      </c>
      <c r="W2939" s="26"/>
      <c r="X2939" s="26"/>
      <c r="Y2939" s="26"/>
      <c r="Z2939" s="26"/>
      <c r="AA2939" s="26"/>
      <c r="AB2939" s="38">
        <v>2014</v>
      </c>
      <c r="AC2939" s="38">
        <v>1957</v>
      </c>
      <c r="AD2939" s="39">
        <v>143.02299429999999</v>
      </c>
      <c r="AE2939" s="33">
        <v>-90611.671600000001</v>
      </c>
      <c r="AF2939" s="33">
        <v>1936733.1155000001</v>
      </c>
      <c r="AG2939" s="33">
        <v>106509.8227</v>
      </c>
      <c r="AH2939" s="33">
        <v>189633.101</v>
      </c>
      <c r="AI2939" s="33">
        <v>83379.598800000007</v>
      </c>
      <c r="AJ2939" s="33">
        <v>327743.59940000001</v>
      </c>
      <c r="AK2939" s="33">
        <v>1822.4464</v>
      </c>
      <c r="AL2939" s="33">
        <v>2732788.4626000002</v>
      </c>
      <c r="AM2939" s="33">
        <f t="shared" si="317"/>
        <v>325921.15299999999</v>
      </c>
      <c r="AN2939" s="33"/>
      <c r="AO2939" s="33"/>
      <c r="AP2939" s="33"/>
      <c r="AQ2939" s="33"/>
      <c r="AR2939" s="33"/>
      <c r="AS2939" s="33"/>
      <c r="AT2939" s="33"/>
      <c r="AU2939" s="33"/>
      <c r="AV2939" s="33">
        <f t="shared" si="318"/>
        <v>-90611.671600000001</v>
      </c>
      <c r="AW2939" s="33"/>
      <c r="AX2939" s="33"/>
      <c r="AY2939" s="33"/>
      <c r="AZ2939" s="33"/>
      <c r="BA2939" s="38">
        <v>2934</v>
      </c>
      <c r="BB2939" s="38">
        <v>2015</v>
      </c>
      <c r="BC2939" s="38">
        <v>1958</v>
      </c>
      <c r="BD2939" s="39">
        <v>135.44914199999999</v>
      </c>
      <c r="BE2939" s="33">
        <f t="shared" si="319"/>
        <v>-44961.914098495618</v>
      </c>
      <c r="BF2939" s="33">
        <v>2047637.8143</v>
      </c>
      <c r="BG2939" s="33">
        <v>106509.8227</v>
      </c>
      <c r="BH2939" s="33">
        <v>183836.6139</v>
      </c>
      <c r="BI2939" s="33">
        <v>84413.345501504402</v>
      </c>
      <c r="BJ2939" s="33">
        <v>333035.44199999998</v>
      </c>
      <c r="BK2939" s="33">
        <v>11857.479600000001</v>
      </c>
      <c r="BL2939" s="33">
        <v>2788537.4728999999</v>
      </c>
      <c r="BM2939" s="33">
        <f t="shared" si="320"/>
        <v>321177.96239999996</v>
      </c>
      <c r="BN2939" s="9"/>
      <c r="BO2939" s="9"/>
      <c r="BP2939" s="9"/>
      <c r="BQ2939" s="9"/>
      <c r="BR2939" s="9"/>
      <c r="BS2939" s="9"/>
      <c r="BT2939" s="9"/>
      <c r="BU2939" s="9"/>
      <c r="BV2939" s="33">
        <f t="shared" si="321"/>
        <v>-44961.914098495618</v>
      </c>
      <c r="BW2939" s="9"/>
      <c r="BX2939" s="9"/>
      <c r="BY2939" s="9"/>
      <c r="BZ2939" s="9"/>
      <c r="CA2939" s="21"/>
      <c r="CB2939" s="21"/>
      <c r="CC2939" s="21"/>
      <c r="CD2939" s="22"/>
      <c r="CE2939" s="9"/>
      <c r="CF2939" s="9"/>
      <c r="CG2939" s="9"/>
      <c r="CH2939" s="9"/>
      <c r="CI2939" s="9"/>
      <c r="CJ2939" s="9"/>
      <c r="CK2939" s="9"/>
      <c r="CL2939" s="9"/>
      <c r="CM2939" s="10"/>
      <c r="CN2939" s="4"/>
      <c r="CO2939" s="4"/>
      <c r="CP2939" s="4"/>
      <c r="CQ2939" s="4"/>
      <c r="CR2939" s="4"/>
      <c r="CS2939" s="4"/>
      <c r="CT2939" s="4"/>
      <c r="CU2939" s="4"/>
      <c r="CV2939" s="4"/>
      <c r="CW2939" s="4"/>
      <c r="CX2939" s="4"/>
      <c r="CY2939" s="4"/>
      <c r="CZ2939" s="4"/>
      <c r="DD2939" s="3"/>
      <c r="DE2939" s="4"/>
      <c r="DF2939" s="4"/>
      <c r="DG2939" s="4"/>
      <c r="DH2939" s="4"/>
      <c r="DI2939" s="4"/>
      <c r="DJ2939" s="4"/>
      <c r="DK2939" s="4"/>
      <c r="DL2939" s="4"/>
      <c r="DM2939" s="4"/>
      <c r="DN2939" s="4"/>
      <c r="DO2939" s="4"/>
      <c r="DP2939" s="4"/>
      <c r="DQ2939" s="4"/>
      <c r="DR2939" s="4"/>
      <c r="DS2939" s="4"/>
      <c r="DT2939" s="4"/>
      <c r="DU2939" s="4"/>
      <c r="DV2939" s="4"/>
      <c r="DW2939" s="4"/>
      <c r="DX2939" s="4"/>
      <c r="DY2939" s="4"/>
      <c r="DZ2939" s="4"/>
      <c r="EE2939" s="4"/>
      <c r="EF2939" s="4"/>
      <c r="EG2939" s="4"/>
      <c r="EH2939" s="4"/>
      <c r="EI2939" s="4"/>
      <c r="EJ2939" s="4"/>
      <c r="EK2939" s="4"/>
      <c r="EL2939" s="4"/>
      <c r="EM2939" s="4"/>
      <c r="EN2939" s="4"/>
      <c r="EO2939" s="4"/>
      <c r="EP2939" s="4"/>
      <c r="EQ2939" s="4"/>
      <c r="ER2939" s="4"/>
      <c r="ES2939" s="4"/>
      <c r="ET2939" s="4"/>
      <c r="EU2939" s="4"/>
      <c r="EV2939" s="4"/>
      <c r="EW2939" s="4"/>
      <c r="EX2939" s="4"/>
      <c r="EY2939" s="4"/>
      <c r="EZ2939" s="4"/>
    </row>
    <row r="2940" spans="1:156">
      <c r="A2940" s="8">
        <v>2935</v>
      </c>
      <c r="B2940" s="21">
        <v>2013</v>
      </c>
      <c r="C2940" s="21">
        <v>1967</v>
      </c>
      <c r="D2940" s="22">
        <v>143.80169509999999</v>
      </c>
      <c r="E2940" s="9">
        <v>-71721.616999999998</v>
      </c>
      <c r="F2940" s="9">
        <v>1961271.5634999999</v>
      </c>
      <c r="G2940" s="9">
        <v>101672.62639999999</v>
      </c>
      <c r="H2940" s="9">
        <v>415520.4607</v>
      </c>
      <c r="I2940" s="9">
        <v>87057.470499999996</v>
      </c>
      <c r="J2940" s="9">
        <v>64249.5553</v>
      </c>
      <c r="K2940" s="9">
        <v>17251.800299999999</v>
      </c>
      <c r="L2940" s="9">
        <v>2684241.4931000001</v>
      </c>
      <c r="M2940" s="9">
        <f t="shared" si="315"/>
        <v>46997.755000000005</v>
      </c>
      <c r="N2940" s="26"/>
      <c r="O2940" s="26"/>
      <c r="P2940" s="26"/>
      <c r="Q2940" s="26"/>
      <c r="R2940" s="26"/>
      <c r="S2940" s="26"/>
      <c r="T2940" s="26"/>
      <c r="U2940" s="26"/>
      <c r="V2940" s="33">
        <f t="shared" si="316"/>
        <v>-71721.616999999998</v>
      </c>
      <c r="W2940" s="26"/>
      <c r="X2940" s="26"/>
      <c r="Y2940" s="26"/>
      <c r="Z2940" s="26"/>
      <c r="AA2940" s="26"/>
      <c r="AB2940" s="38">
        <v>2014</v>
      </c>
      <c r="AC2940" s="38">
        <v>1952</v>
      </c>
      <c r="AD2940" s="39">
        <v>147.2903905</v>
      </c>
      <c r="AE2940" s="33">
        <v>107398.0824</v>
      </c>
      <c r="AF2940" s="33">
        <v>2058125.7237</v>
      </c>
      <c r="AG2940" s="33">
        <v>106509.8227</v>
      </c>
      <c r="AH2940" s="33">
        <v>191681.4057</v>
      </c>
      <c r="AI2940" s="33">
        <v>75680.971799999999</v>
      </c>
      <c r="AJ2940" s="33">
        <v>421187.42979999998</v>
      </c>
      <c r="AK2940" s="33">
        <v>14666.883900000001</v>
      </c>
      <c r="AL2940" s="33">
        <v>2731120.3873999999</v>
      </c>
      <c r="AM2940" s="33">
        <f t="shared" si="317"/>
        <v>406520.54589999997</v>
      </c>
      <c r="AN2940" s="33"/>
      <c r="AO2940" s="33"/>
      <c r="AP2940" s="33"/>
      <c r="AQ2940" s="33"/>
      <c r="AR2940" s="33"/>
      <c r="AS2940" s="33"/>
      <c r="AT2940" s="33"/>
      <c r="AU2940" s="33"/>
      <c r="AV2940" s="33">
        <f t="shared" si="318"/>
        <v>107398.0824</v>
      </c>
      <c r="AW2940" s="33"/>
      <c r="AX2940" s="33"/>
      <c r="AY2940" s="33"/>
      <c r="AZ2940" s="33"/>
      <c r="BA2940" s="38">
        <v>2935</v>
      </c>
      <c r="BB2940" s="38">
        <v>2015</v>
      </c>
      <c r="BC2940" s="38">
        <v>1953</v>
      </c>
      <c r="BD2940" s="39">
        <v>133.47564790000001</v>
      </c>
      <c r="BE2940" s="33">
        <f t="shared" si="319"/>
        <v>-17311.125233008061</v>
      </c>
      <c r="BF2940" s="33">
        <v>2086205.6856</v>
      </c>
      <c r="BG2940" s="33">
        <v>106509.8227</v>
      </c>
      <c r="BH2940" s="33">
        <v>182130.9307</v>
      </c>
      <c r="BI2940" s="33">
        <v>90824.217366992205</v>
      </c>
      <c r="BJ2940" s="33">
        <v>358174.29670000001</v>
      </c>
      <c r="BK2940" s="33">
        <v>49107.769</v>
      </c>
      <c r="BL2940" s="33">
        <v>2792048.3092999998</v>
      </c>
      <c r="BM2940" s="33">
        <f t="shared" si="320"/>
        <v>309066.52769999998</v>
      </c>
      <c r="BN2940" s="9"/>
      <c r="BO2940" s="9"/>
      <c r="BP2940" s="9"/>
      <c r="BQ2940" s="9"/>
      <c r="BR2940" s="9"/>
      <c r="BS2940" s="9"/>
      <c r="BT2940" s="9"/>
      <c r="BU2940" s="9"/>
      <c r="BV2940" s="33">
        <f t="shared" si="321"/>
        <v>-17311.125233008061</v>
      </c>
      <c r="BW2940" s="9"/>
      <c r="BX2940" s="9"/>
      <c r="BY2940" s="9"/>
      <c r="BZ2940" s="9"/>
      <c r="CA2940" s="21"/>
      <c r="CB2940" s="21"/>
      <c r="CC2940" s="21"/>
      <c r="CD2940" s="22"/>
      <c r="CE2940" s="9"/>
      <c r="CF2940" s="9"/>
      <c r="CG2940" s="9"/>
      <c r="CH2940" s="9"/>
      <c r="CI2940" s="9"/>
      <c r="CJ2940" s="9"/>
      <c r="CK2940" s="9"/>
      <c r="CL2940" s="9"/>
      <c r="CM2940" s="10"/>
      <c r="CN2940" s="4"/>
      <c r="CO2940" s="4"/>
      <c r="CP2940" s="4"/>
      <c r="CQ2940" s="4"/>
      <c r="CR2940" s="4"/>
      <c r="CS2940" s="4"/>
      <c r="CT2940" s="4"/>
      <c r="CU2940" s="4"/>
      <c r="CV2940" s="4"/>
      <c r="CW2940" s="4"/>
      <c r="CX2940" s="4"/>
      <c r="CY2940" s="4"/>
      <c r="CZ2940" s="4"/>
      <c r="DD2940" s="3"/>
      <c r="DE2940" s="4"/>
      <c r="DF2940" s="4"/>
      <c r="DG2940" s="4"/>
      <c r="DH2940" s="4"/>
      <c r="DI2940" s="4"/>
      <c r="DJ2940" s="4"/>
      <c r="DK2940" s="4"/>
      <c r="DL2940" s="4"/>
      <c r="DM2940" s="4"/>
      <c r="DN2940" s="4"/>
      <c r="DO2940" s="4"/>
      <c r="DP2940" s="4"/>
      <c r="DQ2940" s="4"/>
      <c r="DR2940" s="4"/>
      <c r="DS2940" s="4"/>
      <c r="DT2940" s="4"/>
      <c r="DU2940" s="4"/>
      <c r="DV2940" s="4"/>
      <c r="DW2940" s="4"/>
      <c r="DX2940" s="4"/>
      <c r="DY2940" s="4"/>
      <c r="DZ2940" s="4"/>
      <c r="EE2940" s="4"/>
      <c r="EF2940" s="4"/>
      <c r="EG2940" s="4"/>
      <c r="EH2940" s="4"/>
      <c r="EI2940" s="4"/>
      <c r="EJ2940" s="4"/>
      <c r="EK2940" s="4"/>
      <c r="EL2940" s="4"/>
      <c r="EM2940" s="4"/>
      <c r="EN2940" s="4"/>
      <c r="EO2940" s="4"/>
      <c r="EP2940" s="4"/>
      <c r="EQ2940" s="4"/>
      <c r="ER2940" s="4"/>
      <c r="ES2940" s="4"/>
      <c r="ET2940" s="4"/>
      <c r="EU2940" s="4"/>
      <c r="EV2940" s="4"/>
      <c r="EW2940" s="4"/>
      <c r="EX2940" s="4"/>
      <c r="EY2940" s="4"/>
      <c r="EZ2940" s="4"/>
    </row>
    <row r="2941" spans="1:156">
      <c r="A2941" s="8">
        <v>2936</v>
      </c>
      <c r="B2941" s="21">
        <v>2013</v>
      </c>
      <c r="C2941" s="21">
        <v>1993</v>
      </c>
      <c r="D2941" s="22">
        <v>116.7870363</v>
      </c>
      <c r="E2941" s="9">
        <v>15751.5481</v>
      </c>
      <c r="F2941" s="9">
        <v>1932142.1462000001</v>
      </c>
      <c r="G2941" s="9">
        <v>101672.62639999999</v>
      </c>
      <c r="H2941" s="9">
        <v>415291.8198</v>
      </c>
      <c r="I2941" s="9">
        <v>87908.890400000004</v>
      </c>
      <c r="J2941" s="9">
        <v>175412.96290000001</v>
      </c>
      <c r="K2941" s="9">
        <v>2650.7918</v>
      </c>
      <c r="L2941" s="9">
        <v>2694026.1058999998</v>
      </c>
      <c r="M2941" s="9">
        <f t="shared" si="315"/>
        <v>172762.17110000001</v>
      </c>
      <c r="N2941" s="26"/>
      <c r="O2941" s="26"/>
      <c r="P2941" s="26"/>
      <c r="Q2941" s="26"/>
      <c r="R2941" s="26"/>
      <c r="S2941" s="26"/>
      <c r="T2941" s="26"/>
      <c r="U2941" s="26"/>
      <c r="V2941" s="33">
        <f t="shared" si="316"/>
        <v>15751.5481</v>
      </c>
      <c r="W2941" s="26"/>
      <c r="X2941" s="26"/>
      <c r="Y2941" s="26"/>
      <c r="Z2941" s="26"/>
      <c r="AA2941" s="26"/>
      <c r="AB2941" s="38">
        <v>2014</v>
      </c>
      <c r="AC2941" s="38">
        <v>2000</v>
      </c>
      <c r="AD2941" s="39">
        <v>130.36176699999999</v>
      </c>
      <c r="AE2941" s="33">
        <v>18328.183700000001</v>
      </c>
      <c r="AF2941" s="33">
        <v>1982731.2123</v>
      </c>
      <c r="AG2941" s="33">
        <v>106509.8227</v>
      </c>
      <c r="AH2941" s="33">
        <v>190276.20970000001</v>
      </c>
      <c r="AI2941" s="33">
        <v>80962.451400000005</v>
      </c>
      <c r="AJ2941" s="33">
        <v>376408.7144</v>
      </c>
      <c r="AK2941" s="33">
        <v>1531.7367999999999</v>
      </c>
      <c r="AL2941" s="33">
        <v>2717028.4901000001</v>
      </c>
      <c r="AM2941" s="33">
        <f t="shared" si="317"/>
        <v>374876.97759999998</v>
      </c>
      <c r="AN2941" s="33"/>
      <c r="AO2941" s="33"/>
      <c r="AP2941" s="33"/>
      <c r="AQ2941" s="33"/>
      <c r="AR2941" s="33"/>
      <c r="AS2941" s="33"/>
      <c r="AT2941" s="33"/>
      <c r="AU2941" s="33"/>
      <c r="AV2941" s="33">
        <f t="shared" si="318"/>
        <v>18328.183700000001</v>
      </c>
      <c r="AW2941" s="33"/>
      <c r="AX2941" s="33"/>
      <c r="AY2941" s="33"/>
      <c r="AZ2941" s="33"/>
      <c r="BA2941" s="38">
        <v>2936</v>
      </c>
      <c r="BB2941" s="38">
        <v>2015</v>
      </c>
      <c r="BC2941" s="38">
        <v>2001</v>
      </c>
      <c r="BD2941" s="39">
        <v>79.308135870000001</v>
      </c>
      <c r="BE2941" s="33">
        <f t="shared" si="319"/>
        <v>-336037.41064776806</v>
      </c>
      <c r="BF2941" s="33">
        <v>2063874.9616</v>
      </c>
      <c r="BG2941" s="33">
        <v>106509.8227</v>
      </c>
      <c r="BH2941" s="33">
        <v>170640.0975</v>
      </c>
      <c r="BI2941" s="33">
        <v>134012.927752232</v>
      </c>
      <c r="BJ2941" s="33">
        <v>73620.787100000001</v>
      </c>
      <c r="BK2941" s="33">
        <v>117431.3648</v>
      </c>
      <c r="BL2941" s="33">
        <v>2767264.6425000001</v>
      </c>
      <c r="BM2941" s="33">
        <f t="shared" si="320"/>
        <v>-43810.577699999994</v>
      </c>
      <c r="BN2941" s="9"/>
      <c r="BO2941" s="9"/>
      <c r="BP2941" s="9"/>
      <c r="BQ2941" s="9"/>
      <c r="BR2941" s="9"/>
      <c r="BS2941" s="9"/>
      <c r="BT2941" s="9"/>
      <c r="BU2941" s="9"/>
      <c r="BV2941" s="33">
        <f t="shared" si="321"/>
        <v>-336037.41064776806</v>
      </c>
      <c r="BW2941" s="9"/>
      <c r="BX2941" s="9"/>
      <c r="BY2941" s="9"/>
      <c r="BZ2941" s="9"/>
      <c r="CA2941" s="21"/>
      <c r="CB2941" s="21"/>
      <c r="CC2941" s="21"/>
      <c r="CD2941" s="22"/>
      <c r="CE2941" s="9"/>
      <c r="CF2941" s="9"/>
      <c r="CG2941" s="9"/>
      <c r="CH2941" s="9"/>
      <c r="CI2941" s="9"/>
      <c r="CJ2941" s="9"/>
      <c r="CK2941" s="9"/>
      <c r="CL2941" s="9"/>
      <c r="CM2941" s="10"/>
      <c r="CN2941" s="4"/>
      <c r="CO2941" s="4"/>
      <c r="CP2941" s="4"/>
      <c r="CQ2941" s="4"/>
      <c r="CR2941" s="4"/>
      <c r="CS2941" s="4"/>
      <c r="CT2941" s="4"/>
      <c r="CU2941" s="4"/>
      <c r="CV2941" s="4"/>
      <c r="CW2941" s="4"/>
      <c r="CX2941" s="4"/>
      <c r="CY2941" s="4"/>
      <c r="CZ2941" s="4"/>
      <c r="DD2941" s="3"/>
      <c r="DE2941" s="4"/>
      <c r="DF2941" s="4"/>
      <c r="DG2941" s="4"/>
      <c r="DH2941" s="4"/>
      <c r="DI2941" s="4"/>
      <c r="DJ2941" s="4"/>
      <c r="DK2941" s="4"/>
      <c r="DL2941" s="4"/>
      <c r="DM2941" s="4"/>
      <c r="DN2941" s="4"/>
      <c r="DO2941" s="4"/>
      <c r="DP2941" s="4"/>
      <c r="DQ2941" s="4"/>
      <c r="DR2941" s="4"/>
      <c r="DS2941" s="4"/>
      <c r="DT2941" s="4"/>
      <c r="DU2941" s="4"/>
      <c r="DV2941" s="4"/>
      <c r="DW2941" s="4"/>
      <c r="DX2941" s="4"/>
      <c r="DY2941" s="4"/>
      <c r="DZ2941" s="4"/>
      <c r="EE2941" s="4"/>
      <c r="EF2941" s="4"/>
      <c r="EG2941" s="4"/>
      <c r="EH2941" s="4"/>
      <c r="EI2941" s="4"/>
      <c r="EJ2941" s="4"/>
      <c r="EK2941" s="4"/>
      <c r="EL2941" s="4"/>
      <c r="EM2941" s="4"/>
      <c r="EN2941" s="4"/>
      <c r="EO2941" s="4"/>
      <c r="EP2941" s="4"/>
      <c r="EQ2941" s="4"/>
      <c r="ER2941" s="4"/>
      <c r="ES2941" s="4"/>
      <c r="ET2941" s="4"/>
      <c r="EU2941" s="4"/>
      <c r="EV2941" s="4"/>
      <c r="EW2941" s="4"/>
      <c r="EX2941" s="4"/>
      <c r="EY2941" s="4"/>
      <c r="EZ2941" s="4"/>
    </row>
    <row r="2942" spans="1:156">
      <c r="A2942" s="8">
        <v>2937</v>
      </c>
      <c r="B2942" s="21">
        <v>2013</v>
      </c>
      <c r="C2942" s="21">
        <v>1963</v>
      </c>
      <c r="D2942" s="22">
        <v>129.95508799999999</v>
      </c>
      <c r="E2942" s="9">
        <v>-28178.474999999999</v>
      </c>
      <c r="F2942" s="9">
        <v>1940915.0895</v>
      </c>
      <c r="G2942" s="9">
        <v>101672.62639999999</v>
      </c>
      <c r="H2942" s="9">
        <v>415545.37199999997</v>
      </c>
      <c r="I2942" s="9">
        <v>86964.705100000006</v>
      </c>
      <c r="J2942" s="9">
        <v>114903.8918</v>
      </c>
      <c r="K2942" s="9">
        <v>4134.3028999999997</v>
      </c>
      <c r="L2942" s="9">
        <v>2684045.8571000001</v>
      </c>
      <c r="M2942" s="9">
        <f t="shared" si="315"/>
        <v>110769.5889</v>
      </c>
      <c r="N2942" s="26"/>
      <c r="O2942" s="26"/>
      <c r="P2942" s="26"/>
      <c r="Q2942" s="26"/>
      <c r="R2942" s="26"/>
      <c r="S2942" s="26"/>
      <c r="T2942" s="26"/>
      <c r="U2942" s="26"/>
      <c r="V2942" s="33">
        <f t="shared" si="316"/>
        <v>-28178.474999999999</v>
      </c>
      <c r="W2942" s="26"/>
      <c r="X2942" s="26"/>
      <c r="Y2942" s="26"/>
      <c r="Z2942" s="26"/>
      <c r="AA2942" s="26"/>
      <c r="AB2942" s="38">
        <v>2014</v>
      </c>
      <c r="AC2942" s="38">
        <v>1934</v>
      </c>
      <c r="AD2942" s="39">
        <v>151.97348650000001</v>
      </c>
      <c r="AE2942" s="33">
        <v>386937.00109999999</v>
      </c>
      <c r="AF2942" s="33">
        <v>2048594.3910000001</v>
      </c>
      <c r="AG2942" s="33">
        <v>106509.8227</v>
      </c>
      <c r="AH2942" s="33">
        <v>193569.5722</v>
      </c>
      <c r="AI2942" s="33">
        <v>68584.230100000001</v>
      </c>
      <c r="AJ2942" s="33">
        <v>721320.68059999996</v>
      </c>
      <c r="AK2942" s="33">
        <v>14885.4</v>
      </c>
      <c r="AL2942" s="33">
        <v>2736756.2955</v>
      </c>
      <c r="AM2942" s="33">
        <f t="shared" si="317"/>
        <v>706435.28059999994</v>
      </c>
      <c r="AN2942" s="33"/>
      <c r="AO2942" s="33"/>
      <c r="AP2942" s="33"/>
      <c r="AQ2942" s="33"/>
      <c r="AR2942" s="33"/>
      <c r="AS2942" s="33"/>
      <c r="AT2942" s="33"/>
      <c r="AU2942" s="33"/>
      <c r="AV2942" s="33">
        <f t="shared" si="318"/>
        <v>386937.00109999999</v>
      </c>
      <c r="AW2942" s="33"/>
      <c r="AX2942" s="33"/>
      <c r="AY2942" s="33"/>
      <c r="AZ2942" s="33"/>
      <c r="BA2942" s="38">
        <v>2937</v>
      </c>
      <c r="BB2942" s="38">
        <v>2015</v>
      </c>
      <c r="BC2942" s="38">
        <v>1935</v>
      </c>
      <c r="BD2942" s="39">
        <v>122.9110288</v>
      </c>
      <c r="BE2942" s="33">
        <f t="shared" si="319"/>
        <v>-59524.881754247937</v>
      </c>
      <c r="BF2942" s="33">
        <v>2117291.8936000001</v>
      </c>
      <c r="BG2942" s="33">
        <v>106509.8227</v>
      </c>
      <c r="BH2942" s="33">
        <v>182324.06690000001</v>
      </c>
      <c r="BI2942" s="33">
        <v>90098.307945751905</v>
      </c>
      <c r="BJ2942" s="33">
        <v>242234.1349</v>
      </c>
      <c r="BK2942" s="33">
        <v>27241.864699999998</v>
      </c>
      <c r="BL2942" s="33">
        <v>2770741.2431000001</v>
      </c>
      <c r="BM2942" s="33">
        <f t="shared" si="320"/>
        <v>214992.2702</v>
      </c>
      <c r="BN2942" s="9"/>
      <c r="BO2942" s="9"/>
      <c r="BP2942" s="9"/>
      <c r="BQ2942" s="9"/>
      <c r="BR2942" s="9"/>
      <c r="BS2942" s="9"/>
      <c r="BT2942" s="9"/>
      <c r="BU2942" s="9"/>
      <c r="BV2942" s="33">
        <f t="shared" si="321"/>
        <v>-59524.881754247937</v>
      </c>
      <c r="BW2942" s="9"/>
      <c r="BX2942" s="9"/>
      <c r="BY2942" s="9"/>
      <c r="BZ2942" s="9"/>
      <c r="CA2942" s="21"/>
      <c r="CB2942" s="21"/>
      <c r="CC2942" s="21"/>
      <c r="CD2942" s="22"/>
      <c r="CE2942" s="9"/>
      <c r="CF2942" s="9"/>
      <c r="CG2942" s="9"/>
      <c r="CH2942" s="9"/>
      <c r="CI2942" s="9"/>
      <c r="CJ2942" s="9"/>
      <c r="CK2942" s="9"/>
      <c r="CL2942" s="9"/>
      <c r="CM2942" s="10"/>
      <c r="CN2942" s="4"/>
      <c r="CO2942" s="4"/>
      <c r="CP2942" s="4"/>
      <c r="CQ2942" s="4"/>
      <c r="CR2942" s="4"/>
      <c r="CS2942" s="4"/>
      <c r="CT2942" s="4"/>
      <c r="CU2942" s="4"/>
      <c r="CV2942" s="4"/>
      <c r="CW2942" s="4"/>
      <c r="CX2942" s="4"/>
      <c r="CY2942" s="4"/>
      <c r="CZ2942" s="4"/>
      <c r="DD2942" s="3"/>
      <c r="DE2942" s="4"/>
      <c r="DF2942" s="4"/>
      <c r="DG2942" s="4"/>
      <c r="DH2942" s="4"/>
      <c r="DI2942" s="4"/>
      <c r="DJ2942" s="4"/>
      <c r="DK2942" s="4"/>
      <c r="DL2942" s="4"/>
      <c r="DM2942" s="4"/>
      <c r="DN2942" s="4"/>
      <c r="DO2942" s="4"/>
      <c r="DP2942" s="4"/>
      <c r="DQ2942" s="4"/>
      <c r="DR2942" s="4"/>
      <c r="DS2942" s="4"/>
      <c r="DT2942" s="4"/>
      <c r="DU2942" s="4"/>
      <c r="DV2942" s="4"/>
      <c r="DW2942" s="4"/>
      <c r="DX2942" s="4"/>
      <c r="DY2942" s="4"/>
      <c r="DZ2942" s="4"/>
      <c r="EE2942" s="4"/>
      <c r="EF2942" s="4"/>
      <c r="EG2942" s="4"/>
      <c r="EH2942" s="4"/>
      <c r="EI2942" s="4"/>
      <c r="EJ2942" s="4"/>
      <c r="EK2942" s="4"/>
      <c r="EL2942" s="4"/>
      <c r="EM2942" s="4"/>
      <c r="EN2942" s="4"/>
      <c r="EO2942" s="4"/>
      <c r="EP2942" s="4"/>
      <c r="EQ2942" s="4"/>
      <c r="ER2942" s="4"/>
      <c r="ES2942" s="4"/>
      <c r="ET2942" s="4"/>
      <c r="EU2942" s="4"/>
      <c r="EV2942" s="4"/>
      <c r="EW2942" s="4"/>
      <c r="EX2942" s="4"/>
      <c r="EY2942" s="4"/>
      <c r="EZ2942" s="4"/>
    </row>
    <row r="2943" spans="1:156">
      <c r="A2943" s="8">
        <v>2938</v>
      </c>
      <c r="B2943" s="21">
        <v>2013</v>
      </c>
      <c r="C2943" s="21">
        <v>1997</v>
      </c>
      <c r="D2943" s="22">
        <v>193.73167799999999</v>
      </c>
      <c r="E2943" s="9">
        <v>22265.322499999998</v>
      </c>
      <c r="F2943" s="9">
        <v>1947289.0663999999</v>
      </c>
      <c r="G2943" s="9">
        <v>101672.62639999999</v>
      </c>
      <c r="H2943" s="9">
        <v>416436.74859999999</v>
      </c>
      <c r="I2943" s="9">
        <v>83645.369500000001</v>
      </c>
      <c r="J2943" s="9">
        <v>165345.38680000001</v>
      </c>
      <c r="K2943" s="9">
        <v>0</v>
      </c>
      <c r="L2943" s="9">
        <v>2692123.8752000001</v>
      </c>
      <c r="M2943" s="9">
        <f t="shared" si="315"/>
        <v>165345.38680000001</v>
      </c>
      <c r="N2943" s="26"/>
      <c r="O2943" s="26"/>
      <c r="P2943" s="26"/>
      <c r="Q2943" s="26"/>
      <c r="R2943" s="26"/>
      <c r="S2943" s="26"/>
      <c r="T2943" s="26"/>
      <c r="U2943" s="26"/>
      <c r="V2943" s="33">
        <f t="shared" si="316"/>
        <v>22265.322499999998</v>
      </c>
      <c r="W2943" s="26"/>
      <c r="X2943" s="26"/>
      <c r="Y2943" s="26"/>
      <c r="Z2943" s="26"/>
      <c r="AA2943" s="26"/>
      <c r="AB2943" s="38">
        <v>2014</v>
      </c>
      <c r="AC2943" s="38">
        <v>1929</v>
      </c>
      <c r="AD2943" s="39">
        <v>94.527411990000004</v>
      </c>
      <c r="AE2943" s="33">
        <v>-232157.21299999999</v>
      </c>
      <c r="AF2943" s="33">
        <v>2032034.4675</v>
      </c>
      <c r="AG2943" s="33">
        <v>106509.8227</v>
      </c>
      <c r="AH2943" s="33">
        <v>181498.26070000001</v>
      </c>
      <c r="AI2943" s="33">
        <v>113954.689</v>
      </c>
      <c r="AJ2943" s="33">
        <v>114357.8202</v>
      </c>
      <c r="AK2943" s="33">
        <v>72570.8557</v>
      </c>
      <c r="AL2943" s="33">
        <v>2707941.4175</v>
      </c>
      <c r="AM2943" s="33">
        <f t="shared" si="317"/>
        <v>41786.964500000002</v>
      </c>
      <c r="AN2943" s="33"/>
      <c r="AO2943" s="33"/>
      <c r="AP2943" s="33"/>
      <c r="AQ2943" s="33"/>
      <c r="AR2943" s="33"/>
      <c r="AS2943" s="33"/>
      <c r="AT2943" s="33"/>
      <c r="AU2943" s="33"/>
      <c r="AV2943" s="33">
        <f t="shared" si="318"/>
        <v>-232157.21299999999</v>
      </c>
      <c r="AW2943" s="33"/>
      <c r="AX2943" s="33"/>
      <c r="AY2943" s="33"/>
      <c r="AZ2943" s="33"/>
      <c r="BA2943" s="38">
        <v>2938</v>
      </c>
      <c r="BB2943" s="38">
        <v>2015</v>
      </c>
      <c r="BC2943" s="38">
        <v>1930</v>
      </c>
      <c r="BD2943" s="39">
        <v>94.463451000000006</v>
      </c>
      <c r="BE2943" s="33">
        <f t="shared" si="319"/>
        <v>-284282.05040512793</v>
      </c>
      <c r="BF2943" s="33">
        <v>2056246.6076</v>
      </c>
      <c r="BG2943" s="33">
        <v>106509.8227</v>
      </c>
      <c r="BH2943" s="33">
        <v>168128.23939999999</v>
      </c>
      <c r="BI2943" s="33">
        <v>143453.836594872</v>
      </c>
      <c r="BJ2943" s="33">
        <v>133945.7519</v>
      </c>
      <c r="BK2943" s="33">
        <v>103522.60649999999</v>
      </c>
      <c r="BL2943" s="33">
        <v>2789043.7020999999</v>
      </c>
      <c r="BM2943" s="33">
        <f t="shared" si="320"/>
        <v>30423.145400000009</v>
      </c>
      <c r="BN2943" s="9"/>
      <c r="BO2943" s="9"/>
      <c r="BP2943" s="9"/>
      <c r="BQ2943" s="9"/>
      <c r="BR2943" s="9"/>
      <c r="BS2943" s="9"/>
      <c r="BT2943" s="9"/>
      <c r="BU2943" s="9"/>
      <c r="BV2943" s="33">
        <f t="shared" si="321"/>
        <v>-284282.05040512793</v>
      </c>
      <c r="BW2943" s="9"/>
      <c r="BX2943" s="9"/>
      <c r="BY2943" s="9"/>
      <c r="BZ2943" s="9"/>
      <c r="CA2943" s="21"/>
      <c r="CB2943" s="21"/>
      <c r="CC2943" s="21"/>
      <c r="CD2943" s="22"/>
      <c r="CE2943" s="9"/>
      <c r="CF2943" s="9"/>
      <c r="CG2943" s="9"/>
      <c r="CH2943" s="9"/>
      <c r="CI2943" s="9"/>
      <c r="CJ2943" s="9"/>
      <c r="CK2943" s="9"/>
      <c r="CL2943" s="9"/>
      <c r="CM2943" s="10"/>
      <c r="CN2943" s="4"/>
      <c r="CO2943" s="4"/>
      <c r="CP2943" s="4"/>
      <c r="CQ2943" s="4"/>
      <c r="CR2943" s="4"/>
      <c r="CS2943" s="4"/>
      <c r="CT2943" s="4"/>
      <c r="CU2943" s="4"/>
      <c r="CV2943" s="4"/>
      <c r="CW2943" s="4"/>
      <c r="CX2943" s="4"/>
      <c r="CY2943" s="4"/>
      <c r="CZ2943" s="4"/>
      <c r="DD2943" s="3"/>
      <c r="DE2943" s="4"/>
      <c r="DF2943" s="4"/>
      <c r="DG2943" s="4"/>
      <c r="DH2943" s="4"/>
      <c r="DI2943" s="4"/>
      <c r="DJ2943" s="4"/>
      <c r="DK2943" s="4"/>
      <c r="DL2943" s="4"/>
      <c r="DM2943" s="4"/>
      <c r="DN2943" s="4"/>
      <c r="DO2943" s="4"/>
      <c r="DP2943" s="4"/>
      <c r="DQ2943" s="4"/>
      <c r="DR2943" s="4"/>
      <c r="DS2943" s="4"/>
      <c r="DT2943" s="4"/>
      <c r="DU2943" s="4"/>
      <c r="DV2943" s="4"/>
      <c r="DW2943" s="4"/>
      <c r="DX2943" s="4"/>
      <c r="DY2943" s="4"/>
      <c r="DZ2943" s="4"/>
      <c r="EE2943" s="4"/>
      <c r="EF2943" s="4"/>
      <c r="EG2943" s="4"/>
      <c r="EH2943" s="4"/>
      <c r="EI2943" s="4"/>
      <c r="EJ2943" s="4"/>
      <c r="EK2943" s="4"/>
      <c r="EL2943" s="4"/>
      <c r="EM2943" s="4"/>
      <c r="EN2943" s="4"/>
      <c r="EO2943" s="4"/>
      <c r="EP2943" s="4"/>
      <c r="EQ2943" s="4"/>
      <c r="ER2943" s="4"/>
      <c r="ES2943" s="4"/>
      <c r="ET2943" s="4"/>
      <c r="EU2943" s="4"/>
      <c r="EV2943" s="4"/>
      <c r="EW2943" s="4"/>
      <c r="EX2943" s="4"/>
      <c r="EY2943" s="4"/>
      <c r="EZ2943" s="4"/>
    </row>
    <row r="2944" spans="1:156">
      <c r="A2944" s="8">
        <v>2939</v>
      </c>
      <c r="B2944" s="21">
        <v>2013</v>
      </c>
      <c r="C2944" s="21">
        <v>1992</v>
      </c>
      <c r="D2944" s="22">
        <v>96.583156709999997</v>
      </c>
      <c r="E2944" s="9">
        <v>-68515.088699999993</v>
      </c>
      <c r="F2944" s="9">
        <v>1921751.0947</v>
      </c>
      <c r="G2944" s="9">
        <v>101672.62639999999</v>
      </c>
      <c r="H2944" s="9">
        <v>415144.00400000002</v>
      </c>
      <c r="I2944" s="9">
        <v>88459.331300000005</v>
      </c>
      <c r="J2944" s="9">
        <v>100475.28939999999</v>
      </c>
      <c r="K2944" s="9">
        <v>6590.2777999999998</v>
      </c>
      <c r="L2944" s="9">
        <v>2689427.1567000002</v>
      </c>
      <c r="M2944" s="9">
        <f t="shared" si="315"/>
        <v>93885.011599999998</v>
      </c>
      <c r="N2944" s="26"/>
      <c r="O2944" s="26"/>
      <c r="P2944" s="26"/>
      <c r="Q2944" s="26"/>
      <c r="R2944" s="26"/>
      <c r="S2944" s="26"/>
      <c r="T2944" s="26"/>
      <c r="U2944" s="26"/>
      <c r="V2944" s="33">
        <f t="shared" si="316"/>
        <v>-68515.088699999993</v>
      </c>
      <c r="W2944" s="26"/>
      <c r="X2944" s="26"/>
      <c r="Y2944" s="26"/>
      <c r="Z2944" s="26"/>
      <c r="AA2944" s="26"/>
      <c r="AB2944" s="38">
        <v>2014</v>
      </c>
      <c r="AC2944" s="38">
        <v>2003</v>
      </c>
      <c r="AD2944" s="39">
        <v>107.2128158</v>
      </c>
      <c r="AE2944" s="33">
        <v>-88239.037899999996</v>
      </c>
      <c r="AF2944" s="33">
        <v>2052278.9609999999</v>
      </c>
      <c r="AG2944" s="33">
        <v>106509.8227</v>
      </c>
      <c r="AH2944" s="33">
        <v>177370.25820000001</v>
      </c>
      <c r="AI2944" s="33">
        <v>129469.93489999999</v>
      </c>
      <c r="AJ2944" s="33">
        <v>306334.93170000002</v>
      </c>
      <c r="AK2944" s="33">
        <v>141662.35759999999</v>
      </c>
      <c r="AL2944" s="33">
        <v>2718540.5888999999</v>
      </c>
      <c r="AM2944" s="33">
        <f t="shared" si="317"/>
        <v>164672.57410000003</v>
      </c>
      <c r="AN2944" s="33"/>
      <c r="AO2944" s="33"/>
      <c r="AP2944" s="33"/>
      <c r="AQ2944" s="33"/>
      <c r="AR2944" s="33"/>
      <c r="AS2944" s="33"/>
      <c r="AT2944" s="33"/>
      <c r="AU2944" s="33"/>
      <c r="AV2944" s="33">
        <f t="shared" si="318"/>
        <v>-88239.037899999996</v>
      </c>
      <c r="AW2944" s="33"/>
      <c r="AX2944" s="33"/>
      <c r="AY2944" s="33"/>
      <c r="AZ2944" s="33"/>
      <c r="BA2944" s="38">
        <v>2939</v>
      </c>
      <c r="BB2944" s="38">
        <v>2015</v>
      </c>
      <c r="BC2944" s="38">
        <v>2004</v>
      </c>
      <c r="BD2944" s="39">
        <v>112.34405529999999</v>
      </c>
      <c r="BE2944" s="33">
        <f t="shared" si="319"/>
        <v>-92737.189086652361</v>
      </c>
      <c r="BF2944" s="33">
        <v>2077827.6784000001</v>
      </c>
      <c r="BG2944" s="33">
        <v>106509.8227</v>
      </c>
      <c r="BH2944" s="33">
        <v>179060.78829999999</v>
      </c>
      <c r="BI2944" s="33">
        <v>102363.45781334701</v>
      </c>
      <c r="BJ2944" s="33">
        <v>312206.4939</v>
      </c>
      <c r="BK2944" s="33">
        <v>67270.729800000001</v>
      </c>
      <c r="BL2944" s="33">
        <v>2803434.7004</v>
      </c>
      <c r="BM2944" s="33">
        <f t="shared" si="320"/>
        <v>244935.7641</v>
      </c>
      <c r="BN2944" s="9"/>
      <c r="BO2944" s="9"/>
      <c r="BP2944" s="9"/>
      <c r="BQ2944" s="9"/>
      <c r="BR2944" s="9"/>
      <c r="BS2944" s="9"/>
      <c r="BT2944" s="9"/>
      <c r="BU2944" s="9"/>
      <c r="BV2944" s="33">
        <f t="shared" si="321"/>
        <v>-92737.189086652361</v>
      </c>
      <c r="BW2944" s="9"/>
      <c r="BX2944" s="9"/>
      <c r="BY2944" s="9"/>
      <c r="BZ2944" s="9"/>
      <c r="CA2944" s="21"/>
      <c r="CB2944" s="21"/>
      <c r="CC2944" s="21"/>
      <c r="CD2944" s="22"/>
      <c r="CE2944" s="9"/>
      <c r="CF2944" s="9"/>
      <c r="CG2944" s="9"/>
      <c r="CH2944" s="9"/>
      <c r="CI2944" s="9"/>
      <c r="CJ2944" s="9"/>
      <c r="CK2944" s="9"/>
      <c r="CL2944" s="9"/>
      <c r="CM2944" s="10"/>
      <c r="CN2944" s="4"/>
      <c r="CO2944" s="4"/>
      <c r="CP2944" s="4"/>
      <c r="CQ2944" s="4"/>
      <c r="CR2944" s="4"/>
      <c r="CS2944" s="4"/>
      <c r="CT2944" s="4"/>
      <c r="CU2944" s="4"/>
      <c r="CV2944" s="4"/>
      <c r="CW2944" s="4"/>
      <c r="CX2944" s="4"/>
      <c r="CY2944" s="4"/>
      <c r="CZ2944" s="4"/>
      <c r="DD2944" s="3"/>
      <c r="DE2944" s="4"/>
      <c r="DF2944" s="4"/>
      <c r="DG2944" s="4"/>
      <c r="DH2944" s="4"/>
      <c r="DI2944" s="4"/>
      <c r="DJ2944" s="4"/>
      <c r="DK2944" s="4"/>
      <c r="DL2944" s="4"/>
      <c r="DM2944" s="4"/>
      <c r="DN2944" s="4"/>
      <c r="DO2944" s="4"/>
      <c r="DP2944" s="4"/>
      <c r="DQ2944" s="4"/>
      <c r="DR2944" s="4"/>
      <c r="DS2944" s="4"/>
      <c r="DT2944" s="4"/>
      <c r="DU2944" s="4"/>
      <c r="DV2944" s="4"/>
      <c r="DW2944" s="4"/>
      <c r="DX2944" s="4"/>
      <c r="DY2944" s="4"/>
      <c r="DZ2944" s="4"/>
      <c r="EE2944" s="4"/>
      <c r="EF2944" s="4"/>
      <c r="EG2944" s="4"/>
      <c r="EH2944" s="4"/>
      <c r="EI2944" s="4"/>
      <c r="EJ2944" s="4"/>
      <c r="EK2944" s="4"/>
      <c r="EL2944" s="4"/>
      <c r="EM2944" s="4"/>
      <c r="EN2944" s="4"/>
      <c r="EO2944" s="4"/>
      <c r="EP2944" s="4"/>
      <c r="EQ2944" s="4"/>
      <c r="ER2944" s="4"/>
      <c r="ES2944" s="4"/>
      <c r="ET2944" s="4"/>
      <c r="EU2944" s="4"/>
      <c r="EV2944" s="4"/>
      <c r="EW2944" s="4"/>
      <c r="EX2944" s="4"/>
      <c r="EY2944" s="4"/>
      <c r="EZ2944" s="4"/>
    </row>
    <row r="2945" spans="1:156">
      <c r="A2945" s="8">
        <v>2940</v>
      </c>
      <c r="B2945" s="21">
        <v>2013</v>
      </c>
      <c r="C2945" s="21">
        <v>1994</v>
      </c>
      <c r="D2945" s="22">
        <v>97.75743104</v>
      </c>
      <c r="E2945" s="9">
        <v>-75151.302599999995</v>
      </c>
      <c r="F2945" s="9">
        <v>1947108.8393000001</v>
      </c>
      <c r="G2945" s="9">
        <v>101672.62639999999</v>
      </c>
      <c r="H2945" s="9">
        <v>415514.26390000002</v>
      </c>
      <c r="I2945" s="9">
        <v>87080.546100000007</v>
      </c>
      <c r="J2945" s="9">
        <v>76711.001099999994</v>
      </c>
      <c r="K2945" s="9">
        <v>14660.2227</v>
      </c>
      <c r="L2945" s="9">
        <v>2688578.3568000002</v>
      </c>
      <c r="M2945" s="9">
        <f t="shared" si="315"/>
        <v>62050.778399999996</v>
      </c>
      <c r="N2945" s="26"/>
      <c r="O2945" s="26"/>
      <c r="P2945" s="26"/>
      <c r="Q2945" s="26"/>
      <c r="R2945" s="26"/>
      <c r="S2945" s="26"/>
      <c r="T2945" s="26"/>
      <c r="U2945" s="26"/>
      <c r="V2945" s="33">
        <f t="shared" si="316"/>
        <v>-75151.302599999995</v>
      </c>
      <c r="W2945" s="26"/>
      <c r="X2945" s="26"/>
      <c r="Y2945" s="26"/>
      <c r="Z2945" s="26"/>
      <c r="AA2945" s="26"/>
      <c r="AB2945" s="38">
        <v>2014</v>
      </c>
      <c r="AC2945" s="38">
        <v>2005</v>
      </c>
      <c r="AD2945" s="39">
        <v>109.369305</v>
      </c>
      <c r="AE2945" s="33">
        <v>-68551.847699999998</v>
      </c>
      <c r="AF2945" s="33">
        <v>2059450.4416</v>
      </c>
      <c r="AG2945" s="33">
        <v>106509.8227</v>
      </c>
      <c r="AH2945" s="33">
        <v>189486.64920000001</v>
      </c>
      <c r="AI2945" s="33">
        <v>83930.043099999995</v>
      </c>
      <c r="AJ2945" s="33">
        <v>244395.88920000001</v>
      </c>
      <c r="AK2945" s="33">
        <v>40287.914199999999</v>
      </c>
      <c r="AL2945" s="33">
        <v>2712036.7793999999</v>
      </c>
      <c r="AM2945" s="33">
        <f t="shared" si="317"/>
        <v>204107.97500000001</v>
      </c>
      <c r="AN2945" s="33"/>
      <c r="AO2945" s="33"/>
      <c r="AP2945" s="33"/>
      <c r="AQ2945" s="33"/>
      <c r="AR2945" s="33"/>
      <c r="AS2945" s="33"/>
      <c r="AT2945" s="33"/>
      <c r="AU2945" s="33"/>
      <c r="AV2945" s="33">
        <f t="shared" si="318"/>
        <v>-68551.847699999998</v>
      </c>
      <c r="AW2945" s="33"/>
      <c r="AX2945" s="33"/>
      <c r="AY2945" s="33"/>
      <c r="AZ2945" s="33"/>
      <c r="BA2945" s="38">
        <v>2940</v>
      </c>
      <c r="BB2945" s="38">
        <v>2015</v>
      </c>
      <c r="BC2945" s="38">
        <v>2006</v>
      </c>
      <c r="BD2945" s="39">
        <v>140.6011187</v>
      </c>
      <c r="BE2945" s="33">
        <f t="shared" si="319"/>
        <v>19662.271381506696</v>
      </c>
      <c r="BF2945" s="33">
        <v>2131056.3810000001</v>
      </c>
      <c r="BG2945" s="33">
        <v>106509.8227</v>
      </c>
      <c r="BH2945" s="33">
        <v>184272.80059999999</v>
      </c>
      <c r="BI2945" s="33">
        <v>82773.921881506394</v>
      </c>
      <c r="BJ2945" s="33">
        <v>352789.40039999998</v>
      </c>
      <c r="BK2945" s="33">
        <v>47011.252800000002</v>
      </c>
      <c r="BL2945" s="33">
        <v>2790728.8023999999</v>
      </c>
      <c r="BM2945" s="33">
        <f t="shared" si="320"/>
        <v>305778.14759999997</v>
      </c>
      <c r="BN2945" s="9"/>
      <c r="BO2945" s="9"/>
      <c r="BP2945" s="9"/>
      <c r="BQ2945" s="9"/>
      <c r="BR2945" s="9"/>
      <c r="BS2945" s="9"/>
      <c r="BT2945" s="9"/>
      <c r="BU2945" s="9"/>
      <c r="BV2945" s="33">
        <f t="shared" si="321"/>
        <v>19662.271381506696</v>
      </c>
      <c r="BW2945" s="9"/>
      <c r="BX2945" s="9"/>
      <c r="BY2945" s="9"/>
      <c r="BZ2945" s="9"/>
      <c r="CA2945" s="21"/>
      <c r="CB2945" s="21"/>
      <c r="CC2945" s="21"/>
      <c r="CD2945" s="22"/>
      <c r="CE2945" s="9"/>
      <c r="CF2945" s="9"/>
      <c r="CG2945" s="9"/>
      <c r="CH2945" s="9"/>
      <c r="CI2945" s="9"/>
      <c r="CJ2945" s="9"/>
      <c r="CK2945" s="9"/>
      <c r="CL2945" s="9"/>
      <c r="CM2945" s="10"/>
      <c r="CN2945" s="4"/>
      <c r="CO2945" s="4"/>
      <c r="CP2945" s="4"/>
      <c r="CQ2945" s="4"/>
      <c r="CR2945" s="4"/>
      <c r="CS2945" s="4"/>
      <c r="CT2945" s="4"/>
      <c r="CU2945" s="4"/>
      <c r="CV2945" s="4"/>
      <c r="CW2945" s="4"/>
      <c r="CX2945" s="4"/>
      <c r="CY2945" s="4"/>
      <c r="CZ2945" s="4"/>
      <c r="DD2945" s="3"/>
      <c r="DE2945" s="4"/>
      <c r="DF2945" s="4"/>
      <c r="DG2945" s="4"/>
      <c r="DH2945" s="4"/>
      <c r="DI2945" s="4"/>
      <c r="DJ2945" s="4"/>
      <c r="DK2945" s="4"/>
      <c r="DL2945" s="4"/>
      <c r="DM2945" s="4"/>
      <c r="DN2945" s="4"/>
      <c r="DO2945" s="4"/>
      <c r="DP2945" s="4"/>
      <c r="DQ2945" s="4"/>
      <c r="DR2945" s="4"/>
      <c r="DS2945" s="4"/>
      <c r="DT2945" s="4"/>
      <c r="DU2945" s="4"/>
      <c r="DV2945" s="4"/>
      <c r="DW2945" s="4"/>
      <c r="DX2945" s="4"/>
      <c r="DY2945" s="4"/>
      <c r="DZ2945" s="4"/>
      <c r="EE2945" s="4"/>
      <c r="EF2945" s="4"/>
      <c r="EG2945" s="4"/>
      <c r="EH2945" s="4"/>
      <c r="EI2945" s="4"/>
      <c r="EJ2945" s="4"/>
      <c r="EK2945" s="4"/>
      <c r="EL2945" s="4"/>
      <c r="EM2945" s="4"/>
      <c r="EN2945" s="4"/>
      <c r="EO2945" s="4"/>
      <c r="EP2945" s="4"/>
      <c r="EQ2945" s="4"/>
      <c r="ER2945" s="4"/>
      <c r="ES2945" s="4"/>
      <c r="ET2945" s="4"/>
      <c r="EU2945" s="4"/>
      <c r="EV2945" s="4"/>
      <c r="EW2945" s="4"/>
      <c r="EX2945" s="4"/>
      <c r="EY2945" s="4"/>
      <c r="EZ2945" s="4"/>
    </row>
    <row r="2946" spans="1:156">
      <c r="A2946" s="8">
        <v>2941</v>
      </c>
      <c r="B2946" s="21">
        <v>2013</v>
      </c>
      <c r="C2946" s="21">
        <v>1992</v>
      </c>
      <c r="D2946" s="22">
        <v>96.583156709999997</v>
      </c>
      <c r="E2946" s="9">
        <v>-54824.442600000002</v>
      </c>
      <c r="F2946" s="9">
        <v>1935583.7220000001</v>
      </c>
      <c r="G2946" s="9">
        <v>101672.62639999999</v>
      </c>
      <c r="H2946" s="9">
        <v>414988.5845</v>
      </c>
      <c r="I2946" s="9">
        <v>89038.087499999994</v>
      </c>
      <c r="J2946" s="9">
        <v>106277.24</v>
      </c>
      <c r="K2946" s="9">
        <v>12323.1695</v>
      </c>
      <c r="L2946" s="9">
        <v>2690061.5334999999</v>
      </c>
      <c r="M2946" s="9">
        <f t="shared" si="315"/>
        <v>93954.070500000002</v>
      </c>
      <c r="N2946" s="26"/>
      <c r="O2946" s="26"/>
      <c r="P2946" s="26"/>
      <c r="Q2946" s="26"/>
      <c r="R2946" s="26"/>
      <c r="S2946" s="26"/>
      <c r="T2946" s="26"/>
      <c r="U2946" s="26"/>
      <c r="V2946" s="33">
        <f t="shared" si="316"/>
        <v>-54824.442600000002</v>
      </c>
      <c r="W2946" s="26"/>
      <c r="X2946" s="26"/>
      <c r="Y2946" s="26"/>
      <c r="Z2946" s="26"/>
      <c r="AA2946" s="26"/>
      <c r="AB2946" s="38">
        <v>2014</v>
      </c>
      <c r="AC2946" s="38">
        <v>1985</v>
      </c>
      <c r="AD2946" s="39">
        <v>118.7752141</v>
      </c>
      <c r="AE2946" s="33">
        <v>-104770.32520000001</v>
      </c>
      <c r="AF2946" s="33">
        <v>2027946.0707</v>
      </c>
      <c r="AG2946" s="33">
        <v>106509.8227</v>
      </c>
      <c r="AH2946" s="33">
        <v>189251.0399</v>
      </c>
      <c r="AI2946" s="33">
        <v>84815.589200000002</v>
      </c>
      <c r="AJ2946" s="33">
        <v>253370.77119999999</v>
      </c>
      <c r="AK2946" s="33">
        <v>46716.228499999997</v>
      </c>
      <c r="AL2946" s="33">
        <v>2719947.3903999999</v>
      </c>
      <c r="AM2946" s="33">
        <f t="shared" si="317"/>
        <v>206654.54269999999</v>
      </c>
      <c r="AN2946" s="33"/>
      <c r="AO2946" s="33"/>
      <c r="AP2946" s="33"/>
      <c r="AQ2946" s="33"/>
      <c r="AR2946" s="33"/>
      <c r="AS2946" s="33"/>
      <c r="AT2946" s="33"/>
      <c r="AU2946" s="33"/>
      <c r="AV2946" s="33">
        <f t="shared" si="318"/>
        <v>-104770.32520000001</v>
      </c>
      <c r="AW2946" s="33"/>
      <c r="AX2946" s="33"/>
      <c r="AY2946" s="33"/>
      <c r="AZ2946" s="33"/>
      <c r="BA2946" s="38">
        <v>2941</v>
      </c>
      <c r="BB2946" s="38">
        <v>2015</v>
      </c>
      <c r="BC2946" s="38">
        <v>1986</v>
      </c>
      <c r="BD2946" s="39">
        <v>143.2179874</v>
      </c>
      <c r="BE2946" s="33">
        <f t="shared" si="319"/>
        <v>38406.123127119616</v>
      </c>
      <c r="BF2946" s="33">
        <v>2057899.9129999999</v>
      </c>
      <c r="BG2946" s="33">
        <v>106509.8227</v>
      </c>
      <c r="BH2946" s="33">
        <v>186822.71429999999</v>
      </c>
      <c r="BI2946" s="33">
        <v>73189.979427119295</v>
      </c>
      <c r="BJ2946" s="33">
        <v>404769.27</v>
      </c>
      <c r="BK2946" s="33">
        <v>3782.7941999999998</v>
      </c>
      <c r="BL2946" s="33">
        <v>2787002.7821</v>
      </c>
      <c r="BM2946" s="33">
        <f t="shared" si="320"/>
        <v>400986.47580000001</v>
      </c>
      <c r="BN2946" s="9"/>
      <c r="BO2946" s="9"/>
      <c r="BP2946" s="9"/>
      <c r="BQ2946" s="9"/>
      <c r="BR2946" s="9"/>
      <c r="BS2946" s="9"/>
      <c r="BT2946" s="9"/>
      <c r="BU2946" s="9"/>
      <c r="BV2946" s="33">
        <f t="shared" si="321"/>
        <v>38406.123127119616</v>
      </c>
      <c r="BW2946" s="9"/>
      <c r="BX2946" s="9"/>
      <c r="BY2946" s="9"/>
      <c r="BZ2946" s="9"/>
      <c r="CA2946" s="21"/>
      <c r="CB2946" s="21"/>
      <c r="CC2946" s="21"/>
      <c r="CD2946" s="22"/>
      <c r="CE2946" s="9"/>
      <c r="CF2946" s="9"/>
      <c r="CG2946" s="9"/>
      <c r="CH2946" s="9"/>
      <c r="CI2946" s="9"/>
      <c r="CJ2946" s="9"/>
      <c r="CK2946" s="9"/>
      <c r="CL2946" s="9"/>
      <c r="CM2946" s="10"/>
      <c r="CN2946" s="4"/>
      <c r="CO2946" s="4"/>
      <c r="CP2946" s="4"/>
      <c r="CQ2946" s="4"/>
      <c r="CR2946" s="4"/>
      <c r="CS2946" s="4"/>
      <c r="CT2946" s="4"/>
      <c r="CU2946" s="4"/>
      <c r="CV2946" s="4"/>
      <c r="CW2946" s="4"/>
      <c r="CX2946" s="4"/>
      <c r="CY2946" s="4"/>
      <c r="CZ2946" s="4"/>
      <c r="DD2946" s="3"/>
      <c r="DE2946" s="4"/>
      <c r="DF2946" s="4"/>
      <c r="DG2946" s="4"/>
      <c r="DH2946" s="4"/>
      <c r="DI2946" s="4"/>
      <c r="DJ2946" s="4"/>
      <c r="DK2946" s="4"/>
      <c r="DL2946" s="4"/>
      <c r="DM2946" s="4"/>
      <c r="DN2946" s="4"/>
      <c r="DO2946" s="4"/>
      <c r="DP2946" s="4"/>
      <c r="DQ2946" s="4"/>
      <c r="DR2946" s="4"/>
      <c r="DS2946" s="4"/>
      <c r="DT2946" s="4"/>
      <c r="DU2946" s="4"/>
      <c r="DV2946" s="4"/>
      <c r="DW2946" s="4"/>
      <c r="DX2946" s="4"/>
      <c r="DY2946" s="4"/>
      <c r="DZ2946" s="4"/>
      <c r="EE2946" s="4"/>
      <c r="EF2946" s="4"/>
      <c r="EG2946" s="4"/>
      <c r="EH2946" s="4"/>
      <c r="EI2946" s="4"/>
      <c r="EJ2946" s="4"/>
      <c r="EK2946" s="4"/>
      <c r="EL2946" s="4"/>
      <c r="EM2946" s="4"/>
      <c r="EN2946" s="4"/>
      <c r="EO2946" s="4"/>
      <c r="EP2946" s="4"/>
      <c r="EQ2946" s="4"/>
      <c r="ER2946" s="4"/>
      <c r="ES2946" s="4"/>
      <c r="ET2946" s="4"/>
      <c r="EU2946" s="4"/>
      <c r="EV2946" s="4"/>
      <c r="EW2946" s="4"/>
      <c r="EX2946" s="4"/>
      <c r="EY2946" s="4"/>
      <c r="EZ2946" s="4"/>
    </row>
    <row r="2947" spans="1:156">
      <c r="A2947" s="8">
        <v>2942</v>
      </c>
      <c r="B2947" s="21">
        <v>2013</v>
      </c>
      <c r="C2947" s="21">
        <v>1989</v>
      </c>
      <c r="D2947" s="22">
        <v>120.8120722</v>
      </c>
      <c r="E2947" s="9">
        <v>-45831.724000000002</v>
      </c>
      <c r="F2947" s="9">
        <v>1959501.9068</v>
      </c>
      <c r="G2947" s="9">
        <v>101672.62639999999</v>
      </c>
      <c r="H2947" s="9">
        <v>415635.7058</v>
      </c>
      <c r="I2947" s="9">
        <v>86628.3174</v>
      </c>
      <c r="J2947" s="9">
        <v>84349.808199999999</v>
      </c>
      <c r="K2947" s="9">
        <v>7242.6742999999997</v>
      </c>
      <c r="L2947" s="9">
        <v>2686377.4142999998</v>
      </c>
      <c r="M2947" s="9">
        <f t="shared" si="315"/>
        <v>77107.133900000001</v>
      </c>
      <c r="N2947" s="26"/>
      <c r="O2947" s="26"/>
      <c r="P2947" s="26"/>
      <c r="Q2947" s="26"/>
      <c r="R2947" s="26"/>
      <c r="S2947" s="26"/>
      <c r="T2947" s="26"/>
      <c r="U2947" s="26"/>
      <c r="V2947" s="33">
        <f t="shared" si="316"/>
        <v>-45831.724000000002</v>
      </c>
      <c r="W2947" s="26"/>
      <c r="X2947" s="26"/>
      <c r="Y2947" s="26"/>
      <c r="Z2947" s="26"/>
      <c r="AA2947" s="26"/>
      <c r="AB2947" s="38">
        <v>2014</v>
      </c>
      <c r="AC2947" s="38">
        <v>1992</v>
      </c>
      <c r="AD2947" s="39">
        <v>96.583156709999997</v>
      </c>
      <c r="AE2947" s="33">
        <v>-214176.49170000001</v>
      </c>
      <c r="AF2947" s="33">
        <v>2051406.5469</v>
      </c>
      <c r="AG2947" s="33">
        <v>106509.8227</v>
      </c>
      <c r="AH2947" s="33">
        <v>181138.37</v>
      </c>
      <c r="AI2947" s="33">
        <v>115307.35129999999</v>
      </c>
      <c r="AJ2947" s="33">
        <v>133814.78159999999</v>
      </c>
      <c r="AK2947" s="33">
        <v>93266.596999999994</v>
      </c>
      <c r="AL2947" s="33">
        <v>2709086.7670999998</v>
      </c>
      <c r="AM2947" s="33">
        <f t="shared" si="317"/>
        <v>40548.184599999993</v>
      </c>
      <c r="AN2947" s="33"/>
      <c r="AO2947" s="33"/>
      <c r="AP2947" s="33"/>
      <c r="AQ2947" s="33"/>
      <c r="AR2947" s="33"/>
      <c r="AS2947" s="33"/>
      <c r="AT2947" s="33"/>
      <c r="AU2947" s="33"/>
      <c r="AV2947" s="33">
        <f t="shared" si="318"/>
        <v>-214176.49170000001</v>
      </c>
      <c r="AW2947" s="33"/>
      <c r="AX2947" s="33"/>
      <c r="AY2947" s="33"/>
      <c r="AZ2947" s="33"/>
      <c r="BA2947" s="38">
        <v>2942</v>
      </c>
      <c r="BB2947" s="38">
        <v>2015</v>
      </c>
      <c r="BC2947" s="38">
        <v>1993</v>
      </c>
      <c r="BD2947" s="39">
        <v>116.7870363</v>
      </c>
      <c r="BE2947" s="33">
        <f t="shared" si="319"/>
        <v>-164028.80080030626</v>
      </c>
      <c r="BF2947" s="33">
        <v>2073388.5567000001</v>
      </c>
      <c r="BG2947" s="33">
        <v>106509.8227</v>
      </c>
      <c r="BH2947" s="33">
        <v>175201.88459999999</v>
      </c>
      <c r="BI2947" s="33">
        <v>116867.286499694</v>
      </c>
      <c r="BJ2947" s="33">
        <v>238349.33309999999</v>
      </c>
      <c r="BK2947" s="33">
        <v>87562.581300000005</v>
      </c>
      <c r="BL2947" s="33">
        <v>2786783.1030999999</v>
      </c>
      <c r="BM2947" s="33">
        <f t="shared" si="320"/>
        <v>150786.75179999997</v>
      </c>
      <c r="BN2947" s="9"/>
      <c r="BO2947" s="9"/>
      <c r="BP2947" s="9"/>
      <c r="BQ2947" s="9"/>
      <c r="BR2947" s="9"/>
      <c r="BS2947" s="9"/>
      <c r="BT2947" s="9"/>
      <c r="BU2947" s="9"/>
      <c r="BV2947" s="33">
        <f t="shared" si="321"/>
        <v>-164028.80080030626</v>
      </c>
      <c r="BW2947" s="9"/>
      <c r="BX2947" s="9"/>
      <c r="BY2947" s="9"/>
      <c r="BZ2947" s="9"/>
      <c r="CA2947" s="21"/>
      <c r="CB2947" s="21"/>
      <c r="CC2947" s="21"/>
      <c r="CD2947" s="22"/>
      <c r="CE2947" s="9"/>
      <c r="CF2947" s="9"/>
      <c r="CG2947" s="9"/>
      <c r="CH2947" s="9"/>
      <c r="CI2947" s="9"/>
      <c r="CJ2947" s="9"/>
      <c r="CK2947" s="9"/>
      <c r="CL2947" s="9"/>
      <c r="CM2947" s="10"/>
      <c r="CN2947" s="4"/>
      <c r="CO2947" s="4"/>
      <c r="CP2947" s="4"/>
      <c r="CQ2947" s="4"/>
      <c r="CR2947" s="4"/>
      <c r="CS2947" s="4"/>
      <c r="CT2947" s="4"/>
      <c r="CU2947" s="4"/>
      <c r="CV2947" s="4"/>
      <c r="CW2947" s="4"/>
      <c r="CX2947" s="4"/>
      <c r="CY2947" s="4"/>
      <c r="CZ2947" s="4"/>
      <c r="DD2947" s="3"/>
      <c r="DE2947" s="4"/>
      <c r="DF2947" s="4"/>
      <c r="DG2947" s="4"/>
      <c r="DH2947" s="4"/>
      <c r="DI2947" s="4"/>
      <c r="DJ2947" s="4"/>
      <c r="DK2947" s="4"/>
      <c r="DL2947" s="4"/>
      <c r="DM2947" s="4"/>
      <c r="DN2947" s="4"/>
      <c r="DO2947" s="4"/>
      <c r="DP2947" s="4"/>
      <c r="DQ2947" s="4"/>
      <c r="DR2947" s="4"/>
      <c r="DS2947" s="4"/>
      <c r="DT2947" s="4"/>
      <c r="DU2947" s="4"/>
      <c r="DV2947" s="4"/>
      <c r="DW2947" s="4"/>
      <c r="DX2947" s="4"/>
      <c r="DY2947" s="4"/>
      <c r="DZ2947" s="4"/>
      <c r="EE2947" s="4"/>
      <c r="EF2947" s="4"/>
      <c r="EG2947" s="4"/>
      <c r="EH2947" s="4"/>
      <c r="EI2947" s="4"/>
      <c r="EJ2947" s="4"/>
      <c r="EK2947" s="4"/>
      <c r="EL2947" s="4"/>
      <c r="EM2947" s="4"/>
      <c r="EN2947" s="4"/>
      <c r="EO2947" s="4"/>
      <c r="EP2947" s="4"/>
      <c r="EQ2947" s="4"/>
      <c r="ER2947" s="4"/>
      <c r="ES2947" s="4"/>
      <c r="ET2947" s="4"/>
      <c r="EU2947" s="4"/>
      <c r="EV2947" s="4"/>
      <c r="EW2947" s="4"/>
      <c r="EX2947" s="4"/>
      <c r="EY2947" s="4"/>
      <c r="EZ2947" s="4"/>
    </row>
    <row r="2948" spans="1:156">
      <c r="A2948" s="8">
        <v>2943</v>
      </c>
      <c r="B2948" s="21">
        <v>2013</v>
      </c>
      <c r="C2948" s="21">
        <v>1953</v>
      </c>
      <c r="D2948" s="22">
        <v>133.47564790000001</v>
      </c>
      <c r="E2948" s="9">
        <v>-39172.542300000001</v>
      </c>
      <c r="F2948" s="9">
        <v>1947429.9361</v>
      </c>
      <c r="G2948" s="9">
        <v>101672.62639999999</v>
      </c>
      <c r="H2948" s="9">
        <v>414854.15529999998</v>
      </c>
      <c r="I2948" s="9">
        <v>89538.679099999994</v>
      </c>
      <c r="J2948" s="9">
        <v>109563.45630000001</v>
      </c>
      <c r="K2948" s="9">
        <v>12054.012699999999</v>
      </c>
      <c r="L2948" s="9">
        <v>2690177.3827999998</v>
      </c>
      <c r="M2948" s="9">
        <f t="shared" si="315"/>
        <v>97509.443599999999</v>
      </c>
      <c r="N2948" s="26"/>
      <c r="O2948" s="26"/>
      <c r="P2948" s="26"/>
      <c r="Q2948" s="26"/>
      <c r="R2948" s="26"/>
      <c r="S2948" s="26"/>
      <c r="T2948" s="26"/>
      <c r="U2948" s="26"/>
      <c r="V2948" s="33">
        <f t="shared" si="316"/>
        <v>-39172.542300000001</v>
      </c>
      <c r="W2948" s="26"/>
      <c r="X2948" s="26"/>
      <c r="Y2948" s="26"/>
      <c r="Z2948" s="26"/>
      <c r="AA2948" s="26"/>
      <c r="AB2948" s="38">
        <v>2014</v>
      </c>
      <c r="AC2948" s="38">
        <v>1950</v>
      </c>
      <c r="AD2948" s="39">
        <v>158.5133792</v>
      </c>
      <c r="AE2948" s="33">
        <v>109187.6189</v>
      </c>
      <c r="AF2948" s="33">
        <v>2006705.591</v>
      </c>
      <c r="AG2948" s="33">
        <v>106509.8227</v>
      </c>
      <c r="AH2948" s="33">
        <v>188616.86790000001</v>
      </c>
      <c r="AI2948" s="33">
        <v>87199.147599999997</v>
      </c>
      <c r="AJ2948" s="33">
        <v>473257.07260000001</v>
      </c>
      <c r="AK2948" s="33">
        <v>16487.927100000001</v>
      </c>
      <c r="AL2948" s="33">
        <v>2736612.9558000001</v>
      </c>
      <c r="AM2948" s="33">
        <f t="shared" si="317"/>
        <v>456769.14549999998</v>
      </c>
      <c r="AN2948" s="33"/>
      <c r="AO2948" s="33"/>
      <c r="AP2948" s="33"/>
      <c r="AQ2948" s="33"/>
      <c r="AR2948" s="33"/>
      <c r="AS2948" s="33"/>
      <c r="AT2948" s="33"/>
      <c r="AU2948" s="33"/>
      <c r="AV2948" s="33">
        <f t="shared" si="318"/>
        <v>109187.6189</v>
      </c>
      <c r="AW2948" s="33"/>
      <c r="AX2948" s="33"/>
      <c r="AY2948" s="33"/>
      <c r="AZ2948" s="33"/>
      <c r="BA2948" s="38">
        <v>2943</v>
      </c>
      <c r="BB2948" s="38">
        <v>2015</v>
      </c>
      <c r="BC2948" s="38">
        <v>1951</v>
      </c>
      <c r="BD2948" s="39">
        <v>165.19841829999999</v>
      </c>
      <c r="BE2948" s="33">
        <f t="shared" si="319"/>
        <v>223356.75687944237</v>
      </c>
      <c r="BF2948" s="33">
        <v>2066072.1198</v>
      </c>
      <c r="BG2948" s="33">
        <v>106509.8227</v>
      </c>
      <c r="BH2948" s="33">
        <v>187163.7977</v>
      </c>
      <c r="BI2948" s="33">
        <v>71908.005279442907</v>
      </c>
      <c r="BJ2948" s="33">
        <v>585699.85259999998</v>
      </c>
      <c r="BK2948" s="33">
        <v>0</v>
      </c>
      <c r="BL2948" s="33">
        <v>2793996.8412000001</v>
      </c>
      <c r="BM2948" s="33">
        <f t="shared" si="320"/>
        <v>585699.85259999998</v>
      </c>
      <c r="BN2948" s="9"/>
      <c r="BO2948" s="9"/>
      <c r="BP2948" s="9"/>
      <c r="BQ2948" s="9"/>
      <c r="BR2948" s="9"/>
      <c r="BS2948" s="9"/>
      <c r="BT2948" s="9"/>
      <c r="BU2948" s="9"/>
      <c r="BV2948" s="33">
        <f t="shared" si="321"/>
        <v>223356.75687944237</v>
      </c>
      <c r="BW2948" s="9"/>
      <c r="BX2948" s="9"/>
      <c r="BY2948" s="9"/>
      <c r="BZ2948" s="9"/>
      <c r="CA2948" s="21"/>
      <c r="CB2948" s="21"/>
      <c r="CC2948" s="21"/>
      <c r="CD2948" s="22"/>
      <c r="CE2948" s="9"/>
      <c r="CF2948" s="9"/>
      <c r="CG2948" s="9"/>
      <c r="CH2948" s="9"/>
      <c r="CI2948" s="9"/>
      <c r="CJ2948" s="9"/>
      <c r="CK2948" s="9"/>
      <c r="CL2948" s="9"/>
      <c r="CM2948" s="10"/>
      <c r="CN2948" s="4"/>
      <c r="CO2948" s="4"/>
      <c r="CP2948" s="4"/>
      <c r="CQ2948" s="4"/>
      <c r="CR2948" s="4"/>
      <c r="CS2948" s="4"/>
      <c r="CT2948" s="4"/>
      <c r="CU2948" s="4"/>
      <c r="CV2948" s="4"/>
      <c r="CW2948" s="4"/>
      <c r="CX2948" s="4"/>
      <c r="CY2948" s="4"/>
      <c r="CZ2948" s="4"/>
      <c r="DD2948" s="3"/>
      <c r="DE2948" s="4"/>
      <c r="DF2948" s="4"/>
      <c r="DG2948" s="4"/>
      <c r="DH2948" s="4"/>
      <c r="DI2948" s="4"/>
      <c r="DJ2948" s="4"/>
      <c r="DK2948" s="4"/>
      <c r="DL2948" s="4"/>
      <c r="DM2948" s="4"/>
      <c r="DN2948" s="4"/>
      <c r="DO2948" s="4"/>
      <c r="DP2948" s="4"/>
      <c r="DQ2948" s="4"/>
      <c r="DR2948" s="4"/>
      <c r="DS2948" s="4"/>
      <c r="DT2948" s="4"/>
      <c r="DU2948" s="4"/>
      <c r="DV2948" s="4"/>
      <c r="DW2948" s="4"/>
      <c r="DX2948" s="4"/>
      <c r="DY2948" s="4"/>
      <c r="DZ2948" s="4"/>
      <c r="EE2948" s="4"/>
      <c r="EF2948" s="4"/>
      <c r="EG2948" s="4"/>
      <c r="EH2948" s="4"/>
      <c r="EI2948" s="4"/>
      <c r="EJ2948" s="4"/>
      <c r="EK2948" s="4"/>
      <c r="EL2948" s="4"/>
      <c r="EM2948" s="4"/>
      <c r="EN2948" s="4"/>
      <c r="EO2948" s="4"/>
      <c r="EP2948" s="4"/>
      <c r="EQ2948" s="4"/>
      <c r="ER2948" s="4"/>
      <c r="ES2948" s="4"/>
      <c r="ET2948" s="4"/>
      <c r="EU2948" s="4"/>
      <c r="EV2948" s="4"/>
      <c r="EW2948" s="4"/>
      <c r="EX2948" s="4"/>
      <c r="EY2948" s="4"/>
      <c r="EZ2948" s="4"/>
    </row>
    <row r="2949" spans="1:156">
      <c r="A2949" s="8">
        <v>2944</v>
      </c>
      <c r="B2949" s="21">
        <v>2013</v>
      </c>
      <c r="C2949" s="21">
        <v>1972</v>
      </c>
      <c r="D2949" s="22">
        <v>186.30179999999999</v>
      </c>
      <c r="E2949" s="9">
        <v>-100533.8792</v>
      </c>
      <c r="F2949" s="9">
        <v>1938273.7390999999</v>
      </c>
      <c r="G2949" s="9">
        <v>101672.62639999999</v>
      </c>
      <c r="H2949" s="9">
        <v>414929.92989999999</v>
      </c>
      <c r="I2949" s="9">
        <v>89256.507199999993</v>
      </c>
      <c r="J2949" s="9">
        <v>55464.413399999998</v>
      </c>
      <c r="K2949" s="9">
        <v>20697.885900000001</v>
      </c>
      <c r="L2949" s="9">
        <v>2679433.2094000001</v>
      </c>
      <c r="M2949" s="9">
        <f t="shared" si="315"/>
        <v>34766.527499999997</v>
      </c>
      <c r="N2949" s="26"/>
      <c r="O2949" s="26"/>
      <c r="P2949" s="26"/>
      <c r="Q2949" s="26"/>
      <c r="R2949" s="26"/>
      <c r="S2949" s="26"/>
      <c r="T2949" s="26"/>
      <c r="U2949" s="26"/>
      <c r="V2949" s="33">
        <f t="shared" si="316"/>
        <v>-100533.8792</v>
      </c>
      <c r="W2949" s="26"/>
      <c r="X2949" s="26"/>
      <c r="Y2949" s="26"/>
      <c r="Z2949" s="26"/>
      <c r="AA2949" s="26"/>
      <c r="AB2949" s="38">
        <v>2014</v>
      </c>
      <c r="AC2949" s="38">
        <v>1932</v>
      </c>
      <c r="AD2949" s="39">
        <v>133.21170939999999</v>
      </c>
      <c r="AE2949" s="33">
        <v>-148605.92009999999</v>
      </c>
      <c r="AF2949" s="33">
        <v>2047717.1935000001</v>
      </c>
      <c r="AG2949" s="33">
        <v>106509.8227</v>
      </c>
      <c r="AH2949" s="33">
        <v>170604.9443</v>
      </c>
      <c r="AI2949" s="33">
        <v>154897.611</v>
      </c>
      <c r="AJ2949" s="33">
        <v>292344.1213</v>
      </c>
      <c r="AK2949" s="33">
        <v>192467.79889999999</v>
      </c>
      <c r="AL2949" s="33">
        <v>2728211.8139999998</v>
      </c>
      <c r="AM2949" s="33">
        <f t="shared" si="317"/>
        <v>99876.322400000005</v>
      </c>
      <c r="AN2949" s="33"/>
      <c r="AO2949" s="33"/>
      <c r="AP2949" s="33"/>
      <c r="AQ2949" s="33"/>
      <c r="AR2949" s="33"/>
      <c r="AS2949" s="33"/>
      <c r="AT2949" s="33"/>
      <c r="AU2949" s="33"/>
      <c r="AV2949" s="33">
        <f t="shared" si="318"/>
        <v>-148605.92009999999</v>
      </c>
      <c r="AW2949" s="33"/>
      <c r="AX2949" s="33"/>
      <c r="AY2949" s="33"/>
      <c r="AZ2949" s="33"/>
      <c r="BA2949" s="38">
        <v>2944</v>
      </c>
      <c r="BB2949" s="38">
        <v>2015</v>
      </c>
      <c r="BC2949" s="38">
        <v>1933</v>
      </c>
      <c r="BD2949" s="39">
        <v>142.748829</v>
      </c>
      <c r="BE2949" s="33">
        <f t="shared" si="319"/>
        <v>81063.22050850559</v>
      </c>
      <c r="BF2949" s="33">
        <v>2152056.6921999999</v>
      </c>
      <c r="BG2949" s="33">
        <v>106509.8227</v>
      </c>
      <c r="BH2949" s="33">
        <v>183033.43580000001</v>
      </c>
      <c r="BI2949" s="33">
        <v>87432.119408505707</v>
      </c>
      <c r="BJ2949" s="33">
        <v>367416.42129999999</v>
      </c>
      <c r="BK2949" s="33">
        <v>26385.085299999999</v>
      </c>
      <c r="BL2949" s="33">
        <v>2789000.1856</v>
      </c>
      <c r="BM2949" s="33">
        <f t="shared" si="320"/>
        <v>341031.33600000001</v>
      </c>
      <c r="BN2949" s="9"/>
      <c r="BO2949" s="9"/>
      <c r="BP2949" s="9"/>
      <c r="BQ2949" s="9"/>
      <c r="BR2949" s="9"/>
      <c r="BS2949" s="9"/>
      <c r="BT2949" s="9"/>
      <c r="BU2949" s="9"/>
      <c r="BV2949" s="33">
        <f t="shared" si="321"/>
        <v>81063.22050850559</v>
      </c>
      <c r="BW2949" s="9"/>
      <c r="BX2949" s="9"/>
      <c r="BY2949" s="9"/>
      <c r="BZ2949" s="9"/>
      <c r="CA2949" s="21"/>
      <c r="CB2949" s="21"/>
      <c r="CC2949" s="21"/>
      <c r="CD2949" s="22"/>
      <c r="CE2949" s="9"/>
      <c r="CF2949" s="9"/>
      <c r="CG2949" s="9"/>
      <c r="CH2949" s="9"/>
      <c r="CI2949" s="9"/>
      <c r="CJ2949" s="9"/>
      <c r="CK2949" s="9"/>
      <c r="CL2949" s="9"/>
      <c r="CM2949" s="10"/>
      <c r="CN2949" s="4"/>
      <c r="CO2949" s="4"/>
      <c r="CP2949" s="4"/>
      <c r="CQ2949" s="4"/>
      <c r="CR2949" s="4"/>
      <c r="CS2949" s="4"/>
      <c r="CT2949" s="4"/>
      <c r="CU2949" s="4"/>
      <c r="CV2949" s="4"/>
      <c r="CW2949" s="4"/>
      <c r="CX2949" s="4"/>
      <c r="CY2949" s="4"/>
      <c r="CZ2949" s="4"/>
      <c r="DD2949" s="3"/>
      <c r="DE2949" s="4"/>
      <c r="DF2949" s="4"/>
      <c r="DG2949" s="4"/>
      <c r="DH2949" s="4"/>
      <c r="DI2949" s="4"/>
      <c r="DJ2949" s="4"/>
      <c r="DK2949" s="4"/>
      <c r="DL2949" s="4"/>
      <c r="DM2949" s="4"/>
      <c r="DN2949" s="4"/>
      <c r="DO2949" s="4"/>
      <c r="DP2949" s="4"/>
      <c r="DQ2949" s="4"/>
      <c r="DR2949" s="4"/>
      <c r="DS2949" s="4"/>
      <c r="DT2949" s="4"/>
      <c r="DU2949" s="4"/>
      <c r="DV2949" s="4"/>
      <c r="DW2949" s="4"/>
      <c r="DX2949" s="4"/>
      <c r="DY2949" s="4"/>
      <c r="DZ2949" s="4"/>
      <c r="EE2949" s="4"/>
      <c r="EF2949" s="4"/>
      <c r="EG2949" s="4"/>
      <c r="EH2949" s="4"/>
      <c r="EI2949" s="4"/>
      <c r="EJ2949" s="4"/>
      <c r="EK2949" s="4"/>
      <c r="EL2949" s="4"/>
      <c r="EM2949" s="4"/>
      <c r="EN2949" s="4"/>
      <c r="EO2949" s="4"/>
      <c r="EP2949" s="4"/>
      <c r="EQ2949" s="4"/>
      <c r="ER2949" s="4"/>
      <c r="ES2949" s="4"/>
      <c r="ET2949" s="4"/>
      <c r="EU2949" s="4"/>
      <c r="EV2949" s="4"/>
      <c r="EW2949" s="4"/>
      <c r="EX2949" s="4"/>
      <c r="EY2949" s="4"/>
      <c r="EZ2949" s="4"/>
    </row>
    <row r="2950" spans="1:156">
      <c r="A2950" s="8">
        <v>2945</v>
      </c>
      <c r="B2950" s="21">
        <v>2013</v>
      </c>
      <c r="C2950" s="21">
        <v>1959</v>
      </c>
      <c r="D2950" s="22">
        <v>157.36598480000001</v>
      </c>
      <c r="E2950" s="9">
        <v>-614.10910000000001</v>
      </c>
      <c r="F2950" s="9">
        <v>1904591.8114</v>
      </c>
      <c r="G2950" s="9">
        <v>101672.62639999999</v>
      </c>
      <c r="H2950" s="9">
        <v>416544.96639999998</v>
      </c>
      <c r="I2950" s="9">
        <v>83242.384600000005</v>
      </c>
      <c r="J2950" s="9">
        <v>183556.99960000001</v>
      </c>
      <c r="K2950" s="9">
        <v>0</v>
      </c>
      <c r="L2950" s="9">
        <v>2690222.8975999998</v>
      </c>
      <c r="M2950" s="9">
        <f t="shared" si="315"/>
        <v>183556.99960000001</v>
      </c>
      <c r="N2950" s="26"/>
      <c r="O2950" s="26"/>
      <c r="P2950" s="26"/>
      <c r="Q2950" s="26"/>
      <c r="R2950" s="26"/>
      <c r="S2950" s="26"/>
      <c r="T2950" s="26"/>
      <c r="U2950" s="26"/>
      <c r="V2950" s="33">
        <f t="shared" si="316"/>
        <v>-614.10910000000001</v>
      </c>
      <c r="W2950" s="26"/>
      <c r="X2950" s="26"/>
      <c r="Y2950" s="26"/>
      <c r="Z2950" s="26"/>
      <c r="AA2950" s="26"/>
      <c r="AB2950" s="38">
        <v>2014</v>
      </c>
      <c r="AC2950" s="38">
        <v>1941</v>
      </c>
      <c r="AD2950" s="39">
        <v>99.84141047</v>
      </c>
      <c r="AE2950" s="33">
        <v>-221394.79310000001</v>
      </c>
      <c r="AF2950" s="33">
        <v>2058921.8084</v>
      </c>
      <c r="AG2950" s="33">
        <v>106509.8227</v>
      </c>
      <c r="AH2950" s="33">
        <v>181023.39840000001</v>
      </c>
      <c r="AI2950" s="33">
        <v>115739.4762</v>
      </c>
      <c r="AJ2950" s="33">
        <v>107999.55220000001</v>
      </c>
      <c r="AK2950" s="33">
        <v>85517.754000000001</v>
      </c>
      <c r="AL2950" s="33">
        <v>2706071.0968999998</v>
      </c>
      <c r="AM2950" s="33">
        <f t="shared" si="317"/>
        <v>22481.798200000005</v>
      </c>
      <c r="AN2950" s="33"/>
      <c r="AO2950" s="33"/>
      <c r="AP2950" s="33"/>
      <c r="AQ2950" s="33"/>
      <c r="AR2950" s="33"/>
      <c r="AS2950" s="33"/>
      <c r="AT2950" s="33"/>
      <c r="AU2950" s="33"/>
      <c r="AV2950" s="33">
        <f t="shared" si="318"/>
        <v>-221394.79310000001</v>
      </c>
      <c r="AW2950" s="33"/>
      <c r="AX2950" s="33"/>
      <c r="AY2950" s="33"/>
      <c r="AZ2950" s="33"/>
      <c r="BA2950" s="38">
        <v>2945</v>
      </c>
      <c r="BB2950" s="38">
        <v>2015</v>
      </c>
      <c r="BC2950" s="38">
        <v>1942</v>
      </c>
      <c r="BD2950" s="39">
        <v>129.83243809999999</v>
      </c>
      <c r="BE2950" s="33">
        <f t="shared" si="319"/>
        <v>-86380.549940659199</v>
      </c>
      <c r="BF2950" s="33">
        <v>2101131.1968</v>
      </c>
      <c r="BG2950" s="33">
        <v>106509.8227</v>
      </c>
      <c r="BH2950" s="33">
        <v>186457.3529</v>
      </c>
      <c r="BI2950" s="33">
        <v>74563.203659340899</v>
      </c>
      <c r="BJ2950" s="33">
        <v>208644.25380000001</v>
      </c>
      <c r="BK2950" s="33">
        <v>5622.2003999999997</v>
      </c>
      <c r="BL2950" s="33">
        <v>2758064.1793999998</v>
      </c>
      <c r="BM2950" s="33">
        <f t="shared" si="320"/>
        <v>203022.0534</v>
      </c>
      <c r="BN2950" s="9"/>
      <c r="BO2950" s="9"/>
      <c r="BP2950" s="9"/>
      <c r="BQ2950" s="9"/>
      <c r="BR2950" s="9"/>
      <c r="BS2950" s="9"/>
      <c r="BT2950" s="9"/>
      <c r="BU2950" s="9"/>
      <c r="BV2950" s="33">
        <f t="shared" si="321"/>
        <v>-86380.549940659199</v>
      </c>
      <c r="BW2950" s="9"/>
      <c r="BX2950" s="9"/>
      <c r="BY2950" s="9"/>
      <c r="BZ2950" s="9"/>
      <c r="CA2950" s="21"/>
      <c r="CB2950" s="21"/>
      <c r="CC2950" s="21"/>
      <c r="CD2950" s="22"/>
      <c r="CE2950" s="9"/>
      <c r="CF2950" s="9"/>
      <c r="CG2950" s="9"/>
      <c r="CH2950" s="9"/>
      <c r="CI2950" s="9"/>
      <c r="CJ2950" s="9"/>
      <c r="CK2950" s="9"/>
      <c r="CL2950" s="9"/>
      <c r="CM2950" s="10"/>
      <c r="CN2950" s="4"/>
      <c r="CO2950" s="4"/>
      <c r="CP2950" s="4"/>
      <c r="CQ2950" s="4"/>
      <c r="CR2950" s="4"/>
      <c r="CS2950" s="4"/>
      <c r="CT2950" s="4"/>
      <c r="CU2950" s="4"/>
      <c r="CV2950" s="4"/>
      <c r="CW2950" s="4"/>
      <c r="CX2950" s="4"/>
      <c r="CY2950" s="4"/>
      <c r="CZ2950" s="4"/>
      <c r="DD2950" s="3"/>
      <c r="DE2950" s="4"/>
      <c r="DF2950" s="4"/>
      <c r="DG2950" s="4"/>
      <c r="DH2950" s="4"/>
      <c r="DI2950" s="4"/>
      <c r="DJ2950" s="4"/>
      <c r="DK2950" s="4"/>
      <c r="DL2950" s="4"/>
      <c r="DM2950" s="4"/>
      <c r="DN2950" s="4"/>
      <c r="DO2950" s="4"/>
      <c r="DP2950" s="4"/>
      <c r="DQ2950" s="4"/>
      <c r="DR2950" s="4"/>
      <c r="DS2950" s="4"/>
      <c r="DT2950" s="4"/>
      <c r="DU2950" s="4"/>
      <c r="DV2950" s="4"/>
      <c r="DW2950" s="4"/>
      <c r="DX2950" s="4"/>
      <c r="DY2950" s="4"/>
      <c r="DZ2950" s="4"/>
      <c r="EE2950" s="4"/>
      <c r="EF2950" s="4"/>
      <c r="EG2950" s="4"/>
      <c r="EH2950" s="4"/>
      <c r="EI2950" s="4"/>
      <c r="EJ2950" s="4"/>
      <c r="EK2950" s="4"/>
      <c r="EL2950" s="4"/>
      <c r="EM2950" s="4"/>
      <c r="EN2950" s="4"/>
      <c r="EO2950" s="4"/>
      <c r="EP2950" s="4"/>
      <c r="EQ2950" s="4"/>
      <c r="ER2950" s="4"/>
      <c r="ES2950" s="4"/>
      <c r="ET2950" s="4"/>
      <c r="EU2950" s="4"/>
      <c r="EV2950" s="4"/>
      <c r="EW2950" s="4"/>
      <c r="EX2950" s="4"/>
      <c r="EY2950" s="4"/>
      <c r="EZ2950" s="4"/>
    </row>
    <row r="2951" spans="1:156">
      <c r="A2951" s="8">
        <v>2946</v>
      </c>
      <c r="B2951" s="21">
        <v>2013</v>
      </c>
      <c r="C2951" s="21">
        <v>1992</v>
      </c>
      <c r="D2951" s="22">
        <v>96.583156709999997</v>
      </c>
      <c r="E2951" s="9">
        <v>-35559.078600000001</v>
      </c>
      <c r="F2951" s="9">
        <v>1995381.2966</v>
      </c>
      <c r="G2951" s="9">
        <v>101672.62639999999</v>
      </c>
      <c r="H2951" s="9">
        <v>415465.66239999997</v>
      </c>
      <c r="I2951" s="9">
        <v>87261.530100000004</v>
      </c>
      <c r="J2951" s="9">
        <v>69918.637499999997</v>
      </c>
      <c r="K2951" s="9">
        <v>14858.5569</v>
      </c>
      <c r="L2951" s="9">
        <v>2690400.2747</v>
      </c>
      <c r="M2951" s="9">
        <f t="shared" ref="M2951:M3014" si="322">J2951-K2951</f>
        <v>55060.080600000001</v>
      </c>
      <c r="N2951" s="26"/>
      <c r="O2951" s="26"/>
      <c r="P2951" s="26"/>
      <c r="Q2951" s="26"/>
      <c r="R2951" s="26"/>
      <c r="S2951" s="26"/>
      <c r="T2951" s="26"/>
      <c r="U2951" s="26"/>
      <c r="V2951" s="33">
        <f t="shared" ref="V2951:V3014" si="323">E2951</f>
        <v>-35559.078600000001</v>
      </c>
      <c r="W2951" s="26"/>
      <c r="X2951" s="26"/>
      <c r="Y2951" s="26"/>
      <c r="Z2951" s="26"/>
      <c r="AA2951" s="26"/>
      <c r="AB2951" s="38">
        <v>2014</v>
      </c>
      <c r="AC2951" s="38">
        <v>1960</v>
      </c>
      <c r="AD2951" s="39">
        <v>144.04261149999999</v>
      </c>
      <c r="AE2951" s="33">
        <v>277727.4424</v>
      </c>
      <c r="AF2951" s="33">
        <v>2095459.2390999999</v>
      </c>
      <c r="AG2951" s="33">
        <v>106509.8227</v>
      </c>
      <c r="AH2951" s="33">
        <v>192253.02660000001</v>
      </c>
      <c r="AI2951" s="33">
        <v>73532.513999999996</v>
      </c>
      <c r="AJ2951" s="33">
        <v>539535.57579999999</v>
      </c>
      <c r="AK2951" s="33">
        <v>5625.4997999999996</v>
      </c>
      <c r="AL2951" s="33">
        <v>2723937.236</v>
      </c>
      <c r="AM2951" s="33">
        <f t="shared" ref="AM2951:AM3014" si="324">AJ2951-AK2951</f>
        <v>533910.076</v>
      </c>
      <c r="AN2951" s="33"/>
      <c r="AO2951" s="33"/>
      <c r="AP2951" s="33"/>
      <c r="AQ2951" s="33"/>
      <c r="AR2951" s="33"/>
      <c r="AS2951" s="33"/>
      <c r="AT2951" s="33"/>
      <c r="AU2951" s="33"/>
      <c r="AV2951" s="33">
        <f t="shared" ref="AV2951:AV3014" si="325">AE2951</f>
        <v>277727.4424</v>
      </c>
      <c r="AW2951" s="33"/>
      <c r="AX2951" s="33"/>
      <c r="AY2951" s="33"/>
      <c r="AZ2951" s="33"/>
      <c r="BA2951" s="38">
        <v>2946</v>
      </c>
      <c r="BB2951" s="38">
        <v>2015</v>
      </c>
      <c r="BC2951" s="38">
        <v>1961</v>
      </c>
      <c r="BD2951" s="39">
        <v>139.37192200000001</v>
      </c>
      <c r="BE2951" s="33">
        <f t="shared" ref="BE2951:BE3014" si="326">SUM(BF2951:BJ2951)-SUM(BK2951:BL2951)</f>
        <v>99704.830693091266</v>
      </c>
      <c r="BF2951" s="33">
        <v>2132534.6982999998</v>
      </c>
      <c r="BG2951" s="33">
        <v>106509.8227</v>
      </c>
      <c r="BH2951" s="33">
        <v>185167.34719999999</v>
      </c>
      <c r="BI2951" s="33">
        <v>79411.7363930914</v>
      </c>
      <c r="BJ2951" s="33">
        <v>402219.29330000002</v>
      </c>
      <c r="BK2951" s="33">
        <v>14247.8704</v>
      </c>
      <c r="BL2951" s="33">
        <v>2791890.1968</v>
      </c>
      <c r="BM2951" s="33">
        <f t="shared" ref="BM2951:BM3014" si="327">BJ2951-BK2951</f>
        <v>387971.42290000001</v>
      </c>
      <c r="BN2951" s="9"/>
      <c r="BO2951" s="9"/>
      <c r="BP2951" s="9"/>
      <c r="BQ2951" s="9"/>
      <c r="BR2951" s="9"/>
      <c r="BS2951" s="9"/>
      <c r="BT2951" s="9"/>
      <c r="BU2951" s="9"/>
      <c r="BV2951" s="33">
        <f t="shared" ref="BV2951:BV3014" si="328">BE2951</f>
        <v>99704.830693091266</v>
      </c>
      <c r="BW2951" s="9"/>
      <c r="BX2951" s="9"/>
      <c r="BY2951" s="9"/>
      <c r="BZ2951" s="9"/>
      <c r="CA2951" s="21"/>
      <c r="CB2951" s="21"/>
      <c r="CC2951" s="21"/>
      <c r="CD2951" s="22"/>
      <c r="CE2951" s="9"/>
      <c r="CF2951" s="9"/>
      <c r="CG2951" s="9"/>
      <c r="CH2951" s="9"/>
      <c r="CI2951" s="9"/>
      <c r="CJ2951" s="9"/>
      <c r="CK2951" s="9"/>
      <c r="CL2951" s="9"/>
      <c r="CM2951" s="10"/>
      <c r="CN2951" s="4"/>
      <c r="CO2951" s="4"/>
      <c r="CP2951" s="4"/>
      <c r="CQ2951" s="4"/>
      <c r="CR2951" s="4"/>
      <c r="CS2951" s="4"/>
      <c r="CT2951" s="4"/>
      <c r="CU2951" s="4"/>
      <c r="CV2951" s="4"/>
      <c r="CW2951" s="4"/>
      <c r="CX2951" s="4"/>
      <c r="CY2951" s="4"/>
      <c r="CZ2951" s="4"/>
      <c r="DD2951" s="3"/>
      <c r="DE2951" s="4"/>
      <c r="DF2951" s="4"/>
      <c r="DG2951" s="4"/>
      <c r="DH2951" s="4"/>
      <c r="DI2951" s="4"/>
      <c r="DJ2951" s="4"/>
      <c r="DK2951" s="4"/>
      <c r="DL2951" s="4"/>
      <c r="DM2951" s="4"/>
      <c r="DN2951" s="4"/>
      <c r="DO2951" s="4"/>
      <c r="DP2951" s="4"/>
      <c r="DQ2951" s="4"/>
      <c r="DR2951" s="4"/>
      <c r="DS2951" s="4"/>
      <c r="DT2951" s="4"/>
      <c r="DU2951" s="4"/>
      <c r="DV2951" s="4"/>
      <c r="DW2951" s="4"/>
      <c r="DX2951" s="4"/>
      <c r="DY2951" s="4"/>
      <c r="DZ2951" s="4"/>
      <c r="EE2951" s="4"/>
      <c r="EF2951" s="4"/>
      <c r="EG2951" s="4"/>
      <c r="EH2951" s="4"/>
      <c r="EI2951" s="4"/>
      <c r="EJ2951" s="4"/>
      <c r="EK2951" s="4"/>
      <c r="EL2951" s="4"/>
      <c r="EM2951" s="4"/>
      <c r="EN2951" s="4"/>
      <c r="EO2951" s="4"/>
      <c r="EP2951" s="4"/>
      <c r="EQ2951" s="4"/>
      <c r="ER2951" s="4"/>
      <c r="ES2951" s="4"/>
      <c r="ET2951" s="4"/>
      <c r="EU2951" s="4"/>
      <c r="EV2951" s="4"/>
      <c r="EW2951" s="4"/>
      <c r="EX2951" s="4"/>
      <c r="EY2951" s="4"/>
      <c r="EZ2951" s="4"/>
    </row>
    <row r="2952" spans="1:156">
      <c r="A2952" s="8">
        <v>2947</v>
      </c>
      <c r="B2952" s="21">
        <v>2013</v>
      </c>
      <c r="C2952" s="21">
        <v>1969</v>
      </c>
      <c r="D2952" s="22">
        <v>154.8868702</v>
      </c>
      <c r="E2952" s="9">
        <v>-27286.425200000001</v>
      </c>
      <c r="F2952" s="9">
        <v>1910034.7773</v>
      </c>
      <c r="G2952" s="9">
        <v>101672.62639999999</v>
      </c>
      <c r="H2952" s="9">
        <v>415320.00260000001</v>
      </c>
      <c r="I2952" s="9">
        <v>87803.942599999995</v>
      </c>
      <c r="J2952" s="9">
        <v>149833.50570000001</v>
      </c>
      <c r="K2952" s="9">
        <v>2075.0403000000001</v>
      </c>
      <c r="L2952" s="9">
        <v>2689876.2393999998</v>
      </c>
      <c r="M2952" s="9">
        <f t="shared" si="322"/>
        <v>147758.46540000002</v>
      </c>
      <c r="N2952" s="26"/>
      <c r="O2952" s="26"/>
      <c r="P2952" s="26"/>
      <c r="Q2952" s="26"/>
      <c r="R2952" s="26"/>
      <c r="S2952" s="26"/>
      <c r="T2952" s="26"/>
      <c r="U2952" s="26"/>
      <c r="V2952" s="33">
        <f t="shared" si="323"/>
        <v>-27286.425200000001</v>
      </c>
      <c r="W2952" s="26"/>
      <c r="X2952" s="26"/>
      <c r="Y2952" s="26"/>
      <c r="Z2952" s="26"/>
      <c r="AA2952" s="26"/>
      <c r="AB2952" s="38">
        <v>2014</v>
      </c>
      <c r="AC2952" s="38">
        <v>1978</v>
      </c>
      <c r="AD2952" s="39">
        <v>138.30665930000001</v>
      </c>
      <c r="AE2952" s="33">
        <v>34249.934200000003</v>
      </c>
      <c r="AF2952" s="33">
        <v>2026595.0303</v>
      </c>
      <c r="AG2952" s="33">
        <v>106509.8227</v>
      </c>
      <c r="AH2952" s="33">
        <v>188771.30059999999</v>
      </c>
      <c r="AI2952" s="33">
        <v>86618.706699999995</v>
      </c>
      <c r="AJ2952" s="33">
        <v>368980.77960000001</v>
      </c>
      <c r="AK2952" s="33">
        <v>23662.300999999999</v>
      </c>
      <c r="AL2952" s="33">
        <v>2719563.4046</v>
      </c>
      <c r="AM2952" s="33">
        <f t="shared" si="324"/>
        <v>345318.47860000003</v>
      </c>
      <c r="AN2952" s="33"/>
      <c r="AO2952" s="33"/>
      <c r="AP2952" s="33"/>
      <c r="AQ2952" s="33"/>
      <c r="AR2952" s="33"/>
      <c r="AS2952" s="33"/>
      <c r="AT2952" s="33"/>
      <c r="AU2952" s="33"/>
      <c r="AV2952" s="33">
        <f t="shared" si="325"/>
        <v>34249.934200000003</v>
      </c>
      <c r="AW2952" s="33"/>
      <c r="AX2952" s="33"/>
      <c r="AY2952" s="33"/>
      <c r="AZ2952" s="33"/>
      <c r="BA2952" s="38">
        <v>2947</v>
      </c>
      <c r="BB2952" s="38">
        <v>2015</v>
      </c>
      <c r="BC2952" s="38">
        <v>1979</v>
      </c>
      <c r="BD2952" s="39">
        <v>108.16205739999999</v>
      </c>
      <c r="BE2952" s="33">
        <f t="shared" si="326"/>
        <v>-135999.83007430797</v>
      </c>
      <c r="BF2952" s="33">
        <v>2100957.8519000001</v>
      </c>
      <c r="BG2952" s="33">
        <v>106509.8227</v>
      </c>
      <c r="BH2952" s="33">
        <v>181482.1047</v>
      </c>
      <c r="BI2952" s="33">
        <v>93262.853025691904</v>
      </c>
      <c r="BJ2952" s="33">
        <v>199210.0877</v>
      </c>
      <c r="BK2952" s="33">
        <v>41404.436600000001</v>
      </c>
      <c r="BL2952" s="33">
        <v>2776018.1135</v>
      </c>
      <c r="BM2952" s="33">
        <f t="shared" si="327"/>
        <v>157805.65110000002</v>
      </c>
      <c r="BN2952" s="9"/>
      <c r="BO2952" s="9"/>
      <c r="BP2952" s="9"/>
      <c r="BQ2952" s="9"/>
      <c r="BR2952" s="9"/>
      <c r="BS2952" s="9"/>
      <c r="BT2952" s="9"/>
      <c r="BU2952" s="9"/>
      <c r="BV2952" s="33">
        <f t="shared" si="328"/>
        <v>-135999.83007430797</v>
      </c>
      <c r="BW2952" s="9"/>
      <c r="BX2952" s="9"/>
      <c r="BY2952" s="9"/>
      <c r="BZ2952" s="9"/>
      <c r="CA2952" s="21"/>
      <c r="CB2952" s="21"/>
      <c r="CC2952" s="21"/>
      <c r="CD2952" s="22"/>
      <c r="CE2952" s="9"/>
      <c r="CF2952" s="9"/>
      <c r="CG2952" s="9"/>
      <c r="CH2952" s="9"/>
      <c r="CI2952" s="9"/>
      <c r="CJ2952" s="9"/>
      <c r="CK2952" s="9"/>
      <c r="CL2952" s="9"/>
      <c r="CM2952" s="10"/>
      <c r="CN2952" s="4"/>
      <c r="CO2952" s="4"/>
      <c r="CP2952" s="4"/>
      <c r="CQ2952" s="4"/>
      <c r="CR2952" s="4"/>
      <c r="CS2952" s="4"/>
      <c r="CT2952" s="4"/>
      <c r="CU2952" s="4"/>
      <c r="CV2952" s="4"/>
      <c r="CW2952" s="4"/>
      <c r="CX2952" s="4"/>
      <c r="CY2952" s="4"/>
      <c r="CZ2952" s="4"/>
      <c r="DD2952" s="3"/>
      <c r="DE2952" s="4"/>
      <c r="DF2952" s="4"/>
      <c r="DG2952" s="4"/>
      <c r="DH2952" s="4"/>
      <c r="DI2952" s="4"/>
      <c r="DJ2952" s="4"/>
      <c r="DK2952" s="4"/>
      <c r="DL2952" s="4"/>
      <c r="DM2952" s="4"/>
      <c r="DN2952" s="4"/>
      <c r="DO2952" s="4"/>
      <c r="DP2952" s="4"/>
      <c r="DQ2952" s="4"/>
      <c r="DR2952" s="4"/>
      <c r="DS2952" s="4"/>
      <c r="DT2952" s="4"/>
      <c r="DU2952" s="4"/>
      <c r="DV2952" s="4"/>
      <c r="DW2952" s="4"/>
      <c r="DX2952" s="4"/>
      <c r="DY2952" s="4"/>
      <c r="DZ2952" s="4"/>
      <c r="EE2952" s="4"/>
      <c r="EF2952" s="4"/>
      <c r="EG2952" s="4"/>
      <c r="EH2952" s="4"/>
      <c r="EI2952" s="4"/>
      <c r="EJ2952" s="4"/>
      <c r="EK2952" s="4"/>
      <c r="EL2952" s="4"/>
      <c r="EM2952" s="4"/>
      <c r="EN2952" s="4"/>
      <c r="EO2952" s="4"/>
      <c r="EP2952" s="4"/>
      <c r="EQ2952" s="4"/>
      <c r="ER2952" s="4"/>
      <c r="ES2952" s="4"/>
      <c r="ET2952" s="4"/>
      <c r="EU2952" s="4"/>
      <c r="EV2952" s="4"/>
      <c r="EW2952" s="4"/>
      <c r="EX2952" s="4"/>
      <c r="EY2952" s="4"/>
      <c r="EZ2952" s="4"/>
    </row>
    <row r="2953" spans="1:156">
      <c r="A2953" s="8">
        <v>2948</v>
      </c>
      <c r="B2953" s="21">
        <v>2013</v>
      </c>
      <c r="C2953" s="21">
        <v>1996</v>
      </c>
      <c r="D2953" s="22">
        <v>184.8110351</v>
      </c>
      <c r="E2953" s="9">
        <v>-58081.645700000001</v>
      </c>
      <c r="F2953" s="9">
        <v>1913807.9656</v>
      </c>
      <c r="G2953" s="9">
        <v>101672.62639999999</v>
      </c>
      <c r="H2953" s="9">
        <v>416070.08789999998</v>
      </c>
      <c r="I2953" s="9">
        <v>85010.751799999998</v>
      </c>
      <c r="J2953" s="9">
        <v>121369.7919</v>
      </c>
      <c r="K2953" s="9">
        <v>351.77940000000001</v>
      </c>
      <c r="L2953" s="9">
        <v>2695661.09</v>
      </c>
      <c r="M2953" s="9">
        <f t="shared" si="322"/>
        <v>121018.0125</v>
      </c>
      <c r="N2953" s="26"/>
      <c r="O2953" s="26"/>
      <c r="P2953" s="26"/>
      <c r="Q2953" s="26"/>
      <c r="R2953" s="26"/>
      <c r="S2953" s="26"/>
      <c r="T2953" s="26"/>
      <c r="U2953" s="26"/>
      <c r="V2953" s="33">
        <f t="shared" si="323"/>
        <v>-58081.645700000001</v>
      </c>
      <c r="W2953" s="26"/>
      <c r="X2953" s="26"/>
      <c r="Y2953" s="26"/>
      <c r="Z2953" s="26"/>
      <c r="AA2953" s="26"/>
      <c r="AB2953" s="38">
        <v>2014</v>
      </c>
      <c r="AC2953" s="38">
        <v>1957</v>
      </c>
      <c r="AD2953" s="39">
        <v>143.02299429999999</v>
      </c>
      <c r="AE2953" s="33">
        <v>-20332.0105</v>
      </c>
      <c r="AF2953" s="33">
        <v>1985266.5146999999</v>
      </c>
      <c r="AG2953" s="33">
        <v>106509.8227</v>
      </c>
      <c r="AH2953" s="33">
        <v>188756.72500000001</v>
      </c>
      <c r="AI2953" s="33">
        <v>86673.489700000006</v>
      </c>
      <c r="AJ2953" s="33">
        <v>358715.39159999997</v>
      </c>
      <c r="AK2953" s="33">
        <v>13618.7605</v>
      </c>
      <c r="AL2953" s="33">
        <v>2732635.1935999999</v>
      </c>
      <c r="AM2953" s="33">
        <f t="shared" si="324"/>
        <v>345096.6311</v>
      </c>
      <c r="AN2953" s="33"/>
      <c r="AO2953" s="33"/>
      <c r="AP2953" s="33"/>
      <c r="AQ2953" s="33"/>
      <c r="AR2953" s="33"/>
      <c r="AS2953" s="33"/>
      <c r="AT2953" s="33"/>
      <c r="AU2953" s="33"/>
      <c r="AV2953" s="33">
        <f t="shared" si="325"/>
        <v>-20332.0105</v>
      </c>
      <c r="AW2953" s="33"/>
      <c r="AX2953" s="33"/>
      <c r="AY2953" s="33"/>
      <c r="AZ2953" s="33"/>
      <c r="BA2953" s="38">
        <v>2948</v>
      </c>
      <c r="BB2953" s="38">
        <v>2015</v>
      </c>
      <c r="BC2953" s="38">
        <v>1958</v>
      </c>
      <c r="BD2953" s="39">
        <v>135.44914199999999</v>
      </c>
      <c r="BE2953" s="33">
        <f t="shared" si="326"/>
        <v>-85878.731707557105</v>
      </c>
      <c r="BF2953" s="33">
        <v>2054878.5632</v>
      </c>
      <c r="BG2953" s="33">
        <v>106509.8227</v>
      </c>
      <c r="BH2953" s="33">
        <v>184373.83249999999</v>
      </c>
      <c r="BI2953" s="33">
        <v>82394.190192442693</v>
      </c>
      <c r="BJ2953" s="33">
        <v>274168.25640000001</v>
      </c>
      <c r="BK2953" s="33">
        <v>13562.2986</v>
      </c>
      <c r="BL2953" s="33">
        <v>2774641.0981000001</v>
      </c>
      <c r="BM2953" s="33">
        <f t="shared" si="327"/>
        <v>260605.9578</v>
      </c>
      <c r="BN2953" s="9"/>
      <c r="BO2953" s="9"/>
      <c r="BP2953" s="9"/>
      <c r="BQ2953" s="9"/>
      <c r="BR2953" s="9"/>
      <c r="BS2953" s="9"/>
      <c r="BT2953" s="9"/>
      <c r="BU2953" s="9"/>
      <c r="BV2953" s="33">
        <f t="shared" si="328"/>
        <v>-85878.731707557105</v>
      </c>
      <c r="BW2953" s="9"/>
      <c r="BX2953" s="9"/>
      <c r="BY2953" s="9"/>
      <c r="BZ2953" s="9"/>
      <c r="CA2953" s="21"/>
      <c r="CB2953" s="21"/>
      <c r="CC2953" s="21"/>
      <c r="CD2953" s="22"/>
      <c r="CE2953" s="9"/>
      <c r="CF2953" s="9"/>
      <c r="CG2953" s="9"/>
      <c r="CH2953" s="9"/>
      <c r="CI2953" s="9"/>
      <c r="CJ2953" s="9"/>
      <c r="CK2953" s="9"/>
      <c r="CL2953" s="9"/>
      <c r="CM2953" s="10"/>
      <c r="CN2953" s="4"/>
      <c r="CO2953" s="4"/>
      <c r="CP2953" s="4"/>
      <c r="CQ2953" s="4"/>
      <c r="CR2953" s="4"/>
      <c r="CS2953" s="4"/>
      <c r="CT2953" s="4"/>
      <c r="CU2953" s="4"/>
      <c r="CV2953" s="4"/>
      <c r="CW2953" s="4"/>
      <c r="CX2953" s="4"/>
      <c r="CY2953" s="4"/>
      <c r="CZ2953" s="4"/>
      <c r="DD2953" s="3"/>
      <c r="DE2953" s="4"/>
      <c r="DF2953" s="4"/>
      <c r="DG2953" s="4"/>
      <c r="DH2953" s="4"/>
      <c r="DI2953" s="4"/>
      <c r="DJ2953" s="4"/>
      <c r="DK2953" s="4"/>
      <c r="DL2953" s="4"/>
      <c r="DM2953" s="4"/>
      <c r="DN2953" s="4"/>
      <c r="DO2953" s="4"/>
      <c r="DP2953" s="4"/>
      <c r="DQ2953" s="4"/>
      <c r="DR2953" s="4"/>
      <c r="DS2953" s="4"/>
      <c r="DT2953" s="4"/>
      <c r="DU2953" s="4"/>
      <c r="DV2953" s="4"/>
      <c r="DW2953" s="4"/>
      <c r="DX2953" s="4"/>
      <c r="DY2953" s="4"/>
      <c r="DZ2953" s="4"/>
      <c r="EE2953" s="4"/>
      <c r="EF2953" s="4"/>
      <c r="EG2953" s="4"/>
      <c r="EH2953" s="4"/>
      <c r="EI2953" s="4"/>
      <c r="EJ2953" s="4"/>
      <c r="EK2953" s="4"/>
      <c r="EL2953" s="4"/>
      <c r="EM2953" s="4"/>
      <c r="EN2953" s="4"/>
      <c r="EO2953" s="4"/>
      <c r="EP2953" s="4"/>
      <c r="EQ2953" s="4"/>
      <c r="ER2953" s="4"/>
      <c r="ES2953" s="4"/>
      <c r="ET2953" s="4"/>
      <c r="EU2953" s="4"/>
      <c r="EV2953" s="4"/>
      <c r="EW2953" s="4"/>
      <c r="EX2953" s="4"/>
      <c r="EY2953" s="4"/>
      <c r="EZ2953" s="4"/>
    </row>
    <row r="2954" spans="1:156">
      <c r="A2954" s="8">
        <v>2949</v>
      </c>
      <c r="B2954" s="21">
        <v>2013</v>
      </c>
      <c r="C2954" s="21">
        <v>1963</v>
      </c>
      <c r="D2954" s="22">
        <v>129.95508799999999</v>
      </c>
      <c r="E2954" s="9">
        <v>-77854.1299</v>
      </c>
      <c r="F2954" s="9">
        <v>1905373.3637999999</v>
      </c>
      <c r="G2954" s="9">
        <v>101672.62639999999</v>
      </c>
      <c r="H2954" s="9">
        <v>415541.55660000001</v>
      </c>
      <c r="I2954" s="9">
        <v>86978.913</v>
      </c>
      <c r="J2954" s="9">
        <v>102771.5309</v>
      </c>
      <c r="K2954" s="9">
        <v>1739.5284999999999</v>
      </c>
      <c r="L2954" s="9">
        <v>2688452.5921</v>
      </c>
      <c r="M2954" s="9">
        <f t="shared" si="322"/>
        <v>101032.0024</v>
      </c>
      <c r="N2954" s="26"/>
      <c r="O2954" s="26"/>
      <c r="P2954" s="26"/>
      <c r="Q2954" s="26"/>
      <c r="R2954" s="26"/>
      <c r="S2954" s="26"/>
      <c r="T2954" s="26"/>
      <c r="U2954" s="26"/>
      <c r="V2954" s="33">
        <f t="shared" si="323"/>
        <v>-77854.1299</v>
      </c>
      <c r="W2954" s="26"/>
      <c r="X2954" s="26"/>
      <c r="Y2954" s="26"/>
      <c r="Z2954" s="26"/>
      <c r="AA2954" s="26"/>
      <c r="AB2954" s="38">
        <v>2014</v>
      </c>
      <c r="AC2954" s="38">
        <v>1968</v>
      </c>
      <c r="AD2954" s="39">
        <v>129.60285930000001</v>
      </c>
      <c r="AE2954" s="33">
        <v>25394.547500000001</v>
      </c>
      <c r="AF2954" s="33">
        <v>1960469.5345999999</v>
      </c>
      <c r="AG2954" s="33">
        <v>106509.8227</v>
      </c>
      <c r="AH2954" s="33">
        <v>192373.77540000001</v>
      </c>
      <c r="AI2954" s="33">
        <v>73078.675499999998</v>
      </c>
      <c r="AJ2954" s="33">
        <v>414543.11700000003</v>
      </c>
      <c r="AK2954" s="33">
        <v>0</v>
      </c>
      <c r="AL2954" s="33">
        <v>2721580.3775999998</v>
      </c>
      <c r="AM2954" s="33">
        <f t="shared" si="324"/>
        <v>414543.11700000003</v>
      </c>
      <c r="AN2954" s="33"/>
      <c r="AO2954" s="33"/>
      <c r="AP2954" s="33"/>
      <c r="AQ2954" s="33"/>
      <c r="AR2954" s="33"/>
      <c r="AS2954" s="33"/>
      <c r="AT2954" s="33"/>
      <c r="AU2954" s="33"/>
      <c r="AV2954" s="33">
        <f t="shared" si="325"/>
        <v>25394.547500000001</v>
      </c>
      <c r="AW2954" s="33"/>
      <c r="AX2954" s="33"/>
      <c r="AY2954" s="33"/>
      <c r="AZ2954" s="33"/>
      <c r="BA2954" s="38">
        <v>2949</v>
      </c>
      <c r="BB2954" s="38">
        <v>2015</v>
      </c>
      <c r="BC2954" s="38">
        <v>1969</v>
      </c>
      <c r="BD2954" s="39">
        <v>154.8868702</v>
      </c>
      <c r="BE2954" s="33">
        <f t="shared" si="326"/>
        <v>114267.0189008438</v>
      </c>
      <c r="BF2954" s="33">
        <v>2047552.3019999999</v>
      </c>
      <c r="BG2954" s="33">
        <v>106509.8227</v>
      </c>
      <c r="BH2954" s="33">
        <v>187413.24559999999</v>
      </c>
      <c r="BI2954" s="33">
        <v>70970.446300843701</v>
      </c>
      <c r="BJ2954" s="33">
        <v>492045.21389999997</v>
      </c>
      <c r="BK2954" s="33">
        <v>4110.7177000000001</v>
      </c>
      <c r="BL2954" s="33">
        <v>2786113.2938999999</v>
      </c>
      <c r="BM2954" s="33">
        <f t="shared" si="327"/>
        <v>487934.49619999999</v>
      </c>
      <c r="BN2954" s="9"/>
      <c r="BO2954" s="9"/>
      <c r="BP2954" s="9"/>
      <c r="BQ2954" s="9"/>
      <c r="BR2954" s="9"/>
      <c r="BS2954" s="9"/>
      <c r="BT2954" s="9"/>
      <c r="BU2954" s="9"/>
      <c r="BV2954" s="33">
        <f t="shared" si="328"/>
        <v>114267.0189008438</v>
      </c>
      <c r="BW2954" s="9"/>
      <c r="BX2954" s="9"/>
      <c r="BY2954" s="9"/>
      <c r="BZ2954" s="9"/>
      <c r="CA2954" s="21"/>
      <c r="CB2954" s="21"/>
      <c r="CC2954" s="21"/>
      <c r="CD2954" s="22"/>
      <c r="CE2954" s="9"/>
      <c r="CF2954" s="9"/>
      <c r="CG2954" s="9"/>
      <c r="CH2954" s="9"/>
      <c r="CI2954" s="9"/>
      <c r="CJ2954" s="9"/>
      <c r="CK2954" s="9"/>
      <c r="CL2954" s="9"/>
      <c r="CM2954" s="10"/>
      <c r="CN2954" s="4"/>
      <c r="CO2954" s="4"/>
      <c r="CP2954" s="4"/>
      <c r="CQ2954" s="4"/>
      <c r="CR2954" s="4"/>
      <c r="CS2954" s="4"/>
      <c r="CT2954" s="4"/>
      <c r="CU2954" s="4"/>
      <c r="CV2954" s="4"/>
      <c r="CW2954" s="4"/>
      <c r="CX2954" s="4"/>
      <c r="CY2954" s="4"/>
      <c r="CZ2954" s="4"/>
      <c r="DD2954" s="3"/>
      <c r="DE2954" s="4"/>
      <c r="DF2954" s="4"/>
      <c r="DG2954" s="4"/>
      <c r="DH2954" s="4"/>
      <c r="DI2954" s="4"/>
      <c r="DJ2954" s="4"/>
      <c r="DK2954" s="4"/>
      <c r="DL2954" s="4"/>
      <c r="DM2954" s="4"/>
      <c r="DN2954" s="4"/>
      <c r="DO2954" s="4"/>
      <c r="DP2954" s="4"/>
      <c r="DQ2954" s="4"/>
      <c r="DR2954" s="4"/>
      <c r="DS2954" s="4"/>
      <c r="DT2954" s="4"/>
      <c r="DU2954" s="4"/>
      <c r="DV2954" s="4"/>
      <c r="DW2954" s="4"/>
      <c r="DX2954" s="4"/>
      <c r="DY2954" s="4"/>
      <c r="DZ2954" s="4"/>
      <c r="EE2954" s="4"/>
      <c r="EF2954" s="4"/>
      <c r="EG2954" s="4"/>
      <c r="EH2954" s="4"/>
      <c r="EI2954" s="4"/>
      <c r="EJ2954" s="4"/>
      <c r="EK2954" s="4"/>
      <c r="EL2954" s="4"/>
      <c r="EM2954" s="4"/>
      <c r="EN2954" s="4"/>
      <c r="EO2954" s="4"/>
      <c r="EP2954" s="4"/>
      <c r="EQ2954" s="4"/>
      <c r="ER2954" s="4"/>
      <c r="ES2954" s="4"/>
      <c r="ET2954" s="4"/>
      <c r="EU2954" s="4"/>
      <c r="EV2954" s="4"/>
      <c r="EW2954" s="4"/>
      <c r="EX2954" s="4"/>
      <c r="EY2954" s="4"/>
      <c r="EZ2954" s="4"/>
    </row>
    <row r="2955" spans="1:156">
      <c r="A2955" s="8">
        <v>2950</v>
      </c>
      <c r="B2955" s="21">
        <v>2013</v>
      </c>
      <c r="C2955" s="21">
        <v>1974</v>
      </c>
      <c r="D2955" s="22">
        <v>194.84334010000001</v>
      </c>
      <c r="E2955" s="9">
        <v>-107054.488</v>
      </c>
      <c r="F2955" s="9">
        <v>1926392.6314999999</v>
      </c>
      <c r="G2955" s="9">
        <v>101672.62639999999</v>
      </c>
      <c r="H2955" s="9">
        <v>415491.78730000003</v>
      </c>
      <c r="I2955" s="9">
        <v>87164.245299999995</v>
      </c>
      <c r="J2955" s="9">
        <v>55492.669900000001</v>
      </c>
      <c r="K2955" s="9">
        <v>8396.3014999999996</v>
      </c>
      <c r="L2955" s="9">
        <v>2684872.1468000002</v>
      </c>
      <c r="M2955" s="9">
        <f t="shared" si="322"/>
        <v>47096.368399999999</v>
      </c>
      <c r="N2955" s="26"/>
      <c r="O2955" s="26"/>
      <c r="P2955" s="26"/>
      <c r="Q2955" s="26"/>
      <c r="R2955" s="26"/>
      <c r="S2955" s="26"/>
      <c r="T2955" s="26"/>
      <c r="U2955" s="26"/>
      <c r="V2955" s="33">
        <f t="shared" si="323"/>
        <v>-107054.488</v>
      </c>
      <c r="W2955" s="26"/>
      <c r="X2955" s="26"/>
      <c r="Y2955" s="26"/>
      <c r="Z2955" s="26"/>
      <c r="AA2955" s="26"/>
      <c r="AB2955" s="38">
        <v>2014</v>
      </c>
      <c r="AC2955" s="38">
        <v>1991</v>
      </c>
      <c r="AD2955" s="39">
        <v>149.61549260000001</v>
      </c>
      <c r="AE2955" s="33">
        <v>256570.24679999999</v>
      </c>
      <c r="AF2955" s="33">
        <v>2086168.9338</v>
      </c>
      <c r="AG2955" s="33">
        <v>106509.8227</v>
      </c>
      <c r="AH2955" s="33">
        <v>189779.94099999999</v>
      </c>
      <c r="AI2955" s="33">
        <v>82827.695500000002</v>
      </c>
      <c r="AJ2955" s="33">
        <v>521647.55320000002</v>
      </c>
      <c r="AK2955" s="33">
        <v>11588.6412</v>
      </c>
      <c r="AL2955" s="33">
        <v>2718775.0581999999</v>
      </c>
      <c r="AM2955" s="33">
        <f t="shared" si="324"/>
        <v>510058.91200000001</v>
      </c>
      <c r="AN2955" s="33"/>
      <c r="AO2955" s="33"/>
      <c r="AP2955" s="33"/>
      <c r="AQ2955" s="33"/>
      <c r="AR2955" s="33"/>
      <c r="AS2955" s="33"/>
      <c r="AT2955" s="33"/>
      <c r="AU2955" s="33"/>
      <c r="AV2955" s="33">
        <f t="shared" si="325"/>
        <v>256570.24679999999</v>
      </c>
      <c r="AW2955" s="33"/>
      <c r="AX2955" s="33"/>
      <c r="AY2955" s="33"/>
      <c r="AZ2955" s="33"/>
      <c r="BA2955" s="38">
        <v>2950</v>
      </c>
      <c r="BB2955" s="38">
        <v>2015</v>
      </c>
      <c r="BC2955" s="38">
        <v>1992</v>
      </c>
      <c r="BD2955" s="39">
        <v>96.583156709999997</v>
      </c>
      <c r="BE2955" s="33">
        <f t="shared" si="326"/>
        <v>-263471.92355079763</v>
      </c>
      <c r="BF2955" s="33">
        <v>2175089.4577000001</v>
      </c>
      <c r="BG2955" s="33">
        <v>106509.8227</v>
      </c>
      <c r="BH2955" s="33">
        <v>176075.79139999999</v>
      </c>
      <c r="BI2955" s="33">
        <v>113582.67624920201</v>
      </c>
      <c r="BJ2955" s="33">
        <v>87649.572</v>
      </c>
      <c r="BK2955" s="33">
        <v>137028.66399999999</v>
      </c>
      <c r="BL2955" s="33">
        <v>2785350.5795999998</v>
      </c>
      <c r="BM2955" s="33">
        <f t="shared" si="327"/>
        <v>-49379.09199999999</v>
      </c>
      <c r="BN2955" s="9"/>
      <c r="BO2955" s="9"/>
      <c r="BP2955" s="9"/>
      <c r="BQ2955" s="9"/>
      <c r="BR2955" s="9"/>
      <c r="BS2955" s="9"/>
      <c r="BT2955" s="9"/>
      <c r="BU2955" s="9"/>
      <c r="BV2955" s="33">
        <f t="shared" si="328"/>
        <v>-263471.92355079763</v>
      </c>
      <c r="BW2955" s="9"/>
      <c r="BX2955" s="9"/>
      <c r="BY2955" s="9"/>
      <c r="BZ2955" s="9"/>
      <c r="CA2955" s="21"/>
      <c r="CB2955" s="21"/>
      <c r="CC2955" s="21"/>
      <c r="CD2955" s="22"/>
      <c r="CE2955" s="9"/>
      <c r="CF2955" s="9"/>
      <c r="CG2955" s="9"/>
      <c r="CH2955" s="9"/>
      <c r="CI2955" s="9"/>
      <c r="CJ2955" s="9"/>
      <c r="CK2955" s="9"/>
      <c r="CL2955" s="9"/>
      <c r="CM2955" s="10"/>
      <c r="CN2955" s="4"/>
      <c r="CO2955" s="4"/>
      <c r="CP2955" s="4"/>
      <c r="CQ2955" s="4"/>
      <c r="CR2955" s="4"/>
      <c r="CS2955" s="4"/>
      <c r="CT2955" s="4"/>
      <c r="CU2955" s="4"/>
      <c r="CV2955" s="4"/>
      <c r="CW2955" s="4"/>
      <c r="CX2955" s="4"/>
      <c r="CY2955" s="4"/>
      <c r="CZ2955" s="4"/>
      <c r="DD2955" s="3"/>
      <c r="DE2955" s="4"/>
      <c r="DF2955" s="4"/>
      <c r="DG2955" s="4"/>
      <c r="DH2955" s="4"/>
      <c r="DI2955" s="4"/>
      <c r="DJ2955" s="4"/>
      <c r="DK2955" s="4"/>
      <c r="DL2955" s="4"/>
      <c r="DM2955" s="4"/>
      <c r="DN2955" s="4"/>
      <c r="DO2955" s="4"/>
      <c r="DP2955" s="4"/>
      <c r="DQ2955" s="4"/>
      <c r="DR2955" s="4"/>
      <c r="DS2955" s="4"/>
      <c r="DT2955" s="4"/>
      <c r="DU2955" s="4"/>
      <c r="DV2955" s="4"/>
      <c r="DW2955" s="4"/>
      <c r="DX2955" s="4"/>
      <c r="DY2955" s="4"/>
      <c r="DZ2955" s="4"/>
      <c r="EE2955" s="4"/>
      <c r="EF2955" s="4"/>
      <c r="EG2955" s="4"/>
      <c r="EH2955" s="4"/>
      <c r="EI2955" s="4"/>
      <c r="EJ2955" s="4"/>
      <c r="EK2955" s="4"/>
      <c r="EL2955" s="4"/>
      <c r="EM2955" s="4"/>
      <c r="EN2955" s="4"/>
      <c r="EO2955" s="4"/>
      <c r="EP2955" s="4"/>
      <c r="EQ2955" s="4"/>
      <c r="ER2955" s="4"/>
      <c r="ES2955" s="4"/>
      <c r="ET2955" s="4"/>
      <c r="EU2955" s="4"/>
      <c r="EV2955" s="4"/>
      <c r="EW2955" s="4"/>
      <c r="EX2955" s="4"/>
      <c r="EY2955" s="4"/>
      <c r="EZ2955" s="4"/>
    </row>
    <row r="2956" spans="1:156">
      <c r="A2956" s="8">
        <v>2951</v>
      </c>
      <c r="B2956" s="21">
        <v>2013</v>
      </c>
      <c r="C2956" s="21">
        <v>1988</v>
      </c>
      <c r="D2956" s="22">
        <v>96.405491260000005</v>
      </c>
      <c r="E2956" s="9">
        <v>-41343.1345</v>
      </c>
      <c r="F2956" s="9">
        <v>1917782.9920000001</v>
      </c>
      <c r="G2956" s="9">
        <v>101672.62639999999</v>
      </c>
      <c r="H2956" s="9">
        <v>415266.18239999999</v>
      </c>
      <c r="I2956" s="9">
        <v>88004.359899999996</v>
      </c>
      <c r="J2956" s="9">
        <v>133191.728</v>
      </c>
      <c r="K2956" s="9">
        <v>5036.1100999999999</v>
      </c>
      <c r="L2956" s="9">
        <v>2692224.9131</v>
      </c>
      <c r="M2956" s="9">
        <f t="shared" si="322"/>
        <v>128155.6179</v>
      </c>
      <c r="N2956" s="26"/>
      <c r="O2956" s="26"/>
      <c r="P2956" s="26"/>
      <c r="Q2956" s="26"/>
      <c r="R2956" s="26"/>
      <c r="S2956" s="26"/>
      <c r="T2956" s="26"/>
      <c r="U2956" s="26"/>
      <c r="V2956" s="33">
        <f t="shared" si="323"/>
        <v>-41343.1345</v>
      </c>
      <c r="W2956" s="26"/>
      <c r="X2956" s="26"/>
      <c r="Y2956" s="26"/>
      <c r="Z2956" s="26"/>
      <c r="AA2956" s="26"/>
      <c r="AB2956" s="38">
        <v>2014</v>
      </c>
      <c r="AC2956" s="38">
        <v>1995</v>
      </c>
      <c r="AD2956" s="39">
        <v>131.04328570000001</v>
      </c>
      <c r="AE2956" s="33">
        <v>-58782.635600000001</v>
      </c>
      <c r="AF2956" s="33">
        <v>1986855.7249</v>
      </c>
      <c r="AG2956" s="33">
        <v>106509.8227</v>
      </c>
      <c r="AH2956" s="33">
        <v>182834.28769999999</v>
      </c>
      <c r="AI2956" s="33">
        <v>108933.1832</v>
      </c>
      <c r="AJ2956" s="33">
        <v>318412.64350000001</v>
      </c>
      <c r="AK2956" s="33">
        <v>39442.827599999997</v>
      </c>
      <c r="AL2956" s="33">
        <v>2722885.47</v>
      </c>
      <c r="AM2956" s="33">
        <f t="shared" si="324"/>
        <v>278969.81589999999</v>
      </c>
      <c r="AN2956" s="33"/>
      <c r="AO2956" s="33"/>
      <c r="AP2956" s="33"/>
      <c r="AQ2956" s="33"/>
      <c r="AR2956" s="33"/>
      <c r="AS2956" s="33"/>
      <c r="AT2956" s="33"/>
      <c r="AU2956" s="33"/>
      <c r="AV2956" s="33">
        <f t="shared" si="325"/>
        <v>-58782.635600000001</v>
      </c>
      <c r="AW2956" s="33"/>
      <c r="AX2956" s="33"/>
      <c r="AY2956" s="33"/>
      <c r="AZ2956" s="33"/>
      <c r="BA2956" s="38">
        <v>2951</v>
      </c>
      <c r="BB2956" s="38">
        <v>2015</v>
      </c>
      <c r="BC2956" s="38">
        <v>1996</v>
      </c>
      <c r="BD2956" s="39">
        <v>184.8110351</v>
      </c>
      <c r="BE2956" s="33">
        <f t="shared" si="326"/>
        <v>176361.57935558027</v>
      </c>
      <c r="BF2956" s="33">
        <v>2056792.0127000001</v>
      </c>
      <c r="BG2956" s="33">
        <v>106509.8227</v>
      </c>
      <c r="BH2956" s="33">
        <v>187012.40770000001</v>
      </c>
      <c r="BI2956" s="33">
        <v>72477.009955580201</v>
      </c>
      <c r="BJ2956" s="33">
        <v>560462.52209999994</v>
      </c>
      <c r="BK2956" s="33">
        <v>4343.0325000000003</v>
      </c>
      <c r="BL2956" s="33">
        <v>2802549.1633000001</v>
      </c>
      <c r="BM2956" s="33">
        <f t="shared" si="327"/>
        <v>556119.48959999997</v>
      </c>
      <c r="BN2956" s="9"/>
      <c r="BO2956" s="9"/>
      <c r="BP2956" s="9"/>
      <c r="BQ2956" s="9"/>
      <c r="BR2956" s="9"/>
      <c r="BS2956" s="9"/>
      <c r="BT2956" s="9"/>
      <c r="BU2956" s="9"/>
      <c r="BV2956" s="33">
        <f t="shared" si="328"/>
        <v>176361.57935558027</v>
      </c>
      <c r="BW2956" s="9"/>
      <c r="BX2956" s="9"/>
      <c r="BY2956" s="9"/>
      <c r="BZ2956" s="9"/>
      <c r="CA2956" s="21"/>
      <c r="CB2956" s="21"/>
      <c r="CC2956" s="21"/>
      <c r="CD2956" s="22"/>
      <c r="CE2956" s="9"/>
      <c r="CF2956" s="9"/>
      <c r="CG2956" s="9"/>
      <c r="CH2956" s="9"/>
      <c r="CI2956" s="9"/>
      <c r="CJ2956" s="9"/>
      <c r="CK2956" s="9"/>
      <c r="CL2956" s="9"/>
      <c r="CM2956" s="10"/>
      <c r="CN2956" s="4"/>
      <c r="CO2956" s="4"/>
      <c r="CP2956" s="4"/>
      <c r="CQ2956" s="4"/>
      <c r="CR2956" s="4"/>
      <c r="CS2956" s="4"/>
      <c r="CT2956" s="4"/>
      <c r="CU2956" s="4"/>
      <c r="CV2956" s="4"/>
      <c r="CW2956" s="4"/>
      <c r="CX2956" s="4"/>
      <c r="CY2956" s="4"/>
      <c r="CZ2956" s="4"/>
      <c r="DD2956" s="3"/>
      <c r="DE2956" s="4"/>
      <c r="DF2956" s="4"/>
      <c r="DG2956" s="4"/>
      <c r="DH2956" s="4"/>
      <c r="DI2956" s="4"/>
      <c r="DJ2956" s="4"/>
      <c r="DK2956" s="4"/>
      <c r="DL2956" s="4"/>
      <c r="DM2956" s="4"/>
      <c r="DN2956" s="4"/>
      <c r="DO2956" s="4"/>
      <c r="DP2956" s="4"/>
      <c r="DQ2956" s="4"/>
      <c r="DR2956" s="4"/>
      <c r="DS2956" s="4"/>
      <c r="DT2956" s="4"/>
      <c r="DU2956" s="4"/>
      <c r="DV2956" s="4"/>
      <c r="DW2956" s="4"/>
      <c r="DX2956" s="4"/>
      <c r="DY2956" s="4"/>
      <c r="DZ2956" s="4"/>
      <c r="EE2956" s="4"/>
      <c r="EF2956" s="4"/>
      <c r="EG2956" s="4"/>
      <c r="EH2956" s="4"/>
      <c r="EI2956" s="4"/>
      <c r="EJ2956" s="4"/>
      <c r="EK2956" s="4"/>
      <c r="EL2956" s="4"/>
      <c r="EM2956" s="4"/>
      <c r="EN2956" s="4"/>
      <c r="EO2956" s="4"/>
      <c r="EP2956" s="4"/>
      <c r="EQ2956" s="4"/>
      <c r="ER2956" s="4"/>
      <c r="ES2956" s="4"/>
      <c r="ET2956" s="4"/>
      <c r="EU2956" s="4"/>
      <c r="EV2956" s="4"/>
      <c r="EW2956" s="4"/>
      <c r="EX2956" s="4"/>
      <c r="EY2956" s="4"/>
      <c r="EZ2956" s="4"/>
    </row>
    <row r="2957" spans="1:156">
      <c r="A2957" s="8">
        <v>2952</v>
      </c>
      <c r="B2957" s="21">
        <v>2013</v>
      </c>
      <c r="C2957" s="21">
        <v>1993</v>
      </c>
      <c r="D2957" s="22">
        <v>116.7870363</v>
      </c>
      <c r="E2957" s="9">
        <v>30438.799800000001</v>
      </c>
      <c r="F2957" s="9">
        <v>1954948.1684999999</v>
      </c>
      <c r="G2957" s="9">
        <v>101672.62639999999</v>
      </c>
      <c r="H2957" s="9">
        <v>415084.92830000003</v>
      </c>
      <c r="I2957" s="9">
        <v>88679.319300000003</v>
      </c>
      <c r="J2957" s="9">
        <v>178100.5104</v>
      </c>
      <c r="K2957" s="9">
        <v>10835.568499999999</v>
      </c>
      <c r="L2957" s="9">
        <v>2697211.1847000001</v>
      </c>
      <c r="M2957" s="9">
        <f t="shared" si="322"/>
        <v>167264.94190000001</v>
      </c>
      <c r="N2957" s="26"/>
      <c r="O2957" s="26"/>
      <c r="P2957" s="26"/>
      <c r="Q2957" s="26"/>
      <c r="R2957" s="26"/>
      <c r="S2957" s="26"/>
      <c r="T2957" s="26"/>
      <c r="U2957" s="26"/>
      <c r="V2957" s="33">
        <f t="shared" si="323"/>
        <v>30438.799800000001</v>
      </c>
      <c r="W2957" s="26"/>
      <c r="X2957" s="26"/>
      <c r="Y2957" s="26"/>
      <c r="Z2957" s="26"/>
      <c r="AA2957" s="26"/>
      <c r="AB2957" s="38">
        <v>2014</v>
      </c>
      <c r="AC2957" s="38">
        <v>1962</v>
      </c>
      <c r="AD2957" s="39">
        <v>126.2553453</v>
      </c>
      <c r="AE2957" s="33">
        <v>-78628.727599999998</v>
      </c>
      <c r="AF2957" s="33">
        <v>2028491.2261999999</v>
      </c>
      <c r="AG2957" s="33">
        <v>106509.8227</v>
      </c>
      <c r="AH2957" s="33">
        <v>187715.80249999999</v>
      </c>
      <c r="AI2957" s="33">
        <v>90585.834400000007</v>
      </c>
      <c r="AJ2957" s="33">
        <v>266799.94010000001</v>
      </c>
      <c r="AK2957" s="33">
        <v>32923.356099999997</v>
      </c>
      <c r="AL2957" s="33">
        <v>2725807.9972999999</v>
      </c>
      <c r="AM2957" s="33">
        <f t="shared" si="324"/>
        <v>233876.584</v>
      </c>
      <c r="AN2957" s="33"/>
      <c r="AO2957" s="33"/>
      <c r="AP2957" s="33"/>
      <c r="AQ2957" s="33"/>
      <c r="AR2957" s="33"/>
      <c r="AS2957" s="33"/>
      <c r="AT2957" s="33"/>
      <c r="AU2957" s="33"/>
      <c r="AV2957" s="33">
        <f t="shared" si="325"/>
        <v>-78628.727599999998</v>
      </c>
      <c r="AW2957" s="33"/>
      <c r="AX2957" s="33"/>
      <c r="AY2957" s="33"/>
      <c r="AZ2957" s="33"/>
      <c r="BA2957" s="38">
        <v>2952</v>
      </c>
      <c r="BB2957" s="38">
        <v>2015</v>
      </c>
      <c r="BC2957" s="38">
        <v>1963</v>
      </c>
      <c r="BD2957" s="39">
        <v>129.95508799999999</v>
      </c>
      <c r="BE2957" s="33">
        <f t="shared" si="326"/>
        <v>61485.677172494121</v>
      </c>
      <c r="BF2957" s="33">
        <v>2103846.5323999999</v>
      </c>
      <c r="BG2957" s="33">
        <v>106509.8227</v>
      </c>
      <c r="BH2957" s="33">
        <v>186678.04</v>
      </c>
      <c r="BI2957" s="33">
        <v>73733.742972494307</v>
      </c>
      <c r="BJ2957" s="33">
        <v>371917.44099999999</v>
      </c>
      <c r="BK2957" s="33">
        <v>6038.8836000000001</v>
      </c>
      <c r="BL2957" s="33">
        <v>2775161.0183000001</v>
      </c>
      <c r="BM2957" s="33">
        <f t="shared" si="327"/>
        <v>365878.55739999999</v>
      </c>
      <c r="BN2957" s="9"/>
      <c r="BO2957" s="9"/>
      <c r="BP2957" s="9"/>
      <c r="BQ2957" s="9"/>
      <c r="BR2957" s="9"/>
      <c r="BS2957" s="9"/>
      <c r="BT2957" s="9"/>
      <c r="BU2957" s="9"/>
      <c r="BV2957" s="33">
        <f t="shared" si="328"/>
        <v>61485.677172494121</v>
      </c>
      <c r="BW2957" s="9"/>
      <c r="BX2957" s="9"/>
      <c r="BY2957" s="9"/>
      <c r="BZ2957" s="9"/>
      <c r="CA2957" s="21"/>
      <c r="CB2957" s="21"/>
      <c r="CC2957" s="21"/>
      <c r="CD2957" s="22"/>
      <c r="CE2957" s="9"/>
      <c r="CF2957" s="9"/>
      <c r="CG2957" s="9"/>
      <c r="CH2957" s="9"/>
      <c r="CI2957" s="9"/>
      <c r="CJ2957" s="9"/>
      <c r="CK2957" s="9"/>
      <c r="CL2957" s="9"/>
      <c r="CM2957" s="10"/>
      <c r="CN2957" s="4"/>
      <c r="CO2957" s="4"/>
      <c r="CP2957" s="4"/>
      <c r="CQ2957" s="4"/>
      <c r="CR2957" s="4"/>
      <c r="CS2957" s="4"/>
      <c r="CT2957" s="4"/>
      <c r="CU2957" s="4"/>
      <c r="CV2957" s="4"/>
      <c r="CW2957" s="4"/>
      <c r="CX2957" s="4"/>
      <c r="CY2957" s="4"/>
      <c r="CZ2957" s="4"/>
      <c r="DD2957" s="3"/>
      <c r="DE2957" s="4"/>
      <c r="DF2957" s="4"/>
      <c r="DG2957" s="4"/>
      <c r="DH2957" s="4"/>
      <c r="DI2957" s="4"/>
      <c r="DJ2957" s="4"/>
      <c r="DK2957" s="4"/>
      <c r="DL2957" s="4"/>
      <c r="DM2957" s="4"/>
      <c r="DN2957" s="4"/>
      <c r="DO2957" s="4"/>
      <c r="DP2957" s="4"/>
      <c r="DQ2957" s="4"/>
      <c r="DR2957" s="4"/>
      <c r="DS2957" s="4"/>
      <c r="DT2957" s="4"/>
      <c r="DU2957" s="4"/>
      <c r="DV2957" s="4"/>
      <c r="DW2957" s="4"/>
      <c r="DX2957" s="4"/>
      <c r="DY2957" s="4"/>
      <c r="DZ2957" s="4"/>
      <c r="EE2957" s="4"/>
      <c r="EF2957" s="4"/>
      <c r="EG2957" s="4"/>
      <c r="EH2957" s="4"/>
      <c r="EI2957" s="4"/>
      <c r="EJ2957" s="4"/>
      <c r="EK2957" s="4"/>
      <c r="EL2957" s="4"/>
      <c r="EM2957" s="4"/>
      <c r="EN2957" s="4"/>
      <c r="EO2957" s="4"/>
      <c r="EP2957" s="4"/>
      <c r="EQ2957" s="4"/>
      <c r="ER2957" s="4"/>
      <c r="ES2957" s="4"/>
      <c r="ET2957" s="4"/>
      <c r="EU2957" s="4"/>
      <c r="EV2957" s="4"/>
      <c r="EW2957" s="4"/>
      <c r="EX2957" s="4"/>
      <c r="EY2957" s="4"/>
      <c r="EZ2957" s="4"/>
    </row>
    <row r="2958" spans="1:156">
      <c r="A2958" s="8">
        <v>2953</v>
      </c>
      <c r="B2958" s="21">
        <v>2013</v>
      </c>
      <c r="C2958" s="21">
        <v>2001</v>
      </c>
      <c r="D2958" s="22">
        <v>79.308135870000001</v>
      </c>
      <c r="E2958" s="9">
        <v>-82912.960200000001</v>
      </c>
      <c r="F2958" s="9">
        <v>1927547.6231</v>
      </c>
      <c r="G2958" s="9">
        <v>101672.62639999999</v>
      </c>
      <c r="H2958" s="9">
        <v>415253.90259999997</v>
      </c>
      <c r="I2958" s="9">
        <v>88050.087599999999</v>
      </c>
      <c r="J2958" s="9">
        <v>81898.800700000007</v>
      </c>
      <c r="K2958" s="9">
        <v>9364.7577999999994</v>
      </c>
      <c r="L2958" s="9">
        <v>2687971.2428000001</v>
      </c>
      <c r="M2958" s="9">
        <f t="shared" si="322"/>
        <v>72534.0429</v>
      </c>
      <c r="N2958" s="26"/>
      <c r="O2958" s="26"/>
      <c r="P2958" s="26"/>
      <c r="Q2958" s="26"/>
      <c r="R2958" s="26"/>
      <c r="S2958" s="26"/>
      <c r="T2958" s="26"/>
      <c r="U2958" s="26"/>
      <c r="V2958" s="33">
        <f t="shared" si="323"/>
        <v>-82912.960200000001</v>
      </c>
      <c r="W2958" s="26"/>
      <c r="X2958" s="26"/>
      <c r="Y2958" s="26"/>
      <c r="Z2958" s="26"/>
      <c r="AA2958" s="26"/>
      <c r="AB2958" s="38">
        <v>2014</v>
      </c>
      <c r="AC2958" s="38">
        <v>1969</v>
      </c>
      <c r="AD2958" s="39">
        <v>154.8868702</v>
      </c>
      <c r="AE2958" s="33">
        <v>142715.69940000001</v>
      </c>
      <c r="AF2958" s="33">
        <v>2028076.182</v>
      </c>
      <c r="AG2958" s="33">
        <v>106509.8227</v>
      </c>
      <c r="AH2958" s="33">
        <v>192363.2046</v>
      </c>
      <c r="AI2958" s="33">
        <v>73118.406000000003</v>
      </c>
      <c r="AJ2958" s="33">
        <v>480516.87780000002</v>
      </c>
      <c r="AK2958" s="33">
        <v>3413.1102999999998</v>
      </c>
      <c r="AL2958" s="33">
        <v>2734455.6834</v>
      </c>
      <c r="AM2958" s="33">
        <f t="shared" si="324"/>
        <v>477103.76750000002</v>
      </c>
      <c r="AN2958" s="33"/>
      <c r="AO2958" s="33"/>
      <c r="AP2958" s="33"/>
      <c r="AQ2958" s="33"/>
      <c r="AR2958" s="33"/>
      <c r="AS2958" s="33"/>
      <c r="AT2958" s="33"/>
      <c r="AU2958" s="33"/>
      <c r="AV2958" s="33">
        <f t="shared" si="325"/>
        <v>142715.69940000001</v>
      </c>
      <c r="AW2958" s="33"/>
      <c r="AX2958" s="33"/>
      <c r="AY2958" s="33"/>
      <c r="AZ2958" s="33"/>
      <c r="BA2958" s="38">
        <v>2953</v>
      </c>
      <c r="BB2958" s="38">
        <v>2015</v>
      </c>
      <c r="BC2958" s="38">
        <v>1970</v>
      </c>
      <c r="BD2958" s="39">
        <v>124.7922181</v>
      </c>
      <c r="BE2958" s="33">
        <f t="shared" si="326"/>
        <v>33690.634487424977</v>
      </c>
      <c r="BF2958" s="33">
        <v>2098743.5125000002</v>
      </c>
      <c r="BG2958" s="33">
        <v>106509.8227</v>
      </c>
      <c r="BH2958" s="33">
        <v>183434.1893</v>
      </c>
      <c r="BI2958" s="33">
        <v>85925.872987424504</v>
      </c>
      <c r="BJ2958" s="33">
        <v>407566.7746</v>
      </c>
      <c r="BK2958" s="33">
        <v>38142.457600000002</v>
      </c>
      <c r="BL2958" s="33">
        <v>2810347.08</v>
      </c>
      <c r="BM2958" s="33">
        <f t="shared" si="327"/>
        <v>369424.31699999998</v>
      </c>
      <c r="BN2958" s="9"/>
      <c r="BO2958" s="9"/>
      <c r="BP2958" s="9"/>
      <c r="BQ2958" s="9"/>
      <c r="BR2958" s="9"/>
      <c r="BS2958" s="9"/>
      <c r="BT2958" s="9"/>
      <c r="BU2958" s="9"/>
      <c r="BV2958" s="33">
        <f t="shared" si="328"/>
        <v>33690.634487424977</v>
      </c>
      <c r="BW2958" s="9"/>
      <c r="BX2958" s="9"/>
      <c r="BY2958" s="9"/>
      <c r="BZ2958" s="9"/>
      <c r="CA2958" s="21"/>
      <c r="CB2958" s="21"/>
      <c r="CC2958" s="21"/>
      <c r="CD2958" s="22"/>
      <c r="CE2958" s="9"/>
      <c r="CF2958" s="9"/>
      <c r="CG2958" s="9"/>
      <c r="CH2958" s="9"/>
      <c r="CI2958" s="9"/>
      <c r="CJ2958" s="9"/>
      <c r="CK2958" s="9"/>
      <c r="CL2958" s="9"/>
      <c r="CM2958" s="10"/>
      <c r="CN2958" s="4"/>
      <c r="CO2958" s="4"/>
      <c r="CP2958" s="4"/>
      <c r="CQ2958" s="4"/>
      <c r="CR2958" s="4"/>
      <c r="CS2958" s="4"/>
      <c r="CT2958" s="4"/>
      <c r="CU2958" s="4"/>
      <c r="CV2958" s="4"/>
      <c r="CW2958" s="4"/>
      <c r="CX2958" s="4"/>
      <c r="CY2958" s="4"/>
      <c r="CZ2958" s="4"/>
      <c r="DD2958" s="3"/>
      <c r="DE2958" s="4"/>
      <c r="DF2958" s="4"/>
      <c r="DG2958" s="4"/>
      <c r="DH2958" s="4"/>
      <c r="DI2958" s="4"/>
      <c r="DJ2958" s="4"/>
      <c r="DK2958" s="4"/>
      <c r="DL2958" s="4"/>
      <c r="DM2958" s="4"/>
      <c r="DN2958" s="4"/>
      <c r="DO2958" s="4"/>
      <c r="DP2958" s="4"/>
      <c r="DQ2958" s="4"/>
      <c r="DR2958" s="4"/>
      <c r="DS2958" s="4"/>
      <c r="DT2958" s="4"/>
      <c r="DU2958" s="4"/>
      <c r="DV2958" s="4"/>
      <c r="DW2958" s="4"/>
      <c r="DX2958" s="4"/>
      <c r="DY2958" s="4"/>
      <c r="DZ2958" s="4"/>
      <c r="EE2958" s="4"/>
      <c r="EF2958" s="4"/>
      <c r="EG2958" s="4"/>
      <c r="EH2958" s="4"/>
      <c r="EI2958" s="4"/>
      <c r="EJ2958" s="4"/>
      <c r="EK2958" s="4"/>
      <c r="EL2958" s="4"/>
      <c r="EM2958" s="4"/>
      <c r="EN2958" s="4"/>
      <c r="EO2958" s="4"/>
      <c r="EP2958" s="4"/>
      <c r="EQ2958" s="4"/>
      <c r="ER2958" s="4"/>
      <c r="ES2958" s="4"/>
      <c r="ET2958" s="4"/>
      <c r="EU2958" s="4"/>
      <c r="EV2958" s="4"/>
      <c r="EW2958" s="4"/>
      <c r="EX2958" s="4"/>
      <c r="EY2958" s="4"/>
      <c r="EZ2958" s="4"/>
    </row>
    <row r="2959" spans="1:156">
      <c r="A2959" s="8">
        <v>2954</v>
      </c>
      <c r="B2959" s="21">
        <v>2013</v>
      </c>
      <c r="C2959" s="21">
        <v>1996</v>
      </c>
      <c r="D2959" s="22">
        <v>184.8110351</v>
      </c>
      <c r="E2959" s="9">
        <v>30693.833299999998</v>
      </c>
      <c r="F2959" s="9">
        <v>1985162.9893</v>
      </c>
      <c r="G2959" s="9">
        <v>101672.62639999999</v>
      </c>
      <c r="H2959" s="9">
        <v>415979.84740000003</v>
      </c>
      <c r="I2959" s="9">
        <v>85346.792100000006</v>
      </c>
      <c r="J2959" s="9">
        <v>137721.45319999999</v>
      </c>
      <c r="K2959" s="9">
        <v>3144.8717000000001</v>
      </c>
      <c r="L2959" s="9">
        <v>2692045.0035000001</v>
      </c>
      <c r="M2959" s="9">
        <f t="shared" si="322"/>
        <v>134576.5815</v>
      </c>
      <c r="N2959" s="26"/>
      <c r="O2959" s="26"/>
      <c r="P2959" s="26"/>
      <c r="Q2959" s="26"/>
      <c r="R2959" s="26"/>
      <c r="S2959" s="26"/>
      <c r="T2959" s="26"/>
      <c r="U2959" s="26"/>
      <c r="V2959" s="33">
        <f t="shared" si="323"/>
        <v>30693.833299999998</v>
      </c>
      <c r="W2959" s="26"/>
      <c r="X2959" s="26"/>
      <c r="Y2959" s="26"/>
      <c r="Z2959" s="26"/>
      <c r="AA2959" s="26"/>
      <c r="AB2959" s="38">
        <v>2014</v>
      </c>
      <c r="AC2959" s="38">
        <v>1936</v>
      </c>
      <c r="AD2959" s="39">
        <v>113.9190562</v>
      </c>
      <c r="AE2959" s="33">
        <v>-198228.1361</v>
      </c>
      <c r="AF2959" s="33">
        <v>2063120.7546000001</v>
      </c>
      <c r="AG2959" s="33">
        <v>106509.8227</v>
      </c>
      <c r="AH2959" s="33">
        <v>169930.36600000001</v>
      </c>
      <c r="AI2959" s="33">
        <v>157433.03779999999</v>
      </c>
      <c r="AJ2959" s="33">
        <v>213856.59830000001</v>
      </c>
      <c r="AK2959" s="33">
        <v>186883.06510000001</v>
      </c>
      <c r="AL2959" s="33">
        <v>2722195.6504000002</v>
      </c>
      <c r="AM2959" s="33">
        <f t="shared" si="324"/>
        <v>26973.533200000005</v>
      </c>
      <c r="AN2959" s="33"/>
      <c r="AO2959" s="33"/>
      <c r="AP2959" s="33"/>
      <c r="AQ2959" s="33"/>
      <c r="AR2959" s="33"/>
      <c r="AS2959" s="33"/>
      <c r="AT2959" s="33"/>
      <c r="AU2959" s="33"/>
      <c r="AV2959" s="33">
        <f t="shared" si="325"/>
        <v>-198228.1361</v>
      </c>
      <c r="AW2959" s="33"/>
      <c r="AX2959" s="33"/>
      <c r="AY2959" s="33"/>
      <c r="AZ2959" s="33"/>
      <c r="BA2959" s="38">
        <v>2954</v>
      </c>
      <c r="BB2959" s="38">
        <v>2015</v>
      </c>
      <c r="BC2959" s="38">
        <v>1937</v>
      </c>
      <c r="BD2959" s="39">
        <v>92.292621330000003</v>
      </c>
      <c r="BE2959" s="33">
        <f t="shared" si="326"/>
        <v>-300805.47119371686</v>
      </c>
      <c r="BF2959" s="33">
        <v>2092589.9431</v>
      </c>
      <c r="BG2959" s="33">
        <v>106509.8227</v>
      </c>
      <c r="BH2959" s="33">
        <v>173260.36929999999</v>
      </c>
      <c r="BI2959" s="33">
        <v>124164.54170628299</v>
      </c>
      <c r="BJ2959" s="33">
        <v>88540.303</v>
      </c>
      <c r="BK2959" s="33">
        <v>117834.2291</v>
      </c>
      <c r="BL2959" s="33">
        <v>2768036.2218999998</v>
      </c>
      <c r="BM2959" s="33">
        <f t="shared" si="327"/>
        <v>-29293.926099999997</v>
      </c>
      <c r="BN2959" s="9"/>
      <c r="BO2959" s="9"/>
      <c r="BP2959" s="9"/>
      <c r="BQ2959" s="9"/>
      <c r="BR2959" s="9"/>
      <c r="BS2959" s="9"/>
      <c r="BT2959" s="9"/>
      <c r="BU2959" s="9"/>
      <c r="BV2959" s="33">
        <f t="shared" si="328"/>
        <v>-300805.47119371686</v>
      </c>
      <c r="BW2959" s="9"/>
      <c r="BX2959" s="9"/>
      <c r="BY2959" s="9"/>
      <c r="BZ2959" s="9"/>
      <c r="CA2959" s="21"/>
      <c r="CB2959" s="21"/>
      <c r="CC2959" s="21"/>
      <c r="CD2959" s="22"/>
      <c r="CE2959" s="9"/>
      <c r="CF2959" s="9"/>
      <c r="CG2959" s="9"/>
      <c r="CH2959" s="9"/>
      <c r="CI2959" s="9"/>
      <c r="CJ2959" s="9"/>
      <c r="CK2959" s="9"/>
      <c r="CL2959" s="9"/>
      <c r="CM2959" s="10"/>
      <c r="CN2959" s="4"/>
      <c r="CO2959" s="4"/>
      <c r="CP2959" s="4"/>
      <c r="CQ2959" s="4"/>
      <c r="CR2959" s="4"/>
      <c r="CS2959" s="4"/>
      <c r="CT2959" s="4"/>
      <c r="CU2959" s="4"/>
      <c r="CV2959" s="4"/>
      <c r="CW2959" s="4"/>
      <c r="CX2959" s="4"/>
      <c r="CY2959" s="4"/>
      <c r="CZ2959" s="4"/>
      <c r="DD2959" s="3"/>
      <c r="DE2959" s="4"/>
      <c r="DF2959" s="4"/>
      <c r="DG2959" s="4"/>
      <c r="DH2959" s="4"/>
      <c r="DI2959" s="4"/>
      <c r="DJ2959" s="4"/>
      <c r="DK2959" s="4"/>
      <c r="DL2959" s="4"/>
      <c r="DM2959" s="4"/>
      <c r="DN2959" s="4"/>
      <c r="DO2959" s="4"/>
      <c r="DP2959" s="4"/>
      <c r="DQ2959" s="4"/>
      <c r="DR2959" s="4"/>
      <c r="DS2959" s="4"/>
      <c r="DT2959" s="4"/>
      <c r="DU2959" s="4"/>
      <c r="DV2959" s="4"/>
      <c r="DW2959" s="4"/>
      <c r="DX2959" s="4"/>
      <c r="DY2959" s="4"/>
      <c r="DZ2959" s="4"/>
      <c r="EE2959" s="4"/>
      <c r="EF2959" s="4"/>
      <c r="EG2959" s="4"/>
      <c r="EH2959" s="4"/>
      <c r="EI2959" s="4"/>
      <c r="EJ2959" s="4"/>
      <c r="EK2959" s="4"/>
      <c r="EL2959" s="4"/>
      <c r="EM2959" s="4"/>
      <c r="EN2959" s="4"/>
      <c r="EO2959" s="4"/>
      <c r="EP2959" s="4"/>
      <c r="EQ2959" s="4"/>
      <c r="ER2959" s="4"/>
      <c r="ES2959" s="4"/>
      <c r="ET2959" s="4"/>
      <c r="EU2959" s="4"/>
      <c r="EV2959" s="4"/>
      <c r="EW2959" s="4"/>
      <c r="EX2959" s="4"/>
      <c r="EY2959" s="4"/>
      <c r="EZ2959" s="4"/>
    </row>
    <row r="2960" spans="1:156">
      <c r="A2960" s="8">
        <v>2955</v>
      </c>
      <c r="B2960" s="21">
        <v>2013</v>
      </c>
      <c r="C2960" s="21">
        <v>1997</v>
      </c>
      <c r="D2960" s="22">
        <v>193.73167799999999</v>
      </c>
      <c r="E2960" s="9">
        <v>-12034.0983</v>
      </c>
      <c r="F2960" s="9">
        <v>1909435.4482</v>
      </c>
      <c r="G2960" s="9">
        <v>101672.62639999999</v>
      </c>
      <c r="H2960" s="9">
        <v>416436.74859999999</v>
      </c>
      <c r="I2960" s="9">
        <v>83645.369500000001</v>
      </c>
      <c r="J2960" s="9">
        <v>167760.27239999999</v>
      </c>
      <c r="K2960" s="9">
        <v>0</v>
      </c>
      <c r="L2960" s="9">
        <v>2690984.5633999999</v>
      </c>
      <c r="M2960" s="9">
        <f t="shared" si="322"/>
        <v>167760.27239999999</v>
      </c>
      <c r="N2960" s="26"/>
      <c r="O2960" s="26"/>
      <c r="P2960" s="26"/>
      <c r="Q2960" s="26"/>
      <c r="R2960" s="26"/>
      <c r="S2960" s="26"/>
      <c r="T2960" s="26"/>
      <c r="U2960" s="26"/>
      <c r="V2960" s="33">
        <f t="shared" si="323"/>
        <v>-12034.0983</v>
      </c>
      <c r="W2960" s="26"/>
      <c r="X2960" s="26"/>
      <c r="Y2960" s="26"/>
      <c r="Z2960" s="26"/>
      <c r="AA2960" s="26"/>
      <c r="AB2960" s="38">
        <v>2014</v>
      </c>
      <c r="AC2960" s="38">
        <v>1937</v>
      </c>
      <c r="AD2960" s="39">
        <v>92.292621330000003</v>
      </c>
      <c r="AE2960" s="33">
        <v>-251885.93849999999</v>
      </c>
      <c r="AF2960" s="33">
        <v>2001290.7479999999</v>
      </c>
      <c r="AG2960" s="33">
        <v>106509.8227</v>
      </c>
      <c r="AH2960" s="33">
        <v>176720.23800000001</v>
      </c>
      <c r="AI2960" s="33">
        <v>131913.0595</v>
      </c>
      <c r="AJ2960" s="33">
        <v>158796.70019999999</v>
      </c>
      <c r="AK2960" s="33">
        <v>119727.2035</v>
      </c>
      <c r="AL2960" s="33">
        <v>2707389.3034000001</v>
      </c>
      <c r="AM2960" s="33">
        <f t="shared" si="324"/>
        <v>39069.496699999989</v>
      </c>
      <c r="AN2960" s="33"/>
      <c r="AO2960" s="33"/>
      <c r="AP2960" s="33"/>
      <c r="AQ2960" s="33"/>
      <c r="AR2960" s="33"/>
      <c r="AS2960" s="33"/>
      <c r="AT2960" s="33"/>
      <c r="AU2960" s="33"/>
      <c r="AV2960" s="33">
        <f t="shared" si="325"/>
        <v>-251885.93849999999</v>
      </c>
      <c r="AW2960" s="33"/>
      <c r="AX2960" s="33"/>
      <c r="AY2960" s="33"/>
      <c r="AZ2960" s="33"/>
      <c r="BA2960" s="38">
        <v>2955</v>
      </c>
      <c r="BB2960" s="38">
        <v>2015</v>
      </c>
      <c r="BC2960" s="38">
        <v>1938</v>
      </c>
      <c r="BD2960" s="39">
        <v>137.05777069999999</v>
      </c>
      <c r="BE2960" s="33">
        <f t="shared" si="326"/>
        <v>-9788.7072445512749</v>
      </c>
      <c r="BF2960" s="33">
        <v>2083306.6144999999</v>
      </c>
      <c r="BG2960" s="33">
        <v>106509.8227</v>
      </c>
      <c r="BH2960" s="33">
        <v>183986.73389999999</v>
      </c>
      <c r="BI2960" s="33">
        <v>83849.113955448993</v>
      </c>
      <c r="BJ2960" s="33">
        <v>343929.82400000002</v>
      </c>
      <c r="BK2960" s="33">
        <v>19508.291300000001</v>
      </c>
      <c r="BL2960" s="33">
        <v>2791862.5249999999</v>
      </c>
      <c r="BM2960" s="33">
        <f t="shared" si="327"/>
        <v>324421.53270000004</v>
      </c>
      <c r="BN2960" s="9"/>
      <c r="BO2960" s="9"/>
      <c r="BP2960" s="9"/>
      <c r="BQ2960" s="9"/>
      <c r="BR2960" s="9"/>
      <c r="BS2960" s="9"/>
      <c r="BT2960" s="9"/>
      <c r="BU2960" s="9"/>
      <c r="BV2960" s="33">
        <f t="shared" si="328"/>
        <v>-9788.7072445512749</v>
      </c>
      <c r="BW2960" s="9"/>
      <c r="BX2960" s="9"/>
      <c r="BY2960" s="9"/>
      <c r="BZ2960" s="9"/>
      <c r="CA2960" s="21"/>
      <c r="CB2960" s="21"/>
      <c r="CC2960" s="21"/>
      <c r="CD2960" s="22"/>
      <c r="CE2960" s="9"/>
      <c r="CF2960" s="9"/>
      <c r="CG2960" s="9"/>
      <c r="CH2960" s="9"/>
      <c r="CI2960" s="9"/>
      <c r="CJ2960" s="9"/>
      <c r="CK2960" s="9"/>
      <c r="CL2960" s="9"/>
      <c r="CM2960" s="10"/>
      <c r="CN2960" s="4"/>
      <c r="CO2960" s="4"/>
      <c r="CP2960" s="4"/>
      <c r="CQ2960" s="4"/>
      <c r="CR2960" s="4"/>
      <c r="CS2960" s="4"/>
      <c r="CT2960" s="4"/>
      <c r="CU2960" s="4"/>
      <c r="CV2960" s="4"/>
      <c r="CW2960" s="4"/>
      <c r="CX2960" s="4"/>
      <c r="CY2960" s="4"/>
      <c r="CZ2960" s="4"/>
      <c r="DD2960" s="3"/>
      <c r="DE2960" s="4"/>
      <c r="DF2960" s="4"/>
      <c r="DG2960" s="4"/>
      <c r="DH2960" s="4"/>
      <c r="DI2960" s="4"/>
      <c r="DJ2960" s="4"/>
      <c r="DK2960" s="4"/>
      <c r="DL2960" s="4"/>
      <c r="DM2960" s="4"/>
      <c r="DN2960" s="4"/>
      <c r="DO2960" s="4"/>
      <c r="DP2960" s="4"/>
      <c r="DQ2960" s="4"/>
      <c r="DR2960" s="4"/>
      <c r="DS2960" s="4"/>
      <c r="DT2960" s="4"/>
      <c r="DU2960" s="4"/>
      <c r="DV2960" s="4"/>
      <c r="DW2960" s="4"/>
      <c r="DX2960" s="4"/>
      <c r="DY2960" s="4"/>
      <c r="DZ2960" s="4"/>
      <c r="EE2960" s="4"/>
      <c r="EF2960" s="4"/>
      <c r="EG2960" s="4"/>
      <c r="EH2960" s="4"/>
      <c r="EI2960" s="4"/>
      <c r="EJ2960" s="4"/>
      <c r="EK2960" s="4"/>
      <c r="EL2960" s="4"/>
      <c r="EM2960" s="4"/>
      <c r="EN2960" s="4"/>
      <c r="EO2960" s="4"/>
      <c r="EP2960" s="4"/>
      <c r="EQ2960" s="4"/>
      <c r="ER2960" s="4"/>
      <c r="ES2960" s="4"/>
      <c r="ET2960" s="4"/>
      <c r="EU2960" s="4"/>
      <c r="EV2960" s="4"/>
      <c r="EW2960" s="4"/>
      <c r="EX2960" s="4"/>
      <c r="EY2960" s="4"/>
      <c r="EZ2960" s="4"/>
    </row>
    <row r="2961" spans="1:156">
      <c r="A2961" s="8">
        <v>2956</v>
      </c>
      <c r="B2961" s="21">
        <v>2013</v>
      </c>
      <c r="C2961" s="21">
        <v>1966</v>
      </c>
      <c r="D2961" s="22">
        <v>120.1563148</v>
      </c>
      <c r="E2961" s="9">
        <v>-50051.945299999999</v>
      </c>
      <c r="F2961" s="9">
        <v>1968172.4809999999</v>
      </c>
      <c r="G2961" s="9">
        <v>101672.62639999999</v>
      </c>
      <c r="H2961" s="9">
        <v>415618.06599999999</v>
      </c>
      <c r="I2961" s="9">
        <v>86694.0049</v>
      </c>
      <c r="J2961" s="9">
        <v>69268.092300000004</v>
      </c>
      <c r="K2961" s="9">
        <v>7335.6895999999997</v>
      </c>
      <c r="L2961" s="9">
        <v>2684141.5263</v>
      </c>
      <c r="M2961" s="9">
        <f t="shared" si="322"/>
        <v>61932.402700000006</v>
      </c>
      <c r="N2961" s="26"/>
      <c r="O2961" s="26"/>
      <c r="P2961" s="26"/>
      <c r="Q2961" s="26"/>
      <c r="R2961" s="26"/>
      <c r="S2961" s="26"/>
      <c r="T2961" s="26"/>
      <c r="U2961" s="26"/>
      <c r="V2961" s="33">
        <f t="shared" si="323"/>
        <v>-50051.945299999999</v>
      </c>
      <c r="W2961" s="26"/>
      <c r="X2961" s="26"/>
      <c r="Y2961" s="26"/>
      <c r="Z2961" s="26"/>
      <c r="AA2961" s="26"/>
      <c r="AB2961" s="38">
        <v>2014</v>
      </c>
      <c r="AC2961" s="38">
        <v>1997</v>
      </c>
      <c r="AD2961" s="39">
        <v>193.73167799999999</v>
      </c>
      <c r="AE2961" s="33">
        <v>207107.09349999999</v>
      </c>
      <c r="AF2961" s="33">
        <v>2038880.8726999999</v>
      </c>
      <c r="AG2961" s="33">
        <v>106509.8227</v>
      </c>
      <c r="AH2961" s="33">
        <v>191793.67300000001</v>
      </c>
      <c r="AI2961" s="33">
        <v>75259.010999999999</v>
      </c>
      <c r="AJ2961" s="33">
        <v>550486.27480000001</v>
      </c>
      <c r="AK2961" s="33">
        <v>4023.7977000000001</v>
      </c>
      <c r="AL2961" s="33">
        <v>2751798.7629999998</v>
      </c>
      <c r="AM2961" s="33">
        <f t="shared" si="324"/>
        <v>546462.47710000002</v>
      </c>
      <c r="AN2961" s="33"/>
      <c r="AO2961" s="33"/>
      <c r="AP2961" s="33"/>
      <c r="AQ2961" s="33"/>
      <c r="AR2961" s="33"/>
      <c r="AS2961" s="33"/>
      <c r="AT2961" s="33"/>
      <c r="AU2961" s="33"/>
      <c r="AV2961" s="33">
        <f t="shared" si="325"/>
        <v>207107.09349999999</v>
      </c>
      <c r="AW2961" s="33"/>
      <c r="AX2961" s="33"/>
      <c r="AY2961" s="33"/>
      <c r="AZ2961" s="33"/>
      <c r="BA2961" s="38">
        <v>2956</v>
      </c>
      <c r="BB2961" s="38">
        <v>2015</v>
      </c>
      <c r="BC2961" s="38">
        <v>1998</v>
      </c>
      <c r="BD2961" s="39">
        <v>141.2795888</v>
      </c>
      <c r="BE2961" s="33">
        <f t="shared" si="326"/>
        <v>-7632.7583124819212</v>
      </c>
      <c r="BF2961" s="33">
        <v>2049040.6359999999</v>
      </c>
      <c r="BG2961" s="33">
        <v>106509.8227</v>
      </c>
      <c r="BH2961" s="33">
        <v>186498.34589999999</v>
      </c>
      <c r="BI2961" s="33">
        <v>74409.129787518395</v>
      </c>
      <c r="BJ2961" s="33">
        <v>367311.81959999999</v>
      </c>
      <c r="BK2961" s="33">
        <v>10745.2402</v>
      </c>
      <c r="BL2961" s="33">
        <v>2780657.2721000002</v>
      </c>
      <c r="BM2961" s="33">
        <f t="shared" si="327"/>
        <v>356566.57939999999</v>
      </c>
      <c r="BN2961" s="9"/>
      <c r="BO2961" s="9"/>
      <c r="BP2961" s="9"/>
      <c r="BQ2961" s="9"/>
      <c r="BR2961" s="9"/>
      <c r="BS2961" s="9"/>
      <c r="BT2961" s="9"/>
      <c r="BU2961" s="9"/>
      <c r="BV2961" s="33">
        <f t="shared" si="328"/>
        <v>-7632.7583124819212</v>
      </c>
      <c r="BW2961" s="9"/>
      <c r="BX2961" s="9"/>
      <c r="BY2961" s="9"/>
      <c r="BZ2961" s="9"/>
      <c r="CA2961" s="21"/>
      <c r="CB2961" s="21"/>
      <c r="CC2961" s="21"/>
      <c r="CD2961" s="22"/>
      <c r="CE2961" s="9"/>
      <c r="CF2961" s="9"/>
      <c r="CG2961" s="9"/>
      <c r="CH2961" s="9"/>
      <c r="CI2961" s="9"/>
      <c r="CJ2961" s="9"/>
      <c r="CK2961" s="9"/>
      <c r="CL2961" s="9"/>
      <c r="CM2961" s="10"/>
      <c r="CN2961" s="4"/>
      <c r="CO2961" s="4"/>
      <c r="CP2961" s="4"/>
      <c r="CQ2961" s="4"/>
      <c r="CR2961" s="4"/>
      <c r="CS2961" s="4"/>
      <c r="CT2961" s="4"/>
      <c r="CU2961" s="4"/>
      <c r="CV2961" s="4"/>
      <c r="CW2961" s="4"/>
      <c r="CX2961" s="4"/>
      <c r="CY2961" s="4"/>
      <c r="CZ2961" s="4"/>
      <c r="DD2961" s="3"/>
      <c r="DE2961" s="4"/>
      <c r="DF2961" s="4"/>
      <c r="DG2961" s="4"/>
      <c r="DH2961" s="4"/>
      <c r="DI2961" s="4"/>
      <c r="DJ2961" s="4"/>
      <c r="DK2961" s="4"/>
      <c r="DL2961" s="4"/>
      <c r="DM2961" s="4"/>
      <c r="DN2961" s="4"/>
      <c r="DO2961" s="4"/>
      <c r="DP2961" s="4"/>
      <c r="DQ2961" s="4"/>
      <c r="DR2961" s="4"/>
      <c r="DS2961" s="4"/>
      <c r="DT2961" s="4"/>
      <c r="DU2961" s="4"/>
      <c r="DV2961" s="4"/>
      <c r="DW2961" s="4"/>
      <c r="DX2961" s="4"/>
      <c r="DY2961" s="4"/>
      <c r="DZ2961" s="4"/>
      <c r="EE2961" s="4"/>
      <c r="EF2961" s="4"/>
      <c r="EG2961" s="4"/>
      <c r="EH2961" s="4"/>
      <c r="EI2961" s="4"/>
      <c r="EJ2961" s="4"/>
      <c r="EK2961" s="4"/>
      <c r="EL2961" s="4"/>
      <c r="EM2961" s="4"/>
      <c r="EN2961" s="4"/>
      <c r="EO2961" s="4"/>
      <c r="EP2961" s="4"/>
      <c r="EQ2961" s="4"/>
      <c r="ER2961" s="4"/>
      <c r="ES2961" s="4"/>
      <c r="ET2961" s="4"/>
      <c r="EU2961" s="4"/>
      <c r="EV2961" s="4"/>
      <c r="EW2961" s="4"/>
      <c r="EX2961" s="4"/>
      <c r="EY2961" s="4"/>
      <c r="EZ2961" s="4"/>
    </row>
    <row r="2962" spans="1:156">
      <c r="A2962" s="8">
        <v>2957</v>
      </c>
      <c r="B2962" s="21">
        <v>2013</v>
      </c>
      <c r="C2962" s="21">
        <v>1950</v>
      </c>
      <c r="D2962" s="22">
        <v>158.5133792</v>
      </c>
      <c r="E2962" s="9">
        <v>-125124.806</v>
      </c>
      <c r="F2962" s="9">
        <v>1933608.5072000001</v>
      </c>
      <c r="G2962" s="9">
        <v>101672.62639999999</v>
      </c>
      <c r="H2962" s="9">
        <v>415289.01689999999</v>
      </c>
      <c r="I2962" s="9">
        <v>87919.328099999999</v>
      </c>
      <c r="J2962" s="9">
        <v>38024.042800000003</v>
      </c>
      <c r="K2962" s="9">
        <v>21162.640299999999</v>
      </c>
      <c r="L2962" s="9">
        <v>2680475.6871000002</v>
      </c>
      <c r="M2962" s="9">
        <f t="shared" si="322"/>
        <v>16861.402500000004</v>
      </c>
      <c r="N2962" s="26"/>
      <c r="O2962" s="26"/>
      <c r="P2962" s="26"/>
      <c r="Q2962" s="26"/>
      <c r="R2962" s="26"/>
      <c r="S2962" s="26"/>
      <c r="T2962" s="26"/>
      <c r="U2962" s="26"/>
      <c r="V2962" s="33">
        <f t="shared" si="323"/>
        <v>-125124.806</v>
      </c>
      <c r="W2962" s="26"/>
      <c r="X2962" s="26"/>
      <c r="Y2962" s="26"/>
      <c r="Z2962" s="26"/>
      <c r="AA2962" s="26"/>
      <c r="AB2962" s="38">
        <v>2014</v>
      </c>
      <c r="AC2962" s="38">
        <v>1938</v>
      </c>
      <c r="AD2962" s="39">
        <v>137.05777069999999</v>
      </c>
      <c r="AE2962" s="33">
        <v>39417.440199999997</v>
      </c>
      <c r="AF2962" s="33">
        <v>2100850.8442000002</v>
      </c>
      <c r="AG2962" s="33">
        <v>106509.8227</v>
      </c>
      <c r="AH2962" s="33">
        <v>187738.82569999999</v>
      </c>
      <c r="AI2962" s="33">
        <v>90499.300900000002</v>
      </c>
      <c r="AJ2962" s="33">
        <v>305738.10879999999</v>
      </c>
      <c r="AK2962" s="33">
        <v>30344.0851</v>
      </c>
      <c r="AL2962" s="33">
        <v>2721575.3769999999</v>
      </c>
      <c r="AM2962" s="33">
        <f t="shared" si="324"/>
        <v>275394.02369999996</v>
      </c>
      <c r="AN2962" s="33"/>
      <c r="AO2962" s="33"/>
      <c r="AP2962" s="33"/>
      <c r="AQ2962" s="33"/>
      <c r="AR2962" s="33"/>
      <c r="AS2962" s="33"/>
      <c r="AT2962" s="33"/>
      <c r="AU2962" s="33"/>
      <c r="AV2962" s="33">
        <f t="shared" si="325"/>
        <v>39417.440199999997</v>
      </c>
      <c r="AW2962" s="33"/>
      <c r="AX2962" s="33"/>
      <c r="AY2962" s="33"/>
      <c r="AZ2962" s="33"/>
      <c r="BA2962" s="38">
        <v>2957</v>
      </c>
      <c r="BB2962" s="38">
        <v>2015</v>
      </c>
      <c r="BC2962" s="38">
        <v>1939</v>
      </c>
      <c r="BD2962" s="39">
        <v>108.2014492</v>
      </c>
      <c r="BE2962" s="33">
        <f t="shared" si="326"/>
        <v>-197331.52973156841</v>
      </c>
      <c r="BF2962" s="33">
        <v>2149195.2560999999</v>
      </c>
      <c r="BG2962" s="33">
        <v>106509.8227</v>
      </c>
      <c r="BH2962" s="33">
        <v>176676.0275</v>
      </c>
      <c r="BI2962" s="33">
        <v>111326.667368432</v>
      </c>
      <c r="BJ2962" s="33">
        <v>151111.43909999999</v>
      </c>
      <c r="BK2962" s="33">
        <v>104455.0934</v>
      </c>
      <c r="BL2962" s="33">
        <v>2787695.6491</v>
      </c>
      <c r="BM2962" s="33">
        <f t="shared" si="327"/>
        <v>46656.345699999991</v>
      </c>
      <c r="BN2962" s="9"/>
      <c r="BO2962" s="9"/>
      <c r="BP2962" s="9"/>
      <c r="BQ2962" s="9"/>
      <c r="BR2962" s="9"/>
      <c r="BS2962" s="9"/>
      <c r="BT2962" s="9"/>
      <c r="BU2962" s="9"/>
      <c r="BV2962" s="33">
        <f t="shared" si="328"/>
        <v>-197331.52973156841</v>
      </c>
      <c r="BW2962" s="9"/>
      <c r="BX2962" s="9"/>
      <c r="BY2962" s="9"/>
      <c r="BZ2962" s="9"/>
      <c r="CA2962" s="21"/>
      <c r="CB2962" s="21"/>
      <c r="CC2962" s="21"/>
      <c r="CD2962" s="22"/>
      <c r="CE2962" s="9"/>
      <c r="CF2962" s="9"/>
      <c r="CG2962" s="9"/>
      <c r="CH2962" s="9"/>
      <c r="CI2962" s="9"/>
      <c r="CJ2962" s="9"/>
      <c r="CK2962" s="9"/>
      <c r="CL2962" s="9"/>
      <c r="CM2962" s="10"/>
      <c r="CN2962" s="4"/>
      <c r="CO2962" s="4"/>
      <c r="CP2962" s="4"/>
      <c r="CQ2962" s="4"/>
      <c r="CR2962" s="4"/>
      <c r="CS2962" s="4"/>
      <c r="CT2962" s="4"/>
      <c r="CU2962" s="4"/>
      <c r="CV2962" s="4"/>
      <c r="CW2962" s="4"/>
      <c r="CX2962" s="4"/>
      <c r="CY2962" s="4"/>
      <c r="CZ2962" s="4"/>
      <c r="DD2962" s="3"/>
      <c r="DE2962" s="4"/>
      <c r="DF2962" s="4"/>
      <c r="DG2962" s="4"/>
      <c r="DH2962" s="4"/>
      <c r="DI2962" s="4"/>
      <c r="DJ2962" s="4"/>
      <c r="DK2962" s="4"/>
      <c r="DL2962" s="4"/>
      <c r="DM2962" s="4"/>
      <c r="DN2962" s="4"/>
      <c r="DO2962" s="4"/>
      <c r="DP2962" s="4"/>
      <c r="DQ2962" s="4"/>
      <c r="DR2962" s="4"/>
      <c r="DS2962" s="4"/>
      <c r="DT2962" s="4"/>
      <c r="DU2962" s="4"/>
      <c r="DV2962" s="4"/>
      <c r="DW2962" s="4"/>
      <c r="DX2962" s="4"/>
      <c r="DY2962" s="4"/>
      <c r="DZ2962" s="4"/>
      <c r="EE2962" s="4"/>
      <c r="EF2962" s="4"/>
      <c r="EG2962" s="4"/>
      <c r="EH2962" s="4"/>
      <c r="EI2962" s="4"/>
      <c r="EJ2962" s="4"/>
      <c r="EK2962" s="4"/>
      <c r="EL2962" s="4"/>
      <c r="EM2962" s="4"/>
      <c r="EN2962" s="4"/>
      <c r="EO2962" s="4"/>
      <c r="EP2962" s="4"/>
      <c r="EQ2962" s="4"/>
      <c r="ER2962" s="4"/>
      <c r="ES2962" s="4"/>
      <c r="ET2962" s="4"/>
      <c r="EU2962" s="4"/>
      <c r="EV2962" s="4"/>
      <c r="EW2962" s="4"/>
      <c r="EX2962" s="4"/>
      <c r="EY2962" s="4"/>
      <c r="EZ2962" s="4"/>
    </row>
    <row r="2963" spans="1:156">
      <c r="A2963" s="8">
        <v>2958</v>
      </c>
      <c r="B2963" s="21">
        <v>2013</v>
      </c>
      <c r="C2963" s="21">
        <v>1962</v>
      </c>
      <c r="D2963" s="22">
        <v>126.2553453</v>
      </c>
      <c r="E2963" s="9">
        <v>-67926.967499999999</v>
      </c>
      <c r="F2963" s="9">
        <v>1950950.5245999999</v>
      </c>
      <c r="G2963" s="9">
        <v>101672.62639999999</v>
      </c>
      <c r="H2963" s="9">
        <v>415906.49979999999</v>
      </c>
      <c r="I2963" s="9">
        <v>85619.926200000002</v>
      </c>
      <c r="J2963" s="9">
        <v>70692.385599999994</v>
      </c>
      <c r="K2963" s="9">
        <v>6863.9135999999999</v>
      </c>
      <c r="L2963" s="9">
        <v>2685905.0164999999</v>
      </c>
      <c r="M2963" s="9">
        <f t="shared" si="322"/>
        <v>63828.471999999994</v>
      </c>
      <c r="N2963" s="26"/>
      <c r="O2963" s="26"/>
      <c r="P2963" s="26"/>
      <c r="Q2963" s="26"/>
      <c r="R2963" s="26"/>
      <c r="S2963" s="26"/>
      <c r="T2963" s="26"/>
      <c r="U2963" s="26"/>
      <c r="V2963" s="33">
        <f t="shared" si="323"/>
        <v>-67926.967499999999</v>
      </c>
      <c r="W2963" s="26"/>
      <c r="X2963" s="26"/>
      <c r="Y2963" s="26"/>
      <c r="Z2963" s="26"/>
      <c r="AA2963" s="26"/>
      <c r="AB2963" s="38">
        <v>2014</v>
      </c>
      <c r="AC2963" s="38">
        <v>1963</v>
      </c>
      <c r="AD2963" s="39">
        <v>129.95508799999999</v>
      </c>
      <c r="AE2963" s="33">
        <v>106583.0018</v>
      </c>
      <c r="AF2963" s="33">
        <v>2014983.2620999999</v>
      </c>
      <c r="AG2963" s="33">
        <v>106509.8227</v>
      </c>
      <c r="AH2963" s="33">
        <v>191374.75140000001</v>
      </c>
      <c r="AI2963" s="33">
        <v>76833.543000000005</v>
      </c>
      <c r="AJ2963" s="33">
        <v>440326.21360000002</v>
      </c>
      <c r="AK2963" s="33">
        <v>2745.0722999999998</v>
      </c>
      <c r="AL2963" s="33">
        <v>2720699.5186999999</v>
      </c>
      <c r="AM2963" s="33">
        <f t="shared" si="324"/>
        <v>437581.14130000002</v>
      </c>
      <c r="AN2963" s="33"/>
      <c r="AO2963" s="33"/>
      <c r="AP2963" s="33"/>
      <c r="AQ2963" s="33"/>
      <c r="AR2963" s="33"/>
      <c r="AS2963" s="33"/>
      <c r="AT2963" s="33"/>
      <c r="AU2963" s="33"/>
      <c r="AV2963" s="33">
        <f t="shared" si="325"/>
        <v>106583.0018</v>
      </c>
      <c r="AW2963" s="33"/>
      <c r="AX2963" s="33"/>
      <c r="AY2963" s="33"/>
      <c r="AZ2963" s="33"/>
      <c r="BA2963" s="38">
        <v>2958</v>
      </c>
      <c r="BB2963" s="38">
        <v>2015</v>
      </c>
      <c r="BC2963" s="38">
        <v>1964</v>
      </c>
      <c r="BD2963" s="39">
        <v>136.84781240000001</v>
      </c>
      <c r="BE2963" s="33">
        <f t="shared" si="326"/>
        <v>-39539.473041597288</v>
      </c>
      <c r="BF2963" s="33">
        <v>2045409.1677000001</v>
      </c>
      <c r="BG2963" s="33">
        <v>106509.8227</v>
      </c>
      <c r="BH2963" s="33">
        <v>181540.5252</v>
      </c>
      <c r="BI2963" s="33">
        <v>93043.277458402794</v>
      </c>
      <c r="BJ2963" s="33">
        <v>352375.3554</v>
      </c>
      <c r="BK2963" s="33">
        <v>21869.759999999998</v>
      </c>
      <c r="BL2963" s="33">
        <v>2796547.8615000001</v>
      </c>
      <c r="BM2963" s="33">
        <f t="shared" si="327"/>
        <v>330505.59539999999</v>
      </c>
      <c r="BN2963" s="9"/>
      <c r="BO2963" s="9"/>
      <c r="BP2963" s="9"/>
      <c r="BQ2963" s="9"/>
      <c r="BR2963" s="9"/>
      <c r="BS2963" s="9"/>
      <c r="BT2963" s="9"/>
      <c r="BU2963" s="9"/>
      <c r="BV2963" s="33">
        <f t="shared" si="328"/>
        <v>-39539.473041597288</v>
      </c>
      <c r="BW2963" s="9"/>
      <c r="BX2963" s="9"/>
      <c r="BY2963" s="9"/>
      <c r="BZ2963" s="9"/>
      <c r="CA2963" s="21"/>
      <c r="CB2963" s="21"/>
      <c r="CC2963" s="21"/>
      <c r="CD2963" s="22"/>
      <c r="CE2963" s="9"/>
      <c r="CF2963" s="9"/>
      <c r="CG2963" s="9"/>
      <c r="CH2963" s="9"/>
      <c r="CI2963" s="9"/>
      <c r="CJ2963" s="9"/>
      <c r="CK2963" s="9"/>
      <c r="CL2963" s="9"/>
      <c r="CM2963" s="10"/>
      <c r="CN2963" s="4"/>
      <c r="CO2963" s="4"/>
      <c r="CP2963" s="4"/>
      <c r="CQ2963" s="4"/>
      <c r="CR2963" s="4"/>
      <c r="CS2963" s="4"/>
      <c r="CT2963" s="4"/>
      <c r="CU2963" s="4"/>
      <c r="CV2963" s="4"/>
      <c r="CW2963" s="4"/>
      <c r="CX2963" s="4"/>
      <c r="CY2963" s="4"/>
      <c r="CZ2963" s="4"/>
      <c r="DD2963" s="3"/>
      <c r="DE2963" s="4"/>
      <c r="DF2963" s="4"/>
      <c r="DG2963" s="4"/>
      <c r="DH2963" s="4"/>
      <c r="DI2963" s="4"/>
      <c r="DJ2963" s="4"/>
      <c r="DK2963" s="4"/>
      <c r="DL2963" s="4"/>
      <c r="DM2963" s="4"/>
      <c r="DN2963" s="4"/>
      <c r="DO2963" s="4"/>
      <c r="DP2963" s="4"/>
      <c r="DQ2963" s="4"/>
      <c r="DR2963" s="4"/>
      <c r="DS2963" s="4"/>
      <c r="DT2963" s="4"/>
      <c r="DU2963" s="4"/>
      <c r="DV2963" s="4"/>
      <c r="DW2963" s="4"/>
      <c r="DX2963" s="4"/>
      <c r="DY2963" s="4"/>
      <c r="DZ2963" s="4"/>
      <c r="EE2963" s="4"/>
      <c r="EF2963" s="4"/>
      <c r="EG2963" s="4"/>
      <c r="EH2963" s="4"/>
      <c r="EI2963" s="4"/>
      <c r="EJ2963" s="4"/>
      <c r="EK2963" s="4"/>
      <c r="EL2963" s="4"/>
      <c r="EM2963" s="4"/>
      <c r="EN2963" s="4"/>
      <c r="EO2963" s="4"/>
      <c r="EP2963" s="4"/>
      <c r="EQ2963" s="4"/>
      <c r="ER2963" s="4"/>
      <c r="ES2963" s="4"/>
      <c r="ET2963" s="4"/>
      <c r="EU2963" s="4"/>
      <c r="EV2963" s="4"/>
      <c r="EW2963" s="4"/>
      <c r="EX2963" s="4"/>
      <c r="EY2963" s="4"/>
      <c r="EZ2963" s="4"/>
    </row>
    <row r="2964" spans="1:156">
      <c r="A2964" s="8">
        <v>2959</v>
      </c>
      <c r="B2964" s="21">
        <v>2013</v>
      </c>
      <c r="C2964" s="21">
        <v>2001</v>
      </c>
      <c r="D2964" s="22">
        <v>79.308135870000001</v>
      </c>
      <c r="E2964" s="9">
        <v>-68928.513000000006</v>
      </c>
      <c r="F2964" s="9">
        <v>1945519.9979999999</v>
      </c>
      <c r="G2964" s="9">
        <v>101672.62639999999</v>
      </c>
      <c r="H2964" s="9">
        <v>415336.47039999999</v>
      </c>
      <c r="I2964" s="9">
        <v>87742.619099999996</v>
      </c>
      <c r="J2964" s="9">
        <v>75939.383499999996</v>
      </c>
      <c r="K2964" s="9">
        <v>7795.5824000000002</v>
      </c>
      <c r="L2964" s="9">
        <v>2687344.0282000001</v>
      </c>
      <c r="M2964" s="9">
        <f t="shared" si="322"/>
        <v>68143.801099999997</v>
      </c>
      <c r="N2964" s="26"/>
      <c r="O2964" s="26"/>
      <c r="P2964" s="26"/>
      <c r="Q2964" s="26"/>
      <c r="R2964" s="26"/>
      <c r="S2964" s="26"/>
      <c r="T2964" s="26"/>
      <c r="U2964" s="26"/>
      <c r="V2964" s="33">
        <f t="shared" si="323"/>
        <v>-68928.513000000006</v>
      </c>
      <c r="W2964" s="26"/>
      <c r="X2964" s="26"/>
      <c r="Y2964" s="26"/>
      <c r="Z2964" s="26"/>
      <c r="AA2964" s="26"/>
      <c r="AB2964" s="38">
        <v>2014</v>
      </c>
      <c r="AC2964" s="38">
        <v>1933</v>
      </c>
      <c r="AD2964" s="39">
        <v>142.748829</v>
      </c>
      <c r="AE2964" s="33">
        <v>-37578.9228</v>
      </c>
      <c r="AF2964" s="33">
        <v>2035669.9380000001</v>
      </c>
      <c r="AG2964" s="33">
        <v>106509.8227</v>
      </c>
      <c r="AH2964" s="33">
        <v>188416.77340000001</v>
      </c>
      <c r="AI2964" s="33">
        <v>87951.209900000002</v>
      </c>
      <c r="AJ2964" s="33">
        <v>297075.82709999999</v>
      </c>
      <c r="AK2964" s="33">
        <v>25296.3907</v>
      </c>
      <c r="AL2964" s="33">
        <v>2727906.1031999998</v>
      </c>
      <c r="AM2964" s="33">
        <f t="shared" si="324"/>
        <v>271779.43640000001</v>
      </c>
      <c r="AN2964" s="33"/>
      <c r="AO2964" s="33"/>
      <c r="AP2964" s="33"/>
      <c r="AQ2964" s="33"/>
      <c r="AR2964" s="33"/>
      <c r="AS2964" s="33"/>
      <c r="AT2964" s="33"/>
      <c r="AU2964" s="33"/>
      <c r="AV2964" s="33">
        <f t="shared" si="325"/>
        <v>-37578.9228</v>
      </c>
      <c r="AW2964" s="33"/>
      <c r="AX2964" s="33"/>
      <c r="AY2964" s="33"/>
      <c r="AZ2964" s="33"/>
      <c r="BA2964" s="38">
        <v>2959</v>
      </c>
      <c r="BB2964" s="38">
        <v>2015</v>
      </c>
      <c r="BC2964" s="38">
        <v>1934</v>
      </c>
      <c r="BD2964" s="39">
        <v>151.97348650000001</v>
      </c>
      <c r="BE2964" s="33">
        <f t="shared" si="326"/>
        <v>206317.27151300944</v>
      </c>
      <c r="BF2964" s="33">
        <v>2086132.8277</v>
      </c>
      <c r="BG2964" s="33">
        <v>106509.8227</v>
      </c>
      <c r="BH2964" s="33">
        <v>187634.92199999999</v>
      </c>
      <c r="BI2964" s="33">
        <v>70137.267513009603</v>
      </c>
      <c r="BJ2964" s="33">
        <v>567266.61910000001</v>
      </c>
      <c r="BK2964" s="33">
        <v>13770.5224</v>
      </c>
      <c r="BL2964" s="33">
        <v>2797593.6650999999</v>
      </c>
      <c r="BM2964" s="33">
        <f t="shared" si="327"/>
        <v>553496.09669999999</v>
      </c>
      <c r="BN2964" s="9"/>
      <c r="BO2964" s="9"/>
      <c r="BP2964" s="9"/>
      <c r="BQ2964" s="9"/>
      <c r="BR2964" s="9"/>
      <c r="BS2964" s="9"/>
      <c r="BT2964" s="9"/>
      <c r="BU2964" s="9"/>
      <c r="BV2964" s="33">
        <f t="shared" si="328"/>
        <v>206317.27151300944</v>
      </c>
      <c r="BW2964" s="9"/>
      <c r="BX2964" s="9"/>
      <c r="BY2964" s="9"/>
      <c r="BZ2964" s="9"/>
      <c r="CA2964" s="21"/>
      <c r="CB2964" s="21"/>
      <c r="CC2964" s="21"/>
      <c r="CD2964" s="22"/>
      <c r="CE2964" s="9"/>
      <c r="CF2964" s="9"/>
      <c r="CG2964" s="9"/>
      <c r="CH2964" s="9"/>
      <c r="CI2964" s="9"/>
      <c r="CJ2964" s="9"/>
      <c r="CK2964" s="9"/>
      <c r="CL2964" s="9"/>
      <c r="CM2964" s="10"/>
      <c r="CN2964" s="4"/>
      <c r="CO2964" s="4"/>
      <c r="CP2964" s="4"/>
      <c r="CQ2964" s="4"/>
      <c r="CR2964" s="4"/>
      <c r="CS2964" s="4"/>
      <c r="CT2964" s="4"/>
      <c r="CU2964" s="4"/>
      <c r="CV2964" s="4"/>
      <c r="CW2964" s="4"/>
      <c r="CX2964" s="4"/>
      <c r="CY2964" s="4"/>
      <c r="CZ2964" s="4"/>
      <c r="DD2964" s="3"/>
      <c r="DE2964" s="4"/>
      <c r="DF2964" s="4"/>
      <c r="DG2964" s="4"/>
      <c r="DH2964" s="4"/>
      <c r="DI2964" s="4"/>
      <c r="DJ2964" s="4"/>
      <c r="DK2964" s="4"/>
      <c r="DL2964" s="4"/>
      <c r="DM2964" s="4"/>
      <c r="DN2964" s="4"/>
      <c r="DO2964" s="4"/>
      <c r="DP2964" s="4"/>
      <c r="DQ2964" s="4"/>
      <c r="DR2964" s="4"/>
      <c r="DS2964" s="4"/>
      <c r="DT2964" s="4"/>
      <c r="DU2964" s="4"/>
      <c r="DV2964" s="4"/>
      <c r="DW2964" s="4"/>
      <c r="DX2964" s="4"/>
      <c r="DY2964" s="4"/>
      <c r="DZ2964" s="4"/>
      <c r="EE2964" s="4"/>
      <c r="EF2964" s="4"/>
      <c r="EG2964" s="4"/>
      <c r="EH2964" s="4"/>
      <c r="EI2964" s="4"/>
      <c r="EJ2964" s="4"/>
      <c r="EK2964" s="4"/>
      <c r="EL2964" s="4"/>
      <c r="EM2964" s="4"/>
      <c r="EN2964" s="4"/>
      <c r="EO2964" s="4"/>
      <c r="EP2964" s="4"/>
      <c r="EQ2964" s="4"/>
      <c r="ER2964" s="4"/>
      <c r="ES2964" s="4"/>
      <c r="ET2964" s="4"/>
      <c r="EU2964" s="4"/>
      <c r="EV2964" s="4"/>
      <c r="EW2964" s="4"/>
      <c r="EX2964" s="4"/>
      <c r="EY2964" s="4"/>
      <c r="EZ2964" s="4"/>
    </row>
    <row r="2965" spans="1:156">
      <c r="A2965" s="8">
        <v>2960</v>
      </c>
      <c r="B2965" s="21">
        <v>2013</v>
      </c>
      <c r="C2965" s="21">
        <v>2000</v>
      </c>
      <c r="D2965" s="22">
        <v>130.36176699999999</v>
      </c>
      <c r="E2965" s="9">
        <v>-34066.917000000001</v>
      </c>
      <c r="F2965" s="9">
        <v>1955415.5996000001</v>
      </c>
      <c r="G2965" s="9">
        <v>101672.62639999999</v>
      </c>
      <c r="H2965" s="9">
        <v>415761.25540000002</v>
      </c>
      <c r="I2965" s="9">
        <v>86160.791599999997</v>
      </c>
      <c r="J2965" s="9">
        <v>98604.418699999995</v>
      </c>
      <c r="K2965" s="9">
        <v>2384.3424</v>
      </c>
      <c r="L2965" s="9">
        <v>2689297.2662999998</v>
      </c>
      <c r="M2965" s="9">
        <f t="shared" si="322"/>
        <v>96220.076300000001</v>
      </c>
      <c r="N2965" s="26"/>
      <c r="O2965" s="26"/>
      <c r="P2965" s="26"/>
      <c r="Q2965" s="26"/>
      <c r="R2965" s="26"/>
      <c r="S2965" s="26"/>
      <c r="T2965" s="26"/>
      <c r="U2965" s="26"/>
      <c r="V2965" s="33">
        <f t="shared" si="323"/>
        <v>-34066.917000000001</v>
      </c>
      <c r="W2965" s="26"/>
      <c r="X2965" s="26"/>
      <c r="Y2965" s="26"/>
      <c r="Z2965" s="26"/>
      <c r="AA2965" s="26"/>
      <c r="AB2965" s="38">
        <v>2014</v>
      </c>
      <c r="AC2965" s="38">
        <v>1948</v>
      </c>
      <c r="AD2965" s="39">
        <v>171.0904736</v>
      </c>
      <c r="AE2965" s="33">
        <v>207247.99660000001</v>
      </c>
      <c r="AF2965" s="33">
        <v>2034772.2725</v>
      </c>
      <c r="AG2965" s="33">
        <v>106509.8227</v>
      </c>
      <c r="AH2965" s="33">
        <v>192860.22210000001</v>
      </c>
      <c r="AI2965" s="33">
        <v>71250.347999999998</v>
      </c>
      <c r="AJ2965" s="33">
        <v>530154.34019999998</v>
      </c>
      <c r="AK2965" s="33">
        <v>1168.7064</v>
      </c>
      <c r="AL2965" s="33">
        <v>2727130.3023000001</v>
      </c>
      <c r="AM2965" s="33">
        <f t="shared" si="324"/>
        <v>528985.63379999995</v>
      </c>
      <c r="AN2965" s="33"/>
      <c r="AO2965" s="33"/>
      <c r="AP2965" s="33"/>
      <c r="AQ2965" s="33"/>
      <c r="AR2965" s="33"/>
      <c r="AS2965" s="33"/>
      <c r="AT2965" s="33"/>
      <c r="AU2965" s="33"/>
      <c r="AV2965" s="33">
        <f t="shared" si="325"/>
        <v>207247.99660000001</v>
      </c>
      <c r="AW2965" s="33"/>
      <c r="AX2965" s="33"/>
      <c r="AY2965" s="33"/>
      <c r="AZ2965" s="33"/>
      <c r="BA2965" s="38">
        <v>2960</v>
      </c>
      <c r="BB2965" s="38">
        <v>2015</v>
      </c>
      <c r="BC2965" s="38">
        <v>1949</v>
      </c>
      <c r="BD2965" s="39">
        <v>130.26025490000001</v>
      </c>
      <c r="BE2965" s="33">
        <f t="shared" si="326"/>
        <v>-12675.938575727399</v>
      </c>
      <c r="BF2965" s="33">
        <v>2105363.6485000001</v>
      </c>
      <c r="BG2965" s="33">
        <v>106509.8227</v>
      </c>
      <c r="BH2965" s="33">
        <v>184504.68539999999</v>
      </c>
      <c r="BI2965" s="33">
        <v>81902.374524272702</v>
      </c>
      <c r="BJ2965" s="33">
        <v>363834.86410000001</v>
      </c>
      <c r="BK2965" s="33">
        <v>51343.153899999998</v>
      </c>
      <c r="BL2965" s="33">
        <v>2803448.1798999999</v>
      </c>
      <c r="BM2965" s="33">
        <f t="shared" si="327"/>
        <v>312491.71020000003</v>
      </c>
      <c r="BN2965" s="9"/>
      <c r="BO2965" s="9"/>
      <c r="BP2965" s="9"/>
      <c r="BQ2965" s="9"/>
      <c r="BR2965" s="9"/>
      <c r="BS2965" s="9"/>
      <c r="BT2965" s="9"/>
      <c r="BU2965" s="9"/>
      <c r="BV2965" s="33">
        <f t="shared" si="328"/>
        <v>-12675.938575727399</v>
      </c>
      <c r="BW2965" s="9"/>
      <c r="BX2965" s="9"/>
      <c r="BY2965" s="9"/>
      <c r="BZ2965" s="9"/>
      <c r="CA2965" s="21"/>
      <c r="CB2965" s="21"/>
      <c r="CC2965" s="21"/>
      <c r="CD2965" s="22"/>
      <c r="CE2965" s="9"/>
      <c r="CF2965" s="9"/>
      <c r="CG2965" s="9"/>
      <c r="CH2965" s="9"/>
      <c r="CI2965" s="9"/>
      <c r="CJ2965" s="9"/>
      <c r="CK2965" s="9"/>
      <c r="CL2965" s="9"/>
      <c r="CM2965" s="10"/>
      <c r="CN2965" s="4"/>
      <c r="CO2965" s="4"/>
      <c r="CP2965" s="4"/>
      <c r="CQ2965" s="4"/>
      <c r="CR2965" s="4"/>
      <c r="CS2965" s="4"/>
      <c r="CT2965" s="4"/>
      <c r="CU2965" s="4"/>
      <c r="CV2965" s="4"/>
      <c r="CW2965" s="4"/>
      <c r="CX2965" s="4"/>
      <c r="CY2965" s="4"/>
      <c r="CZ2965" s="4"/>
      <c r="DD2965" s="3"/>
      <c r="DE2965" s="4"/>
      <c r="DF2965" s="4"/>
      <c r="DG2965" s="4"/>
      <c r="DH2965" s="4"/>
      <c r="DI2965" s="4"/>
      <c r="DJ2965" s="4"/>
      <c r="DK2965" s="4"/>
      <c r="DL2965" s="4"/>
      <c r="DM2965" s="4"/>
      <c r="DN2965" s="4"/>
      <c r="DO2965" s="4"/>
      <c r="DP2965" s="4"/>
      <c r="DQ2965" s="4"/>
      <c r="DR2965" s="4"/>
      <c r="DS2965" s="4"/>
      <c r="DT2965" s="4"/>
      <c r="DU2965" s="4"/>
      <c r="DV2965" s="4"/>
      <c r="DW2965" s="4"/>
      <c r="DX2965" s="4"/>
      <c r="DY2965" s="4"/>
      <c r="DZ2965" s="4"/>
      <c r="EE2965" s="4"/>
      <c r="EF2965" s="4"/>
      <c r="EG2965" s="4"/>
      <c r="EH2965" s="4"/>
      <c r="EI2965" s="4"/>
      <c r="EJ2965" s="4"/>
      <c r="EK2965" s="4"/>
      <c r="EL2965" s="4"/>
      <c r="EM2965" s="4"/>
      <c r="EN2965" s="4"/>
      <c r="EO2965" s="4"/>
      <c r="EP2965" s="4"/>
      <c r="EQ2965" s="4"/>
      <c r="ER2965" s="4"/>
      <c r="ES2965" s="4"/>
      <c r="ET2965" s="4"/>
      <c r="EU2965" s="4"/>
      <c r="EV2965" s="4"/>
      <c r="EW2965" s="4"/>
      <c r="EX2965" s="4"/>
      <c r="EY2965" s="4"/>
      <c r="EZ2965" s="4"/>
    </row>
    <row r="2966" spans="1:156">
      <c r="A2966" s="8">
        <v>2961</v>
      </c>
      <c r="B2966" s="21">
        <v>2013</v>
      </c>
      <c r="C2966" s="21">
        <v>1978</v>
      </c>
      <c r="D2966" s="22">
        <v>138.30665930000001</v>
      </c>
      <c r="E2966" s="9">
        <v>68393.700500000006</v>
      </c>
      <c r="F2966" s="9">
        <v>1973781.7853999999</v>
      </c>
      <c r="G2966" s="9">
        <v>101672.62639999999</v>
      </c>
      <c r="H2966" s="9">
        <v>416436.74859999999</v>
      </c>
      <c r="I2966" s="9">
        <v>83645.369500000001</v>
      </c>
      <c r="J2966" s="9">
        <v>184647.3953</v>
      </c>
      <c r="K2966" s="9">
        <v>0</v>
      </c>
      <c r="L2966" s="9">
        <v>2691790.2247000001</v>
      </c>
      <c r="M2966" s="9">
        <f t="shared" si="322"/>
        <v>184647.3953</v>
      </c>
      <c r="N2966" s="26"/>
      <c r="O2966" s="26"/>
      <c r="P2966" s="26"/>
      <c r="Q2966" s="26"/>
      <c r="R2966" s="26"/>
      <c r="S2966" s="26"/>
      <c r="T2966" s="26"/>
      <c r="U2966" s="26"/>
      <c r="V2966" s="33">
        <f t="shared" si="323"/>
        <v>68393.700500000006</v>
      </c>
      <c r="W2966" s="26"/>
      <c r="X2966" s="26"/>
      <c r="Y2966" s="26"/>
      <c r="Z2966" s="26"/>
      <c r="AA2966" s="26"/>
      <c r="AB2966" s="38">
        <v>2014</v>
      </c>
      <c r="AC2966" s="38">
        <v>2005</v>
      </c>
      <c r="AD2966" s="39">
        <v>109.369305</v>
      </c>
      <c r="AE2966" s="33">
        <v>-92090.345199999996</v>
      </c>
      <c r="AF2966" s="33">
        <v>2049545.2934999999</v>
      </c>
      <c r="AG2966" s="33">
        <v>106509.8227</v>
      </c>
      <c r="AH2966" s="33">
        <v>189990.44750000001</v>
      </c>
      <c r="AI2966" s="33">
        <v>82036.499200000006</v>
      </c>
      <c r="AJ2966" s="33">
        <v>233212.5301</v>
      </c>
      <c r="AK2966" s="33">
        <v>36471.599300000002</v>
      </c>
      <c r="AL2966" s="33">
        <v>2716913.3388999999</v>
      </c>
      <c r="AM2966" s="33">
        <f t="shared" si="324"/>
        <v>196740.9308</v>
      </c>
      <c r="AN2966" s="33"/>
      <c r="AO2966" s="33"/>
      <c r="AP2966" s="33"/>
      <c r="AQ2966" s="33"/>
      <c r="AR2966" s="33"/>
      <c r="AS2966" s="33"/>
      <c r="AT2966" s="33"/>
      <c r="AU2966" s="33"/>
      <c r="AV2966" s="33">
        <f t="shared" si="325"/>
        <v>-92090.345199999996</v>
      </c>
      <c r="AW2966" s="33"/>
      <c r="AX2966" s="33"/>
      <c r="AY2966" s="33"/>
      <c r="AZ2966" s="33"/>
      <c r="BA2966" s="38">
        <v>2961</v>
      </c>
      <c r="BB2966" s="38">
        <v>2015</v>
      </c>
      <c r="BC2966" s="38">
        <v>2006</v>
      </c>
      <c r="BD2966" s="39">
        <v>140.6011187</v>
      </c>
      <c r="BE2966" s="33">
        <f t="shared" si="326"/>
        <v>-8957.6786836348474</v>
      </c>
      <c r="BF2966" s="33">
        <v>2104123.7788999998</v>
      </c>
      <c r="BG2966" s="33">
        <v>106509.8227</v>
      </c>
      <c r="BH2966" s="33">
        <v>184098.7383</v>
      </c>
      <c r="BI2966" s="33">
        <v>83428.141616365407</v>
      </c>
      <c r="BJ2966" s="33">
        <v>355438.44150000002</v>
      </c>
      <c r="BK2966" s="33">
        <v>47044.143700000001</v>
      </c>
      <c r="BL2966" s="33">
        <v>2795512.4580000001</v>
      </c>
      <c r="BM2966" s="33">
        <f t="shared" si="327"/>
        <v>308394.2978</v>
      </c>
      <c r="BN2966" s="9"/>
      <c r="BO2966" s="9"/>
      <c r="BP2966" s="9"/>
      <c r="BQ2966" s="9"/>
      <c r="BR2966" s="9"/>
      <c r="BS2966" s="9"/>
      <c r="BT2966" s="9"/>
      <c r="BU2966" s="9"/>
      <c r="BV2966" s="33">
        <f t="shared" si="328"/>
        <v>-8957.6786836348474</v>
      </c>
      <c r="BW2966" s="9"/>
      <c r="BX2966" s="9"/>
      <c r="BY2966" s="9"/>
      <c r="BZ2966" s="9"/>
      <c r="CA2966" s="21"/>
      <c r="CB2966" s="21"/>
      <c r="CC2966" s="21"/>
      <c r="CD2966" s="22"/>
      <c r="CE2966" s="9"/>
      <c r="CF2966" s="9"/>
      <c r="CG2966" s="9"/>
      <c r="CH2966" s="9"/>
      <c r="CI2966" s="9"/>
      <c r="CJ2966" s="9"/>
      <c r="CK2966" s="9"/>
      <c r="CL2966" s="9"/>
      <c r="CM2966" s="10"/>
      <c r="CN2966" s="4"/>
      <c r="CO2966" s="4"/>
      <c r="CP2966" s="4"/>
      <c r="CQ2966" s="4"/>
      <c r="CR2966" s="4"/>
      <c r="CS2966" s="4"/>
      <c r="CT2966" s="4"/>
      <c r="CU2966" s="4"/>
      <c r="CV2966" s="4"/>
      <c r="CW2966" s="4"/>
      <c r="CX2966" s="4"/>
      <c r="CY2966" s="4"/>
      <c r="CZ2966" s="4"/>
      <c r="DD2966" s="3"/>
      <c r="DE2966" s="4"/>
      <c r="DF2966" s="4"/>
      <c r="DG2966" s="4"/>
      <c r="DH2966" s="4"/>
      <c r="DI2966" s="4"/>
      <c r="DJ2966" s="4"/>
      <c r="DK2966" s="4"/>
      <c r="DL2966" s="4"/>
      <c r="DM2966" s="4"/>
      <c r="DN2966" s="4"/>
      <c r="DO2966" s="4"/>
      <c r="DP2966" s="4"/>
      <c r="DQ2966" s="4"/>
      <c r="DR2966" s="4"/>
      <c r="DS2966" s="4"/>
      <c r="DT2966" s="4"/>
      <c r="DU2966" s="4"/>
      <c r="DV2966" s="4"/>
      <c r="DW2966" s="4"/>
      <c r="DX2966" s="4"/>
      <c r="DY2966" s="4"/>
      <c r="DZ2966" s="4"/>
      <c r="EE2966" s="4"/>
      <c r="EF2966" s="4"/>
      <c r="EG2966" s="4"/>
      <c r="EH2966" s="4"/>
      <c r="EI2966" s="4"/>
      <c r="EJ2966" s="4"/>
      <c r="EK2966" s="4"/>
      <c r="EL2966" s="4"/>
      <c r="EM2966" s="4"/>
      <c r="EN2966" s="4"/>
      <c r="EO2966" s="4"/>
      <c r="EP2966" s="4"/>
      <c r="EQ2966" s="4"/>
      <c r="ER2966" s="4"/>
      <c r="ES2966" s="4"/>
      <c r="ET2966" s="4"/>
      <c r="EU2966" s="4"/>
      <c r="EV2966" s="4"/>
      <c r="EW2966" s="4"/>
      <c r="EX2966" s="4"/>
      <c r="EY2966" s="4"/>
      <c r="EZ2966" s="4"/>
    </row>
    <row r="2967" spans="1:156">
      <c r="A2967" s="8">
        <v>2962</v>
      </c>
      <c r="B2967" s="21">
        <v>2013</v>
      </c>
      <c r="C2967" s="21">
        <v>1990</v>
      </c>
      <c r="D2967" s="22">
        <v>135.3888048</v>
      </c>
      <c r="E2967" s="9">
        <v>5904.8532999999998</v>
      </c>
      <c r="F2967" s="9">
        <v>1933166.4465999999</v>
      </c>
      <c r="G2967" s="9">
        <v>101672.62639999999</v>
      </c>
      <c r="H2967" s="9">
        <v>415806.70890000003</v>
      </c>
      <c r="I2967" s="9">
        <v>85991.530700000003</v>
      </c>
      <c r="J2967" s="9">
        <v>165967.52910000001</v>
      </c>
      <c r="K2967" s="9">
        <v>1669.9541999999999</v>
      </c>
      <c r="L2967" s="9">
        <v>2695030.0342999999</v>
      </c>
      <c r="M2967" s="9">
        <f t="shared" si="322"/>
        <v>164297.57490000001</v>
      </c>
      <c r="N2967" s="26"/>
      <c r="O2967" s="26"/>
      <c r="P2967" s="26"/>
      <c r="Q2967" s="26"/>
      <c r="R2967" s="26"/>
      <c r="S2967" s="26"/>
      <c r="T2967" s="26"/>
      <c r="U2967" s="26"/>
      <c r="V2967" s="33">
        <f t="shared" si="323"/>
        <v>5904.8532999999998</v>
      </c>
      <c r="W2967" s="26"/>
      <c r="X2967" s="26"/>
      <c r="Y2967" s="26"/>
      <c r="Z2967" s="26"/>
      <c r="AA2967" s="26"/>
      <c r="AB2967" s="38">
        <v>2014</v>
      </c>
      <c r="AC2967" s="38">
        <v>1977</v>
      </c>
      <c r="AD2967" s="39">
        <v>78.848646959999996</v>
      </c>
      <c r="AE2967" s="33">
        <v>-268783.908</v>
      </c>
      <c r="AF2967" s="33">
        <v>2059694.3832</v>
      </c>
      <c r="AG2967" s="33">
        <v>106509.8227</v>
      </c>
      <c r="AH2967" s="33">
        <v>172264.11199999999</v>
      </c>
      <c r="AI2967" s="33">
        <v>148661.56959999999</v>
      </c>
      <c r="AJ2967" s="33">
        <v>75763.376300000004</v>
      </c>
      <c r="AK2967" s="33">
        <v>124336.88280000001</v>
      </c>
      <c r="AL2967" s="33">
        <v>2707340.2888000002</v>
      </c>
      <c r="AM2967" s="33">
        <f t="shared" si="324"/>
        <v>-48573.506500000003</v>
      </c>
      <c r="AN2967" s="33"/>
      <c r="AO2967" s="33"/>
      <c r="AP2967" s="33"/>
      <c r="AQ2967" s="33"/>
      <c r="AR2967" s="33"/>
      <c r="AS2967" s="33"/>
      <c r="AT2967" s="33"/>
      <c r="AU2967" s="33"/>
      <c r="AV2967" s="33">
        <f t="shared" si="325"/>
        <v>-268783.908</v>
      </c>
      <c r="AW2967" s="33"/>
      <c r="AX2967" s="33"/>
      <c r="AY2967" s="33"/>
      <c r="AZ2967" s="33"/>
      <c r="BA2967" s="38">
        <v>2962</v>
      </c>
      <c r="BB2967" s="38">
        <v>2015</v>
      </c>
      <c r="BC2967" s="38">
        <v>1978</v>
      </c>
      <c r="BD2967" s="39">
        <v>138.30665930000001</v>
      </c>
      <c r="BE2967" s="33">
        <f t="shared" si="326"/>
        <v>14539.125566360075</v>
      </c>
      <c r="BF2967" s="33">
        <v>2152863.5521</v>
      </c>
      <c r="BG2967" s="33">
        <v>106509.8227</v>
      </c>
      <c r="BH2967" s="33">
        <v>185924.84959999999</v>
      </c>
      <c r="BI2967" s="33">
        <v>76564.636366360501</v>
      </c>
      <c r="BJ2967" s="33">
        <v>310164.62280000001</v>
      </c>
      <c r="BK2967" s="33">
        <v>38297.823600000003</v>
      </c>
      <c r="BL2967" s="33">
        <v>2779190.5343999998</v>
      </c>
      <c r="BM2967" s="33">
        <f t="shared" si="327"/>
        <v>271866.79920000001</v>
      </c>
      <c r="BN2967" s="9"/>
      <c r="BO2967" s="9"/>
      <c r="BP2967" s="9"/>
      <c r="BQ2967" s="9"/>
      <c r="BR2967" s="9"/>
      <c r="BS2967" s="9"/>
      <c r="BT2967" s="9"/>
      <c r="BU2967" s="9"/>
      <c r="BV2967" s="33">
        <f t="shared" si="328"/>
        <v>14539.125566360075</v>
      </c>
      <c r="BW2967" s="9"/>
      <c r="BX2967" s="9"/>
      <c r="BY2967" s="9"/>
      <c r="BZ2967" s="9"/>
      <c r="CA2967" s="21"/>
      <c r="CB2967" s="21"/>
      <c r="CC2967" s="21"/>
      <c r="CD2967" s="22"/>
      <c r="CE2967" s="9"/>
      <c r="CF2967" s="9"/>
      <c r="CG2967" s="9"/>
      <c r="CH2967" s="9"/>
      <c r="CI2967" s="9"/>
      <c r="CJ2967" s="9"/>
      <c r="CK2967" s="9"/>
      <c r="CL2967" s="9"/>
      <c r="CM2967" s="10"/>
      <c r="CN2967" s="4"/>
      <c r="CO2967" s="4"/>
      <c r="CP2967" s="4"/>
      <c r="CQ2967" s="4"/>
      <c r="CR2967" s="4"/>
      <c r="CS2967" s="4"/>
      <c r="CT2967" s="4"/>
      <c r="CU2967" s="4"/>
      <c r="CV2967" s="4"/>
      <c r="CW2967" s="4"/>
      <c r="CX2967" s="4"/>
      <c r="CY2967" s="4"/>
      <c r="CZ2967" s="4"/>
      <c r="DD2967" s="3"/>
      <c r="DE2967" s="4"/>
      <c r="DF2967" s="4"/>
      <c r="DG2967" s="4"/>
      <c r="DH2967" s="4"/>
      <c r="DI2967" s="4"/>
      <c r="DJ2967" s="4"/>
      <c r="DK2967" s="4"/>
      <c r="DL2967" s="4"/>
      <c r="DM2967" s="4"/>
      <c r="DN2967" s="4"/>
      <c r="DO2967" s="4"/>
      <c r="DP2967" s="4"/>
      <c r="DQ2967" s="4"/>
      <c r="DR2967" s="4"/>
      <c r="DS2967" s="4"/>
      <c r="DT2967" s="4"/>
      <c r="DU2967" s="4"/>
      <c r="DV2967" s="4"/>
      <c r="DW2967" s="4"/>
      <c r="DX2967" s="4"/>
      <c r="DY2967" s="4"/>
      <c r="DZ2967" s="4"/>
      <c r="EE2967" s="4"/>
      <c r="EF2967" s="4"/>
      <c r="EG2967" s="4"/>
      <c r="EH2967" s="4"/>
      <c r="EI2967" s="4"/>
      <c r="EJ2967" s="4"/>
      <c r="EK2967" s="4"/>
      <c r="EL2967" s="4"/>
      <c r="EM2967" s="4"/>
      <c r="EN2967" s="4"/>
      <c r="EO2967" s="4"/>
      <c r="EP2967" s="4"/>
      <c r="EQ2967" s="4"/>
      <c r="ER2967" s="4"/>
      <c r="ES2967" s="4"/>
      <c r="ET2967" s="4"/>
      <c r="EU2967" s="4"/>
      <c r="EV2967" s="4"/>
      <c r="EW2967" s="4"/>
      <c r="EX2967" s="4"/>
      <c r="EY2967" s="4"/>
      <c r="EZ2967" s="4"/>
    </row>
    <row r="2968" spans="1:156">
      <c r="A2968" s="8">
        <v>2963</v>
      </c>
      <c r="B2968" s="21">
        <v>2013</v>
      </c>
      <c r="C2968" s="21">
        <v>1973</v>
      </c>
      <c r="D2968" s="22">
        <v>98.382095480000004</v>
      </c>
      <c r="E2968" s="9">
        <v>-113654.3348</v>
      </c>
      <c r="F2968" s="9">
        <v>1959697.0360000001</v>
      </c>
      <c r="G2968" s="9">
        <v>101672.62639999999</v>
      </c>
      <c r="H2968" s="9">
        <v>415242.11749999999</v>
      </c>
      <c r="I2968" s="9">
        <v>88093.973299999998</v>
      </c>
      <c r="J2968" s="9">
        <v>32946.164199999999</v>
      </c>
      <c r="K2968" s="9">
        <v>29989.540300000001</v>
      </c>
      <c r="L2968" s="9">
        <v>2681316.7119</v>
      </c>
      <c r="M2968" s="9">
        <f t="shared" si="322"/>
        <v>2956.6238999999987</v>
      </c>
      <c r="N2968" s="26"/>
      <c r="O2968" s="26"/>
      <c r="P2968" s="26"/>
      <c r="Q2968" s="26"/>
      <c r="R2968" s="26"/>
      <c r="S2968" s="26"/>
      <c r="T2968" s="26"/>
      <c r="U2968" s="26"/>
      <c r="V2968" s="33">
        <f t="shared" si="323"/>
        <v>-113654.3348</v>
      </c>
      <c r="W2968" s="26"/>
      <c r="X2968" s="26"/>
      <c r="Y2968" s="26"/>
      <c r="Z2968" s="26"/>
      <c r="AA2968" s="26"/>
      <c r="AB2968" s="38">
        <v>2014</v>
      </c>
      <c r="AC2968" s="38">
        <v>1937</v>
      </c>
      <c r="AD2968" s="39">
        <v>92.292621330000003</v>
      </c>
      <c r="AE2968" s="33">
        <v>-254798.82680000001</v>
      </c>
      <c r="AF2968" s="33">
        <v>2067256.7949999999</v>
      </c>
      <c r="AG2968" s="33">
        <v>106509.8227</v>
      </c>
      <c r="AH2968" s="33">
        <v>175149.14189999999</v>
      </c>
      <c r="AI2968" s="33">
        <v>137818.08050000001</v>
      </c>
      <c r="AJ2968" s="33">
        <v>142418.62409999999</v>
      </c>
      <c r="AK2968" s="33">
        <v>175289.89019999999</v>
      </c>
      <c r="AL2968" s="33">
        <v>2708661.4007999999</v>
      </c>
      <c r="AM2968" s="33">
        <f t="shared" si="324"/>
        <v>-32871.266100000008</v>
      </c>
      <c r="AN2968" s="33"/>
      <c r="AO2968" s="33"/>
      <c r="AP2968" s="33"/>
      <c r="AQ2968" s="33"/>
      <c r="AR2968" s="33"/>
      <c r="AS2968" s="33"/>
      <c r="AT2968" s="33"/>
      <c r="AU2968" s="33"/>
      <c r="AV2968" s="33">
        <f t="shared" si="325"/>
        <v>-254798.82680000001</v>
      </c>
      <c r="AW2968" s="33"/>
      <c r="AX2968" s="33"/>
      <c r="AY2968" s="33"/>
      <c r="AZ2968" s="33"/>
      <c r="BA2968" s="38">
        <v>2963</v>
      </c>
      <c r="BB2968" s="38">
        <v>2015</v>
      </c>
      <c r="BC2968" s="38">
        <v>1938</v>
      </c>
      <c r="BD2968" s="39">
        <v>137.05777069999999</v>
      </c>
      <c r="BE2968" s="33">
        <f t="shared" si="326"/>
        <v>-29103.806963774841</v>
      </c>
      <c r="BF2968" s="33">
        <v>2119552.6801999998</v>
      </c>
      <c r="BG2968" s="33">
        <v>106509.8227</v>
      </c>
      <c r="BH2968" s="33">
        <v>184687.91529999999</v>
      </c>
      <c r="BI2968" s="33">
        <v>81213.698636225497</v>
      </c>
      <c r="BJ2968" s="33">
        <v>276516.39840000001</v>
      </c>
      <c r="BK2968" s="33">
        <v>20770.288199999999</v>
      </c>
      <c r="BL2968" s="33">
        <v>2776814.034</v>
      </c>
      <c r="BM2968" s="33">
        <f t="shared" si="327"/>
        <v>255746.1102</v>
      </c>
      <c r="BN2968" s="9"/>
      <c r="BO2968" s="9"/>
      <c r="BP2968" s="9"/>
      <c r="BQ2968" s="9"/>
      <c r="BR2968" s="9"/>
      <c r="BS2968" s="9"/>
      <c r="BT2968" s="9"/>
      <c r="BU2968" s="9"/>
      <c r="BV2968" s="33">
        <f t="shared" si="328"/>
        <v>-29103.806963774841</v>
      </c>
      <c r="BW2968" s="9"/>
      <c r="BX2968" s="9"/>
      <c r="BY2968" s="9"/>
      <c r="BZ2968" s="9"/>
      <c r="CA2968" s="21"/>
      <c r="CB2968" s="21"/>
      <c r="CC2968" s="21"/>
      <c r="CD2968" s="22"/>
      <c r="CE2968" s="9"/>
      <c r="CF2968" s="9"/>
      <c r="CG2968" s="9"/>
      <c r="CH2968" s="9"/>
      <c r="CI2968" s="9"/>
      <c r="CJ2968" s="9"/>
      <c r="CK2968" s="9"/>
      <c r="CL2968" s="9"/>
      <c r="CM2968" s="10"/>
      <c r="CN2968" s="4"/>
      <c r="CO2968" s="4"/>
      <c r="CP2968" s="4"/>
      <c r="CQ2968" s="4"/>
      <c r="CR2968" s="4"/>
      <c r="CS2968" s="4"/>
      <c r="CT2968" s="4"/>
      <c r="CU2968" s="4"/>
      <c r="CV2968" s="4"/>
      <c r="CW2968" s="4"/>
      <c r="CX2968" s="4"/>
      <c r="CY2968" s="4"/>
      <c r="CZ2968" s="4"/>
      <c r="DD2968" s="3"/>
      <c r="DE2968" s="4"/>
      <c r="DF2968" s="4"/>
      <c r="DG2968" s="4"/>
      <c r="DH2968" s="4"/>
      <c r="DI2968" s="4"/>
      <c r="DJ2968" s="4"/>
      <c r="DK2968" s="4"/>
      <c r="DL2968" s="4"/>
      <c r="DM2968" s="4"/>
      <c r="DN2968" s="4"/>
      <c r="DO2968" s="4"/>
      <c r="DP2968" s="4"/>
      <c r="DQ2968" s="4"/>
      <c r="DR2968" s="4"/>
      <c r="DS2968" s="4"/>
      <c r="DT2968" s="4"/>
      <c r="DU2968" s="4"/>
      <c r="DV2968" s="4"/>
      <c r="DW2968" s="4"/>
      <c r="DX2968" s="4"/>
      <c r="DY2968" s="4"/>
      <c r="DZ2968" s="4"/>
      <c r="EE2968" s="4"/>
      <c r="EF2968" s="4"/>
      <c r="EG2968" s="4"/>
      <c r="EH2968" s="4"/>
      <c r="EI2968" s="4"/>
      <c r="EJ2968" s="4"/>
      <c r="EK2968" s="4"/>
      <c r="EL2968" s="4"/>
      <c r="EM2968" s="4"/>
      <c r="EN2968" s="4"/>
      <c r="EO2968" s="4"/>
      <c r="EP2968" s="4"/>
      <c r="EQ2968" s="4"/>
      <c r="ER2968" s="4"/>
      <c r="ES2968" s="4"/>
      <c r="ET2968" s="4"/>
      <c r="EU2968" s="4"/>
      <c r="EV2968" s="4"/>
      <c r="EW2968" s="4"/>
      <c r="EX2968" s="4"/>
      <c r="EY2968" s="4"/>
      <c r="EZ2968" s="4"/>
    </row>
    <row r="2969" spans="1:156">
      <c r="A2969" s="8">
        <v>2964</v>
      </c>
      <c r="B2969" s="21">
        <v>2013</v>
      </c>
      <c r="C2969" s="21">
        <v>1979</v>
      </c>
      <c r="D2969" s="22">
        <v>108.16205739999999</v>
      </c>
      <c r="E2969" s="9">
        <v>-104790.6676</v>
      </c>
      <c r="F2969" s="9">
        <v>1956473.1875</v>
      </c>
      <c r="G2969" s="9">
        <v>101672.62639999999</v>
      </c>
      <c r="H2969" s="9">
        <v>415594.42680000002</v>
      </c>
      <c r="I2969" s="9">
        <v>86782.033200000005</v>
      </c>
      <c r="J2969" s="9">
        <v>52026.7255</v>
      </c>
      <c r="K2969" s="9">
        <v>31236.2333</v>
      </c>
      <c r="L2969" s="9">
        <v>2686103.4338000002</v>
      </c>
      <c r="M2969" s="9">
        <f t="shared" si="322"/>
        <v>20790.492200000001</v>
      </c>
      <c r="N2969" s="26"/>
      <c r="O2969" s="26"/>
      <c r="P2969" s="26"/>
      <c r="Q2969" s="26"/>
      <c r="R2969" s="26"/>
      <c r="S2969" s="26"/>
      <c r="T2969" s="26"/>
      <c r="U2969" s="26"/>
      <c r="V2969" s="33">
        <f t="shared" si="323"/>
        <v>-104790.6676</v>
      </c>
      <c r="W2969" s="26"/>
      <c r="X2969" s="26"/>
      <c r="Y2969" s="26"/>
      <c r="Z2969" s="26"/>
      <c r="AA2969" s="26"/>
      <c r="AB2969" s="38">
        <v>2014</v>
      </c>
      <c r="AC2969" s="38">
        <v>1944</v>
      </c>
      <c r="AD2969" s="39">
        <v>86.51293957</v>
      </c>
      <c r="AE2969" s="33">
        <v>-275321.5612</v>
      </c>
      <c r="AF2969" s="33">
        <v>2037366.7032000001</v>
      </c>
      <c r="AG2969" s="33">
        <v>106509.8227</v>
      </c>
      <c r="AH2969" s="33">
        <v>176072.80429999999</v>
      </c>
      <c r="AI2969" s="33">
        <v>134346.46230000001</v>
      </c>
      <c r="AJ2969" s="33">
        <v>60239.395900000003</v>
      </c>
      <c r="AK2969" s="33">
        <v>81022.262100000007</v>
      </c>
      <c r="AL2969" s="33">
        <v>2708834.4874999998</v>
      </c>
      <c r="AM2969" s="33">
        <f t="shared" si="324"/>
        <v>-20782.866200000004</v>
      </c>
      <c r="AN2969" s="33"/>
      <c r="AO2969" s="33"/>
      <c r="AP2969" s="33"/>
      <c r="AQ2969" s="33"/>
      <c r="AR2969" s="33"/>
      <c r="AS2969" s="33"/>
      <c r="AT2969" s="33"/>
      <c r="AU2969" s="33"/>
      <c r="AV2969" s="33">
        <f t="shared" si="325"/>
        <v>-275321.5612</v>
      </c>
      <c r="AW2969" s="33"/>
      <c r="AX2969" s="33"/>
      <c r="AY2969" s="33"/>
      <c r="AZ2969" s="33"/>
      <c r="BA2969" s="38">
        <v>2964</v>
      </c>
      <c r="BB2969" s="38">
        <v>2015</v>
      </c>
      <c r="BC2969" s="38">
        <v>1945</v>
      </c>
      <c r="BD2969" s="39">
        <v>108.2331054</v>
      </c>
      <c r="BE2969" s="33">
        <f t="shared" si="326"/>
        <v>-308612.85063682031</v>
      </c>
      <c r="BF2969" s="33">
        <v>2093390.0159</v>
      </c>
      <c r="BG2969" s="33">
        <v>106509.8227</v>
      </c>
      <c r="BH2969" s="33">
        <v>171859.2641</v>
      </c>
      <c r="BI2969" s="33">
        <v>129430.64586318001</v>
      </c>
      <c r="BJ2969" s="33">
        <v>108076.0042</v>
      </c>
      <c r="BK2969" s="33">
        <v>133903.4773</v>
      </c>
      <c r="BL2969" s="33">
        <v>2783975.1261</v>
      </c>
      <c r="BM2969" s="33">
        <f t="shared" si="327"/>
        <v>-25827.473100000003</v>
      </c>
      <c r="BN2969" s="9"/>
      <c r="BO2969" s="9"/>
      <c r="BP2969" s="9"/>
      <c r="BQ2969" s="9"/>
      <c r="BR2969" s="9"/>
      <c r="BS2969" s="9"/>
      <c r="BT2969" s="9"/>
      <c r="BU2969" s="9"/>
      <c r="BV2969" s="33">
        <f t="shared" si="328"/>
        <v>-308612.85063682031</v>
      </c>
      <c r="BW2969" s="9"/>
      <c r="BX2969" s="9"/>
      <c r="BY2969" s="9"/>
      <c r="BZ2969" s="9"/>
      <c r="CA2969" s="21"/>
      <c r="CB2969" s="21"/>
      <c r="CC2969" s="21"/>
      <c r="CD2969" s="22"/>
      <c r="CE2969" s="9"/>
      <c r="CF2969" s="9"/>
      <c r="CG2969" s="9"/>
      <c r="CH2969" s="9"/>
      <c r="CI2969" s="9"/>
      <c r="CJ2969" s="9"/>
      <c r="CK2969" s="9"/>
      <c r="CL2969" s="9"/>
      <c r="CM2969" s="10"/>
      <c r="CN2969" s="4"/>
      <c r="CO2969" s="4"/>
      <c r="CP2969" s="4"/>
      <c r="CQ2969" s="4"/>
      <c r="CR2969" s="4"/>
      <c r="CS2969" s="4"/>
      <c r="CT2969" s="4"/>
      <c r="CU2969" s="4"/>
      <c r="CV2969" s="4"/>
      <c r="CW2969" s="4"/>
      <c r="CX2969" s="4"/>
      <c r="CY2969" s="4"/>
      <c r="CZ2969" s="4"/>
      <c r="DD2969" s="3"/>
      <c r="DE2969" s="4"/>
      <c r="DF2969" s="4"/>
      <c r="DG2969" s="4"/>
      <c r="DH2969" s="4"/>
      <c r="DI2969" s="4"/>
      <c r="DJ2969" s="4"/>
      <c r="DK2969" s="4"/>
      <c r="DL2969" s="4"/>
      <c r="DM2969" s="4"/>
      <c r="DN2969" s="4"/>
      <c r="DO2969" s="4"/>
      <c r="DP2969" s="4"/>
      <c r="DQ2969" s="4"/>
      <c r="DR2969" s="4"/>
      <c r="DS2969" s="4"/>
      <c r="DT2969" s="4"/>
      <c r="DU2969" s="4"/>
      <c r="DV2969" s="4"/>
      <c r="DW2969" s="4"/>
      <c r="DX2969" s="4"/>
      <c r="DY2969" s="4"/>
      <c r="DZ2969" s="4"/>
      <c r="EE2969" s="4"/>
      <c r="EF2969" s="4"/>
      <c r="EG2969" s="4"/>
      <c r="EH2969" s="4"/>
      <c r="EI2969" s="4"/>
      <c r="EJ2969" s="4"/>
      <c r="EK2969" s="4"/>
      <c r="EL2969" s="4"/>
      <c r="EM2969" s="4"/>
      <c r="EN2969" s="4"/>
      <c r="EO2969" s="4"/>
      <c r="EP2969" s="4"/>
      <c r="EQ2969" s="4"/>
      <c r="ER2969" s="4"/>
      <c r="ES2969" s="4"/>
      <c r="ET2969" s="4"/>
      <c r="EU2969" s="4"/>
      <c r="EV2969" s="4"/>
      <c r="EW2969" s="4"/>
      <c r="EX2969" s="4"/>
      <c r="EY2969" s="4"/>
      <c r="EZ2969" s="4"/>
    </row>
    <row r="2970" spans="1:156">
      <c r="A2970" s="8">
        <v>2965</v>
      </c>
      <c r="B2970" s="21">
        <v>2013</v>
      </c>
      <c r="C2970" s="21">
        <v>1985</v>
      </c>
      <c r="D2970" s="22">
        <v>118.7752141</v>
      </c>
      <c r="E2970" s="9">
        <v>-18741.587100000001</v>
      </c>
      <c r="F2970" s="9">
        <v>1995001.3565</v>
      </c>
      <c r="G2970" s="9">
        <v>101672.62639999999</v>
      </c>
      <c r="H2970" s="9">
        <v>416068.54670000001</v>
      </c>
      <c r="I2970" s="9">
        <v>85016.491200000004</v>
      </c>
      <c r="J2970" s="9">
        <v>88341.799599999998</v>
      </c>
      <c r="K2970" s="9">
        <v>19166.563200000001</v>
      </c>
      <c r="L2970" s="9">
        <v>2685675.8443</v>
      </c>
      <c r="M2970" s="9">
        <f t="shared" si="322"/>
        <v>69175.236399999994</v>
      </c>
      <c r="N2970" s="26"/>
      <c r="O2970" s="26"/>
      <c r="P2970" s="26"/>
      <c r="Q2970" s="26"/>
      <c r="R2970" s="26"/>
      <c r="S2970" s="26"/>
      <c r="T2970" s="26"/>
      <c r="U2970" s="26"/>
      <c r="V2970" s="33">
        <f t="shared" si="323"/>
        <v>-18741.587100000001</v>
      </c>
      <c r="W2970" s="26"/>
      <c r="X2970" s="26"/>
      <c r="Y2970" s="26"/>
      <c r="Z2970" s="26"/>
      <c r="AA2970" s="26"/>
      <c r="AB2970" s="38">
        <v>2014</v>
      </c>
      <c r="AC2970" s="38">
        <v>1957</v>
      </c>
      <c r="AD2970" s="39">
        <v>143.02299429999999</v>
      </c>
      <c r="AE2970" s="33">
        <v>119243.38740000001</v>
      </c>
      <c r="AF2970" s="33">
        <v>2094028.7747</v>
      </c>
      <c r="AG2970" s="33">
        <v>106509.8227</v>
      </c>
      <c r="AH2970" s="33">
        <v>188811.83609999999</v>
      </c>
      <c r="AI2970" s="33">
        <v>86466.352499999994</v>
      </c>
      <c r="AJ2970" s="33">
        <v>401030.56579999998</v>
      </c>
      <c r="AK2970" s="33">
        <v>29354.456900000001</v>
      </c>
      <c r="AL2970" s="33">
        <v>2728249.5074999998</v>
      </c>
      <c r="AM2970" s="33">
        <f t="shared" si="324"/>
        <v>371676.10889999999</v>
      </c>
      <c r="AN2970" s="33"/>
      <c r="AO2970" s="33"/>
      <c r="AP2970" s="33"/>
      <c r="AQ2970" s="33"/>
      <c r="AR2970" s="33"/>
      <c r="AS2970" s="33"/>
      <c r="AT2970" s="33"/>
      <c r="AU2970" s="33"/>
      <c r="AV2970" s="33">
        <f t="shared" si="325"/>
        <v>119243.38740000001</v>
      </c>
      <c r="AW2970" s="33"/>
      <c r="AX2970" s="33"/>
      <c r="AY2970" s="33"/>
      <c r="AZ2970" s="33"/>
      <c r="BA2970" s="38">
        <v>2965</v>
      </c>
      <c r="BB2970" s="38">
        <v>2015</v>
      </c>
      <c r="BC2970" s="38">
        <v>1958</v>
      </c>
      <c r="BD2970" s="39">
        <v>135.44914199999999</v>
      </c>
      <c r="BE2970" s="33">
        <f t="shared" si="326"/>
        <v>4051.120331834536</v>
      </c>
      <c r="BF2970" s="33">
        <v>2126288.8786999998</v>
      </c>
      <c r="BG2970" s="33">
        <v>106509.8227</v>
      </c>
      <c r="BH2970" s="33">
        <v>183624.16329999999</v>
      </c>
      <c r="BI2970" s="33">
        <v>85211.848531834607</v>
      </c>
      <c r="BJ2970" s="33">
        <v>351957.07900000003</v>
      </c>
      <c r="BK2970" s="33">
        <v>51324.8272</v>
      </c>
      <c r="BL2970" s="33">
        <v>2798215.8446999998</v>
      </c>
      <c r="BM2970" s="33">
        <f t="shared" si="327"/>
        <v>300632.25180000003</v>
      </c>
      <c r="BN2970" s="9"/>
      <c r="BO2970" s="9"/>
      <c r="BP2970" s="9"/>
      <c r="BQ2970" s="9"/>
      <c r="BR2970" s="9"/>
      <c r="BS2970" s="9"/>
      <c r="BT2970" s="9"/>
      <c r="BU2970" s="9"/>
      <c r="BV2970" s="33">
        <f t="shared" si="328"/>
        <v>4051.120331834536</v>
      </c>
      <c r="BW2970" s="9"/>
      <c r="BX2970" s="9"/>
      <c r="BY2970" s="9"/>
      <c r="BZ2970" s="9"/>
      <c r="CA2970" s="21"/>
      <c r="CB2970" s="21"/>
      <c r="CC2970" s="21"/>
      <c r="CD2970" s="22"/>
      <c r="CE2970" s="9"/>
      <c r="CF2970" s="9"/>
      <c r="CG2970" s="9"/>
      <c r="CH2970" s="9"/>
      <c r="CI2970" s="9"/>
      <c r="CJ2970" s="9"/>
      <c r="CK2970" s="9"/>
      <c r="CL2970" s="9"/>
      <c r="CM2970" s="10"/>
      <c r="CN2970" s="4"/>
      <c r="CO2970" s="4"/>
      <c r="CP2970" s="4"/>
      <c r="CQ2970" s="4"/>
      <c r="CR2970" s="4"/>
      <c r="CS2970" s="4"/>
      <c r="CT2970" s="4"/>
      <c r="CU2970" s="4"/>
      <c r="CV2970" s="4"/>
      <c r="CW2970" s="4"/>
      <c r="CX2970" s="4"/>
      <c r="CY2970" s="4"/>
      <c r="CZ2970" s="4"/>
      <c r="DD2970" s="3"/>
      <c r="DE2970" s="4"/>
      <c r="DF2970" s="4"/>
      <c r="DG2970" s="4"/>
      <c r="DH2970" s="4"/>
      <c r="DI2970" s="4"/>
      <c r="DJ2970" s="4"/>
      <c r="DK2970" s="4"/>
      <c r="DL2970" s="4"/>
      <c r="DM2970" s="4"/>
      <c r="DN2970" s="4"/>
      <c r="DO2970" s="4"/>
      <c r="DP2970" s="4"/>
      <c r="DQ2970" s="4"/>
      <c r="DR2970" s="4"/>
      <c r="DS2970" s="4"/>
      <c r="DT2970" s="4"/>
      <c r="DU2970" s="4"/>
      <c r="DV2970" s="4"/>
      <c r="DW2970" s="4"/>
      <c r="DX2970" s="4"/>
      <c r="DY2970" s="4"/>
      <c r="DZ2970" s="4"/>
      <c r="EE2970" s="4"/>
      <c r="EF2970" s="4"/>
      <c r="EG2970" s="4"/>
      <c r="EH2970" s="4"/>
      <c r="EI2970" s="4"/>
      <c r="EJ2970" s="4"/>
      <c r="EK2970" s="4"/>
      <c r="EL2970" s="4"/>
      <c r="EM2970" s="4"/>
      <c r="EN2970" s="4"/>
      <c r="EO2970" s="4"/>
      <c r="EP2970" s="4"/>
      <c r="EQ2970" s="4"/>
      <c r="ER2970" s="4"/>
      <c r="ES2970" s="4"/>
      <c r="ET2970" s="4"/>
      <c r="EU2970" s="4"/>
      <c r="EV2970" s="4"/>
      <c r="EW2970" s="4"/>
      <c r="EX2970" s="4"/>
      <c r="EY2970" s="4"/>
      <c r="EZ2970" s="4"/>
    </row>
    <row r="2971" spans="1:156">
      <c r="A2971" s="8">
        <v>2966</v>
      </c>
      <c r="B2971" s="21">
        <v>2013</v>
      </c>
      <c r="C2971" s="21">
        <v>1987</v>
      </c>
      <c r="D2971" s="22">
        <v>105.1904648</v>
      </c>
      <c r="E2971" s="9">
        <v>-37748.529300000002</v>
      </c>
      <c r="F2971" s="9">
        <v>1961788.7283999999</v>
      </c>
      <c r="G2971" s="9">
        <v>101672.62639999999</v>
      </c>
      <c r="H2971" s="9">
        <v>415792.93280000001</v>
      </c>
      <c r="I2971" s="9">
        <v>86042.830400000006</v>
      </c>
      <c r="J2971" s="9">
        <v>95054.128299999997</v>
      </c>
      <c r="K2971" s="9">
        <v>8811.3888000000006</v>
      </c>
      <c r="L2971" s="9">
        <v>2689288.3868</v>
      </c>
      <c r="M2971" s="9">
        <f t="shared" si="322"/>
        <v>86242.739499999996</v>
      </c>
      <c r="N2971" s="26"/>
      <c r="O2971" s="26"/>
      <c r="P2971" s="26"/>
      <c r="Q2971" s="26"/>
      <c r="R2971" s="26"/>
      <c r="S2971" s="26"/>
      <c r="T2971" s="26"/>
      <c r="U2971" s="26"/>
      <c r="V2971" s="33">
        <f t="shared" si="323"/>
        <v>-37748.529300000002</v>
      </c>
      <c r="W2971" s="26"/>
      <c r="X2971" s="26"/>
      <c r="Y2971" s="26"/>
      <c r="Z2971" s="26"/>
      <c r="AA2971" s="26"/>
      <c r="AB2971" s="38">
        <v>2014</v>
      </c>
      <c r="AC2971" s="38">
        <v>2003</v>
      </c>
      <c r="AD2971" s="39">
        <v>107.2128158</v>
      </c>
      <c r="AE2971" s="33">
        <v>-136555.77129999999</v>
      </c>
      <c r="AF2971" s="33">
        <v>2061416.0689000001</v>
      </c>
      <c r="AG2971" s="33">
        <v>106509.8227</v>
      </c>
      <c r="AH2971" s="33">
        <v>182688.80929999999</v>
      </c>
      <c r="AI2971" s="33">
        <v>109479.96920000001</v>
      </c>
      <c r="AJ2971" s="33">
        <v>225236.3437</v>
      </c>
      <c r="AK2971" s="33">
        <v>111024.4614</v>
      </c>
      <c r="AL2971" s="33">
        <v>2710862.3237000001</v>
      </c>
      <c r="AM2971" s="33">
        <f t="shared" si="324"/>
        <v>114211.8823</v>
      </c>
      <c r="AN2971" s="33"/>
      <c r="AO2971" s="33"/>
      <c r="AP2971" s="33"/>
      <c r="AQ2971" s="33"/>
      <c r="AR2971" s="33"/>
      <c r="AS2971" s="33"/>
      <c r="AT2971" s="33"/>
      <c r="AU2971" s="33"/>
      <c r="AV2971" s="33">
        <f t="shared" si="325"/>
        <v>-136555.77129999999</v>
      </c>
      <c r="AW2971" s="33"/>
      <c r="AX2971" s="33"/>
      <c r="AY2971" s="33"/>
      <c r="AZ2971" s="33"/>
      <c r="BA2971" s="38">
        <v>2966</v>
      </c>
      <c r="BB2971" s="38">
        <v>2015</v>
      </c>
      <c r="BC2971" s="38">
        <v>2004</v>
      </c>
      <c r="BD2971" s="39">
        <v>112.34405529999999</v>
      </c>
      <c r="BE2971" s="33">
        <f t="shared" si="326"/>
        <v>-139240.94869948644</v>
      </c>
      <c r="BF2971" s="33">
        <v>2126703.34</v>
      </c>
      <c r="BG2971" s="33">
        <v>106509.8227</v>
      </c>
      <c r="BH2971" s="33">
        <v>178190.78589999999</v>
      </c>
      <c r="BI2971" s="33">
        <v>105633.39320051399</v>
      </c>
      <c r="BJ2971" s="33">
        <v>229814.11360000001</v>
      </c>
      <c r="BK2971" s="33">
        <v>95528.841799999995</v>
      </c>
      <c r="BL2971" s="33">
        <v>2790563.5622999999</v>
      </c>
      <c r="BM2971" s="33">
        <f t="shared" si="327"/>
        <v>134285.27180000002</v>
      </c>
      <c r="BN2971" s="9"/>
      <c r="BO2971" s="9"/>
      <c r="BP2971" s="9"/>
      <c r="BQ2971" s="9"/>
      <c r="BR2971" s="9"/>
      <c r="BS2971" s="9"/>
      <c r="BT2971" s="9"/>
      <c r="BU2971" s="9"/>
      <c r="BV2971" s="33">
        <f t="shared" si="328"/>
        <v>-139240.94869948644</v>
      </c>
      <c r="BW2971" s="9"/>
      <c r="BX2971" s="9"/>
      <c r="BY2971" s="9"/>
      <c r="BZ2971" s="9"/>
      <c r="CA2971" s="21"/>
      <c r="CB2971" s="21"/>
      <c r="CC2971" s="21"/>
      <c r="CD2971" s="22"/>
      <c r="CE2971" s="9"/>
      <c r="CF2971" s="9"/>
      <c r="CG2971" s="9"/>
      <c r="CH2971" s="9"/>
      <c r="CI2971" s="9"/>
      <c r="CJ2971" s="9"/>
      <c r="CK2971" s="9"/>
      <c r="CL2971" s="9"/>
      <c r="CM2971" s="10"/>
      <c r="CN2971" s="4"/>
      <c r="CO2971" s="4"/>
      <c r="CP2971" s="4"/>
      <c r="CQ2971" s="4"/>
      <c r="CR2971" s="4"/>
      <c r="CS2971" s="4"/>
      <c r="CT2971" s="4"/>
      <c r="CU2971" s="4"/>
      <c r="CV2971" s="4"/>
      <c r="CW2971" s="4"/>
      <c r="CX2971" s="4"/>
      <c r="CY2971" s="4"/>
      <c r="CZ2971" s="4"/>
      <c r="DD2971" s="3"/>
      <c r="DE2971" s="4"/>
      <c r="DF2971" s="4"/>
      <c r="DG2971" s="4"/>
      <c r="DH2971" s="4"/>
      <c r="DI2971" s="4"/>
      <c r="DJ2971" s="4"/>
      <c r="DK2971" s="4"/>
      <c r="DL2971" s="4"/>
      <c r="DM2971" s="4"/>
      <c r="DN2971" s="4"/>
      <c r="DO2971" s="4"/>
      <c r="DP2971" s="4"/>
      <c r="DQ2971" s="4"/>
      <c r="DR2971" s="4"/>
      <c r="DS2971" s="4"/>
      <c r="DT2971" s="4"/>
      <c r="DU2971" s="4"/>
      <c r="DV2971" s="4"/>
      <c r="DW2971" s="4"/>
      <c r="DX2971" s="4"/>
      <c r="DY2971" s="4"/>
      <c r="DZ2971" s="4"/>
      <c r="EE2971" s="4"/>
      <c r="EF2971" s="4"/>
      <c r="EG2971" s="4"/>
      <c r="EH2971" s="4"/>
      <c r="EI2971" s="4"/>
      <c r="EJ2971" s="4"/>
      <c r="EK2971" s="4"/>
      <c r="EL2971" s="4"/>
      <c r="EM2971" s="4"/>
      <c r="EN2971" s="4"/>
      <c r="EO2971" s="4"/>
      <c r="EP2971" s="4"/>
      <c r="EQ2971" s="4"/>
      <c r="ER2971" s="4"/>
      <c r="ES2971" s="4"/>
      <c r="ET2971" s="4"/>
      <c r="EU2971" s="4"/>
      <c r="EV2971" s="4"/>
      <c r="EW2971" s="4"/>
      <c r="EX2971" s="4"/>
      <c r="EY2971" s="4"/>
      <c r="EZ2971" s="4"/>
    </row>
    <row r="2972" spans="1:156">
      <c r="A2972" s="8">
        <v>2967</v>
      </c>
      <c r="B2972" s="21">
        <v>2013</v>
      </c>
      <c r="C2972" s="21">
        <v>1952</v>
      </c>
      <c r="D2972" s="22">
        <v>147.2903905</v>
      </c>
      <c r="E2972" s="9">
        <v>-91311.532999999996</v>
      </c>
      <c r="F2972" s="9">
        <v>1920300.6921000001</v>
      </c>
      <c r="G2972" s="9">
        <v>101672.62639999999</v>
      </c>
      <c r="H2972" s="9">
        <v>415550.48359999998</v>
      </c>
      <c r="I2972" s="9">
        <v>86945.670100000003</v>
      </c>
      <c r="J2972" s="9">
        <v>84787.410999999993</v>
      </c>
      <c r="K2972" s="9">
        <v>11522.194299999999</v>
      </c>
      <c r="L2972" s="9">
        <v>2689046.2220999999</v>
      </c>
      <c r="M2972" s="9">
        <f t="shared" si="322"/>
        <v>73265.21669999999</v>
      </c>
      <c r="N2972" s="26"/>
      <c r="O2972" s="26"/>
      <c r="P2972" s="26"/>
      <c r="Q2972" s="26"/>
      <c r="R2972" s="26"/>
      <c r="S2972" s="26"/>
      <c r="T2972" s="26"/>
      <c r="U2972" s="26"/>
      <c r="V2972" s="33">
        <f t="shared" si="323"/>
        <v>-91311.532999999996</v>
      </c>
      <c r="W2972" s="26"/>
      <c r="X2972" s="26"/>
      <c r="Y2972" s="26"/>
      <c r="Z2972" s="26"/>
      <c r="AA2972" s="26"/>
      <c r="AB2972" s="38">
        <v>2014</v>
      </c>
      <c r="AC2972" s="38">
        <v>1945</v>
      </c>
      <c r="AD2972" s="39">
        <v>108.2331054</v>
      </c>
      <c r="AE2972" s="33">
        <v>-286289.96139999997</v>
      </c>
      <c r="AF2972" s="33">
        <v>2068557.8888999999</v>
      </c>
      <c r="AG2972" s="33">
        <v>106509.8227</v>
      </c>
      <c r="AH2972" s="33">
        <v>171716.5729</v>
      </c>
      <c r="AI2972" s="33">
        <v>150719.5148</v>
      </c>
      <c r="AJ2972" s="33">
        <v>145198.9847</v>
      </c>
      <c r="AK2972" s="33">
        <v>212217.13080000001</v>
      </c>
      <c r="AL2972" s="33">
        <v>2716775.6145000001</v>
      </c>
      <c r="AM2972" s="33">
        <f t="shared" si="324"/>
        <v>-67018.146100000013</v>
      </c>
      <c r="AN2972" s="33"/>
      <c r="AO2972" s="33"/>
      <c r="AP2972" s="33"/>
      <c r="AQ2972" s="33"/>
      <c r="AR2972" s="33"/>
      <c r="AS2972" s="33"/>
      <c r="AT2972" s="33"/>
      <c r="AU2972" s="33"/>
      <c r="AV2972" s="33">
        <f t="shared" si="325"/>
        <v>-286289.96139999997</v>
      </c>
      <c r="AW2972" s="33"/>
      <c r="AX2972" s="33"/>
      <c r="AY2972" s="33"/>
      <c r="AZ2972" s="33"/>
      <c r="BA2972" s="38">
        <v>2967</v>
      </c>
      <c r="BB2972" s="38">
        <v>2015</v>
      </c>
      <c r="BC2972" s="38">
        <v>1946</v>
      </c>
      <c r="BD2972" s="39">
        <v>142.18066379999999</v>
      </c>
      <c r="BE2972" s="33">
        <f t="shared" si="326"/>
        <v>22409.934073101263</v>
      </c>
      <c r="BF2972" s="33">
        <v>2086718.1623</v>
      </c>
      <c r="BG2972" s="33">
        <v>106509.8227</v>
      </c>
      <c r="BH2972" s="33">
        <v>183604.91219999999</v>
      </c>
      <c r="BI2972" s="33">
        <v>85284.204773101606</v>
      </c>
      <c r="BJ2972" s="33">
        <v>392552.1041</v>
      </c>
      <c r="BK2972" s="33">
        <v>30999.524600000001</v>
      </c>
      <c r="BL2972" s="33">
        <v>2801259.7474000002</v>
      </c>
      <c r="BM2972" s="33">
        <f t="shared" si="327"/>
        <v>361552.57949999999</v>
      </c>
      <c r="BN2972" s="9"/>
      <c r="BO2972" s="9"/>
      <c r="BP2972" s="9"/>
      <c r="BQ2972" s="9"/>
      <c r="BR2972" s="9"/>
      <c r="BS2972" s="9"/>
      <c r="BT2972" s="9"/>
      <c r="BU2972" s="9"/>
      <c r="BV2972" s="33">
        <f t="shared" si="328"/>
        <v>22409.934073101263</v>
      </c>
      <c r="BW2972" s="9"/>
      <c r="BX2972" s="9"/>
      <c r="BY2972" s="9"/>
      <c r="BZ2972" s="9"/>
      <c r="CA2972" s="21"/>
      <c r="CB2972" s="21"/>
      <c r="CC2972" s="21"/>
      <c r="CD2972" s="22"/>
      <c r="CE2972" s="9"/>
      <c r="CF2972" s="9"/>
      <c r="CG2972" s="9"/>
      <c r="CH2972" s="9"/>
      <c r="CI2972" s="9"/>
      <c r="CJ2972" s="9"/>
      <c r="CK2972" s="9"/>
      <c r="CL2972" s="9"/>
      <c r="CM2972" s="10"/>
      <c r="CN2972" s="4"/>
      <c r="CO2972" s="4"/>
      <c r="CP2972" s="4"/>
      <c r="CQ2972" s="4"/>
      <c r="CR2972" s="4"/>
      <c r="CS2972" s="4"/>
      <c r="CT2972" s="4"/>
      <c r="CU2972" s="4"/>
      <c r="CV2972" s="4"/>
      <c r="CW2972" s="4"/>
      <c r="CX2972" s="4"/>
      <c r="CY2972" s="4"/>
      <c r="CZ2972" s="4"/>
      <c r="DD2972" s="3"/>
      <c r="DE2972" s="4"/>
      <c r="DF2972" s="4"/>
      <c r="DG2972" s="4"/>
      <c r="DH2972" s="4"/>
      <c r="DI2972" s="4"/>
      <c r="DJ2972" s="4"/>
      <c r="DK2972" s="4"/>
      <c r="DL2972" s="4"/>
      <c r="DM2972" s="4"/>
      <c r="DN2972" s="4"/>
      <c r="DO2972" s="4"/>
      <c r="DP2972" s="4"/>
      <c r="DQ2972" s="4"/>
      <c r="DR2972" s="4"/>
      <c r="DS2972" s="4"/>
      <c r="DT2972" s="4"/>
      <c r="DU2972" s="4"/>
      <c r="DV2972" s="4"/>
      <c r="DW2972" s="4"/>
      <c r="DX2972" s="4"/>
      <c r="DY2972" s="4"/>
      <c r="DZ2972" s="4"/>
      <c r="EE2972" s="4"/>
      <c r="EF2972" s="4"/>
      <c r="EG2972" s="4"/>
      <c r="EH2972" s="4"/>
      <c r="EI2972" s="4"/>
      <c r="EJ2972" s="4"/>
      <c r="EK2972" s="4"/>
      <c r="EL2972" s="4"/>
      <c r="EM2972" s="4"/>
      <c r="EN2972" s="4"/>
      <c r="EO2972" s="4"/>
      <c r="EP2972" s="4"/>
      <c r="EQ2972" s="4"/>
      <c r="ER2972" s="4"/>
      <c r="ES2972" s="4"/>
      <c r="ET2972" s="4"/>
      <c r="EU2972" s="4"/>
      <c r="EV2972" s="4"/>
      <c r="EW2972" s="4"/>
      <c r="EX2972" s="4"/>
      <c r="EY2972" s="4"/>
      <c r="EZ2972" s="4"/>
    </row>
    <row r="2973" spans="1:156">
      <c r="A2973" s="8">
        <v>2968</v>
      </c>
      <c r="B2973" s="21">
        <v>2013</v>
      </c>
      <c r="C2973" s="21">
        <v>1972</v>
      </c>
      <c r="D2973" s="22">
        <v>186.30179999999999</v>
      </c>
      <c r="E2973" s="9">
        <v>-107903.05929999999</v>
      </c>
      <c r="F2973" s="9">
        <v>1904751.2745999999</v>
      </c>
      <c r="G2973" s="9">
        <v>101672.62639999999</v>
      </c>
      <c r="H2973" s="9">
        <v>414746.85009999998</v>
      </c>
      <c r="I2973" s="9">
        <v>89938.265400000004</v>
      </c>
      <c r="J2973" s="9">
        <v>72707.827499999999</v>
      </c>
      <c r="K2973" s="9">
        <v>8626.6514000000006</v>
      </c>
      <c r="L2973" s="9">
        <v>2683093.2519</v>
      </c>
      <c r="M2973" s="9">
        <f t="shared" si="322"/>
        <v>64081.176099999997</v>
      </c>
      <c r="N2973" s="26"/>
      <c r="O2973" s="26"/>
      <c r="P2973" s="26"/>
      <c r="Q2973" s="26"/>
      <c r="R2973" s="26"/>
      <c r="S2973" s="26"/>
      <c r="T2973" s="26"/>
      <c r="U2973" s="26"/>
      <c r="V2973" s="33">
        <f t="shared" si="323"/>
        <v>-107903.05929999999</v>
      </c>
      <c r="W2973" s="26"/>
      <c r="X2973" s="26"/>
      <c r="Y2973" s="26"/>
      <c r="Z2973" s="26"/>
      <c r="AA2973" s="26"/>
      <c r="AB2973" s="38">
        <v>2014</v>
      </c>
      <c r="AC2973" s="38">
        <v>1940</v>
      </c>
      <c r="AD2973" s="39">
        <v>109.1286128</v>
      </c>
      <c r="AE2973" s="33">
        <v>-148478.12950000001</v>
      </c>
      <c r="AF2973" s="33">
        <v>2019211.8692999999</v>
      </c>
      <c r="AG2973" s="33">
        <v>106509.8227</v>
      </c>
      <c r="AH2973" s="33">
        <v>185832.81</v>
      </c>
      <c r="AI2973" s="33">
        <v>97663.129199999996</v>
      </c>
      <c r="AJ2973" s="33">
        <v>201791.2752</v>
      </c>
      <c r="AK2973" s="33">
        <v>47506.467400000001</v>
      </c>
      <c r="AL2973" s="33">
        <v>2711980.5685999999</v>
      </c>
      <c r="AM2973" s="33">
        <f t="shared" si="324"/>
        <v>154284.80780000001</v>
      </c>
      <c r="AN2973" s="33"/>
      <c r="AO2973" s="33"/>
      <c r="AP2973" s="33"/>
      <c r="AQ2973" s="33"/>
      <c r="AR2973" s="33"/>
      <c r="AS2973" s="33"/>
      <c r="AT2973" s="33"/>
      <c r="AU2973" s="33"/>
      <c r="AV2973" s="33">
        <f t="shared" si="325"/>
        <v>-148478.12950000001</v>
      </c>
      <c r="AW2973" s="33"/>
      <c r="AX2973" s="33"/>
      <c r="AY2973" s="33"/>
      <c r="AZ2973" s="33"/>
      <c r="BA2973" s="38">
        <v>2968</v>
      </c>
      <c r="BB2973" s="38">
        <v>2015</v>
      </c>
      <c r="BC2973" s="38">
        <v>1941</v>
      </c>
      <c r="BD2973" s="39">
        <v>99.84141047</v>
      </c>
      <c r="BE2973" s="33">
        <f t="shared" si="326"/>
        <v>-230429.99732718943</v>
      </c>
      <c r="BF2973" s="33">
        <v>2108259.7930000001</v>
      </c>
      <c r="BG2973" s="33">
        <v>106509.8227</v>
      </c>
      <c r="BH2973" s="33">
        <v>173563.46859999999</v>
      </c>
      <c r="BI2973" s="33">
        <v>123025.332172811</v>
      </c>
      <c r="BJ2973" s="33">
        <v>165337.8094</v>
      </c>
      <c r="BK2973" s="33">
        <v>107584.5487</v>
      </c>
      <c r="BL2973" s="33">
        <v>2799541.6745000002</v>
      </c>
      <c r="BM2973" s="33">
        <f t="shared" si="327"/>
        <v>57753.260699999999</v>
      </c>
      <c r="BN2973" s="9"/>
      <c r="BO2973" s="9"/>
      <c r="BP2973" s="9"/>
      <c r="BQ2973" s="9"/>
      <c r="BR2973" s="9"/>
      <c r="BS2973" s="9"/>
      <c r="BT2973" s="9"/>
      <c r="BU2973" s="9"/>
      <c r="BV2973" s="33">
        <f t="shared" si="328"/>
        <v>-230429.99732718943</v>
      </c>
      <c r="BW2973" s="9"/>
      <c r="BX2973" s="9"/>
      <c r="BY2973" s="9"/>
      <c r="BZ2973" s="9"/>
      <c r="CA2973" s="21"/>
      <c r="CB2973" s="21"/>
      <c r="CC2973" s="21"/>
      <c r="CD2973" s="22"/>
      <c r="CE2973" s="9"/>
      <c r="CF2973" s="9"/>
      <c r="CG2973" s="9"/>
      <c r="CH2973" s="9"/>
      <c r="CI2973" s="9"/>
      <c r="CJ2973" s="9"/>
      <c r="CK2973" s="9"/>
      <c r="CL2973" s="9"/>
      <c r="CM2973" s="10"/>
      <c r="CN2973" s="4"/>
      <c r="CO2973" s="4"/>
      <c r="CP2973" s="4"/>
      <c r="CQ2973" s="4"/>
      <c r="CR2973" s="4"/>
      <c r="CS2973" s="4"/>
      <c r="CT2973" s="4"/>
      <c r="CU2973" s="4"/>
      <c r="CV2973" s="4"/>
      <c r="CW2973" s="4"/>
      <c r="CX2973" s="4"/>
      <c r="CY2973" s="4"/>
      <c r="CZ2973" s="4"/>
      <c r="DD2973" s="3"/>
      <c r="DE2973" s="4"/>
      <c r="DF2973" s="4"/>
      <c r="DG2973" s="4"/>
      <c r="DH2973" s="4"/>
      <c r="DI2973" s="4"/>
      <c r="DJ2973" s="4"/>
      <c r="DK2973" s="4"/>
      <c r="DL2973" s="4"/>
      <c r="DM2973" s="4"/>
      <c r="DN2973" s="4"/>
      <c r="DO2973" s="4"/>
      <c r="DP2973" s="4"/>
      <c r="DQ2973" s="4"/>
      <c r="DR2973" s="4"/>
      <c r="DS2973" s="4"/>
      <c r="DT2973" s="4"/>
      <c r="DU2973" s="4"/>
      <c r="DV2973" s="4"/>
      <c r="DW2973" s="4"/>
      <c r="DX2973" s="4"/>
      <c r="DY2973" s="4"/>
      <c r="DZ2973" s="4"/>
      <c r="EE2973" s="4"/>
      <c r="EF2973" s="4"/>
      <c r="EG2973" s="4"/>
      <c r="EH2973" s="4"/>
      <c r="EI2973" s="4"/>
      <c r="EJ2973" s="4"/>
      <c r="EK2973" s="4"/>
      <c r="EL2973" s="4"/>
      <c r="EM2973" s="4"/>
      <c r="EN2973" s="4"/>
      <c r="EO2973" s="4"/>
      <c r="EP2973" s="4"/>
      <c r="EQ2973" s="4"/>
      <c r="ER2973" s="4"/>
      <c r="ES2973" s="4"/>
      <c r="ET2973" s="4"/>
      <c r="EU2973" s="4"/>
      <c r="EV2973" s="4"/>
      <c r="EW2973" s="4"/>
      <c r="EX2973" s="4"/>
      <c r="EY2973" s="4"/>
      <c r="EZ2973" s="4"/>
    </row>
    <row r="2974" spans="1:156">
      <c r="A2974" s="8">
        <v>2969</v>
      </c>
      <c r="B2974" s="21">
        <v>2013</v>
      </c>
      <c r="C2974" s="21">
        <v>2001</v>
      </c>
      <c r="D2974" s="22">
        <v>79.308135870000001</v>
      </c>
      <c r="E2974" s="9">
        <v>-56009.385499999997</v>
      </c>
      <c r="F2974" s="9">
        <v>1939148.2387000001</v>
      </c>
      <c r="G2974" s="9">
        <v>101672.62639999999</v>
      </c>
      <c r="H2974" s="9">
        <v>415469.7341</v>
      </c>
      <c r="I2974" s="9">
        <v>87246.367700000003</v>
      </c>
      <c r="J2974" s="9">
        <v>94153.979200000002</v>
      </c>
      <c r="K2974" s="9">
        <v>5503.2389000000003</v>
      </c>
      <c r="L2974" s="9">
        <v>2688197.0928000002</v>
      </c>
      <c r="M2974" s="9">
        <f t="shared" si="322"/>
        <v>88650.740300000005</v>
      </c>
      <c r="N2974" s="26"/>
      <c r="O2974" s="26"/>
      <c r="P2974" s="26"/>
      <c r="Q2974" s="26"/>
      <c r="R2974" s="26"/>
      <c r="S2974" s="26"/>
      <c r="T2974" s="26"/>
      <c r="U2974" s="26"/>
      <c r="V2974" s="33">
        <f t="shared" si="323"/>
        <v>-56009.385499999997</v>
      </c>
      <c r="W2974" s="26"/>
      <c r="X2974" s="26"/>
      <c r="Y2974" s="26"/>
      <c r="Z2974" s="26"/>
      <c r="AA2974" s="26"/>
      <c r="AB2974" s="38">
        <v>2014</v>
      </c>
      <c r="AC2974" s="38">
        <v>1960</v>
      </c>
      <c r="AD2974" s="39">
        <v>144.04261149999999</v>
      </c>
      <c r="AE2974" s="33">
        <v>175126.3603</v>
      </c>
      <c r="AF2974" s="33">
        <v>2016633.9047000001</v>
      </c>
      <c r="AG2974" s="33">
        <v>106509.8227</v>
      </c>
      <c r="AH2974" s="33">
        <v>192344.5013</v>
      </c>
      <c r="AI2974" s="33">
        <v>73188.703299999994</v>
      </c>
      <c r="AJ2974" s="33">
        <v>516324.03029999998</v>
      </c>
      <c r="AK2974" s="33">
        <v>1666.7415000000001</v>
      </c>
      <c r="AL2974" s="33">
        <v>2728207.8604000001</v>
      </c>
      <c r="AM2974" s="33">
        <f t="shared" si="324"/>
        <v>514657.28879999998</v>
      </c>
      <c r="AN2974" s="33"/>
      <c r="AO2974" s="33"/>
      <c r="AP2974" s="33"/>
      <c r="AQ2974" s="33"/>
      <c r="AR2974" s="33"/>
      <c r="AS2974" s="33"/>
      <c r="AT2974" s="33"/>
      <c r="AU2974" s="33"/>
      <c r="AV2974" s="33">
        <f t="shared" si="325"/>
        <v>175126.3603</v>
      </c>
      <c r="AW2974" s="33"/>
      <c r="AX2974" s="33"/>
      <c r="AY2974" s="33"/>
      <c r="AZ2974" s="33"/>
      <c r="BA2974" s="38">
        <v>2969</v>
      </c>
      <c r="BB2974" s="38">
        <v>2015</v>
      </c>
      <c r="BC2974" s="38">
        <v>1961</v>
      </c>
      <c r="BD2974" s="39">
        <v>139.37192200000001</v>
      </c>
      <c r="BE2974" s="33">
        <f t="shared" si="326"/>
        <v>81386.614788375329</v>
      </c>
      <c r="BF2974" s="33">
        <v>2082395.4620999999</v>
      </c>
      <c r="BG2974" s="33">
        <v>106509.8227</v>
      </c>
      <c r="BH2974" s="33">
        <v>185292.3051</v>
      </c>
      <c r="BI2974" s="33">
        <v>78942.077488374707</v>
      </c>
      <c r="BJ2974" s="33">
        <v>430744.53340000001</v>
      </c>
      <c r="BK2974" s="33">
        <v>12069.095499999999</v>
      </c>
      <c r="BL2974" s="33">
        <v>2790428.4904999998</v>
      </c>
      <c r="BM2974" s="33">
        <f t="shared" si="327"/>
        <v>418675.43790000002</v>
      </c>
      <c r="BN2974" s="9"/>
      <c r="BO2974" s="9"/>
      <c r="BP2974" s="9"/>
      <c r="BQ2974" s="9"/>
      <c r="BR2974" s="9"/>
      <c r="BS2974" s="9"/>
      <c r="BT2974" s="9"/>
      <c r="BU2974" s="9"/>
      <c r="BV2974" s="33">
        <f t="shared" si="328"/>
        <v>81386.614788375329</v>
      </c>
      <c r="BW2974" s="9"/>
      <c r="BX2974" s="9"/>
      <c r="BY2974" s="9"/>
      <c r="BZ2974" s="9"/>
      <c r="CA2974" s="21"/>
      <c r="CB2974" s="21"/>
      <c r="CC2974" s="21"/>
      <c r="CD2974" s="22"/>
      <c r="CE2974" s="9"/>
      <c r="CF2974" s="9"/>
      <c r="CG2974" s="9"/>
      <c r="CH2974" s="9"/>
      <c r="CI2974" s="9"/>
      <c r="CJ2974" s="9"/>
      <c r="CK2974" s="9"/>
      <c r="CL2974" s="9"/>
      <c r="CM2974" s="10"/>
      <c r="CN2974" s="4"/>
      <c r="CO2974" s="4"/>
      <c r="CP2974" s="4"/>
      <c r="CQ2974" s="4"/>
      <c r="CR2974" s="4"/>
      <c r="CS2974" s="4"/>
      <c r="CT2974" s="4"/>
      <c r="CU2974" s="4"/>
      <c r="CV2974" s="4"/>
      <c r="CW2974" s="4"/>
      <c r="CX2974" s="4"/>
      <c r="CY2974" s="4"/>
      <c r="CZ2974" s="4"/>
      <c r="DD2974" s="3"/>
      <c r="DE2974" s="4"/>
      <c r="DF2974" s="4"/>
      <c r="DG2974" s="4"/>
      <c r="DH2974" s="4"/>
      <c r="DI2974" s="4"/>
      <c r="DJ2974" s="4"/>
      <c r="DK2974" s="4"/>
      <c r="DL2974" s="4"/>
      <c r="DM2974" s="4"/>
      <c r="DN2974" s="4"/>
      <c r="DO2974" s="4"/>
      <c r="DP2974" s="4"/>
      <c r="DQ2974" s="4"/>
      <c r="DR2974" s="4"/>
      <c r="DS2974" s="4"/>
      <c r="DT2974" s="4"/>
      <c r="DU2974" s="4"/>
      <c r="DV2974" s="4"/>
      <c r="DW2974" s="4"/>
      <c r="DX2974" s="4"/>
      <c r="DY2974" s="4"/>
      <c r="DZ2974" s="4"/>
      <c r="EE2974" s="4"/>
      <c r="EF2974" s="4"/>
      <c r="EG2974" s="4"/>
      <c r="EH2974" s="4"/>
      <c r="EI2974" s="4"/>
      <c r="EJ2974" s="4"/>
      <c r="EK2974" s="4"/>
      <c r="EL2974" s="4"/>
      <c r="EM2974" s="4"/>
      <c r="EN2974" s="4"/>
      <c r="EO2974" s="4"/>
      <c r="EP2974" s="4"/>
      <c r="EQ2974" s="4"/>
      <c r="ER2974" s="4"/>
      <c r="ES2974" s="4"/>
      <c r="ET2974" s="4"/>
      <c r="EU2974" s="4"/>
      <c r="EV2974" s="4"/>
      <c r="EW2974" s="4"/>
      <c r="EX2974" s="4"/>
      <c r="EY2974" s="4"/>
      <c r="EZ2974" s="4"/>
    </row>
    <row r="2975" spans="1:156">
      <c r="A2975" s="8">
        <v>2970</v>
      </c>
      <c r="B2975" s="21">
        <v>2013</v>
      </c>
      <c r="C2975" s="21">
        <v>1993</v>
      </c>
      <c r="D2975" s="22">
        <v>116.7870363</v>
      </c>
      <c r="E2975" s="9">
        <v>34570.854399999997</v>
      </c>
      <c r="F2975" s="9">
        <v>1973277.213</v>
      </c>
      <c r="G2975" s="9">
        <v>101672.62639999999</v>
      </c>
      <c r="H2975" s="9">
        <v>415207.52110000001</v>
      </c>
      <c r="I2975" s="9">
        <v>88222.804399999994</v>
      </c>
      <c r="J2975" s="9">
        <v>160706.90220000001</v>
      </c>
      <c r="K2975" s="9">
        <v>9662.8808000000008</v>
      </c>
      <c r="L2975" s="9">
        <v>2694853.3319999999</v>
      </c>
      <c r="M2975" s="9">
        <f t="shared" si="322"/>
        <v>151044.0214</v>
      </c>
      <c r="N2975" s="26"/>
      <c r="O2975" s="26"/>
      <c r="P2975" s="26"/>
      <c r="Q2975" s="26"/>
      <c r="R2975" s="26"/>
      <c r="S2975" s="26"/>
      <c r="T2975" s="26"/>
      <c r="U2975" s="26"/>
      <c r="V2975" s="33">
        <f t="shared" si="323"/>
        <v>34570.854399999997</v>
      </c>
      <c r="W2975" s="26"/>
      <c r="X2975" s="26"/>
      <c r="Y2975" s="26"/>
      <c r="Z2975" s="26"/>
      <c r="AA2975" s="26"/>
      <c r="AB2975" s="38">
        <v>2014</v>
      </c>
      <c r="AC2975" s="38">
        <v>1981</v>
      </c>
      <c r="AD2975" s="39">
        <v>140.5062116</v>
      </c>
      <c r="AE2975" s="33">
        <v>122565.21769999999</v>
      </c>
      <c r="AF2975" s="33">
        <v>2084115.5360000001</v>
      </c>
      <c r="AG2975" s="33">
        <v>106509.8227</v>
      </c>
      <c r="AH2975" s="33">
        <v>191759.1477</v>
      </c>
      <c r="AI2975" s="33">
        <v>75388.775599999994</v>
      </c>
      <c r="AJ2975" s="33">
        <v>395318.69219999999</v>
      </c>
      <c r="AK2975" s="33">
        <v>10521.2619</v>
      </c>
      <c r="AL2975" s="33">
        <v>2720005.4945999999</v>
      </c>
      <c r="AM2975" s="33">
        <f t="shared" si="324"/>
        <v>384797.43030000001</v>
      </c>
      <c r="AN2975" s="33"/>
      <c r="AO2975" s="33"/>
      <c r="AP2975" s="33"/>
      <c r="AQ2975" s="33"/>
      <c r="AR2975" s="33"/>
      <c r="AS2975" s="33"/>
      <c r="AT2975" s="33"/>
      <c r="AU2975" s="33"/>
      <c r="AV2975" s="33">
        <f t="shared" si="325"/>
        <v>122565.21769999999</v>
      </c>
      <c r="AW2975" s="33"/>
      <c r="AX2975" s="33"/>
      <c r="AY2975" s="33"/>
      <c r="AZ2975" s="33"/>
      <c r="BA2975" s="38">
        <v>2970</v>
      </c>
      <c r="BB2975" s="38">
        <v>2015</v>
      </c>
      <c r="BC2975" s="38">
        <v>1982</v>
      </c>
      <c r="BD2975" s="39">
        <v>170.52547989999999</v>
      </c>
      <c r="BE2975" s="33">
        <f t="shared" si="326"/>
        <v>297087.23218583269</v>
      </c>
      <c r="BF2975" s="33">
        <v>2113369.6324999998</v>
      </c>
      <c r="BG2975" s="33">
        <v>106509.8227</v>
      </c>
      <c r="BH2975" s="33">
        <v>186487.51550000001</v>
      </c>
      <c r="BI2975" s="33">
        <v>74449.836485832901</v>
      </c>
      <c r="BJ2975" s="33">
        <v>635665.68099999998</v>
      </c>
      <c r="BK2975" s="33">
        <v>3493.6394</v>
      </c>
      <c r="BL2975" s="33">
        <v>2815901.6165999998</v>
      </c>
      <c r="BM2975" s="33">
        <f t="shared" si="327"/>
        <v>632172.0416</v>
      </c>
      <c r="BN2975" s="9"/>
      <c r="BO2975" s="9"/>
      <c r="BP2975" s="9"/>
      <c r="BQ2975" s="9"/>
      <c r="BR2975" s="9"/>
      <c r="BS2975" s="9"/>
      <c r="BT2975" s="9"/>
      <c r="BU2975" s="9"/>
      <c r="BV2975" s="33">
        <f t="shared" si="328"/>
        <v>297087.23218583269</v>
      </c>
      <c r="BW2975" s="9"/>
      <c r="BX2975" s="9"/>
      <c r="BY2975" s="9"/>
      <c r="BZ2975" s="9"/>
      <c r="CA2975" s="21"/>
      <c r="CB2975" s="21"/>
      <c r="CC2975" s="21"/>
      <c r="CD2975" s="22"/>
      <c r="CE2975" s="9"/>
      <c r="CF2975" s="9"/>
      <c r="CG2975" s="9"/>
      <c r="CH2975" s="9"/>
      <c r="CI2975" s="9"/>
      <c r="CJ2975" s="9"/>
      <c r="CK2975" s="9"/>
      <c r="CL2975" s="9"/>
      <c r="CM2975" s="10"/>
      <c r="CN2975" s="4"/>
      <c r="CO2975" s="4"/>
      <c r="CP2975" s="4"/>
      <c r="CQ2975" s="4"/>
      <c r="CR2975" s="4"/>
      <c r="CS2975" s="4"/>
      <c r="CT2975" s="4"/>
      <c r="CU2975" s="4"/>
      <c r="CV2975" s="4"/>
      <c r="CW2975" s="4"/>
      <c r="CX2975" s="4"/>
      <c r="CY2975" s="4"/>
      <c r="CZ2975" s="4"/>
      <c r="DD2975" s="3"/>
      <c r="DE2975" s="4"/>
      <c r="DF2975" s="4"/>
      <c r="DG2975" s="4"/>
      <c r="DH2975" s="4"/>
      <c r="DI2975" s="4"/>
      <c r="DJ2975" s="4"/>
      <c r="DK2975" s="4"/>
      <c r="DL2975" s="4"/>
      <c r="DM2975" s="4"/>
      <c r="DN2975" s="4"/>
      <c r="DO2975" s="4"/>
      <c r="DP2975" s="4"/>
      <c r="DQ2975" s="4"/>
      <c r="DR2975" s="4"/>
      <c r="DS2975" s="4"/>
      <c r="DT2975" s="4"/>
      <c r="DU2975" s="4"/>
      <c r="DV2975" s="4"/>
      <c r="DW2975" s="4"/>
      <c r="DX2975" s="4"/>
      <c r="DY2975" s="4"/>
      <c r="DZ2975" s="4"/>
      <c r="EE2975" s="4"/>
      <c r="EF2975" s="4"/>
      <c r="EG2975" s="4"/>
      <c r="EH2975" s="4"/>
      <c r="EI2975" s="4"/>
      <c r="EJ2975" s="4"/>
      <c r="EK2975" s="4"/>
      <c r="EL2975" s="4"/>
      <c r="EM2975" s="4"/>
      <c r="EN2975" s="4"/>
      <c r="EO2975" s="4"/>
      <c r="EP2975" s="4"/>
      <c r="EQ2975" s="4"/>
      <c r="ER2975" s="4"/>
      <c r="ES2975" s="4"/>
      <c r="ET2975" s="4"/>
      <c r="EU2975" s="4"/>
      <c r="EV2975" s="4"/>
      <c r="EW2975" s="4"/>
      <c r="EX2975" s="4"/>
      <c r="EY2975" s="4"/>
      <c r="EZ2975" s="4"/>
    </row>
    <row r="2976" spans="1:156">
      <c r="A2976" s="8">
        <v>2971</v>
      </c>
      <c r="B2976" s="21">
        <v>2013</v>
      </c>
      <c r="C2976" s="21">
        <v>1969</v>
      </c>
      <c r="D2976" s="22">
        <v>154.8868702</v>
      </c>
      <c r="E2976" s="9">
        <v>-4751.2907999999998</v>
      </c>
      <c r="F2976" s="9">
        <v>1954933.0571999999</v>
      </c>
      <c r="G2976" s="9">
        <v>101672.62639999999</v>
      </c>
      <c r="H2976" s="9">
        <v>414930.30709999998</v>
      </c>
      <c r="I2976" s="9">
        <v>89255.102400000003</v>
      </c>
      <c r="J2976" s="9">
        <v>134230.6452</v>
      </c>
      <c r="K2976" s="9">
        <v>9218.4871999999996</v>
      </c>
      <c r="L2976" s="9">
        <v>2690554.5419000001</v>
      </c>
      <c r="M2976" s="9">
        <f t="shared" si="322"/>
        <v>125012.158</v>
      </c>
      <c r="N2976" s="26"/>
      <c r="O2976" s="26"/>
      <c r="P2976" s="26"/>
      <c r="Q2976" s="26"/>
      <c r="R2976" s="26"/>
      <c r="S2976" s="26"/>
      <c r="T2976" s="26"/>
      <c r="U2976" s="26"/>
      <c r="V2976" s="33">
        <f t="shared" si="323"/>
        <v>-4751.2907999999998</v>
      </c>
      <c r="W2976" s="26"/>
      <c r="X2976" s="26"/>
      <c r="Y2976" s="26"/>
      <c r="Z2976" s="26"/>
      <c r="AA2976" s="26"/>
      <c r="AB2976" s="38">
        <v>2014</v>
      </c>
      <c r="AC2976" s="38">
        <v>1956</v>
      </c>
      <c r="AD2976" s="39">
        <v>179.89372280000001</v>
      </c>
      <c r="AE2976" s="33">
        <v>261791.9664</v>
      </c>
      <c r="AF2976" s="33">
        <v>2063561.1806000001</v>
      </c>
      <c r="AG2976" s="33">
        <v>106509.8227</v>
      </c>
      <c r="AH2976" s="33">
        <v>191605.23069999999</v>
      </c>
      <c r="AI2976" s="33">
        <v>75967.278200000001</v>
      </c>
      <c r="AJ2976" s="33">
        <v>567574.78929999995</v>
      </c>
      <c r="AK2976" s="33">
        <v>3687.7640999999999</v>
      </c>
      <c r="AL2976" s="33">
        <v>2739738.571</v>
      </c>
      <c r="AM2976" s="33">
        <f t="shared" si="324"/>
        <v>563887.02519999992</v>
      </c>
      <c r="AN2976" s="33"/>
      <c r="AO2976" s="33"/>
      <c r="AP2976" s="33"/>
      <c r="AQ2976" s="33"/>
      <c r="AR2976" s="33"/>
      <c r="AS2976" s="33"/>
      <c r="AT2976" s="33"/>
      <c r="AU2976" s="33"/>
      <c r="AV2976" s="33">
        <f t="shared" si="325"/>
        <v>261791.9664</v>
      </c>
      <c r="AW2976" s="33"/>
      <c r="AX2976" s="33"/>
      <c r="AY2976" s="33"/>
      <c r="AZ2976" s="33"/>
      <c r="BA2976" s="38">
        <v>2971</v>
      </c>
      <c r="BB2976" s="38">
        <v>2015</v>
      </c>
      <c r="BC2976" s="38">
        <v>1957</v>
      </c>
      <c r="BD2976" s="39">
        <v>143.02299429999999</v>
      </c>
      <c r="BE2976" s="33">
        <f t="shared" si="326"/>
        <v>-2047.3153844326735</v>
      </c>
      <c r="BF2976" s="33">
        <v>2087842.0795</v>
      </c>
      <c r="BG2976" s="33">
        <v>106509.8227</v>
      </c>
      <c r="BH2976" s="33">
        <v>184639.38140000001</v>
      </c>
      <c r="BI2976" s="33">
        <v>81396.1148155673</v>
      </c>
      <c r="BJ2976" s="33">
        <v>339498.40419999999</v>
      </c>
      <c r="BK2976" s="33">
        <v>16421.3498</v>
      </c>
      <c r="BL2976" s="33">
        <v>2785511.7681999998</v>
      </c>
      <c r="BM2976" s="33">
        <f t="shared" si="327"/>
        <v>323077.05439999996</v>
      </c>
      <c r="BN2976" s="9"/>
      <c r="BO2976" s="9"/>
      <c r="BP2976" s="9"/>
      <c r="BQ2976" s="9"/>
      <c r="BR2976" s="9"/>
      <c r="BS2976" s="9"/>
      <c r="BT2976" s="9"/>
      <c r="BU2976" s="9"/>
      <c r="BV2976" s="33">
        <f t="shared" si="328"/>
        <v>-2047.3153844326735</v>
      </c>
      <c r="BW2976" s="9"/>
      <c r="BX2976" s="9"/>
      <c r="BY2976" s="9"/>
      <c r="BZ2976" s="9"/>
      <c r="CA2976" s="21"/>
      <c r="CB2976" s="21"/>
      <c r="CC2976" s="21"/>
      <c r="CD2976" s="22"/>
      <c r="CE2976" s="9"/>
      <c r="CF2976" s="9"/>
      <c r="CG2976" s="9"/>
      <c r="CH2976" s="9"/>
      <c r="CI2976" s="9"/>
      <c r="CJ2976" s="9"/>
      <c r="CK2976" s="9"/>
      <c r="CL2976" s="9"/>
      <c r="CM2976" s="10"/>
      <c r="CN2976" s="4"/>
      <c r="CO2976" s="4"/>
      <c r="CP2976" s="4"/>
      <c r="CQ2976" s="4"/>
      <c r="CR2976" s="4"/>
      <c r="CS2976" s="4"/>
      <c r="CT2976" s="4"/>
      <c r="CU2976" s="4"/>
      <c r="CV2976" s="4"/>
      <c r="CW2976" s="4"/>
      <c r="CX2976" s="4"/>
      <c r="CY2976" s="4"/>
      <c r="CZ2976" s="4"/>
      <c r="DD2976" s="3"/>
      <c r="DE2976" s="4"/>
      <c r="DF2976" s="4"/>
      <c r="DG2976" s="4"/>
      <c r="DH2976" s="4"/>
      <c r="DI2976" s="4"/>
      <c r="DJ2976" s="4"/>
      <c r="DK2976" s="4"/>
      <c r="DL2976" s="4"/>
      <c r="DM2976" s="4"/>
      <c r="DN2976" s="4"/>
      <c r="DO2976" s="4"/>
      <c r="DP2976" s="4"/>
      <c r="DQ2976" s="4"/>
      <c r="DR2976" s="4"/>
      <c r="DS2976" s="4"/>
      <c r="DT2976" s="4"/>
      <c r="DU2976" s="4"/>
      <c r="DV2976" s="4"/>
      <c r="DW2976" s="4"/>
      <c r="DX2976" s="4"/>
      <c r="DY2976" s="4"/>
      <c r="DZ2976" s="4"/>
      <c r="EE2976" s="4"/>
      <c r="EF2976" s="4"/>
      <c r="EG2976" s="4"/>
      <c r="EH2976" s="4"/>
      <c r="EI2976" s="4"/>
      <c r="EJ2976" s="4"/>
      <c r="EK2976" s="4"/>
      <c r="EL2976" s="4"/>
      <c r="EM2976" s="4"/>
      <c r="EN2976" s="4"/>
      <c r="EO2976" s="4"/>
      <c r="EP2976" s="4"/>
      <c r="EQ2976" s="4"/>
      <c r="ER2976" s="4"/>
      <c r="ES2976" s="4"/>
      <c r="ET2976" s="4"/>
      <c r="EU2976" s="4"/>
      <c r="EV2976" s="4"/>
      <c r="EW2976" s="4"/>
      <c r="EX2976" s="4"/>
      <c r="EY2976" s="4"/>
      <c r="EZ2976" s="4"/>
    </row>
    <row r="2977" spans="1:156">
      <c r="A2977" s="8">
        <v>2972</v>
      </c>
      <c r="B2977" s="21">
        <v>2013</v>
      </c>
      <c r="C2977" s="21">
        <v>1969</v>
      </c>
      <c r="D2977" s="22">
        <v>154.8868702</v>
      </c>
      <c r="E2977" s="9">
        <v>-58338.584499999997</v>
      </c>
      <c r="F2977" s="9">
        <v>1923787.9055999999</v>
      </c>
      <c r="G2977" s="9">
        <v>101672.62639999999</v>
      </c>
      <c r="H2977" s="9">
        <v>415535.50109999999</v>
      </c>
      <c r="I2977" s="9">
        <v>87001.462599999999</v>
      </c>
      <c r="J2977" s="9">
        <v>109784.92140000001</v>
      </c>
      <c r="K2977" s="9">
        <v>2845.2521999999999</v>
      </c>
      <c r="L2977" s="9">
        <v>2693275.7494000001</v>
      </c>
      <c r="M2977" s="9">
        <f t="shared" si="322"/>
        <v>106939.6692</v>
      </c>
      <c r="N2977" s="26"/>
      <c r="O2977" s="26"/>
      <c r="P2977" s="26"/>
      <c r="Q2977" s="26"/>
      <c r="R2977" s="26"/>
      <c r="S2977" s="26"/>
      <c r="T2977" s="26"/>
      <c r="U2977" s="26"/>
      <c r="V2977" s="33">
        <f t="shared" si="323"/>
        <v>-58338.584499999997</v>
      </c>
      <c r="W2977" s="26"/>
      <c r="X2977" s="26"/>
      <c r="Y2977" s="26"/>
      <c r="Z2977" s="26"/>
      <c r="AA2977" s="26"/>
      <c r="AB2977" s="38">
        <v>2014</v>
      </c>
      <c r="AC2977" s="38">
        <v>1985</v>
      </c>
      <c r="AD2977" s="39">
        <v>118.7752141</v>
      </c>
      <c r="AE2977" s="33">
        <v>-74963.352599999998</v>
      </c>
      <c r="AF2977" s="33">
        <v>2031300.1740999999</v>
      </c>
      <c r="AG2977" s="33">
        <v>106509.8227</v>
      </c>
      <c r="AH2977" s="33">
        <v>188931.3701</v>
      </c>
      <c r="AI2977" s="33">
        <v>86017.079800000007</v>
      </c>
      <c r="AJ2977" s="33">
        <v>267490.64079999999</v>
      </c>
      <c r="AK2977" s="33">
        <v>36818.927799999998</v>
      </c>
      <c r="AL2977" s="33">
        <v>2718393.5122000002</v>
      </c>
      <c r="AM2977" s="33">
        <f t="shared" si="324"/>
        <v>230671.71299999999</v>
      </c>
      <c r="AN2977" s="33"/>
      <c r="AO2977" s="33"/>
      <c r="AP2977" s="33"/>
      <c r="AQ2977" s="33"/>
      <c r="AR2977" s="33"/>
      <c r="AS2977" s="33"/>
      <c r="AT2977" s="33"/>
      <c r="AU2977" s="33"/>
      <c r="AV2977" s="33">
        <f t="shared" si="325"/>
        <v>-74963.352599999998</v>
      </c>
      <c r="AW2977" s="33"/>
      <c r="AX2977" s="33"/>
      <c r="AY2977" s="33"/>
      <c r="AZ2977" s="33"/>
      <c r="BA2977" s="38">
        <v>2972</v>
      </c>
      <c r="BB2977" s="38">
        <v>2015</v>
      </c>
      <c r="BC2977" s="38">
        <v>1986</v>
      </c>
      <c r="BD2977" s="39">
        <v>143.2179874</v>
      </c>
      <c r="BE2977" s="33">
        <f t="shared" si="326"/>
        <v>6586.2406640066765</v>
      </c>
      <c r="BF2977" s="33">
        <v>2070410.9918</v>
      </c>
      <c r="BG2977" s="33">
        <v>106509.8227</v>
      </c>
      <c r="BH2977" s="33">
        <v>186446.06649999999</v>
      </c>
      <c r="BI2977" s="33">
        <v>74605.624064006799</v>
      </c>
      <c r="BJ2977" s="33">
        <v>362863.09330000001</v>
      </c>
      <c r="BK2977" s="33">
        <v>6081.2232000000004</v>
      </c>
      <c r="BL2977" s="33">
        <v>2788168.1345000002</v>
      </c>
      <c r="BM2977" s="33">
        <f t="shared" si="327"/>
        <v>356781.8701</v>
      </c>
      <c r="BN2977" s="9"/>
      <c r="BO2977" s="9"/>
      <c r="BP2977" s="9"/>
      <c r="BQ2977" s="9"/>
      <c r="BR2977" s="9"/>
      <c r="BS2977" s="9"/>
      <c r="BT2977" s="9"/>
      <c r="BU2977" s="9"/>
      <c r="BV2977" s="33">
        <f t="shared" si="328"/>
        <v>6586.2406640066765</v>
      </c>
      <c r="BW2977" s="9"/>
      <c r="BX2977" s="9"/>
      <c r="BY2977" s="9"/>
      <c r="BZ2977" s="9"/>
      <c r="CA2977" s="21"/>
      <c r="CB2977" s="21"/>
      <c r="CC2977" s="21"/>
      <c r="CD2977" s="22"/>
      <c r="CE2977" s="9"/>
      <c r="CF2977" s="9"/>
      <c r="CG2977" s="9"/>
      <c r="CH2977" s="9"/>
      <c r="CI2977" s="9"/>
      <c r="CJ2977" s="9"/>
      <c r="CK2977" s="9"/>
      <c r="CL2977" s="9"/>
      <c r="CM2977" s="10"/>
      <c r="CN2977" s="4"/>
      <c r="CO2977" s="4"/>
      <c r="CP2977" s="4"/>
      <c r="CQ2977" s="4"/>
      <c r="CR2977" s="4"/>
      <c r="CS2977" s="4"/>
      <c r="CT2977" s="4"/>
      <c r="CU2977" s="4"/>
      <c r="CV2977" s="4"/>
      <c r="CW2977" s="4"/>
      <c r="CX2977" s="4"/>
      <c r="CY2977" s="4"/>
      <c r="CZ2977" s="4"/>
      <c r="DD2977" s="3"/>
      <c r="DE2977" s="4"/>
      <c r="DF2977" s="4"/>
      <c r="DG2977" s="4"/>
      <c r="DH2977" s="4"/>
      <c r="DI2977" s="4"/>
      <c r="DJ2977" s="4"/>
      <c r="DK2977" s="4"/>
      <c r="DL2977" s="4"/>
      <c r="DM2977" s="4"/>
      <c r="DN2977" s="4"/>
      <c r="DO2977" s="4"/>
      <c r="DP2977" s="4"/>
      <c r="DQ2977" s="4"/>
      <c r="DR2977" s="4"/>
      <c r="DS2977" s="4"/>
      <c r="DT2977" s="4"/>
      <c r="DU2977" s="4"/>
      <c r="DV2977" s="4"/>
      <c r="DW2977" s="4"/>
      <c r="DX2977" s="4"/>
      <c r="DY2977" s="4"/>
      <c r="DZ2977" s="4"/>
      <c r="EE2977" s="4"/>
      <c r="EF2977" s="4"/>
      <c r="EG2977" s="4"/>
      <c r="EH2977" s="4"/>
      <c r="EI2977" s="4"/>
      <c r="EJ2977" s="4"/>
      <c r="EK2977" s="4"/>
      <c r="EL2977" s="4"/>
      <c r="EM2977" s="4"/>
      <c r="EN2977" s="4"/>
      <c r="EO2977" s="4"/>
      <c r="EP2977" s="4"/>
      <c r="EQ2977" s="4"/>
      <c r="ER2977" s="4"/>
      <c r="ES2977" s="4"/>
      <c r="ET2977" s="4"/>
      <c r="EU2977" s="4"/>
      <c r="EV2977" s="4"/>
      <c r="EW2977" s="4"/>
      <c r="EX2977" s="4"/>
      <c r="EY2977" s="4"/>
      <c r="EZ2977" s="4"/>
    </row>
    <row r="2978" spans="1:156">
      <c r="A2978" s="8">
        <v>2973</v>
      </c>
      <c r="B2978" s="21">
        <v>2013</v>
      </c>
      <c r="C2978" s="21">
        <v>1952</v>
      </c>
      <c r="D2978" s="22">
        <v>147.2903905</v>
      </c>
      <c r="E2978" s="9">
        <v>-97756.915800000002</v>
      </c>
      <c r="F2978" s="9">
        <v>1923600.3541000001</v>
      </c>
      <c r="G2978" s="9">
        <v>101672.62639999999</v>
      </c>
      <c r="H2978" s="9">
        <v>414838.16230000003</v>
      </c>
      <c r="I2978" s="9">
        <v>89598.234299999996</v>
      </c>
      <c r="J2978" s="9">
        <v>80387.592099999994</v>
      </c>
      <c r="K2978" s="9">
        <v>17431.9722</v>
      </c>
      <c r="L2978" s="9">
        <v>2690421.9128</v>
      </c>
      <c r="M2978" s="9">
        <f t="shared" si="322"/>
        <v>62955.619899999991</v>
      </c>
      <c r="N2978" s="26"/>
      <c r="O2978" s="26"/>
      <c r="P2978" s="26"/>
      <c r="Q2978" s="26"/>
      <c r="R2978" s="26"/>
      <c r="S2978" s="26"/>
      <c r="T2978" s="26"/>
      <c r="U2978" s="26"/>
      <c r="V2978" s="33">
        <f t="shared" si="323"/>
        <v>-97756.915800000002</v>
      </c>
      <c r="W2978" s="26"/>
      <c r="X2978" s="26"/>
      <c r="Y2978" s="26"/>
      <c r="Z2978" s="26"/>
      <c r="AA2978" s="26"/>
      <c r="AB2978" s="38">
        <v>2014</v>
      </c>
      <c r="AC2978" s="38">
        <v>1990</v>
      </c>
      <c r="AD2978" s="39">
        <v>135.3888048</v>
      </c>
      <c r="AE2978" s="33">
        <v>32922.926800000001</v>
      </c>
      <c r="AF2978" s="33">
        <v>1996956.7442999999</v>
      </c>
      <c r="AG2978" s="33">
        <v>106509.8227</v>
      </c>
      <c r="AH2978" s="33">
        <v>189619.12779999999</v>
      </c>
      <c r="AI2978" s="33">
        <v>83432.117599999998</v>
      </c>
      <c r="AJ2978" s="33">
        <v>391362.76079999999</v>
      </c>
      <c r="AK2978" s="33">
        <v>10309.356400000001</v>
      </c>
      <c r="AL2978" s="33">
        <v>2724648.2899000002</v>
      </c>
      <c r="AM2978" s="33">
        <f t="shared" si="324"/>
        <v>381053.4044</v>
      </c>
      <c r="AN2978" s="33"/>
      <c r="AO2978" s="33"/>
      <c r="AP2978" s="33"/>
      <c r="AQ2978" s="33"/>
      <c r="AR2978" s="33"/>
      <c r="AS2978" s="33"/>
      <c r="AT2978" s="33"/>
      <c r="AU2978" s="33"/>
      <c r="AV2978" s="33">
        <f t="shared" si="325"/>
        <v>32922.926800000001</v>
      </c>
      <c r="AW2978" s="33"/>
      <c r="AX2978" s="33"/>
      <c r="AY2978" s="33"/>
      <c r="AZ2978" s="33"/>
      <c r="BA2978" s="38">
        <v>2973</v>
      </c>
      <c r="BB2978" s="38">
        <v>2015</v>
      </c>
      <c r="BC2978" s="38">
        <v>1991</v>
      </c>
      <c r="BD2978" s="39">
        <v>149.61549260000001</v>
      </c>
      <c r="BE2978" s="33">
        <f t="shared" si="326"/>
        <v>178898.07975924201</v>
      </c>
      <c r="BF2978" s="33">
        <v>2084664.2298999999</v>
      </c>
      <c r="BG2978" s="33">
        <v>106509.8227</v>
      </c>
      <c r="BH2978" s="33">
        <v>184398.9314</v>
      </c>
      <c r="BI2978" s="33">
        <v>82299.854759242095</v>
      </c>
      <c r="BJ2978" s="33">
        <v>521322.91110000003</v>
      </c>
      <c r="BK2978" s="33">
        <v>10422.818799999999</v>
      </c>
      <c r="BL2978" s="33">
        <v>2789874.8513000002</v>
      </c>
      <c r="BM2978" s="33">
        <f t="shared" si="327"/>
        <v>510900.09230000002</v>
      </c>
      <c r="BN2978" s="9"/>
      <c r="BO2978" s="9"/>
      <c r="BP2978" s="9"/>
      <c r="BQ2978" s="9"/>
      <c r="BR2978" s="9"/>
      <c r="BS2978" s="9"/>
      <c r="BT2978" s="9"/>
      <c r="BU2978" s="9"/>
      <c r="BV2978" s="33">
        <f t="shared" si="328"/>
        <v>178898.07975924201</v>
      </c>
      <c r="BW2978" s="9"/>
      <c r="BX2978" s="9"/>
      <c r="BY2978" s="9"/>
      <c r="BZ2978" s="9"/>
      <c r="CA2978" s="21"/>
      <c r="CB2978" s="21"/>
      <c r="CC2978" s="21"/>
      <c r="CD2978" s="22"/>
      <c r="CE2978" s="9"/>
      <c r="CF2978" s="9"/>
      <c r="CG2978" s="9"/>
      <c r="CH2978" s="9"/>
      <c r="CI2978" s="9"/>
      <c r="CJ2978" s="9"/>
      <c r="CK2978" s="9"/>
      <c r="CL2978" s="9"/>
      <c r="CM2978" s="10"/>
      <c r="CN2978" s="4"/>
      <c r="CO2978" s="4"/>
      <c r="CP2978" s="4"/>
      <c r="CQ2978" s="4"/>
      <c r="CR2978" s="4"/>
      <c r="CS2978" s="4"/>
      <c r="CT2978" s="4"/>
      <c r="CU2978" s="4"/>
      <c r="CV2978" s="4"/>
      <c r="CW2978" s="4"/>
      <c r="CX2978" s="4"/>
      <c r="CY2978" s="4"/>
      <c r="CZ2978" s="4"/>
      <c r="DD2978" s="3"/>
      <c r="DE2978" s="4"/>
      <c r="DF2978" s="4"/>
      <c r="DG2978" s="4"/>
      <c r="DH2978" s="4"/>
      <c r="DI2978" s="4"/>
      <c r="DJ2978" s="4"/>
      <c r="DK2978" s="4"/>
      <c r="DL2978" s="4"/>
      <c r="DM2978" s="4"/>
      <c r="DN2978" s="4"/>
      <c r="DO2978" s="4"/>
      <c r="DP2978" s="4"/>
      <c r="DQ2978" s="4"/>
      <c r="DR2978" s="4"/>
      <c r="DS2978" s="4"/>
      <c r="DT2978" s="4"/>
      <c r="DU2978" s="4"/>
      <c r="DV2978" s="4"/>
      <c r="DW2978" s="4"/>
      <c r="DX2978" s="4"/>
      <c r="DY2978" s="4"/>
      <c r="DZ2978" s="4"/>
      <c r="EE2978" s="4"/>
      <c r="EF2978" s="4"/>
      <c r="EG2978" s="4"/>
      <c r="EH2978" s="4"/>
      <c r="EI2978" s="4"/>
      <c r="EJ2978" s="4"/>
      <c r="EK2978" s="4"/>
      <c r="EL2978" s="4"/>
      <c r="EM2978" s="4"/>
      <c r="EN2978" s="4"/>
      <c r="EO2978" s="4"/>
      <c r="EP2978" s="4"/>
      <c r="EQ2978" s="4"/>
      <c r="ER2978" s="4"/>
      <c r="ES2978" s="4"/>
      <c r="ET2978" s="4"/>
      <c r="EU2978" s="4"/>
      <c r="EV2978" s="4"/>
      <c r="EW2978" s="4"/>
      <c r="EX2978" s="4"/>
      <c r="EY2978" s="4"/>
      <c r="EZ2978" s="4"/>
    </row>
    <row r="2979" spans="1:156">
      <c r="A2979" s="8">
        <v>2974</v>
      </c>
      <c r="B2979" s="21">
        <v>2013</v>
      </c>
      <c r="C2979" s="21">
        <v>1953</v>
      </c>
      <c r="D2979" s="22">
        <v>133.47564790000001</v>
      </c>
      <c r="E2979" s="9">
        <v>-57777.393300000003</v>
      </c>
      <c r="F2979" s="9">
        <v>2001862.3382000001</v>
      </c>
      <c r="G2979" s="9">
        <v>101672.62639999999</v>
      </c>
      <c r="H2979" s="9">
        <v>415435.93689999997</v>
      </c>
      <c r="I2979" s="9">
        <v>87372.222999999998</v>
      </c>
      <c r="J2979" s="9">
        <v>52238.228499999997</v>
      </c>
      <c r="K2979" s="9">
        <v>27162.357</v>
      </c>
      <c r="L2979" s="9">
        <v>2689196.3894000002</v>
      </c>
      <c r="M2979" s="9">
        <f t="shared" si="322"/>
        <v>25075.871499999997</v>
      </c>
      <c r="N2979" s="26"/>
      <c r="O2979" s="26"/>
      <c r="P2979" s="26"/>
      <c r="Q2979" s="26"/>
      <c r="R2979" s="26"/>
      <c r="S2979" s="26"/>
      <c r="T2979" s="26"/>
      <c r="U2979" s="26"/>
      <c r="V2979" s="33">
        <f t="shared" si="323"/>
        <v>-57777.393300000003</v>
      </c>
      <c r="W2979" s="26"/>
      <c r="X2979" s="26"/>
      <c r="Y2979" s="26"/>
      <c r="Z2979" s="26"/>
      <c r="AA2979" s="26"/>
      <c r="AB2979" s="38">
        <v>2014</v>
      </c>
      <c r="AC2979" s="38">
        <v>1987</v>
      </c>
      <c r="AD2979" s="39">
        <v>105.1904648</v>
      </c>
      <c r="AE2979" s="33">
        <v>-166284.9926</v>
      </c>
      <c r="AF2979" s="33">
        <v>2041997.0689999999</v>
      </c>
      <c r="AG2979" s="33">
        <v>106509.8227</v>
      </c>
      <c r="AH2979" s="33">
        <v>184981.42069999999</v>
      </c>
      <c r="AI2979" s="33">
        <v>100863.1069</v>
      </c>
      <c r="AJ2979" s="33">
        <v>190856.15830000001</v>
      </c>
      <c r="AK2979" s="33">
        <v>71805.496299999999</v>
      </c>
      <c r="AL2979" s="33">
        <v>2719687.0737999999</v>
      </c>
      <c r="AM2979" s="33">
        <f t="shared" si="324"/>
        <v>119050.66200000001</v>
      </c>
      <c r="AN2979" s="33"/>
      <c r="AO2979" s="33"/>
      <c r="AP2979" s="33"/>
      <c r="AQ2979" s="33"/>
      <c r="AR2979" s="33"/>
      <c r="AS2979" s="33"/>
      <c r="AT2979" s="33"/>
      <c r="AU2979" s="33"/>
      <c r="AV2979" s="33">
        <f t="shared" si="325"/>
        <v>-166284.9926</v>
      </c>
      <c r="AW2979" s="33"/>
      <c r="AX2979" s="33"/>
      <c r="AY2979" s="33"/>
      <c r="AZ2979" s="33"/>
      <c r="BA2979" s="38">
        <v>2974</v>
      </c>
      <c r="BB2979" s="38">
        <v>2015</v>
      </c>
      <c r="BC2979" s="38">
        <v>1988</v>
      </c>
      <c r="BD2979" s="39">
        <v>96.405491260000005</v>
      </c>
      <c r="BE2979" s="33">
        <f t="shared" si="326"/>
        <v>-277514.87155990675</v>
      </c>
      <c r="BF2979" s="33">
        <v>2069886.1476</v>
      </c>
      <c r="BG2979" s="33">
        <v>106509.8227</v>
      </c>
      <c r="BH2979" s="33">
        <v>172535.25529999999</v>
      </c>
      <c r="BI2979" s="33">
        <v>126889.908640093</v>
      </c>
      <c r="BJ2979" s="33">
        <v>96655.203399999999</v>
      </c>
      <c r="BK2979" s="33">
        <v>92031.0913</v>
      </c>
      <c r="BL2979" s="33">
        <v>2757960.1179</v>
      </c>
      <c r="BM2979" s="33">
        <f t="shared" si="327"/>
        <v>4624.1120999999985</v>
      </c>
      <c r="BN2979" s="9"/>
      <c r="BO2979" s="9"/>
      <c r="BP2979" s="9"/>
      <c r="BQ2979" s="9"/>
      <c r="BR2979" s="9"/>
      <c r="BS2979" s="9"/>
      <c r="BT2979" s="9"/>
      <c r="BU2979" s="9"/>
      <c r="BV2979" s="33">
        <f t="shared" si="328"/>
        <v>-277514.87155990675</v>
      </c>
      <c r="BW2979" s="9"/>
      <c r="BX2979" s="9"/>
      <c r="BY2979" s="9"/>
      <c r="BZ2979" s="9"/>
      <c r="CA2979" s="21"/>
      <c r="CB2979" s="21"/>
      <c r="CC2979" s="21"/>
      <c r="CD2979" s="22"/>
      <c r="CE2979" s="9"/>
      <c r="CF2979" s="9"/>
      <c r="CG2979" s="9"/>
      <c r="CH2979" s="9"/>
      <c r="CI2979" s="9"/>
      <c r="CJ2979" s="9"/>
      <c r="CK2979" s="9"/>
      <c r="CL2979" s="9"/>
      <c r="CM2979" s="10"/>
      <c r="CN2979" s="4"/>
      <c r="CO2979" s="4"/>
      <c r="CP2979" s="4"/>
      <c r="CQ2979" s="4"/>
      <c r="CR2979" s="4"/>
      <c r="CS2979" s="4"/>
      <c r="CT2979" s="4"/>
      <c r="CU2979" s="4"/>
      <c r="CV2979" s="4"/>
      <c r="CW2979" s="4"/>
      <c r="CX2979" s="4"/>
      <c r="CY2979" s="4"/>
      <c r="CZ2979" s="4"/>
      <c r="DD2979" s="3"/>
      <c r="DE2979" s="4"/>
      <c r="DF2979" s="4"/>
      <c r="DG2979" s="4"/>
      <c r="DH2979" s="4"/>
      <c r="DI2979" s="4"/>
      <c r="DJ2979" s="4"/>
      <c r="DK2979" s="4"/>
      <c r="DL2979" s="4"/>
      <c r="DM2979" s="4"/>
      <c r="DN2979" s="4"/>
      <c r="DO2979" s="4"/>
      <c r="DP2979" s="4"/>
      <c r="DQ2979" s="4"/>
      <c r="DR2979" s="4"/>
      <c r="DS2979" s="4"/>
      <c r="DT2979" s="4"/>
      <c r="DU2979" s="4"/>
      <c r="DV2979" s="4"/>
      <c r="DW2979" s="4"/>
      <c r="DX2979" s="4"/>
      <c r="DY2979" s="4"/>
      <c r="DZ2979" s="4"/>
      <c r="EE2979" s="4"/>
      <c r="EF2979" s="4"/>
      <c r="EG2979" s="4"/>
      <c r="EH2979" s="4"/>
      <c r="EI2979" s="4"/>
      <c r="EJ2979" s="4"/>
      <c r="EK2979" s="4"/>
      <c r="EL2979" s="4"/>
      <c r="EM2979" s="4"/>
      <c r="EN2979" s="4"/>
      <c r="EO2979" s="4"/>
      <c r="EP2979" s="4"/>
      <c r="EQ2979" s="4"/>
      <c r="ER2979" s="4"/>
      <c r="ES2979" s="4"/>
      <c r="ET2979" s="4"/>
      <c r="EU2979" s="4"/>
      <c r="EV2979" s="4"/>
      <c r="EW2979" s="4"/>
      <c r="EX2979" s="4"/>
      <c r="EY2979" s="4"/>
      <c r="EZ2979" s="4"/>
    </row>
    <row r="2980" spans="1:156">
      <c r="A2980" s="8">
        <v>2975</v>
      </c>
      <c r="B2980" s="21">
        <v>2013</v>
      </c>
      <c r="C2980" s="21">
        <v>1966</v>
      </c>
      <c r="D2980" s="22">
        <v>120.1563148</v>
      </c>
      <c r="E2980" s="9">
        <v>-76560.438399999999</v>
      </c>
      <c r="F2980" s="9">
        <v>1946937.2187000001</v>
      </c>
      <c r="G2980" s="9">
        <v>101672.62639999999</v>
      </c>
      <c r="H2980" s="9">
        <v>415405.84639999998</v>
      </c>
      <c r="I2980" s="9">
        <v>87484.274900000004</v>
      </c>
      <c r="J2980" s="9">
        <v>71420.501099999994</v>
      </c>
      <c r="K2980" s="9">
        <v>14742.5995</v>
      </c>
      <c r="L2980" s="9">
        <v>2684738.3062999998</v>
      </c>
      <c r="M2980" s="9">
        <f t="shared" si="322"/>
        <v>56677.901599999997</v>
      </c>
      <c r="N2980" s="26"/>
      <c r="O2980" s="26"/>
      <c r="P2980" s="26"/>
      <c r="Q2980" s="26"/>
      <c r="R2980" s="26"/>
      <c r="S2980" s="26"/>
      <c r="T2980" s="26"/>
      <c r="U2980" s="26"/>
      <c r="V2980" s="33">
        <f t="shared" si="323"/>
        <v>-76560.438399999999</v>
      </c>
      <c r="W2980" s="26"/>
      <c r="X2980" s="26"/>
      <c r="Y2980" s="26"/>
      <c r="Z2980" s="26"/>
      <c r="AA2980" s="26"/>
      <c r="AB2980" s="38">
        <v>2014</v>
      </c>
      <c r="AC2980" s="38">
        <v>1977</v>
      </c>
      <c r="AD2980" s="39">
        <v>78.848646959999996</v>
      </c>
      <c r="AE2980" s="33">
        <v>-289172.4731</v>
      </c>
      <c r="AF2980" s="33">
        <v>2019620.2253</v>
      </c>
      <c r="AG2980" s="33">
        <v>106509.8227</v>
      </c>
      <c r="AH2980" s="33">
        <v>179684.8835</v>
      </c>
      <c r="AI2980" s="33">
        <v>120770.3327</v>
      </c>
      <c r="AJ2980" s="33">
        <v>55374.377099999998</v>
      </c>
      <c r="AK2980" s="33">
        <v>68701.144899999999</v>
      </c>
      <c r="AL2980" s="33">
        <v>2702430.9693999998</v>
      </c>
      <c r="AM2980" s="33">
        <f t="shared" si="324"/>
        <v>-13326.767800000001</v>
      </c>
      <c r="AN2980" s="33"/>
      <c r="AO2980" s="33"/>
      <c r="AP2980" s="33"/>
      <c r="AQ2980" s="33"/>
      <c r="AR2980" s="33"/>
      <c r="AS2980" s="33"/>
      <c r="AT2980" s="33"/>
      <c r="AU2980" s="33"/>
      <c r="AV2980" s="33">
        <f t="shared" si="325"/>
        <v>-289172.4731</v>
      </c>
      <c r="AW2980" s="33"/>
      <c r="AX2980" s="33"/>
      <c r="AY2980" s="33"/>
      <c r="AZ2980" s="33"/>
      <c r="BA2980" s="38">
        <v>2975</v>
      </c>
      <c r="BB2980" s="38">
        <v>2015</v>
      </c>
      <c r="BC2980" s="38">
        <v>1978</v>
      </c>
      <c r="BD2980" s="39">
        <v>138.30665930000001</v>
      </c>
      <c r="BE2980" s="33">
        <f t="shared" si="326"/>
        <v>-20145.568970045075</v>
      </c>
      <c r="BF2980" s="33">
        <v>2027418.0989000001</v>
      </c>
      <c r="BG2980" s="33">
        <v>106509.8227</v>
      </c>
      <c r="BH2980" s="33">
        <v>184738.88449999999</v>
      </c>
      <c r="BI2980" s="33">
        <v>81022.129029955002</v>
      </c>
      <c r="BJ2980" s="33">
        <v>382930.97019999998</v>
      </c>
      <c r="BK2980" s="33">
        <v>12657.0504</v>
      </c>
      <c r="BL2980" s="33">
        <v>2790108.4238999998</v>
      </c>
      <c r="BM2980" s="33">
        <f t="shared" si="327"/>
        <v>370273.91979999997</v>
      </c>
      <c r="BN2980" s="9"/>
      <c r="BO2980" s="9"/>
      <c r="BP2980" s="9"/>
      <c r="BQ2980" s="9"/>
      <c r="BR2980" s="9"/>
      <c r="BS2980" s="9"/>
      <c r="BT2980" s="9"/>
      <c r="BU2980" s="9"/>
      <c r="BV2980" s="33">
        <f t="shared" si="328"/>
        <v>-20145.568970045075</v>
      </c>
      <c r="BW2980" s="9"/>
      <c r="BX2980" s="9"/>
      <c r="BY2980" s="9"/>
      <c r="BZ2980" s="9"/>
      <c r="CA2980" s="21"/>
      <c r="CB2980" s="21"/>
      <c r="CC2980" s="21"/>
      <c r="CD2980" s="22"/>
      <c r="CE2980" s="9"/>
      <c r="CF2980" s="9"/>
      <c r="CG2980" s="9"/>
      <c r="CH2980" s="9"/>
      <c r="CI2980" s="9"/>
      <c r="CJ2980" s="9"/>
      <c r="CK2980" s="9"/>
      <c r="CL2980" s="9"/>
      <c r="CM2980" s="10"/>
      <c r="CN2980" s="4"/>
      <c r="CO2980" s="4"/>
      <c r="CP2980" s="4"/>
      <c r="CQ2980" s="4"/>
      <c r="CR2980" s="4"/>
      <c r="CS2980" s="4"/>
      <c r="CT2980" s="4"/>
      <c r="CU2980" s="4"/>
      <c r="CV2980" s="4"/>
      <c r="CW2980" s="4"/>
      <c r="CX2980" s="4"/>
      <c r="CY2980" s="4"/>
      <c r="CZ2980" s="4"/>
      <c r="DD2980" s="3"/>
      <c r="DE2980" s="4"/>
      <c r="DF2980" s="4"/>
      <c r="DG2980" s="4"/>
      <c r="DH2980" s="4"/>
      <c r="DI2980" s="4"/>
      <c r="DJ2980" s="4"/>
      <c r="DK2980" s="4"/>
      <c r="DL2980" s="4"/>
      <c r="DM2980" s="4"/>
      <c r="DN2980" s="4"/>
      <c r="DO2980" s="4"/>
      <c r="DP2980" s="4"/>
      <c r="DQ2980" s="4"/>
      <c r="DR2980" s="4"/>
      <c r="DS2980" s="4"/>
      <c r="DT2980" s="4"/>
      <c r="DU2980" s="4"/>
      <c r="DV2980" s="4"/>
      <c r="DW2980" s="4"/>
      <c r="DX2980" s="4"/>
      <c r="DY2980" s="4"/>
      <c r="DZ2980" s="4"/>
      <c r="EE2980" s="4"/>
      <c r="EF2980" s="4"/>
      <c r="EG2980" s="4"/>
      <c r="EH2980" s="4"/>
      <c r="EI2980" s="4"/>
      <c r="EJ2980" s="4"/>
      <c r="EK2980" s="4"/>
      <c r="EL2980" s="4"/>
      <c r="EM2980" s="4"/>
      <c r="EN2980" s="4"/>
      <c r="EO2980" s="4"/>
      <c r="EP2980" s="4"/>
      <c r="EQ2980" s="4"/>
      <c r="ER2980" s="4"/>
      <c r="ES2980" s="4"/>
      <c r="ET2980" s="4"/>
      <c r="EU2980" s="4"/>
      <c r="EV2980" s="4"/>
      <c r="EW2980" s="4"/>
      <c r="EX2980" s="4"/>
      <c r="EY2980" s="4"/>
      <c r="EZ2980" s="4"/>
    </row>
    <row r="2981" spans="1:156">
      <c r="A2981" s="8">
        <v>2976</v>
      </c>
      <c r="B2981" s="21">
        <v>2013</v>
      </c>
      <c r="C2981" s="21">
        <v>1979</v>
      </c>
      <c r="D2981" s="22">
        <v>108.16205739999999</v>
      </c>
      <c r="E2981" s="9">
        <v>-92849.286099999998</v>
      </c>
      <c r="F2981" s="9">
        <v>1955976.6342</v>
      </c>
      <c r="G2981" s="9">
        <v>101672.62639999999</v>
      </c>
      <c r="H2981" s="9">
        <v>415465.49109999998</v>
      </c>
      <c r="I2981" s="9">
        <v>87262.168099999995</v>
      </c>
      <c r="J2981" s="9">
        <v>58489.0962</v>
      </c>
      <c r="K2981" s="9">
        <v>27228.5563</v>
      </c>
      <c r="L2981" s="9">
        <v>2684486.7459</v>
      </c>
      <c r="M2981" s="9">
        <f t="shared" si="322"/>
        <v>31260.5399</v>
      </c>
      <c r="N2981" s="26"/>
      <c r="O2981" s="26"/>
      <c r="P2981" s="26"/>
      <c r="Q2981" s="26"/>
      <c r="R2981" s="26"/>
      <c r="S2981" s="26"/>
      <c r="T2981" s="26"/>
      <c r="U2981" s="26"/>
      <c r="V2981" s="33">
        <f t="shared" si="323"/>
        <v>-92849.286099999998</v>
      </c>
      <c r="W2981" s="26"/>
      <c r="X2981" s="26"/>
      <c r="Y2981" s="26"/>
      <c r="Z2981" s="26"/>
      <c r="AA2981" s="26"/>
      <c r="AB2981" s="38">
        <v>2014</v>
      </c>
      <c r="AC2981" s="38">
        <v>1968</v>
      </c>
      <c r="AD2981" s="39">
        <v>129.60285930000001</v>
      </c>
      <c r="AE2981" s="33">
        <v>69864.817299999995</v>
      </c>
      <c r="AF2981" s="33">
        <v>2042470.6975</v>
      </c>
      <c r="AG2981" s="33">
        <v>106509.8227</v>
      </c>
      <c r="AH2981" s="33">
        <v>192281.0092</v>
      </c>
      <c r="AI2981" s="33">
        <v>73427.340599999996</v>
      </c>
      <c r="AJ2981" s="33">
        <v>372609.4657</v>
      </c>
      <c r="AK2981" s="33">
        <v>4811.2487000000001</v>
      </c>
      <c r="AL2981" s="33">
        <v>2712622.2696000002</v>
      </c>
      <c r="AM2981" s="33">
        <f t="shared" si="324"/>
        <v>367798.217</v>
      </c>
      <c r="AN2981" s="33"/>
      <c r="AO2981" s="33"/>
      <c r="AP2981" s="33"/>
      <c r="AQ2981" s="33"/>
      <c r="AR2981" s="33"/>
      <c r="AS2981" s="33"/>
      <c r="AT2981" s="33"/>
      <c r="AU2981" s="33"/>
      <c r="AV2981" s="33">
        <f t="shared" si="325"/>
        <v>69864.817299999995</v>
      </c>
      <c r="AW2981" s="33"/>
      <c r="AX2981" s="33"/>
      <c r="AY2981" s="33"/>
      <c r="AZ2981" s="33"/>
      <c r="BA2981" s="38">
        <v>2976</v>
      </c>
      <c r="BB2981" s="38">
        <v>2015</v>
      </c>
      <c r="BC2981" s="38">
        <v>1969</v>
      </c>
      <c r="BD2981" s="39">
        <v>154.8868702</v>
      </c>
      <c r="BE2981" s="33">
        <f t="shared" si="326"/>
        <v>234340.00810771482</v>
      </c>
      <c r="BF2981" s="33">
        <v>2095342.7212</v>
      </c>
      <c r="BG2981" s="33">
        <v>106509.8227</v>
      </c>
      <c r="BH2981" s="33">
        <v>186888.8799</v>
      </c>
      <c r="BI2981" s="33">
        <v>72941.293807714901</v>
      </c>
      <c r="BJ2981" s="33">
        <v>583227.6949</v>
      </c>
      <c r="BK2981" s="33">
        <v>7475.6787000000004</v>
      </c>
      <c r="BL2981" s="33">
        <v>2803094.7256999998</v>
      </c>
      <c r="BM2981" s="33">
        <f t="shared" si="327"/>
        <v>575752.01619999995</v>
      </c>
      <c r="BN2981" s="9"/>
      <c r="BO2981" s="9"/>
      <c r="BP2981" s="9"/>
      <c r="BQ2981" s="9"/>
      <c r="BR2981" s="9"/>
      <c r="BS2981" s="9"/>
      <c r="BT2981" s="9"/>
      <c r="BU2981" s="9"/>
      <c r="BV2981" s="33">
        <f t="shared" si="328"/>
        <v>234340.00810771482</v>
      </c>
      <c r="BW2981" s="9"/>
      <c r="BX2981" s="9"/>
      <c r="BY2981" s="9"/>
      <c r="BZ2981" s="9"/>
      <c r="CA2981" s="21"/>
      <c r="CB2981" s="21"/>
      <c r="CC2981" s="21"/>
      <c r="CD2981" s="22"/>
      <c r="CE2981" s="9"/>
      <c r="CF2981" s="9"/>
      <c r="CG2981" s="9"/>
      <c r="CH2981" s="9"/>
      <c r="CI2981" s="9"/>
      <c r="CJ2981" s="9"/>
      <c r="CK2981" s="9"/>
      <c r="CL2981" s="9"/>
      <c r="CM2981" s="10"/>
      <c r="CN2981" s="4"/>
      <c r="CO2981" s="4"/>
      <c r="CP2981" s="4"/>
      <c r="CQ2981" s="4"/>
      <c r="CR2981" s="4"/>
      <c r="CS2981" s="4"/>
      <c r="CT2981" s="4"/>
      <c r="CU2981" s="4"/>
      <c r="CV2981" s="4"/>
      <c r="CW2981" s="4"/>
      <c r="CX2981" s="4"/>
      <c r="CY2981" s="4"/>
      <c r="CZ2981" s="4"/>
      <c r="DD2981" s="3"/>
      <c r="DE2981" s="4"/>
      <c r="DF2981" s="4"/>
      <c r="DG2981" s="4"/>
      <c r="DH2981" s="4"/>
      <c r="DI2981" s="4"/>
      <c r="DJ2981" s="4"/>
      <c r="DK2981" s="4"/>
      <c r="DL2981" s="4"/>
      <c r="DM2981" s="4"/>
      <c r="DN2981" s="4"/>
      <c r="DO2981" s="4"/>
      <c r="DP2981" s="4"/>
      <c r="DQ2981" s="4"/>
      <c r="DR2981" s="4"/>
      <c r="DS2981" s="4"/>
      <c r="DT2981" s="4"/>
      <c r="DU2981" s="4"/>
      <c r="DV2981" s="4"/>
      <c r="DW2981" s="4"/>
      <c r="DX2981" s="4"/>
      <c r="DY2981" s="4"/>
      <c r="DZ2981" s="4"/>
      <c r="EE2981" s="4"/>
      <c r="EF2981" s="4"/>
      <c r="EG2981" s="4"/>
      <c r="EH2981" s="4"/>
      <c r="EI2981" s="4"/>
      <c r="EJ2981" s="4"/>
      <c r="EK2981" s="4"/>
      <c r="EL2981" s="4"/>
      <c r="EM2981" s="4"/>
      <c r="EN2981" s="4"/>
      <c r="EO2981" s="4"/>
      <c r="EP2981" s="4"/>
      <c r="EQ2981" s="4"/>
      <c r="ER2981" s="4"/>
      <c r="ES2981" s="4"/>
      <c r="ET2981" s="4"/>
      <c r="EU2981" s="4"/>
      <c r="EV2981" s="4"/>
      <c r="EW2981" s="4"/>
      <c r="EX2981" s="4"/>
      <c r="EY2981" s="4"/>
      <c r="EZ2981" s="4"/>
    </row>
    <row r="2982" spans="1:156">
      <c r="A2982" s="8">
        <v>2977</v>
      </c>
      <c r="B2982" s="21">
        <v>2013</v>
      </c>
      <c r="C2982" s="21">
        <v>1958</v>
      </c>
      <c r="D2982" s="22">
        <v>135.44914199999999</v>
      </c>
      <c r="E2982" s="9">
        <v>-34218.9568</v>
      </c>
      <c r="F2982" s="9">
        <v>1933042.3517</v>
      </c>
      <c r="G2982" s="9">
        <v>101672.62639999999</v>
      </c>
      <c r="H2982" s="9">
        <v>415305.88829999999</v>
      </c>
      <c r="I2982" s="9">
        <v>87856.501900000003</v>
      </c>
      <c r="J2982" s="9">
        <v>128429.2895</v>
      </c>
      <c r="K2982" s="9">
        <v>9518.3050999999996</v>
      </c>
      <c r="L2982" s="9">
        <v>2691007.3094000001</v>
      </c>
      <c r="M2982" s="9">
        <f t="shared" si="322"/>
        <v>118910.9844</v>
      </c>
      <c r="N2982" s="26"/>
      <c r="O2982" s="26"/>
      <c r="P2982" s="26"/>
      <c r="Q2982" s="26"/>
      <c r="R2982" s="26"/>
      <c r="S2982" s="26"/>
      <c r="T2982" s="26"/>
      <c r="U2982" s="26"/>
      <c r="V2982" s="33">
        <f t="shared" si="323"/>
        <v>-34218.9568</v>
      </c>
      <c r="W2982" s="26"/>
      <c r="X2982" s="26"/>
      <c r="Y2982" s="26"/>
      <c r="Z2982" s="26"/>
      <c r="AA2982" s="26"/>
      <c r="AB2982" s="38">
        <v>2014</v>
      </c>
      <c r="AC2982" s="38">
        <v>1962</v>
      </c>
      <c r="AD2982" s="39">
        <v>126.2553453</v>
      </c>
      <c r="AE2982" s="33">
        <v>-95992.694900000002</v>
      </c>
      <c r="AF2982" s="33">
        <v>2004557.2694999999</v>
      </c>
      <c r="AG2982" s="33">
        <v>106509.8227</v>
      </c>
      <c r="AH2982" s="33">
        <v>187673.91709999999</v>
      </c>
      <c r="AI2982" s="33">
        <v>90743.262100000007</v>
      </c>
      <c r="AJ2982" s="33">
        <v>268063.6629</v>
      </c>
      <c r="AK2982" s="33">
        <v>26641.614699999998</v>
      </c>
      <c r="AL2982" s="33">
        <v>2726899.0145</v>
      </c>
      <c r="AM2982" s="33">
        <f t="shared" si="324"/>
        <v>241422.04819999999</v>
      </c>
      <c r="AN2982" s="33"/>
      <c r="AO2982" s="33"/>
      <c r="AP2982" s="33"/>
      <c r="AQ2982" s="33"/>
      <c r="AR2982" s="33"/>
      <c r="AS2982" s="33"/>
      <c r="AT2982" s="33"/>
      <c r="AU2982" s="33"/>
      <c r="AV2982" s="33">
        <f t="shared" si="325"/>
        <v>-95992.694900000002</v>
      </c>
      <c r="AW2982" s="33"/>
      <c r="AX2982" s="33"/>
      <c r="AY2982" s="33"/>
      <c r="AZ2982" s="33"/>
      <c r="BA2982" s="38">
        <v>2977</v>
      </c>
      <c r="BB2982" s="38">
        <v>2015</v>
      </c>
      <c r="BC2982" s="38">
        <v>1963</v>
      </c>
      <c r="BD2982" s="39">
        <v>129.95508799999999</v>
      </c>
      <c r="BE2982" s="33">
        <f t="shared" si="326"/>
        <v>14350.468222569209</v>
      </c>
      <c r="BF2982" s="33">
        <v>2042929.9971</v>
      </c>
      <c r="BG2982" s="33">
        <v>106509.8227</v>
      </c>
      <c r="BH2982" s="33">
        <v>186571.83929999999</v>
      </c>
      <c r="BI2982" s="33">
        <v>74132.902422568994</v>
      </c>
      <c r="BJ2982" s="33">
        <v>377693.17719999998</v>
      </c>
      <c r="BK2982" s="33">
        <v>3007.4238</v>
      </c>
      <c r="BL2982" s="33">
        <v>2770479.8467000001</v>
      </c>
      <c r="BM2982" s="33">
        <f t="shared" si="327"/>
        <v>374685.75339999999</v>
      </c>
      <c r="BN2982" s="9"/>
      <c r="BO2982" s="9"/>
      <c r="BP2982" s="9"/>
      <c r="BQ2982" s="9"/>
      <c r="BR2982" s="9"/>
      <c r="BS2982" s="9"/>
      <c r="BT2982" s="9"/>
      <c r="BU2982" s="9"/>
      <c r="BV2982" s="33">
        <f t="shared" si="328"/>
        <v>14350.468222569209</v>
      </c>
      <c r="BW2982" s="9"/>
      <c r="BX2982" s="9"/>
      <c r="BY2982" s="9"/>
      <c r="BZ2982" s="9"/>
      <c r="CA2982" s="21"/>
      <c r="CB2982" s="21"/>
      <c r="CC2982" s="21"/>
      <c r="CD2982" s="22"/>
      <c r="CE2982" s="9"/>
      <c r="CF2982" s="9"/>
      <c r="CG2982" s="9"/>
      <c r="CH2982" s="9"/>
      <c r="CI2982" s="9"/>
      <c r="CJ2982" s="9"/>
      <c r="CK2982" s="9"/>
      <c r="CL2982" s="9"/>
      <c r="CM2982" s="10"/>
      <c r="CN2982" s="4"/>
      <c r="CO2982" s="4"/>
      <c r="CP2982" s="4"/>
      <c r="CQ2982" s="4"/>
      <c r="CR2982" s="4"/>
      <c r="CS2982" s="4"/>
      <c r="CT2982" s="4"/>
      <c r="CU2982" s="4"/>
      <c r="CV2982" s="4"/>
      <c r="CW2982" s="4"/>
      <c r="CX2982" s="4"/>
      <c r="CY2982" s="4"/>
      <c r="CZ2982" s="4"/>
      <c r="DD2982" s="3"/>
      <c r="DE2982" s="4"/>
      <c r="DF2982" s="4"/>
      <c r="DG2982" s="4"/>
      <c r="DH2982" s="4"/>
      <c r="DI2982" s="4"/>
      <c r="DJ2982" s="4"/>
      <c r="DK2982" s="4"/>
      <c r="DL2982" s="4"/>
      <c r="DM2982" s="4"/>
      <c r="DN2982" s="4"/>
      <c r="DO2982" s="4"/>
      <c r="DP2982" s="4"/>
      <c r="DQ2982" s="4"/>
      <c r="DR2982" s="4"/>
      <c r="DS2982" s="4"/>
      <c r="DT2982" s="4"/>
      <c r="DU2982" s="4"/>
      <c r="DV2982" s="4"/>
      <c r="DW2982" s="4"/>
      <c r="DX2982" s="4"/>
      <c r="DY2982" s="4"/>
      <c r="DZ2982" s="4"/>
      <c r="EE2982" s="4"/>
      <c r="EF2982" s="4"/>
      <c r="EG2982" s="4"/>
      <c r="EH2982" s="4"/>
      <c r="EI2982" s="4"/>
      <c r="EJ2982" s="4"/>
      <c r="EK2982" s="4"/>
      <c r="EL2982" s="4"/>
      <c r="EM2982" s="4"/>
      <c r="EN2982" s="4"/>
      <c r="EO2982" s="4"/>
      <c r="EP2982" s="4"/>
      <c r="EQ2982" s="4"/>
      <c r="ER2982" s="4"/>
      <c r="ES2982" s="4"/>
      <c r="ET2982" s="4"/>
      <c r="EU2982" s="4"/>
      <c r="EV2982" s="4"/>
      <c r="EW2982" s="4"/>
      <c r="EX2982" s="4"/>
      <c r="EY2982" s="4"/>
      <c r="EZ2982" s="4"/>
    </row>
    <row r="2983" spans="1:156">
      <c r="A2983" s="8">
        <v>2978</v>
      </c>
      <c r="B2983" s="21">
        <v>2013</v>
      </c>
      <c r="C2983" s="21">
        <v>1969</v>
      </c>
      <c r="D2983" s="22">
        <v>154.8868702</v>
      </c>
      <c r="E2983" s="9">
        <v>-44258.9162</v>
      </c>
      <c r="F2983" s="9">
        <v>1900861.4334</v>
      </c>
      <c r="G2983" s="9">
        <v>101672.62639999999</v>
      </c>
      <c r="H2983" s="9">
        <v>415562.51049999997</v>
      </c>
      <c r="I2983" s="9">
        <v>86900.8842</v>
      </c>
      <c r="J2983" s="9">
        <v>144126.22700000001</v>
      </c>
      <c r="K2983" s="9">
        <v>806.91470000000004</v>
      </c>
      <c r="L2983" s="9">
        <v>2692575.6831</v>
      </c>
      <c r="M2983" s="9">
        <f t="shared" si="322"/>
        <v>143319.31230000002</v>
      </c>
      <c r="N2983" s="26"/>
      <c r="O2983" s="26"/>
      <c r="P2983" s="26"/>
      <c r="Q2983" s="26"/>
      <c r="R2983" s="26"/>
      <c r="S2983" s="26"/>
      <c r="T2983" s="26"/>
      <c r="U2983" s="26"/>
      <c r="V2983" s="33">
        <f t="shared" si="323"/>
        <v>-44258.9162</v>
      </c>
      <c r="W2983" s="26"/>
      <c r="X2983" s="26"/>
      <c r="Y2983" s="26"/>
      <c r="Z2983" s="26"/>
      <c r="AA2983" s="26"/>
      <c r="AB2983" s="38">
        <v>2014</v>
      </c>
      <c r="AC2983" s="38">
        <v>1946</v>
      </c>
      <c r="AD2983" s="39">
        <v>142.18066379999999</v>
      </c>
      <c r="AE2983" s="33">
        <v>30416.804899999999</v>
      </c>
      <c r="AF2983" s="33">
        <v>1965588.5719999999</v>
      </c>
      <c r="AG2983" s="33">
        <v>106509.8227</v>
      </c>
      <c r="AH2983" s="33">
        <v>188215.26560000001</v>
      </c>
      <c r="AI2983" s="33">
        <v>88708.584400000007</v>
      </c>
      <c r="AJ2983" s="33">
        <v>410484.02470000001</v>
      </c>
      <c r="AK2983" s="33">
        <v>2012.1162999999999</v>
      </c>
      <c r="AL2983" s="33">
        <v>2727077.3481000001</v>
      </c>
      <c r="AM2983" s="33">
        <f t="shared" si="324"/>
        <v>408471.90840000001</v>
      </c>
      <c r="AN2983" s="33"/>
      <c r="AO2983" s="33"/>
      <c r="AP2983" s="33"/>
      <c r="AQ2983" s="33"/>
      <c r="AR2983" s="33"/>
      <c r="AS2983" s="33"/>
      <c r="AT2983" s="33"/>
      <c r="AU2983" s="33"/>
      <c r="AV2983" s="33">
        <f t="shared" si="325"/>
        <v>30416.804899999999</v>
      </c>
      <c r="AW2983" s="33"/>
      <c r="AX2983" s="33"/>
      <c r="AY2983" s="33"/>
      <c r="AZ2983" s="33"/>
      <c r="BA2983" s="38">
        <v>2978</v>
      </c>
      <c r="BB2983" s="38">
        <v>2015</v>
      </c>
      <c r="BC2983" s="38">
        <v>1947</v>
      </c>
      <c r="BD2983" s="39">
        <v>140.70919799999999</v>
      </c>
      <c r="BE2983" s="33">
        <f t="shared" si="326"/>
        <v>192469.14491751092</v>
      </c>
      <c r="BF2983" s="33">
        <v>2050649.8092</v>
      </c>
      <c r="BG2983" s="33">
        <v>106509.8227</v>
      </c>
      <c r="BH2983" s="33">
        <v>184426.77830000001</v>
      </c>
      <c r="BI2983" s="33">
        <v>82195.191417511305</v>
      </c>
      <c r="BJ2983" s="33">
        <v>574736.32819999999</v>
      </c>
      <c r="BK2983" s="33">
        <v>4692.4032999999999</v>
      </c>
      <c r="BL2983" s="33">
        <v>2801356.3816</v>
      </c>
      <c r="BM2983" s="33">
        <f t="shared" si="327"/>
        <v>570043.92489999998</v>
      </c>
      <c r="BN2983" s="9"/>
      <c r="BO2983" s="9"/>
      <c r="BP2983" s="9"/>
      <c r="BQ2983" s="9"/>
      <c r="BR2983" s="9"/>
      <c r="BS2983" s="9"/>
      <c r="BT2983" s="9"/>
      <c r="BU2983" s="9"/>
      <c r="BV2983" s="33">
        <f t="shared" si="328"/>
        <v>192469.14491751092</v>
      </c>
      <c r="BW2983" s="9"/>
      <c r="BX2983" s="9"/>
      <c r="BY2983" s="9"/>
      <c r="BZ2983" s="9"/>
      <c r="CA2983" s="21"/>
      <c r="CB2983" s="21"/>
      <c r="CC2983" s="21"/>
      <c r="CD2983" s="22"/>
      <c r="CE2983" s="9"/>
      <c r="CF2983" s="9"/>
      <c r="CG2983" s="9"/>
      <c r="CH2983" s="9"/>
      <c r="CI2983" s="9"/>
      <c r="CJ2983" s="9"/>
      <c r="CK2983" s="9"/>
      <c r="CL2983" s="9"/>
      <c r="CM2983" s="10"/>
      <c r="CN2983" s="4"/>
      <c r="CO2983" s="4"/>
      <c r="CP2983" s="4"/>
      <c r="CQ2983" s="4"/>
      <c r="CR2983" s="4"/>
      <c r="CS2983" s="4"/>
      <c r="CT2983" s="4"/>
      <c r="CU2983" s="4"/>
      <c r="CV2983" s="4"/>
      <c r="CW2983" s="4"/>
      <c r="CX2983" s="4"/>
      <c r="CY2983" s="4"/>
      <c r="CZ2983" s="4"/>
      <c r="DD2983" s="3"/>
      <c r="DE2983" s="4"/>
      <c r="DF2983" s="4"/>
      <c r="DG2983" s="4"/>
      <c r="DH2983" s="4"/>
      <c r="DI2983" s="4"/>
      <c r="DJ2983" s="4"/>
      <c r="DK2983" s="4"/>
      <c r="DL2983" s="4"/>
      <c r="DM2983" s="4"/>
      <c r="DN2983" s="4"/>
      <c r="DO2983" s="4"/>
      <c r="DP2983" s="4"/>
      <c r="DQ2983" s="4"/>
      <c r="DR2983" s="4"/>
      <c r="DS2983" s="4"/>
      <c r="DT2983" s="4"/>
      <c r="DU2983" s="4"/>
      <c r="DV2983" s="4"/>
      <c r="DW2983" s="4"/>
      <c r="DX2983" s="4"/>
      <c r="DY2983" s="4"/>
      <c r="DZ2983" s="4"/>
      <c r="EE2983" s="4"/>
      <c r="EF2983" s="4"/>
      <c r="EG2983" s="4"/>
      <c r="EH2983" s="4"/>
      <c r="EI2983" s="4"/>
      <c r="EJ2983" s="4"/>
      <c r="EK2983" s="4"/>
      <c r="EL2983" s="4"/>
      <c r="EM2983" s="4"/>
      <c r="EN2983" s="4"/>
      <c r="EO2983" s="4"/>
      <c r="EP2983" s="4"/>
      <c r="EQ2983" s="4"/>
      <c r="ER2983" s="4"/>
      <c r="ES2983" s="4"/>
      <c r="ET2983" s="4"/>
      <c r="EU2983" s="4"/>
      <c r="EV2983" s="4"/>
      <c r="EW2983" s="4"/>
      <c r="EX2983" s="4"/>
      <c r="EY2983" s="4"/>
      <c r="EZ2983" s="4"/>
    </row>
    <row r="2984" spans="1:156">
      <c r="A2984" s="8">
        <v>2979</v>
      </c>
      <c r="B2984" s="21">
        <v>2013</v>
      </c>
      <c r="C2984" s="21">
        <v>1950</v>
      </c>
      <c r="D2984" s="22">
        <v>158.5133792</v>
      </c>
      <c r="E2984" s="9">
        <v>-125480.3986</v>
      </c>
      <c r="F2984" s="9">
        <v>1948374.3230999999</v>
      </c>
      <c r="G2984" s="9">
        <v>101672.62639999999</v>
      </c>
      <c r="H2984" s="9">
        <v>415005.14039999997</v>
      </c>
      <c r="I2984" s="9">
        <v>88976.436000000002</v>
      </c>
      <c r="J2984" s="9">
        <v>38548.364300000001</v>
      </c>
      <c r="K2984" s="9">
        <v>38589.439400000003</v>
      </c>
      <c r="L2984" s="9">
        <v>2679467.8494000002</v>
      </c>
      <c r="M2984" s="9">
        <f t="shared" si="322"/>
        <v>-41.075100000001839</v>
      </c>
      <c r="N2984" s="26"/>
      <c r="O2984" s="26"/>
      <c r="P2984" s="26"/>
      <c r="Q2984" s="26"/>
      <c r="R2984" s="26"/>
      <c r="S2984" s="26"/>
      <c r="T2984" s="26"/>
      <c r="U2984" s="26"/>
      <c r="V2984" s="33">
        <f t="shared" si="323"/>
        <v>-125480.3986</v>
      </c>
      <c r="W2984" s="26"/>
      <c r="X2984" s="26"/>
      <c r="Y2984" s="26"/>
      <c r="Z2984" s="26"/>
      <c r="AA2984" s="26"/>
      <c r="AB2984" s="38">
        <v>2014</v>
      </c>
      <c r="AC2984" s="38">
        <v>1936</v>
      </c>
      <c r="AD2984" s="39">
        <v>113.9190562</v>
      </c>
      <c r="AE2984" s="33">
        <v>-168443.94409999999</v>
      </c>
      <c r="AF2984" s="33">
        <v>2055383.3339</v>
      </c>
      <c r="AG2984" s="33">
        <v>106509.8227</v>
      </c>
      <c r="AH2984" s="33">
        <v>176363.7493</v>
      </c>
      <c r="AI2984" s="33">
        <v>133252.93489999999</v>
      </c>
      <c r="AJ2984" s="33">
        <v>206203.33410000001</v>
      </c>
      <c r="AK2984" s="33">
        <v>125294.0754</v>
      </c>
      <c r="AL2984" s="33">
        <v>2720863.0436</v>
      </c>
      <c r="AM2984" s="33">
        <f t="shared" si="324"/>
        <v>80909.258700000006</v>
      </c>
      <c r="AN2984" s="33"/>
      <c r="AO2984" s="33"/>
      <c r="AP2984" s="33"/>
      <c r="AQ2984" s="33"/>
      <c r="AR2984" s="33"/>
      <c r="AS2984" s="33"/>
      <c r="AT2984" s="33"/>
      <c r="AU2984" s="33"/>
      <c r="AV2984" s="33">
        <f t="shared" si="325"/>
        <v>-168443.94409999999</v>
      </c>
      <c r="AW2984" s="33"/>
      <c r="AX2984" s="33"/>
      <c r="AY2984" s="33"/>
      <c r="AZ2984" s="33"/>
      <c r="BA2984" s="38">
        <v>2979</v>
      </c>
      <c r="BB2984" s="38">
        <v>2015</v>
      </c>
      <c r="BC2984" s="38">
        <v>1937</v>
      </c>
      <c r="BD2984" s="39">
        <v>92.292621330000003</v>
      </c>
      <c r="BE2984" s="33">
        <f t="shared" si="326"/>
        <v>-317193.11586286593</v>
      </c>
      <c r="BF2984" s="33">
        <v>2060610.9752</v>
      </c>
      <c r="BG2984" s="33">
        <v>106509.8227</v>
      </c>
      <c r="BH2984" s="33">
        <v>168813.17600000001</v>
      </c>
      <c r="BI2984" s="33">
        <v>140879.47783713401</v>
      </c>
      <c r="BJ2984" s="33">
        <v>123932.0156</v>
      </c>
      <c r="BK2984" s="33">
        <v>128319.47629999999</v>
      </c>
      <c r="BL2984" s="33">
        <v>2789619.1069</v>
      </c>
      <c r="BM2984" s="33">
        <f t="shared" si="327"/>
        <v>-4387.460699999996</v>
      </c>
      <c r="BN2984" s="9"/>
      <c r="BO2984" s="9"/>
      <c r="BP2984" s="9"/>
      <c r="BQ2984" s="9"/>
      <c r="BR2984" s="9"/>
      <c r="BS2984" s="9"/>
      <c r="BT2984" s="9"/>
      <c r="BU2984" s="9"/>
      <c r="BV2984" s="33">
        <f t="shared" si="328"/>
        <v>-317193.11586286593</v>
      </c>
      <c r="BW2984" s="9"/>
      <c r="BX2984" s="9"/>
      <c r="BY2984" s="9"/>
      <c r="BZ2984" s="9"/>
      <c r="CA2984" s="21"/>
      <c r="CB2984" s="21"/>
      <c r="CC2984" s="21"/>
      <c r="CD2984" s="22"/>
      <c r="CE2984" s="9"/>
      <c r="CF2984" s="9"/>
      <c r="CG2984" s="9"/>
      <c r="CH2984" s="9"/>
      <c r="CI2984" s="9"/>
      <c r="CJ2984" s="9"/>
      <c r="CK2984" s="9"/>
      <c r="CL2984" s="9"/>
      <c r="CM2984" s="10"/>
      <c r="CN2984" s="4"/>
      <c r="CO2984" s="4"/>
      <c r="CP2984" s="4"/>
      <c r="CQ2984" s="4"/>
      <c r="CR2984" s="4"/>
      <c r="CS2984" s="4"/>
      <c r="CT2984" s="4"/>
      <c r="CU2984" s="4"/>
      <c r="CV2984" s="4"/>
      <c r="CW2984" s="4"/>
      <c r="CX2984" s="4"/>
      <c r="CY2984" s="4"/>
      <c r="CZ2984" s="4"/>
      <c r="DD2984" s="3"/>
      <c r="DE2984" s="4"/>
      <c r="DF2984" s="4"/>
      <c r="DG2984" s="4"/>
      <c r="DH2984" s="4"/>
      <c r="DI2984" s="4"/>
      <c r="DJ2984" s="4"/>
      <c r="DK2984" s="4"/>
      <c r="DL2984" s="4"/>
      <c r="DM2984" s="4"/>
      <c r="DN2984" s="4"/>
      <c r="DO2984" s="4"/>
      <c r="DP2984" s="4"/>
      <c r="DQ2984" s="4"/>
      <c r="DR2984" s="4"/>
      <c r="DS2984" s="4"/>
      <c r="DT2984" s="4"/>
      <c r="DU2984" s="4"/>
      <c r="DV2984" s="4"/>
      <c r="DW2984" s="4"/>
      <c r="DX2984" s="4"/>
      <c r="DY2984" s="4"/>
      <c r="DZ2984" s="4"/>
      <c r="EE2984" s="4"/>
      <c r="EF2984" s="4"/>
      <c r="EG2984" s="4"/>
      <c r="EH2984" s="4"/>
      <c r="EI2984" s="4"/>
      <c r="EJ2984" s="4"/>
      <c r="EK2984" s="4"/>
      <c r="EL2984" s="4"/>
      <c r="EM2984" s="4"/>
      <c r="EN2984" s="4"/>
      <c r="EO2984" s="4"/>
      <c r="EP2984" s="4"/>
      <c r="EQ2984" s="4"/>
      <c r="ER2984" s="4"/>
      <c r="ES2984" s="4"/>
      <c r="ET2984" s="4"/>
      <c r="EU2984" s="4"/>
      <c r="EV2984" s="4"/>
      <c r="EW2984" s="4"/>
      <c r="EX2984" s="4"/>
      <c r="EY2984" s="4"/>
      <c r="EZ2984" s="4"/>
    </row>
    <row r="2985" spans="1:156">
      <c r="A2985" s="8">
        <v>2980</v>
      </c>
      <c r="B2985" s="21">
        <v>2013</v>
      </c>
      <c r="C2985" s="21">
        <v>2000</v>
      </c>
      <c r="D2985" s="22">
        <v>130.36176699999999</v>
      </c>
      <c r="E2985" s="9">
        <v>-49925.289100000002</v>
      </c>
      <c r="F2985" s="9">
        <v>1944712.8966999999</v>
      </c>
      <c r="G2985" s="9">
        <v>101672.62639999999</v>
      </c>
      <c r="H2985" s="9">
        <v>415651.05579999997</v>
      </c>
      <c r="I2985" s="9">
        <v>86571.156600000002</v>
      </c>
      <c r="J2985" s="9">
        <v>91236.668799999999</v>
      </c>
      <c r="K2985" s="9">
        <v>2360.2175000000002</v>
      </c>
      <c r="L2985" s="9">
        <v>2687409.4759</v>
      </c>
      <c r="M2985" s="9">
        <f t="shared" si="322"/>
        <v>88876.451300000001</v>
      </c>
      <c r="N2985" s="26"/>
      <c r="O2985" s="26"/>
      <c r="P2985" s="26"/>
      <c r="Q2985" s="26"/>
      <c r="R2985" s="26"/>
      <c r="S2985" s="26"/>
      <c r="T2985" s="26"/>
      <c r="U2985" s="26"/>
      <c r="V2985" s="33">
        <f t="shared" si="323"/>
        <v>-49925.289100000002</v>
      </c>
      <c r="W2985" s="26"/>
      <c r="X2985" s="26"/>
      <c r="Y2985" s="26"/>
      <c r="Z2985" s="26"/>
      <c r="AA2985" s="26"/>
      <c r="AB2985" s="38">
        <v>2014</v>
      </c>
      <c r="AC2985" s="38">
        <v>1954</v>
      </c>
      <c r="AD2985" s="39">
        <v>155.51180840000001</v>
      </c>
      <c r="AE2985" s="33">
        <v>200529.4584</v>
      </c>
      <c r="AF2985" s="33">
        <v>2082902.1140999999</v>
      </c>
      <c r="AG2985" s="33">
        <v>106509.8227</v>
      </c>
      <c r="AH2985" s="33">
        <v>191826.0258</v>
      </c>
      <c r="AI2985" s="33">
        <v>75137.412100000001</v>
      </c>
      <c r="AJ2985" s="33">
        <v>467656.09950000001</v>
      </c>
      <c r="AK2985" s="33">
        <v>2613.4787999999999</v>
      </c>
      <c r="AL2985" s="33">
        <v>2720888.5369000002</v>
      </c>
      <c r="AM2985" s="33">
        <f t="shared" si="324"/>
        <v>465042.62070000003</v>
      </c>
      <c r="AN2985" s="33"/>
      <c r="AO2985" s="33"/>
      <c r="AP2985" s="33"/>
      <c r="AQ2985" s="33"/>
      <c r="AR2985" s="33"/>
      <c r="AS2985" s="33"/>
      <c r="AT2985" s="33"/>
      <c r="AU2985" s="33"/>
      <c r="AV2985" s="33">
        <f t="shared" si="325"/>
        <v>200529.4584</v>
      </c>
      <c r="AW2985" s="33"/>
      <c r="AX2985" s="33"/>
      <c r="AY2985" s="33"/>
      <c r="AZ2985" s="33"/>
      <c r="BA2985" s="38">
        <v>2980</v>
      </c>
      <c r="BB2985" s="38">
        <v>2015</v>
      </c>
      <c r="BC2985" s="38">
        <v>1955</v>
      </c>
      <c r="BD2985" s="39">
        <v>130.9657498</v>
      </c>
      <c r="BE2985" s="33">
        <f t="shared" si="326"/>
        <v>-58520.548620477319</v>
      </c>
      <c r="BF2985" s="33">
        <v>2079617.3226999999</v>
      </c>
      <c r="BG2985" s="33">
        <v>106509.8227</v>
      </c>
      <c r="BH2985" s="33">
        <v>182166.46650000001</v>
      </c>
      <c r="BI2985" s="33">
        <v>90690.654579522699</v>
      </c>
      <c r="BJ2985" s="33">
        <v>291263.71909999999</v>
      </c>
      <c r="BK2985" s="33">
        <v>26150.262999999999</v>
      </c>
      <c r="BL2985" s="33">
        <v>2782618.2711999998</v>
      </c>
      <c r="BM2985" s="33">
        <f t="shared" si="327"/>
        <v>265113.45610000001</v>
      </c>
      <c r="BN2985" s="9"/>
      <c r="BO2985" s="9"/>
      <c r="BP2985" s="9"/>
      <c r="BQ2985" s="9"/>
      <c r="BR2985" s="9"/>
      <c r="BS2985" s="9"/>
      <c r="BT2985" s="9"/>
      <c r="BU2985" s="9"/>
      <c r="BV2985" s="33">
        <f t="shared" si="328"/>
        <v>-58520.548620477319</v>
      </c>
      <c r="BW2985" s="9"/>
      <c r="BX2985" s="9"/>
      <c r="BY2985" s="9"/>
      <c r="BZ2985" s="9"/>
      <c r="CA2985" s="21"/>
      <c r="CB2985" s="21"/>
      <c r="CC2985" s="21"/>
      <c r="CD2985" s="22"/>
      <c r="CE2985" s="9"/>
      <c r="CF2985" s="9"/>
      <c r="CG2985" s="9"/>
      <c r="CH2985" s="9"/>
      <c r="CI2985" s="9"/>
      <c r="CJ2985" s="9"/>
      <c r="CK2985" s="9"/>
      <c r="CL2985" s="9"/>
      <c r="CM2985" s="10"/>
      <c r="CN2985" s="4"/>
      <c r="CO2985" s="4"/>
      <c r="CP2985" s="4"/>
      <c r="CQ2985" s="4"/>
      <c r="CR2985" s="4"/>
      <c r="CS2985" s="4"/>
      <c r="CT2985" s="4"/>
      <c r="CU2985" s="4"/>
      <c r="CV2985" s="4"/>
      <c r="CW2985" s="4"/>
      <c r="CX2985" s="4"/>
      <c r="CY2985" s="4"/>
      <c r="CZ2985" s="4"/>
      <c r="DD2985" s="3"/>
      <c r="DE2985" s="4"/>
      <c r="DF2985" s="4"/>
      <c r="DG2985" s="4"/>
      <c r="DH2985" s="4"/>
      <c r="DI2985" s="4"/>
      <c r="DJ2985" s="4"/>
      <c r="DK2985" s="4"/>
      <c r="DL2985" s="4"/>
      <c r="DM2985" s="4"/>
      <c r="DN2985" s="4"/>
      <c r="DO2985" s="4"/>
      <c r="DP2985" s="4"/>
      <c r="DQ2985" s="4"/>
      <c r="DR2985" s="4"/>
      <c r="DS2985" s="4"/>
      <c r="DT2985" s="4"/>
      <c r="DU2985" s="4"/>
      <c r="DV2985" s="4"/>
      <c r="DW2985" s="4"/>
      <c r="DX2985" s="4"/>
      <c r="DY2985" s="4"/>
      <c r="DZ2985" s="4"/>
      <c r="EE2985" s="4"/>
      <c r="EF2985" s="4"/>
      <c r="EG2985" s="4"/>
      <c r="EH2985" s="4"/>
      <c r="EI2985" s="4"/>
      <c r="EJ2985" s="4"/>
      <c r="EK2985" s="4"/>
      <c r="EL2985" s="4"/>
      <c r="EM2985" s="4"/>
      <c r="EN2985" s="4"/>
      <c r="EO2985" s="4"/>
      <c r="EP2985" s="4"/>
      <c r="EQ2985" s="4"/>
      <c r="ER2985" s="4"/>
      <c r="ES2985" s="4"/>
      <c r="ET2985" s="4"/>
      <c r="EU2985" s="4"/>
      <c r="EV2985" s="4"/>
      <c r="EW2985" s="4"/>
      <c r="EX2985" s="4"/>
      <c r="EY2985" s="4"/>
      <c r="EZ2985" s="4"/>
    </row>
    <row r="2986" spans="1:156">
      <c r="A2986" s="8">
        <v>2981</v>
      </c>
      <c r="B2986" s="21">
        <v>2013</v>
      </c>
      <c r="C2986" s="21">
        <v>1999</v>
      </c>
      <c r="D2986" s="22">
        <v>160.9222432</v>
      </c>
      <c r="E2986" s="9">
        <v>-101683.81359999999</v>
      </c>
      <c r="F2986" s="9">
        <v>1905798.7764999999</v>
      </c>
      <c r="G2986" s="9">
        <v>101672.62639999999</v>
      </c>
      <c r="H2986" s="9">
        <v>415940.76760000002</v>
      </c>
      <c r="I2986" s="9">
        <v>85492.318700000003</v>
      </c>
      <c r="J2986" s="9">
        <v>72033.857399999994</v>
      </c>
      <c r="K2986" s="9">
        <v>609.68809999999996</v>
      </c>
      <c r="L2986" s="9">
        <v>2682012.4720999999</v>
      </c>
      <c r="M2986" s="9">
        <f t="shared" si="322"/>
        <v>71424.169299999994</v>
      </c>
      <c r="N2986" s="26"/>
      <c r="O2986" s="26"/>
      <c r="P2986" s="26"/>
      <c r="Q2986" s="26"/>
      <c r="R2986" s="26"/>
      <c r="S2986" s="26"/>
      <c r="T2986" s="26"/>
      <c r="U2986" s="26"/>
      <c r="V2986" s="33">
        <f t="shared" si="323"/>
        <v>-101683.81359999999</v>
      </c>
      <c r="W2986" s="26"/>
      <c r="X2986" s="26"/>
      <c r="Y2986" s="26"/>
      <c r="Z2986" s="26"/>
      <c r="AA2986" s="26"/>
      <c r="AB2986" s="38">
        <v>2014</v>
      </c>
      <c r="AC2986" s="38">
        <v>1948</v>
      </c>
      <c r="AD2986" s="39">
        <v>171.0904736</v>
      </c>
      <c r="AE2986" s="33">
        <v>48179.3024</v>
      </c>
      <c r="AF2986" s="33">
        <v>1961859.0146999999</v>
      </c>
      <c r="AG2986" s="33">
        <v>106509.8227</v>
      </c>
      <c r="AH2986" s="33">
        <v>192964.921</v>
      </c>
      <c r="AI2986" s="33">
        <v>70856.833299999998</v>
      </c>
      <c r="AJ2986" s="33">
        <v>450482.95689999999</v>
      </c>
      <c r="AK2986" s="33">
        <v>0</v>
      </c>
      <c r="AL2986" s="33">
        <v>2734494.2461000001</v>
      </c>
      <c r="AM2986" s="33">
        <f t="shared" si="324"/>
        <v>450482.95689999999</v>
      </c>
      <c r="AN2986" s="33"/>
      <c r="AO2986" s="33"/>
      <c r="AP2986" s="33"/>
      <c r="AQ2986" s="33"/>
      <c r="AR2986" s="33"/>
      <c r="AS2986" s="33"/>
      <c r="AT2986" s="33"/>
      <c r="AU2986" s="33"/>
      <c r="AV2986" s="33">
        <f t="shared" si="325"/>
        <v>48179.3024</v>
      </c>
      <c r="AW2986" s="33"/>
      <c r="AX2986" s="33"/>
      <c r="AY2986" s="33"/>
      <c r="AZ2986" s="33"/>
      <c r="BA2986" s="38">
        <v>2981</v>
      </c>
      <c r="BB2986" s="38">
        <v>2015</v>
      </c>
      <c r="BC2986" s="38">
        <v>1949</v>
      </c>
      <c r="BD2986" s="39">
        <v>130.26025490000001</v>
      </c>
      <c r="BE2986" s="33">
        <f t="shared" si="326"/>
        <v>-110758.95592233585</v>
      </c>
      <c r="BF2986" s="33">
        <v>2038261.7076999999</v>
      </c>
      <c r="BG2986" s="33">
        <v>106509.8227</v>
      </c>
      <c r="BH2986" s="33">
        <v>186016.7029</v>
      </c>
      <c r="BI2986" s="33">
        <v>76219.402477664204</v>
      </c>
      <c r="BJ2986" s="33">
        <v>287323.8394</v>
      </c>
      <c r="BK2986" s="33">
        <v>28677.695100000001</v>
      </c>
      <c r="BL2986" s="33">
        <v>2776412.736</v>
      </c>
      <c r="BM2986" s="33">
        <f t="shared" si="327"/>
        <v>258646.14429999999</v>
      </c>
      <c r="BN2986" s="9"/>
      <c r="BO2986" s="9"/>
      <c r="BP2986" s="9"/>
      <c r="BQ2986" s="9"/>
      <c r="BR2986" s="9"/>
      <c r="BS2986" s="9"/>
      <c r="BT2986" s="9"/>
      <c r="BU2986" s="9"/>
      <c r="BV2986" s="33">
        <f t="shared" si="328"/>
        <v>-110758.95592233585</v>
      </c>
      <c r="BW2986" s="9"/>
      <c r="BX2986" s="9"/>
      <c r="BY2986" s="9"/>
      <c r="BZ2986" s="9"/>
      <c r="CA2986" s="21"/>
      <c r="CB2986" s="21"/>
      <c r="CC2986" s="21"/>
      <c r="CD2986" s="22"/>
      <c r="CE2986" s="9"/>
      <c r="CF2986" s="9"/>
      <c r="CG2986" s="9"/>
      <c r="CH2986" s="9"/>
      <c r="CI2986" s="9"/>
      <c r="CJ2986" s="9"/>
      <c r="CK2986" s="9"/>
      <c r="CL2986" s="9"/>
      <c r="CM2986" s="10"/>
      <c r="CN2986" s="4"/>
      <c r="CO2986" s="4"/>
      <c r="CP2986" s="4"/>
      <c r="CQ2986" s="4"/>
      <c r="CR2986" s="4"/>
      <c r="CS2986" s="4"/>
      <c r="CT2986" s="4"/>
      <c r="CU2986" s="4"/>
      <c r="CV2986" s="4"/>
      <c r="CW2986" s="4"/>
      <c r="CX2986" s="4"/>
      <c r="CY2986" s="4"/>
      <c r="CZ2986" s="4"/>
      <c r="DD2986" s="3"/>
      <c r="DE2986" s="4"/>
      <c r="DF2986" s="4"/>
      <c r="DG2986" s="4"/>
      <c r="DH2986" s="4"/>
      <c r="DI2986" s="4"/>
      <c r="DJ2986" s="4"/>
      <c r="DK2986" s="4"/>
      <c r="DL2986" s="4"/>
      <c r="DM2986" s="4"/>
      <c r="DN2986" s="4"/>
      <c r="DO2986" s="4"/>
      <c r="DP2986" s="4"/>
      <c r="DQ2986" s="4"/>
      <c r="DR2986" s="4"/>
      <c r="DS2986" s="4"/>
      <c r="DT2986" s="4"/>
      <c r="DU2986" s="4"/>
      <c r="DV2986" s="4"/>
      <c r="DW2986" s="4"/>
      <c r="DX2986" s="4"/>
      <c r="DY2986" s="4"/>
      <c r="DZ2986" s="4"/>
      <c r="EE2986" s="4"/>
      <c r="EF2986" s="4"/>
      <c r="EG2986" s="4"/>
      <c r="EH2986" s="4"/>
      <c r="EI2986" s="4"/>
      <c r="EJ2986" s="4"/>
      <c r="EK2986" s="4"/>
      <c r="EL2986" s="4"/>
      <c r="EM2986" s="4"/>
      <c r="EN2986" s="4"/>
      <c r="EO2986" s="4"/>
      <c r="EP2986" s="4"/>
      <c r="EQ2986" s="4"/>
      <c r="ER2986" s="4"/>
      <c r="ES2986" s="4"/>
      <c r="ET2986" s="4"/>
      <c r="EU2986" s="4"/>
      <c r="EV2986" s="4"/>
      <c r="EW2986" s="4"/>
      <c r="EX2986" s="4"/>
      <c r="EY2986" s="4"/>
      <c r="EZ2986" s="4"/>
    </row>
    <row r="2987" spans="1:156">
      <c r="A2987" s="8">
        <v>2982</v>
      </c>
      <c r="B2987" s="21">
        <v>2013</v>
      </c>
      <c r="C2987" s="21">
        <v>1975</v>
      </c>
      <c r="D2987" s="22">
        <v>140.76798020000001</v>
      </c>
      <c r="E2987" s="9">
        <v>-91782.737500000003</v>
      </c>
      <c r="F2987" s="9">
        <v>1921211.0747</v>
      </c>
      <c r="G2987" s="9">
        <v>101672.62639999999</v>
      </c>
      <c r="H2987" s="9">
        <v>415484.39309999999</v>
      </c>
      <c r="I2987" s="9">
        <v>87191.779899999994</v>
      </c>
      <c r="J2987" s="9">
        <v>76049.742199999993</v>
      </c>
      <c r="K2987" s="9">
        <v>14021.2173</v>
      </c>
      <c r="L2987" s="9">
        <v>2679371.1365</v>
      </c>
      <c r="M2987" s="9">
        <f t="shared" si="322"/>
        <v>62028.524899999989</v>
      </c>
      <c r="N2987" s="26"/>
      <c r="O2987" s="26"/>
      <c r="P2987" s="26"/>
      <c r="Q2987" s="26"/>
      <c r="R2987" s="26"/>
      <c r="S2987" s="26"/>
      <c r="T2987" s="26"/>
      <c r="U2987" s="26"/>
      <c r="V2987" s="33">
        <f t="shared" si="323"/>
        <v>-91782.737500000003</v>
      </c>
      <c r="W2987" s="26"/>
      <c r="X2987" s="26"/>
      <c r="Y2987" s="26"/>
      <c r="Z2987" s="26"/>
      <c r="AA2987" s="26"/>
      <c r="AB2987" s="38">
        <v>2014</v>
      </c>
      <c r="AC2987" s="38">
        <v>1992</v>
      </c>
      <c r="AD2987" s="39">
        <v>96.583156709999997</v>
      </c>
      <c r="AE2987" s="33">
        <v>-212932.4056</v>
      </c>
      <c r="AF2987" s="33">
        <v>2035898.1654999999</v>
      </c>
      <c r="AG2987" s="33">
        <v>106509.8227</v>
      </c>
      <c r="AH2987" s="33">
        <v>182140.05439999999</v>
      </c>
      <c r="AI2987" s="33">
        <v>111542.48420000001</v>
      </c>
      <c r="AJ2987" s="33">
        <v>144171.1195</v>
      </c>
      <c r="AK2987" s="33">
        <v>82058.239799999996</v>
      </c>
      <c r="AL2987" s="33">
        <v>2711135.8122</v>
      </c>
      <c r="AM2987" s="33">
        <f t="shared" si="324"/>
        <v>62112.879700000005</v>
      </c>
      <c r="AN2987" s="33"/>
      <c r="AO2987" s="33"/>
      <c r="AP2987" s="33"/>
      <c r="AQ2987" s="33"/>
      <c r="AR2987" s="33"/>
      <c r="AS2987" s="33"/>
      <c r="AT2987" s="33"/>
      <c r="AU2987" s="33"/>
      <c r="AV2987" s="33">
        <f t="shared" si="325"/>
        <v>-212932.4056</v>
      </c>
      <c r="AW2987" s="33"/>
      <c r="AX2987" s="33"/>
      <c r="AY2987" s="33"/>
      <c r="AZ2987" s="33"/>
      <c r="BA2987" s="38">
        <v>2982</v>
      </c>
      <c r="BB2987" s="38">
        <v>2015</v>
      </c>
      <c r="BC2987" s="38">
        <v>1993</v>
      </c>
      <c r="BD2987" s="39">
        <v>116.7870363</v>
      </c>
      <c r="BE2987" s="33">
        <f t="shared" si="326"/>
        <v>-190287.39285474271</v>
      </c>
      <c r="BF2987" s="33">
        <v>2087195.8578000001</v>
      </c>
      <c r="BG2987" s="33">
        <v>106509.8227</v>
      </c>
      <c r="BH2987" s="33">
        <v>176839.29380000001</v>
      </c>
      <c r="BI2987" s="33">
        <v>110713.02514525699</v>
      </c>
      <c r="BJ2987" s="33">
        <v>190626.4241</v>
      </c>
      <c r="BK2987" s="33">
        <v>85328.772800000006</v>
      </c>
      <c r="BL2987" s="33">
        <v>2776843.0436</v>
      </c>
      <c r="BM2987" s="33">
        <f t="shared" si="327"/>
        <v>105297.6513</v>
      </c>
      <c r="BN2987" s="9"/>
      <c r="BO2987" s="9"/>
      <c r="BP2987" s="9"/>
      <c r="BQ2987" s="9"/>
      <c r="BR2987" s="9"/>
      <c r="BS2987" s="9"/>
      <c r="BT2987" s="9"/>
      <c r="BU2987" s="9"/>
      <c r="BV2987" s="33">
        <f t="shared" si="328"/>
        <v>-190287.39285474271</v>
      </c>
      <c r="BW2987" s="9"/>
      <c r="BX2987" s="9"/>
      <c r="BY2987" s="9"/>
      <c r="BZ2987" s="9"/>
      <c r="CA2987" s="21"/>
      <c r="CB2987" s="21"/>
      <c r="CC2987" s="21"/>
      <c r="CD2987" s="22"/>
      <c r="CE2987" s="9"/>
      <c r="CF2987" s="9"/>
      <c r="CG2987" s="9"/>
      <c r="CH2987" s="9"/>
      <c r="CI2987" s="9"/>
      <c r="CJ2987" s="9"/>
      <c r="CK2987" s="9"/>
      <c r="CL2987" s="9"/>
      <c r="CM2987" s="10"/>
      <c r="CN2987" s="4"/>
      <c r="CO2987" s="4"/>
      <c r="CP2987" s="4"/>
      <c r="CQ2987" s="4"/>
      <c r="CR2987" s="4"/>
      <c r="CS2987" s="4"/>
      <c r="CT2987" s="4"/>
      <c r="CU2987" s="4"/>
      <c r="CV2987" s="4"/>
      <c r="CW2987" s="4"/>
      <c r="CX2987" s="4"/>
      <c r="CY2987" s="4"/>
      <c r="CZ2987" s="4"/>
      <c r="DD2987" s="3"/>
      <c r="DE2987" s="4"/>
      <c r="DF2987" s="4"/>
      <c r="DG2987" s="4"/>
      <c r="DH2987" s="4"/>
      <c r="DI2987" s="4"/>
      <c r="DJ2987" s="4"/>
      <c r="DK2987" s="4"/>
      <c r="DL2987" s="4"/>
      <c r="DM2987" s="4"/>
      <c r="DN2987" s="4"/>
      <c r="DO2987" s="4"/>
      <c r="DP2987" s="4"/>
      <c r="DQ2987" s="4"/>
      <c r="DR2987" s="4"/>
      <c r="DS2987" s="4"/>
      <c r="DT2987" s="4"/>
      <c r="DU2987" s="4"/>
      <c r="DV2987" s="4"/>
      <c r="DW2987" s="4"/>
      <c r="DX2987" s="4"/>
      <c r="DY2987" s="4"/>
      <c r="DZ2987" s="4"/>
      <c r="EE2987" s="4"/>
      <c r="EF2987" s="4"/>
      <c r="EG2987" s="4"/>
      <c r="EH2987" s="4"/>
      <c r="EI2987" s="4"/>
      <c r="EJ2987" s="4"/>
      <c r="EK2987" s="4"/>
      <c r="EL2987" s="4"/>
      <c r="EM2987" s="4"/>
      <c r="EN2987" s="4"/>
      <c r="EO2987" s="4"/>
      <c r="EP2987" s="4"/>
      <c r="EQ2987" s="4"/>
      <c r="ER2987" s="4"/>
      <c r="ES2987" s="4"/>
      <c r="ET2987" s="4"/>
      <c r="EU2987" s="4"/>
      <c r="EV2987" s="4"/>
      <c r="EW2987" s="4"/>
      <c r="EX2987" s="4"/>
      <c r="EY2987" s="4"/>
      <c r="EZ2987" s="4"/>
    </row>
    <row r="2988" spans="1:156">
      <c r="A2988" s="8">
        <v>2983</v>
      </c>
      <c r="B2988" s="21">
        <v>2013</v>
      </c>
      <c r="C2988" s="21">
        <v>1956</v>
      </c>
      <c r="D2988" s="22">
        <v>179.89372280000001</v>
      </c>
      <c r="E2988" s="9">
        <v>-58219.092400000001</v>
      </c>
      <c r="F2988" s="9">
        <v>1973577.5763000001</v>
      </c>
      <c r="G2988" s="9">
        <v>101672.62639999999</v>
      </c>
      <c r="H2988" s="9">
        <v>415332.97889999999</v>
      </c>
      <c r="I2988" s="9">
        <v>87755.620800000004</v>
      </c>
      <c r="J2988" s="9">
        <v>62226.629000000001</v>
      </c>
      <c r="K2988" s="9">
        <v>11975.641900000001</v>
      </c>
      <c r="L2988" s="9">
        <v>2686808.8820000002</v>
      </c>
      <c r="M2988" s="9">
        <f t="shared" si="322"/>
        <v>50250.987099999998</v>
      </c>
      <c r="N2988" s="26"/>
      <c r="O2988" s="26"/>
      <c r="P2988" s="26"/>
      <c r="Q2988" s="26"/>
      <c r="R2988" s="26"/>
      <c r="S2988" s="26"/>
      <c r="T2988" s="26"/>
      <c r="U2988" s="26"/>
      <c r="V2988" s="33">
        <f t="shared" si="323"/>
        <v>-58219.092400000001</v>
      </c>
      <c r="W2988" s="26"/>
      <c r="X2988" s="26"/>
      <c r="Y2988" s="26"/>
      <c r="Z2988" s="26"/>
      <c r="AA2988" s="26"/>
      <c r="AB2988" s="38">
        <v>2014</v>
      </c>
      <c r="AC2988" s="38">
        <v>1930</v>
      </c>
      <c r="AD2988" s="39">
        <v>94.463451000000006</v>
      </c>
      <c r="AE2988" s="33">
        <v>-348751.3517</v>
      </c>
      <c r="AF2988" s="33">
        <v>2091527.77</v>
      </c>
      <c r="AG2988" s="33">
        <v>106509.8227</v>
      </c>
      <c r="AH2988" s="33">
        <v>169810.60310000001</v>
      </c>
      <c r="AI2988" s="33">
        <v>157883.17110000001</v>
      </c>
      <c r="AJ2988" s="33">
        <v>83011.2019</v>
      </c>
      <c r="AK2988" s="33">
        <v>254029.84570000001</v>
      </c>
      <c r="AL2988" s="33">
        <v>2703464.0747000002</v>
      </c>
      <c r="AM2988" s="33">
        <f t="shared" si="324"/>
        <v>-171018.64380000002</v>
      </c>
      <c r="AN2988" s="33"/>
      <c r="AO2988" s="33"/>
      <c r="AP2988" s="33"/>
      <c r="AQ2988" s="33"/>
      <c r="AR2988" s="33"/>
      <c r="AS2988" s="33"/>
      <c r="AT2988" s="33"/>
      <c r="AU2988" s="33"/>
      <c r="AV2988" s="33">
        <f t="shared" si="325"/>
        <v>-348751.3517</v>
      </c>
      <c r="AW2988" s="33"/>
      <c r="AX2988" s="33"/>
      <c r="AY2988" s="33"/>
      <c r="AZ2988" s="33"/>
      <c r="BA2988" s="38">
        <v>2983</v>
      </c>
      <c r="BB2988" s="38">
        <v>2015</v>
      </c>
      <c r="BC2988" s="38">
        <v>1931</v>
      </c>
      <c r="BD2988" s="39">
        <v>87.262880030000005</v>
      </c>
      <c r="BE2988" s="33">
        <f t="shared" si="326"/>
        <v>-334521.0786665855</v>
      </c>
      <c r="BF2988" s="33">
        <v>2059320.3711999999</v>
      </c>
      <c r="BG2988" s="33">
        <v>106509.8227</v>
      </c>
      <c r="BH2988" s="33">
        <v>166563.29259999999</v>
      </c>
      <c r="BI2988" s="33">
        <v>149335.745433415</v>
      </c>
      <c r="BJ2988" s="33">
        <v>121901.5249</v>
      </c>
      <c r="BK2988" s="33">
        <v>154551.51199999999</v>
      </c>
      <c r="BL2988" s="33">
        <v>2783600.3234999999</v>
      </c>
      <c r="BM2988" s="33">
        <f t="shared" si="327"/>
        <v>-32649.987099999984</v>
      </c>
      <c r="BN2988" s="9"/>
      <c r="BO2988" s="9"/>
      <c r="BP2988" s="9"/>
      <c r="BQ2988" s="9"/>
      <c r="BR2988" s="9"/>
      <c r="BS2988" s="9"/>
      <c r="BT2988" s="9"/>
      <c r="BU2988" s="9"/>
      <c r="BV2988" s="33">
        <f t="shared" si="328"/>
        <v>-334521.0786665855</v>
      </c>
      <c r="BW2988" s="9"/>
      <c r="BX2988" s="9"/>
      <c r="BY2988" s="9"/>
      <c r="BZ2988" s="9"/>
      <c r="CA2988" s="21"/>
      <c r="CB2988" s="21"/>
      <c r="CC2988" s="21"/>
      <c r="CD2988" s="22"/>
      <c r="CE2988" s="9"/>
      <c r="CF2988" s="9"/>
      <c r="CG2988" s="9"/>
      <c r="CH2988" s="9"/>
      <c r="CI2988" s="9"/>
      <c r="CJ2988" s="9"/>
      <c r="CK2988" s="9"/>
      <c r="CL2988" s="9"/>
      <c r="CM2988" s="10"/>
      <c r="CN2988" s="4"/>
      <c r="CO2988" s="4"/>
      <c r="CP2988" s="4"/>
      <c r="CQ2988" s="4"/>
      <c r="CR2988" s="4"/>
      <c r="CS2988" s="4"/>
      <c r="CT2988" s="4"/>
      <c r="CU2988" s="4"/>
      <c r="CV2988" s="4"/>
      <c r="CW2988" s="4"/>
      <c r="CX2988" s="4"/>
      <c r="CY2988" s="4"/>
      <c r="CZ2988" s="4"/>
      <c r="DD2988" s="3"/>
      <c r="DE2988" s="4"/>
      <c r="DF2988" s="4"/>
      <c r="DG2988" s="4"/>
      <c r="DH2988" s="4"/>
      <c r="DI2988" s="4"/>
      <c r="DJ2988" s="4"/>
      <c r="DK2988" s="4"/>
      <c r="DL2988" s="4"/>
      <c r="DM2988" s="4"/>
      <c r="DN2988" s="4"/>
      <c r="DO2988" s="4"/>
      <c r="DP2988" s="4"/>
      <c r="DQ2988" s="4"/>
      <c r="DR2988" s="4"/>
      <c r="DS2988" s="4"/>
      <c r="DT2988" s="4"/>
      <c r="DU2988" s="4"/>
      <c r="DV2988" s="4"/>
      <c r="DW2988" s="4"/>
      <c r="DX2988" s="4"/>
      <c r="DY2988" s="4"/>
      <c r="DZ2988" s="4"/>
      <c r="EE2988" s="4"/>
      <c r="EF2988" s="4"/>
      <c r="EG2988" s="4"/>
      <c r="EH2988" s="4"/>
      <c r="EI2988" s="4"/>
      <c r="EJ2988" s="4"/>
      <c r="EK2988" s="4"/>
      <c r="EL2988" s="4"/>
      <c r="EM2988" s="4"/>
      <c r="EN2988" s="4"/>
      <c r="EO2988" s="4"/>
      <c r="EP2988" s="4"/>
      <c r="EQ2988" s="4"/>
      <c r="ER2988" s="4"/>
      <c r="ES2988" s="4"/>
      <c r="ET2988" s="4"/>
      <c r="EU2988" s="4"/>
      <c r="EV2988" s="4"/>
      <c r="EW2988" s="4"/>
      <c r="EX2988" s="4"/>
      <c r="EY2988" s="4"/>
      <c r="EZ2988" s="4"/>
    </row>
    <row r="2989" spans="1:156">
      <c r="A2989" s="8">
        <v>2984</v>
      </c>
      <c r="B2989" s="21">
        <v>2013</v>
      </c>
      <c r="C2989" s="21">
        <v>1953</v>
      </c>
      <c r="D2989" s="22">
        <v>133.47564790000001</v>
      </c>
      <c r="E2989" s="9">
        <v>-47074.737399999998</v>
      </c>
      <c r="F2989" s="9">
        <v>1964686.8888000001</v>
      </c>
      <c r="G2989" s="9">
        <v>101672.62639999999</v>
      </c>
      <c r="H2989" s="9">
        <v>415080.5969</v>
      </c>
      <c r="I2989" s="9">
        <v>88695.448699999994</v>
      </c>
      <c r="J2989" s="9">
        <v>85562.806400000001</v>
      </c>
      <c r="K2989" s="9">
        <v>16618.578099999999</v>
      </c>
      <c r="L2989" s="9">
        <v>2686154.5265000002</v>
      </c>
      <c r="M2989" s="9">
        <f t="shared" si="322"/>
        <v>68944.228300000002</v>
      </c>
      <c r="N2989" s="26"/>
      <c r="O2989" s="26"/>
      <c r="P2989" s="26"/>
      <c r="Q2989" s="26"/>
      <c r="R2989" s="26"/>
      <c r="S2989" s="26"/>
      <c r="T2989" s="26"/>
      <c r="U2989" s="26"/>
      <c r="V2989" s="33">
        <f t="shared" si="323"/>
        <v>-47074.737399999998</v>
      </c>
      <c r="W2989" s="26"/>
      <c r="X2989" s="26"/>
      <c r="Y2989" s="26"/>
      <c r="Z2989" s="26"/>
      <c r="AA2989" s="26"/>
      <c r="AB2989" s="38">
        <v>2014</v>
      </c>
      <c r="AC2989" s="38">
        <v>1995</v>
      </c>
      <c r="AD2989" s="39">
        <v>131.04328570000001</v>
      </c>
      <c r="AE2989" s="33">
        <v>36047.746299999999</v>
      </c>
      <c r="AF2989" s="33">
        <v>2074174.675</v>
      </c>
      <c r="AG2989" s="33">
        <v>106509.8227</v>
      </c>
      <c r="AH2989" s="33">
        <v>183060.23569999999</v>
      </c>
      <c r="AI2989" s="33">
        <v>108083.94960000001</v>
      </c>
      <c r="AJ2989" s="33">
        <v>346786.1778</v>
      </c>
      <c r="AK2989" s="33">
        <v>64037.305399999997</v>
      </c>
      <c r="AL2989" s="33">
        <v>2718529.8091000002</v>
      </c>
      <c r="AM2989" s="33">
        <f t="shared" si="324"/>
        <v>282748.87239999999</v>
      </c>
      <c r="AN2989" s="33"/>
      <c r="AO2989" s="33"/>
      <c r="AP2989" s="33"/>
      <c r="AQ2989" s="33"/>
      <c r="AR2989" s="33"/>
      <c r="AS2989" s="33"/>
      <c r="AT2989" s="33"/>
      <c r="AU2989" s="33"/>
      <c r="AV2989" s="33">
        <f t="shared" si="325"/>
        <v>36047.746299999999</v>
      </c>
      <c r="AW2989" s="33"/>
      <c r="AX2989" s="33"/>
      <c r="AY2989" s="33"/>
      <c r="AZ2989" s="33"/>
      <c r="BA2989" s="38">
        <v>2984</v>
      </c>
      <c r="BB2989" s="38">
        <v>2015</v>
      </c>
      <c r="BC2989" s="38">
        <v>1996</v>
      </c>
      <c r="BD2989" s="39">
        <v>184.8110351</v>
      </c>
      <c r="BE2989" s="33">
        <f t="shared" si="326"/>
        <v>448349.78573707864</v>
      </c>
      <c r="BF2989" s="33">
        <v>2169228.5380000002</v>
      </c>
      <c r="BG2989" s="33">
        <v>106509.8227</v>
      </c>
      <c r="BH2989" s="33">
        <v>186797.14439999999</v>
      </c>
      <c r="BI2989" s="33">
        <v>73286.084837078699</v>
      </c>
      <c r="BJ2989" s="33">
        <v>737406.50859999994</v>
      </c>
      <c r="BK2989" s="33">
        <v>7612.2184999999999</v>
      </c>
      <c r="BL2989" s="33">
        <v>2817266.0943</v>
      </c>
      <c r="BM2989" s="33">
        <f t="shared" si="327"/>
        <v>729794.29009999998</v>
      </c>
      <c r="BN2989" s="9"/>
      <c r="BO2989" s="9"/>
      <c r="BP2989" s="9"/>
      <c r="BQ2989" s="9"/>
      <c r="BR2989" s="9"/>
      <c r="BS2989" s="9"/>
      <c r="BT2989" s="9"/>
      <c r="BU2989" s="9"/>
      <c r="BV2989" s="33">
        <f t="shared" si="328"/>
        <v>448349.78573707864</v>
      </c>
      <c r="BW2989" s="9"/>
      <c r="BX2989" s="9"/>
      <c r="BY2989" s="9"/>
      <c r="BZ2989" s="9"/>
      <c r="CA2989" s="21"/>
      <c r="CB2989" s="21"/>
      <c r="CC2989" s="21"/>
      <c r="CD2989" s="22"/>
      <c r="CE2989" s="9"/>
      <c r="CF2989" s="9"/>
      <c r="CG2989" s="9"/>
      <c r="CH2989" s="9"/>
      <c r="CI2989" s="9"/>
      <c r="CJ2989" s="9"/>
      <c r="CK2989" s="9"/>
      <c r="CL2989" s="9"/>
      <c r="CM2989" s="10"/>
      <c r="CN2989" s="4"/>
      <c r="CO2989" s="4"/>
      <c r="CP2989" s="4"/>
      <c r="CQ2989" s="4"/>
      <c r="CR2989" s="4"/>
      <c r="CS2989" s="4"/>
      <c r="CT2989" s="4"/>
      <c r="CU2989" s="4"/>
      <c r="CV2989" s="4"/>
      <c r="CW2989" s="4"/>
      <c r="CX2989" s="4"/>
      <c r="CY2989" s="4"/>
      <c r="CZ2989" s="4"/>
      <c r="DD2989" s="3"/>
      <c r="DE2989" s="4"/>
      <c r="DF2989" s="4"/>
      <c r="DG2989" s="4"/>
      <c r="DH2989" s="4"/>
      <c r="DI2989" s="4"/>
      <c r="DJ2989" s="4"/>
      <c r="DK2989" s="4"/>
      <c r="DL2989" s="4"/>
      <c r="DM2989" s="4"/>
      <c r="DN2989" s="4"/>
      <c r="DO2989" s="4"/>
      <c r="DP2989" s="4"/>
      <c r="DQ2989" s="4"/>
      <c r="DR2989" s="4"/>
      <c r="DS2989" s="4"/>
      <c r="DT2989" s="4"/>
      <c r="DU2989" s="4"/>
      <c r="DV2989" s="4"/>
      <c r="DW2989" s="4"/>
      <c r="DX2989" s="4"/>
      <c r="DY2989" s="4"/>
      <c r="DZ2989" s="4"/>
      <c r="EE2989" s="4"/>
      <c r="EF2989" s="4"/>
      <c r="EG2989" s="4"/>
      <c r="EH2989" s="4"/>
      <c r="EI2989" s="4"/>
      <c r="EJ2989" s="4"/>
      <c r="EK2989" s="4"/>
      <c r="EL2989" s="4"/>
      <c r="EM2989" s="4"/>
      <c r="EN2989" s="4"/>
      <c r="EO2989" s="4"/>
      <c r="EP2989" s="4"/>
      <c r="EQ2989" s="4"/>
      <c r="ER2989" s="4"/>
      <c r="ES2989" s="4"/>
      <c r="ET2989" s="4"/>
      <c r="EU2989" s="4"/>
      <c r="EV2989" s="4"/>
      <c r="EW2989" s="4"/>
      <c r="EX2989" s="4"/>
      <c r="EY2989" s="4"/>
      <c r="EZ2989" s="4"/>
    </row>
    <row r="2990" spans="1:156">
      <c r="A2990" s="8">
        <v>2985</v>
      </c>
      <c r="B2990" s="21">
        <v>2013</v>
      </c>
      <c r="C2990" s="21">
        <v>1964</v>
      </c>
      <c r="D2990" s="22">
        <v>136.84781240000001</v>
      </c>
      <c r="E2990" s="9">
        <v>-44160.061300000001</v>
      </c>
      <c r="F2990" s="9">
        <v>1927458.7852</v>
      </c>
      <c r="G2990" s="9">
        <v>101672.62639999999</v>
      </c>
      <c r="H2990" s="9">
        <v>416138.92959999997</v>
      </c>
      <c r="I2990" s="9">
        <v>84754.396900000007</v>
      </c>
      <c r="J2990" s="9">
        <v>114202.0493</v>
      </c>
      <c r="K2990" s="9">
        <v>849.08219999999994</v>
      </c>
      <c r="L2990" s="9">
        <v>2687537.7664999999</v>
      </c>
      <c r="M2990" s="9">
        <f t="shared" si="322"/>
        <v>113352.96709999999</v>
      </c>
      <c r="N2990" s="26"/>
      <c r="O2990" s="26"/>
      <c r="P2990" s="26"/>
      <c r="Q2990" s="26"/>
      <c r="R2990" s="26"/>
      <c r="S2990" s="26"/>
      <c r="T2990" s="26"/>
      <c r="U2990" s="26"/>
      <c r="V2990" s="33">
        <f t="shared" si="323"/>
        <v>-44160.061300000001</v>
      </c>
      <c r="W2990" s="26"/>
      <c r="X2990" s="26"/>
      <c r="Y2990" s="26"/>
      <c r="Z2990" s="26"/>
      <c r="AA2990" s="26"/>
      <c r="AB2990" s="38">
        <v>2014</v>
      </c>
      <c r="AC2990" s="38">
        <v>1990</v>
      </c>
      <c r="AD2990" s="39">
        <v>135.3888048</v>
      </c>
      <c r="AE2990" s="33">
        <v>77044.411500000002</v>
      </c>
      <c r="AF2990" s="33">
        <v>2013150.2749999999</v>
      </c>
      <c r="AG2990" s="33">
        <v>106509.8227</v>
      </c>
      <c r="AH2990" s="33">
        <v>188892.14120000001</v>
      </c>
      <c r="AI2990" s="33">
        <v>86164.523100000006</v>
      </c>
      <c r="AJ2990" s="33">
        <v>415839.28139999998</v>
      </c>
      <c r="AK2990" s="33">
        <v>10288.2835</v>
      </c>
      <c r="AL2990" s="33">
        <v>2723223.3481999999</v>
      </c>
      <c r="AM2990" s="33">
        <f t="shared" si="324"/>
        <v>405550.99789999996</v>
      </c>
      <c r="AN2990" s="33"/>
      <c r="AO2990" s="33"/>
      <c r="AP2990" s="33"/>
      <c r="AQ2990" s="33"/>
      <c r="AR2990" s="33"/>
      <c r="AS2990" s="33"/>
      <c r="AT2990" s="33"/>
      <c r="AU2990" s="33"/>
      <c r="AV2990" s="33">
        <f t="shared" si="325"/>
        <v>77044.411500000002</v>
      </c>
      <c r="AW2990" s="33"/>
      <c r="AX2990" s="33"/>
      <c r="AY2990" s="33"/>
      <c r="AZ2990" s="33"/>
      <c r="BA2990" s="38">
        <v>2985</v>
      </c>
      <c r="BB2990" s="38">
        <v>2015</v>
      </c>
      <c r="BC2990" s="38">
        <v>1991</v>
      </c>
      <c r="BD2990" s="39">
        <v>149.61549260000001</v>
      </c>
      <c r="BE2990" s="33">
        <f t="shared" si="326"/>
        <v>260661.58839733992</v>
      </c>
      <c r="BF2990" s="33">
        <v>2088009.9593</v>
      </c>
      <c r="BG2990" s="33">
        <v>106509.8227</v>
      </c>
      <c r="BH2990" s="33">
        <v>184508.2218</v>
      </c>
      <c r="BI2990" s="33">
        <v>81889.082797340307</v>
      </c>
      <c r="BJ2990" s="33">
        <v>611945.51210000005</v>
      </c>
      <c r="BK2990" s="33">
        <v>10482.5954</v>
      </c>
      <c r="BL2990" s="33">
        <v>2801718.4149000002</v>
      </c>
      <c r="BM2990" s="33">
        <f t="shared" si="327"/>
        <v>601462.91670000006</v>
      </c>
      <c r="BN2990" s="9"/>
      <c r="BO2990" s="9"/>
      <c r="BP2990" s="9"/>
      <c r="BQ2990" s="9"/>
      <c r="BR2990" s="9"/>
      <c r="BS2990" s="9"/>
      <c r="BT2990" s="9"/>
      <c r="BU2990" s="9"/>
      <c r="BV2990" s="33">
        <f t="shared" si="328"/>
        <v>260661.58839733992</v>
      </c>
      <c r="BW2990" s="9"/>
      <c r="BX2990" s="9"/>
      <c r="BY2990" s="9"/>
      <c r="BZ2990" s="9"/>
      <c r="CA2990" s="21"/>
      <c r="CB2990" s="21"/>
      <c r="CC2990" s="21"/>
      <c r="CD2990" s="22"/>
      <c r="CE2990" s="9"/>
      <c r="CF2990" s="9"/>
      <c r="CG2990" s="9"/>
      <c r="CH2990" s="9"/>
      <c r="CI2990" s="9"/>
      <c r="CJ2990" s="9"/>
      <c r="CK2990" s="9"/>
      <c r="CL2990" s="9"/>
      <c r="CM2990" s="10"/>
      <c r="CN2990" s="4"/>
      <c r="CO2990" s="4"/>
      <c r="CP2990" s="4"/>
      <c r="CQ2990" s="4"/>
      <c r="CR2990" s="4"/>
      <c r="CS2990" s="4"/>
      <c r="CT2990" s="4"/>
      <c r="CU2990" s="4"/>
      <c r="CV2990" s="4"/>
      <c r="CW2990" s="4"/>
      <c r="CX2990" s="4"/>
      <c r="CY2990" s="4"/>
      <c r="CZ2990" s="4"/>
      <c r="DD2990" s="3"/>
      <c r="DE2990" s="4"/>
      <c r="DF2990" s="4"/>
      <c r="DG2990" s="4"/>
      <c r="DH2990" s="4"/>
      <c r="DI2990" s="4"/>
      <c r="DJ2990" s="4"/>
      <c r="DK2990" s="4"/>
      <c r="DL2990" s="4"/>
      <c r="DM2990" s="4"/>
      <c r="DN2990" s="4"/>
      <c r="DO2990" s="4"/>
      <c r="DP2990" s="4"/>
      <c r="DQ2990" s="4"/>
      <c r="DR2990" s="4"/>
      <c r="DS2990" s="4"/>
      <c r="DT2990" s="4"/>
      <c r="DU2990" s="4"/>
      <c r="DV2990" s="4"/>
      <c r="DW2990" s="4"/>
      <c r="DX2990" s="4"/>
      <c r="DY2990" s="4"/>
      <c r="DZ2990" s="4"/>
      <c r="EE2990" s="4"/>
      <c r="EF2990" s="4"/>
      <c r="EG2990" s="4"/>
      <c r="EH2990" s="4"/>
      <c r="EI2990" s="4"/>
      <c r="EJ2990" s="4"/>
      <c r="EK2990" s="4"/>
      <c r="EL2990" s="4"/>
      <c r="EM2990" s="4"/>
      <c r="EN2990" s="4"/>
      <c r="EO2990" s="4"/>
      <c r="EP2990" s="4"/>
      <c r="EQ2990" s="4"/>
      <c r="ER2990" s="4"/>
      <c r="ES2990" s="4"/>
      <c r="ET2990" s="4"/>
      <c r="EU2990" s="4"/>
      <c r="EV2990" s="4"/>
      <c r="EW2990" s="4"/>
      <c r="EX2990" s="4"/>
      <c r="EY2990" s="4"/>
      <c r="EZ2990" s="4"/>
    </row>
    <row r="2991" spans="1:156">
      <c r="A2991" s="8">
        <v>2986</v>
      </c>
      <c r="B2991" s="21">
        <v>2013</v>
      </c>
      <c r="C2991" s="21">
        <v>1986</v>
      </c>
      <c r="D2991" s="22">
        <v>143.2179874</v>
      </c>
      <c r="E2991" s="9">
        <v>-14451.3904</v>
      </c>
      <c r="F2991" s="9">
        <v>1957307.8522999999</v>
      </c>
      <c r="G2991" s="9">
        <v>101672.62639999999</v>
      </c>
      <c r="H2991" s="9">
        <v>415065.28529999999</v>
      </c>
      <c r="I2991" s="9">
        <v>88752.466799999995</v>
      </c>
      <c r="J2991" s="9">
        <v>122322.24460000001</v>
      </c>
      <c r="K2991" s="9">
        <v>8834.2762999999995</v>
      </c>
      <c r="L2991" s="9">
        <v>2690737.5893999999</v>
      </c>
      <c r="M2991" s="9">
        <f t="shared" si="322"/>
        <v>113487.96830000001</v>
      </c>
      <c r="N2991" s="26"/>
      <c r="O2991" s="26"/>
      <c r="P2991" s="26"/>
      <c r="Q2991" s="26"/>
      <c r="R2991" s="26"/>
      <c r="S2991" s="26"/>
      <c r="T2991" s="26"/>
      <c r="U2991" s="26"/>
      <c r="V2991" s="33">
        <f t="shared" si="323"/>
        <v>-14451.3904</v>
      </c>
      <c r="W2991" s="26"/>
      <c r="X2991" s="26"/>
      <c r="Y2991" s="26"/>
      <c r="Z2991" s="26"/>
      <c r="AA2991" s="26"/>
      <c r="AB2991" s="38">
        <v>2014</v>
      </c>
      <c r="AC2991" s="38">
        <v>1975</v>
      </c>
      <c r="AD2991" s="39">
        <v>140.76798020000001</v>
      </c>
      <c r="AE2991" s="33">
        <v>63275.872900000002</v>
      </c>
      <c r="AF2991" s="33">
        <v>2054852.1395</v>
      </c>
      <c r="AG2991" s="33">
        <v>106509.8227</v>
      </c>
      <c r="AH2991" s="33">
        <v>189583.1888</v>
      </c>
      <c r="AI2991" s="33">
        <v>83567.195699999997</v>
      </c>
      <c r="AJ2991" s="33">
        <v>389968.5588</v>
      </c>
      <c r="AK2991" s="33">
        <v>29135.095600000001</v>
      </c>
      <c r="AL2991" s="33">
        <v>2732069.9369000001</v>
      </c>
      <c r="AM2991" s="33">
        <f t="shared" si="324"/>
        <v>360833.4632</v>
      </c>
      <c r="AN2991" s="33"/>
      <c r="AO2991" s="33"/>
      <c r="AP2991" s="33"/>
      <c r="AQ2991" s="33"/>
      <c r="AR2991" s="33"/>
      <c r="AS2991" s="33"/>
      <c r="AT2991" s="33"/>
      <c r="AU2991" s="33"/>
      <c r="AV2991" s="33">
        <f t="shared" si="325"/>
        <v>63275.872900000002</v>
      </c>
      <c r="AW2991" s="33"/>
      <c r="AX2991" s="33"/>
      <c r="AY2991" s="33"/>
      <c r="AZ2991" s="33"/>
      <c r="BA2991" s="38">
        <v>2986</v>
      </c>
      <c r="BB2991" s="38">
        <v>2015</v>
      </c>
      <c r="BC2991" s="38">
        <v>1976</v>
      </c>
      <c r="BD2991" s="39">
        <v>172.14116780000001</v>
      </c>
      <c r="BE2991" s="33">
        <f t="shared" si="326"/>
        <v>297605.14777960023</v>
      </c>
      <c r="BF2991" s="33">
        <v>2086175.1291</v>
      </c>
      <c r="BG2991" s="33">
        <v>106509.8227</v>
      </c>
      <c r="BH2991" s="33">
        <v>188235.88149999999</v>
      </c>
      <c r="BI2991" s="33">
        <v>67878.539579600198</v>
      </c>
      <c r="BJ2991" s="33">
        <v>656261.98160000006</v>
      </c>
      <c r="BK2991" s="33">
        <v>0</v>
      </c>
      <c r="BL2991" s="33">
        <v>2807456.2067</v>
      </c>
      <c r="BM2991" s="33">
        <f t="shared" si="327"/>
        <v>656261.98160000006</v>
      </c>
      <c r="BN2991" s="9"/>
      <c r="BO2991" s="9"/>
      <c r="BP2991" s="9"/>
      <c r="BQ2991" s="9"/>
      <c r="BR2991" s="9"/>
      <c r="BS2991" s="9"/>
      <c r="BT2991" s="9"/>
      <c r="BU2991" s="9"/>
      <c r="BV2991" s="33">
        <f t="shared" si="328"/>
        <v>297605.14777960023</v>
      </c>
      <c r="BW2991" s="9"/>
      <c r="BX2991" s="9"/>
      <c r="BY2991" s="9"/>
      <c r="BZ2991" s="9"/>
      <c r="CA2991" s="21"/>
      <c r="CB2991" s="21"/>
      <c r="CC2991" s="21"/>
      <c r="CD2991" s="22"/>
      <c r="CE2991" s="9"/>
      <c r="CF2991" s="9"/>
      <c r="CG2991" s="9"/>
      <c r="CH2991" s="9"/>
      <c r="CI2991" s="9"/>
      <c r="CJ2991" s="9"/>
      <c r="CK2991" s="9"/>
      <c r="CL2991" s="9"/>
      <c r="CM2991" s="10"/>
      <c r="CN2991" s="4"/>
      <c r="CO2991" s="4"/>
      <c r="CP2991" s="4"/>
      <c r="CQ2991" s="4"/>
      <c r="CR2991" s="4"/>
      <c r="CS2991" s="4"/>
      <c r="CT2991" s="4"/>
      <c r="CU2991" s="4"/>
      <c r="CV2991" s="4"/>
      <c r="CW2991" s="4"/>
      <c r="CX2991" s="4"/>
      <c r="CY2991" s="4"/>
      <c r="CZ2991" s="4"/>
      <c r="DD2991" s="3"/>
      <c r="DE2991" s="4"/>
      <c r="DF2991" s="4"/>
      <c r="DG2991" s="4"/>
      <c r="DH2991" s="4"/>
      <c r="DI2991" s="4"/>
      <c r="DJ2991" s="4"/>
      <c r="DK2991" s="4"/>
      <c r="DL2991" s="4"/>
      <c r="DM2991" s="4"/>
      <c r="DN2991" s="4"/>
      <c r="DO2991" s="4"/>
      <c r="DP2991" s="4"/>
      <c r="DQ2991" s="4"/>
      <c r="DR2991" s="4"/>
      <c r="DS2991" s="4"/>
      <c r="DT2991" s="4"/>
      <c r="DU2991" s="4"/>
      <c r="DV2991" s="4"/>
      <c r="DW2991" s="4"/>
      <c r="DX2991" s="4"/>
      <c r="DY2991" s="4"/>
      <c r="DZ2991" s="4"/>
      <c r="EE2991" s="4"/>
      <c r="EF2991" s="4"/>
      <c r="EG2991" s="4"/>
      <c r="EH2991" s="4"/>
      <c r="EI2991" s="4"/>
      <c r="EJ2991" s="4"/>
      <c r="EK2991" s="4"/>
      <c r="EL2991" s="4"/>
      <c r="EM2991" s="4"/>
      <c r="EN2991" s="4"/>
      <c r="EO2991" s="4"/>
      <c r="EP2991" s="4"/>
      <c r="EQ2991" s="4"/>
      <c r="ER2991" s="4"/>
      <c r="ES2991" s="4"/>
      <c r="ET2991" s="4"/>
      <c r="EU2991" s="4"/>
      <c r="EV2991" s="4"/>
      <c r="EW2991" s="4"/>
      <c r="EX2991" s="4"/>
      <c r="EY2991" s="4"/>
      <c r="EZ2991" s="4"/>
    </row>
    <row r="2992" spans="1:156">
      <c r="A2992" s="8">
        <v>2987</v>
      </c>
      <c r="B2992" s="21">
        <v>2013</v>
      </c>
      <c r="C2992" s="21">
        <v>1997</v>
      </c>
      <c r="D2992" s="22">
        <v>193.73167799999999</v>
      </c>
      <c r="E2992" s="9">
        <v>30254.4025</v>
      </c>
      <c r="F2992" s="9">
        <v>1961325.7851</v>
      </c>
      <c r="G2992" s="9">
        <v>101672.62639999999</v>
      </c>
      <c r="H2992" s="9">
        <v>416436.74859999999</v>
      </c>
      <c r="I2992" s="9">
        <v>83645.369500000001</v>
      </c>
      <c r="J2992" s="9">
        <v>159333.70970000001</v>
      </c>
      <c r="K2992" s="9">
        <v>0</v>
      </c>
      <c r="L2992" s="9">
        <v>2692159.8368000002</v>
      </c>
      <c r="M2992" s="9">
        <f t="shared" si="322"/>
        <v>159333.70970000001</v>
      </c>
      <c r="N2992" s="26"/>
      <c r="O2992" s="26"/>
      <c r="P2992" s="26"/>
      <c r="Q2992" s="26"/>
      <c r="R2992" s="26"/>
      <c r="S2992" s="26"/>
      <c r="T2992" s="26"/>
      <c r="U2992" s="26"/>
      <c r="V2992" s="33">
        <f t="shared" si="323"/>
        <v>30254.4025</v>
      </c>
      <c r="W2992" s="26"/>
      <c r="X2992" s="26"/>
      <c r="Y2992" s="26"/>
      <c r="Z2992" s="26"/>
      <c r="AA2992" s="26"/>
      <c r="AB2992" s="38">
        <v>2014</v>
      </c>
      <c r="AC2992" s="38">
        <v>1958</v>
      </c>
      <c r="AD2992" s="39">
        <v>135.44914199999999</v>
      </c>
      <c r="AE2992" s="33">
        <v>-67201.781700000007</v>
      </c>
      <c r="AF2992" s="33">
        <v>2028967.0944000001</v>
      </c>
      <c r="AG2992" s="33">
        <v>106509.8227</v>
      </c>
      <c r="AH2992" s="33">
        <v>189469.5754</v>
      </c>
      <c r="AI2992" s="33">
        <v>83994.215599999996</v>
      </c>
      <c r="AJ2992" s="33">
        <v>262783.15240000002</v>
      </c>
      <c r="AK2992" s="33">
        <v>18565.864699999998</v>
      </c>
      <c r="AL2992" s="33">
        <v>2720359.7776000001</v>
      </c>
      <c r="AM2992" s="33">
        <f t="shared" si="324"/>
        <v>244217.28770000002</v>
      </c>
      <c r="AN2992" s="33"/>
      <c r="AO2992" s="33"/>
      <c r="AP2992" s="33"/>
      <c r="AQ2992" s="33"/>
      <c r="AR2992" s="33"/>
      <c r="AS2992" s="33"/>
      <c r="AT2992" s="33"/>
      <c r="AU2992" s="33"/>
      <c r="AV2992" s="33">
        <f t="shared" si="325"/>
        <v>-67201.781700000007</v>
      </c>
      <c r="AW2992" s="33"/>
      <c r="AX2992" s="33"/>
      <c r="AY2992" s="33"/>
      <c r="AZ2992" s="33"/>
      <c r="BA2992" s="38">
        <v>2987</v>
      </c>
      <c r="BB2992" s="38">
        <v>2015</v>
      </c>
      <c r="BC2992" s="38">
        <v>1959</v>
      </c>
      <c r="BD2992" s="39">
        <v>157.36598480000001</v>
      </c>
      <c r="BE2992" s="33">
        <f t="shared" si="326"/>
        <v>258500.29033321422</v>
      </c>
      <c r="BF2992" s="33">
        <v>2074621.4613000001</v>
      </c>
      <c r="BG2992" s="33">
        <v>106509.8227</v>
      </c>
      <c r="BH2992" s="33">
        <v>187022.54930000001</v>
      </c>
      <c r="BI2992" s="33">
        <v>72438.892533213701</v>
      </c>
      <c r="BJ2992" s="33">
        <v>614684.63760000002</v>
      </c>
      <c r="BK2992" s="33">
        <v>764.39350000000002</v>
      </c>
      <c r="BL2992" s="33">
        <v>2796012.6795999999</v>
      </c>
      <c r="BM2992" s="33">
        <f t="shared" si="327"/>
        <v>613920.24410000001</v>
      </c>
      <c r="BN2992" s="9"/>
      <c r="BO2992" s="9"/>
      <c r="BP2992" s="9"/>
      <c r="BQ2992" s="9"/>
      <c r="BR2992" s="9"/>
      <c r="BS2992" s="9"/>
      <c r="BT2992" s="9"/>
      <c r="BU2992" s="9"/>
      <c r="BV2992" s="33">
        <f t="shared" si="328"/>
        <v>258500.29033321422</v>
      </c>
      <c r="BW2992" s="9"/>
      <c r="BX2992" s="9"/>
      <c r="BY2992" s="9"/>
      <c r="BZ2992" s="9"/>
      <c r="CA2992" s="21"/>
      <c r="CB2992" s="21"/>
      <c r="CC2992" s="21"/>
      <c r="CD2992" s="22"/>
      <c r="CE2992" s="9"/>
      <c r="CF2992" s="9"/>
      <c r="CG2992" s="9"/>
      <c r="CH2992" s="9"/>
      <c r="CI2992" s="9"/>
      <c r="CJ2992" s="9"/>
      <c r="CK2992" s="9"/>
      <c r="CL2992" s="9"/>
      <c r="CM2992" s="10"/>
      <c r="CN2992" s="4"/>
      <c r="CO2992" s="4"/>
      <c r="CP2992" s="4"/>
      <c r="CQ2992" s="4"/>
      <c r="CR2992" s="4"/>
      <c r="CS2992" s="4"/>
      <c r="CT2992" s="4"/>
      <c r="CU2992" s="4"/>
      <c r="CV2992" s="4"/>
      <c r="CW2992" s="4"/>
      <c r="CX2992" s="4"/>
      <c r="CY2992" s="4"/>
      <c r="CZ2992" s="4"/>
      <c r="DD2992" s="3"/>
      <c r="DE2992" s="4"/>
      <c r="DF2992" s="4"/>
      <c r="DG2992" s="4"/>
      <c r="DH2992" s="4"/>
      <c r="DI2992" s="4"/>
      <c r="DJ2992" s="4"/>
      <c r="DK2992" s="4"/>
      <c r="DL2992" s="4"/>
      <c r="DM2992" s="4"/>
      <c r="DN2992" s="4"/>
      <c r="DO2992" s="4"/>
      <c r="DP2992" s="4"/>
      <c r="DQ2992" s="4"/>
      <c r="DR2992" s="4"/>
      <c r="DS2992" s="4"/>
      <c r="DT2992" s="4"/>
      <c r="DU2992" s="4"/>
      <c r="DV2992" s="4"/>
      <c r="DW2992" s="4"/>
      <c r="DX2992" s="4"/>
      <c r="DY2992" s="4"/>
      <c r="DZ2992" s="4"/>
      <c r="EE2992" s="4"/>
      <c r="EF2992" s="4"/>
      <c r="EG2992" s="4"/>
      <c r="EH2992" s="4"/>
      <c r="EI2992" s="4"/>
      <c r="EJ2992" s="4"/>
      <c r="EK2992" s="4"/>
      <c r="EL2992" s="4"/>
      <c r="EM2992" s="4"/>
      <c r="EN2992" s="4"/>
      <c r="EO2992" s="4"/>
      <c r="EP2992" s="4"/>
      <c r="EQ2992" s="4"/>
      <c r="ER2992" s="4"/>
      <c r="ES2992" s="4"/>
      <c r="ET2992" s="4"/>
      <c r="EU2992" s="4"/>
      <c r="EV2992" s="4"/>
      <c r="EW2992" s="4"/>
      <c r="EX2992" s="4"/>
      <c r="EY2992" s="4"/>
      <c r="EZ2992" s="4"/>
    </row>
    <row r="2993" spans="1:156">
      <c r="A2993" s="8">
        <v>2988</v>
      </c>
      <c r="B2993" s="21">
        <v>2013</v>
      </c>
      <c r="C2993" s="21">
        <v>1960</v>
      </c>
      <c r="D2993" s="22">
        <v>144.04261149999999</v>
      </c>
      <c r="E2993" s="9">
        <v>-48604.4542</v>
      </c>
      <c r="F2993" s="9">
        <v>1945240.3354</v>
      </c>
      <c r="G2993" s="9">
        <v>101672.62639999999</v>
      </c>
      <c r="H2993" s="9">
        <v>415589.30599999998</v>
      </c>
      <c r="I2993" s="9">
        <v>86801.102100000004</v>
      </c>
      <c r="J2993" s="9">
        <v>93943.077000000005</v>
      </c>
      <c r="K2993" s="9">
        <v>2907.913</v>
      </c>
      <c r="L2993" s="9">
        <v>2688942.9882</v>
      </c>
      <c r="M2993" s="9">
        <f t="shared" si="322"/>
        <v>91035.164000000004</v>
      </c>
      <c r="N2993" s="26"/>
      <c r="O2993" s="26"/>
      <c r="P2993" s="26"/>
      <c r="Q2993" s="26"/>
      <c r="R2993" s="26"/>
      <c r="S2993" s="26"/>
      <c r="T2993" s="26"/>
      <c r="U2993" s="26"/>
      <c r="V2993" s="33">
        <f t="shared" si="323"/>
        <v>-48604.4542</v>
      </c>
      <c r="W2993" s="26"/>
      <c r="X2993" s="26"/>
      <c r="Y2993" s="26"/>
      <c r="Z2993" s="26"/>
      <c r="AA2993" s="26"/>
      <c r="AB2993" s="38">
        <v>2014</v>
      </c>
      <c r="AC2993" s="38">
        <v>1970</v>
      </c>
      <c r="AD2993" s="39">
        <v>124.7922181</v>
      </c>
      <c r="AE2993" s="33">
        <v>-101595.39750000001</v>
      </c>
      <c r="AF2993" s="33">
        <v>2026541.7823999999</v>
      </c>
      <c r="AG2993" s="33">
        <v>106509.8227</v>
      </c>
      <c r="AH2993" s="33">
        <v>187599.967</v>
      </c>
      <c r="AI2993" s="33">
        <v>91021.206300000005</v>
      </c>
      <c r="AJ2993" s="33">
        <v>242788.66329999999</v>
      </c>
      <c r="AK2993" s="33">
        <v>31588.365099999999</v>
      </c>
      <c r="AL2993" s="33">
        <v>2724468.4741000002</v>
      </c>
      <c r="AM2993" s="33">
        <f t="shared" si="324"/>
        <v>211200.29819999999</v>
      </c>
      <c r="AN2993" s="33"/>
      <c r="AO2993" s="33"/>
      <c r="AP2993" s="33"/>
      <c r="AQ2993" s="33"/>
      <c r="AR2993" s="33"/>
      <c r="AS2993" s="33"/>
      <c r="AT2993" s="33"/>
      <c r="AU2993" s="33"/>
      <c r="AV2993" s="33">
        <f t="shared" si="325"/>
        <v>-101595.39750000001</v>
      </c>
      <c r="AW2993" s="33"/>
      <c r="AX2993" s="33"/>
      <c r="AY2993" s="33"/>
      <c r="AZ2993" s="33"/>
      <c r="BA2993" s="38">
        <v>2988</v>
      </c>
      <c r="BB2993" s="38">
        <v>2015</v>
      </c>
      <c r="BC2993" s="38">
        <v>1971</v>
      </c>
      <c r="BD2993" s="39">
        <v>171.1430752</v>
      </c>
      <c r="BE2993" s="33">
        <f t="shared" si="326"/>
        <v>57245.559756617062</v>
      </c>
      <c r="BF2993" s="33">
        <v>2067613.2</v>
      </c>
      <c r="BG2993" s="33">
        <v>106509.8227</v>
      </c>
      <c r="BH2993" s="33">
        <v>184347.67129999999</v>
      </c>
      <c r="BI2993" s="33">
        <v>82492.517656616896</v>
      </c>
      <c r="BJ2993" s="33">
        <v>427961.8946</v>
      </c>
      <c r="BK2993" s="33">
        <v>11103.3125</v>
      </c>
      <c r="BL2993" s="33">
        <v>2800576.2340000002</v>
      </c>
      <c r="BM2993" s="33">
        <f t="shared" si="327"/>
        <v>416858.5821</v>
      </c>
      <c r="BN2993" s="9"/>
      <c r="BO2993" s="9"/>
      <c r="BP2993" s="9"/>
      <c r="BQ2993" s="9"/>
      <c r="BR2993" s="9"/>
      <c r="BS2993" s="9"/>
      <c r="BT2993" s="9"/>
      <c r="BU2993" s="9"/>
      <c r="BV2993" s="33">
        <f t="shared" si="328"/>
        <v>57245.559756617062</v>
      </c>
      <c r="BW2993" s="9"/>
      <c r="BX2993" s="9"/>
      <c r="BY2993" s="9"/>
      <c r="BZ2993" s="9"/>
      <c r="CA2993" s="21"/>
      <c r="CB2993" s="21"/>
      <c r="CC2993" s="21"/>
      <c r="CD2993" s="22"/>
      <c r="CE2993" s="9"/>
      <c r="CF2993" s="9"/>
      <c r="CG2993" s="9"/>
      <c r="CH2993" s="9"/>
      <c r="CI2993" s="9"/>
      <c r="CJ2993" s="9"/>
      <c r="CK2993" s="9"/>
      <c r="CL2993" s="9"/>
      <c r="CM2993" s="10"/>
      <c r="CN2993" s="4"/>
      <c r="CO2993" s="4"/>
      <c r="CP2993" s="4"/>
      <c r="CQ2993" s="4"/>
      <c r="CR2993" s="4"/>
      <c r="CS2993" s="4"/>
      <c r="CT2993" s="4"/>
      <c r="CU2993" s="4"/>
      <c r="CV2993" s="4"/>
      <c r="CW2993" s="4"/>
      <c r="CX2993" s="4"/>
      <c r="CY2993" s="4"/>
      <c r="CZ2993" s="4"/>
      <c r="DD2993" s="3"/>
      <c r="DE2993" s="4"/>
      <c r="DF2993" s="4"/>
      <c r="DG2993" s="4"/>
      <c r="DH2993" s="4"/>
      <c r="DI2993" s="4"/>
      <c r="DJ2993" s="4"/>
      <c r="DK2993" s="4"/>
      <c r="DL2993" s="4"/>
      <c r="DM2993" s="4"/>
      <c r="DN2993" s="4"/>
      <c r="DO2993" s="4"/>
      <c r="DP2993" s="4"/>
      <c r="DQ2993" s="4"/>
      <c r="DR2993" s="4"/>
      <c r="DS2993" s="4"/>
      <c r="DT2993" s="4"/>
      <c r="DU2993" s="4"/>
      <c r="DV2993" s="4"/>
      <c r="DW2993" s="4"/>
      <c r="DX2993" s="4"/>
      <c r="DY2993" s="4"/>
      <c r="DZ2993" s="4"/>
      <c r="EE2993" s="4"/>
      <c r="EF2993" s="4"/>
      <c r="EG2993" s="4"/>
      <c r="EH2993" s="4"/>
      <c r="EI2993" s="4"/>
      <c r="EJ2993" s="4"/>
      <c r="EK2993" s="4"/>
      <c r="EL2993" s="4"/>
      <c r="EM2993" s="4"/>
      <c r="EN2993" s="4"/>
      <c r="EO2993" s="4"/>
      <c r="EP2993" s="4"/>
      <c r="EQ2993" s="4"/>
      <c r="ER2993" s="4"/>
      <c r="ES2993" s="4"/>
      <c r="ET2993" s="4"/>
      <c r="EU2993" s="4"/>
      <c r="EV2993" s="4"/>
      <c r="EW2993" s="4"/>
      <c r="EX2993" s="4"/>
      <c r="EY2993" s="4"/>
      <c r="EZ2993" s="4"/>
    </row>
    <row r="2994" spans="1:156">
      <c r="A2994" s="8">
        <v>2989</v>
      </c>
      <c r="B2994" s="21">
        <v>2013</v>
      </c>
      <c r="C2994" s="21">
        <v>1970</v>
      </c>
      <c r="D2994" s="22">
        <v>124.7922181</v>
      </c>
      <c r="E2994" s="9">
        <v>-71078.429499999998</v>
      </c>
      <c r="F2994" s="9">
        <v>1971203.7101</v>
      </c>
      <c r="G2994" s="9">
        <v>101672.62639999999</v>
      </c>
      <c r="H2994" s="9">
        <v>415353.90980000002</v>
      </c>
      <c r="I2994" s="9">
        <v>87677.677599999995</v>
      </c>
      <c r="J2994" s="9">
        <v>55261.6394</v>
      </c>
      <c r="K2994" s="9">
        <v>18561.282999999999</v>
      </c>
      <c r="L2994" s="9">
        <v>2683686.71</v>
      </c>
      <c r="M2994" s="9">
        <f t="shared" si="322"/>
        <v>36700.356400000004</v>
      </c>
      <c r="N2994" s="26"/>
      <c r="O2994" s="26"/>
      <c r="P2994" s="26"/>
      <c r="Q2994" s="26"/>
      <c r="R2994" s="26"/>
      <c r="S2994" s="26"/>
      <c r="T2994" s="26"/>
      <c r="U2994" s="26"/>
      <c r="V2994" s="33">
        <f t="shared" si="323"/>
        <v>-71078.429499999998</v>
      </c>
      <c r="W2994" s="26"/>
      <c r="X2994" s="26"/>
      <c r="Y2994" s="26"/>
      <c r="Z2994" s="26"/>
      <c r="AA2994" s="26"/>
      <c r="AB2994" s="38">
        <v>2014</v>
      </c>
      <c r="AC2994" s="38">
        <v>1963</v>
      </c>
      <c r="AD2994" s="39">
        <v>129.95508799999999</v>
      </c>
      <c r="AE2994" s="33">
        <v>68796.582699999999</v>
      </c>
      <c r="AF2994" s="33">
        <v>2044157.8561</v>
      </c>
      <c r="AG2994" s="33">
        <v>106509.8227</v>
      </c>
      <c r="AH2994" s="33">
        <v>191781.33050000001</v>
      </c>
      <c r="AI2994" s="33">
        <v>75305.400800000003</v>
      </c>
      <c r="AJ2994" s="33">
        <v>370092.94929999998</v>
      </c>
      <c r="AK2994" s="33">
        <v>436.10919999999999</v>
      </c>
      <c r="AL2994" s="33">
        <v>2718614.6674000002</v>
      </c>
      <c r="AM2994" s="33">
        <f t="shared" si="324"/>
        <v>369656.84009999997</v>
      </c>
      <c r="AN2994" s="33"/>
      <c r="AO2994" s="33"/>
      <c r="AP2994" s="33"/>
      <c r="AQ2994" s="33"/>
      <c r="AR2994" s="33"/>
      <c r="AS2994" s="33"/>
      <c r="AT2994" s="33"/>
      <c r="AU2994" s="33"/>
      <c r="AV2994" s="33">
        <f t="shared" si="325"/>
        <v>68796.582699999999</v>
      </c>
      <c r="AW2994" s="33"/>
      <c r="AX2994" s="33"/>
      <c r="AY2994" s="33"/>
      <c r="AZ2994" s="33"/>
      <c r="BA2994" s="38">
        <v>2989</v>
      </c>
      <c r="BB2994" s="38">
        <v>2015</v>
      </c>
      <c r="BC2994" s="38">
        <v>1964</v>
      </c>
      <c r="BD2994" s="39">
        <v>136.84781240000001</v>
      </c>
      <c r="BE2994" s="33">
        <f t="shared" si="326"/>
        <v>58493.697441646829</v>
      </c>
      <c r="BF2994" s="33">
        <v>2100518.3720999998</v>
      </c>
      <c r="BG2994" s="33">
        <v>106509.8227</v>
      </c>
      <c r="BH2994" s="33">
        <v>182775.0822</v>
      </c>
      <c r="BI2994" s="33">
        <v>88403.150741646896</v>
      </c>
      <c r="BJ2994" s="33">
        <v>410284.55050000001</v>
      </c>
      <c r="BK2994" s="33">
        <v>32907.341</v>
      </c>
      <c r="BL2994" s="33">
        <v>2797089.9397999998</v>
      </c>
      <c r="BM2994" s="33">
        <f t="shared" si="327"/>
        <v>377377.2095</v>
      </c>
      <c r="BN2994" s="9"/>
      <c r="BO2994" s="9"/>
      <c r="BP2994" s="9"/>
      <c r="BQ2994" s="9"/>
      <c r="BR2994" s="9"/>
      <c r="BS2994" s="9"/>
      <c r="BT2994" s="9"/>
      <c r="BU2994" s="9"/>
      <c r="BV2994" s="33">
        <f t="shared" si="328"/>
        <v>58493.697441646829</v>
      </c>
      <c r="BW2994" s="9"/>
      <c r="BX2994" s="9"/>
      <c r="BY2994" s="9"/>
      <c r="BZ2994" s="9"/>
      <c r="CA2994" s="21"/>
      <c r="CB2994" s="21"/>
      <c r="CC2994" s="21"/>
      <c r="CD2994" s="22"/>
      <c r="CE2994" s="9"/>
      <c r="CF2994" s="9"/>
      <c r="CG2994" s="9"/>
      <c r="CH2994" s="9"/>
      <c r="CI2994" s="9"/>
      <c r="CJ2994" s="9"/>
      <c r="CK2994" s="9"/>
      <c r="CL2994" s="9"/>
      <c r="CM2994" s="10"/>
      <c r="CN2994" s="4"/>
      <c r="CO2994" s="4"/>
      <c r="CP2994" s="4"/>
      <c r="CQ2994" s="4"/>
      <c r="CR2994" s="4"/>
      <c r="CS2994" s="4"/>
      <c r="CT2994" s="4"/>
      <c r="CU2994" s="4"/>
      <c r="CV2994" s="4"/>
      <c r="CW2994" s="4"/>
      <c r="CX2994" s="4"/>
      <c r="CY2994" s="4"/>
      <c r="CZ2994" s="4"/>
      <c r="DD2994" s="3"/>
      <c r="DE2994" s="4"/>
      <c r="DF2994" s="4"/>
      <c r="DG2994" s="4"/>
      <c r="DH2994" s="4"/>
      <c r="DI2994" s="4"/>
      <c r="DJ2994" s="4"/>
      <c r="DK2994" s="4"/>
      <c r="DL2994" s="4"/>
      <c r="DM2994" s="4"/>
      <c r="DN2994" s="4"/>
      <c r="DO2994" s="4"/>
      <c r="DP2994" s="4"/>
      <c r="DQ2994" s="4"/>
      <c r="DR2994" s="4"/>
      <c r="DS2994" s="4"/>
      <c r="DT2994" s="4"/>
      <c r="DU2994" s="4"/>
      <c r="DV2994" s="4"/>
      <c r="DW2994" s="4"/>
      <c r="DX2994" s="4"/>
      <c r="DY2994" s="4"/>
      <c r="DZ2994" s="4"/>
      <c r="EE2994" s="4"/>
      <c r="EF2994" s="4"/>
      <c r="EG2994" s="4"/>
      <c r="EH2994" s="4"/>
      <c r="EI2994" s="4"/>
      <c r="EJ2994" s="4"/>
      <c r="EK2994" s="4"/>
      <c r="EL2994" s="4"/>
      <c r="EM2994" s="4"/>
      <c r="EN2994" s="4"/>
      <c r="EO2994" s="4"/>
      <c r="EP2994" s="4"/>
      <c r="EQ2994" s="4"/>
      <c r="ER2994" s="4"/>
      <c r="ES2994" s="4"/>
      <c r="ET2994" s="4"/>
      <c r="EU2994" s="4"/>
      <c r="EV2994" s="4"/>
      <c r="EW2994" s="4"/>
      <c r="EX2994" s="4"/>
      <c r="EY2994" s="4"/>
      <c r="EZ2994" s="4"/>
    </row>
    <row r="2995" spans="1:156">
      <c r="A2995" s="8">
        <v>2990</v>
      </c>
      <c r="B2995" s="21">
        <v>2013</v>
      </c>
      <c r="C2995" s="21">
        <v>1994</v>
      </c>
      <c r="D2995" s="22">
        <v>97.75743104</v>
      </c>
      <c r="E2995" s="9">
        <v>-80885.947700000004</v>
      </c>
      <c r="F2995" s="9">
        <v>1941184.5411</v>
      </c>
      <c r="G2995" s="9">
        <v>101672.62639999999</v>
      </c>
      <c r="H2995" s="9">
        <v>415367.56410000002</v>
      </c>
      <c r="I2995" s="9">
        <v>87626.8315</v>
      </c>
      <c r="J2995" s="9">
        <v>79741.047399999996</v>
      </c>
      <c r="K2995" s="9">
        <v>16925.108800000002</v>
      </c>
      <c r="L2995" s="9">
        <v>2689553.4493999998</v>
      </c>
      <c r="M2995" s="9">
        <f t="shared" si="322"/>
        <v>62815.938599999994</v>
      </c>
      <c r="N2995" s="26"/>
      <c r="O2995" s="26"/>
      <c r="P2995" s="26"/>
      <c r="Q2995" s="26"/>
      <c r="R2995" s="26"/>
      <c r="S2995" s="26"/>
      <c r="T2995" s="26"/>
      <c r="U2995" s="26"/>
      <c r="V2995" s="33">
        <f t="shared" si="323"/>
        <v>-80885.947700000004</v>
      </c>
      <c r="W2995" s="26"/>
      <c r="X2995" s="26"/>
      <c r="Y2995" s="26"/>
      <c r="Z2995" s="26"/>
      <c r="AA2995" s="26"/>
      <c r="AB2995" s="38">
        <v>2014</v>
      </c>
      <c r="AC2995" s="38">
        <v>1985</v>
      </c>
      <c r="AD2995" s="39">
        <v>118.7752141</v>
      </c>
      <c r="AE2995" s="33">
        <v>-101218.63589999999</v>
      </c>
      <c r="AF2995" s="33">
        <v>2048057.9088000001</v>
      </c>
      <c r="AG2995" s="33">
        <v>106509.8227</v>
      </c>
      <c r="AH2995" s="33">
        <v>189259.6997</v>
      </c>
      <c r="AI2995" s="33">
        <v>84783.041200000007</v>
      </c>
      <c r="AJ2995" s="33">
        <v>232581.65239999999</v>
      </c>
      <c r="AK2995" s="33">
        <v>45270.962200000002</v>
      </c>
      <c r="AL2995" s="33">
        <v>2717139.7982999999</v>
      </c>
      <c r="AM2995" s="33">
        <f t="shared" si="324"/>
        <v>187310.69019999998</v>
      </c>
      <c r="AN2995" s="33"/>
      <c r="AO2995" s="33"/>
      <c r="AP2995" s="33"/>
      <c r="AQ2995" s="33"/>
      <c r="AR2995" s="33"/>
      <c r="AS2995" s="33"/>
      <c r="AT2995" s="33"/>
      <c r="AU2995" s="33"/>
      <c r="AV2995" s="33">
        <f t="shared" si="325"/>
        <v>-101218.63589999999</v>
      </c>
      <c r="AW2995" s="33"/>
      <c r="AX2995" s="33"/>
      <c r="AY2995" s="33"/>
      <c r="AZ2995" s="33"/>
      <c r="BA2995" s="38">
        <v>2990</v>
      </c>
      <c r="BB2995" s="38">
        <v>2015</v>
      </c>
      <c r="BC2995" s="38">
        <v>1986</v>
      </c>
      <c r="BD2995" s="39">
        <v>143.2179874</v>
      </c>
      <c r="BE2995" s="33">
        <f t="shared" si="326"/>
        <v>49172.858451189939</v>
      </c>
      <c r="BF2995" s="33">
        <v>2061796.5939</v>
      </c>
      <c r="BG2995" s="33">
        <v>106509.8227</v>
      </c>
      <c r="BH2995" s="33">
        <v>186420.65150000001</v>
      </c>
      <c r="BI2995" s="33">
        <v>74701.146951189105</v>
      </c>
      <c r="BJ2995" s="33">
        <v>433182.10220000002</v>
      </c>
      <c r="BK2995" s="33">
        <v>10848.117399999999</v>
      </c>
      <c r="BL2995" s="33">
        <v>2802589.3413999998</v>
      </c>
      <c r="BM2995" s="33">
        <f t="shared" si="327"/>
        <v>422333.98480000003</v>
      </c>
      <c r="BN2995" s="9"/>
      <c r="BO2995" s="9"/>
      <c r="BP2995" s="9"/>
      <c r="BQ2995" s="9"/>
      <c r="BR2995" s="9"/>
      <c r="BS2995" s="9"/>
      <c r="BT2995" s="9"/>
      <c r="BU2995" s="9"/>
      <c r="BV2995" s="33">
        <f t="shared" si="328"/>
        <v>49172.858451189939</v>
      </c>
      <c r="BW2995" s="9"/>
      <c r="BX2995" s="9"/>
      <c r="BY2995" s="9"/>
      <c r="BZ2995" s="9"/>
      <c r="CA2995" s="21"/>
      <c r="CB2995" s="21"/>
      <c r="CC2995" s="21"/>
      <c r="CD2995" s="22"/>
      <c r="CE2995" s="9"/>
      <c r="CF2995" s="9"/>
      <c r="CG2995" s="9"/>
      <c r="CH2995" s="9"/>
      <c r="CI2995" s="9"/>
      <c r="CJ2995" s="9"/>
      <c r="CK2995" s="9"/>
      <c r="CL2995" s="9"/>
      <c r="CM2995" s="10"/>
      <c r="CN2995" s="4"/>
      <c r="CO2995" s="4"/>
      <c r="CP2995" s="4"/>
      <c r="CQ2995" s="4"/>
      <c r="CR2995" s="4"/>
      <c r="CS2995" s="4"/>
      <c r="CT2995" s="4"/>
      <c r="CU2995" s="4"/>
      <c r="CV2995" s="4"/>
      <c r="CW2995" s="4"/>
      <c r="CX2995" s="4"/>
      <c r="CY2995" s="4"/>
      <c r="CZ2995" s="4"/>
      <c r="DD2995" s="3"/>
      <c r="DE2995" s="4"/>
      <c r="DF2995" s="4"/>
      <c r="DG2995" s="4"/>
      <c r="DH2995" s="4"/>
      <c r="DI2995" s="4"/>
      <c r="DJ2995" s="4"/>
      <c r="DK2995" s="4"/>
      <c r="DL2995" s="4"/>
      <c r="DM2995" s="4"/>
      <c r="DN2995" s="4"/>
      <c r="DO2995" s="4"/>
      <c r="DP2995" s="4"/>
      <c r="DQ2995" s="4"/>
      <c r="DR2995" s="4"/>
      <c r="DS2995" s="4"/>
      <c r="DT2995" s="4"/>
      <c r="DU2995" s="4"/>
      <c r="DV2995" s="4"/>
      <c r="DW2995" s="4"/>
      <c r="DX2995" s="4"/>
      <c r="DY2995" s="4"/>
      <c r="DZ2995" s="4"/>
      <c r="EE2995" s="4"/>
      <c r="EF2995" s="4"/>
      <c r="EG2995" s="4"/>
      <c r="EH2995" s="4"/>
      <c r="EI2995" s="4"/>
      <c r="EJ2995" s="4"/>
      <c r="EK2995" s="4"/>
      <c r="EL2995" s="4"/>
      <c r="EM2995" s="4"/>
      <c r="EN2995" s="4"/>
      <c r="EO2995" s="4"/>
      <c r="EP2995" s="4"/>
      <c r="EQ2995" s="4"/>
      <c r="ER2995" s="4"/>
      <c r="ES2995" s="4"/>
      <c r="ET2995" s="4"/>
      <c r="EU2995" s="4"/>
      <c r="EV2995" s="4"/>
      <c r="EW2995" s="4"/>
      <c r="EX2995" s="4"/>
      <c r="EY2995" s="4"/>
      <c r="EZ2995" s="4"/>
    </row>
    <row r="2996" spans="1:156">
      <c r="A2996" s="8">
        <v>2991</v>
      </c>
      <c r="B2996" s="21">
        <v>2013</v>
      </c>
      <c r="C2996" s="21">
        <v>1998</v>
      </c>
      <c r="D2996" s="22">
        <v>141.2795888</v>
      </c>
      <c r="E2996" s="9">
        <v>-20250.631700000002</v>
      </c>
      <c r="F2996" s="9">
        <v>1930090.9275</v>
      </c>
      <c r="G2996" s="9">
        <v>101672.62639999999</v>
      </c>
      <c r="H2996" s="9">
        <v>415571.2536</v>
      </c>
      <c r="I2996" s="9">
        <v>86868.326300000001</v>
      </c>
      <c r="J2996" s="9">
        <v>141223.79190000001</v>
      </c>
      <c r="K2996" s="9">
        <v>3517.9816000000001</v>
      </c>
      <c r="L2996" s="9">
        <v>2692159.5759000001</v>
      </c>
      <c r="M2996" s="9">
        <f t="shared" si="322"/>
        <v>137705.81030000001</v>
      </c>
      <c r="N2996" s="26"/>
      <c r="O2996" s="26"/>
      <c r="P2996" s="26"/>
      <c r="Q2996" s="26"/>
      <c r="R2996" s="26"/>
      <c r="S2996" s="26"/>
      <c r="T2996" s="26"/>
      <c r="U2996" s="26"/>
      <c r="V2996" s="33">
        <f t="shared" si="323"/>
        <v>-20250.631700000002</v>
      </c>
      <c r="W2996" s="26"/>
      <c r="X2996" s="26"/>
      <c r="Y2996" s="26"/>
      <c r="Z2996" s="26"/>
      <c r="AA2996" s="26"/>
      <c r="AB2996" s="38">
        <v>2014</v>
      </c>
      <c r="AC2996" s="38">
        <v>1950</v>
      </c>
      <c r="AD2996" s="39">
        <v>158.5133792</v>
      </c>
      <c r="AE2996" s="33">
        <v>260402.0938</v>
      </c>
      <c r="AF2996" s="33">
        <v>2031034.4974</v>
      </c>
      <c r="AG2996" s="33">
        <v>106509.8227</v>
      </c>
      <c r="AH2996" s="33">
        <v>186893.90890000001</v>
      </c>
      <c r="AI2996" s="33">
        <v>93674.950800000006</v>
      </c>
      <c r="AJ2996" s="33">
        <v>596531.6666</v>
      </c>
      <c r="AK2996" s="33">
        <v>25005.870200000001</v>
      </c>
      <c r="AL2996" s="33">
        <v>2729236.8823000002</v>
      </c>
      <c r="AM2996" s="33">
        <f t="shared" si="324"/>
        <v>571525.79639999999</v>
      </c>
      <c r="AN2996" s="33"/>
      <c r="AO2996" s="33"/>
      <c r="AP2996" s="33"/>
      <c r="AQ2996" s="33"/>
      <c r="AR2996" s="33"/>
      <c r="AS2996" s="33"/>
      <c r="AT2996" s="33"/>
      <c r="AU2996" s="33"/>
      <c r="AV2996" s="33">
        <f t="shared" si="325"/>
        <v>260402.0938</v>
      </c>
      <c r="AW2996" s="33"/>
      <c r="AX2996" s="33"/>
      <c r="AY2996" s="33"/>
      <c r="AZ2996" s="33"/>
      <c r="BA2996" s="38">
        <v>2991</v>
      </c>
      <c r="BB2996" s="38">
        <v>2015</v>
      </c>
      <c r="BC2996" s="38">
        <v>1951</v>
      </c>
      <c r="BD2996" s="39">
        <v>165.19841829999999</v>
      </c>
      <c r="BE2996" s="33">
        <f t="shared" si="326"/>
        <v>243864.14314200869</v>
      </c>
      <c r="BF2996" s="33">
        <v>2076935.4302000001</v>
      </c>
      <c r="BG2996" s="33">
        <v>106509.8227</v>
      </c>
      <c r="BH2996" s="33">
        <v>186574.0392</v>
      </c>
      <c r="BI2996" s="33">
        <v>74124.633842008698</v>
      </c>
      <c r="BJ2996" s="33">
        <v>604471.52309999999</v>
      </c>
      <c r="BK2996" s="33">
        <v>1677.7488000000001</v>
      </c>
      <c r="BL2996" s="33">
        <v>2803073.5570999999</v>
      </c>
      <c r="BM2996" s="33">
        <f t="shared" si="327"/>
        <v>602793.77430000005</v>
      </c>
      <c r="BN2996" s="9"/>
      <c r="BO2996" s="9"/>
      <c r="BP2996" s="9"/>
      <c r="BQ2996" s="9"/>
      <c r="BR2996" s="9"/>
      <c r="BS2996" s="9"/>
      <c r="BT2996" s="9"/>
      <c r="BU2996" s="9"/>
      <c r="BV2996" s="33">
        <f t="shared" si="328"/>
        <v>243864.14314200869</v>
      </c>
      <c r="BW2996" s="9"/>
      <c r="BX2996" s="9"/>
      <c r="BY2996" s="9"/>
      <c r="BZ2996" s="9"/>
      <c r="CA2996" s="21"/>
      <c r="CB2996" s="21"/>
      <c r="CC2996" s="21"/>
      <c r="CD2996" s="22"/>
      <c r="CE2996" s="9"/>
      <c r="CF2996" s="9"/>
      <c r="CG2996" s="9"/>
      <c r="CH2996" s="9"/>
      <c r="CI2996" s="9"/>
      <c r="CJ2996" s="9"/>
      <c r="CK2996" s="9"/>
      <c r="CL2996" s="9"/>
      <c r="CM2996" s="10"/>
      <c r="CN2996" s="4"/>
      <c r="CO2996" s="4"/>
      <c r="CP2996" s="4"/>
      <c r="CQ2996" s="4"/>
      <c r="CR2996" s="4"/>
      <c r="CS2996" s="4"/>
      <c r="CT2996" s="4"/>
      <c r="CU2996" s="4"/>
      <c r="CV2996" s="4"/>
      <c r="CW2996" s="4"/>
      <c r="CX2996" s="4"/>
      <c r="CY2996" s="4"/>
      <c r="CZ2996" s="4"/>
      <c r="DD2996" s="3"/>
      <c r="DE2996" s="4"/>
      <c r="DF2996" s="4"/>
      <c r="DG2996" s="4"/>
      <c r="DH2996" s="4"/>
      <c r="DI2996" s="4"/>
      <c r="DJ2996" s="4"/>
      <c r="DK2996" s="4"/>
      <c r="DL2996" s="4"/>
      <c r="DM2996" s="4"/>
      <c r="DN2996" s="4"/>
      <c r="DO2996" s="4"/>
      <c r="DP2996" s="4"/>
      <c r="DQ2996" s="4"/>
      <c r="DR2996" s="4"/>
      <c r="DS2996" s="4"/>
      <c r="DT2996" s="4"/>
      <c r="DU2996" s="4"/>
      <c r="DV2996" s="4"/>
      <c r="DW2996" s="4"/>
      <c r="DX2996" s="4"/>
      <c r="DY2996" s="4"/>
      <c r="DZ2996" s="4"/>
      <c r="EE2996" s="4"/>
      <c r="EF2996" s="4"/>
      <c r="EG2996" s="4"/>
      <c r="EH2996" s="4"/>
      <c r="EI2996" s="4"/>
      <c r="EJ2996" s="4"/>
      <c r="EK2996" s="4"/>
      <c r="EL2996" s="4"/>
      <c r="EM2996" s="4"/>
      <c r="EN2996" s="4"/>
      <c r="EO2996" s="4"/>
      <c r="EP2996" s="4"/>
      <c r="EQ2996" s="4"/>
      <c r="ER2996" s="4"/>
      <c r="ES2996" s="4"/>
      <c r="ET2996" s="4"/>
      <c r="EU2996" s="4"/>
      <c r="EV2996" s="4"/>
      <c r="EW2996" s="4"/>
      <c r="EX2996" s="4"/>
      <c r="EY2996" s="4"/>
      <c r="EZ2996" s="4"/>
    </row>
    <row r="2997" spans="1:156">
      <c r="A2997" s="8">
        <v>2992</v>
      </c>
      <c r="B2997" s="21">
        <v>2013</v>
      </c>
      <c r="C2997" s="21">
        <v>1976</v>
      </c>
      <c r="D2997" s="22">
        <v>172.14116780000001</v>
      </c>
      <c r="E2997" s="9">
        <v>-34227.341</v>
      </c>
      <c r="F2997" s="9">
        <v>1907960.2324000001</v>
      </c>
      <c r="G2997" s="9">
        <v>101672.62639999999</v>
      </c>
      <c r="H2997" s="9">
        <v>416436.74859999999</v>
      </c>
      <c r="I2997" s="9">
        <v>83645.369500000001</v>
      </c>
      <c r="J2997" s="9">
        <v>143571.52489999999</v>
      </c>
      <c r="K2997" s="9">
        <v>0</v>
      </c>
      <c r="L2997" s="9">
        <v>2687513.8428000002</v>
      </c>
      <c r="M2997" s="9">
        <f t="shared" si="322"/>
        <v>143571.52489999999</v>
      </c>
      <c r="N2997" s="26"/>
      <c r="O2997" s="26"/>
      <c r="P2997" s="26"/>
      <c r="Q2997" s="26"/>
      <c r="R2997" s="26"/>
      <c r="S2997" s="26"/>
      <c r="T2997" s="26"/>
      <c r="U2997" s="26"/>
      <c r="V2997" s="33">
        <f t="shared" si="323"/>
        <v>-34227.341</v>
      </c>
      <c r="W2997" s="26"/>
      <c r="X2997" s="26"/>
      <c r="Y2997" s="26"/>
      <c r="Z2997" s="26"/>
      <c r="AA2997" s="26"/>
      <c r="AB2997" s="38">
        <v>2014</v>
      </c>
      <c r="AC2997" s="38">
        <v>2003</v>
      </c>
      <c r="AD2997" s="39">
        <v>107.2128158</v>
      </c>
      <c r="AE2997" s="33">
        <v>-124678.78720000001</v>
      </c>
      <c r="AF2997" s="33">
        <v>2015309.6665000001</v>
      </c>
      <c r="AG2997" s="33">
        <v>106509.8227</v>
      </c>
      <c r="AH2997" s="33">
        <v>181121.5042</v>
      </c>
      <c r="AI2997" s="33">
        <v>115370.74189999999</v>
      </c>
      <c r="AJ2997" s="33">
        <v>249657.29550000001</v>
      </c>
      <c r="AK2997" s="33">
        <v>75910.4951</v>
      </c>
      <c r="AL2997" s="33">
        <v>2716737.3229999999</v>
      </c>
      <c r="AM2997" s="33">
        <f t="shared" si="324"/>
        <v>173746.80040000001</v>
      </c>
      <c r="AN2997" s="33"/>
      <c r="AO2997" s="33"/>
      <c r="AP2997" s="33"/>
      <c r="AQ2997" s="33"/>
      <c r="AR2997" s="33"/>
      <c r="AS2997" s="33"/>
      <c r="AT2997" s="33"/>
      <c r="AU2997" s="33"/>
      <c r="AV2997" s="33">
        <f t="shared" si="325"/>
        <v>-124678.78720000001</v>
      </c>
      <c r="AW2997" s="33"/>
      <c r="AX2997" s="33"/>
      <c r="AY2997" s="33"/>
      <c r="AZ2997" s="33"/>
      <c r="BA2997" s="38">
        <v>2992</v>
      </c>
      <c r="BB2997" s="38">
        <v>2015</v>
      </c>
      <c r="BC2997" s="38">
        <v>2004</v>
      </c>
      <c r="BD2997" s="39">
        <v>112.34405529999999</v>
      </c>
      <c r="BE2997" s="33">
        <f t="shared" si="326"/>
        <v>-110753.90993280057</v>
      </c>
      <c r="BF2997" s="33">
        <v>2107721.6902000001</v>
      </c>
      <c r="BG2997" s="33">
        <v>106509.8227</v>
      </c>
      <c r="BH2997" s="33">
        <v>178730.522</v>
      </c>
      <c r="BI2997" s="33">
        <v>103604.7756672</v>
      </c>
      <c r="BJ2997" s="33">
        <v>246962.72270000001</v>
      </c>
      <c r="BK2997" s="33">
        <v>66627.066399999996</v>
      </c>
      <c r="BL2997" s="33">
        <v>2787656.3768000002</v>
      </c>
      <c r="BM2997" s="33">
        <f t="shared" si="327"/>
        <v>180335.65630000003</v>
      </c>
      <c r="BN2997" s="9"/>
      <c r="BO2997" s="9"/>
      <c r="BP2997" s="9"/>
      <c r="BQ2997" s="9"/>
      <c r="BR2997" s="9"/>
      <c r="BS2997" s="9"/>
      <c r="BT2997" s="9"/>
      <c r="BU2997" s="9"/>
      <c r="BV2997" s="33">
        <f t="shared" si="328"/>
        <v>-110753.90993280057</v>
      </c>
      <c r="BW2997" s="9"/>
      <c r="BX2997" s="9"/>
      <c r="BY2997" s="9"/>
      <c r="BZ2997" s="9"/>
      <c r="CA2997" s="21"/>
      <c r="CB2997" s="21"/>
      <c r="CC2997" s="21"/>
      <c r="CD2997" s="22"/>
      <c r="CE2997" s="9"/>
      <c r="CF2997" s="9"/>
      <c r="CG2997" s="9"/>
      <c r="CH2997" s="9"/>
      <c r="CI2997" s="9"/>
      <c r="CJ2997" s="9"/>
      <c r="CK2997" s="9"/>
      <c r="CL2997" s="9"/>
      <c r="CM2997" s="10"/>
      <c r="CN2997" s="4"/>
      <c r="CO2997" s="4"/>
      <c r="CP2997" s="4"/>
      <c r="CQ2997" s="4"/>
      <c r="CR2997" s="4"/>
      <c r="CS2997" s="4"/>
      <c r="CT2997" s="4"/>
      <c r="CU2997" s="4"/>
      <c r="CV2997" s="4"/>
      <c r="CW2997" s="4"/>
      <c r="CX2997" s="4"/>
      <c r="CY2997" s="4"/>
      <c r="CZ2997" s="4"/>
      <c r="DD2997" s="3"/>
      <c r="DE2997" s="4"/>
      <c r="DF2997" s="4"/>
      <c r="DG2997" s="4"/>
      <c r="DH2997" s="4"/>
      <c r="DI2997" s="4"/>
      <c r="DJ2997" s="4"/>
      <c r="DK2997" s="4"/>
      <c r="DL2997" s="4"/>
      <c r="DM2997" s="4"/>
      <c r="DN2997" s="4"/>
      <c r="DO2997" s="4"/>
      <c r="DP2997" s="4"/>
      <c r="DQ2997" s="4"/>
      <c r="DR2997" s="4"/>
      <c r="DS2997" s="4"/>
      <c r="DT2997" s="4"/>
      <c r="DU2997" s="4"/>
      <c r="DV2997" s="4"/>
      <c r="DW2997" s="4"/>
      <c r="DX2997" s="4"/>
      <c r="DY2997" s="4"/>
      <c r="DZ2997" s="4"/>
      <c r="EE2997" s="4"/>
      <c r="EF2997" s="4"/>
      <c r="EG2997" s="4"/>
      <c r="EH2997" s="4"/>
      <c r="EI2997" s="4"/>
      <c r="EJ2997" s="4"/>
      <c r="EK2997" s="4"/>
      <c r="EL2997" s="4"/>
      <c r="EM2997" s="4"/>
      <c r="EN2997" s="4"/>
      <c r="EO2997" s="4"/>
      <c r="EP2997" s="4"/>
      <c r="EQ2997" s="4"/>
      <c r="ER2997" s="4"/>
      <c r="ES2997" s="4"/>
      <c r="ET2997" s="4"/>
      <c r="EU2997" s="4"/>
      <c r="EV2997" s="4"/>
      <c r="EW2997" s="4"/>
      <c r="EX2997" s="4"/>
      <c r="EY2997" s="4"/>
      <c r="EZ2997" s="4"/>
    </row>
    <row r="2998" spans="1:156">
      <c r="A2998" s="8">
        <v>2993</v>
      </c>
      <c r="B2998" s="21">
        <v>2013</v>
      </c>
      <c r="C2998" s="21">
        <v>1952</v>
      </c>
      <c r="D2998" s="22">
        <v>147.2903905</v>
      </c>
      <c r="E2998" s="9">
        <v>-103858.5524</v>
      </c>
      <c r="F2998" s="9">
        <v>1902867.2104</v>
      </c>
      <c r="G2998" s="9">
        <v>101672.62639999999</v>
      </c>
      <c r="H2998" s="9">
        <v>415237.1715</v>
      </c>
      <c r="I2998" s="9">
        <v>88112.391600000003</v>
      </c>
      <c r="J2998" s="9">
        <v>89285.666100000002</v>
      </c>
      <c r="K2998" s="9">
        <v>11567.266299999999</v>
      </c>
      <c r="L2998" s="9">
        <v>2689466.3520999998</v>
      </c>
      <c r="M2998" s="9">
        <f t="shared" si="322"/>
        <v>77718.399799999999</v>
      </c>
      <c r="N2998" s="26"/>
      <c r="O2998" s="26"/>
      <c r="P2998" s="26"/>
      <c r="Q2998" s="26"/>
      <c r="R2998" s="26"/>
      <c r="S2998" s="26"/>
      <c r="T2998" s="26"/>
      <c r="U2998" s="26"/>
      <c r="V2998" s="33">
        <f t="shared" si="323"/>
        <v>-103858.5524</v>
      </c>
      <c r="W2998" s="26"/>
      <c r="X2998" s="26"/>
      <c r="Y2998" s="26"/>
      <c r="Z2998" s="26"/>
      <c r="AA2998" s="26"/>
      <c r="AB2998" s="38">
        <v>2014</v>
      </c>
      <c r="AC2998" s="38">
        <v>1943</v>
      </c>
      <c r="AD2998" s="39">
        <v>149.93026549999999</v>
      </c>
      <c r="AE2998" s="33">
        <v>-18233.822100000001</v>
      </c>
      <c r="AF2998" s="33">
        <v>2003947.0204</v>
      </c>
      <c r="AG2998" s="33">
        <v>106509.8227</v>
      </c>
      <c r="AH2998" s="33">
        <v>188038.22829999999</v>
      </c>
      <c r="AI2998" s="33">
        <v>89373.985400000005</v>
      </c>
      <c r="AJ2998" s="33">
        <v>335140.0355</v>
      </c>
      <c r="AK2998" s="33">
        <v>12262.1697</v>
      </c>
      <c r="AL2998" s="33">
        <v>2728980.7445</v>
      </c>
      <c r="AM2998" s="33">
        <f t="shared" si="324"/>
        <v>322877.86579999997</v>
      </c>
      <c r="AN2998" s="33"/>
      <c r="AO2998" s="33"/>
      <c r="AP2998" s="33"/>
      <c r="AQ2998" s="33"/>
      <c r="AR2998" s="33"/>
      <c r="AS2998" s="33"/>
      <c r="AT2998" s="33"/>
      <c r="AU2998" s="33"/>
      <c r="AV2998" s="33">
        <f t="shared" si="325"/>
        <v>-18233.822100000001</v>
      </c>
      <c r="AW2998" s="33"/>
      <c r="AX2998" s="33"/>
      <c r="AY2998" s="33"/>
      <c r="AZ2998" s="33"/>
      <c r="BA2998" s="38">
        <v>2993</v>
      </c>
      <c r="BB2998" s="38">
        <v>2015</v>
      </c>
      <c r="BC2998" s="38">
        <v>1944</v>
      </c>
      <c r="BD2998" s="39">
        <v>86.51293957</v>
      </c>
      <c r="BE2998" s="33">
        <f t="shared" si="326"/>
        <v>-299954.31374949869</v>
      </c>
      <c r="BF2998" s="33">
        <v>2076101.1906999999</v>
      </c>
      <c r="BG2998" s="33">
        <v>106509.8227</v>
      </c>
      <c r="BH2998" s="33">
        <v>172558.31599999999</v>
      </c>
      <c r="BI2998" s="33">
        <v>126803.234150501</v>
      </c>
      <c r="BJ2998" s="33">
        <v>60798.890500000001</v>
      </c>
      <c r="BK2998" s="33">
        <v>83440.337400000004</v>
      </c>
      <c r="BL2998" s="33">
        <v>2759285.4304</v>
      </c>
      <c r="BM2998" s="33">
        <f t="shared" si="327"/>
        <v>-22641.446900000003</v>
      </c>
      <c r="BN2998" s="9"/>
      <c r="BO2998" s="9"/>
      <c r="BP2998" s="9"/>
      <c r="BQ2998" s="9"/>
      <c r="BR2998" s="9"/>
      <c r="BS2998" s="9"/>
      <c r="BT2998" s="9"/>
      <c r="BU2998" s="9"/>
      <c r="BV2998" s="33">
        <f t="shared" si="328"/>
        <v>-299954.31374949869</v>
      </c>
      <c r="BW2998" s="9"/>
      <c r="BX2998" s="9"/>
      <c r="BY2998" s="9"/>
      <c r="BZ2998" s="9"/>
      <c r="CA2998" s="21"/>
      <c r="CB2998" s="21"/>
      <c r="CC2998" s="21"/>
      <c r="CD2998" s="22"/>
      <c r="CE2998" s="9"/>
      <c r="CF2998" s="9"/>
      <c r="CG2998" s="9"/>
      <c r="CH2998" s="9"/>
      <c r="CI2998" s="9"/>
      <c r="CJ2998" s="9"/>
      <c r="CK2998" s="9"/>
      <c r="CL2998" s="9"/>
      <c r="CM2998" s="10"/>
      <c r="CN2998" s="4"/>
      <c r="CO2998" s="4"/>
      <c r="CP2998" s="4"/>
      <c r="CQ2998" s="4"/>
      <c r="CR2998" s="4"/>
      <c r="CS2998" s="4"/>
      <c r="CT2998" s="4"/>
      <c r="CU2998" s="4"/>
      <c r="CV2998" s="4"/>
      <c r="CW2998" s="4"/>
      <c r="CX2998" s="4"/>
      <c r="CY2998" s="4"/>
      <c r="CZ2998" s="4"/>
      <c r="DD2998" s="3"/>
      <c r="DE2998" s="4"/>
      <c r="DF2998" s="4"/>
      <c r="DG2998" s="4"/>
      <c r="DH2998" s="4"/>
      <c r="DI2998" s="4"/>
      <c r="DJ2998" s="4"/>
      <c r="DK2998" s="4"/>
      <c r="DL2998" s="4"/>
      <c r="DM2998" s="4"/>
      <c r="DN2998" s="4"/>
      <c r="DO2998" s="4"/>
      <c r="DP2998" s="4"/>
      <c r="DQ2998" s="4"/>
      <c r="DR2998" s="4"/>
      <c r="DS2998" s="4"/>
      <c r="DT2998" s="4"/>
      <c r="DU2998" s="4"/>
      <c r="DV2998" s="4"/>
      <c r="DW2998" s="4"/>
      <c r="DX2998" s="4"/>
      <c r="DY2998" s="4"/>
      <c r="DZ2998" s="4"/>
      <c r="EE2998" s="4"/>
      <c r="EF2998" s="4"/>
      <c r="EG2998" s="4"/>
      <c r="EH2998" s="4"/>
      <c r="EI2998" s="4"/>
      <c r="EJ2998" s="4"/>
      <c r="EK2998" s="4"/>
      <c r="EL2998" s="4"/>
      <c r="EM2998" s="4"/>
      <c r="EN2998" s="4"/>
      <c r="EO2998" s="4"/>
      <c r="EP2998" s="4"/>
      <c r="EQ2998" s="4"/>
      <c r="ER2998" s="4"/>
      <c r="ES2998" s="4"/>
      <c r="ET2998" s="4"/>
      <c r="EU2998" s="4"/>
      <c r="EV2998" s="4"/>
      <c r="EW2998" s="4"/>
      <c r="EX2998" s="4"/>
      <c r="EY2998" s="4"/>
      <c r="EZ2998" s="4"/>
    </row>
    <row r="2999" spans="1:156">
      <c r="A2999" s="8">
        <v>2994</v>
      </c>
      <c r="B2999" s="21">
        <v>2013</v>
      </c>
      <c r="C2999" s="21">
        <v>1979</v>
      </c>
      <c r="D2999" s="22">
        <v>108.16205739999999</v>
      </c>
      <c r="E2999" s="9">
        <v>-89493.977799999993</v>
      </c>
      <c r="F2999" s="9">
        <v>1998930.4587000001</v>
      </c>
      <c r="G2999" s="9">
        <v>101672.62639999999</v>
      </c>
      <c r="H2999" s="9">
        <v>415375.7537</v>
      </c>
      <c r="I2999" s="9">
        <v>87596.334799999997</v>
      </c>
      <c r="J2999" s="9">
        <v>35966.768700000001</v>
      </c>
      <c r="K2999" s="9">
        <v>44674.520799999998</v>
      </c>
      <c r="L2999" s="9">
        <v>2684361.3991999999</v>
      </c>
      <c r="M2999" s="9">
        <f t="shared" si="322"/>
        <v>-8707.7520999999979</v>
      </c>
      <c r="N2999" s="26"/>
      <c r="O2999" s="26"/>
      <c r="P2999" s="26"/>
      <c r="Q2999" s="26"/>
      <c r="R2999" s="26"/>
      <c r="S2999" s="26"/>
      <c r="T2999" s="26"/>
      <c r="U2999" s="26"/>
      <c r="V2999" s="33">
        <f t="shared" si="323"/>
        <v>-89493.977799999993</v>
      </c>
      <c r="W2999" s="26"/>
      <c r="X2999" s="26"/>
      <c r="Y2999" s="26"/>
      <c r="Z2999" s="26"/>
      <c r="AA2999" s="26"/>
      <c r="AB2999" s="38">
        <v>2014</v>
      </c>
      <c r="AC2999" s="38">
        <v>2003</v>
      </c>
      <c r="AD2999" s="39">
        <v>107.2128158</v>
      </c>
      <c r="AE2999" s="33">
        <v>-156515.74129999999</v>
      </c>
      <c r="AF2999" s="33">
        <v>2066265.4029999999</v>
      </c>
      <c r="AG2999" s="33">
        <v>106509.8227</v>
      </c>
      <c r="AH2999" s="33">
        <v>180150.02780000001</v>
      </c>
      <c r="AI2999" s="33">
        <v>119022.0711</v>
      </c>
      <c r="AJ2999" s="33">
        <v>203258.0373</v>
      </c>
      <c r="AK2999" s="33">
        <v>118329.61410000001</v>
      </c>
      <c r="AL2999" s="33">
        <v>2713391.4890000001</v>
      </c>
      <c r="AM2999" s="33">
        <f t="shared" si="324"/>
        <v>84928.42319999999</v>
      </c>
      <c r="AN2999" s="33"/>
      <c r="AO2999" s="33"/>
      <c r="AP2999" s="33"/>
      <c r="AQ2999" s="33"/>
      <c r="AR2999" s="33"/>
      <c r="AS2999" s="33"/>
      <c r="AT2999" s="33"/>
      <c r="AU2999" s="33"/>
      <c r="AV2999" s="33">
        <f t="shared" si="325"/>
        <v>-156515.74129999999</v>
      </c>
      <c r="AW2999" s="33"/>
      <c r="AX2999" s="33"/>
      <c r="AY2999" s="33"/>
      <c r="AZ2999" s="33"/>
      <c r="BA2999" s="38">
        <v>2994</v>
      </c>
      <c r="BB2999" s="38">
        <v>2015</v>
      </c>
      <c r="BC2999" s="38">
        <v>2004</v>
      </c>
      <c r="BD2999" s="39">
        <v>112.34405529999999</v>
      </c>
      <c r="BE2999" s="33">
        <f t="shared" si="326"/>
        <v>-102961.22677925229</v>
      </c>
      <c r="BF2999" s="33">
        <v>2050515.9188000001</v>
      </c>
      <c r="BG2999" s="33">
        <v>106509.8227</v>
      </c>
      <c r="BH2999" s="33">
        <v>180899.82130000001</v>
      </c>
      <c r="BI2999" s="33">
        <v>95451.386020747901</v>
      </c>
      <c r="BJ2999" s="33">
        <v>278328.42729999998</v>
      </c>
      <c r="BK2999" s="33">
        <v>36513.3338</v>
      </c>
      <c r="BL2999" s="33">
        <v>2778153.2691000002</v>
      </c>
      <c r="BM2999" s="33">
        <f t="shared" si="327"/>
        <v>241815.09349999999</v>
      </c>
      <c r="BN2999" s="9"/>
      <c r="BO2999" s="9"/>
      <c r="BP2999" s="9"/>
      <c r="BQ2999" s="9"/>
      <c r="BR2999" s="9"/>
      <c r="BS2999" s="9"/>
      <c r="BT2999" s="9"/>
      <c r="BU2999" s="9"/>
      <c r="BV2999" s="33">
        <f t="shared" si="328"/>
        <v>-102961.22677925229</v>
      </c>
      <c r="BW2999" s="9"/>
      <c r="BX2999" s="9"/>
      <c r="BY2999" s="9"/>
      <c r="BZ2999" s="9"/>
      <c r="CA2999" s="21"/>
      <c r="CB2999" s="21"/>
      <c r="CC2999" s="21"/>
      <c r="CD2999" s="22"/>
      <c r="CE2999" s="9"/>
      <c r="CF2999" s="9"/>
      <c r="CG2999" s="9"/>
      <c r="CH2999" s="9"/>
      <c r="CI2999" s="9"/>
      <c r="CJ2999" s="9"/>
      <c r="CK2999" s="9"/>
      <c r="CL2999" s="9"/>
      <c r="CM2999" s="10"/>
      <c r="CN2999" s="4"/>
      <c r="CO2999" s="4"/>
      <c r="CP2999" s="4"/>
      <c r="CQ2999" s="4"/>
      <c r="CR2999" s="4"/>
      <c r="CS2999" s="4"/>
      <c r="CT2999" s="4"/>
      <c r="CU2999" s="4"/>
      <c r="CV2999" s="4"/>
      <c r="CW2999" s="4"/>
      <c r="CX2999" s="4"/>
      <c r="CY2999" s="4"/>
      <c r="CZ2999" s="4"/>
      <c r="DD2999" s="3"/>
      <c r="DE2999" s="4"/>
      <c r="DF2999" s="4"/>
      <c r="DG2999" s="4"/>
      <c r="DH2999" s="4"/>
      <c r="DI2999" s="4"/>
      <c r="DJ2999" s="4"/>
      <c r="DK2999" s="4"/>
      <c r="DL2999" s="4"/>
      <c r="DM2999" s="4"/>
      <c r="DN2999" s="4"/>
      <c r="DO2999" s="4"/>
      <c r="DP2999" s="4"/>
      <c r="DQ2999" s="4"/>
      <c r="DR2999" s="4"/>
      <c r="DS2999" s="4"/>
      <c r="DT2999" s="4"/>
      <c r="DU2999" s="4"/>
      <c r="DV2999" s="4"/>
      <c r="DW2999" s="4"/>
      <c r="DX2999" s="4"/>
      <c r="DY2999" s="4"/>
      <c r="DZ2999" s="4"/>
      <c r="EE2999" s="4"/>
      <c r="EF2999" s="4"/>
      <c r="EG2999" s="4"/>
      <c r="EH2999" s="4"/>
      <c r="EI2999" s="4"/>
      <c r="EJ2999" s="4"/>
      <c r="EK2999" s="4"/>
      <c r="EL2999" s="4"/>
      <c r="EM2999" s="4"/>
      <c r="EN2999" s="4"/>
      <c r="EO2999" s="4"/>
      <c r="EP2999" s="4"/>
      <c r="EQ2999" s="4"/>
      <c r="ER2999" s="4"/>
      <c r="ES2999" s="4"/>
      <c r="ET2999" s="4"/>
      <c r="EU2999" s="4"/>
      <c r="EV2999" s="4"/>
      <c r="EW2999" s="4"/>
      <c r="EX2999" s="4"/>
      <c r="EY2999" s="4"/>
      <c r="EZ2999" s="4"/>
    </row>
    <row r="3000" spans="1:156">
      <c r="A3000" s="8">
        <v>2995</v>
      </c>
      <c r="B3000" s="21">
        <v>2013</v>
      </c>
      <c r="C3000" s="21">
        <v>1983</v>
      </c>
      <c r="D3000" s="22">
        <v>158.51116959999999</v>
      </c>
      <c r="E3000" s="9">
        <v>-16306.369000000001</v>
      </c>
      <c r="F3000" s="9">
        <v>1963130.8334999999</v>
      </c>
      <c r="G3000" s="9">
        <v>101672.62639999999</v>
      </c>
      <c r="H3000" s="9">
        <v>415701.7598</v>
      </c>
      <c r="I3000" s="9">
        <v>86382.343500000003</v>
      </c>
      <c r="J3000" s="9">
        <v>104516.8235</v>
      </c>
      <c r="K3000" s="9">
        <v>6006.5686999999998</v>
      </c>
      <c r="L3000" s="9">
        <v>2681704.1871000002</v>
      </c>
      <c r="M3000" s="9">
        <f t="shared" si="322"/>
        <v>98510.254799999995</v>
      </c>
      <c r="N3000" s="26"/>
      <c r="O3000" s="26"/>
      <c r="P3000" s="26"/>
      <c r="Q3000" s="26"/>
      <c r="R3000" s="26"/>
      <c r="S3000" s="26"/>
      <c r="T3000" s="26"/>
      <c r="U3000" s="26"/>
      <c r="V3000" s="33">
        <f t="shared" si="323"/>
        <v>-16306.369000000001</v>
      </c>
      <c r="W3000" s="26"/>
      <c r="X3000" s="26"/>
      <c r="Y3000" s="26"/>
      <c r="Z3000" s="26"/>
      <c r="AA3000" s="26"/>
      <c r="AB3000" s="38">
        <v>2014</v>
      </c>
      <c r="AC3000" s="38">
        <v>1990</v>
      </c>
      <c r="AD3000" s="39">
        <v>135.3888048</v>
      </c>
      <c r="AE3000" s="33">
        <v>181789.61670000001</v>
      </c>
      <c r="AF3000" s="33">
        <v>2073654.8478000001</v>
      </c>
      <c r="AG3000" s="33">
        <v>106509.8227</v>
      </c>
      <c r="AH3000" s="33">
        <v>189239.4148</v>
      </c>
      <c r="AI3000" s="33">
        <v>84859.282699999996</v>
      </c>
      <c r="AJ3000" s="33">
        <v>460714.91600000003</v>
      </c>
      <c r="AK3000" s="33">
        <v>12753.891900000001</v>
      </c>
      <c r="AL3000" s="33">
        <v>2720434.7754000002</v>
      </c>
      <c r="AM3000" s="33">
        <f t="shared" si="324"/>
        <v>447961.02410000004</v>
      </c>
      <c r="AN3000" s="33"/>
      <c r="AO3000" s="33"/>
      <c r="AP3000" s="33"/>
      <c r="AQ3000" s="33"/>
      <c r="AR3000" s="33"/>
      <c r="AS3000" s="33"/>
      <c r="AT3000" s="33"/>
      <c r="AU3000" s="33"/>
      <c r="AV3000" s="33">
        <f t="shared" si="325"/>
        <v>181789.61670000001</v>
      </c>
      <c r="AW3000" s="33"/>
      <c r="AX3000" s="33"/>
      <c r="AY3000" s="33"/>
      <c r="AZ3000" s="33"/>
      <c r="BA3000" s="38">
        <v>2995</v>
      </c>
      <c r="BB3000" s="38">
        <v>2015</v>
      </c>
      <c r="BC3000" s="38">
        <v>1991</v>
      </c>
      <c r="BD3000" s="39">
        <v>149.61549260000001</v>
      </c>
      <c r="BE3000" s="33">
        <f t="shared" si="326"/>
        <v>195111.9948213445</v>
      </c>
      <c r="BF3000" s="33">
        <v>2073337.5508999999</v>
      </c>
      <c r="BG3000" s="33">
        <v>106509.8227</v>
      </c>
      <c r="BH3000" s="33">
        <v>184850.74160000001</v>
      </c>
      <c r="BI3000" s="33">
        <v>80601.710121344804</v>
      </c>
      <c r="BJ3000" s="33">
        <v>558215.7243</v>
      </c>
      <c r="BK3000" s="33">
        <v>12996.0931</v>
      </c>
      <c r="BL3000" s="33">
        <v>2795407.4616999999</v>
      </c>
      <c r="BM3000" s="33">
        <f t="shared" si="327"/>
        <v>545219.63119999995</v>
      </c>
      <c r="BN3000" s="9"/>
      <c r="BO3000" s="9"/>
      <c r="BP3000" s="9"/>
      <c r="BQ3000" s="9"/>
      <c r="BR3000" s="9"/>
      <c r="BS3000" s="9"/>
      <c r="BT3000" s="9"/>
      <c r="BU3000" s="9"/>
      <c r="BV3000" s="33">
        <f t="shared" si="328"/>
        <v>195111.9948213445</v>
      </c>
      <c r="BW3000" s="9"/>
      <c r="BX3000" s="9"/>
      <c r="BY3000" s="9"/>
      <c r="BZ3000" s="9"/>
      <c r="CA3000" s="21"/>
      <c r="CB3000" s="21"/>
      <c r="CC3000" s="21"/>
      <c r="CD3000" s="22"/>
      <c r="CE3000" s="9"/>
      <c r="CF3000" s="9"/>
      <c r="CG3000" s="9"/>
      <c r="CH3000" s="9"/>
      <c r="CI3000" s="9"/>
      <c r="CJ3000" s="9"/>
      <c r="CK3000" s="9"/>
      <c r="CL3000" s="9"/>
      <c r="CM3000" s="10"/>
      <c r="CN3000" s="4"/>
      <c r="CO3000" s="4"/>
      <c r="CP3000" s="4"/>
      <c r="CQ3000" s="4"/>
      <c r="CR3000" s="4"/>
      <c r="CS3000" s="4"/>
      <c r="CT3000" s="4"/>
      <c r="CU3000" s="4"/>
      <c r="CV3000" s="4"/>
      <c r="CW3000" s="4"/>
      <c r="CX3000" s="4"/>
      <c r="CY3000" s="4"/>
      <c r="CZ3000" s="4"/>
      <c r="DD3000" s="3"/>
      <c r="DE3000" s="4"/>
      <c r="DF3000" s="4"/>
      <c r="DG3000" s="4"/>
      <c r="DH3000" s="4"/>
      <c r="DI3000" s="4"/>
      <c r="DJ3000" s="4"/>
      <c r="DK3000" s="4"/>
      <c r="DL3000" s="4"/>
      <c r="DM3000" s="4"/>
      <c r="DN3000" s="4"/>
      <c r="DO3000" s="4"/>
      <c r="DP3000" s="4"/>
      <c r="DQ3000" s="4"/>
      <c r="DR3000" s="4"/>
      <c r="DS3000" s="4"/>
      <c r="DT3000" s="4"/>
      <c r="DU3000" s="4"/>
      <c r="DV3000" s="4"/>
      <c r="DW3000" s="4"/>
      <c r="DX3000" s="4"/>
      <c r="DY3000" s="4"/>
      <c r="DZ3000" s="4"/>
      <c r="EE3000" s="4"/>
      <c r="EF3000" s="4"/>
      <c r="EG3000" s="4"/>
      <c r="EH3000" s="4"/>
      <c r="EI3000" s="4"/>
      <c r="EJ3000" s="4"/>
      <c r="EK3000" s="4"/>
      <c r="EL3000" s="4"/>
      <c r="EM3000" s="4"/>
      <c r="EN3000" s="4"/>
      <c r="EO3000" s="4"/>
      <c r="EP3000" s="4"/>
      <c r="EQ3000" s="4"/>
      <c r="ER3000" s="4"/>
      <c r="ES3000" s="4"/>
      <c r="ET3000" s="4"/>
      <c r="EU3000" s="4"/>
      <c r="EV3000" s="4"/>
      <c r="EW3000" s="4"/>
      <c r="EX3000" s="4"/>
      <c r="EY3000" s="4"/>
      <c r="EZ3000" s="4"/>
    </row>
    <row r="3001" spans="1:156">
      <c r="A3001" s="8">
        <v>2996</v>
      </c>
      <c r="B3001" s="21">
        <v>2013</v>
      </c>
      <c r="C3001" s="21">
        <v>2003</v>
      </c>
      <c r="D3001" s="22">
        <v>107.2128158</v>
      </c>
      <c r="E3001" s="9">
        <v>-84189.474199999997</v>
      </c>
      <c r="F3001" s="9">
        <v>1938940.7494000001</v>
      </c>
      <c r="G3001" s="9">
        <v>101672.62639999999</v>
      </c>
      <c r="H3001" s="9">
        <v>415703.28399999999</v>
      </c>
      <c r="I3001" s="9">
        <v>86376.667300000001</v>
      </c>
      <c r="J3001" s="9">
        <v>68495.178</v>
      </c>
      <c r="K3001" s="9">
        <v>5953.13</v>
      </c>
      <c r="L3001" s="9">
        <v>2689424.8494000002</v>
      </c>
      <c r="M3001" s="9">
        <f t="shared" si="322"/>
        <v>62542.048000000003</v>
      </c>
      <c r="N3001" s="26"/>
      <c r="O3001" s="26"/>
      <c r="P3001" s="26"/>
      <c r="Q3001" s="26"/>
      <c r="R3001" s="26"/>
      <c r="S3001" s="26"/>
      <c r="T3001" s="26"/>
      <c r="U3001" s="26"/>
      <c r="V3001" s="33">
        <f t="shared" si="323"/>
        <v>-84189.474199999997</v>
      </c>
      <c r="W3001" s="26"/>
      <c r="X3001" s="26"/>
      <c r="Y3001" s="26"/>
      <c r="Z3001" s="26"/>
      <c r="AA3001" s="26"/>
      <c r="AB3001" s="38">
        <v>2014</v>
      </c>
      <c r="AC3001" s="38">
        <v>1950</v>
      </c>
      <c r="AD3001" s="39">
        <v>158.5133792</v>
      </c>
      <c r="AE3001" s="33">
        <v>161392.53779999999</v>
      </c>
      <c r="AF3001" s="33">
        <v>2054565.1887999999</v>
      </c>
      <c r="AG3001" s="33">
        <v>106509.8227</v>
      </c>
      <c r="AH3001" s="33">
        <v>188595.63819999999</v>
      </c>
      <c r="AI3001" s="33">
        <v>87278.94</v>
      </c>
      <c r="AJ3001" s="33">
        <v>475970.3688</v>
      </c>
      <c r="AK3001" s="33">
        <v>15320.1155</v>
      </c>
      <c r="AL3001" s="33">
        <v>2736207.3053000001</v>
      </c>
      <c r="AM3001" s="33">
        <f t="shared" si="324"/>
        <v>460650.25329999998</v>
      </c>
      <c r="AN3001" s="33"/>
      <c r="AO3001" s="33"/>
      <c r="AP3001" s="33"/>
      <c r="AQ3001" s="33"/>
      <c r="AR3001" s="33"/>
      <c r="AS3001" s="33"/>
      <c r="AT3001" s="33"/>
      <c r="AU3001" s="33"/>
      <c r="AV3001" s="33">
        <f t="shared" si="325"/>
        <v>161392.53779999999</v>
      </c>
      <c r="AW3001" s="33"/>
      <c r="AX3001" s="33"/>
      <c r="AY3001" s="33"/>
      <c r="AZ3001" s="33"/>
      <c r="BA3001" s="38">
        <v>2996</v>
      </c>
      <c r="BB3001" s="38">
        <v>2015</v>
      </c>
      <c r="BC3001" s="38">
        <v>1951</v>
      </c>
      <c r="BD3001" s="39">
        <v>165.19841829999999</v>
      </c>
      <c r="BE3001" s="33">
        <f t="shared" si="326"/>
        <v>191777.81973693427</v>
      </c>
      <c r="BF3001" s="33">
        <v>2068041.4956</v>
      </c>
      <c r="BG3001" s="33">
        <v>106509.8227</v>
      </c>
      <c r="BH3001" s="33">
        <v>186946.26740000001</v>
      </c>
      <c r="BI3001" s="33">
        <v>72725.600836934696</v>
      </c>
      <c r="BJ3001" s="33">
        <v>558254.94739999995</v>
      </c>
      <c r="BK3001" s="33">
        <v>1198.8465000000001</v>
      </c>
      <c r="BL3001" s="33">
        <v>2799501.4676999999</v>
      </c>
      <c r="BM3001" s="33">
        <f t="shared" si="327"/>
        <v>557056.10089999996</v>
      </c>
      <c r="BN3001" s="9"/>
      <c r="BO3001" s="9"/>
      <c r="BP3001" s="9"/>
      <c r="BQ3001" s="9"/>
      <c r="BR3001" s="9"/>
      <c r="BS3001" s="9"/>
      <c r="BT3001" s="9"/>
      <c r="BU3001" s="9"/>
      <c r="BV3001" s="33">
        <f t="shared" si="328"/>
        <v>191777.81973693427</v>
      </c>
      <c r="BW3001" s="9"/>
      <c r="BX3001" s="9"/>
      <c r="BY3001" s="9"/>
      <c r="BZ3001" s="9"/>
      <c r="CA3001" s="21"/>
      <c r="CB3001" s="21"/>
      <c r="CC3001" s="21"/>
      <c r="CD3001" s="22"/>
      <c r="CE3001" s="9"/>
      <c r="CF3001" s="9"/>
      <c r="CG3001" s="9"/>
      <c r="CH3001" s="9"/>
      <c r="CI3001" s="9"/>
      <c r="CJ3001" s="9"/>
      <c r="CK3001" s="9"/>
      <c r="CL3001" s="9"/>
      <c r="CM3001" s="10"/>
      <c r="CN3001" s="4"/>
      <c r="CO3001" s="4"/>
      <c r="CP3001" s="4"/>
      <c r="CQ3001" s="4"/>
      <c r="CR3001" s="4"/>
      <c r="CS3001" s="4"/>
      <c r="CT3001" s="4"/>
      <c r="CU3001" s="4"/>
      <c r="CV3001" s="4"/>
      <c r="CW3001" s="4"/>
      <c r="CX3001" s="4"/>
      <c r="CY3001" s="4"/>
      <c r="CZ3001" s="4"/>
      <c r="DD3001" s="3"/>
      <c r="DE3001" s="4"/>
      <c r="DF3001" s="4"/>
      <c r="DG3001" s="4"/>
      <c r="DH3001" s="4"/>
      <c r="DI3001" s="4"/>
      <c r="DJ3001" s="4"/>
      <c r="DK3001" s="4"/>
      <c r="DL3001" s="4"/>
      <c r="DM3001" s="4"/>
      <c r="DN3001" s="4"/>
      <c r="DO3001" s="4"/>
      <c r="DP3001" s="4"/>
      <c r="DQ3001" s="4"/>
      <c r="DR3001" s="4"/>
      <c r="DS3001" s="4"/>
      <c r="DT3001" s="4"/>
      <c r="DU3001" s="4"/>
      <c r="DV3001" s="4"/>
      <c r="DW3001" s="4"/>
      <c r="DX3001" s="4"/>
      <c r="DY3001" s="4"/>
      <c r="DZ3001" s="4"/>
      <c r="EE3001" s="4"/>
      <c r="EF3001" s="4"/>
      <c r="EG3001" s="4"/>
      <c r="EH3001" s="4"/>
      <c r="EI3001" s="4"/>
      <c r="EJ3001" s="4"/>
      <c r="EK3001" s="4"/>
      <c r="EL3001" s="4"/>
      <c r="EM3001" s="4"/>
      <c r="EN3001" s="4"/>
      <c r="EO3001" s="4"/>
      <c r="EP3001" s="4"/>
      <c r="EQ3001" s="4"/>
      <c r="ER3001" s="4"/>
      <c r="ES3001" s="4"/>
      <c r="ET3001" s="4"/>
      <c r="EU3001" s="4"/>
      <c r="EV3001" s="4"/>
      <c r="EW3001" s="4"/>
      <c r="EX3001" s="4"/>
      <c r="EY3001" s="4"/>
      <c r="EZ3001" s="4"/>
    </row>
    <row r="3002" spans="1:156">
      <c r="A3002" s="8">
        <v>2997</v>
      </c>
      <c r="B3002" s="21">
        <v>2013</v>
      </c>
      <c r="C3002" s="21">
        <v>1996</v>
      </c>
      <c r="D3002" s="22">
        <v>184.8110351</v>
      </c>
      <c r="E3002" s="9">
        <v>36190.977599999998</v>
      </c>
      <c r="F3002" s="9">
        <v>1984061.4789</v>
      </c>
      <c r="G3002" s="9">
        <v>101672.62639999999</v>
      </c>
      <c r="H3002" s="9">
        <v>416025.63299999997</v>
      </c>
      <c r="I3002" s="9">
        <v>85176.294399999999</v>
      </c>
      <c r="J3002" s="9">
        <v>145485.75279999999</v>
      </c>
      <c r="K3002" s="9">
        <v>2465.9236000000001</v>
      </c>
      <c r="L3002" s="9">
        <v>2693764.8843</v>
      </c>
      <c r="M3002" s="9">
        <f t="shared" si="322"/>
        <v>143019.82919999998</v>
      </c>
      <c r="N3002" s="26"/>
      <c r="O3002" s="26"/>
      <c r="P3002" s="26"/>
      <c r="Q3002" s="26"/>
      <c r="R3002" s="26"/>
      <c r="S3002" s="26"/>
      <c r="T3002" s="26"/>
      <c r="U3002" s="26"/>
      <c r="V3002" s="33">
        <f t="shared" si="323"/>
        <v>36190.977599999998</v>
      </c>
      <c r="W3002" s="26"/>
      <c r="X3002" s="26"/>
      <c r="Y3002" s="26"/>
      <c r="Z3002" s="26"/>
      <c r="AA3002" s="26"/>
      <c r="AB3002" s="38">
        <v>2014</v>
      </c>
      <c r="AC3002" s="38">
        <v>1943</v>
      </c>
      <c r="AD3002" s="39">
        <v>149.93026549999999</v>
      </c>
      <c r="AE3002" s="33">
        <v>22143.684099999999</v>
      </c>
      <c r="AF3002" s="33">
        <v>2069658.0861</v>
      </c>
      <c r="AG3002" s="33">
        <v>106509.8227</v>
      </c>
      <c r="AH3002" s="33">
        <v>187816.45600000001</v>
      </c>
      <c r="AI3002" s="33">
        <v>90207.5245</v>
      </c>
      <c r="AJ3002" s="33">
        <v>326861.73440000002</v>
      </c>
      <c r="AK3002" s="33">
        <v>32052.4238</v>
      </c>
      <c r="AL3002" s="33">
        <v>2726857.5156999999</v>
      </c>
      <c r="AM3002" s="33">
        <f t="shared" si="324"/>
        <v>294809.31060000003</v>
      </c>
      <c r="AN3002" s="33"/>
      <c r="AO3002" s="33"/>
      <c r="AP3002" s="33"/>
      <c r="AQ3002" s="33"/>
      <c r="AR3002" s="33"/>
      <c r="AS3002" s="33"/>
      <c r="AT3002" s="33"/>
      <c r="AU3002" s="33"/>
      <c r="AV3002" s="33">
        <f t="shared" si="325"/>
        <v>22143.684099999999</v>
      </c>
      <c r="AW3002" s="33"/>
      <c r="AX3002" s="33"/>
      <c r="AY3002" s="33"/>
      <c r="AZ3002" s="33"/>
      <c r="BA3002" s="38">
        <v>2997</v>
      </c>
      <c r="BB3002" s="38">
        <v>2015</v>
      </c>
      <c r="BC3002" s="38">
        <v>1944</v>
      </c>
      <c r="BD3002" s="39">
        <v>86.51293957</v>
      </c>
      <c r="BE3002" s="33">
        <f t="shared" si="326"/>
        <v>-300818.18783711828</v>
      </c>
      <c r="BF3002" s="33">
        <v>2067202.0356999999</v>
      </c>
      <c r="BG3002" s="33">
        <v>106509.8227</v>
      </c>
      <c r="BH3002" s="33">
        <v>171382.13099999999</v>
      </c>
      <c r="BI3002" s="33">
        <v>131223.96786288201</v>
      </c>
      <c r="BJ3002" s="33">
        <v>63147.099600000001</v>
      </c>
      <c r="BK3002" s="33">
        <v>75341.6872</v>
      </c>
      <c r="BL3002" s="33">
        <v>2764941.5575000001</v>
      </c>
      <c r="BM3002" s="33">
        <f t="shared" si="327"/>
        <v>-12194.587599999999</v>
      </c>
      <c r="BN3002" s="9"/>
      <c r="BO3002" s="9"/>
      <c r="BP3002" s="9"/>
      <c r="BQ3002" s="9"/>
      <c r="BR3002" s="9"/>
      <c r="BS3002" s="9"/>
      <c r="BT3002" s="9"/>
      <c r="BU3002" s="9"/>
      <c r="BV3002" s="33">
        <f t="shared" si="328"/>
        <v>-300818.18783711828</v>
      </c>
      <c r="BW3002" s="9"/>
      <c r="BX3002" s="9"/>
      <c r="BY3002" s="9"/>
      <c r="BZ3002" s="9"/>
      <c r="CA3002" s="21"/>
      <c r="CB3002" s="21"/>
      <c r="CC3002" s="21"/>
      <c r="CD3002" s="22"/>
      <c r="CE3002" s="9"/>
      <c r="CF3002" s="9"/>
      <c r="CG3002" s="9"/>
      <c r="CH3002" s="9"/>
      <c r="CI3002" s="9"/>
      <c r="CJ3002" s="9"/>
      <c r="CK3002" s="9"/>
      <c r="CL3002" s="9"/>
      <c r="CM3002" s="10"/>
      <c r="CN3002" s="4"/>
      <c r="CO3002" s="4"/>
      <c r="CP3002" s="4"/>
      <c r="CQ3002" s="4"/>
      <c r="CR3002" s="4"/>
      <c r="CS3002" s="4"/>
      <c r="CT3002" s="4"/>
      <c r="CU3002" s="4"/>
      <c r="CV3002" s="4"/>
      <c r="CW3002" s="4"/>
      <c r="CX3002" s="4"/>
      <c r="CY3002" s="4"/>
      <c r="CZ3002" s="4"/>
      <c r="DD3002" s="3"/>
      <c r="DE3002" s="4"/>
      <c r="DF3002" s="4"/>
      <c r="DG3002" s="4"/>
      <c r="DH3002" s="4"/>
      <c r="DI3002" s="4"/>
      <c r="DJ3002" s="4"/>
      <c r="DK3002" s="4"/>
      <c r="DL3002" s="4"/>
      <c r="DM3002" s="4"/>
      <c r="DN3002" s="4"/>
      <c r="DO3002" s="4"/>
      <c r="DP3002" s="4"/>
      <c r="DQ3002" s="4"/>
      <c r="DR3002" s="4"/>
      <c r="DS3002" s="4"/>
      <c r="DT3002" s="4"/>
      <c r="DU3002" s="4"/>
      <c r="DV3002" s="4"/>
      <c r="DW3002" s="4"/>
      <c r="DX3002" s="4"/>
      <c r="DY3002" s="4"/>
      <c r="DZ3002" s="4"/>
      <c r="EE3002" s="4"/>
      <c r="EF3002" s="4"/>
      <c r="EG3002" s="4"/>
      <c r="EH3002" s="4"/>
      <c r="EI3002" s="4"/>
      <c r="EJ3002" s="4"/>
      <c r="EK3002" s="4"/>
      <c r="EL3002" s="4"/>
      <c r="EM3002" s="4"/>
      <c r="EN3002" s="4"/>
      <c r="EO3002" s="4"/>
      <c r="EP3002" s="4"/>
      <c r="EQ3002" s="4"/>
      <c r="ER3002" s="4"/>
      <c r="ES3002" s="4"/>
      <c r="ET3002" s="4"/>
      <c r="EU3002" s="4"/>
      <c r="EV3002" s="4"/>
      <c r="EW3002" s="4"/>
      <c r="EX3002" s="4"/>
      <c r="EY3002" s="4"/>
      <c r="EZ3002" s="4"/>
    </row>
    <row r="3003" spans="1:156">
      <c r="A3003" s="8">
        <v>2998</v>
      </c>
      <c r="B3003" s="21">
        <v>2013</v>
      </c>
      <c r="C3003" s="21">
        <v>1957</v>
      </c>
      <c r="D3003" s="22">
        <v>143.02299429999999</v>
      </c>
      <c r="E3003" s="9">
        <v>-37925.535600000003</v>
      </c>
      <c r="F3003" s="9">
        <v>1983736.4383</v>
      </c>
      <c r="G3003" s="9">
        <v>101672.62639999999</v>
      </c>
      <c r="H3003" s="9">
        <v>415315.88939999999</v>
      </c>
      <c r="I3003" s="9">
        <v>87819.259300000005</v>
      </c>
      <c r="J3003" s="9">
        <v>96415.993000000002</v>
      </c>
      <c r="K3003" s="9">
        <v>30881.621999999999</v>
      </c>
      <c r="L3003" s="9">
        <v>2692004.12</v>
      </c>
      <c r="M3003" s="9">
        <f t="shared" si="322"/>
        <v>65534.370999999999</v>
      </c>
      <c r="N3003" s="26"/>
      <c r="O3003" s="26"/>
      <c r="P3003" s="26"/>
      <c r="Q3003" s="26"/>
      <c r="R3003" s="26"/>
      <c r="S3003" s="26"/>
      <c r="T3003" s="26"/>
      <c r="U3003" s="26"/>
      <c r="V3003" s="33">
        <f t="shared" si="323"/>
        <v>-37925.535600000003</v>
      </c>
      <c r="W3003" s="26"/>
      <c r="X3003" s="26"/>
      <c r="Y3003" s="26"/>
      <c r="Z3003" s="26"/>
      <c r="AA3003" s="26"/>
      <c r="AB3003" s="38">
        <v>2014</v>
      </c>
      <c r="AC3003" s="38">
        <v>1935</v>
      </c>
      <c r="AD3003" s="39">
        <v>122.9110288</v>
      </c>
      <c r="AE3003" s="33">
        <v>25337.5128</v>
      </c>
      <c r="AF3003" s="33">
        <v>2061484.7455</v>
      </c>
      <c r="AG3003" s="33">
        <v>106509.8227</v>
      </c>
      <c r="AH3003" s="33">
        <v>185522.758</v>
      </c>
      <c r="AI3003" s="33">
        <v>98828.471000000005</v>
      </c>
      <c r="AJ3003" s="33">
        <v>320740.36119999998</v>
      </c>
      <c r="AK3003" s="33">
        <v>35942.883099999999</v>
      </c>
      <c r="AL3003" s="33">
        <v>2711805.7625000002</v>
      </c>
      <c r="AM3003" s="33">
        <f t="shared" si="324"/>
        <v>284797.47810000001</v>
      </c>
      <c r="AN3003" s="33"/>
      <c r="AO3003" s="33"/>
      <c r="AP3003" s="33"/>
      <c r="AQ3003" s="33"/>
      <c r="AR3003" s="33"/>
      <c r="AS3003" s="33"/>
      <c r="AT3003" s="33"/>
      <c r="AU3003" s="33"/>
      <c r="AV3003" s="33">
        <f t="shared" si="325"/>
        <v>25337.5128</v>
      </c>
      <c r="AW3003" s="33"/>
      <c r="AX3003" s="33"/>
      <c r="AY3003" s="33"/>
      <c r="AZ3003" s="33"/>
      <c r="BA3003" s="38">
        <v>2998</v>
      </c>
      <c r="BB3003" s="38">
        <v>2015</v>
      </c>
      <c r="BC3003" s="38">
        <v>1936</v>
      </c>
      <c r="BD3003" s="39">
        <v>113.9190562</v>
      </c>
      <c r="BE3003" s="33">
        <f t="shared" si="326"/>
        <v>-225610.90239675855</v>
      </c>
      <c r="BF3003" s="33">
        <v>2113710.1946999999</v>
      </c>
      <c r="BG3003" s="33">
        <v>106509.8227</v>
      </c>
      <c r="BH3003" s="33">
        <v>171879.90090000001</v>
      </c>
      <c r="BI3003" s="33">
        <v>129353.082003241</v>
      </c>
      <c r="BJ3003" s="33">
        <v>144762.9443</v>
      </c>
      <c r="BK3003" s="33">
        <v>107707.8159</v>
      </c>
      <c r="BL3003" s="33">
        <v>2784119.0310999998</v>
      </c>
      <c r="BM3003" s="33">
        <f t="shared" si="327"/>
        <v>37055.128400000001</v>
      </c>
      <c r="BN3003" s="9"/>
      <c r="BO3003" s="9"/>
      <c r="BP3003" s="9"/>
      <c r="BQ3003" s="9"/>
      <c r="BR3003" s="9"/>
      <c r="BS3003" s="9"/>
      <c r="BT3003" s="9"/>
      <c r="BU3003" s="9"/>
      <c r="BV3003" s="33">
        <f t="shared" si="328"/>
        <v>-225610.90239675855</v>
      </c>
      <c r="BW3003" s="9"/>
      <c r="BX3003" s="9"/>
      <c r="BY3003" s="9"/>
      <c r="BZ3003" s="9"/>
      <c r="CA3003" s="21"/>
      <c r="CB3003" s="21"/>
      <c r="CC3003" s="21"/>
      <c r="CD3003" s="22"/>
      <c r="CE3003" s="9"/>
      <c r="CF3003" s="9"/>
      <c r="CG3003" s="9"/>
      <c r="CH3003" s="9"/>
      <c r="CI3003" s="9"/>
      <c r="CJ3003" s="9"/>
      <c r="CK3003" s="9"/>
      <c r="CL3003" s="9"/>
      <c r="CM3003" s="10"/>
      <c r="CN3003" s="4"/>
      <c r="CO3003" s="4"/>
      <c r="CP3003" s="4"/>
      <c r="CQ3003" s="4"/>
      <c r="CR3003" s="4"/>
      <c r="CS3003" s="4"/>
      <c r="CT3003" s="4"/>
      <c r="CU3003" s="4"/>
      <c r="CV3003" s="4"/>
      <c r="CW3003" s="4"/>
      <c r="CX3003" s="4"/>
      <c r="CY3003" s="4"/>
      <c r="CZ3003" s="4"/>
      <c r="DD3003" s="3"/>
      <c r="DE3003" s="4"/>
      <c r="DF3003" s="4"/>
      <c r="DG3003" s="4"/>
      <c r="DH3003" s="4"/>
      <c r="DI3003" s="4"/>
      <c r="DJ3003" s="4"/>
      <c r="DK3003" s="4"/>
      <c r="DL3003" s="4"/>
      <c r="DM3003" s="4"/>
      <c r="DN3003" s="4"/>
      <c r="DO3003" s="4"/>
      <c r="DP3003" s="4"/>
      <c r="DQ3003" s="4"/>
      <c r="DR3003" s="4"/>
      <c r="DS3003" s="4"/>
      <c r="DT3003" s="4"/>
      <c r="DU3003" s="4"/>
      <c r="DV3003" s="4"/>
      <c r="DW3003" s="4"/>
      <c r="DX3003" s="4"/>
      <c r="DY3003" s="4"/>
      <c r="DZ3003" s="4"/>
      <c r="EE3003" s="4"/>
      <c r="EF3003" s="4"/>
      <c r="EG3003" s="4"/>
      <c r="EH3003" s="4"/>
      <c r="EI3003" s="4"/>
      <c r="EJ3003" s="4"/>
      <c r="EK3003" s="4"/>
      <c r="EL3003" s="4"/>
      <c r="EM3003" s="4"/>
      <c r="EN3003" s="4"/>
      <c r="EO3003" s="4"/>
      <c r="EP3003" s="4"/>
      <c r="EQ3003" s="4"/>
      <c r="ER3003" s="4"/>
      <c r="ES3003" s="4"/>
      <c r="ET3003" s="4"/>
      <c r="EU3003" s="4"/>
      <c r="EV3003" s="4"/>
      <c r="EW3003" s="4"/>
      <c r="EX3003" s="4"/>
      <c r="EY3003" s="4"/>
      <c r="EZ3003" s="4"/>
    </row>
    <row r="3004" spans="1:156">
      <c r="A3004" s="8">
        <v>2999</v>
      </c>
      <c r="B3004" s="21">
        <v>2013</v>
      </c>
      <c r="C3004" s="21">
        <v>1989</v>
      </c>
      <c r="D3004" s="22">
        <v>120.8120722</v>
      </c>
      <c r="E3004" s="9">
        <v>-46001.240400000002</v>
      </c>
      <c r="F3004" s="9">
        <v>1968144.4931999999</v>
      </c>
      <c r="G3004" s="9">
        <v>101672.62639999999</v>
      </c>
      <c r="H3004" s="9">
        <v>415428.45890000003</v>
      </c>
      <c r="I3004" s="9">
        <v>87400.069499999998</v>
      </c>
      <c r="J3004" s="9">
        <v>74455.506500000003</v>
      </c>
      <c r="K3004" s="9">
        <v>6876.5418</v>
      </c>
      <c r="L3004" s="9">
        <v>2686225.8530999999</v>
      </c>
      <c r="M3004" s="9">
        <f t="shared" si="322"/>
        <v>67578.964699999997</v>
      </c>
      <c r="N3004" s="26"/>
      <c r="O3004" s="26"/>
      <c r="P3004" s="26"/>
      <c r="Q3004" s="26"/>
      <c r="R3004" s="26"/>
      <c r="S3004" s="26"/>
      <c r="T3004" s="26"/>
      <c r="U3004" s="26"/>
      <c r="V3004" s="33">
        <f t="shared" si="323"/>
        <v>-46001.240400000002</v>
      </c>
      <c r="W3004" s="26"/>
      <c r="X3004" s="26"/>
      <c r="Y3004" s="26"/>
      <c r="Z3004" s="26"/>
      <c r="AA3004" s="26"/>
      <c r="AB3004" s="38">
        <v>2014</v>
      </c>
      <c r="AC3004" s="38">
        <v>1966</v>
      </c>
      <c r="AD3004" s="39">
        <v>120.1563148</v>
      </c>
      <c r="AE3004" s="33">
        <v>69167.979200000002</v>
      </c>
      <c r="AF3004" s="33">
        <v>2060401.4432999999</v>
      </c>
      <c r="AG3004" s="33">
        <v>106509.8227</v>
      </c>
      <c r="AH3004" s="33">
        <v>188852.19089999999</v>
      </c>
      <c r="AI3004" s="33">
        <v>86314.677500000005</v>
      </c>
      <c r="AJ3004" s="33">
        <v>363006.91039999999</v>
      </c>
      <c r="AK3004" s="33">
        <v>16569.139599999999</v>
      </c>
      <c r="AL3004" s="33">
        <v>2719347.926</v>
      </c>
      <c r="AM3004" s="33">
        <f t="shared" si="324"/>
        <v>346437.7708</v>
      </c>
      <c r="AN3004" s="33"/>
      <c r="AO3004" s="33"/>
      <c r="AP3004" s="33"/>
      <c r="AQ3004" s="33"/>
      <c r="AR3004" s="33"/>
      <c r="AS3004" s="33"/>
      <c r="AT3004" s="33"/>
      <c r="AU3004" s="33"/>
      <c r="AV3004" s="33">
        <f t="shared" si="325"/>
        <v>69167.979200000002</v>
      </c>
      <c r="AW3004" s="33"/>
      <c r="AX3004" s="33"/>
      <c r="AY3004" s="33"/>
      <c r="AZ3004" s="33"/>
      <c r="BA3004" s="38">
        <v>2999</v>
      </c>
      <c r="BB3004" s="38">
        <v>2015</v>
      </c>
      <c r="BC3004" s="38">
        <v>1967</v>
      </c>
      <c r="BD3004" s="39">
        <v>143.80169509999999</v>
      </c>
      <c r="BE3004" s="33">
        <f t="shared" si="326"/>
        <v>150420.42800651118</v>
      </c>
      <c r="BF3004" s="33">
        <v>2114767.3418000001</v>
      </c>
      <c r="BG3004" s="33">
        <v>106509.8227</v>
      </c>
      <c r="BH3004" s="33">
        <v>184102.0803</v>
      </c>
      <c r="BI3004" s="33">
        <v>83415.580606511401</v>
      </c>
      <c r="BJ3004" s="33">
        <v>471151.92</v>
      </c>
      <c r="BK3004" s="33">
        <v>11928.406300000001</v>
      </c>
      <c r="BL3004" s="33">
        <v>2797597.9111000001</v>
      </c>
      <c r="BM3004" s="33">
        <f t="shared" si="327"/>
        <v>459223.51370000001</v>
      </c>
      <c r="BN3004" s="9"/>
      <c r="BO3004" s="9"/>
      <c r="BP3004" s="9"/>
      <c r="BQ3004" s="9"/>
      <c r="BR3004" s="9"/>
      <c r="BS3004" s="9"/>
      <c r="BT3004" s="9"/>
      <c r="BU3004" s="9"/>
      <c r="BV3004" s="33">
        <f t="shared" si="328"/>
        <v>150420.42800651118</v>
      </c>
      <c r="BW3004" s="9"/>
      <c r="BX3004" s="9"/>
      <c r="BY3004" s="9"/>
      <c r="BZ3004" s="9"/>
      <c r="CA3004" s="21"/>
      <c r="CB3004" s="21"/>
      <c r="CC3004" s="21"/>
      <c r="CD3004" s="22"/>
      <c r="CE3004" s="9"/>
      <c r="CF3004" s="9"/>
      <c r="CG3004" s="9"/>
      <c r="CH3004" s="9"/>
      <c r="CI3004" s="9"/>
      <c r="CJ3004" s="9"/>
      <c r="CK3004" s="9"/>
      <c r="CL3004" s="9"/>
      <c r="CM3004" s="10"/>
      <c r="CN3004" s="4"/>
      <c r="CO3004" s="4"/>
      <c r="CP3004" s="4"/>
      <c r="CQ3004" s="4"/>
      <c r="CR3004" s="4"/>
      <c r="CS3004" s="4"/>
      <c r="CT3004" s="4"/>
      <c r="CU3004" s="4"/>
      <c r="CV3004" s="4"/>
      <c r="CW3004" s="4"/>
      <c r="CX3004" s="4"/>
      <c r="CY3004" s="4"/>
      <c r="CZ3004" s="4"/>
      <c r="DD3004" s="3"/>
      <c r="DE3004" s="4"/>
      <c r="DF3004" s="4"/>
      <c r="DG3004" s="4"/>
      <c r="DH3004" s="4"/>
      <c r="DI3004" s="4"/>
      <c r="DJ3004" s="4"/>
      <c r="DK3004" s="4"/>
      <c r="DL3004" s="4"/>
      <c r="DM3004" s="4"/>
      <c r="DN3004" s="4"/>
      <c r="DO3004" s="4"/>
      <c r="DP3004" s="4"/>
      <c r="DQ3004" s="4"/>
      <c r="DR3004" s="4"/>
      <c r="DS3004" s="4"/>
      <c r="DT3004" s="4"/>
      <c r="DU3004" s="4"/>
      <c r="DV3004" s="4"/>
      <c r="DW3004" s="4"/>
      <c r="DX3004" s="4"/>
      <c r="DY3004" s="4"/>
      <c r="DZ3004" s="4"/>
      <c r="EE3004" s="4"/>
      <c r="EF3004" s="4"/>
      <c r="EG3004" s="4"/>
      <c r="EH3004" s="4"/>
      <c r="EI3004" s="4"/>
      <c r="EJ3004" s="4"/>
      <c r="EK3004" s="4"/>
      <c r="EL3004" s="4"/>
      <c r="EM3004" s="4"/>
      <c r="EN3004" s="4"/>
      <c r="EO3004" s="4"/>
      <c r="EP3004" s="4"/>
      <c r="EQ3004" s="4"/>
      <c r="ER3004" s="4"/>
      <c r="ES3004" s="4"/>
      <c r="ET3004" s="4"/>
      <c r="EU3004" s="4"/>
      <c r="EV3004" s="4"/>
      <c r="EW3004" s="4"/>
      <c r="EX3004" s="4"/>
      <c r="EY3004" s="4"/>
      <c r="EZ3004" s="4"/>
    </row>
    <row r="3005" spans="1:156">
      <c r="A3005" s="8">
        <v>3000</v>
      </c>
      <c r="B3005" s="21">
        <v>2013</v>
      </c>
      <c r="C3005" s="21">
        <v>2001</v>
      </c>
      <c r="D3005" s="22">
        <v>79.308135870000001</v>
      </c>
      <c r="E3005" s="9">
        <v>-43354.503400000001</v>
      </c>
      <c r="F3005" s="9">
        <v>1964441.5096</v>
      </c>
      <c r="G3005" s="9">
        <v>101672.62639999999</v>
      </c>
      <c r="H3005" s="9">
        <v>414504.09580000001</v>
      </c>
      <c r="I3005" s="9">
        <v>90842.241299999994</v>
      </c>
      <c r="J3005" s="9">
        <v>89730.905499999993</v>
      </c>
      <c r="K3005" s="9">
        <v>18116.428899999999</v>
      </c>
      <c r="L3005" s="9">
        <v>2686429.4531</v>
      </c>
      <c r="M3005" s="9">
        <f t="shared" si="322"/>
        <v>71614.476599999995</v>
      </c>
      <c r="N3005" s="26"/>
      <c r="O3005" s="26"/>
      <c r="P3005" s="26"/>
      <c r="Q3005" s="26"/>
      <c r="R3005" s="26"/>
      <c r="S3005" s="26"/>
      <c r="T3005" s="26"/>
      <c r="U3005" s="26"/>
      <c r="V3005" s="33">
        <f t="shared" si="323"/>
        <v>-43354.503400000001</v>
      </c>
      <c r="W3005" s="26"/>
      <c r="X3005" s="26"/>
      <c r="Y3005" s="26"/>
      <c r="Z3005" s="26"/>
      <c r="AA3005" s="26"/>
      <c r="AB3005" s="38">
        <v>2014</v>
      </c>
      <c r="AC3005" s="38">
        <v>2001</v>
      </c>
      <c r="AD3005" s="39">
        <v>79.308135870000001</v>
      </c>
      <c r="AE3005" s="33">
        <v>-344704.23969999998</v>
      </c>
      <c r="AF3005" s="33">
        <v>2132856.6063000001</v>
      </c>
      <c r="AG3005" s="33">
        <v>106509.8227</v>
      </c>
      <c r="AH3005" s="33">
        <v>171617.66099999999</v>
      </c>
      <c r="AI3005" s="33">
        <v>151091.2787</v>
      </c>
      <c r="AJ3005" s="33">
        <v>47495.606599999999</v>
      </c>
      <c r="AK3005" s="33">
        <v>243729.44029999999</v>
      </c>
      <c r="AL3005" s="33">
        <v>2710545.7747</v>
      </c>
      <c r="AM3005" s="33">
        <f t="shared" si="324"/>
        <v>-196233.83369999999</v>
      </c>
      <c r="AN3005" s="33"/>
      <c r="AO3005" s="33"/>
      <c r="AP3005" s="33"/>
      <c r="AQ3005" s="33"/>
      <c r="AR3005" s="33"/>
      <c r="AS3005" s="33"/>
      <c r="AT3005" s="33"/>
      <c r="AU3005" s="33"/>
      <c r="AV3005" s="33">
        <f t="shared" si="325"/>
        <v>-344704.23969999998</v>
      </c>
      <c r="AW3005" s="33"/>
      <c r="AX3005" s="33"/>
      <c r="AY3005" s="33"/>
      <c r="AZ3005" s="33"/>
      <c r="BA3005" s="38">
        <v>3000</v>
      </c>
      <c r="BB3005" s="38">
        <v>2015</v>
      </c>
      <c r="BC3005" s="38">
        <v>2002</v>
      </c>
      <c r="BD3005" s="39">
        <v>126.5561804</v>
      </c>
      <c r="BE3005" s="33">
        <f t="shared" si="326"/>
        <v>-84553.44857167732</v>
      </c>
      <c r="BF3005" s="33">
        <v>2146472.673</v>
      </c>
      <c r="BG3005" s="33">
        <v>106509.8227</v>
      </c>
      <c r="BH3005" s="33">
        <v>174705.42189999999</v>
      </c>
      <c r="BI3005" s="33">
        <v>118733.259428323</v>
      </c>
      <c r="BJ3005" s="33">
        <v>297042.04100000003</v>
      </c>
      <c r="BK3005" s="33">
        <v>123327.56849999999</v>
      </c>
      <c r="BL3005" s="33">
        <v>2804689.0981000001</v>
      </c>
      <c r="BM3005" s="33">
        <f t="shared" si="327"/>
        <v>173714.47250000003</v>
      </c>
      <c r="BN3005" s="9"/>
      <c r="BO3005" s="9"/>
      <c r="BP3005" s="9"/>
      <c r="BQ3005" s="9"/>
      <c r="BR3005" s="9"/>
      <c r="BS3005" s="9"/>
      <c r="BT3005" s="9"/>
      <c r="BU3005" s="9"/>
      <c r="BV3005" s="33">
        <f t="shared" si="328"/>
        <v>-84553.44857167732</v>
      </c>
      <c r="BW3005" s="9"/>
      <c r="BX3005" s="9"/>
      <c r="BY3005" s="9"/>
      <c r="BZ3005" s="9"/>
      <c r="CA3005" s="21"/>
      <c r="CB3005" s="21"/>
      <c r="CC3005" s="21"/>
      <c r="CD3005" s="22"/>
      <c r="CE3005" s="9"/>
      <c r="CF3005" s="9"/>
      <c r="CG3005" s="9"/>
      <c r="CH3005" s="9"/>
      <c r="CI3005" s="9"/>
      <c r="CJ3005" s="9"/>
      <c r="CK3005" s="9"/>
      <c r="CL3005" s="9"/>
      <c r="CM3005" s="10"/>
      <c r="CN3005" s="4"/>
      <c r="CO3005" s="4"/>
      <c r="CP3005" s="4"/>
      <c r="CQ3005" s="4"/>
      <c r="CR3005" s="4"/>
      <c r="CS3005" s="4"/>
      <c r="CT3005" s="4"/>
      <c r="CU3005" s="4"/>
      <c r="CV3005" s="4"/>
      <c r="CW3005" s="4"/>
      <c r="CX3005" s="4"/>
      <c r="CY3005" s="4"/>
      <c r="CZ3005" s="4"/>
      <c r="DD3005" s="3"/>
      <c r="DE3005" s="4"/>
      <c r="DF3005" s="4"/>
      <c r="DG3005" s="4"/>
      <c r="DH3005" s="4"/>
      <c r="DI3005" s="4"/>
      <c r="DJ3005" s="4"/>
      <c r="DK3005" s="4"/>
      <c r="DL3005" s="4"/>
      <c r="DM3005" s="4"/>
      <c r="DN3005" s="4"/>
      <c r="DO3005" s="4"/>
      <c r="DP3005" s="4"/>
      <c r="DQ3005" s="4"/>
      <c r="DR3005" s="4"/>
      <c r="DS3005" s="4"/>
      <c r="DT3005" s="4"/>
      <c r="DU3005" s="4"/>
      <c r="DV3005" s="4"/>
      <c r="DW3005" s="4"/>
      <c r="DX3005" s="4"/>
      <c r="DY3005" s="4"/>
      <c r="DZ3005" s="4"/>
      <c r="EE3005" s="4"/>
      <c r="EF3005" s="4"/>
      <c r="EG3005" s="4"/>
      <c r="EH3005" s="4"/>
      <c r="EI3005" s="4"/>
      <c r="EJ3005" s="4"/>
      <c r="EK3005" s="4"/>
      <c r="EL3005" s="4"/>
      <c r="EM3005" s="4"/>
      <c r="EN3005" s="4"/>
      <c r="EO3005" s="4"/>
      <c r="EP3005" s="4"/>
      <c r="EQ3005" s="4"/>
      <c r="ER3005" s="4"/>
      <c r="ES3005" s="4"/>
      <c r="ET3005" s="4"/>
      <c r="EU3005" s="4"/>
      <c r="EV3005" s="4"/>
      <c r="EW3005" s="4"/>
      <c r="EX3005" s="4"/>
      <c r="EY3005" s="4"/>
      <c r="EZ3005" s="4"/>
    </row>
    <row r="3006" spans="1:156">
      <c r="A3006" s="8">
        <v>3001</v>
      </c>
      <c r="B3006" s="21">
        <v>2013</v>
      </c>
      <c r="C3006" s="21">
        <v>1955</v>
      </c>
      <c r="D3006" s="22">
        <v>130.9657498</v>
      </c>
      <c r="E3006" s="9">
        <v>-51562.785000000003</v>
      </c>
      <c r="F3006" s="9">
        <v>1975490.4574</v>
      </c>
      <c r="G3006" s="9">
        <v>101672.62639999999</v>
      </c>
      <c r="H3006" s="9">
        <v>415362.44290000002</v>
      </c>
      <c r="I3006" s="9">
        <v>87645.902100000007</v>
      </c>
      <c r="J3006" s="9">
        <v>66991.141600000003</v>
      </c>
      <c r="K3006" s="9">
        <v>14011.271199999999</v>
      </c>
      <c r="L3006" s="9">
        <v>2684714.0841000001</v>
      </c>
      <c r="M3006" s="9">
        <f t="shared" si="322"/>
        <v>52979.8704</v>
      </c>
      <c r="N3006" s="26"/>
      <c r="O3006" s="26"/>
      <c r="P3006" s="26"/>
      <c r="Q3006" s="26"/>
      <c r="R3006" s="26"/>
      <c r="S3006" s="26"/>
      <c r="T3006" s="26"/>
      <c r="U3006" s="26"/>
      <c r="V3006" s="33">
        <f t="shared" si="323"/>
        <v>-51562.785000000003</v>
      </c>
      <c r="W3006" s="26"/>
      <c r="X3006" s="26"/>
      <c r="Y3006" s="26"/>
      <c r="Z3006" s="26"/>
      <c r="AA3006" s="26"/>
      <c r="AB3006" s="38">
        <v>2014</v>
      </c>
      <c r="AC3006" s="38">
        <v>2003</v>
      </c>
      <c r="AD3006" s="39">
        <v>107.2128158</v>
      </c>
      <c r="AE3006" s="33">
        <v>-133520.41690000001</v>
      </c>
      <c r="AF3006" s="33">
        <v>2078131.0011</v>
      </c>
      <c r="AG3006" s="33">
        <v>106509.8227</v>
      </c>
      <c r="AH3006" s="33">
        <v>179314.7059</v>
      </c>
      <c r="AI3006" s="33">
        <v>122161.6583</v>
      </c>
      <c r="AJ3006" s="33">
        <v>240007.42600000001</v>
      </c>
      <c r="AK3006" s="33">
        <v>136589.16</v>
      </c>
      <c r="AL3006" s="33">
        <v>2723055.8709</v>
      </c>
      <c r="AM3006" s="33">
        <f t="shared" si="324"/>
        <v>103418.266</v>
      </c>
      <c r="AN3006" s="33"/>
      <c r="AO3006" s="33"/>
      <c r="AP3006" s="33"/>
      <c r="AQ3006" s="33"/>
      <c r="AR3006" s="33"/>
      <c r="AS3006" s="33"/>
      <c r="AT3006" s="33"/>
      <c r="AU3006" s="33"/>
      <c r="AV3006" s="33">
        <f t="shared" si="325"/>
        <v>-133520.41690000001</v>
      </c>
      <c r="AW3006" s="33"/>
      <c r="AX3006" s="33"/>
      <c r="AY3006" s="33"/>
      <c r="AZ3006" s="33"/>
      <c r="BA3006" s="38">
        <v>3001</v>
      </c>
      <c r="BB3006" s="38">
        <v>2015</v>
      </c>
      <c r="BC3006" s="38">
        <v>2004</v>
      </c>
      <c r="BD3006" s="39">
        <v>112.34405529999999</v>
      </c>
      <c r="BE3006" s="33">
        <f t="shared" si="326"/>
        <v>-117198.72700074222</v>
      </c>
      <c r="BF3006" s="33">
        <v>2136257.5424000002</v>
      </c>
      <c r="BG3006" s="33">
        <v>106509.8227</v>
      </c>
      <c r="BH3006" s="33">
        <v>180807.70379999999</v>
      </c>
      <c r="BI3006" s="33">
        <v>95797.613099258495</v>
      </c>
      <c r="BJ3006" s="33">
        <v>199224.3688</v>
      </c>
      <c r="BK3006" s="33">
        <v>60569.706599999998</v>
      </c>
      <c r="BL3006" s="33">
        <v>2775226.0712000001</v>
      </c>
      <c r="BM3006" s="33">
        <f t="shared" si="327"/>
        <v>138654.66219999999</v>
      </c>
      <c r="BN3006" s="9"/>
      <c r="BO3006" s="9"/>
      <c r="BP3006" s="9"/>
      <c r="BQ3006" s="9"/>
      <c r="BR3006" s="9"/>
      <c r="BS3006" s="9"/>
      <c r="BT3006" s="9"/>
      <c r="BU3006" s="9"/>
      <c r="BV3006" s="33">
        <f t="shared" si="328"/>
        <v>-117198.72700074222</v>
      </c>
      <c r="BW3006" s="9"/>
      <c r="BX3006" s="9"/>
      <c r="BY3006" s="9"/>
      <c r="BZ3006" s="9"/>
      <c r="CA3006" s="21"/>
      <c r="CB3006" s="21"/>
      <c r="CC3006" s="21"/>
      <c r="CD3006" s="22"/>
      <c r="CE3006" s="9"/>
      <c r="CF3006" s="9"/>
      <c r="CG3006" s="9"/>
      <c r="CH3006" s="9"/>
      <c r="CI3006" s="9"/>
      <c r="CJ3006" s="9"/>
      <c r="CK3006" s="9"/>
      <c r="CL3006" s="9"/>
      <c r="CM3006" s="10"/>
      <c r="CN3006" s="4"/>
      <c r="CO3006" s="4"/>
      <c r="CP3006" s="4"/>
      <c r="CQ3006" s="4"/>
      <c r="CR3006" s="4"/>
      <c r="CS3006" s="4"/>
      <c r="CT3006" s="4"/>
      <c r="CU3006" s="4"/>
      <c r="CV3006" s="4"/>
      <c r="CW3006" s="4"/>
      <c r="CX3006" s="4"/>
      <c r="CY3006" s="4"/>
      <c r="CZ3006" s="4"/>
      <c r="DD3006" s="3"/>
      <c r="DE3006" s="4"/>
      <c r="DF3006" s="4"/>
      <c r="DG3006" s="4"/>
      <c r="DH3006" s="4"/>
      <c r="DI3006" s="4"/>
      <c r="DJ3006" s="4"/>
      <c r="DK3006" s="4"/>
      <c r="DL3006" s="4"/>
      <c r="DM3006" s="4"/>
      <c r="DN3006" s="4"/>
      <c r="DO3006" s="4"/>
      <c r="DP3006" s="4"/>
      <c r="DQ3006" s="4"/>
      <c r="DR3006" s="4"/>
      <c r="DS3006" s="4"/>
      <c r="DT3006" s="4"/>
      <c r="DU3006" s="4"/>
      <c r="DV3006" s="4"/>
      <c r="DW3006" s="4"/>
      <c r="DX3006" s="4"/>
      <c r="DY3006" s="4"/>
      <c r="DZ3006" s="4"/>
      <c r="EE3006" s="4"/>
      <c r="EF3006" s="4"/>
      <c r="EG3006" s="4"/>
      <c r="EH3006" s="4"/>
      <c r="EI3006" s="4"/>
      <c r="EJ3006" s="4"/>
      <c r="EK3006" s="4"/>
      <c r="EL3006" s="4"/>
      <c r="EM3006" s="4"/>
      <c r="EN3006" s="4"/>
      <c r="EO3006" s="4"/>
      <c r="EP3006" s="4"/>
      <c r="EQ3006" s="4"/>
      <c r="ER3006" s="4"/>
      <c r="ES3006" s="4"/>
      <c r="ET3006" s="4"/>
      <c r="EU3006" s="4"/>
      <c r="EV3006" s="4"/>
      <c r="EW3006" s="4"/>
      <c r="EX3006" s="4"/>
      <c r="EY3006" s="4"/>
      <c r="EZ3006" s="4"/>
    </row>
    <row r="3007" spans="1:156">
      <c r="A3007" s="8">
        <v>3002</v>
      </c>
      <c r="B3007" s="21">
        <v>2013</v>
      </c>
      <c r="C3007" s="21">
        <v>1997</v>
      </c>
      <c r="D3007" s="22">
        <v>193.73167799999999</v>
      </c>
      <c r="E3007" s="9">
        <v>10765.3318</v>
      </c>
      <c r="F3007" s="9">
        <v>1963322.6758000001</v>
      </c>
      <c r="G3007" s="9">
        <v>101672.62639999999</v>
      </c>
      <c r="H3007" s="9">
        <v>416436.74859999999</v>
      </c>
      <c r="I3007" s="9">
        <v>83645.369500000001</v>
      </c>
      <c r="J3007" s="9">
        <v>137132.64079999999</v>
      </c>
      <c r="K3007" s="9">
        <v>0</v>
      </c>
      <c r="L3007" s="9">
        <v>2691444.7294000001</v>
      </c>
      <c r="M3007" s="9">
        <f t="shared" si="322"/>
        <v>137132.64079999999</v>
      </c>
      <c r="N3007" s="26"/>
      <c r="O3007" s="26"/>
      <c r="P3007" s="26"/>
      <c r="Q3007" s="26"/>
      <c r="R3007" s="26"/>
      <c r="S3007" s="26"/>
      <c r="T3007" s="26"/>
      <c r="U3007" s="26"/>
      <c r="V3007" s="33">
        <f t="shared" si="323"/>
        <v>10765.3318</v>
      </c>
      <c r="W3007" s="26"/>
      <c r="X3007" s="26"/>
      <c r="Y3007" s="26"/>
      <c r="Z3007" s="26"/>
      <c r="AA3007" s="26"/>
      <c r="AB3007" s="38">
        <v>2014</v>
      </c>
      <c r="AC3007" s="38">
        <v>1947</v>
      </c>
      <c r="AD3007" s="39">
        <v>140.70919799999999</v>
      </c>
      <c r="AE3007" s="33">
        <v>79627.820600000006</v>
      </c>
      <c r="AF3007" s="33">
        <v>2100504.7524000001</v>
      </c>
      <c r="AG3007" s="33">
        <v>106509.8227</v>
      </c>
      <c r="AH3007" s="33">
        <v>189992.11319999999</v>
      </c>
      <c r="AI3007" s="33">
        <v>82030.238299999997</v>
      </c>
      <c r="AJ3007" s="33">
        <v>336394.25290000002</v>
      </c>
      <c r="AK3007" s="33">
        <v>7593.0276999999996</v>
      </c>
      <c r="AL3007" s="33">
        <v>2728210.3313000002</v>
      </c>
      <c r="AM3007" s="33">
        <f t="shared" si="324"/>
        <v>328801.22520000004</v>
      </c>
      <c r="AN3007" s="33"/>
      <c r="AO3007" s="33"/>
      <c r="AP3007" s="33"/>
      <c r="AQ3007" s="33"/>
      <c r="AR3007" s="33"/>
      <c r="AS3007" s="33"/>
      <c r="AT3007" s="33"/>
      <c r="AU3007" s="33"/>
      <c r="AV3007" s="33">
        <f t="shared" si="325"/>
        <v>79627.820600000006</v>
      </c>
      <c r="AW3007" s="33"/>
      <c r="AX3007" s="33"/>
      <c r="AY3007" s="33"/>
      <c r="AZ3007" s="33"/>
      <c r="BA3007" s="38">
        <v>3002</v>
      </c>
      <c r="BB3007" s="38">
        <v>2015</v>
      </c>
      <c r="BC3007" s="38">
        <v>1948</v>
      </c>
      <c r="BD3007" s="39">
        <v>171.0904736</v>
      </c>
      <c r="BE3007" s="33">
        <f t="shared" si="326"/>
        <v>248329.40054799989</v>
      </c>
      <c r="BF3007" s="33">
        <v>2130342.0581999999</v>
      </c>
      <c r="BG3007" s="33">
        <v>106509.8227</v>
      </c>
      <c r="BH3007" s="33">
        <v>188282.2132</v>
      </c>
      <c r="BI3007" s="33">
        <v>67704.400248000005</v>
      </c>
      <c r="BJ3007" s="33">
        <v>562662.90590000001</v>
      </c>
      <c r="BK3007" s="33">
        <v>5088.6686</v>
      </c>
      <c r="BL3007" s="33">
        <v>2802083.3311000001</v>
      </c>
      <c r="BM3007" s="33">
        <f t="shared" si="327"/>
        <v>557574.23730000004</v>
      </c>
      <c r="BN3007" s="9"/>
      <c r="BO3007" s="9"/>
      <c r="BP3007" s="9"/>
      <c r="BQ3007" s="9"/>
      <c r="BR3007" s="9"/>
      <c r="BS3007" s="9"/>
      <c r="BT3007" s="9"/>
      <c r="BU3007" s="9"/>
      <c r="BV3007" s="33">
        <f t="shared" si="328"/>
        <v>248329.40054799989</v>
      </c>
      <c r="BW3007" s="9"/>
      <c r="BX3007" s="9"/>
      <c r="BY3007" s="9"/>
      <c r="BZ3007" s="9"/>
      <c r="CA3007" s="21"/>
      <c r="CB3007" s="21"/>
      <c r="CC3007" s="21"/>
      <c r="CD3007" s="22"/>
      <c r="CE3007" s="9"/>
      <c r="CF3007" s="9"/>
      <c r="CG3007" s="9"/>
      <c r="CH3007" s="9"/>
      <c r="CI3007" s="9"/>
      <c r="CJ3007" s="9"/>
      <c r="CK3007" s="9"/>
      <c r="CL3007" s="9"/>
      <c r="CM3007" s="10"/>
      <c r="CN3007" s="4"/>
      <c r="CO3007" s="4"/>
      <c r="CP3007" s="4"/>
      <c r="CQ3007" s="4"/>
      <c r="CR3007" s="4"/>
      <c r="CS3007" s="4"/>
      <c r="CT3007" s="4"/>
      <c r="CU3007" s="4"/>
      <c r="CV3007" s="4"/>
      <c r="CW3007" s="4"/>
      <c r="CX3007" s="4"/>
      <c r="CY3007" s="4"/>
      <c r="CZ3007" s="4"/>
      <c r="DD3007" s="3"/>
      <c r="DE3007" s="4"/>
      <c r="DF3007" s="4"/>
      <c r="DG3007" s="4"/>
      <c r="DH3007" s="4"/>
      <c r="DI3007" s="4"/>
      <c r="DJ3007" s="4"/>
      <c r="DK3007" s="4"/>
      <c r="DL3007" s="4"/>
      <c r="DM3007" s="4"/>
      <c r="DN3007" s="4"/>
      <c r="DO3007" s="4"/>
      <c r="DP3007" s="4"/>
      <c r="DQ3007" s="4"/>
      <c r="DR3007" s="4"/>
      <c r="DS3007" s="4"/>
      <c r="DT3007" s="4"/>
      <c r="DU3007" s="4"/>
      <c r="DV3007" s="4"/>
      <c r="DW3007" s="4"/>
      <c r="DX3007" s="4"/>
      <c r="DY3007" s="4"/>
      <c r="DZ3007" s="4"/>
      <c r="EE3007" s="4"/>
      <c r="EF3007" s="4"/>
      <c r="EG3007" s="4"/>
      <c r="EH3007" s="4"/>
      <c r="EI3007" s="4"/>
      <c r="EJ3007" s="4"/>
      <c r="EK3007" s="4"/>
      <c r="EL3007" s="4"/>
      <c r="EM3007" s="4"/>
      <c r="EN3007" s="4"/>
      <c r="EO3007" s="4"/>
      <c r="EP3007" s="4"/>
      <c r="EQ3007" s="4"/>
      <c r="ER3007" s="4"/>
      <c r="ES3007" s="4"/>
      <c r="ET3007" s="4"/>
      <c r="EU3007" s="4"/>
      <c r="EV3007" s="4"/>
      <c r="EW3007" s="4"/>
      <c r="EX3007" s="4"/>
      <c r="EY3007" s="4"/>
      <c r="EZ3007" s="4"/>
    </row>
    <row r="3008" spans="1:156">
      <c r="A3008" s="8">
        <v>3003</v>
      </c>
      <c r="B3008" s="21">
        <v>2013</v>
      </c>
      <c r="C3008" s="21">
        <v>1985</v>
      </c>
      <c r="D3008" s="22">
        <v>118.7752141</v>
      </c>
      <c r="E3008" s="9">
        <v>-37474.385600000001</v>
      </c>
      <c r="F3008" s="9">
        <v>1938256.0637000001</v>
      </c>
      <c r="G3008" s="9">
        <v>101672.62639999999</v>
      </c>
      <c r="H3008" s="9">
        <v>416076.3947</v>
      </c>
      <c r="I3008" s="9">
        <v>84987.266499999998</v>
      </c>
      <c r="J3008" s="9">
        <v>109970.5644</v>
      </c>
      <c r="K3008" s="9">
        <v>737.90459999999996</v>
      </c>
      <c r="L3008" s="9">
        <v>2687699.3966999999</v>
      </c>
      <c r="M3008" s="9">
        <f t="shared" si="322"/>
        <v>109232.65980000001</v>
      </c>
      <c r="N3008" s="26"/>
      <c r="O3008" s="26"/>
      <c r="P3008" s="26"/>
      <c r="Q3008" s="26"/>
      <c r="R3008" s="26"/>
      <c r="S3008" s="26"/>
      <c r="T3008" s="26"/>
      <c r="U3008" s="26"/>
      <c r="V3008" s="33">
        <f t="shared" si="323"/>
        <v>-37474.385600000001</v>
      </c>
      <c r="W3008" s="26"/>
      <c r="X3008" s="26"/>
      <c r="Y3008" s="26"/>
      <c r="Z3008" s="26"/>
      <c r="AA3008" s="26"/>
      <c r="AB3008" s="38">
        <v>2014</v>
      </c>
      <c r="AC3008" s="38">
        <v>1942</v>
      </c>
      <c r="AD3008" s="39">
        <v>129.83243809999999</v>
      </c>
      <c r="AE3008" s="33">
        <v>-97273.582999999999</v>
      </c>
      <c r="AF3008" s="33">
        <v>1998499.3400999999</v>
      </c>
      <c r="AG3008" s="33">
        <v>106509.8227</v>
      </c>
      <c r="AH3008" s="33">
        <v>187346.51749999999</v>
      </c>
      <c r="AI3008" s="33">
        <v>91973.805300000007</v>
      </c>
      <c r="AJ3008" s="33">
        <v>253512.9884</v>
      </c>
      <c r="AK3008" s="33">
        <v>17283.334299999999</v>
      </c>
      <c r="AL3008" s="33">
        <v>2717832.7226</v>
      </c>
      <c r="AM3008" s="33">
        <f t="shared" si="324"/>
        <v>236229.65410000001</v>
      </c>
      <c r="AN3008" s="33"/>
      <c r="AO3008" s="33"/>
      <c r="AP3008" s="33"/>
      <c r="AQ3008" s="33"/>
      <c r="AR3008" s="33"/>
      <c r="AS3008" s="33"/>
      <c r="AT3008" s="33"/>
      <c r="AU3008" s="33"/>
      <c r="AV3008" s="33">
        <f t="shared" si="325"/>
        <v>-97273.582999999999</v>
      </c>
      <c r="AW3008" s="33"/>
      <c r="AX3008" s="33"/>
      <c r="AY3008" s="33"/>
      <c r="AZ3008" s="33"/>
      <c r="BA3008" s="38">
        <v>3003</v>
      </c>
      <c r="BB3008" s="38">
        <v>2015</v>
      </c>
      <c r="BC3008" s="38">
        <v>1943</v>
      </c>
      <c r="BD3008" s="39">
        <v>149.93026549999999</v>
      </c>
      <c r="BE3008" s="33">
        <f t="shared" si="326"/>
        <v>-37906.100479191169</v>
      </c>
      <c r="BF3008" s="33">
        <v>2093772.8406</v>
      </c>
      <c r="BG3008" s="33">
        <v>106509.8227</v>
      </c>
      <c r="BH3008" s="33">
        <v>183886.99710000001</v>
      </c>
      <c r="BI3008" s="33">
        <v>84223.978420808897</v>
      </c>
      <c r="BJ3008" s="33">
        <v>286101.2267</v>
      </c>
      <c r="BK3008" s="33">
        <v>14629.8135</v>
      </c>
      <c r="BL3008" s="33">
        <v>2777771.1524999999</v>
      </c>
      <c r="BM3008" s="33">
        <f t="shared" si="327"/>
        <v>271471.41320000001</v>
      </c>
      <c r="BN3008" s="9"/>
      <c r="BO3008" s="9"/>
      <c r="BP3008" s="9"/>
      <c r="BQ3008" s="9"/>
      <c r="BR3008" s="9"/>
      <c r="BS3008" s="9"/>
      <c r="BT3008" s="9"/>
      <c r="BU3008" s="9"/>
      <c r="BV3008" s="33">
        <f t="shared" si="328"/>
        <v>-37906.100479191169</v>
      </c>
      <c r="BW3008" s="9"/>
      <c r="BX3008" s="9"/>
      <c r="BY3008" s="9"/>
      <c r="BZ3008" s="9"/>
      <c r="CA3008" s="21"/>
      <c r="CB3008" s="21"/>
      <c r="CC3008" s="21"/>
      <c r="CD3008" s="22"/>
      <c r="CE3008" s="9"/>
      <c r="CF3008" s="9"/>
      <c r="CG3008" s="9"/>
      <c r="CH3008" s="9"/>
      <c r="CI3008" s="9"/>
      <c r="CJ3008" s="9"/>
      <c r="CK3008" s="9"/>
      <c r="CL3008" s="9"/>
      <c r="CM3008" s="10"/>
      <c r="CN3008" s="4"/>
      <c r="CO3008" s="4"/>
      <c r="CP3008" s="4"/>
      <c r="CQ3008" s="4"/>
      <c r="CR3008" s="4"/>
      <c r="CS3008" s="4"/>
      <c r="CT3008" s="4"/>
      <c r="CU3008" s="4"/>
      <c r="CV3008" s="4"/>
      <c r="CW3008" s="4"/>
      <c r="CX3008" s="4"/>
      <c r="CY3008" s="4"/>
      <c r="CZ3008" s="4"/>
      <c r="DD3008" s="3"/>
      <c r="DE3008" s="4"/>
      <c r="DF3008" s="4"/>
      <c r="DG3008" s="4"/>
      <c r="DH3008" s="4"/>
      <c r="DI3008" s="4"/>
      <c r="DJ3008" s="4"/>
      <c r="DK3008" s="4"/>
      <c r="DL3008" s="4"/>
      <c r="DM3008" s="4"/>
      <c r="DN3008" s="4"/>
      <c r="DO3008" s="4"/>
      <c r="DP3008" s="4"/>
      <c r="DQ3008" s="4"/>
      <c r="DR3008" s="4"/>
      <c r="DS3008" s="4"/>
      <c r="DT3008" s="4"/>
      <c r="DU3008" s="4"/>
      <c r="DV3008" s="4"/>
      <c r="DW3008" s="4"/>
      <c r="DX3008" s="4"/>
      <c r="DY3008" s="4"/>
      <c r="DZ3008" s="4"/>
      <c r="EE3008" s="4"/>
      <c r="EF3008" s="4"/>
      <c r="EG3008" s="4"/>
      <c r="EH3008" s="4"/>
      <c r="EI3008" s="4"/>
      <c r="EJ3008" s="4"/>
      <c r="EK3008" s="4"/>
      <c r="EL3008" s="4"/>
      <c r="EM3008" s="4"/>
      <c r="EN3008" s="4"/>
      <c r="EO3008" s="4"/>
      <c r="EP3008" s="4"/>
      <c r="EQ3008" s="4"/>
      <c r="ER3008" s="4"/>
      <c r="ES3008" s="4"/>
      <c r="ET3008" s="4"/>
      <c r="EU3008" s="4"/>
      <c r="EV3008" s="4"/>
      <c r="EW3008" s="4"/>
      <c r="EX3008" s="4"/>
      <c r="EY3008" s="4"/>
      <c r="EZ3008" s="4"/>
    </row>
    <row r="3009" spans="1:156">
      <c r="A3009" s="8">
        <v>3004</v>
      </c>
      <c r="B3009" s="21">
        <v>2013</v>
      </c>
      <c r="C3009" s="21">
        <v>1978</v>
      </c>
      <c r="D3009" s="22">
        <v>138.30665930000001</v>
      </c>
      <c r="E3009" s="9">
        <v>50845.588799999998</v>
      </c>
      <c r="F3009" s="9">
        <v>1987370.5782000001</v>
      </c>
      <c r="G3009" s="9">
        <v>101672.62639999999</v>
      </c>
      <c r="H3009" s="9">
        <v>416436.74859999999</v>
      </c>
      <c r="I3009" s="9">
        <v>83645.369500000001</v>
      </c>
      <c r="J3009" s="9">
        <v>150374.76800000001</v>
      </c>
      <c r="K3009" s="9">
        <v>0</v>
      </c>
      <c r="L3009" s="9">
        <v>2688654.5019</v>
      </c>
      <c r="M3009" s="9">
        <f t="shared" si="322"/>
        <v>150374.76800000001</v>
      </c>
      <c r="N3009" s="26"/>
      <c r="O3009" s="26"/>
      <c r="P3009" s="26"/>
      <c r="Q3009" s="26"/>
      <c r="R3009" s="26"/>
      <c r="S3009" s="26"/>
      <c r="T3009" s="26"/>
      <c r="U3009" s="26"/>
      <c r="V3009" s="33">
        <f t="shared" si="323"/>
        <v>50845.588799999998</v>
      </c>
      <c r="W3009" s="26"/>
      <c r="X3009" s="26"/>
      <c r="Y3009" s="26"/>
      <c r="Z3009" s="26"/>
      <c r="AA3009" s="26"/>
      <c r="AB3009" s="38">
        <v>2014</v>
      </c>
      <c r="AC3009" s="38">
        <v>1998</v>
      </c>
      <c r="AD3009" s="39">
        <v>141.2795888</v>
      </c>
      <c r="AE3009" s="33">
        <v>110340.8447</v>
      </c>
      <c r="AF3009" s="33">
        <v>2105647.3783999998</v>
      </c>
      <c r="AG3009" s="33">
        <v>106509.8227</v>
      </c>
      <c r="AH3009" s="33">
        <v>191122.59239999999</v>
      </c>
      <c r="AI3009" s="33">
        <v>77781.291899999997</v>
      </c>
      <c r="AJ3009" s="33">
        <v>367415.00280000002</v>
      </c>
      <c r="AK3009" s="33">
        <v>16083.039000000001</v>
      </c>
      <c r="AL3009" s="33">
        <v>2722052.2044000002</v>
      </c>
      <c r="AM3009" s="33">
        <f t="shared" si="324"/>
        <v>351331.96380000003</v>
      </c>
      <c r="AN3009" s="33"/>
      <c r="AO3009" s="33"/>
      <c r="AP3009" s="33"/>
      <c r="AQ3009" s="33"/>
      <c r="AR3009" s="33"/>
      <c r="AS3009" s="33"/>
      <c r="AT3009" s="33"/>
      <c r="AU3009" s="33"/>
      <c r="AV3009" s="33">
        <f t="shared" si="325"/>
        <v>110340.8447</v>
      </c>
      <c r="AW3009" s="33"/>
      <c r="AX3009" s="33"/>
      <c r="AY3009" s="33"/>
      <c r="AZ3009" s="33"/>
      <c r="BA3009" s="38">
        <v>3004</v>
      </c>
      <c r="BB3009" s="38">
        <v>2015</v>
      </c>
      <c r="BC3009" s="38">
        <v>1999</v>
      </c>
      <c r="BD3009" s="39">
        <v>160.9222432</v>
      </c>
      <c r="BE3009" s="33">
        <f t="shared" si="326"/>
        <v>226157.75469261268</v>
      </c>
      <c r="BF3009" s="33">
        <v>2160423.1060000001</v>
      </c>
      <c r="BG3009" s="33">
        <v>106509.8227</v>
      </c>
      <c r="BH3009" s="33">
        <v>183960.46170000001</v>
      </c>
      <c r="BI3009" s="33">
        <v>83947.858992613095</v>
      </c>
      <c r="BJ3009" s="33">
        <v>537512.98959999997</v>
      </c>
      <c r="BK3009" s="33">
        <v>37415.168799999999</v>
      </c>
      <c r="BL3009" s="33">
        <v>2808781.3155</v>
      </c>
      <c r="BM3009" s="33">
        <f t="shared" si="327"/>
        <v>500097.82079999999</v>
      </c>
      <c r="BN3009" s="9"/>
      <c r="BO3009" s="9"/>
      <c r="BP3009" s="9"/>
      <c r="BQ3009" s="9"/>
      <c r="BR3009" s="9"/>
      <c r="BS3009" s="9"/>
      <c r="BT3009" s="9"/>
      <c r="BU3009" s="9"/>
      <c r="BV3009" s="33">
        <f t="shared" si="328"/>
        <v>226157.75469261268</v>
      </c>
      <c r="BW3009" s="9"/>
      <c r="BX3009" s="9"/>
      <c r="BY3009" s="9"/>
      <c r="BZ3009" s="9"/>
      <c r="CA3009" s="21"/>
      <c r="CB3009" s="21"/>
      <c r="CC3009" s="21"/>
      <c r="CD3009" s="22"/>
      <c r="CE3009" s="9"/>
      <c r="CF3009" s="9"/>
      <c r="CG3009" s="9"/>
      <c r="CH3009" s="9"/>
      <c r="CI3009" s="9"/>
      <c r="CJ3009" s="9"/>
      <c r="CK3009" s="9"/>
      <c r="CL3009" s="9"/>
      <c r="CM3009" s="10"/>
      <c r="CN3009" s="4"/>
      <c r="CO3009" s="4"/>
      <c r="CP3009" s="4"/>
      <c r="CQ3009" s="4"/>
      <c r="CR3009" s="4"/>
      <c r="CS3009" s="4"/>
      <c r="CT3009" s="4"/>
      <c r="CU3009" s="4"/>
      <c r="CV3009" s="4"/>
      <c r="CW3009" s="4"/>
      <c r="CX3009" s="4"/>
      <c r="CY3009" s="4"/>
      <c r="CZ3009" s="4"/>
      <c r="DD3009" s="3"/>
      <c r="DE3009" s="4"/>
      <c r="DF3009" s="4"/>
      <c r="DG3009" s="4"/>
      <c r="DH3009" s="4"/>
      <c r="DI3009" s="4"/>
      <c r="DJ3009" s="4"/>
      <c r="DK3009" s="4"/>
      <c r="DL3009" s="4"/>
      <c r="DM3009" s="4"/>
      <c r="DN3009" s="4"/>
      <c r="DO3009" s="4"/>
      <c r="DP3009" s="4"/>
      <c r="DQ3009" s="4"/>
      <c r="DR3009" s="4"/>
      <c r="DS3009" s="4"/>
      <c r="DT3009" s="4"/>
      <c r="DU3009" s="4"/>
      <c r="DV3009" s="4"/>
      <c r="DW3009" s="4"/>
      <c r="DX3009" s="4"/>
      <c r="DY3009" s="4"/>
      <c r="DZ3009" s="4"/>
      <c r="EE3009" s="4"/>
      <c r="EF3009" s="4"/>
      <c r="EG3009" s="4"/>
      <c r="EH3009" s="4"/>
      <c r="EI3009" s="4"/>
      <c r="EJ3009" s="4"/>
      <c r="EK3009" s="4"/>
      <c r="EL3009" s="4"/>
      <c r="EM3009" s="4"/>
      <c r="EN3009" s="4"/>
      <c r="EO3009" s="4"/>
      <c r="EP3009" s="4"/>
      <c r="EQ3009" s="4"/>
      <c r="ER3009" s="4"/>
      <c r="ES3009" s="4"/>
      <c r="ET3009" s="4"/>
      <c r="EU3009" s="4"/>
      <c r="EV3009" s="4"/>
      <c r="EW3009" s="4"/>
      <c r="EX3009" s="4"/>
      <c r="EY3009" s="4"/>
      <c r="EZ3009" s="4"/>
    </row>
    <row r="3010" spans="1:156">
      <c r="A3010" s="8">
        <v>3005</v>
      </c>
      <c r="B3010" s="21">
        <v>2013</v>
      </c>
      <c r="C3010" s="21">
        <v>1983</v>
      </c>
      <c r="D3010" s="22">
        <v>158.51116959999999</v>
      </c>
      <c r="E3010" s="9">
        <v>-8841.6147000000001</v>
      </c>
      <c r="F3010" s="9">
        <v>1957030.9824999999</v>
      </c>
      <c r="G3010" s="9">
        <v>101672.62639999999</v>
      </c>
      <c r="H3010" s="9">
        <v>415530.01750000002</v>
      </c>
      <c r="I3010" s="9">
        <v>87021.882599999997</v>
      </c>
      <c r="J3010" s="9">
        <v>115518.2965</v>
      </c>
      <c r="K3010" s="9">
        <v>3123.1532000000002</v>
      </c>
      <c r="L3010" s="9">
        <v>2682492.2670999998</v>
      </c>
      <c r="M3010" s="9">
        <f t="shared" si="322"/>
        <v>112395.1433</v>
      </c>
      <c r="N3010" s="26"/>
      <c r="O3010" s="26"/>
      <c r="P3010" s="26"/>
      <c r="Q3010" s="26"/>
      <c r="R3010" s="26"/>
      <c r="S3010" s="26"/>
      <c r="T3010" s="26"/>
      <c r="U3010" s="26"/>
      <c r="V3010" s="33">
        <f t="shared" si="323"/>
        <v>-8841.6147000000001</v>
      </c>
      <c r="W3010" s="26"/>
      <c r="X3010" s="26"/>
      <c r="Y3010" s="26"/>
      <c r="Z3010" s="26"/>
      <c r="AA3010" s="26"/>
      <c r="AB3010" s="38">
        <v>2014</v>
      </c>
      <c r="AC3010" s="38">
        <v>1989</v>
      </c>
      <c r="AD3010" s="39">
        <v>120.8120722</v>
      </c>
      <c r="AE3010" s="33">
        <v>-52406.880299999997</v>
      </c>
      <c r="AF3010" s="33">
        <v>2103020.2477000002</v>
      </c>
      <c r="AG3010" s="33">
        <v>106509.8227</v>
      </c>
      <c r="AH3010" s="33">
        <v>180961.04070000001</v>
      </c>
      <c r="AI3010" s="33">
        <v>115973.84970000001</v>
      </c>
      <c r="AJ3010" s="33">
        <v>286916.79389999999</v>
      </c>
      <c r="AK3010" s="33">
        <v>128640.8069</v>
      </c>
      <c r="AL3010" s="33">
        <v>2717147.8281999999</v>
      </c>
      <c r="AM3010" s="33">
        <f t="shared" si="324"/>
        <v>158275.98699999999</v>
      </c>
      <c r="AN3010" s="33"/>
      <c r="AO3010" s="33"/>
      <c r="AP3010" s="33"/>
      <c r="AQ3010" s="33"/>
      <c r="AR3010" s="33"/>
      <c r="AS3010" s="33"/>
      <c r="AT3010" s="33"/>
      <c r="AU3010" s="33"/>
      <c r="AV3010" s="33">
        <f t="shared" si="325"/>
        <v>-52406.880299999997</v>
      </c>
      <c r="AW3010" s="33"/>
      <c r="AX3010" s="33"/>
      <c r="AY3010" s="33"/>
      <c r="AZ3010" s="33"/>
      <c r="BA3010" s="38">
        <v>3005</v>
      </c>
      <c r="BB3010" s="38">
        <v>2015</v>
      </c>
      <c r="BC3010" s="38">
        <v>1990</v>
      </c>
      <c r="BD3010" s="39">
        <v>135.3888048</v>
      </c>
      <c r="BE3010" s="33">
        <f t="shared" si="326"/>
        <v>39431.136227431241</v>
      </c>
      <c r="BF3010" s="33">
        <v>2169053.0942000002</v>
      </c>
      <c r="BG3010" s="33">
        <v>106509.8227</v>
      </c>
      <c r="BH3010" s="33">
        <v>184967.0085</v>
      </c>
      <c r="BI3010" s="33">
        <v>80164.716527430704</v>
      </c>
      <c r="BJ3010" s="33">
        <v>285967.72389999998</v>
      </c>
      <c r="BK3010" s="33">
        <v>14856.612499999999</v>
      </c>
      <c r="BL3010" s="33">
        <v>2772374.6170999999</v>
      </c>
      <c r="BM3010" s="33">
        <f t="shared" si="327"/>
        <v>271111.11139999999</v>
      </c>
      <c r="BN3010" s="9"/>
      <c r="BO3010" s="9"/>
      <c r="BP3010" s="9"/>
      <c r="BQ3010" s="9"/>
      <c r="BR3010" s="9"/>
      <c r="BS3010" s="9"/>
      <c r="BT3010" s="9"/>
      <c r="BU3010" s="9"/>
      <c r="BV3010" s="33">
        <f t="shared" si="328"/>
        <v>39431.136227431241</v>
      </c>
      <c r="BW3010" s="9"/>
      <c r="BX3010" s="9"/>
      <c r="BY3010" s="9"/>
      <c r="BZ3010" s="9"/>
      <c r="CA3010" s="21"/>
      <c r="CB3010" s="21"/>
      <c r="CC3010" s="21"/>
      <c r="CD3010" s="22"/>
      <c r="CE3010" s="9"/>
      <c r="CF3010" s="9"/>
      <c r="CG3010" s="9"/>
      <c r="CH3010" s="9"/>
      <c r="CI3010" s="9"/>
      <c r="CJ3010" s="9"/>
      <c r="CK3010" s="9"/>
      <c r="CL3010" s="9"/>
      <c r="CM3010" s="10"/>
      <c r="CN3010" s="4"/>
      <c r="CO3010" s="4"/>
      <c r="CP3010" s="4"/>
      <c r="CQ3010" s="4"/>
      <c r="CR3010" s="4"/>
      <c r="CS3010" s="4"/>
      <c r="CT3010" s="4"/>
      <c r="CU3010" s="4"/>
      <c r="CV3010" s="4"/>
      <c r="CW3010" s="4"/>
      <c r="CX3010" s="4"/>
      <c r="CY3010" s="4"/>
      <c r="CZ3010" s="4"/>
      <c r="DD3010" s="3"/>
      <c r="DE3010" s="4"/>
      <c r="DF3010" s="4"/>
      <c r="DG3010" s="4"/>
      <c r="DH3010" s="4"/>
      <c r="DI3010" s="4"/>
      <c r="DJ3010" s="4"/>
      <c r="DK3010" s="4"/>
      <c r="DL3010" s="4"/>
      <c r="DM3010" s="4"/>
      <c r="DN3010" s="4"/>
      <c r="DO3010" s="4"/>
      <c r="DP3010" s="4"/>
      <c r="DQ3010" s="4"/>
      <c r="DR3010" s="4"/>
      <c r="DS3010" s="4"/>
      <c r="DT3010" s="4"/>
      <c r="DU3010" s="4"/>
      <c r="DV3010" s="4"/>
      <c r="DW3010" s="4"/>
      <c r="DX3010" s="4"/>
      <c r="DY3010" s="4"/>
      <c r="DZ3010" s="4"/>
      <c r="EE3010" s="4"/>
      <c r="EF3010" s="4"/>
      <c r="EG3010" s="4"/>
      <c r="EH3010" s="4"/>
      <c r="EI3010" s="4"/>
      <c r="EJ3010" s="4"/>
      <c r="EK3010" s="4"/>
      <c r="EL3010" s="4"/>
      <c r="EM3010" s="4"/>
      <c r="EN3010" s="4"/>
      <c r="EO3010" s="4"/>
      <c r="EP3010" s="4"/>
      <c r="EQ3010" s="4"/>
      <c r="ER3010" s="4"/>
      <c r="ES3010" s="4"/>
      <c r="ET3010" s="4"/>
      <c r="EU3010" s="4"/>
      <c r="EV3010" s="4"/>
      <c r="EW3010" s="4"/>
      <c r="EX3010" s="4"/>
      <c r="EY3010" s="4"/>
      <c r="EZ3010" s="4"/>
    </row>
    <row r="3011" spans="1:156">
      <c r="A3011" s="8">
        <v>3006</v>
      </c>
      <c r="B3011" s="21">
        <v>2013</v>
      </c>
      <c r="C3011" s="21">
        <v>1991</v>
      </c>
      <c r="D3011" s="22">
        <v>149.61549260000001</v>
      </c>
      <c r="E3011" s="9">
        <v>-76868.509900000005</v>
      </c>
      <c r="F3011" s="9">
        <v>1916763.1609</v>
      </c>
      <c r="G3011" s="9">
        <v>101672.62639999999</v>
      </c>
      <c r="H3011" s="9">
        <v>415761.61739999999</v>
      </c>
      <c r="I3011" s="9">
        <v>86159.443799999994</v>
      </c>
      <c r="J3011" s="9">
        <v>92781.795499999993</v>
      </c>
      <c r="K3011" s="9">
        <v>1268.1058</v>
      </c>
      <c r="L3011" s="9">
        <v>2688739.0482000001</v>
      </c>
      <c r="M3011" s="9">
        <f t="shared" si="322"/>
        <v>91513.689699999988</v>
      </c>
      <c r="N3011" s="26"/>
      <c r="O3011" s="26"/>
      <c r="P3011" s="26"/>
      <c r="Q3011" s="26"/>
      <c r="R3011" s="26"/>
      <c r="S3011" s="26"/>
      <c r="T3011" s="26"/>
      <c r="U3011" s="26"/>
      <c r="V3011" s="33">
        <f t="shared" si="323"/>
        <v>-76868.509900000005</v>
      </c>
      <c r="W3011" s="26"/>
      <c r="X3011" s="26"/>
      <c r="Y3011" s="26"/>
      <c r="Z3011" s="26"/>
      <c r="AA3011" s="26"/>
      <c r="AB3011" s="38">
        <v>2014</v>
      </c>
      <c r="AC3011" s="38">
        <v>1929</v>
      </c>
      <c r="AD3011" s="39">
        <v>94.527411990000004</v>
      </c>
      <c r="AE3011" s="33">
        <v>-232066.93410000001</v>
      </c>
      <c r="AF3011" s="33">
        <v>2014822.122</v>
      </c>
      <c r="AG3011" s="33">
        <v>106509.8227</v>
      </c>
      <c r="AH3011" s="33">
        <v>177783.9847</v>
      </c>
      <c r="AI3011" s="33">
        <v>127914.92909999999</v>
      </c>
      <c r="AJ3011" s="33">
        <v>150327.41630000001</v>
      </c>
      <c r="AK3011" s="33">
        <v>96571.930900000007</v>
      </c>
      <c r="AL3011" s="33">
        <v>2712853.2779000001</v>
      </c>
      <c r="AM3011" s="33">
        <f t="shared" si="324"/>
        <v>53755.485400000005</v>
      </c>
      <c r="AN3011" s="33"/>
      <c r="AO3011" s="33"/>
      <c r="AP3011" s="33"/>
      <c r="AQ3011" s="33"/>
      <c r="AR3011" s="33"/>
      <c r="AS3011" s="33"/>
      <c r="AT3011" s="33"/>
      <c r="AU3011" s="33"/>
      <c r="AV3011" s="33">
        <f t="shared" si="325"/>
        <v>-232066.93410000001</v>
      </c>
      <c r="AW3011" s="33"/>
      <c r="AX3011" s="33"/>
      <c r="AY3011" s="33"/>
      <c r="AZ3011" s="33"/>
      <c r="BA3011" s="38">
        <v>3006</v>
      </c>
      <c r="BB3011" s="38">
        <v>2015</v>
      </c>
      <c r="BC3011" s="38">
        <v>1930</v>
      </c>
      <c r="BD3011" s="39">
        <v>94.463451000000006</v>
      </c>
      <c r="BE3011" s="33">
        <f t="shared" si="326"/>
        <v>-284168.44781199843</v>
      </c>
      <c r="BF3011" s="33">
        <v>2050049.6546</v>
      </c>
      <c r="BG3011" s="33">
        <v>106509.8227</v>
      </c>
      <c r="BH3011" s="33">
        <v>172560.81589999999</v>
      </c>
      <c r="BI3011" s="33">
        <v>126793.838188002</v>
      </c>
      <c r="BJ3011" s="33">
        <v>112769.4284</v>
      </c>
      <c r="BK3011" s="33">
        <v>82479.136499999993</v>
      </c>
      <c r="BL3011" s="33">
        <v>2770372.8711000001</v>
      </c>
      <c r="BM3011" s="33">
        <f t="shared" si="327"/>
        <v>30290.291900000011</v>
      </c>
      <c r="BN3011" s="9"/>
      <c r="BO3011" s="9"/>
      <c r="BP3011" s="9"/>
      <c r="BQ3011" s="9"/>
      <c r="BR3011" s="9"/>
      <c r="BS3011" s="9"/>
      <c r="BT3011" s="9"/>
      <c r="BU3011" s="9"/>
      <c r="BV3011" s="33">
        <f t="shared" si="328"/>
        <v>-284168.44781199843</v>
      </c>
      <c r="BW3011" s="9"/>
      <c r="BX3011" s="9"/>
      <c r="BY3011" s="9"/>
      <c r="BZ3011" s="9"/>
      <c r="CA3011" s="21"/>
      <c r="CB3011" s="21"/>
      <c r="CC3011" s="21"/>
      <c r="CD3011" s="22"/>
      <c r="CE3011" s="9"/>
      <c r="CF3011" s="9"/>
      <c r="CG3011" s="9"/>
      <c r="CH3011" s="9"/>
      <c r="CI3011" s="9"/>
      <c r="CJ3011" s="9"/>
      <c r="CK3011" s="9"/>
      <c r="CL3011" s="9"/>
      <c r="CM3011" s="10"/>
      <c r="CN3011" s="4"/>
      <c r="CO3011" s="4"/>
      <c r="CP3011" s="4"/>
      <c r="CQ3011" s="4"/>
      <c r="CR3011" s="4"/>
      <c r="CS3011" s="4"/>
      <c r="CT3011" s="4"/>
      <c r="CU3011" s="4"/>
      <c r="CV3011" s="4"/>
      <c r="CW3011" s="4"/>
      <c r="CX3011" s="4"/>
      <c r="CY3011" s="4"/>
      <c r="CZ3011" s="4"/>
      <c r="DD3011" s="3"/>
      <c r="DE3011" s="4"/>
      <c r="DF3011" s="4"/>
      <c r="DG3011" s="4"/>
      <c r="DH3011" s="4"/>
      <c r="DI3011" s="4"/>
      <c r="DJ3011" s="4"/>
      <c r="DK3011" s="4"/>
      <c r="DL3011" s="4"/>
      <c r="DM3011" s="4"/>
      <c r="DN3011" s="4"/>
      <c r="DO3011" s="4"/>
      <c r="DP3011" s="4"/>
      <c r="DQ3011" s="4"/>
      <c r="DR3011" s="4"/>
      <c r="DS3011" s="4"/>
      <c r="DT3011" s="4"/>
      <c r="DU3011" s="4"/>
      <c r="DV3011" s="4"/>
      <c r="DW3011" s="4"/>
      <c r="DX3011" s="4"/>
      <c r="DY3011" s="4"/>
      <c r="DZ3011" s="4"/>
      <c r="EE3011" s="4"/>
      <c r="EF3011" s="4"/>
      <c r="EG3011" s="4"/>
      <c r="EH3011" s="4"/>
      <c r="EI3011" s="4"/>
      <c r="EJ3011" s="4"/>
      <c r="EK3011" s="4"/>
      <c r="EL3011" s="4"/>
      <c r="EM3011" s="4"/>
      <c r="EN3011" s="4"/>
      <c r="EO3011" s="4"/>
      <c r="EP3011" s="4"/>
      <c r="EQ3011" s="4"/>
      <c r="ER3011" s="4"/>
      <c r="ES3011" s="4"/>
      <c r="ET3011" s="4"/>
      <c r="EU3011" s="4"/>
      <c r="EV3011" s="4"/>
      <c r="EW3011" s="4"/>
      <c r="EX3011" s="4"/>
      <c r="EY3011" s="4"/>
      <c r="EZ3011" s="4"/>
    </row>
    <row r="3012" spans="1:156">
      <c r="A3012" s="8">
        <v>3007</v>
      </c>
      <c r="B3012" s="21">
        <v>2013</v>
      </c>
      <c r="C3012" s="21">
        <v>1969</v>
      </c>
      <c r="D3012" s="22">
        <v>154.8868702</v>
      </c>
      <c r="E3012" s="9">
        <v>24623.120500000001</v>
      </c>
      <c r="F3012" s="9">
        <v>1989955.4498000001</v>
      </c>
      <c r="G3012" s="9">
        <v>101672.62639999999</v>
      </c>
      <c r="H3012" s="9">
        <v>415505.44069999998</v>
      </c>
      <c r="I3012" s="9">
        <v>87113.402300000002</v>
      </c>
      <c r="J3012" s="9">
        <v>126625.7686</v>
      </c>
      <c r="K3012" s="9">
        <v>6279.4133000000002</v>
      </c>
      <c r="L3012" s="9">
        <v>2689970.1540999999</v>
      </c>
      <c r="M3012" s="9">
        <f t="shared" si="322"/>
        <v>120346.3553</v>
      </c>
      <c r="N3012" s="26"/>
      <c r="O3012" s="26"/>
      <c r="P3012" s="26"/>
      <c r="Q3012" s="26"/>
      <c r="R3012" s="26"/>
      <c r="S3012" s="26"/>
      <c r="T3012" s="26"/>
      <c r="U3012" s="26"/>
      <c r="V3012" s="33">
        <f t="shared" si="323"/>
        <v>24623.120500000001</v>
      </c>
      <c r="W3012" s="26"/>
      <c r="X3012" s="26"/>
      <c r="Y3012" s="26"/>
      <c r="Z3012" s="26"/>
      <c r="AA3012" s="26"/>
      <c r="AB3012" s="38">
        <v>2014</v>
      </c>
      <c r="AC3012" s="38">
        <v>2003</v>
      </c>
      <c r="AD3012" s="39">
        <v>107.2128158</v>
      </c>
      <c r="AE3012" s="33">
        <v>-119801.67449999999</v>
      </c>
      <c r="AF3012" s="33">
        <v>2104465.8155999999</v>
      </c>
      <c r="AG3012" s="33">
        <v>106509.8227</v>
      </c>
      <c r="AH3012" s="33">
        <v>179705.6979</v>
      </c>
      <c r="AI3012" s="33">
        <v>120692.101</v>
      </c>
      <c r="AJ3012" s="33">
        <v>244386.48499999999</v>
      </c>
      <c r="AK3012" s="33">
        <v>154892.4773</v>
      </c>
      <c r="AL3012" s="33">
        <v>2720669.1192000001</v>
      </c>
      <c r="AM3012" s="33">
        <f t="shared" si="324"/>
        <v>89494.007699999987</v>
      </c>
      <c r="AN3012" s="33"/>
      <c r="AO3012" s="33"/>
      <c r="AP3012" s="33"/>
      <c r="AQ3012" s="33"/>
      <c r="AR3012" s="33"/>
      <c r="AS3012" s="33"/>
      <c r="AT3012" s="33"/>
      <c r="AU3012" s="33"/>
      <c r="AV3012" s="33">
        <f t="shared" si="325"/>
        <v>-119801.67449999999</v>
      </c>
      <c r="AW3012" s="33"/>
      <c r="AX3012" s="33"/>
      <c r="AY3012" s="33"/>
      <c r="AZ3012" s="33"/>
      <c r="BA3012" s="38">
        <v>3007</v>
      </c>
      <c r="BB3012" s="38">
        <v>2015</v>
      </c>
      <c r="BC3012" s="38">
        <v>2004</v>
      </c>
      <c r="BD3012" s="39">
        <v>112.34405529999999</v>
      </c>
      <c r="BE3012" s="33">
        <f t="shared" si="326"/>
        <v>-115411.04998904932</v>
      </c>
      <c r="BF3012" s="33">
        <v>2163983.5057000001</v>
      </c>
      <c r="BG3012" s="33">
        <v>106509.8227</v>
      </c>
      <c r="BH3012" s="33">
        <v>179143.93479999999</v>
      </c>
      <c r="BI3012" s="33">
        <v>102050.948810951</v>
      </c>
      <c r="BJ3012" s="33">
        <v>218310.57500000001</v>
      </c>
      <c r="BK3012" s="33">
        <v>98397.498300000007</v>
      </c>
      <c r="BL3012" s="33">
        <v>2787012.3387000002</v>
      </c>
      <c r="BM3012" s="33">
        <f t="shared" si="327"/>
        <v>119913.07670000001</v>
      </c>
      <c r="BN3012" s="9"/>
      <c r="BO3012" s="9"/>
      <c r="BP3012" s="9"/>
      <c r="BQ3012" s="9"/>
      <c r="BR3012" s="9"/>
      <c r="BS3012" s="9"/>
      <c r="BT3012" s="9"/>
      <c r="BU3012" s="9"/>
      <c r="BV3012" s="33">
        <f t="shared" si="328"/>
        <v>-115411.04998904932</v>
      </c>
      <c r="BW3012" s="9"/>
      <c r="BX3012" s="9"/>
      <c r="BY3012" s="9"/>
      <c r="BZ3012" s="9"/>
      <c r="CA3012" s="21"/>
      <c r="CB3012" s="21"/>
      <c r="CC3012" s="21"/>
      <c r="CD3012" s="22"/>
      <c r="CE3012" s="9"/>
      <c r="CF3012" s="9"/>
      <c r="CG3012" s="9"/>
      <c r="CH3012" s="9"/>
      <c r="CI3012" s="9"/>
      <c r="CJ3012" s="9"/>
      <c r="CK3012" s="9"/>
      <c r="CL3012" s="9"/>
      <c r="CM3012" s="10"/>
      <c r="CN3012" s="4"/>
      <c r="CO3012" s="4"/>
      <c r="CP3012" s="4"/>
      <c r="CQ3012" s="4"/>
      <c r="CR3012" s="4"/>
      <c r="CS3012" s="4"/>
      <c r="CT3012" s="4"/>
      <c r="CU3012" s="4"/>
      <c r="CV3012" s="4"/>
      <c r="CW3012" s="4"/>
      <c r="CX3012" s="4"/>
      <c r="CY3012" s="4"/>
      <c r="CZ3012" s="4"/>
      <c r="DD3012" s="3"/>
      <c r="DE3012" s="4"/>
      <c r="DF3012" s="4"/>
      <c r="DG3012" s="4"/>
      <c r="DH3012" s="4"/>
      <c r="DI3012" s="4"/>
      <c r="DJ3012" s="4"/>
      <c r="DK3012" s="4"/>
      <c r="DL3012" s="4"/>
      <c r="DM3012" s="4"/>
      <c r="DN3012" s="4"/>
      <c r="DO3012" s="4"/>
      <c r="DP3012" s="4"/>
      <c r="DQ3012" s="4"/>
      <c r="DR3012" s="4"/>
      <c r="DS3012" s="4"/>
      <c r="DT3012" s="4"/>
      <c r="DU3012" s="4"/>
      <c r="DV3012" s="4"/>
      <c r="DW3012" s="4"/>
      <c r="DX3012" s="4"/>
      <c r="DY3012" s="4"/>
      <c r="DZ3012" s="4"/>
      <c r="EE3012" s="4"/>
      <c r="EF3012" s="4"/>
      <c r="EG3012" s="4"/>
      <c r="EH3012" s="4"/>
      <c r="EI3012" s="4"/>
      <c r="EJ3012" s="4"/>
      <c r="EK3012" s="4"/>
      <c r="EL3012" s="4"/>
      <c r="EM3012" s="4"/>
      <c r="EN3012" s="4"/>
      <c r="EO3012" s="4"/>
      <c r="EP3012" s="4"/>
      <c r="EQ3012" s="4"/>
      <c r="ER3012" s="4"/>
      <c r="ES3012" s="4"/>
      <c r="ET3012" s="4"/>
      <c r="EU3012" s="4"/>
      <c r="EV3012" s="4"/>
      <c r="EW3012" s="4"/>
      <c r="EX3012" s="4"/>
      <c r="EY3012" s="4"/>
      <c r="EZ3012" s="4"/>
    </row>
    <row r="3013" spans="1:156">
      <c r="A3013" s="8">
        <v>3008</v>
      </c>
      <c r="B3013" s="21">
        <v>2013</v>
      </c>
      <c r="C3013" s="21">
        <v>1984</v>
      </c>
      <c r="D3013" s="22">
        <v>159.0187081</v>
      </c>
      <c r="E3013" s="9">
        <v>-29218.334999999999</v>
      </c>
      <c r="F3013" s="9">
        <v>1917104.7283999999</v>
      </c>
      <c r="G3013" s="9">
        <v>101672.62639999999</v>
      </c>
      <c r="H3013" s="9">
        <v>416436.74859999999</v>
      </c>
      <c r="I3013" s="9">
        <v>83645.369500000001</v>
      </c>
      <c r="J3013" s="9">
        <v>143415.73130000001</v>
      </c>
      <c r="K3013" s="9">
        <v>0</v>
      </c>
      <c r="L3013" s="9">
        <v>2691493.5392</v>
      </c>
      <c r="M3013" s="9">
        <f t="shared" si="322"/>
        <v>143415.73130000001</v>
      </c>
      <c r="N3013" s="26"/>
      <c r="O3013" s="26"/>
      <c r="P3013" s="26"/>
      <c r="Q3013" s="26"/>
      <c r="R3013" s="26"/>
      <c r="S3013" s="26"/>
      <c r="T3013" s="26"/>
      <c r="U3013" s="26"/>
      <c r="V3013" s="33">
        <f t="shared" si="323"/>
        <v>-29218.334999999999</v>
      </c>
      <c r="W3013" s="26"/>
      <c r="X3013" s="26"/>
      <c r="Y3013" s="26"/>
      <c r="Z3013" s="26"/>
      <c r="AA3013" s="26"/>
      <c r="AB3013" s="38">
        <v>2014</v>
      </c>
      <c r="AC3013" s="38">
        <v>1987</v>
      </c>
      <c r="AD3013" s="39">
        <v>105.1904648</v>
      </c>
      <c r="AE3013" s="33">
        <v>-175469.8449</v>
      </c>
      <c r="AF3013" s="33">
        <v>2013898.1222000001</v>
      </c>
      <c r="AG3013" s="33">
        <v>106509.8227</v>
      </c>
      <c r="AH3013" s="33">
        <v>186270.34669999999</v>
      </c>
      <c r="AI3013" s="33">
        <v>96018.632100000003</v>
      </c>
      <c r="AJ3013" s="33">
        <v>174991.0821</v>
      </c>
      <c r="AK3013" s="33">
        <v>43470.8946</v>
      </c>
      <c r="AL3013" s="33">
        <v>2709686.9559999998</v>
      </c>
      <c r="AM3013" s="33">
        <f t="shared" si="324"/>
        <v>131520.1875</v>
      </c>
      <c r="AN3013" s="33"/>
      <c r="AO3013" s="33"/>
      <c r="AP3013" s="33"/>
      <c r="AQ3013" s="33"/>
      <c r="AR3013" s="33"/>
      <c r="AS3013" s="33"/>
      <c r="AT3013" s="33"/>
      <c r="AU3013" s="33"/>
      <c r="AV3013" s="33">
        <f t="shared" si="325"/>
        <v>-175469.8449</v>
      </c>
      <c r="AW3013" s="33"/>
      <c r="AX3013" s="33"/>
      <c r="AY3013" s="33"/>
      <c r="AZ3013" s="33"/>
      <c r="BA3013" s="38">
        <v>3008</v>
      </c>
      <c r="BB3013" s="38">
        <v>2015</v>
      </c>
      <c r="BC3013" s="38">
        <v>1988</v>
      </c>
      <c r="BD3013" s="39">
        <v>96.405491260000005</v>
      </c>
      <c r="BE3013" s="33">
        <f t="shared" si="326"/>
        <v>-271182.00204939395</v>
      </c>
      <c r="BF3013" s="33">
        <v>2058280.2557000001</v>
      </c>
      <c r="BG3013" s="33">
        <v>106509.8227</v>
      </c>
      <c r="BH3013" s="33">
        <v>167831.5098</v>
      </c>
      <c r="BI3013" s="33">
        <v>144569.10555060601</v>
      </c>
      <c r="BJ3013" s="33">
        <v>156177.94409999999</v>
      </c>
      <c r="BK3013" s="33">
        <v>123083.2016</v>
      </c>
      <c r="BL3013" s="33">
        <v>2781467.4383</v>
      </c>
      <c r="BM3013" s="33">
        <f t="shared" si="327"/>
        <v>33094.742499999993</v>
      </c>
      <c r="BN3013" s="9"/>
      <c r="BO3013" s="9"/>
      <c r="BP3013" s="9"/>
      <c r="BQ3013" s="9"/>
      <c r="BR3013" s="9"/>
      <c r="BS3013" s="9"/>
      <c r="BT3013" s="9"/>
      <c r="BU3013" s="9"/>
      <c r="BV3013" s="33">
        <f t="shared" si="328"/>
        <v>-271182.00204939395</v>
      </c>
      <c r="BW3013" s="9"/>
      <c r="BX3013" s="9"/>
      <c r="BY3013" s="9"/>
      <c r="BZ3013" s="9"/>
      <c r="CA3013" s="21"/>
      <c r="CB3013" s="21"/>
      <c r="CC3013" s="21"/>
      <c r="CD3013" s="22"/>
      <c r="CE3013" s="9"/>
      <c r="CF3013" s="9"/>
      <c r="CG3013" s="9"/>
      <c r="CH3013" s="9"/>
      <c r="CI3013" s="9"/>
      <c r="CJ3013" s="9"/>
      <c r="CK3013" s="9"/>
      <c r="CL3013" s="9"/>
      <c r="CM3013" s="10"/>
      <c r="CN3013" s="4"/>
      <c r="CO3013" s="4"/>
      <c r="CP3013" s="4"/>
      <c r="CQ3013" s="4"/>
      <c r="CR3013" s="4"/>
      <c r="CS3013" s="4"/>
      <c r="CT3013" s="4"/>
      <c r="CU3013" s="4"/>
      <c r="CV3013" s="4"/>
      <c r="CW3013" s="4"/>
      <c r="CX3013" s="4"/>
      <c r="CY3013" s="4"/>
      <c r="CZ3013" s="4"/>
      <c r="DD3013" s="3"/>
      <c r="DE3013" s="4"/>
      <c r="DF3013" s="4"/>
      <c r="DG3013" s="4"/>
      <c r="DH3013" s="4"/>
      <c r="DI3013" s="4"/>
      <c r="DJ3013" s="4"/>
      <c r="DK3013" s="4"/>
      <c r="DL3013" s="4"/>
      <c r="DM3013" s="4"/>
      <c r="DN3013" s="4"/>
      <c r="DO3013" s="4"/>
      <c r="DP3013" s="4"/>
      <c r="DQ3013" s="4"/>
      <c r="DR3013" s="4"/>
      <c r="DS3013" s="4"/>
      <c r="DT3013" s="4"/>
      <c r="DU3013" s="4"/>
      <c r="DV3013" s="4"/>
      <c r="DW3013" s="4"/>
      <c r="DX3013" s="4"/>
      <c r="DY3013" s="4"/>
      <c r="DZ3013" s="4"/>
      <c r="EE3013" s="4"/>
      <c r="EF3013" s="4"/>
      <c r="EG3013" s="4"/>
      <c r="EH3013" s="4"/>
      <c r="EI3013" s="4"/>
      <c r="EJ3013" s="4"/>
      <c r="EK3013" s="4"/>
      <c r="EL3013" s="4"/>
      <c r="EM3013" s="4"/>
      <c r="EN3013" s="4"/>
      <c r="EO3013" s="4"/>
      <c r="EP3013" s="4"/>
      <c r="EQ3013" s="4"/>
      <c r="ER3013" s="4"/>
      <c r="ES3013" s="4"/>
      <c r="ET3013" s="4"/>
      <c r="EU3013" s="4"/>
      <c r="EV3013" s="4"/>
      <c r="EW3013" s="4"/>
      <c r="EX3013" s="4"/>
      <c r="EY3013" s="4"/>
      <c r="EZ3013" s="4"/>
    </row>
    <row r="3014" spans="1:156">
      <c r="A3014" s="8">
        <v>3009</v>
      </c>
      <c r="B3014" s="21">
        <v>2013</v>
      </c>
      <c r="C3014" s="21">
        <v>1952</v>
      </c>
      <c r="D3014" s="22">
        <v>147.2903905</v>
      </c>
      <c r="E3014" s="9">
        <v>-54354.101900000001</v>
      </c>
      <c r="F3014" s="9">
        <v>1977086.3603999999</v>
      </c>
      <c r="G3014" s="9">
        <v>101672.62639999999</v>
      </c>
      <c r="H3014" s="9">
        <v>415110.23180000001</v>
      </c>
      <c r="I3014" s="9">
        <v>88585.093399999998</v>
      </c>
      <c r="J3014" s="9">
        <v>89565.848499999993</v>
      </c>
      <c r="K3014" s="9">
        <v>35852.077700000002</v>
      </c>
      <c r="L3014" s="9">
        <v>2690522.1847000001</v>
      </c>
      <c r="M3014" s="9">
        <f t="shared" si="322"/>
        <v>53713.770799999991</v>
      </c>
      <c r="N3014" s="26"/>
      <c r="O3014" s="26"/>
      <c r="P3014" s="26"/>
      <c r="Q3014" s="26"/>
      <c r="R3014" s="26"/>
      <c r="S3014" s="26"/>
      <c r="T3014" s="26"/>
      <c r="U3014" s="26"/>
      <c r="V3014" s="33">
        <f t="shared" si="323"/>
        <v>-54354.101900000001</v>
      </c>
      <c r="W3014" s="26"/>
      <c r="X3014" s="26"/>
      <c r="Y3014" s="26"/>
      <c r="Z3014" s="26"/>
      <c r="AA3014" s="26"/>
      <c r="AB3014" s="38">
        <v>2014</v>
      </c>
      <c r="AC3014" s="38">
        <v>2004</v>
      </c>
      <c r="AD3014" s="39">
        <v>112.34405529999999</v>
      </c>
      <c r="AE3014" s="33">
        <v>-156730.38630000001</v>
      </c>
      <c r="AF3014" s="33">
        <v>2117792.1546999998</v>
      </c>
      <c r="AG3014" s="33">
        <v>106509.8227</v>
      </c>
      <c r="AH3014" s="33">
        <v>180497.66620000001</v>
      </c>
      <c r="AI3014" s="33">
        <v>117715.45940000001</v>
      </c>
      <c r="AJ3014" s="33">
        <v>159635.21789999999</v>
      </c>
      <c r="AK3014" s="33">
        <v>124361.17720000001</v>
      </c>
      <c r="AL3014" s="33">
        <v>2714519.53</v>
      </c>
      <c r="AM3014" s="33">
        <f t="shared" si="324"/>
        <v>35274.040699999983</v>
      </c>
      <c r="AN3014" s="33"/>
      <c r="AO3014" s="33"/>
      <c r="AP3014" s="33"/>
      <c r="AQ3014" s="33"/>
      <c r="AR3014" s="33"/>
      <c r="AS3014" s="33"/>
      <c r="AT3014" s="33"/>
      <c r="AU3014" s="33"/>
      <c r="AV3014" s="33">
        <f t="shared" si="325"/>
        <v>-156730.38630000001</v>
      </c>
      <c r="AW3014" s="33"/>
      <c r="AX3014" s="33"/>
      <c r="AY3014" s="33"/>
      <c r="AZ3014" s="33"/>
      <c r="BA3014" s="38">
        <v>3009</v>
      </c>
      <c r="BB3014" s="38">
        <v>2015</v>
      </c>
      <c r="BC3014" s="38">
        <v>2005</v>
      </c>
      <c r="BD3014" s="39">
        <v>109.369305</v>
      </c>
      <c r="BE3014" s="33">
        <f t="shared" si="326"/>
        <v>-91806.953291186597</v>
      </c>
      <c r="BF3014" s="33">
        <v>2180197.622</v>
      </c>
      <c r="BG3014" s="33">
        <v>106509.8227</v>
      </c>
      <c r="BH3014" s="33">
        <v>185137.26439999999</v>
      </c>
      <c r="BI3014" s="33">
        <v>79524.803708813502</v>
      </c>
      <c r="BJ3014" s="33">
        <v>197830.42290000001</v>
      </c>
      <c r="BK3014" s="33">
        <v>54855.058199999999</v>
      </c>
      <c r="BL3014" s="33">
        <v>2786151.8308000001</v>
      </c>
      <c r="BM3014" s="33">
        <f t="shared" si="327"/>
        <v>142975.36470000001</v>
      </c>
      <c r="BN3014" s="9"/>
      <c r="BO3014" s="9"/>
      <c r="BP3014" s="9"/>
      <c r="BQ3014" s="9"/>
      <c r="BR3014" s="9"/>
      <c r="BS3014" s="9"/>
      <c r="BT3014" s="9"/>
      <c r="BU3014" s="9"/>
      <c r="BV3014" s="33">
        <f t="shared" si="328"/>
        <v>-91806.953291186597</v>
      </c>
      <c r="BW3014" s="9"/>
      <c r="BX3014" s="9"/>
      <c r="BY3014" s="9"/>
      <c r="BZ3014" s="9"/>
      <c r="CA3014" s="21"/>
      <c r="CB3014" s="21"/>
      <c r="CC3014" s="21"/>
      <c r="CD3014" s="22"/>
      <c r="CE3014" s="9"/>
      <c r="CF3014" s="9"/>
      <c r="CG3014" s="9"/>
      <c r="CH3014" s="9"/>
      <c r="CI3014" s="9"/>
      <c r="CJ3014" s="9"/>
      <c r="CK3014" s="9"/>
      <c r="CL3014" s="9"/>
      <c r="CM3014" s="10"/>
      <c r="CN3014" s="4"/>
      <c r="CO3014" s="4"/>
      <c r="CP3014" s="4"/>
      <c r="CQ3014" s="4"/>
      <c r="CR3014" s="4"/>
      <c r="CS3014" s="4"/>
      <c r="CT3014" s="4"/>
      <c r="CU3014" s="4"/>
      <c r="CV3014" s="4"/>
      <c r="CW3014" s="4"/>
      <c r="CX3014" s="4"/>
      <c r="CY3014" s="4"/>
      <c r="CZ3014" s="4"/>
      <c r="DD3014" s="3"/>
      <c r="DE3014" s="4"/>
      <c r="DF3014" s="4"/>
      <c r="DG3014" s="4"/>
      <c r="DH3014" s="4"/>
      <c r="DI3014" s="4"/>
      <c r="DJ3014" s="4"/>
      <c r="DK3014" s="4"/>
      <c r="DL3014" s="4"/>
      <c r="DM3014" s="4"/>
      <c r="DN3014" s="4"/>
      <c r="DO3014" s="4"/>
      <c r="DP3014" s="4"/>
      <c r="DQ3014" s="4"/>
      <c r="DR3014" s="4"/>
      <c r="DS3014" s="4"/>
      <c r="DT3014" s="4"/>
      <c r="DU3014" s="4"/>
      <c r="DV3014" s="4"/>
      <c r="DW3014" s="4"/>
      <c r="DX3014" s="4"/>
      <c r="DY3014" s="4"/>
      <c r="DZ3014" s="4"/>
      <c r="EE3014" s="4"/>
      <c r="EF3014" s="4"/>
      <c r="EG3014" s="4"/>
      <c r="EH3014" s="4"/>
      <c r="EI3014" s="4"/>
      <c r="EJ3014" s="4"/>
      <c r="EK3014" s="4"/>
      <c r="EL3014" s="4"/>
      <c r="EM3014" s="4"/>
      <c r="EN3014" s="4"/>
      <c r="EO3014" s="4"/>
      <c r="EP3014" s="4"/>
      <c r="EQ3014" s="4"/>
      <c r="ER3014" s="4"/>
      <c r="ES3014" s="4"/>
      <c r="ET3014" s="4"/>
      <c r="EU3014" s="4"/>
      <c r="EV3014" s="4"/>
      <c r="EW3014" s="4"/>
      <c r="EX3014" s="4"/>
      <c r="EY3014" s="4"/>
      <c r="EZ3014" s="4"/>
    </row>
    <row r="3015" spans="1:156">
      <c r="A3015" s="8">
        <v>3010</v>
      </c>
      <c r="B3015" s="21">
        <v>2013</v>
      </c>
      <c r="C3015" s="21">
        <v>1971</v>
      </c>
      <c r="D3015" s="22">
        <v>171.1430752</v>
      </c>
      <c r="E3015" s="9">
        <v>-87618.531900000002</v>
      </c>
      <c r="F3015" s="9">
        <v>1911252.5395</v>
      </c>
      <c r="G3015" s="9">
        <v>101672.62639999999</v>
      </c>
      <c r="H3015" s="9">
        <v>415316.6422</v>
      </c>
      <c r="I3015" s="9">
        <v>87816.455900000001</v>
      </c>
      <c r="J3015" s="9">
        <v>89279.048200000005</v>
      </c>
      <c r="K3015" s="9">
        <v>3271.6098000000002</v>
      </c>
      <c r="L3015" s="9">
        <v>2689684.2343000001</v>
      </c>
      <c r="M3015" s="9">
        <f t="shared" ref="M3015:M3078" si="329">J3015-K3015</f>
        <v>86007.438399999999</v>
      </c>
      <c r="N3015" s="26"/>
      <c r="O3015" s="26"/>
      <c r="P3015" s="26"/>
      <c r="Q3015" s="26"/>
      <c r="R3015" s="26"/>
      <c r="S3015" s="26"/>
      <c r="T3015" s="26"/>
      <c r="U3015" s="26"/>
      <c r="V3015" s="33">
        <f t="shared" ref="V3015:V3078" si="330">E3015</f>
        <v>-87618.531900000002</v>
      </c>
      <c r="W3015" s="26"/>
      <c r="X3015" s="26"/>
      <c r="Y3015" s="26"/>
      <c r="Z3015" s="26"/>
      <c r="AA3015" s="26"/>
      <c r="AB3015" s="38">
        <v>2014</v>
      </c>
      <c r="AC3015" s="38">
        <v>1981</v>
      </c>
      <c r="AD3015" s="39">
        <v>140.5062116</v>
      </c>
      <c r="AE3015" s="33">
        <v>90091.2696</v>
      </c>
      <c r="AF3015" s="33">
        <v>2006532.8276</v>
      </c>
      <c r="AG3015" s="33">
        <v>106509.8227</v>
      </c>
      <c r="AH3015" s="33">
        <v>191707.48989999999</v>
      </c>
      <c r="AI3015" s="33">
        <v>75582.933600000004</v>
      </c>
      <c r="AJ3015" s="33">
        <v>438798.01939999999</v>
      </c>
      <c r="AK3015" s="33">
        <v>2812.1273999999999</v>
      </c>
      <c r="AL3015" s="33">
        <v>2726227.696</v>
      </c>
      <c r="AM3015" s="33">
        <f t="shared" ref="AM3015:AM3078" si="331">AJ3015-AK3015</f>
        <v>435985.89199999999</v>
      </c>
      <c r="AN3015" s="33"/>
      <c r="AO3015" s="33"/>
      <c r="AP3015" s="33"/>
      <c r="AQ3015" s="33"/>
      <c r="AR3015" s="33"/>
      <c r="AS3015" s="33"/>
      <c r="AT3015" s="33"/>
      <c r="AU3015" s="33"/>
      <c r="AV3015" s="33">
        <f t="shared" ref="AV3015:AV3078" si="332">AE3015</f>
        <v>90091.2696</v>
      </c>
      <c r="AW3015" s="33"/>
      <c r="AX3015" s="33"/>
      <c r="AY3015" s="33"/>
      <c r="AZ3015" s="33"/>
      <c r="BA3015" s="38">
        <v>3010</v>
      </c>
      <c r="BB3015" s="38">
        <v>2015</v>
      </c>
      <c r="BC3015" s="38">
        <v>1982</v>
      </c>
      <c r="BD3015" s="39">
        <v>170.52547989999999</v>
      </c>
      <c r="BE3015" s="33">
        <f t="shared" ref="BE3015:BE3078" si="333">SUM(BF3015:BJ3015)-SUM(BK3015:BL3015)</f>
        <v>164915.11032798188</v>
      </c>
      <c r="BF3015" s="33">
        <v>2118957.8497000001</v>
      </c>
      <c r="BG3015" s="33">
        <v>106509.8227</v>
      </c>
      <c r="BH3015" s="33">
        <v>186909.68359999999</v>
      </c>
      <c r="BI3015" s="33">
        <v>72863.102427981095</v>
      </c>
      <c r="BJ3015" s="33">
        <v>469938.4791</v>
      </c>
      <c r="BK3015" s="33">
        <v>2018.6837</v>
      </c>
      <c r="BL3015" s="33">
        <v>2788245.1434999998</v>
      </c>
      <c r="BM3015" s="33">
        <f t="shared" ref="BM3015:BM3078" si="334">BJ3015-BK3015</f>
        <v>467919.7954</v>
      </c>
      <c r="BN3015" s="9"/>
      <c r="BO3015" s="9"/>
      <c r="BP3015" s="9"/>
      <c r="BQ3015" s="9"/>
      <c r="BR3015" s="9"/>
      <c r="BS3015" s="9"/>
      <c r="BT3015" s="9"/>
      <c r="BU3015" s="9"/>
      <c r="BV3015" s="33">
        <f t="shared" ref="BV3015:BV3078" si="335">BE3015</f>
        <v>164915.11032798188</v>
      </c>
      <c r="BW3015" s="9"/>
      <c r="BX3015" s="9"/>
      <c r="BY3015" s="9"/>
      <c r="BZ3015" s="9"/>
      <c r="CA3015" s="21"/>
      <c r="CB3015" s="21"/>
      <c r="CC3015" s="21"/>
      <c r="CD3015" s="22"/>
      <c r="CE3015" s="9"/>
      <c r="CF3015" s="9"/>
      <c r="CG3015" s="9"/>
      <c r="CH3015" s="9"/>
      <c r="CI3015" s="9"/>
      <c r="CJ3015" s="9"/>
      <c r="CK3015" s="9"/>
      <c r="CL3015" s="9"/>
      <c r="CM3015" s="10"/>
      <c r="CN3015" s="4"/>
      <c r="CO3015" s="4"/>
      <c r="CP3015" s="4"/>
      <c r="CQ3015" s="4"/>
      <c r="CR3015" s="4"/>
      <c r="CS3015" s="4"/>
      <c r="CT3015" s="4"/>
      <c r="CU3015" s="4"/>
      <c r="CV3015" s="4"/>
      <c r="CW3015" s="4"/>
      <c r="CX3015" s="4"/>
      <c r="CY3015" s="4"/>
      <c r="CZ3015" s="4"/>
      <c r="DD3015" s="3"/>
      <c r="DE3015" s="4"/>
      <c r="DF3015" s="4"/>
      <c r="DG3015" s="4"/>
      <c r="DH3015" s="4"/>
      <c r="DI3015" s="4"/>
      <c r="DJ3015" s="4"/>
      <c r="DK3015" s="4"/>
      <c r="DL3015" s="4"/>
      <c r="DM3015" s="4"/>
      <c r="DN3015" s="4"/>
      <c r="DO3015" s="4"/>
      <c r="DP3015" s="4"/>
      <c r="DQ3015" s="4"/>
      <c r="DR3015" s="4"/>
      <c r="DS3015" s="4"/>
      <c r="DT3015" s="4"/>
      <c r="DU3015" s="4"/>
      <c r="DV3015" s="4"/>
      <c r="DW3015" s="4"/>
      <c r="DX3015" s="4"/>
      <c r="DY3015" s="4"/>
      <c r="DZ3015" s="4"/>
      <c r="EE3015" s="4"/>
      <c r="EF3015" s="4"/>
      <c r="EG3015" s="4"/>
      <c r="EH3015" s="4"/>
      <c r="EI3015" s="4"/>
      <c r="EJ3015" s="4"/>
      <c r="EK3015" s="4"/>
      <c r="EL3015" s="4"/>
      <c r="EM3015" s="4"/>
      <c r="EN3015" s="4"/>
      <c r="EO3015" s="4"/>
      <c r="EP3015" s="4"/>
      <c r="EQ3015" s="4"/>
      <c r="ER3015" s="4"/>
      <c r="ES3015" s="4"/>
      <c r="ET3015" s="4"/>
      <c r="EU3015" s="4"/>
      <c r="EV3015" s="4"/>
      <c r="EW3015" s="4"/>
      <c r="EX3015" s="4"/>
      <c r="EY3015" s="4"/>
      <c r="EZ3015" s="4"/>
    </row>
    <row r="3016" spans="1:156">
      <c r="A3016" s="8">
        <v>3011</v>
      </c>
      <c r="B3016" s="21">
        <v>2013</v>
      </c>
      <c r="C3016" s="21">
        <v>1972</v>
      </c>
      <c r="D3016" s="22">
        <v>186.30179999999999</v>
      </c>
      <c r="E3016" s="9">
        <v>-82527.930300000007</v>
      </c>
      <c r="F3016" s="9">
        <v>1941138.3843</v>
      </c>
      <c r="G3016" s="9">
        <v>101672.62639999999</v>
      </c>
      <c r="H3016" s="9">
        <v>415315.5955</v>
      </c>
      <c r="I3016" s="9">
        <v>87820.353700000007</v>
      </c>
      <c r="J3016" s="9">
        <v>72783.027400000006</v>
      </c>
      <c r="K3016" s="9">
        <v>17682.148399999998</v>
      </c>
      <c r="L3016" s="9">
        <v>2683575.7694000001</v>
      </c>
      <c r="M3016" s="9">
        <f t="shared" si="329"/>
        <v>55100.879000000008</v>
      </c>
      <c r="N3016" s="26"/>
      <c r="O3016" s="26"/>
      <c r="P3016" s="26"/>
      <c r="Q3016" s="26"/>
      <c r="R3016" s="26"/>
      <c r="S3016" s="26"/>
      <c r="T3016" s="26"/>
      <c r="U3016" s="26"/>
      <c r="V3016" s="33">
        <f t="shared" si="330"/>
        <v>-82527.930300000007</v>
      </c>
      <c r="W3016" s="26"/>
      <c r="X3016" s="26"/>
      <c r="Y3016" s="26"/>
      <c r="Z3016" s="26"/>
      <c r="AA3016" s="26"/>
      <c r="AB3016" s="38">
        <v>2014</v>
      </c>
      <c r="AC3016" s="38">
        <v>1962</v>
      </c>
      <c r="AD3016" s="39">
        <v>126.2553453</v>
      </c>
      <c r="AE3016" s="33">
        <v>-22905.0111</v>
      </c>
      <c r="AF3016" s="33">
        <v>2094927.7561000001</v>
      </c>
      <c r="AG3016" s="33">
        <v>106509.8227</v>
      </c>
      <c r="AH3016" s="33">
        <v>187466.9988</v>
      </c>
      <c r="AI3016" s="33">
        <v>91520.971799999999</v>
      </c>
      <c r="AJ3016" s="33">
        <v>266042.49479999999</v>
      </c>
      <c r="AK3016" s="33">
        <v>42254.456200000001</v>
      </c>
      <c r="AL3016" s="33">
        <v>2727118.5991000002</v>
      </c>
      <c r="AM3016" s="33">
        <f t="shared" si="331"/>
        <v>223788.03859999997</v>
      </c>
      <c r="AN3016" s="33"/>
      <c r="AO3016" s="33"/>
      <c r="AP3016" s="33"/>
      <c r="AQ3016" s="33"/>
      <c r="AR3016" s="33"/>
      <c r="AS3016" s="33"/>
      <c r="AT3016" s="33"/>
      <c r="AU3016" s="33"/>
      <c r="AV3016" s="33">
        <f t="shared" si="332"/>
        <v>-22905.0111</v>
      </c>
      <c r="AW3016" s="33"/>
      <c r="AX3016" s="33"/>
      <c r="AY3016" s="33"/>
      <c r="AZ3016" s="33"/>
      <c r="BA3016" s="38">
        <v>3011</v>
      </c>
      <c r="BB3016" s="38">
        <v>2015</v>
      </c>
      <c r="BC3016" s="38">
        <v>1963</v>
      </c>
      <c r="BD3016" s="39">
        <v>129.95508799999999</v>
      </c>
      <c r="BE3016" s="33">
        <f t="shared" si="333"/>
        <v>139575.47215561941</v>
      </c>
      <c r="BF3016" s="33">
        <v>2201862.6283</v>
      </c>
      <c r="BG3016" s="33">
        <v>106509.8227</v>
      </c>
      <c r="BH3016" s="33">
        <v>186298.36069999999</v>
      </c>
      <c r="BI3016" s="33">
        <v>75160.781355619401</v>
      </c>
      <c r="BJ3016" s="33">
        <v>371102.61800000002</v>
      </c>
      <c r="BK3016" s="33">
        <v>9910.6134000000002</v>
      </c>
      <c r="BL3016" s="33">
        <v>2791448.1255000001</v>
      </c>
      <c r="BM3016" s="33">
        <f t="shared" si="334"/>
        <v>361192.00460000004</v>
      </c>
      <c r="BN3016" s="9"/>
      <c r="BO3016" s="9"/>
      <c r="BP3016" s="9"/>
      <c r="BQ3016" s="9"/>
      <c r="BR3016" s="9"/>
      <c r="BS3016" s="9"/>
      <c r="BT3016" s="9"/>
      <c r="BU3016" s="9"/>
      <c r="BV3016" s="33">
        <f t="shared" si="335"/>
        <v>139575.47215561941</v>
      </c>
      <c r="BW3016" s="9"/>
      <c r="BX3016" s="9"/>
      <c r="BY3016" s="9"/>
      <c r="BZ3016" s="9"/>
      <c r="CA3016" s="21"/>
      <c r="CB3016" s="21"/>
      <c r="CC3016" s="21"/>
      <c r="CD3016" s="22"/>
      <c r="CE3016" s="9"/>
      <c r="CF3016" s="9"/>
      <c r="CG3016" s="9"/>
      <c r="CH3016" s="9"/>
      <c r="CI3016" s="9"/>
      <c r="CJ3016" s="9"/>
      <c r="CK3016" s="9"/>
      <c r="CL3016" s="9"/>
      <c r="CM3016" s="10"/>
      <c r="CN3016" s="4"/>
      <c r="CO3016" s="4"/>
      <c r="CP3016" s="4"/>
      <c r="CQ3016" s="4"/>
      <c r="CR3016" s="4"/>
      <c r="CS3016" s="4"/>
      <c r="CT3016" s="4"/>
      <c r="CU3016" s="4"/>
      <c r="CV3016" s="4"/>
      <c r="CW3016" s="4"/>
      <c r="CX3016" s="4"/>
      <c r="CY3016" s="4"/>
      <c r="CZ3016" s="4"/>
      <c r="DD3016" s="3"/>
      <c r="DE3016" s="4"/>
      <c r="DF3016" s="4"/>
      <c r="DG3016" s="4"/>
      <c r="DH3016" s="4"/>
      <c r="DI3016" s="4"/>
      <c r="DJ3016" s="4"/>
      <c r="DK3016" s="4"/>
      <c r="DL3016" s="4"/>
      <c r="DM3016" s="4"/>
      <c r="DN3016" s="4"/>
      <c r="DO3016" s="4"/>
      <c r="DP3016" s="4"/>
      <c r="DQ3016" s="4"/>
      <c r="DR3016" s="4"/>
      <c r="DS3016" s="4"/>
      <c r="DT3016" s="4"/>
      <c r="DU3016" s="4"/>
      <c r="DV3016" s="4"/>
      <c r="DW3016" s="4"/>
      <c r="DX3016" s="4"/>
      <c r="DY3016" s="4"/>
      <c r="DZ3016" s="4"/>
      <c r="EE3016" s="4"/>
      <c r="EF3016" s="4"/>
      <c r="EG3016" s="4"/>
      <c r="EH3016" s="4"/>
      <c r="EI3016" s="4"/>
      <c r="EJ3016" s="4"/>
      <c r="EK3016" s="4"/>
      <c r="EL3016" s="4"/>
      <c r="EM3016" s="4"/>
      <c r="EN3016" s="4"/>
      <c r="EO3016" s="4"/>
      <c r="EP3016" s="4"/>
      <c r="EQ3016" s="4"/>
      <c r="ER3016" s="4"/>
      <c r="ES3016" s="4"/>
      <c r="ET3016" s="4"/>
      <c r="EU3016" s="4"/>
      <c r="EV3016" s="4"/>
      <c r="EW3016" s="4"/>
      <c r="EX3016" s="4"/>
      <c r="EY3016" s="4"/>
      <c r="EZ3016" s="4"/>
    </row>
    <row r="3017" spans="1:156">
      <c r="A3017" s="8">
        <v>3012</v>
      </c>
      <c r="B3017" s="21">
        <v>2013</v>
      </c>
      <c r="C3017" s="21">
        <v>1962</v>
      </c>
      <c r="D3017" s="22">
        <v>126.2553453</v>
      </c>
      <c r="E3017" s="9">
        <v>-75609.602499999994</v>
      </c>
      <c r="F3017" s="9">
        <v>1920349.2479000001</v>
      </c>
      <c r="G3017" s="9">
        <v>101672.62639999999</v>
      </c>
      <c r="H3017" s="9">
        <v>415725.06630000001</v>
      </c>
      <c r="I3017" s="9">
        <v>86295.553799999994</v>
      </c>
      <c r="J3017" s="9">
        <v>96075.461299999995</v>
      </c>
      <c r="K3017" s="9">
        <v>5290.7906999999996</v>
      </c>
      <c r="L3017" s="9">
        <v>2690436.7675999999</v>
      </c>
      <c r="M3017" s="9">
        <f t="shared" si="329"/>
        <v>90784.670599999998</v>
      </c>
      <c r="N3017" s="26"/>
      <c r="O3017" s="26"/>
      <c r="P3017" s="26"/>
      <c r="Q3017" s="26"/>
      <c r="R3017" s="26"/>
      <c r="S3017" s="26"/>
      <c r="T3017" s="26"/>
      <c r="U3017" s="26"/>
      <c r="V3017" s="33">
        <f t="shared" si="330"/>
        <v>-75609.602499999994</v>
      </c>
      <c r="W3017" s="26"/>
      <c r="X3017" s="26"/>
      <c r="Y3017" s="26"/>
      <c r="Z3017" s="26"/>
      <c r="AA3017" s="26"/>
      <c r="AB3017" s="38">
        <v>2014</v>
      </c>
      <c r="AC3017" s="38">
        <v>1992</v>
      </c>
      <c r="AD3017" s="39">
        <v>96.583156709999997</v>
      </c>
      <c r="AE3017" s="33">
        <v>-211299.61679999999</v>
      </c>
      <c r="AF3017" s="33">
        <v>1980772.1727</v>
      </c>
      <c r="AG3017" s="33">
        <v>106509.8227</v>
      </c>
      <c r="AH3017" s="33">
        <v>183536.6888</v>
      </c>
      <c r="AI3017" s="33">
        <v>106293.18369999999</v>
      </c>
      <c r="AJ3017" s="33">
        <v>161348.35639999999</v>
      </c>
      <c r="AK3017" s="33">
        <v>39391.972800000003</v>
      </c>
      <c r="AL3017" s="33">
        <v>2710367.8683000002</v>
      </c>
      <c r="AM3017" s="33">
        <f t="shared" si="331"/>
        <v>121956.38359999999</v>
      </c>
      <c r="AN3017" s="33"/>
      <c r="AO3017" s="33"/>
      <c r="AP3017" s="33"/>
      <c r="AQ3017" s="33"/>
      <c r="AR3017" s="33"/>
      <c r="AS3017" s="33"/>
      <c r="AT3017" s="33"/>
      <c r="AU3017" s="33"/>
      <c r="AV3017" s="33">
        <f t="shared" si="332"/>
        <v>-211299.61679999999</v>
      </c>
      <c r="AW3017" s="33"/>
      <c r="AX3017" s="33"/>
      <c r="AY3017" s="33"/>
      <c r="AZ3017" s="33"/>
      <c r="BA3017" s="38">
        <v>3012</v>
      </c>
      <c r="BB3017" s="38">
        <v>2015</v>
      </c>
      <c r="BC3017" s="38">
        <v>1993</v>
      </c>
      <c r="BD3017" s="39">
        <v>116.7870363</v>
      </c>
      <c r="BE3017" s="33">
        <f t="shared" si="333"/>
        <v>-217109.6541669229</v>
      </c>
      <c r="BF3017" s="33">
        <v>2056880.1777999999</v>
      </c>
      <c r="BG3017" s="33">
        <v>106509.8227</v>
      </c>
      <c r="BH3017" s="33">
        <v>172951.28829999999</v>
      </c>
      <c r="BI3017" s="33">
        <v>125326.233733077</v>
      </c>
      <c r="BJ3017" s="33">
        <v>212403.872</v>
      </c>
      <c r="BK3017" s="33">
        <v>100465.2812</v>
      </c>
      <c r="BL3017" s="33">
        <v>2790715.7675000001</v>
      </c>
      <c r="BM3017" s="33">
        <f t="shared" si="334"/>
        <v>111938.59080000001</v>
      </c>
      <c r="BN3017" s="9"/>
      <c r="BO3017" s="9"/>
      <c r="BP3017" s="9"/>
      <c r="BQ3017" s="9"/>
      <c r="BR3017" s="9"/>
      <c r="BS3017" s="9"/>
      <c r="BT3017" s="9"/>
      <c r="BU3017" s="9"/>
      <c r="BV3017" s="33">
        <f t="shared" si="335"/>
        <v>-217109.6541669229</v>
      </c>
      <c r="BW3017" s="9"/>
      <c r="BX3017" s="9"/>
      <c r="BY3017" s="9"/>
      <c r="BZ3017" s="9"/>
      <c r="CA3017" s="21"/>
      <c r="CB3017" s="21"/>
      <c r="CC3017" s="21"/>
      <c r="CD3017" s="22"/>
      <c r="CE3017" s="9"/>
      <c r="CF3017" s="9"/>
      <c r="CG3017" s="9"/>
      <c r="CH3017" s="9"/>
      <c r="CI3017" s="9"/>
      <c r="CJ3017" s="9"/>
      <c r="CK3017" s="9"/>
      <c r="CL3017" s="9"/>
      <c r="CM3017" s="10"/>
      <c r="CN3017" s="4"/>
      <c r="CO3017" s="4"/>
      <c r="CP3017" s="4"/>
      <c r="CQ3017" s="4"/>
      <c r="CR3017" s="4"/>
      <c r="CS3017" s="4"/>
      <c r="CT3017" s="4"/>
      <c r="CU3017" s="4"/>
      <c r="CV3017" s="4"/>
      <c r="CW3017" s="4"/>
      <c r="CX3017" s="4"/>
      <c r="CY3017" s="4"/>
      <c r="CZ3017" s="4"/>
      <c r="DD3017" s="3"/>
      <c r="DE3017" s="4"/>
      <c r="DF3017" s="4"/>
      <c r="DG3017" s="4"/>
      <c r="DH3017" s="4"/>
      <c r="DI3017" s="4"/>
      <c r="DJ3017" s="4"/>
      <c r="DK3017" s="4"/>
      <c r="DL3017" s="4"/>
      <c r="DM3017" s="4"/>
      <c r="DN3017" s="4"/>
      <c r="DO3017" s="4"/>
      <c r="DP3017" s="4"/>
      <c r="DQ3017" s="4"/>
      <c r="DR3017" s="4"/>
      <c r="DS3017" s="4"/>
      <c r="DT3017" s="4"/>
      <c r="DU3017" s="4"/>
      <c r="DV3017" s="4"/>
      <c r="DW3017" s="4"/>
      <c r="DX3017" s="4"/>
      <c r="DY3017" s="4"/>
      <c r="DZ3017" s="4"/>
      <c r="EE3017" s="4"/>
      <c r="EF3017" s="4"/>
      <c r="EG3017" s="4"/>
      <c r="EH3017" s="4"/>
      <c r="EI3017" s="4"/>
      <c r="EJ3017" s="4"/>
      <c r="EK3017" s="4"/>
      <c r="EL3017" s="4"/>
      <c r="EM3017" s="4"/>
      <c r="EN3017" s="4"/>
      <c r="EO3017" s="4"/>
      <c r="EP3017" s="4"/>
      <c r="EQ3017" s="4"/>
      <c r="ER3017" s="4"/>
      <c r="ES3017" s="4"/>
      <c r="ET3017" s="4"/>
      <c r="EU3017" s="4"/>
      <c r="EV3017" s="4"/>
      <c r="EW3017" s="4"/>
      <c r="EX3017" s="4"/>
      <c r="EY3017" s="4"/>
      <c r="EZ3017" s="4"/>
    </row>
    <row r="3018" spans="1:156">
      <c r="A3018" s="8">
        <v>3013</v>
      </c>
      <c r="B3018" s="21">
        <v>2013</v>
      </c>
      <c r="C3018" s="21">
        <v>1950</v>
      </c>
      <c r="D3018" s="22">
        <v>158.5133792</v>
      </c>
      <c r="E3018" s="9">
        <v>-103648.762</v>
      </c>
      <c r="F3018" s="9">
        <v>1976904.7257000001</v>
      </c>
      <c r="G3018" s="9">
        <v>101672.62639999999</v>
      </c>
      <c r="H3018" s="9">
        <v>414990.69630000001</v>
      </c>
      <c r="I3018" s="9">
        <v>89030.223599999998</v>
      </c>
      <c r="J3018" s="9">
        <v>39733.665399999998</v>
      </c>
      <c r="K3018" s="9">
        <v>43147.097399999999</v>
      </c>
      <c r="L3018" s="9">
        <v>2682833.602</v>
      </c>
      <c r="M3018" s="9">
        <f t="shared" si="329"/>
        <v>-3413.4320000000007</v>
      </c>
      <c r="N3018" s="26"/>
      <c r="O3018" s="26"/>
      <c r="P3018" s="26"/>
      <c r="Q3018" s="26"/>
      <c r="R3018" s="26"/>
      <c r="S3018" s="26"/>
      <c r="T3018" s="26"/>
      <c r="U3018" s="26"/>
      <c r="V3018" s="33">
        <f t="shared" si="330"/>
        <v>-103648.762</v>
      </c>
      <c r="W3018" s="26"/>
      <c r="X3018" s="26"/>
      <c r="Y3018" s="26"/>
      <c r="Z3018" s="26"/>
      <c r="AA3018" s="26"/>
      <c r="AB3018" s="38">
        <v>2014</v>
      </c>
      <c r="AC3018" s="38">
        <v>1940</v>
      </c>
      <c r="AD3018" s="39">
        <v>109.1286128</v>
      </c>
      <c r="AE3018" s="33">
        <v>-105682.3786</v>
      </c>
      <c r="AF3018" s="33">
        <v>2067750.5152</v>
      </c>
      <c r="AG3018" s="33">
        <v>106509.8227</v>
      </c>
      <c r="AH3018" s="33">
        <v>184495.0197</v>
      </c>
      <c r="AI3018" s="33">
        <v>102691.2623</v>
      </c>
      <c r="AJ3018" s="33">
        <v>212893.42060000001</v>
      </c>
      <c r="AK3018" s="33">
        <v>69590.944799999997</v>
      </c>
      <c r="AL3018" s="33">
        <v>2710431.4744000002</v>
      </c>
      <c r="AM3018" s="33">
        <f t="shared" si="331"/>
        <v>143302.47580000001</v>
      </c>
      <c r="AN3018" s="33"/>
      <c r="AO3018" s="33"/>
      <c r="AP3018" s="33"/>
      <c r="AQ3018" s="33"/>
      <c r="AR3018" s="33"/>
      <c r="AS3018" s="33"/>
      <c r="AT3018" s="33"/>
      <c r="AU3018" s="33"/>
      <c r="AV3018" s="33">
        <f t="shared" si="332"/>
        <v>-105682.3786</v>
      </c>
      <c r="AW3018" s="33"/>
      <c r="AX3018" s="33"/>
      <c r="AY3018" s="33"/>
      <c r="AZ3018" s="33"/>
      <c r="BA3018" s="38">
        <v>3013</v>
      </c>
      <c r="BB3018" s="38">
        <v>2015</v>
      </c>
      <c r="BC3018" s="38">
        <v>1941</v>
      </c>
      <c r="BD3018" s="39">
        <v>99.84141047</v>
      </c>
      <c r="BE3018" s="33">
        <f t="shared" si="333"/>
        <v>-248913.46993077733</v>
      </c>
      <c r="BF3018" s="33">
        <v>2129587.3402</v>
      </c>
      <c r="BG3018" s="33">
        <v>106509.8227</v>
      </c>
      <c r="BH3018" s="33">
        <v>175502.4376</v>
      </c>
      <c r="BI3018" s="33">
        <v>115737.64736922301</v>
      </c>
      <c r="BJ3018" s="33">
        <v>103013.1336</v>
      </c>
      <c r="BK3018" s="33">
        <v>106482.133</v>
      </c>
      <c r="BL3018" s="33">
        <v>2772781.7184000001</v>
      </c>
      <c r="BM3018" s="33">
        <f t="shared" si="334"/>
        <v>-3468.9994000000006</v>
      </c>
      <c r="BN3018" s="9"/>
      <c r="BO3018" s="9"/>
      <c r="BP3018" s="9"/>
      <c r="BQ3018" s="9"/>
      <c r="BR3018" s="9"/>
      <c r="BS3018" s="9"/>
      <c r="BT3018" s="9"/>
      <c r="BU3018" s="9"/>
      <c r="BV3018" s="33">
        <f t="shared" si="335"/>
        <v>-248913.46993077733</v>
      </c>
      <c r="BW3018" s="9"/>
      <c r="BX3018" s="9"/>
      <c r="BY3018" s="9"/>
      <c r="BZ3018" s="9"/>
      <c r="CA3018" s="21"/>
      <c r="CB3018" s="21"/>
      <c r="CC3018" s="21"/>
      <c r="CD3018" s="22"/>
      <c r="CE3018" s="9"/>
      <c r="CF3018" s="9"/>
      <c r="CG3018" s="9"/>
      <c r="CH3018" s="9"/>
      <c r="CI3018" s="9"/>
      <c r="CJ3018" s="9"/>
      <c r="CK3018" s="9"/>
      <c r="CL3018" s="9"/>
      <c r="CM3018" s="10"/>
      <c r="CN3018" s="4"/>
      <c r="CO3018" s="4"/>
      <c r="CP3018" s="4"/>
      <c r="CQ3018" s="4"/>
      <c r="CR3018" s="4"/>
      <c r="CS3018" s="4"/>
      <c r="CT3018" s="4"/>
      <c r="CU3018" s="4"/>
      <c r="CV3018" s="4"/>
      <c r="CW3018" s="4"/>
      <c r="CX3018" s="4"/>
      <c r="CY3018" s="4"/>
      <c r="CZ3018" s="4"/>
      <c r="DD3018" s="3"/>
      <c r="DE3018" s="4"/>
      <c r="DF3018" s="4"/>
      <c r="DG3018" s="4"/>
      <c r="DH3018" s="4"/>
      <c r="DI3018" s="4"/>
      <c r="DJ3018" s="4"/>
      <c r="DK3018" s="4"/>
      <c r="DL3018" s="4"/>
      <c r="DM3018" s="4"/>
      <c r="DN3018" s="4"/>
      <c r="DO3018" s="4"/>
      <c r="DP3018" s="4"/>
      <c r="DQ3018" s="4"/>
      <c r="DR3018" s="4"/>
      <c r="DS3018" s="4"/>
      <c r="DT3018" s="4"/>
      <c r="DU3018" s="4"/>
      <c r="DV3018" s="4"/>
      <c r="DW3018" s="4"/>
      <c r="DX3018" s="4"/>
      <c r="DY3018" s="4"/>
      <c r="DZ3018" s="4"/>
      <c r="EE3018" s="4"/>
      <c r="EF3018" s="4"/>
      <c r="EG3018" s="4"/>
      <c r="EH3018" s="4"/>
      <c r="EI3018" s="4"/>
      <c r="EJ3018" s="4"/>
      <c r="EK3018" s="4"/>
      <c r="EL3018" s="4"/>
      <c r="EM3018" s="4"/>
      <c r="EN3018" s="4"/>
      <c r="EO3018" s="4"/>
      <c r="EP3018" s="4"/>
      <c r="EQ3018" s="4"/>
      <c r="ER3018" s="4"/>
      <c r="ES3018" s="4"/>
      <c r="ET3018" s="4"/>
      <c r="EU3018" s="4"/>
      <c r="EV3018" s="4"/>
      <c r="EW3018" s="4"/>
      <c r="EX3018" s="4"/>
      <c r="EY3018" s="4"/>
      <c r="EZ3018" s="4"/>
    </row>
    <row r="3019" spans="1:156">
      <c r="A3019" s="8">
        <v>3014</v>
      </c>
      <c r="B3019" s="21">
        <v>2013</v>
      </c>
      <c r="C3019" s="21">
        <v>1974</v>
      </c>
      <c r="D3019" s="22">
        <v>194.84334010000001</v>
      </c>
      <c r="E3019" s="9">
        <v>-116921.2038</v>
      </c>
      <c r="F3019" s="9">
        <v>1931087.8526000001</v>
      </c>
      <c r="G3019" s="9">
        <v>101672.62639999999</v>
      </c>
      <c r="H3019" s="9">
        <v>415674.43800000002</v>
      </c>
      <c r="I3019" s="9">
        <v>86484.085000000006</v>
      </c>
      <c r="J3019" s="9">
        <v>57308.282500000001</v>
      </c>
      <c r="K3019" s="9">
        <v>23648.088899999999</v>
      </c>
      <c r="L3019" s="9">
        <v>2685500.3994</v>
      </c>
      <c r="M3019" s="9">
        <f t="shared" si="329"/>
        <v>33660.193599999999</v>
      </c>
      <c r="N3019" s="26"/>
      <c r="O3019" s="26"/>
      <c r="P3019" s="26"/>
      <c r="Q3019" s="26"/>
      <c r="R3019" s="26"/>
      <c r="S3019" s="26"/>
      <c r="T3019" s="26"/>
      <c r="U3019" s="26"/>
      <c r="V3019" s="33">
        <f t="shared" si="330"/>
        <v>-116921.2038</v>
      </c>
      <c r="W3019" s="26"/>
      <c r="X3019" s="26"/>
      <c r="Y3019" s="26"/>
      <c r="Z3019" s="26"/>
      <c r="AA3019" s="26"/>
      <c r="AB3019" s="38">
        <v>2014</v>
      </c>
      <c r="AC3019" s="38">
        <v>2005</v>
      </c>
      <c r="AD3019" s="39">
        <v>109.369305</v>
      </c>
      <c r="AE3019" s="33">
        <v>-109010.9667</v>
      </c>
      <c r="AF3019" s="33">
        <v>2061656.7959</v>
      </c>
      <c r="AG3019" s="33">
        <v>106509.8227</v>
      </c>
      <c r="AH3019" s="33">
        <v>190386.1158</v>
      </c>
      <c r="AI3019" s="33">
        <v>80549.3655</v>
      </c>
      <c r="AJ3019" s="33">
        <v>192066.9602</v>
      </c>
      <c r="AK3019" s="33">
        <v>27013.8364</v>
      </c>
      <c r="AL3019" s="33">
        <v>2713166.1904000002</v>
      </c>
      <c r="AM3019" s="33">
        <f t="shared" si="331"/>
        <v>165053.1238</v>
      </c>
      <c r="AN3019" s="33"/>
      <c r="AO3019" s="33"/>
      <c r="AP3019" s="33"/>
      <c r="AQ3019" s="33"/>
      <c r="AR3019" s="33"/>
      <c r="AS3019" s="33"/>
      <c r="AT3019" s="33"/>
      <c r="AU3019" s="33"/>
      <c r="AV3019" s="33">
        <f t="shared" si="332"/>
        <v>-109010.9667</v>
      </c>
      <c r="AW3019" s="33"/>
      <c r="AX3019" s="33"/>
      <c r="AY3019" s="33"/>
      <c r="AZ3019" s="33"/>
      <c r="BA3019" s="38">
        <v>3014</v>
      </c>
      <c r="BB3019" s="38">
        <v>2015</v>
      </c>
      <c r="BC3019" s="38">
        <v>2006</v>
      </c>
      <c r="BD3019" s="39">
        <v>140.6011187</v>
      </c>
      <c r="BE3019" s="33">
        <f t="shared" si="333"/>
        <v>-8563.3411341491155</v>
      </c>
      <c r="BF3019" s="33">
        <v>2104440.8654</v>
      </c>
      <c r="BG3019" s="33">
        <v>106509.8227</v>
      </c>
      <c r="BH3019" s="33">
        <v>184862.63190000001</v>
      </c>
      <c r="BI3019" s="33">
        <v>80557.019865850802</v>
      </c>
      <c r="BJ3019" s="33">
        <v>342404.72889999999</v>
      </c>
      <c r="BK3019" s="33">
        <v>39432.522299999997</v>
      </c>
      <c r="BL3019" s="33">
        <v>2787905.8876</v>
      </c>
      <c r="BM3019" s="33">
        <f t="shared" si="334"/>
        <v>302972.20659999998</v>
      </c>
      <c r="BN3019" s="9"/>
      <c r="BO3019" s="9"/>
      <c r="BP3019" s="9"/>
      <c r="BQ3019" s="9"/>
      <c r="BR3019" s="9"/>
      <c r="BS3019" s="9"/>
      <c r="BT3019" s="9"/>
      <c r="BU3019" s="9"/>
      <c r="BV3019" s="33">
        <f t="shared" si="335"/>
        <v>-8563.3411341491155</v>
      </c>
      <c r="BW3019" s="9"/>
      <c r="BX3019" s="9"/>
      <c r="BY3019" s="9"/>
      <c r="BZ3019" s="9"/>
      <c r="CA3019" s="21"/>
      <c r="CB3019" s="21"/>
      <c r="CC3019" s="21"/>
      <c r="CD3019" s="22"/>
      <c r="CE3019" s="9"/>
      <c r="CF3019" s="9"/>
      <c r="CG3019" s="9"/>
      <c r="CH3019" s="9"/>
      <c r="CI3019" s="9"/>
      <c r="CJ3019" s="9"/>
      <c r="CK3019" s="9"/>
      <c r="CL3019" s="9"/>
      <c r="CM3019" s="10"/>
      <c r="CN3019" s="4"/>
      <c r="CO3019" s="4"/>
      <c r="CP3019" s="4"/>
      <c r="CQ3019" s="4"/>
      <c r="CR3019" s="4"/>
      <c r="CS3019" s="4"/>
      <c r="CT3019" s="4"/>
      <c r="CU3019" s="4"/>
      <c r="CV3019" s="4"/>
      <c r="CW3019" s="4"/>
      <c r="CX3019" s="4"/>
      <c r="CY3019" s="4"/>
      <c r="CZ3019" s="4"/>
      <c r="DD3019" s="3"/>
      <c r="DE3019" s="4"/>
      <c r="DF3019" s="4"/>
      <c r="DG3019" s="4"/>
      <c r="DH3019" s="4"/>
      <c r="DI3019" s="4"/>
      <c r="DJ3019" s="4"/>
      <c r="DK3019" s="4"/>
      <c r="DL3019" s="4"/>
      <c r="DM3019" s="4"/>
      <c r="DN3019" s="4"/>
      <c r="DO3019" s="4"/>
      <c r="DP3019" s="4"/>
      <c r="DQ3019" s="4"/>
      <c r="DR3019" s="4"/>
      <c r="DS3019" s="4"/>
      <c r="DT3019" s="4"/>
      <c r="DU3019" s="4"/>
      <c r="DV3019" s="4"/>
      <c r="DW3019" s="4"/>
      <c r="DX3019" s="4"/>
      <c r="DY3019" s="4"/>
      <c r="DZ3019" s="4"/>
      <c r="EE3019" s="4"/>
      <c r="EF3019" s="4"/>
      <c r="EG3019" s="4"/>
      <c r="EH3019" s="4"/>
      <c r="EI3019" s="4"/>
      <c r="EJ3019" s="4"/>
      <c r="EK3019" s="4"/>
      <c r="EL3019" s="4"/>
      <c r="EM3019" s="4"/>
      <c r="EN3019" s="4"/>
      <c r="EO3019" s="4"/>
      <c r="EP3019" s="4"/>
      <c r="EQ3019" s="4"/>
      <c r="ER3019" s="4"/>
      <c r="ES3019" s="4"/>
      <c r="ET3019" s="4"/>
      <c r="EU3019" s="4"/>
      <c r="EV3019" s="4"/>
      <c r="EW3019" s="4"/>
      <c r="EX3019" s="4"/>
      <c r="EY3019" s="4"/>
      <c r="EZ3019" s="4"/>
    </row>
    <row r="3020" spans="1:156">
      <c r="A3020" s="8">
        <v>3015</v>
      </c>
      <c r="B3020" s="21">
        <v>2013</v>
      </c>
      <c r="C3020" s="21">
        <v>1997</v>
      </c>
      <c r="D3020" s="22">
        <v>193.73167799999999</v>
      </c>
      <c r="E3020" s="9">
        <v>37059.076699999998</v>
      </c>
      <c r="F3020" s="9">
        <v>1940894.9393</v>
      </c>
      <c r="G3020" s="9">
        <v>101672.62639999999</v>
      </c>
      <c r="H3020" s="9">
        <v>416436.74859999999</v>
      </c>
      <c r="I3020" s="9">
        <v>83645.369500000001</v>
      </c>
      <c r="J3020" s="9">
        <v>186807.28570000001</v>
      </c>
      <c r="K3020" s="9">
        <v>0</v>
      </c>
      <c r="L3020" s="9">
        <v>2692397.8928</v>
      </c>
      <c r="M3020" s="9">
        <f t="shared" si="329"/>
        <v>186807.28570000001</v>
      </c>
      <c r="N3020" s="26"/>
      <c r="O3020" s="26"/>
      <c r="P3020" s="26"/>
      <c r="Q3020" s="26"/>
      <c r="R3020" s="26"/>
      <c r="S3020" s="26"/>
      <c r="T3020" s="26"/>
      <c r="U3020" s="26"/>
      <c r="V3020" s="33">
        <f t="shared" si="330"/>
        <v>37059.076699999998</v>
      </c>
      <c r="W3020" s="26"/>
      <c r="X3020" s="26"/>
      <c r="Y3020" s="26"/>
      <c r="Z3020" s="26"/>
      <c r="AA3020" s="26"/>
      <c r="AB3020" s="38">
        <v>2014</v>
      </c>
      <c r="AC3020" s="38">
        <v>1938</v>
      </c>
      <c r="AD3020" s="39">
        <v>137.05777069999999</v>
      </c>
      <c r="AE3020" s="33">
        <v>-31386.897099999998</v>
      </c>
      <c r="AF3020" s="33">
        <v>2062136.7860000001</v>
      </c>
      <c r="AG3020" s="33">
        <v>106509.8227</v>
      </c>
      <c r="AH3020" s="33">
        <v>188097.97560000001</v>
      </c>
      <c r="AI3020" s="33">
        <v>89149.422999999995</v>
      </c>
      <c r="AJ3020" s="33">
        <v>265687.364</v>
      </c>
      <c r="AK3020" s="33">
        <v>22151.3109</v>
      </c>
      <c r="AL3020" s="33">
        <v>2720816.9575</v>
      </c>
      <c r="AM3020" s="33">
        <f t="shared" si="331"/>
        <v>243536.05309999999</v>
      </c>
      <c r="AN3020" s="33"/>
      <c r="AO3020" s="33"/>
      <c r="AP3020" s="33"/>
      <c r="AQ3020" s="33"/>
      <c r="AR3020" s="33"/>
      <c r="AS3020" s="33"/>
      <c r="AT3020" s="33"/>
      <c r="AU3020" s="33"/>
      <c r="AV3020" s="33">
        <f t="shared" si="332"/>
        <v>-31386.897099999998</v>
      </c>
      <c r="AW3020" s="33"/>
      <c r="AX3020" s="33"/>
      <c r="AY3020" s="33"/>
      <c r="AZ3020" s="33"/>
      <c r="BA3020" s="38">
        <v>3015</v>
      </c>
      <c r="BB3020" s="38">
        <v>2015</v>
      </c>
      <c r="BC3020" s="38">
        <v>1939</v>
      </c>
      <c r="BD3020" s="39">
        <v>108.2014492</v>
      </c>
      <c r="BE3020" s="33">
        <f t="shared" si="333"/>
        <v>-210738.3692337079</v>
      </c>
      <c r="BF3020" s="33">
        <v>2089179.8706</v>
      </c>
      <c r="BG3020" s="33">
        <v>106509.8227</v>
      </c>
      <c r="BH3020" s="33">
        <v>177933.27369999999</v>
      </c>
      <c r="BI3020" s="33">
        <v>106601.26206629199</v>
      </c>
      <c r="BJ3020" s="33">
        <v>171603.6433</v>
      </c>
      <c r="BK3020" s="33">
        <v>83888.229000000007</v>
      </c>
      <c r="BL3020" s="33">
        <v>2778678.0126</v>
      </c>
      <c r="BM3020" s="33">
        <f t="shared" si="334"/>
        <v>87715.414299999989</v>
      </c>
      <c r="BN3020" s="9"/>
      <c r="BO3020" s="9"/>
      <c r="BP3020" s="9"/>
      <c r="BQ3020" s="9"/>
      <c r="BR3020" s="9"/>
      <c r="BS3020" s="9"/>
      <c r="BT3020" s="9"/>
      <c r="BU3020" s="9"/>
      <c r="BV3020" s="33">
        <f t="shared" si="335"/>
        <v>-210738.3692337079</v>
      </c>
      <c r="BW3020" s="9"/>
      <c r="BX3020" s="9"/>
      <c r="BY3020" s="9"/>
      <c r="BZ3020" s="9"/>
      <c r="CA3020" s="21"/>
      <c r="CB3020" s="21"/>
      <c r="CC3020" s="21"/>
      <c r="CD3020" s="22"/>
      <c r="CE3020" s="9"/>
      <c r="CF3020" s="9"/>
      <c r="CG3020" s="9"/>
      <c r="CH3020" s="9"/>
      <c r="CI3020" s="9"/>
      <c r="CJ3020" s="9"/>
      <c r="CK3020" s="9"/>
      <c r="CL3020" s="9"/>
      <c r="CM3020" s="10"/>
      <c r="CN3020" s="4"/>
      <c r="CO3020" s="4"/>
      <c r="CP3020" s="4"/>
      <c r="CQ3020" s="4"/>
      <c r="CR3020" s="4"/>
      <c r="CS3020" s="4"/>
      <c r="CT3020" s="4"/>
      <c r="CU3020" s="4"/>
      <c r="CV3020" s="4"/>
      <c r="CW3020" s="4"/>
      <c r="CX3020" s="4"/>
      <c r="CY3020" s="4"/>
      <c r="CZ3020" s="4"/>
      <c r="DD3020" s="3"/>
      <c r="DE3020" s="4"/>
      <c r="DF3020" s="4"/>
      <c r="DG3020" s="4"/>
      <c r="DH3020" s="4"/>
      <c r="DI3020" s="4"/>
      <c r="DJ3020" s="4"/>
      <c r="DK3020" s="4"/>
      <c r="DL3020" s="4"/>
      <c r="DM3020" s="4"/>
      <c r="DN3020" s="4"/>
      <c r="DO3020" s="4"/>
      <c r="DP3020" s="4"/>
      <c r="DQ3020" s="4"/>
      <c r="DR3020" s="4"/>
      <c r="DS3020" s="4"/>
      <c r="DT3020" s="4"/>
      <c r="DU3020" s="4"/>
      <c r="DV3020" s="4"/>
      <c r="DW3020" s="4"/>
      <c r="DX3020" s="4"/>
      <c r="DY3020" s="4"/>
      <c r="DZ3020" s="4"/>
      <c r="EE3020" s="4"/>
      <c r="EF3020" s="4"/>
      <c r="EG3020" s="4"/>
      <c r="EH3020" s="4"/>
      <c r="EI3020" s="4"/>
      <c r="EJ3020" s="4"/>
      <c r="EK3020" s="4"/>
      <c r="EL3020" s="4"/>
      <c r="EM3020" s="4"/>
      <c r="EN3020" s="4"/>
      <c r="EO3020" s="4"/>
      <c r="EP3020" s="4"/>
      <c r="EQ3020" s="4"/>
      <c r="ER3020" s="4"/>
      <c r="ES3020" s="4"/>
      <c r="ET3020" s="4"/>
      <c r="EU3020" s="4"/>
      <c r="EV3020" s="4"/>
      <c r="EW3020" s="4"/>
      <c r="EX3020" s="4"/>
      <c r="EY3020" s="4"/>
      <c r="EZ3020" s="4"/>
    </row>
    <row r="3021" spans="1:156">
      <c r="A3021" s="8">
        <v>3016</v>
      </c>
      <c r="B3021" s="21">
        <v>2013</v>
      </c>
      <c r="C3021" s="21">
        <v>1981</v>
      </c>
      <c r="D3021" s="22">
        <v>140.5062116</v>
      </c>
      <c r="E3021" s="9">
        <v>-4132.1529</v>
      </c>
      <c r="F3021" s="9">
        <v>1931334.8154</v>
      </c>
      <c r="G3021" s="9">
        <v>101672.62639999999</v>
      </c>
      <c r="H3021" s="9">
        <v>415929.26779999997</v>
      </c>
      <c r="I3021" s="9">
        <v>85535.141900000002</v>
      </c>
      <c r="J3021" s="9">
        <v>158645.9137</v>
      </c>
      <c r="K3021" s="9">
        <v>1026.6487</v>
      </c>
      <c r="L3021" s="9">
        <v>2696223.2694000001</v>
      </c>
      <c r="M3021" s="9">
        <f t="shared" si="329"/>
        <v>157619.26500000001</v>
      </c>
      <c r="N3021" s="26"/>
      <c r="O3021" s="26"/>
      <c r="P3021" s="26"/>
      <c r="Q3021" s="26"/>
      <c r="R3021" s="26"/>
      <c r="S3021" s="26"/>
      <c r="T3021" s="26"/>
      <c r="U3021" s="26"/>
      <c r="V3021" s="33">
        <f t="shared" si="330"/>
        <v>-4132.1529</v>
      </c>
      <c r="W3021" s="26"/>
      <c r="X3021" s="26"/>
      <c r="Y3021" s="26"/>
      <c r="Z3021" s="26"/>
      <c r="AA3021" s="26"/>
      <c r="AB3021" s="38">
        <v>2014</v>
      </c>
      <c r="AC3021" s="38">
        <v>1984</v>
      </c>
      <c r="AD3021" s="39">
        <v>159.0187081</v>
      </c>
      <c r="AE3021" s="33">
        <v>122180.95239999999</v>
      </c>
      <c r="AF3021" s="33">
        <v>1998222.9620000001</v>
      </c>
      <c r="AG3021" s="33">
        <v>106509.8227</v>
      </c>
      <c r="AH3021" s="33">
        <v>191487.74110000001</v>
      </c>
      <c r="AI3021" s="33">
        <v>76408.867100000003</v>
      </c>
      <c r="AJ3021" s="33">
        <v>483745.1324</v>
      </c>
      <c r="AK3021" s="33">
        <v>0</v>
      </c>
      <c r="AL3021" s="33">
        <v>2734193.5729</v>
      </c>
      <c r="AM3021" s="33">
        <f t="shared" si="331"/>
        <v>483745.1324</v>
      </c>
      <c r="AN3021" s="33"/>
      <c r="AO3021" s="33"/>
      <c r="AP3021" s="33"/>
      <c r="AQ3021" s="33"/>
      <c r="AR3021" s="33"/>
      <c r="AS3021" s="33"/>
      <c r="AT3021" s="33"/>
      <c r="AU3021" s="33"/>
      <c r="AV3021" s="33">
        <f t="shared" si="332"/>
        <v>122180.95239999999</v>
      </c>
      <c r="AW3021" s="33"/>
      <c r="AX3021" s="33"/>
      <c r="AY3021" s="33"/>
      <c r="AZ3021" s="33"/>
      <c r="BA3021" s="38">
        <v>3016</v>
      </c>
      <c r="BB3021" s="38">
        <v>2015</v>
      </c>
      <c r="BC3021" s="38">
        <v>1985</v>
      </c>
      <c r="BD3021" s="39">
        <v>118.7752141</v>
      </c>
      <c r="BE3021" s="33">
        <f t="shared" si="333"/>
        <v>-160175.50530533306</v>
      </c>
      <c r="BF3021" s="33">
        <v>2038093.2637</v>
      </c>
      <c r="BG3021" s="33">
        <v>106509.8227</v>
      </c>
      <c r="BH3021" s="33">
        <v>184923.76449999999</v>
      </c>
      <c r="BI3021" s="33">
        <v>80327.250894667101</v>
      </c>
      <c r="BJ3021" s="33">
        <v>228772.6249</v>
      </c>
      <c r="BK3021" s="33">
        <v>28323.786899999999</v>
      </c>
      <c r="BL3021" s="33">
        <v>2770478.4451000001</v>
      </c>
      <c r="BM3021" s="33">
        <f t="shared" si="334"/>
        <v>200448.83799999999</v>
      </c>
      <c r="BN3021" s="9"/>
      <c r="BO3021" s="9"/>
      <c r="BP3021" s="9"/>
      <c r="BQ3021" s="9"/>
      <c r="BR3021" s="9"/>
      <c r="BS3021" s="9"/>
      <c r="BT3021" s="9"/>
      <c r="BU3021" s="9"/>
      <c r="BV3021" s="33">
        <f t="shared" si="335"/>
        <v>-160175.50530533306</v>
      </c>
      <c r="BW3021" s="9"/>
      <c r="BX3021" s="9"/>
      <c r="BY3021" s="9"/>
      <c r="BZ3021" s="9"/>
      <c r="CA3021" s="21"/>
      <c r="CB3021" s="21"/>
      <c r="CC3021" s="21"/>
      <c r="CD3021" s="22"/>
      <c r="CE3021" s="9"/>
      <c r="CF3021" s="9"/>
      <c r="CG3021" s="9"/>
      <c r="CH3021" s="9"/>
      <c r="CI3021" s="9"/>
      <c r="CJ3021" s="9"/>
      <c r="CK3021" s="9"/>
      <c r="CL3021" s="9"/>
      <c r="CM3021" s="10"/>
      <c r="CN3021" s="4"/>
      <c r="CO3021" s="4"/>
      <c r="CP3021" s="4"/>
      <c r="CQ3021" s="4"/>
      <c r="CR3021" s="4"/>
      <c r="CS3021" s="4"/>
      <c r="CT3021" s="4"/>
      <c r="CU3021" s="4"/>
      <c r="CV3021" s="4"/>
      <c r="CW3021" s="4"/>
      <c r="CX3021" s="4"/>
      <c r="CY3021" s="4"/>
      <c r="CZ3021" s="4"/>
      <c r="DD3021" s="3"/>
      <c r="DE3021" s="4"/>
      <c r="DF3021" s="4"/>
      <c r="DG3021" s="4"/>
      <c r="DH3021" s="4"/>
      <c r="DI3021" s="4"/>
      <c r="DJ3021" s="4"/>
      <c r="DK3021" s="4"/>
      <c r="DL3021" s="4"/>
      <c r="DM3021" s="4"/>
      <c r="DN3021" s="4"/>
      <c r="DO3021" s="4"/>
      <c r="DP3021" s="4"/>
      <c r="DQ3021" s="4"/>
      <c r="DR3021" s="4"/>
      <c r="DS3021" s="4"/>
      <c r="DT3021" s="4"/>
      <c r="DU3021" s="4"/>
      <c r="DV3021" s="4"/>
      <c r="DW3021" s="4"/>
      <c r="DX3021" s="4"/>
      <c r="DY3021" s="4"/>
      <c r="DZ3021" s="4"/>
      <c r="EE3021" s="4"/>
      <c r="EF3021" s="4"/>
      <c r="EG3021" s="4"/>
      <c r="EH3021" s="4"/>
      <c r="EI3021" s="4"/>
      <c r="EJ3021" s="4"/>
      <c r="EK3021" s="4"/>
      <c r="EL3021" s="4"/>
      <c r="EM3021" s="4"/>
      <c r="EN3021" s="4"/>
      <c r="EO3021" s="4"/>
      <c r="EP3021" s="4"/>
      <c r="EQ3021" s="4"/>
      <c r="ER3021" s="4"/>
      <c r="ES3021" s="4"/>
      <c r="ET3021" s="4"/>
      <c r="EU3021" s="4"/>
      <c r="EV3021" s="4"/>
      <c r="EW3021" s="4"/>
      <c r="EX3021" s="4"/>
      <c r="EY3021" s="4"/>
      <c r="EZ3021" s="4"/>
    </row>
    <row r="3022" spans="1:156">
      <c r="A3022" s="8">
        <v>3017</v>
      </c>
      <c r="B3022" s="21">
        <v>2013</v>
      </c>
      <c r="C3022" s="21">
        <v>1972</v>
      </c>
      <c r="D3022" s="22">
        <v>186.30179999999999</v>
      </c>
      <c r="E3022" s="9">
        <v>-89781.534799999994</v>
      </c>
      <c r="F3022" s="9">
        <v>1947613.4354999999</v>
      </c>
      <c r="G3022" s="9">
        <v>101672.62639999999</v>
      </c>
      <c r="H3022" s="9">
        <v>415108.58130000002</v>
      </c>
      <c r="I3022" s="9">
        <v>88591.239600000001</v>
      </c>
      <c r="J3022" s="9">
        <v>63127.846799999999</v>
      </c>
      <c r="K3022" s="9">
        <v>24062.091400000001</v>
      </c>
      <c r="L3022" s="9">
        <v>2681833.1730999998</v>
      </c>
      <c r="M3022" s="9">
        <f t="shared" si="329"/>
        <v>39065.755399999995</v>
      </c>
      <c r="N3022" s="26"/>
      <c r="O3022" s="26"/>
      <c r="P3022" s="26"/>
      <c r="Q3022" s="26"/>
      <c r="R3022" s="26"/>
      <c r="S3022" s="26"/>
      <c r="T3022" s="26"/>
      <c r="U3022" s="26"/>
      <c r="V3022" s="33">
        <f t="shared" si="330"/>
        <v>-89781.534799999994</v>
      </c>
      <c r="W3022" s="26"/>
      <c r="X3022" s="26"/>
      <c r="Y3022" s="26"/>
      <c r="Z3022" s="26"/>
      <c r="AA3022" s="26"/>
      <c r="AB3022" s="38">
        <v>2014</v>
      </c>
      <c r="AC3022" s="38">
        <v>1980</v>
      </c>
      <c r="AD3022" s="39">
        <v>121.8353111</v>
      </c>
      <c r="AE3022" s="33">
        <v>-108918.78200000001</v>
      </c>
      <c r="AF3022" s="33">
        <v>2040171.8647</v>
      </c>
      <c r="AG3022" s="33">
        <v>106509.8227</v>
      </c>
      <c r="AH3022" s="33">
        <v>182228.13310000001</v>
      </c>
      <c r="AI3022" s="33">
        <v>111211.4374</v>
      </c>
      <c r="AJ3022" s="33">
        <v>233035.73449999999</v>
      </c>
      <c r="AK3022" s="33">
        <v>57622.758600000001</v>
      </c>
      <c r="AL3022" s="33">
        <v>2724453.0156999999</v>
      </c>
      <c r="AM3022" s="33">
        <f t="shared" si="331"/>
        <v>175412.97589999999</v>
      </c>
      <c r="AN3022" s="33"/>
      <c r="AO3022" s="33"/>
      <c r="AP3022" s="33"/>
      <c r="AQ3022" s="33"/>
      <c r="AR3022" s="33"/>
      <c r="AS3022" s="33"/>
      <c r="AT3022" s="33"/>
      <c r="AU3022" s="33"/>
      <c r="AV3022" s="33">
        <f t="shared" si="332"/>
        <v>-108918.78200000001</v>
      </c>
      <c r="AW3022" s="33"/>
      <c r="AX3022" s="33"/>
      <c r="AY3022" s="33"/>
      <c r="AZ3022" s="33"/>
      <c r="BA3022" s="38">
        <v>3017</v>
      </c>
      <c r="BB3022" s="38">
        <v>2015</v>
      </c>
      <c r="BC3022" s="38">
        <v>1981</v>
      </c>
      <c r="BD3022" s="39">
        <v>140.5062116</v>
      </c>
      <c r="BE3022" s="33">
        <f t="shared" si="333"/>
        <v>221786.11327087274</v>
      </c>
      <c r="BF3022" s="33">
        <v>2092621.5501999999</v>
      </c>
      <c r="BG3022" s="33">
        <v>106509.8227</v>
      </c>
      <c r="BH3022" s="33">
        <v>186566.36439999999</v>
      </c>
      <c r="BI3022" s="33">
        <v>74153.479770873397</v>
      </c>
      <c r="BJ3022" s="33">
        <v>569469.84970000002</v>
      </c>
      <c r="BK3022" s="33">
        <v>5439.1156000000001</v>
      </c>
      <c r="BL3022" s="33">
        <v>2802095.8379000002</v>
      </c>
      <c r="BM3022" s="33">
        <f t="shared" si="334"/>
        <v>564030.7341</v>
      </c>
      <c r="BN3022" s="9"/>
      <c r="BO3022" s="9"/>
      <c r="BP3022" s="9"/>
      <c r="BQ3022" s="9"/>
      <c r="BR3022" s="9"/>
      <c r="BS3022" s="9"/>
      <c r="BT3022" s="9"/>
      <c r="BU3022" s="9"/>
      <c r="BV3022" s="33">
        <f t="shared" si="335"/>
        <v>221786.11327087274</v>
      </c>
      <c r="BW3022" s="9"/>
      <c r="BX3022" s="9"/>
      <c r="BY3022" s="9"/>
      <c r="BZ3022" s="9"/>
      <c r="CA3022" s="21"/>
      <c r="CB3022" s="21"/>
      <c r="CC3022" s="21"/>
      <c r="CD3022" s="22"/>
      <c r="CE3022" s="9"/>
      <c r="CF3022" s="9"/>
      <c r="CG3022" s="9"/>
      <c r="CH3022" s="9"/>
      <c r="CI3022" s="9"/>
      <c r="CJ3022" s="9"/>
      <c r="CK3022" s="9"/>
      <c r="CL3022" s="9"/>
      <c r="CM3022" s="10"/>
      <c r="CN3022" s="4"/>
      <c r="CO3022" s="4"/>
      <c r="CP3022" s="4"/>
      <c r="CQ3022" s="4"/>
      <c r="CR3022" s="4"/>
      <c r="CS3022" s="4"/>
      <c r="CT3022" s="4"/>
      <c r="CU3022" s="4"/>
      <c r="CV3022" s="4"/>
      <c r="CW3022" s="4"/>
      <c r="CX3022" s="4"/>
      <c r="CY3022" s="4"/>
      <c r="CZ3022" s="4"/>
      <c r="DD3022" s="3"/>
      <c r="DE3022" s="4"/>
      <c r="DF3022" s="4"/>
      <c r="DG3022" s="4"/>
      <c r="DH3022" s="4"/>
      <c r="DI3022" s="4"/>
      <c r="DJ3022" s="4"/>
      <c r="DK3022" s="4"/>
      <c r="DL3022" s="4"/>
      <c r="DM3022" s="4"/>
      <c r="DN3022" s="4"/>
      <c r="DO3022" s="4"/>
      <c r="DP3022" s="4"/>
      <c r="DQ3022" s="4"/>
      <c r="DR3022" s="4"/>
      <c r="DS3022" s="4"/>
      <c r="DT3022" s="4"/>
      <c r="DU3022" s="4"/>
      <c r="DV3022" s="4"/>
      <c r="DW3022" s="4"/>
      <c r="DX3022" s="4"/>
      <c r="DY3022" s="4"/>
      <c r="DZ3022" s="4"/>
      <c r="EE3022" s="4"/>
      <c r="EF3022" s="4"/>
      <c r="EG3022" s="4"/>
      <c r="EH3022" s="4"/>
      <c r="EI3022" s="4"/>
      <c r="EJ3022" s="4"/>
      <c r="EK3022" s="4"/>
      <c r="EL3022" s="4"/>
      <c r="EM3022" s="4"/>
      <c r="EN3022" s="4"/>
      <c r="EO3022" s="4"/>
      <c r="EP3022" s="4"/>
      <c r="EQ3022" s="4"/>
      <c r="ER3022" s="4"/>
      <c r="ES3022" s="4"/>
      <c r="ET3022" s="4"/>
      <c r="EU3022" s="4"/>
      <c r="EV3022" s="4"/>
      <c r="EW3022" s="4"/>
      <c r="EX3022" s="4"/>
      <c r="EY3022" s="4"/>
      <c r="EZ3022" s="4"/>
    </row>
    <row r="3023" spans="1:156">
      <c r="A3023" s="8">
        <v>3018</v>
      </c>
      <c r="B3023" s="21">
        <v>2013</v>
      </c>
      <c r="C3023" s="21">
        <v>1984</v>
      </c>
      <c r="D3023" s="22">
        <v>159.0187081</v>
      </c>
      <c r="E3023" s="9">
        <v>14747.145200000001</v>
      </c>
      <c r="F3023" s="9">
        <v>1938048.1140999999</v>
      </c>
      <c r="G3023" s="9">
        <v>101672.62639999999</v>
      </c>
      <c r="H3023" s="9">
        <v>416436.74859999999</v>
      </c>
      <c r="I3023" s="9">
        <v>83645.369500000001</v>
      </c>
      <c r="J3023" s="9">
        <v>167263.4431</v>
      </c>
      <c r="K3023" s="9">
        <v>2481.1034</v>
      </c>
      <c r="L3023" s="9">
        <v>2689838.0531000001</v>
      </c>
      <c r="M3023" s="9">
        <f t="shared" si="329"/>
        <v>164782.33970000001</v>
      </c>
      <c r="N3023" s="26"/>
      <c r="O3023" s="26"/>
      <c r="P3023" s="26"/>
      <c r="Q3023" s="26"/>
      <c r="R3023" s="26"/>
      <c r="S3023" s="26"/>
      <c r="T3023" s="26"/>
      <c r="U3023" s="26"/>
      <c r="V3023" s="33">
        <f t="shared" si="330"/>
        <v>14747.145200000001</v>
      </c>
      <c r="W3023" s="26"/>
      <c r="X3023" s="26"/>
      <c r="Y3023" s="26"/>
      <c r="Z3023" s="26"/>
      <c r="AA3023" s="26"/>
      <c r="AB3023" s="38">
        <v>2014</v>
      </c>
      <c r="AC3023" s="38">
        <v>1990</v>
      </c>
      <c r="AD3023" s="39">
        <v>135.3888048</v>
      </c>
      <c r="AE3023" s="33">
        <v>42804.561900000001</v>
      </c>
      <c r="AF3023" s="33">
        <v>2050703.7041</v>
      </c>
      <c r="AG3023" s="33">
        <v>106509.8227</v>
      </c>
      <c r="AH3023" s="33">
        <v>189316.5514</v>
      </c>
      <c r="AI3023" s="33">
        <v>84569.361900000004</v>
      </c>
      <c r="AJ3023" s="33">
        <v>345224.674</v>
      </c>
      <c r="AK3023" s="33">
        <v>9474.2343999999994</v>
      </c>
      <c r="AL3023" s="33">
        <v>2724045.3177999998</v>
      </c>
      <c r="AM3023" s="33">
        <f t="shared" si="331"/>
        <v>335750.43959999998</v>
      </c>
      <c r="AN3023" s="33"/>
      <c r="AO3023" s="33"/>
      <c r="AP3023" s="33"/>
      <c r="AQ3023" s="33"/>
      <c r="AR3023" s="33"/>
      <c r="AS3023" s="33"/>
      <c r="AT3023" s="33"/>
      <c r="AU3023" s="33"/>
      <c r="AV3023" s="33">
        <f t="shared" si="332"/>
        <v>42804.561900000001</v>
      </c>
      <c r="AW3023" s="33"/>
      <c r="AX3023" s="33"/>
      <c r="AY3023" s="33"/>
      <c r="AZ3023" s="33"/>
      <c r="BA3023" s="38">
        <v>3018</v>
      </c>
      <c r="BB3023" s="38">
        <v>2015</v>
      </c>
      <c r="BC3023" s="38">
        <v>1991</v>
      </c>
      <c r="BD3023" s="39">
        <v>149.61549260000001</v>
      </c>
      <c r="BE3023" s="33">
        <f t="shared" si="333"/>
        <v>333836.88483442599</v>
      </c>
      <c r="BF3023" s="33">
        <v>2116257.8297999999</v>
      </c>
      <c r="BG3023" s="33">
        <v>106509.8227</v>
      </c>
      <c r="BH3023" s="33">
        <v>185082.6023</v>
      </c>
      <c r="BI3023" s="33">
        <v>79730.253034426001</v>
      </c>
      <c r="BJ3023" s="33">
        <v>665364.46920000005</v>
      </c>
      <c r="BK3023" s="33">
        <v>12718.384099999999</v>
      </c>
      <c r="BL3023" s="33">
        <v>2806389.7080999999</v>
      </c>
      <c r="BM3023" s="33">
        <f t="shared" si="334"/>
        <v>652646.08510000003</v>
      </c>
      <c r="BN3023" s="9"/>
      <c r="BO3023" s="9"/>
      <c r="BP3023" s="9"/>
      <c r="BQ3023" s="9"/>
      <c r="BR3023" s="9"/>
      <c r="BS3023" s="9"/>
      <c r="BT3023" s="9"/>
      <c r="BU3023" s="9"/>
      <c r="BV3023" s="33">
        <f t="shared" si="335"/>
        <v>333836.88483442599</v>
      </c>
      <c r="BW3023" s="9"/>
      <c r="BX3023" s="9"/>
      <c r="BY3023" s="9"/>
      <c r="BZ3023" s="9"/>
      <c r="CA3023" s="21"/>
      <c r="CB3023" s="21"/>
      <c r="CC3023" s="21"/>
      <c r="CD3023" s="22"/>
      <c r="CE3023" s="9"/>
      <c r="CF3023" s="9"/>
      <c r="CG3023" s="9"/>
      <c r="CH3023" s="9"/>
      <c r="CI3023" s="9"/>
      <c r="CJ3023" s="9"/>
      <c r="CK3023" s="9"/>
      <c r="CL3023" s="9"/>
      <c r="CM3023" s="10"/>
      <c r="CN3023" s="4"/>
      <c r="CO3023" s="4"/>
      <c r="CP3023" s="4"/>
      <c r="CQ3023" s="4"/>
      <c r="CR3023" s="4"/>
      <c r="CS3023" s="4"/>
      <c r="CT3023" s="4"/>
      <c r="CU3023" s="4"/>
      <c r="CV3023" s="4"/>
      <c r="CW3023" s="4"/>
      <c r="CX3023" s="4"/>
      <c r="CY3023" s="4"/>
      <c r="CZ3023" s="4"/>
      <c r="DD3023" s="3"/>
      <c r="DE3023" s="4"/>
      <c r="DF3023" s="4"/>
      <c r="DG3023" s="4"/>
      <c r="DH3023" s="4"/>
      <c r="DI3023" s="4"/>
      <c r="DJ3023" s="4"/>
      <c r="DK3023" s="4"/>
      <c r="DL3023" s="4"/>
      <c r="DM3023" s="4"/>
      <c r="DN3023" s="4"/>
      <c r="DO3023" s="4"/>
      <c r="DP3023" s="4"/>
      <c r="DQ3023" s="4"/>
      <c r="DR3023" s="4"/>
      <c r="DS3023" s="4"/>
      <c r="DT3023" s="4"/>
      <c r="DU3023" s="4"/>
      <c r="DV3023" s="4"/>
      <c r="DW3023" s="4"/>
      <c r="DX3023" s="4"/>
      <c r="DY3023" s="4"/>
      <c r="DZ3023" s="4"/>
      <c r="EE3023" s="4"/>
      <c r="EF3023" s="4"/>
      <c r="EG3023" s="4"/>
      <c r="EH3023" s="4"/>
      <c r="EI3023" s="4"/>
      <c r="EJ3023" s="4"/>
      <c r="EK3023" s="4"/>
      <c r="EL3023" s="4"/>
      <c r="EM3023" s="4"/>
      <c r="EN3023" s="4"/>
      <c r="EO3023" s="4"/>
      <c r="EP3023" s="4"/>
      <c r="EQ3023" s="4"/>
      <c r="ER3023" s="4"/>
      <c r="ES3023" s="4"/>
      <c r="ET3023" s="4"/>
      <c r="EU3023" s="4"/>
      <c r="EV3023" s="4"/>
      <c r="EW3023" s="4"/>
      <c r="EX3023" s="4"/>
      <c r="EY3023" s="4"/>
      <c r="EZ3023" s="4"/>
    </row>
    <row r="3024" spans="1:156">
      <c r="A3024" s="8">
        <v>3019</v>
      </c>
      <c r="B3024" s="21">
        <v>2013</v>
      </c>
      <c r="C3024" s="21">
        <v>1977</v>
      </c>
      <c r="D3024" s="22">
        <v>78.848646959999996</v>
      </c>
      <c r="E3024" s="9">
        <v>-45883.527199999997</v>
      </c>
      <c r="F3024" s="9">
        <v>1997805.0504000001</v>
      </c>
      <c r="G3024" s="9">
        <v>101672.62639999999</v>
      </c>
      <c r="H3024" s="9">
        <v>415822.38809999998</v>
      </c>
      <c r="I3024" s="9">
        <v>85933.144100000005</v>
      </c>
      <c r="J3024" s="9">
        <v>61851.455800000003</v>
      </c>
      <c r="K3024" s="9">
        <v>22241.467199999999</v>
      </c>
      <c r="L3024" s="9">
        <v>2686726.7247000001</v>
      </c>
      <c r="M3024" s="9">
        <f t="shared" si="329"/>
        <v>39609.988600000004</v>
      </c>
      <c r="N3024" s="26"/>
      <c r="O3024" s="26"/>
      <c r="P3024" s="26"/>
      <c r="Q3024" s="26"/>
      <c r="R3024" s="26"/>
      <c r="S3024" s="26"/>
      <c r="T3024" s="26"/>
      <c r="U3024" s="26"/>
      <c r="V3024" s="33">
        <f t="shared" si="330"/>
        <v>-45883.527199999997</v>
      </c>
      <c r="W3024" s="26"/>
      <c r="X3024" s="26"/>
      <c r="Y3024" s="26"/>
      <c r="Z3024" s="26"/>
      <c r="AA3024" s="26"/>
      <c r="AB3024" s="38">
        <v>2014</v>
      </c>
      <c r="AC3024" s="38">
        <v>1961</v>
      </c>
      <c r="AD3024" s="39">
        <v>139.37192200000001</v>
      </c>
      <c r="AE3024" s="33">
        <v>87323.755399999995</v>
      </c>
      <c r="AF3024" s="33">
        <v>2047719.5168000001</v>
      </c>
      <c r="AG3024" s="33">
        <v>106509.8227</v>
      </c>
      <c r="AH3024" s="33">
        <v>189951.78829999999</v>
      </c>
      <c r="AI3024" s="33">
        <v>82181.801200000002</v>
      </c>
      <c r="AJ3024" s="33">
        <v>407070.58350000001</v>
      </c>
      <c r="AK3024" s="33">
        <v>18193.6155</v>
      </c>
      <c r="AL3024" s="33">
        <v>2727916.1416000002</v>
      </c>
      <c r="AM3024" s="33">
        <f t="shared" si="331"/>
        <v>388876.96799999999</v>
      </c>
      <c r="AN3024" s="33"/>
      <c r="AO3024" s="33"/>
      <c r="AP3024" s="33"/>
      <c r="AQ3024" s="33"/>
      <c r="AR3024" s="33"/>
      <c r="AS3024" s="33"/>
      <c r="AT3024" s="33"/>
      <c r="AU3024" s="33"/>
      <c r="AV3024" s="33">
        <f t="shared" si="332"/>
        <v>87323.755399999995</v>
      </c>
      <c r="AW3024" s="33"/>
      <c r="AX3024" s="33"/>
      <c r="AY3024" s="33"/>
      <c r="AZ3024" s="33"/>
      <c r="BA3024" s="38">
        <v>3019</v>
      </c>
      <c r="BB3024" s="38">
        <v>2015</v>
      </c>
      <c r="BC3024" s="38">
        <v>1962</v>
      </c>
      <c r="BD3024" s="39">
        <v>126.2553453</v>
      </c>
      <c r="BE3024" s="33">
        <f t="shared" si="333"/>
        <v>-103206.48715757672</v>
      </c>
      <c r="BF3024" s="33">
        <v>2069774.0837000001</v>
      </c>
      <c r="BG3024" s="33">
        <v>106509.8227</v>
      </c>
      <c r="BH3024" s="33">
        <v>181520.84539999999</v>
      </c>
      <c r="BI3024" s="33">
        <v>93117.244642422796</v>
      </c>
      <c r="BJ3024" s="33">
        <v>262281.73509999999</v>
      </c>
      <c r="BK3024" s="33">
        <v>26478.7052</v>
      </c>
      <c r="BL3024" s="33">
        <v>2789931.5134999999</v>
      </c>
      <c r="BM3024" s="33">
        <f t="shared" si="334"/>
        <v>235803.02989999999</v>
      </c>
      <c r="BN3024" s="9"/>
      <c r="BO3024" s="9"/>
      <c r="BP3024" s="9"/>
      <c r="BQ3024" s="9"/>
      <c r="BR3024" s="9"/>
      <c r="BS3024" s="9"/>
      <c r="BT3024" s="9"/>
      <c r="BU3024" s="9"/>
      <c r="BV3024" s="33">
        <f t="shared" si="335"/>
        <v>-103206.48715757672</v>
      </c>
      <c r="BW3024" s="9"/>
      <c r="BX3024" s="9"/>
      <c r="BY3024" s="9"/>
      <c r="BZ3024" s="9"/>
      <c r="CA3024" s="21"/>
      <c r="CB3024" s="21"/>
      <c r="CC3024" s="21"/>
      <c r="CD3024" s="22"/>
      <c r="CE3024" s="9"/>
      <c r="CF3024" s="9"/>
      <c r="CG3024" s="9"/>
      <c r="CH3024" s="9"/>
      <c r="CI3024" s="9"/>
      <c r="CJ3024" s="9"/>
      <c r="CK3024" s="9"/>
      <c r="CL3024" s="9"/>
      <c r="CM3024" s="10"/>
      <c r="CN3024" s="4"/>
      <c r="CO3024" s="4"/>
      <c r="CP3024" s="4"/>
      <c r="CQ3024" s="4"/>
      <c r="CR3024" s="4"/>
      <c r="CS3024" s="4"/>
      <c r="CT3024" s="4"/>
      <c r="CU3024" s="4"/>
      <c r="CV3024" s="4"/>
      <c r="CW3024" s="4"/>
      <c r="CX3024" s="4"/>
      <c r="CY3024" s="4"/>
      <c r="CZ3024" s="4"/>
      <c r="DD3024" s="3"/>
      <c r="DE3024" s="4"/>
      <c r="DF3024" s="4"/>
      <c r="DG3024" s="4"/>
      <c r="DH3024" s="4"/>
      <c r="DI3024" s="4"/>
      <c r="DJ3024" s="4"/>
      <c r="DK3024" s="4"/>
      <c r="DL3024" s="4"/>
      <c r="DM3024" s="4"/>
      <c r="DN3024" s="4"/>
      <c r="DO3024" s="4"/>
      <c r="DP3024" s="4"/>
      <c r="DQ3024" s="4"/>
      <c r="DR3024" s="4"/>
      <c r="DS3024" s="4"/>
      <c r="DT3024" s="4"/>
      <c r="DU3024" s="4"/>
      <c r="DV3024" s="4"/>
      <c r="DW3024" s="4"/>
      <c r="DX3024" s="4"/>
      <c r="DY3024" s="4"/>
      <c r="DZ3024" s="4"/>
      <c r="EE3024" s="4"/>
      <c r="EF3024" s="4"/>
      <c r="EG3024" s="4"/>
      <c r="EH3024" s="4"/>
      <c r="EI3024" s="4"/>
      <c r="EJ3024" s="4"/>
      <c r="EK3024" s="4"/>
      <c r="EL3024" s="4"/>
      <c r="EM3024" s="4"/>
      <c r="EN3024" s="4"/>
      <c r="EO3024" s="4"/>
      <c r="EP3024" s="4"/>
      <c r="EQ3024" s="4"/>
      <c r="ER3024" s="4"/>
      <c r="ES3024" s="4"/>
      <c r="ET3024" s="4"/>
      <c r="EU3024" s="4"/>
      <c r="EV3024" s="4"/>
      <c r="EW3024" s="4"/>
      <c r="EX3024" s="4"/>
      <c r="EY3024" s="4"/>
      <c r="EZ3024" s="4"/>
    </row>
    <row r="3025" spans="1:156">
      <c r="A3025" s="8">
        <v>3020</v>
      </c>
      <c r="B3025" s="21">
        <v>2013</v>
      </c>
      <c r="C3025" s="21">
        <v>1952</v>
      </c>
      <c r="D3025" s="22">
        <v>147.2903905</v>
      </c>
      <c r="E3025" s="9">
        <v>-152307.92490000001</v>
      </c>
      <c r="F3025" s="9">
        <v>1866316.8925999999</v>
      </c>
      <c r="G3025" s="9">
        <v>101672.62639999999</v>
      </c>
      <c r="H3025" s="9">
        <v>415360.0981</v>
      </c>
      <c r="I3025" s="9">
        <v>87654.633700000006</v>
      </c>
      <c r="J3025" s="9">
        <v>74579.492700000003</v>
      </c>
      <c r="K3025" s="9">
        <v>3700.5936999999999</v>
      </c>
      <c r="L3025" s="9">
        <v>2694191.0747000002</v>
      </c>
      <c r="M3025" s="9">
        <f t="shared" si="329"/>
        <v>70878.899000000005</v>
      </c>
      <c r="N3025" s="26"/>
      <c r="O3025" s="26"/>
      <c r="P3025" s="26"/>
      <c r="Q3025" s="26"/>
      <c r="R3025" s="26"/>
      <c r="S3025" s="26"/>
      <c r="T3025" s="26"/>
      <c r="U3025" s="26"/>
      <c r="V3025" s="33">
        <f t="shared" si="330"/>
        <v>-152307.92490000001</v>
      </c>
      <c r="W3025" s="26"/>
      <c r="X3025" s="26"/>
      <c r="Y3025" s="26"/>
      <c r="Z3025" s="26"/>
      <c r="AA3025" s="26"/>
      <c r="AB3025" s="38">
        <v>2014</v>
      </c>
      <c r="AC3025" s="38">
        <v>1936</v>
      </c>
      <c r="AD3025" s="39">
        <v>113.9190562</v>
      </c>
      <c r="AE3025" s="33">
        <v>-201404.03200000001</v>
      </c>
      <c r="AF3025" s="33">
        <v>1996055.2468999999</v>
      </c>
      <c r="AG3025" s="33">
        <v>106509.8227</v>
      </c>
      <c r="AH3025" s="33">
        <v>176448.88449999999</v>
      </c>
      <c r="AI3025" s="33">
        <v>132932.95120000001</v>
      </c>
      <c r="AJ3025" s="33">
        <v>204206.46599999999</v>
      </c>
      <c r="AK3025" s="33">
        <v>95514.265100000004</v>
      </c>
      <c r="AL3025" s="33">
        <v>2722043.1381999999</v>
      </c>
      <c r="AM3025" s="33">
        <f t="shared" si="331"/>
        <v>108692.20089999998</v>
      </c>
      <c r="AN3025" s="33"/>
      <c r="AO3025" s="33"/>
      <c r="AP3025" s="33"/>
      <c r="AQ3025" s="33"/>
      <c r="AR3025" s="33"/>
      <c r="AS3025" s="33"/>
      <c r="AT3025" s="33"/>
      <c r="AU3025" s="33"/>
      <c r="AV3025" s="33">
        <f t="shared" si="332"/>
        <v>-201404.03200000001</v>
      </c>
      <c r="AW3025" s="33"/>
      <c r="AX3025" s="33"/>
      <c r="AY3025" s="33"/>
      <c r="AZ3025" s="33"/>
      <c r="BA3025" s="38">
        <v>3020</v>
      </c>
      <c r="BB3025" s="38">
        <v>2015</v>
      </c>
      <c r="BC3025" s="38">
        <v>1937</v>
      </c>
      <c r="BD3025" s="39">
        <v>92.292621330000003</v>
      </c>
      <c r="BE3025" s="33">
        <f t="shared" si="333"/>
        <v>-307598.65513631469</v>
      </c>
      <c r="BF3025" s="33">
        <v>2068637.4846999999</v>
      </c>
      <c r="BG3025" s="33">
        <v>106509.8227</v>
      </c>
      <c r="BH3025" s="33">
        <v>169529.978</v>
      </c>
      <c r="BI3025" s="33">
        <v>138185.35156368499</v>
      </c>
      <c r="BJ3025" s="33">
        <v>135009.03659999999</v>
      </c>
      <c r="BK3025" s="33">
        <v>132462.34529999999</v>
      </c>
      <c r="BL3025" s="33">
        <v>2793007.9833999998</v>
      </c>
      <c r="BM3025" s="33">
        <f t="shared" si="334"/>
        <v>2546.6913000000059</v>
      </c>
      <c r="BN3025" s="9"/>
      <c r="BO3025" s="9"/>
      <c r="BP3025" s="9"/>
      <c r="BQ3025" s="9"/>
      <c r="BR3025" s="9"/>
      <c r="BS3025" s="9"/>
      <c r="BT3025" s="9"/>
      <c r="BU3025" s="9"/>
      <c r="BV3025" s="33">
        <f t="shared" si="335"/>
        <v>-307598.65513631469</v>
      </c>
      <c r="BW3025" s="9"/>
      <c r="BX3025" s="9"/>
      <c r="BY3025" s="9"/>
      <c r="BZ3025" s="9"/>
      <c r="CA3025" s="21"/>
      <c r="CB3025" s="21"/>
      <c r="CC3025" s="21"/>
      <c r="CD3025" s="22"/>
      <c r="CE3025" s="9"/>
      <c r="CF3025" s="9"/>
      <c r="CG3025" s="9"/>
      <c r="CH3025" s="9"/>
      <c r="CI3025" s="9"/>
      <c r="CJ3025" s="9"/>
      <c r="CK3025" s="9"/>
      <c r="CL3025" s="9"/>
      <c r="CM3025" s="10"/>
      <c r="CN3025" s="4"/>
      <c r="CO3025" s="4"/>
      <c r="CP3025" s="4"/>
      <c r="CQ3025" s="4"/>
      <c r="CR3025" s="4"/>
      <c r="CS3025" s="4"/>
      <c r="CT3025" s="4"/>
      <c r="CU3025" s="4"/>
      <c r="CV3025" s="4"/>
      <c r="CW3025" s="4"/>
      <c r="CX3025" s="4"/>
      <c r="CY3025" s="4"/>
      <c r="CZ3025" s="4"/>
      <c r="DD3025" s="3"/>
      <c r="DE3025" s="4"/>
      <c r="DF3025" s="4"/>
      <c r="DG3025" s="4"/>
      <c r="DH3025" s="4"/>
      <c r="DI3025" s="4"/>
      <c r="DJ3025" s="4"/>
      <c r="DK3025" s="4"/>
      <c r="DL3025" s="4"/>
      <c r="DM3025" s="4"/>
      <c r="DN3025" s="4"/>
      <c r="DO3025" s="4"/>
      <c r="DP3025" s="4"/>
      <c r="DQ3025" s="4"/>
      <c r="DR3025" s="4"/>
      <c r="DS3025" s="4"/>
      <c r="DT3025" s="4"/>
      <c r="DU3025" s="4"/>
      <c r="DV3025" s="4"/>
      <c r="DW3025" s="4"/>
      <c r="DX3025" s="4"/>
      <c r="DY3025" s="4"/>
      <c r="DZ3025" s="4"/>
      <c r="EE3025" s="4"/>
      <c r="EF3025" s="4"/>
      <c r="EG3025" s="4"/>
      <c r="EH3025" s="4"/>
      <c r="EI3025" s="4"/>
      <c r="EJ3025" s="4"/>
      <c r="EK3025" s="4"/>
      <c r="EL3025" s="4"/>
      <c r="EM3025" s="4"/>
      <c r="EN3025" s="4"/>
      <c r="EO3025" s="4"/>
      <c r="EP3025" s="4"/>
      <c r="EQ3025" s="4"/>
      <c r="ER3025" s="4"/>
      <c r="ES3025" s="4"/>
      <c r="ET3025" s="4"/>
      <c r="EU3025" s="4"/>
      <c r="EV3025" s="4"/>
      <c r="EW3025" s="4"/>
      <c r="EX3025" s="4"/>
      <c r="EY3025" s="4"/>
      <c r="EZ3025" s="4"/>
    </row>
    <row r="3026" spans="1:156">
      <c r="A3026" s="8">
        <v>3021</v>
      </c>
      <c r="B3026" s="21">
        <v>2013</v>
      </c>
      <c r="C3026" s="21">
        <v>1999</v>
      </c>
      <c r="D3026" s="22">
        <v>160.9222432</v>
      </c>
      <c r="E3026" s="9">
        <v>-100228.04979999999</v>
      </c>
      <c r="F3026" s="9">
        <v>1931905.8260999999</v>
      </c>
      <c r="G3026" s="9">
        <v>101672.62639999999</v>
      </c>
      <c r="H3026" s="9">
        <v>415900.69549999997</v>
      </c>
      <c r="I3026" s="9">
        <v>85641.540399999998</v>
      </c>
      <c r="J3026" s="9">
        <v>47476.834600000002</v>
      </c>
      <c r="K3026" s="9">
        <v>3404.0063</v>
      </c>
      <c r="L3026" s="9">
        <v>2679421.5665000002</v>
      </c>
      <c r="M3026" s="9">
        <f t="shared" si="329"/>
        <v>44072.828300000001</v>
      </c>
      <c r="N3026" s="26"/>
      <c r="O3026" s="26"/>
      <c r="P3026" s="26"/>
      <c r="Q3026" s="26"/>
      <c r="R3026" s="26"/>
      <c r="S3026" s="26"/>
      <c r="T3026" s="26"/>
      <c r="U3026" s="26"/>
      <c r="V3026" s="33">
        <f t="shared" si="330"/>
        <v>-100228.04979999999</v>
      </c>
      <c r="W3026" s="26"/>
      <c r="X3026" s="26"/>
      <c r="Y3026" s="26"/>
      <c r="Z3026" s="26"/>
      <c r="AA3026" s="26"/>
      <c r="AB3026" s="38">
        <v>2014</v>
      </c>
      <c r="AC3026" s="38">
        <v>1954</v>
      </c>
      <c r="AD3026" s="39">
        <v>155.51180840000001</v>
      </c>
      <c r="AE3026" s="33">
        <v>170058.42860000001</v>
      </c>
      <c r="AF3026" s="33">
        <v>2013595.2782000001</v>
      </c>
      <c r="AG3026" s="33">
        <v>106509.8227</v>
      </c>
      <c r="AH3026" s="33">
        <v>191175.30160000001</v>
      </c>
      <c r="AI3026" s="33">
        <v>77583.182400000005</v>
      </c>
      <c r="AJ3026" s="33">
        <v>519040.44280000002</v>
      </c>
      <c r="AK3026" s="33">
        <v>5689.5135</v>
      </c>
      <c r="AL3026" s="33">
        <v>2732156.0855999999</v>
      </c>
      <c r="AM3026" s="33">
        <f t="shared" si="331"/>
        <v>513350.92930000002</v>
      </c>
      <c r="AN3026" s="33"/>
      <c r="AO3026" s="33"/>
      <c r="AP3026" s="33"/>
      <c r="AQ3026" s="33"/>
      <c r="AR3026" s="33"/>
      <c r="AS3026" s="33"/>
      <c r="AT3026" s="33"/>
      <c r="AU3026" s="33"/>
      <c r="AV3026" s="33">
        <f t="shared" si="332"/>
        <v>170058.42860000001</v>
      </c>
      <c r="AW3026" s="33"/>
      <c r="AX3026" s="33"/>
      <c r="AY3026" s="33"/>
      <c r="AZ3026" s="33"/>
      <c r="BA3026" s="38">
        <v>3021</v>
      </c>
      <c r="BB3026" s="38">
        <v>2015</v>
      </c>
      <c r="BC3026" s="38">
        <v>1955</v>
      </c>
      <c r="BD3026" s="39">
        <v>130.9657498</v>
      </c>
      <c r="BE3026" s="33">
        <f t="shared" si="333"/>
        <v>-19620.018087813165</v>
      </c>
      <c r="BF3026" s="33">
        <v>2089380.6373000001</v>
      </c>
      <c r="BG3026" s="33">
        <v>106509.8227</v>
      </c>
      <c r="BH3026" s="33">
        <v>181723.0362</v>
      </c>
      <c r="BI3026" s="33">
        <v>92357.303312187098</v>
      </c>
      <c r="BJ3026" s="33">
        <v>322270.46669999999</v>
      </c>
      <c r="BK3026" s="33">
        <v>27689.374</v>
      </c>
      <c r="BL3026" s="33">
        <v>2784171.9103000001</v>
      </c>
      <c r="BM3026" s="33">
        <f t="shared" si="334"/>
        <v>294581.09269999998</v>
      </c>
      <c r="BN3026" s="9"/>
      <c r="BO3026" s="9"/>
      <c r="BP3026" s="9"/>
      <c r="BQ3026" s="9"/>
      <c r="BR3026" s="9"/>
      <c r="BS3026" s="9"/>
      <c r="BT3026" s="9"/>
      <c r="BU3026" s="9"/>
      <c r="BV3026" s="33">
        <f t="shared" si="335"/>
        <v>-19620.018087813165</v>
      </c>
      <c r="BW3026" s="9"/>
      <c r="BX3026" s="9"/>
      <c r="BY3026" s="9"/>
      <c r="BZ3026" s="9"/>
      <c r="CA3026" s="21"/>
      <c r="CB3026" s="21"/>
      <c r="CC3026" s="21"/>
      <c r="CD3026" s="22"/>
      <c r="CE3026" s="9"/>
      <c r="CF3026" s="9"/>
      <c r="CG3026" s="9"/>
      <c r="CH3026" s="9"/>
      <c r="CI3026" s="9"/>
      <c r="CJ3026" s="9"/>
      <c r="CK3026" s="9"/>
      <c r="CL3026" s="9"/>
      <c r="CM3026" s="10"/>
      <c r="CN3026" s="4"/>
      <c r="CO3026" s="4"/>
      <c r="CP3026" s="4"/>
      <c r="CQ3026" s="4"/>
      <c r="CR3026" s="4"/>
      <c r="CS3026" s="4"/>
      <c r="CT3026" s="4"/>
      <c r="CU3026" s="4"/>
      <c r="CV3026" s="4"/>
      <c r="CW3026" s="4"/>
      <c r="CX3026" s="4"/>
      <c r="CY3026" s="4"/>
      <c r="CZ3026" s="4"/>
      <c r="DD3026" s="3"/>
      <c r="DE3026" s="4"/>
      <c r="DF3026" s="4"/>
      <c r="DG3026" s="4"/>
      <c r="DH3026" s="4"/>
      <c r="DI3026" s="4"/>
      <c r="DJ3026" s="4"/>
      <c r="DK3026" s="4"/>
      <c r="DL3026" s="4"/>
      <c r="DM3026" s="4"/>
      <c r="DN3026" s="4"/>
      <c r="DO3026" s="4"/>
      <c r="DP3026" s="4"/>
      <c r="DQ3026" s="4"/>
      <c r="DR3026" s="4"/>
      <c r="DS3026" s="4"/>
      <c r="DT3026" s="4"/>
      <c r="DU3026" s="4"/>
      <c r="DV3026" s="4"/>
      <c r="DW3026" s="4"/>
      <c r="DX3026" s="4"/>
      <c r="DY3026" s="4"/>
      <c r="DZ3026" s="4"/>
      <c r="EE3026" s="4"/>
      <c r="EF3026" s="4"/>
      <c r="EG3026" s="4"/>
      <c r="EH3026" s="4"/>
      <c r="EI3026" s="4"/>
      <c r="EJ3026" s="4"/>
      <c r="EK3026" s="4"/>
      <c r="EL3026" s="4"/>
      <c r="EM3026" s="4"/>
      <c r="EN3026" s="4"/>
      <c r="EO3026" s="4"/>
      <c r="EP3026" s="4"/>
      <c r="EQ3026" s="4"/>
      <c r="ER3026" s="4"/>
      <c r="ES3026" s="4"/>
      <c r="ET3026" s="4"/>
      <c r="EU3026" s="4"/>
      <c r="EV3026" s="4"/>
      <c r="EW3026" s="4"/>
      <c r="EX3026" s="4"/>
      <c r="EY3026" s="4"/>
      <c r="EZ3026" s="4"/>
    </row>
    <row r="3027" spans="1:156">
      <c r="A3027" s="8">
        <v>3022</v>
      </c>
      <c r="B3027" s="21">
        <v>2013</v>
      </c>
      <c r="C3027" s="21">
        <v>1969</v>
      </c>
      <c r="D3027" s="22">
        <v>154.8868702</v>
      </c>
      <c r="E3027" s="9">
        <v>-14145.9462</v>
      </c>
      <c r="F3027" s="9">
        <v>1969296.5395</v>
      </c>
      <c r="G3027" s="9">
        <v>101672.62639999999</v>
      </c>
      <c r="H3027" s="9">
        <v>415578.4584</v>
      </c>
      <c r="I3027" s="9">
        <v>86841.496700000003</v>
      </c>
      <c r="J3027" s="9">
        <v>108051.97410000001</v>
      </c>
      <c r="K3027" s="9">
        <v>6374.6683000000003</v>
      </c>
      <c r="L3027" s="9">
        <v>2689212.3731</v>
      </c>
      <c r="M3027" s="9">
        <f t="shared" si="329"/>
        <v>101677.3058</v>
      </c>
      <c r="N3027" s="26"/>
      <c r="O3027" s="26"/>
      <c r="P3027" s="26"/>
      <c r="Q3027" s="26"/>
      <c r="R3027" s="26"/>
      <c r="S3027" s="26"/>
      <c r="T3027" s="26"/>
      <c r="U3027" s="26"/>
      <c r="V3027" s="33">
        <f t="shared" si="330"/>
        <v>-14145.9462</v>
      </c>
      <c r="W3027" s="26"/>
      <c r="X3027" s="26"/>
      <c r="Y3027" s="26"/>
      <c r="Z3027" s="26"/>
      <c r="AA3027" s="26"/>
      <c r="AB3027" s="38">
        <v>2014</v>
      </c>
      <c r="AC3027" s="38">
        <v>1977</v>
      </c>
      <c r="AD3027" s="39">
        <v>78.848646959999996</v>
      </c>
      <c r="AE3027" s="33">
        <v>-291512.15370000002</v>
      </c>
      <c r="AF3027" s="33">
        <v>2097247.1886999998</v>
      </c>
      <c r="AG3027" s="33">
        <v>106509.8227</v>
      </c>
      <c r="AH3027" s="33">
        <v>177674.31200000001</v>
      </c>
      <c r="AI3027" s="33">
        <v>128327.1379</v>
      </c>
      <c r="AJ3027" s="33">
        <v>33925.640800000001</v>
      </c>
      <c r="AK3027" s="33">
        <v>126126.3521</v>
      </c>
      <c r="AL3027" s="33">
        <v>2709069.9035999998</v>
      </c>
      <c r="AM3027" s="33">
        <f t="shared" si="331"/>
        <v>-92200.711299999995</v>
      </c>
      <c r="AN3027" s="33"/>
      <c r="AO3027" s="33"/>
      <c r="AP3027" s="33"/>
      <c r="AQ3027" s="33"/>
      <c r="AR3027" s="33"/>
      <c r="AS3027" s="33"/>
      <c r="AT3027" s="33"/>
      <c r="AU3027" s="33"/>
      <c r="AV3027" s="33">
        <f t="shared" si="332"/>
        <v>-291512.15370000002</v>
      </c>
      <c r="AW3027" s="33"/>
      <c r="AX3027" s="33"/>
      <c r="AY3027" s="33"/>
      <c r="AZ3027" s="33"/>
      <c r="BA3027" s="38">
        <v>3022</v>
      </c>
      <c r="BB3027" s="38">
        <v>2015</v>
      </c>
      <c r="BC3027" s="38">
        <v>1978</v>
      </c>
      <c r="BD3027" s="39">
        <v>138.30665930000001</v>
      </c>
      <c r="BE3027" s="33">
        <f t="shared" si="333"/>
        <v>15147.12410906842</v>
      </c>
      <c r="BF3027" s="33">
        <v>2117170.2996</v>
      </c>
      <c r="BG3027" s="33">
        <v>106509.8227</v>
      </c>
      <c r="BH3027" s="33">
        <v>184351.09169999999</v>
      </c>
      <c r="BI3027" s="33">
        <v>82479.662009068503</v>
      </c>
      <c r="BJ3027" s="33">
        <v>369561.95549999998</v>
      </c>
      <c r="BK3027" s="33">
        <v>48453.458100000003</v>
      </c>
      <c r="BL3027" s="33">
        <v>2796472.2492999998</v>
      </c>
      <c r="BM3027" s="33">
        <f t="shared" si="334"/>
        <v>321108.49739999999</v>
      </c>
      <c r="BN3027" s="9"/>
      <c r="BO3027" s="9"/>
      <c r="BP3027" s="9"/>
      <c r="BQ3027" s="9"/>
      <c r="BR3027" s="9"/>
      <c r="BS3027" s="9"/>
      <c r="BT3027" s="9"/>
      <c r="BU3027" s="9"/>
      <c r="BV3027" s="33">
        <f t="shared" si="335"/>
        <v>15147.12410906842</v>
      </c>
      <c r="BW3027" s="9"/>
      <c r="BX3027" s="9"/>
      <c r="BY3027" s="9"/>
      <c r="BZ3027" s="9"/>
      <c r="CA3027" s="21"/>
      <c r="CB3027" s="21"/>
      <c r="CC3027" s="21"/>
      <c r="CD3027" s="22"/>
      <c r="CE3027" s="9"/>
      <c r="CF3027" s="9"/>
      <c r="CG3027" s="9"/>
      <c r="CH3027" s="9"/>
      <c r="CI3027" s="9"/>
      <c r="CJ3027" s="9"/>
      <c r="CK3027" s="9"/>
      <c r="CL3027" s="9"/>
      <c r="CM3027" s="10"/>
      <c r="CN3027" s="4"/>
      <c r="CO3027" s="4"/>
      <c r="CP3027" s="4"/>
      <c r="CQ3027" s="4"/>
      <c r="CR3027" s="4"/>
      <c r="CS3027" s="4"/>
      <c r="CT3027" s="4"/>
      <c r="CU3027" s="4"/>
      <c r="CV3027" s="4"/>
      <c r="CW3027" s="4"/>
      <c r="CX3027" s="4"/>
      <c r="CY3027" s="4"/>
      <c r="CZ3027" s="4"/>
      <c r="DD3027" s="3"/>
      <c r="DE3027" s="4"/>
      <c r="DF3027" s="4"/>
      <c r="DG3027" s="4"/>
      <c r="DH3027" s="4"/>
      <c r="DI3027" s="4"/>
      <c r="DJ3027" s="4"/>
      <c r="DK3027" s="4"/>
      <c r="DL3027" s="4"/>
      <c r="DM3027" s="4"/>
      <c r="DN3027" s="4"/>
      <c r="DO3027" s="4"/>
      <c r="DP3027" s="4"/>
      <c r="DQ3027" s="4"/>
      <c r="DR3027" s="4"/>
      <c r="DS3027" s="4"/>
      <c r="DT3027" s="4"/>
      <c r="DU3027" s="4"/>
      <c r="DV3027" s="4"/>
      <c r="DW3027" s="4"/>
      <c r="DX3027" s="4"/>
      <c r="DY3027" s="4"/>
      <c r="DZ3027" s="4"/>
      <c r="EE3027" s="4"/>
      <c r="EF3027" s="4"/>
      <c r="EG3027" s="4"/>
      <c r="EH3027" s="4"/>
      <c r="EI3027" s="4"/>
      <c r="EJ3027" s="4"/>
      <c r="EK3027" s="4"/>
      <c r="EL3027" s="4"/>
      <c r="EM3027" s="4"/>
      <c r="EN3027" s="4"/>
      <c r="EO3027" s="4"/>
      <c r="EP3027" s="4"/>
      <c r="EQ3027" s="4"/>
      <c r="ER3027" s="4"/>
      <c r="ES3027" s="4"/>
      <c r="ET3027" s="4"/>
      <c r="EU3027" s="4"/>
      <c r="EV3027" s="4"/>
      <c r="EW3027" s="4"/>
      <c r="EX3027" s="4"/>
      <c r="EY3027" s="4"/>
      <c r="EZ3027" s="4"/>
    </row>
    <row r="3028" spans="1:156">
      <c r="A3028" s="8">
        <v>3023</v>
      </c>
      <c r="B3028" s="21">
        <v>2013</v>
      </c>
      <c r="C3028" s="21">
        <v>2000</v>
      </c>
      <c r="D3028" s="22">
        <v>130.36176699999999</v>
      </c>
      <c r="E3028" s="9">
        <v>-12401.4036</v>
      </c>
      <c r="F3028" s="9">
        <v>1993684.7659</v>
      </c>
      <c r="G3028" s="9">
        <v>101672.62639999999</v>
      </c>
      <c r="H3028" s="9">
        <v>415692.49589999998</v>
      </c>
      <c r="I3028" s="9">
        <v>86416.840400000001</v>
      </c>
      <c r="J3028" s="9">
        <v>86264.233600000007</v>
      </c>
      <c r="K3028" s="9">
        <v>9581.0077999999994</v>
      </c>
      <c r="L3028" s="9">
        <v>2686551.3582000001</v>
      </c>
      <c r="M3028" s="9">
        <f t="shared" si="329"/>
        <v>76683.225800000015</v>
      </c>
      <c r="N3028" s="26"/>
      <c r="O3028" s="26"/>
      <c r="P3028" s="26"/>
      <c r="Q3028" s="26"/>
      <c r="R3028" s="26"/>
      <c r="S3028" s="26"/>
      <c r="T3028" s="26"/>
      <c r="U3028" s="26"/>
      <c r="V3028" s="33">
        <f t="shared" si="330"/>
        <v>-12401.4036</v>
      </c>
      <c r="W3028" s="26"/>
      <c r="X3028" s="26"/>
      <c r="Y3028" s="26"/>
      <c r="Z3028" s="26"/>
      <c r="AA3028" s="26"/>
      <c r="AB3028" s="38">
        <v>2014</v>
      </c>
      <c r="AC3028" s="38">
        <v>2006</v>
      </c>
      <c r="AD3028" s="39">
        <v>140.6011187</v>
      </c>
      <c r="AE3028" s="33">
        <v>16169.021000000001</v>
      </c>
      <c r="AF3028" s="33">
        <v>2093796.1347000001</v>
      </c>
      <c r="AG3028" s="33">
        <v>106509.8227</v>
      </c>
      <c r="AH3028" s="33">
        <v>189609.01939999999</v>
      </c>
      <c r="AI3028" s="33">
        <v>83470.110400000005</v>
      </c>
      <c r="AJ3028" s="33">
        <v>300048.9253</v>
      </c>
      <c r="AK3028" s="33">
        <v>27473.6764</v>
      </c>
      <c r="AL3028" s="33">
        <v>2729791.3152000001</v>
      </c>
      <c r="AM3028" s="33">
        <f t="shared" si="331"/>
        <v>272575.24890000001</v>
      </c>
      <c r="AN3028" s="33"/>
      <c r="AO3028" s="33"/>
      <c r="AP3028" s="33"/>
      <c r="AQ3028" s="33"/>
      <c r="AR3028" s="33"/>
      <c r="AS3028" s="33"/>
      <c r="AT3028" s="33"/>
      <c r="AU3028" s="33"/>
      <c r="AV3028" s="33">
        <f t="shared" si="332"/>
        <v>16169.021000000001</v>
      </c>
      <c r="AW3028" s="33"/>
      <c r="AX3028" s="33"/>
      <c r="AY3028" s="33"/>
      <c r="AZ3028" s="33"/>
      <c r="BA3028" s="38">
        <v>3023</v>
      </c>
      <c r="BB3028" s="38">
        <v>2015</v>
      </c>
      <c r="BC3028" s="38">
        <v>2007</v>
      </c>
      <c r="BD3028" s="39">
        <v>122.3188318</v>
      </c>
      <c r="BE3028" s="33">
        <f t="shared" si="333"/>
        <v>-40715.863859265577</v>
      </c>
      <c r="BF3028" s="33">
        <v>2136136.4430999998</v>
      </c>
      <c r="BG3028" s="33">
        <v>106509.8227</v>
      </c>
      <c r="BH3028" s="33">
        <v>183537.93229999999</v>
      </c>
      <c r="BI3028" s="33">
        <v>85535.951040734406</v>
      </c>
      <c r="BJ3028" s="33">
        <v>289770.40330000001</v>
      </c>
      <c r="BK3028" s="33">
        <v>61879.560400000002</v>
      </c>
      <c r="BL3028" s="33">
        <v>2780326.8558999998</v>
      </c>
      <c r="BM3028" s="33">
        <f t="shared" si="334"/>
        <v>227890.84289999999</v>
      </c>
      <c r="BN3028" s="9"/>
      <c r="BO3028" s="9"/>
      <c r="BP3028" s="9"/>
      <c r="BQ3028" s="9"/>
      <c r="BR3028" s="9"/>
      <c r="BS3028" s="9"/>
      <c r="BT3028" s="9"/>
      <c r="BU3028" s="9"/>
      <c r="BV3028" s="33">
        <f t="shared" si="335"/>
        <v>-40715.863859265577</v>
      </c>
      <c r="BW3028" s="9"/>
      <c r="BX3028" s="9"/>
      <c r="BY3028" s="9"/>
      <c r="BZ3028" s="9"/>
      <c r="CA3028" s="21"/>
      <c r="CB3028" s="21"/>
      <c r="CC3028" s="21"/>
      <c r="CD3028" s="22"/>
      <c r="CE3028" s="9"/>
      <c r="CF3028" s="9"/>
      <c r="CG3028" s="9"/>
      <c r="CH3028" s="9"/>
      <c r="CI3028" s="9"/>
      <c r="CJ3028" s="9"/>
      <c r="CK3028" s="9"/>
      <c r="CL3028" s="9"/>
      <c r="CM3028" s="10"/>
      <c r="CN3028" s="4"/>
      <c r="CO3028" s="4"/>
      <c r="CP3028" s="4"/>
      <c r="CQ3028" s="4"/>
      <c r="CR3028" s="4"/>
      <c r="CS3028" s="4"/>
      <c r="CT3028" s="4"/>
      <c r="CU3028" s="4"/>
      <c r="CV3028" s="4"/>
      <c r="CW3028" s="4"/>
      <c r="CX3028" s="4"/>
      <c r="CY3028" s="4"/>
      <c r="CZ3028" s="4"/>
      <c r="DD3028" s="3"/>
      <c r="DE3028" s="4"/>
      <c r="DF3028" s="4"/>
      <c r="DG3028" s="4"/>
      <c r="DH3028" s="4"/>
      <c r="DI3028" s="4"/>
      <c r="DJ3028" s="4"/>
      <c r="DK3028" s="4"/>
      <c r="DL3028" s="4"/>
      <c r="DM3028" s="4"/>
      <c r="DN3028" s="4"/>
      <c r="DO3028" s="4"/>
      <c r="DP3028" s="4"/>
      <c r="DQ3028" s="4"/>
      <c r="DR3028" s="4"/>
      <c r="DS3028" s="4"/>
      <c r="DT3028" s="4"/>
      <c r="DU3028" s="4"/>
      <c r="DV3028" s="4"/>
      <c r="DW3028" s="4"/>
      <c r="DX3028" s="4"/>
      <c r="DY3028" s="4"/>
      <c r="DZ3028" s="4"/>
      <c r="EE3028" s="4"/>
      <c r="EF3028" s="4"/>
      <c r="EG3028" s="4"/>
      <c r="EH3028" s="4"/>
      <c r="EI3028" s="4"/>
      <c r="EJ3028" s="4"/>
      <c r="EK3028" s="4"/>
      <c r="EL3028" s="4"/>
      <c r="EM3028" s="4"/>
      <c r="EN3028" s="4"/>
      <c r="EO3028" s="4"/>
      <c r="EP3028" s="4"/>
      <c r="EQ3028" s="4"/>
      <c r="ER3028" s="4"/>
      <c r="ES3028" s="4"/>
      <c r="ET3028" s="4"/>
      <c r="EU3028" s="4"/>
      <c r="EV3028" s="4"/>
      <c r="EW3028" s="4"/>
      <c r="EX3028" s="4"/>
      <c r="EY3028" s="4"/>
      <c r="EZ3028" s="4"/>
    </row>
    <row r="3029" spans="1:156">
      <c r="A3029" s="8">
        <v>3024</v>
      </c>
      <c r="B3029" s="21">
        <v>2013</v>
      </c>
      <c r="C3029" s="21">
        <v>1980</v>
      </c>
      <c r="D3029" s="22">
        <v>121.8353111</v>
      </c>
      <c r="E3029" s="9">
        <v>-34467.882799999999</v>
      </c>
      <c r="F3029" s="9">
        <v>1934614.5263</v>
      </c>
      <c r="G3029" s="9">
        <v>101672.62639999999</v>
      </c>
      <c r="H3029" s="9">
        <v>415810.47509999998</v>
      </c>
      <c r="I3029" s="9">
        <v>85977.506099999999</v>
      </c>
      <c r="J3029" s="9">
        <v>121147.51</v>
      </c>
      <c r="K3029" s="9">
        <v>3033.8301999999999</v>
      </c>
      <c r="L3029" s="9">
        <v>2690656.6965000001</v>
      </c>
      <c r="M3029" s="9">
        <f t="shared" si="329"/>
        <v>118113.6798</v>
      </c>
      <c r="N3029" s="26"/>
      <c r="O3029" s="26"/>
      <c r="P3029" s="26"/>
      <c r="Q3029" s="26"/>
      <c r="R3029" s="26"/>
      <c r="S3029" s="26"/>
      <c r="T3029" s="26"/>
      <c r="U3029" s="26"/>
      <c r="V3029" s="33">
        <f t="shared" si="330"/>
        <v>-34467.882799999999</v>
      </c>
      <c r="W3029" s="26"/>
      <c r="X3029" s="26"/>
      <c r="Y3029" s="26"/>
      <c r="Z3029" s="26"/>
      <c r="AA3029" s="26"/>
      <c r="AB3029" s="38">
        <v>2014</v>
      </c>
      <c r="AC3029" s="38">
        <v>2003</v>
      </c>
      <c r="AD3029" s="39">
        <v>107.2128158</v>
      </c>
      <c r="AE3029" s="33">
        <v>-128935.37760000001</v>
      </c>
      <c r="AF3029" s="33">
        <v>2041934.5264000001</v>
      </c>
      <c r="AG3029" s="33">
        <v>106509.8227</v>
      </c>
      <c r="AH3029" s="33">
        <v>179963.4381</v>
      </c>
      <c r="AI3029" s="33">
        <v>119723.375</v>
      </c>
      <c r="AJ3029" s="33">
        <v>259706.6617</v>
      </c>
      <c r="AK3029" s="33">
        <v>119548.6311</v>
      </c>
      <c r="AL3029" s="33">
        <v>2717224.5702999998</v>
      </c>
      <c r="AM3029" s="33">
        <f t="shared" si="331"/>
        <v>140158.0306</v>
      </c>
      <c r="AN3029" s="33"/>
      <c r="AO3029" s="33"/>
      <c r="AP3029" s="33"/>
      <c r="AQ3029" s="33"/>
      <c r="AR3029" s="33"/>
      <c r="AS3029" s="33"/>
      <c r="AT3029" s="33"/>
      <c r="AU3029" s="33"/>
      <c r="AV3029" s="33">
        <f t="shared" si="332"/>
        <v>-128935.37760000001</v>
      </c>
      <c r="AW3029" s="33"/>
      <c r="AX3029" s="33"/>
      <c r="AY3029" s="33"/>
      <c r="AZ3029" s="33"/>
      <c r="BA3029" s="38">
        <v>3024</v>
      </c>
      <c r="BB3029" s="38">
        <v>2015</v>
      </c>
      <c r="BC3029" s="38">
        <v>2004</v>
      </c>
      <c r="BD3029" s="39">
        <v>112.34405529999999</v>
      </c>
      <c r="BE3029" s="33">
        <f t="shared" si="333"/>
        <v>-92553.824604233727</v>
      </c>
      <c r="BF3029" s="33">
        <v>2137914.9402000001</v>
      </c>
      <c r="BG3029" s="33">
        <v>106509.8227</v>
      </c>
      <c r="BH3029" s="33">
        <v>178301.0588</v>
      </c>
      <c r="BI3029" s="33">
        <v>105218.928595766</v>
      </c>
      <c r="BJ3029" s="33">
        <v>253179.4325</v>
      </c>
      <c r="BK3029" s="33">
        <v>82327.266000000003</v>
      </c>
      <c r="BL3029" s="33">
        <v>2791350.7414000002</v>
      </c>
      <c r="BM3029" s="33">
        <f t="shared" si="334"/>
        <v>170852.16649999999</v>
      </c>
      <c r="BN3029" s="9"/>
      <c r="BO3029" s="9"/>
      <c r="BP3029" s="9"/>
      <c r="BQ3029" s="9"/>
      <c r="BR3029" s="9"/>
      <c r="BS3029" s="9"/>
      <c r="BT3029" s="9"/>
      <c r="BU3029" s="9"/>
      <c r="BV3029" s="33">
        <f t="shared" si="335"/>
        <v>-92553.824604233727</v>
      </c>
      <c r="BW3029" s="9"/>
      <c r="BX3029" s="9"/>
      <c r="BY3029" s="9"/>
      <c r="BZ3029" s="9"/>
      <c r="CA3029" s="21"/>
      <c r="CB3029" s="21"/>
      <c r="CC3029" s="21"/>
      <c r="CD3029" s="22"/>
      <c r="CE3029" s="9"/>
      <c r="CF3029" s="9"/>
      <c r="CG3029" s="9"/>
      <c r="CH3029" s="9"/>
      <c r="CI3029" s="9"/>
      <c r="CJ3029" s="9"/>
      <c r="CK3029" s="9"/>
      <c r="CL3029" s="9"/>
      <c r="CM3029" s="10"/>
      <c r="CN3029" s="4"/>
      <c r="CO3029" s="4"/>
      <c r="CP3029" s="4"/>
      <c r="CQ3029" s="4"/>
      <c r="CR3029" s="4"/>
      <c r="CS3029" s="4"/>
      <c r="CT3029" s="4"/>
      <c r="CU3029" s="4"/>
      <c r="CV3029" s="4"/>
      <c r="CW3029" s="4"/>
      <c r="CX3029" s="4"/>
      <c r="CY3029" s="4"/>
      <c r="CZ3029" s="4"/>
      <c r="DD3029" s="3"/>
      <c r="DE3029" s="4"/>
      <c r="DF3029" s="4"/>
      <c r="DG3029" s="4"/>
      <c r="DH3029" s="4"/>
      <c r="DI3029" s="4"/>
      <c r="DJ3029" s="4"/>
      <c r="DK3029" s="4"/>
      <c r="DL3029" s="4"/>
      <c r="DM3029" s="4"/>
      <c r="DN3029" s="4"/>
      <c r="DO3029" s="4"/>
      <c r="DP3029" s="4"/>
      <c r="DQ3029" s="4"/>
      <c r="DR3029" s="4"/>
      <c r="DS3029" s="4"/>
      <c r="DT3029" s="4"/>
      <c r="DU3029" s="4"/>
      <c r="DV3029" s="4"/>
      <c r="DW3029" s="4"/>
      <c r="DX3029" s="4"/>
      <c r="DY3029" s="4"/>
      <c r="DZ3029" s="4"/>
      <c r="EE3029" s="4"/>
      <c r="EF3029" s="4"/>
      <c r="EG3029" s="4"/>
      <c r="EH3029" s="4"/>
      <c r="EI3029" s="4"/>
      <c r="EJ3029" s="4"/>
      <c r="EK3029" s="4"/>
      <c r="EL3029" s="4"/>
      <c r="EM3029" s="4"/>
      <c r="EN3029" s="4"/>
      <c r="EO3029" s="4"/>
      <c r="EP3029" s="4"/>
      <c r="EQ3029" s="4"/>
      <c r="ER3029" s="4"/>
      <c r="ES3029" s="4"/>
      <c r="ET3029" s="4"/>
      <c r="EU3029" s="4"/>
      <c r="EV3029" s="4"/>
      <c r="EW3029" s="4"/>
      <c r="EX3029" s="4"/>
      <c r="EY3029" s="4"/>
      <c r="EZ3029" s="4"/>
    </row>
    <row r="3030" spans="1:156">
      <c r="A3030" s="8">
        <v>3025</v>
      </c>
      <c r="B3030" s="21">
        <v>2013</v>
      </c>
      <c r="C3030" s="21">
        <v>1964</v>
      </c>
      <c r="D3030" s="22">
        <v>136.84781240000001</v>
      </c>
      <c r="E3030" s="9">
        <v>-39981.385900000001</v>
      </c>
      <c r="F3030" s="9">
        <v>1909643.2407</v>
      </c>
      <c r="G3030" s="9">
        <v>101672.62639999999</v>
      </c>
      <c r="H3030" s="9">
        <v>416039.25329999998</v>
      </c>
      <c r="I3030" s="9">
        <v>85125.574699999997</v>
      </c>
      <c r="J3030" s="9">
        <v>139525.9584</v>
      </c>
      <c r="K3030" s="9">
        <v>0</v>
      </c>
      <c r="L3030" s="9">
        <v>2691988.0394000001</v>
      </c>
      <c r="M3030" s="9">
        <f t="shared" si="329"/>
        <v>139525.9584</v>
      </c>
      <c r="N3030" s="26"/>
      <c r="O3030" s="26"/>
      <c r="P3030" s="26"/>
      <c r="Q3030" s="26"/>
      <c r="R3030" s="26"/>
      <c r="S3030" s="26"/>
      <c r="T3030" s="26"/>
      <c r="U3030" s="26"/>
      <c r="V3030" s="33">
        <f t="shared" si="330"/>
        <v>-39981.385900000001</v>
      </c>
      <c r="W3030" s="26"/>
      <c r="X3030" s="26"/>
      <c r="Y3030" s="26"/>
      <c r="Z3030" s="26"/>
      <c r="AA3030" s="26"/>
      <c r="AB3030" s="38">
        <v>2014</v>
      </c>
      <c r="AC3030" s="38">
        <v>1972</v>
      </c>
      <c r="AD3030" s="39">
        <v>186.30179999999999</v>
      </c>
      <c r="AE3030" s="33">
        <v>117783.0242</v>
      </c>
      <c r="AF3030" s="33">
        <v>1980050.1942</v>
      </c>
      <c r="AG3030" s="33">
        <v>106509.8227</v>
      </c>
      <c r="AH3030" s="33">
        <v>191773.62</v>
      </c>
      <c r="AI3030" s="33">
        <v>75334.381200000003</v>
      </c>
      <c r="AJ3030" s="33">
        <v>514423.10100000002</v>
      </c>
      <c r="AK3030" s="33">
        <v>0</v>
      </c>
      <c r="AL3030" s="33">
        <v>2750308.0948000001</v>
      </c>
      <c r="AM3030" s="33">
        <f t="shared" si="331"/>
        <v>514423.10100000002</v>
      </c>
      <c r="AN3030" s="33"/>
      <c r="AO3030" s="33"/>
      <c r="AP3030" s="33"/>
      <c r="AQ3030" s="33"/>
      <c r="AR3030" s="33"/>
      <c r="AS3030" s="33"/>
      <c r="AT3030" s="33"/>
      <c r="AU3030" s="33"/>
      <c r="AV3030" s="33">
        <f t="shared" si="332"/>
        <v>117783.0242</v>
      </c>
      <c r="AW3030" s="33"/>
      <c r="AX3030" s="33"/>
      <c r="AY3030" s="33"/>
      <c r="AZ3030" s="33"/>
      <c r="BA3030" s="38">
        <v>3025</v>
      </c>
      <c r="BB3030" s="38">
        <v>2015</v>
      </c>
      <c r="BC3030" s="38">
        <v>1973</v>
      </c>
      <c r="BD3030" s="39">
        <v>98.382095480000004</v>
      </c>
      <c r="BE3030" s="33">
        <f t="shared" si="333"/>
        <v>-190802.06031700643</v>
      </c>
      <c r="BF3030" s="33">
        <v>2036711.6861</v>
      </c>
      <c r="BG3030" s="33">
        <v>106509.8227</v>
      </c>
      <c r="BH3030" s="33">
        <v>182802.79399999999</v>
      </c>
      <c r="BI3030" s="33">
        <v>88298.994882993997</v>
      </c>
      <c r="BJ3030" s="33">
        <v>202340.93830000001</v>
      </c>
      <c r="BK3030" s="33">
        <v>34273.210200000001</v>
      </c>
      <c r="BL3030" s="33">
        <v>2773193.0861</v>
      </c>
      <c r="BM3030" s="33">
        <f t="shared" si="334"/>
        <v>168067.72810000001</v>
      </c>
      <c r="BN3030" s="9"/>
      <c r="BO3030" s="9"/>
      <c r="BP3030" s="9"/>
      <c r="BQ3030" s="9"/>
      <c r="BR3030" s="9"/>
      <c r="BS3030" s="9"/>
      <c r="BT3030" s="9"/>
      <c r="BU3030" s="9"/>
      <c r="BV3030" s="33">
        <f t="shared" si="335"/>
        <v>-190802.06031700643</v>
      </c>
      <c r="BW3030" s="9"/>
      <c r="BX3030" s="9"/>
      <c r="BY3030" s="9"/>
      <c r="BZ3030" s="9"/>
      <c r="CA3030" s="21"/>
      <c r="CB3030" s="21"/>
      <c r="CC3030" s="21"/>
      <c r="CD3030" s="22"/>
      <c r="CE3030" s="9"/>
      <c r="CF3030" s="9"/>
      <c r="CG3030" s="9"/>
      <c r="CH3030" s="9"/>
      <c r="CI3030" s="9"/>
      <c r="CJ3030" s="9"/>
      <c r="CK3030" s="9"/>
      <c r="CL3030" s="9"/>
      <c r="CM3030" s="10"/>
      <c r="CN3030" s="4"/>
      <c r="CO3030" s="4"/>
      <c r="CP3030" s="4"/>
      <c r="CQ3030" s="4"/>
      <c r="CR3030" s="4"/>
      <c r="CS3030" s="4"/>
      <c r="CT3030" s="4"/>
      <c r="CU3030" s="4"/>
      <c r="CV3030" s="4"/>
      <c r="CW3030" s="4"/>
      <c r="CX3030" s="4"/>
      <c r="CY3030" s="4"/>
      <c r="CZ3030" s="4"/>
      <c r="DD3030" s="3"/>
      <c r="DE3030" s="4"/>
      <c r="DF3030" s="4"/>
      <c r="DG3030" s="4"/>
      <c r="DH3030" s="4"/>
      <c r="DI3030" s="4"/>
      <c r="DJ3030" s="4"/>
      <c r="DK3030" s="4"/>
      <c r="DL3030" s="4"/>
      <c r="DM3030" s="4"/>
      <c r="DN3030" s="4"/>
      <c r="DO3030" s="4"/>
      <c r="DP3030" s="4"/>
      <c r="DQ3030" s="4"/>
      <c r="DR3030" s="4"/>
      <c r="DS3030" s="4"/>
      <c r="DT3030" s="4"/>
      <c r="DU3030" s="4"/>
      <c r="DV3030" s="4"/>
      <c r="DW3030" s="4"/>
      <c r="DX3030" s="4"/>
      <c r="DY3030" s="4"/>
      <c r="DZ3030" s="4"/>
      <c r="EE3030" s="4"/>
      <c r="EF3030" s="4"/>
      <c r="EG3030" s="4"/>
      <c r="EH3030" s="4"/>
      <c r="EI3030" s="4"/>
      <c r="EJ3030" s="4"/>
      <c r="EK3030" s="4"/>
      <c r="EL3030" s="4"/>
      <c r="EM3030" s="4"/>
      <c r="EN3030" s="4"/>
      <c r="EO3030" s="4"/>
      <c r="EP3030" s="4"/>
      <c r="EQ3030" s="4"/>
      <c r="ER3030" s="4"/>
      <c r="ES3030" s="4"/>
      <c r="ET3030" s="4"/>
      <c r="EU3030" s="4"/>
      <c r="EV3030" s="4"/>
      <c r="EW3030" s="4"/>
      <c r="EX3030" s="4"/>
      <c r="EY3030" s="4"/>
      <c r="EZ3030" s="4"/>
    </row>
    <row r="3031" spans="1:156">
      <c r="A3031" s="8">
        <v>3026</v>
      </c>
      <c r="B3031" s="21">
        <v>2013</v>
      </c>
      <c r="C3031" s="21">
        <v>1987</v>
      </c>
      <c r="D3031" s="22">
        <v>105.1904648</v>
      </c>
      <c r="E3031" s="9">
        <v>-29151.9552</v>
      </c>
      <c r="F3031" s="9">
        <v>1994100.6385999999</v>
      </c>
      <c r="G3031" s="9">
        <v>101672.62639999999</v>
      </c>
      <c r="H3031" s="9">
        <v>415821.29830000002</v>
      </c>
      <c r="I3031" s="9">
        <v>85937.202300000004</v>
      </c>
      <c r="J3031" s="9">
        <v>81936.025699999998</v>
      </c>
      <c r="K3031" s="9">
        <v>19256.0327</v>
      </c>
      <c r="L3031" s="9">
        <v>2689363.7138</v>
      </c>
      <c r="M3031" s="9">
        <f t="shared" si="329"/>
        <v>62679.993000000002</v>
      </c>
      <c r="N3031" s="26"/>
      <c r="O3031" s="26"/>
      <c r="P3031" s="26"/>
      <c r="Q3031" s="26"/>
      <c r="R3031" s="26"/>
      <c r="S3031" s="26"/>
      <c r="T3031" s="26"/>
      <c r="U3031" s="26"/>
      <c r="V3031" s="33">
        <f t="shared" si="330"/>
        <v>-29151.9552</v>
      </c>
      <c r="W3031" s="26"/>
      <c r="X3031" s="26"/>
      <c r="Y3031" s="26"/>
      <c r="Z3031" s="26"/>
      <c r="AA3031" s="26"/>
      <c r="AB3031" s="38">
        <v>2014</v>
      </c>
      <c r="AC3031" s="38">
        <v>1991</v>
      </c>
      <c r="AD3031" s="39">
        <v>149.61549260000001</v>
      </c>
      <c r="AE3031" s="33">
        <v>371066.26520000002</v>
      </c>
      <c r="AF3031" s="33">
        <v>2107202.0419999999</v>
      </c>
      <c r="AG3031" s="33">
        <v>106509.8227</v>
      </c>
      <c r="AH3031" s="33">
        <v>190549.5589</v>
      </c>
      <c r="AI3031" s="33">
        <v>79935.058699999994</v>
      </c>
      <c r="AJ3031" s="33">
        <v>633916.21459999995</v>
      </c>
      <c r="AK3031" s="33">
        <v>20923.600299999998</v>
      </c>
      <c r="AL3031" s="33">
        <v>2726122.8314</v>
      </c>
      <c r="AM3031" s="33">
        <f t="shared" si="331"/>
        <v>612992.6142999999</v>
      </c>
      <c r="AN3031" s="33"/>
      <c r="AO3031" s="33"/>
      <c r="AP3031" s="33"/>
      <c r="AQ3031" s="33"/>
      <c r="AR3031" s="33"/>
      <c r="AS3031" s="33"/>
      <c r="AT3031" s="33"/>
      <c r="AU3031" s="33"/>
      <c r="AV3031" s="33">
        <f t="shared" si="332"/>
        <v>371066.26520000002</v>
      </c>
      <c r="AW3031" s="33"/>
      <c r="AX3031" s="33"/>
      <c r="AY3031" s="33"/>
      <c r="AZ3031" s="33"/>
      <c r="BA3031" s="38">
        <v>3026</v>
      </c>
      <c r="BB3031" s="38">
        <v>2015</v>
      </c>
      <c r="BC3031" s="38">
        <v>1992</v>
      </c>
      <c r="BD3031" s="39">
        <v>96.583156709999997</v>
      </c>
      <c r="BE3031" s="33">
        <f t="shared" si="333"/>
        <v>-222946.02710751351</v>
      </c>
      <c r="BF3031" s="33">
        <v>2114475.7894000001</v>
      </c>
      <c r="BG3031" s="33">
        <v>106509.8227</v>
      </c>
      <c r="BH3031" s="33">
        <v>177279.36120000001</v>
      </c>
      <c r="BI3031" s="33">
        <v>109059.01569248601</v>
      </c>
      <c r="BJ3031" s="33">
        <v>150708.3309</v>
      </c>
      <c r="BK3031" s="33">
        <v>94538.414300000004</v>
      </c>
      <c r="BL3031" s="33">
        <v>2786439.9326999998</v>
      </c>
      <c r="BM3031" s="33">
        <f t="shared" si="334"/>
        <v>56169.916599999997</v>
      </c>
      <c r="BN3031" s="9"/>
      <c r="BO3031" s="9"/>
      <c r="BP3031" s="9"/>
      <c r="BQ3031" s="9"/>
      <c r="BR3031" s="9"/>
      <c r="BS3031" s="9"/>
      <c r="BT3031" s="9"/>
      <c r="BU3031" s="9"/>
      <c r="BV3031" s="33">
        <f t="shared" si="335"/>
        <v>-222946.02710751351</v>
      </c>
      <c r="BW3031" s="9"/>
      <c r="BX3031" s="9"/>
      <c r="BY3031" s="9"/>
      <c r="BZ3031" s="9"/>
      <c r="CA3031" s="21"/>
      <c r="CB3031" s="21"/>
      <c r="CC3031" s="21"/>
      <c r="CD3031" s="22"/>
      <c r="CE3031" s="9"/>
      <c r="CF3031" s="9"/>
      <c r="CG3031" s="9"/>
      <c r="CH3031" s="9"/>
      <c r="CI3031" s="9"/>
      <c r="CJ3031" s="9"/>
      <c r="CK3031" s="9"/>
      <c r="CL3031" s="9"/>
      <c r="CM3031" s="10"/>
      <c r="CN3031" s="4"/>
      <c r="CO3031" s="4"/>
      <c r="CP3031" s="4"/>
      <c r="CQ3031" s="4"/>
      <c r="CR3031" s="4"/>
      <c r="CS3031" s="4"/>
      <c r="CT3031" s="4"/>
      <c r="CU3031" s="4"/>
      <c r="CV3031" s="4"/>
      <c r="CW3031" s="4"/>
      <c r="CX3031" s="4"/>
      <c r="CY3031" s="4"/>
      <c r="CZ3031" s="4"/>
      <c r="DD3031" s="3"/>
      <c r="DE3031" s="4"/>
      <c r="DF3031" s="4"/>
      <c r="DG3031" s="4"/>
      <c r="DH3031" s="4"/>
      <c r="DI3031" s="4"/>
      <c r="DJ3031" s="4"/>
      <c r="DK3031" s="4"/>
      <c r="DL3031" s="4"/>
      <c r="DM3031" s="4"/>
      <c r="DN3031" s="4"/>
      <c r="DO3031" s="4"/>
      <c r="DP3031" s="4"/>
      <c r="DQ3031" s="4"/>
      <c r="DR3031" s="4"/>
      <c r="DS3031" s="4"/>
      <c r="DT3031" s="4"/>
      <c r="DU3031" s="4"/>
      <c r="DV3031" s="4"/>
      <c r="DW3031" s="4"/>
      <c r="DX3031" s="4"/>
      <c r="DY3031" s="4"/>
      <c r="DZ3031" s="4"/>
      <c r="EE3031" s="4"/>
      <c r="EF3031" s="4"/>
      <c r="EG3031" s="4"/>
      <c r="EH3031" s="4"/>
      <c r="EI3031" s="4"/>
      <c r="EJ3031" s="4"/>
      <c r="EK3031" s="4"/>
      <c r="EL3031" s="4"/>
      <c r="EM3031" s="4"/>
      <c r="EN3031" s="4"/>
      <c r="EO3031" s="4"/>
      <c r="EP3031" s="4"/>
      <c r="EQ3031" s="4"/>
      <c r="ER3031" s="4"/>
      <c r="ES3031" s="4"/>
      <c r="ET3031" s="4"/>
      <c r="EU3031" s="4"/>
      <c r="EV3031" s="4"/>
      <c r="EW3031" s="4"/>
      <c r="EX3031" s="4"/>
      <c r="EY3031" s="4"/>
      <c r="EZ3031" s="4"/>
    </row>
    <row r="3032" spans="1:156">
      <c r="A3032" s="8">
        <v>3027</v>
      </c>
      <c r="B3032" s="21">
        <v>2013</v>
      </c>
      <c r="C3032" s="21">
        <v>1949</v>
      </c>
      <c r="D3032" s="22">
        <v>130.26025490000001</v>
      </c>
      <c r="E3032" s="9">
        <v>-42553.297400000003</v>
      </c>
      <c r="F3032" s="9">
        <v>2012636.1524</v>
      </c>
      <c r="G3032" s="9">
        <v>101672.62639999999</v>
      </c>
      <c r="H3032" s="9">
        <v>414946.74680000002</v>
      </c>
      <c r="I3032" s="9">
        <v>89193.884000000005</v>
      </c>
      <c r="J3032" s="9">
        <v>79172.459400000007</v>
      </c>
      <c r="K3032" s="9">
        <v>54608.892200000002</v>
      </c>
      <c r="L3032" s="9">
        <v>2685566.2743000002</v>
      </c>
      <c r="M3032" s="9">
        <f t="shared" si="329"/>
        <v>24563.567200000005</v>
      </c>
      <c r="N3032" s="26"/>
      <c r="O3032" s="26"/>
      <c r="P3032" s="26"/>
      <c r="Q3032" s="26"/>
      <c r="R3032" s="26"/>
      <c r="S3032" s="26"/>
      <c r="T3032" s="26"/>
      <c r="U3032" s="26"/>
      <c r="V3032" s="33">
        <f t="shared" si="330"/>
        <v>-42553.297400000003</v>
      </c>
      <c r="W3032" s="26"/>
      <c r="X3032" s="26"/>
      <c r="Y3032" s="26"/>
      <c r="Z3032" s="26"/>
      <c r="AA3032" s="26"/>
      <c r="AB3032" s="38">
        <v>2014</v>
      </c>
      <c r="AC3032" s="38">
        <v>1995</v>
      </c>
      <c r="AD3032" s="39">
        <v>131.04328570000001</v>
      </c>
      <c r="AE3032" s="33">
        <v>-59085.914499999999</v>
      </c>
      <c r="AF3032" s="33">
        <v>2111817.2705999999</v>
      </c>
      <c r="AG3032" s="33">
        <v>106509.8227</v>
      </c>
      <c r="AH3032" s="33">
        <v>180545.7046</v>
      </c>
      <c r="AI3032" s="33">
        <v>117534.9054</v>
      </c>
      <c r="AJ3032" s="33">
        <v>279541.15149999998</v>
      </c>
      <c r="AK3032" s="33">
        <v>138891.17050000001</v>
      </c>
      <c r="AL3032" s="33">
        <v>2716143.5987999998</v>
      </c>
      <c r="AM3032" s="33">
        <f t="shared" si="331"/>
        <v>140649.98099999997</v>
      </c>
      <c r="AN3032" s="33"/>
      <c r="AO3032" s="33"/>
      <c r="AP3032" s="33"/>
      <c r="AQ3032" s="33"/>
      <c r="AR3032" s="33"/>
      <c r="AS3032" s="33"/>
      <c r="AT3032" s="33"/>
      <c r="AU3032" s="33"/>
      <c r="AV3032" s="33">
        <f t="shared" si="332"/>
        <v>-59085.914499999999</v>
      </c>
      <c r="AW3032" s="33"/>
      <c r="AX3032" s="33"/>
      <c r="AY3032" s="33"/>
      <c r="AZ3032" s="33"/>
      <c r="BA3032" s="38">
        <v>3027</v>
      </c>
      <c r="BB3032" s="38">
        <v>2015</v>
      </c>
      <c r="BC3032" s="38">
        <v>1996</v>
      </c>
      <c r="BD3032" s="39">
        <v>184.8110351</v>
      </c>
      <c r="BE3032" s="33">
        <f t="shared" si="333"/>
        <v>263039.87042558612</v>
      </c>
      <c r="BF3032" s="33">
        <v>2114152.1839999999</v>
      </c>
      <c r="BG3032" s="33">
        <v>106509.8227</v>
      </c>
      <c r="BH3032" s="33">
        <v>187238.77650000001</v>
      </c>
      <c r="BI3032" s="33">
        <v>71626.194725586203</v>
      </c>
      <c r="BJ3032" s="33">
        <v>591487.6716</v>
      </c>
      <c r="BK3032" s="33">
        <v>3952.4738000000002</v>
      </c>
      <c r="BL3032" s="33">
        <v>2804022.3053000001</v>
      </c>
      <c r="BM3032" s="33">
        <f t="shared" si="334"/>
        <v>587535.19779999997</v>
      </c>
      <c r="BN3032" s="9"/>
      <c r="BO3032" s="9"/>
      <c r="BP3032" s="9"/>
      <c r="BQ3032" s="9"/>
      <c r="BR3032" s="9"/>
      <c r="BS3032" s="9"/>
      <c r="BT3032" s="9"/>
      <c r="BU3032" s="9"/>
      <c r="BV3032" s="33">
        <f t="shared" si="335"/>
        <v>263039.87042558612</v>
      </c>
      <c r="BW3032" s="9"/>
      <c r="BX3032" s="9"/>
      <c r="BY3032" s="9"/>
      <c r="BZ3032" s="9"/>
      <c r="CA3032" s="21"/>
      <c r="CB3032" s="21"/>
      <c r="CC3032" s="21"/>
      <c r="CD3032" s="22"/>
      <c r="CE3032" s="9"/>
      <c r="CF3032" s="9"/>
      <c r="CG3032" s="9"/>
      <c r="CH3032" s="9"/>
      <c r="CI3032" s="9"/>
      <c r="CJ3032" s="9"/>
      <c r="CK3032" s="9"/>
      <c r="CL3032" s="9"/>
      <c r="CM3032" s="10"/>
      <c r="CN3032" s="4"/>
      <c r="CO3032" s="4"/>
      <c r="CP3032" s="4"/>
      <c r="CQ3032" s="4"/>
      <c r="CR3032" s="4"/>
      <c r="CS3032" s="4"/>
      <c r="CT3032" s="4"/>
      <c r="CU3032" s="4"/>
      <c r="CV3032" s="4"/>
      <c r="CW3032" s="4"/>
      <c r="CX3032" s="4"/>
      <c r="CY3032" s="4"/>
      <c r="CZ3032" s="4"/>
      <c r="DD3032" s="3"/>
      <c r="DE3032" s="4"/>
      <c r="DF3032" s="4"/>
      <c r="DG3032" s="4"/>
      <c r="DH3032" s="4"/>
      <c r="DI3032" s="4"/>
      <c r="DJ3032" s="4"/>
      <c r="DK3032" s="4"/>
      <c r="DL3032" s="4"/>
      <c r="DM3032" s="4"/>
      <c r="DN3032" s="4"/>
      <c r="DO3032" s="4"/>
      <c r="DP3032" s="4"/>
      <c r="DQ3032" s="4"/>
      <c r="DR3032" s="4"/>
      <c r="DS3032" s="4"/>
      <c r="DT3032" s="4"/>
      <c r="DU3032" s="4"/>
      <c r="DV3032" s="4"/>
      <c r="DW3032" s="4"/>
      <c r="DX3032" s="4"/>
      <c r="DY3032" s="4"/>
      <c r="DZ3032" s="4"/>
      <c r="EE3032" s="4"/>
      <c r="EF3032" s="4"/>
      <c r="EG3032" s="4"/>
      <c r="EH3032" s="4"/>
      <c r="EI3032" s="4"/>
      <c r="EJ3032" s="4"/>
      <c r="EK3032" s="4"/>
      <c r="EL3032" s="4"/>
      <c r="EM3032" s="4"/>
      <c r="EN3032" s="4"/>
      <c r="EO3032" s="4"/>
      <c r="EP3032" s="4"/>
      <c r="EQ3032" s="4"/>
      <c r="ER3032" s="4"/>
      <c r="ES3032" s="4"/>
      <c r="ET3032" s="4"/>
      <c r="EU3032" s="4"/>
      <c r="EV3032" s="4"/>
      <c r="EW3032" s="4"/>
      <c r="EX3032" s="4"/>
      <c r="EY3032" s="4"/>
      <c r="EZ3032" s="4"/>
    </row>
    <row r="3033" spans="1:156">
      <c r="A3033" s="8">
        <v>3028</v>
      </c>
      <c r="B3033" s="21">
        <v>2013</v>
      </c>
      <c r="C3033" s="21">
        <v>1981</v>
      </c>
      <c r="D3033" s="22">
        <v>140.5062116</v>
      </c>
      <c r="E3033" s="9">
        <v>-5882.0259999999998</v>
      </c>
      <c r="F3033" s="9">
        <v>1943998.7141</v>
      </c>
      <c r="G3033" s="9">
        <v>101672.62639999999</v>
      </c>
      <c r="H3033" s="9">
        <v>415866.65169999999</v>
      </c>
      <c r="I3033" s="9">
        <v>85768.313899999994</v>
      </c>
      <c r="J3033" s="9">
        <v>142074.1317</v>
      </c>
      <c r="K3033" s="9">
        <v>2497.5518999999999</v>
      </c>
      <c r="L3033" s="9">
        <v>2692764.9119000002</v>
      </c>
      <c r="M3033" s="9">
        <f t="shared" si="329"/>
        <v>139576.57980000001</v>
      </c>
      <c r="N3033" s="26"/>
      <c r="O3033" s="26"/>
      <c r="P3033" s="26"/>
      <c r="Q3033" s="26"/>
      <c r="R3033" s="26"/>
      <c r="S3033" s="26"/>
      <c r="T3033" s="26"/>
      <c r="U3033" s="26"/>
      <c r="V3033" s="33">
        <f t="shared" si="330"/>
        <v>-5882.0259999999998</v>
      </c>
      <c r="W3033" s="26"/>
      <c r="X3033" s="26"/>
      <c r="Y3033" s="26"/>
      <c r="Z3033" s="26"/>
      <c r="AA3033" s="26"/>
      <c r="AB3033" s="38">
        <v>2014</v>
      </c>
      <c r="AC3033" s="38">
        <v>1941</v>
      </c>
      <c r="AD3033" s="39">
        <v>99.84141047</v>
      </c>
      <c r="AE3033" s="33">
        <v>-196826.6936</v>
      </c>
      <c r="AF3033" s="33">
        <v>2060895.6479</v>
      </c>
      <c r="AG3033" s="33">
        <v>106509.8227</v>
      </c>
      <c r="AH3033" s="33">
        <v>177857.78969999999</v>
      </c>
      <c r="AI3033" s="33">
        <v>127637.5303</v>
      </c>
      <c r="AJ3033" s="33">
        <v>147718.48980000001</v>
      </c>
      <c r="AK3033" s="33">
        <v>109122.74890000001</v>
      </c>
      <c r="AL3033" s="33">
        <v>2708323.2252000002</v>
      </c>
      <c r="AM3033" s="33">
        <f t="shared" si="331"/>
        <v>38595.740900000004</v>
      </c>
      <c r="AN3033" s="33"/>
      <c r="AO3033" s="33"/>
      <c r="AP3033" s="33"/>
      <c r="AQ3033" s="33"/>
      <c r="AR3033" s="33"/>
      <c r="AS3033" s="33"/>
      <c r="AT3033" s="33"/>
      <c r="AU3033" s="33"/>
      <c r="AV3033" s="33">
        <f t="shared" si="332"/>
        <v>-196826.6936</v>
      </c>
      <c r="AW3033" s="33"/>
      <c r="AX3033" s="33"/>
      <c r="AY3033" s="33"/>
      <c r="AZ3033" s="33"/>
      <c r="BA3033" s="38">
        <v>3028</v>
      </c>
      <c r="BB3033" s="38">
        <v>2015</v>
      </c>
      <c r="BC3033" s="38">
        <v>1942</v>
      </c>
      <c r="BD3033" s="39">
        <v>129.83243809999999</v>
      </c>
      <c r="BE3033" s="33">
        <f t="shared" si="333"/>
        <v>-14245.477660307195</v>
      </c>
      <c r="BF3033" s="33">
        <v>2122107.7360999999</v>
      </c>
      <c r="BG3033" s="33">
        <v>106509.8227</v>
      </c>
      <c r="BH3033" s="33">
        <v>185393.38269999999</v>
      </c>
      <c r="BI3033" s="33">
        <v>78562.174039693506</v>
      </c>
      <c r="BJ3033" s="33">
        <v>290360.81589999999</v>
      </c>
      <c r="BK3033" s="33">
        <v>12640.328299999999</v>
      </c>
      <c r="BL3033" s="33">
        <v>2784539.0808000001</v>
      </c>
      <c r="BM3033" s="33">
        <f t="shared" si="334"/>
        <v>277720.48759999999</v>
      </c>
      <c r="BN3033" s="9"/>
      <c r="BO3033" s="9"/>
      <c r="BP3033" s="9"/>
      <c r="BQ3033" s="9"/>
      <c r="BR3033" s="9"/>
      <c r="BS3033" s="9"/>
      <c r="BT3033" s="9"/>
      <c r="BU3033" s="9"/>
      <c r="BV3033" s="33">
        <f t="shared" si="335"/>
        <v>-14245.477660307195</v>
      </c>
      <c r="BW3033" s="9"/>
      <c r="BX3033" s="9"/>
      <c r="BY3033" s="9"/>
      <c r="BZ3033" s="9"/>
      <c r="CA3033" s="21"/>
      <c r="CB3033" s="21"/>
      <c r="CC3033" s="21"/>
      <c r="CD3033" s="22"/>
      <c r="CE3033" s="9"/>
      <c r="CF3033" s="9"/>
      <c r="CG3033" s="9"/>
      <c r="CH3033" s="9"/>
      <c r="CI3033" s="9"/>
      <c r="CJ3033" s="9"/>
      <c r="CK3033" s="9"/>
      <c r="CL3033" s="9"/>
      <c r="CM3033" s="10"/>
      <c r="CN3033" s="4"/>
      <c r="CO3033" s="4"/>
      <c r="CP3033" s="4"/>
      <c r="CQ3033" s="4"/>
      <c r="CR3033" s="4"/>
      <c r="CS3033" s="4"/>
      <c r="CT3033" s="4"/>
      <c r="CU3033" s="4"/>
      <c r="CV3033" s="4"/>
      <c r="CW3033" s="4"/>
      <c r="CX3033" s="4"/>
      <c r="CY3033" s="4"/>
      <c r="CZ3033" s="4"/>
      <c r="DD3033" s="3"/>
      <c r="DE3033" s="4"/>
      <c r="DF3033" s="4"/>
      <c r="DG3033" s="4"/>
      <c r="DH3033" s="4"/>
      <c r="DI3033" s="4"/>
      <c r="DJ3033" s="4"/>
      <c r="DK3033" s="4"/>
      <c r="DL3033" s="4"/>
      <c r="DM3033" s="4"/>
      <c r="DN3033" s="4"/>
      <c r="DO3033" s="4"/>
      <c r="DP3033" s="4"/>
      <c r="DQ3033" s="4"/>
      <c r="DR3033" s="4"/>
      <c r="DS3033" s="4"/>
      <c r="DT3033" s="4"/>
      <c r="DU3033" s="4"/>
      <c r="DV3033" s="4"/>
      <c r="DW3033" s="4"/>
      <c r="DX3033" s="4"/>
      <c r="DY3033" s="4"/>
      <c r="DZ3033" s="4"/>
      <c r="EE3033" s="4"/>
      <c r="EF3033" s="4"/>
      <c r="EG3033" s="4"/>
      <c r="EH3033" s="4"/>
      <c r="EI3033" s="4"/>
      <c r="EJ3033" s="4"/>
      <c r="EK3033" s="4"/>
      <c r="EL3033" s="4"/>
      <c r="EM3033" s="4"/>
      <c r="EN3033" s="4"/>
      <c r="EO3033" s="4"/>
      <c r="EP3033" s="4"/>
      <c r="EQ3033" s="4"/>
      <c r="ER3033" s="4"/>
      <c r="ES3033" s="4"/>
      <c r="ET3033" s="4"/>
      <c r="EU3033" s="4"/>
      <c r="EV3033" s="4"/>
      <c r="EW3033" s="4"/>
      <c r="EX3033" s="4"/>
      <c r="EY3033" s="4"/>
      <c r="EZ3033" s="4"/>
    </row>
    <row r="3034" spans="1:156">
      <c r="A3034" s="8">
        <v>3029</v>
      </c>
      <c r="B3034" s="21">
        <v>2013</v>
      </c>
      <c r="C3034" s="21">
        <v>1960</v>
      </c>
      <c r="D3034" s="22">
        <v>144.04261149999999</v>
      </c>
      <c r="E3034" s="9">
        <v>-45293.735399999998</v>
      </c>
      <c r="F3034" s="9">
        <v>1959320.8787</v>
      </c>
      <c r="G3034" s="9">
        <v>101672.62639999999</v>
      </c>
      <c r="H3034" s="9">
        <v>415881.56469999999</v>
      </c>
      <c r="I3034" s="9">
        <v>85712.780299999999</v>
      </c>
      <c r="J3034" s="9">
        <v>85356.868100000007</v>
      </c>
      <c r="K3034" s="9">
        <v>3688.0808999999999</v>
      </c>
      <c r="L3034" s="9">
        <v>2689550.3728</v>
      </c>
      <c r="M3034" s="9">
        <f t="shared" si="329"/>
        <v>81668.787200000006</v>
      </c>
      <c r="N3034" s="26"/>
      <c r="O3034" s="26"/>
      <c r="P3034" s="26"/>
      <c r="Q3034" s="26"/>
      <c r="R3034" s="26"/>
      <c r="S3034" s="26"/>
      <c r="T3034" s="26"/>
      <c r="U3034" s="26"/>
      <c r="V3034" s="33">
        <f t="shared" si="330"/>
        <v>-45293.735399999998</v>
      </c>
      <c r="W3034" s="26"/>
      <c r="X3034" s="26"/>
      <c r="Y3034" s="26"/>
      <c r="Z3034" s="26"/>
      <c r="AA3034" s="26"/>
      <c r="AB3034" s="38">
        <v>2014</v>
      </c>
      <c r="AC3034" s="38">
        <v>1944</v>
      </c>
      <c r="AD3034" s="39">
        <v>86.51293957</v>
      </c>
      <c r="AE3034" s="33">
        <v>-270924.6017</v>
      </c>
      <c r="AF3034" s="33">
        <v>2065903.9410999999</v>
      </c>
      <c r="AG3034" s="33">
        <v>106509.8227</v>
      </c>
      <c r="AH3034" s="33">
        <v>176564.2555</v>
      </c>
      <c r="AI3034" s="33">
        <v>132499.3253</v>
      </c>
      <c r="AJ3034" s="33">
        <v>56678.444600000003</v>
      </c>
      <c r="AK3034" s="33">
        <v>101504.8259</v>
      </c>
      <c r="AL3034" s="33">
        <v>2707575.5649999999</v>
      </c>
      <c r="AM3034" s="33">
        <f t="shared" si="331"/>
        <v>-44826.381299999994</v>
      </c>
      <c r="AN3034" s="33"/>
      <c r="AO3034" s="33"/>
      <c r="AP3034" s="33"/>
      <c r="AQ3034" s="33"/>
      <c r="AR3034" s="33"/>
      <c r="AS3034" s="33"/>
      <c r="AT3034" s="33"/>
      <c r="AU3034" s="33"/>
      <c r="AV3034" s="33">
        <f t="shared" si="332"/>
        <v>-270924.6017</v>
      </c>
      <c r="AW3034" s="33"/>
      <c r="AX3034" s="33"/>
      <c r="AY3034" s="33"/>
      <c r="AZ3034" s="33"/>
      <c r="BA3034" s="38">
        <v>3029</v>
      </c>
      <c r="BB3034" s="38">
        <v>2015</v>
      </c>
      <c r="BC3034" s="38">
        <v>1945</v>
      </c>
      <c r="BD3034" s="39">
        <v>108.2331054</v>
      </c>
      <c r="BE3034" s="33">
        <f t="shared" si="333"/>
        <v>-275751.34700412862</v>
      </c>
      <c r="BF3034" s="33">
        <v>2064613.1392000001</v>
      </c>
      <c r="BG3034" s="33">
        <v>106509.8227</v>
      </c>
      <c r="BH3034" s="33">
        <v>172503.45110000001</v>
      </c>
      <c r="BI3034" s="33">
        <v>127009.44599587101</v>
      </c>
      <c r="BJ3034" s="33">
        <v>141003.9909</v>
      </c>
      <c r="BK3034" s="33">
        <v>104852.3259</v>
      </c>
      <c r="BL3034" s="33">
        <v>2782538.8709999998</v>
      </c>
      <c r="BM3034" s="33">
        <f t="shared" si="334"/>
        <v>36151.665000000008</v>
      </c>
      <c r="BN3034" s="9"/>
      <c r="BO3034" s="9"/>
      <c r="BP3034" s="9"/>
      <c r="BQ3034" s="9"/>
      <c r="BR3034" s="9"/>
      <c r="BS3034" s="9"/>
      <c r="BT3034" s="9"/>
      <c r="BU3034" s="9"/>
      <c r="BV3034" s="33">
        <f t="shared" si="335"/>
        <v>-275751.34700412862</v>
      </c>
      <c r="BW3034" s="9"/>
      <c r="BX3034" s="9"/>
      <c r="BY3034" s="9"/>
      <c r="BZ3034" s="9"/>
      <c r="CA3034" s="21"/>
      <c r="CB3034" s="21"/>
      <c r="CC3034" s="21"/>
      <c r="CD3034" s="22"/>
      <c r="CE3034" s="9"/>
      <c r="CF3034" s="9"/>
      <c r="CG3034" s="9"/>
      <c r="CH3034" s="9"/>
      <c r="CI3034" s="9"/>
      <c r="CJ3034" s="9"/>
      <c r="CK3034" s="9"/>
      <c r="CL3034" s="9"/>
      <c r="CM3034" s="10"/>
      <c r="CN3034" s="4"/>
      <c r="CO3034" s="4"/>
      <c r="CP3034" s="4"/>
      <c r="CQ3034" s="4"/>
      <c r="CR3034" s="4"/>
      <c r="CS3034" s="4"/>
      <c r="CT3034" s="4"/>
      <c r="CU3034" s="4"/>
      <c r="CV3034" s="4"/>
      <c r="CW3034" s="4"/>
      <c r="CX3034" s="4"/>
      <c r="CY3034" s="4"/>
      <c r="CZ3034" s="4"/>
      <c r="DD3034" s="3"/>
      <c r="DE3034" s="4"/>
      <c r="DF3034" s="4"/>
      <c r="DG3034" s="4"/>
      <c r="DH3034" s="4"/>
      <c r="DI3034" s="4"/>
      <c r="DJ3034" s="4"/>
      <c r="DK3034" s="4"/>
      <c r="DL3034" s="4"/>
      <c r="DM3034" s="4"/>
      <c r="DN3034" s="4"/>
      <c r="DO3034" s="4"/>
      <c r="DP3034" s="4"/>
      <c r="DQ3034" s="4"/>
      <c r="DR3034" s="4"/>
      <c r="DS3034" s="4"/>
      <c r="DT3034" s="4"/>
      <c r="DU3034" s="4"/>
      <c r="DV3034" s="4"/>
      <c r="DW3034" s="4"/>
      <c r="DX3034" s="4"/>
      <c r="DY3034" s="4"/>
      <c r="DZ3034" s="4"/>
      <c r="EE3034" s="4"/>
      <c r="EF3034" s="4"/>
      <c r="EG3034" s="4"/>
      <c r="EH3034" s="4"/>
      <c r="EI3034" s="4"/>
      <c r="EJ3034" s="4"/>
      <c r="EK3034" s="4"/>
      <c r="EL3034" s="4"/>
      <c r="EM3034" s="4"/>
      <c r="EN3034" s="4"/>
      <c r="EO3034" s="4"/>
      <c r="EP3034" s="4"/>
      <c r="EQ3034" s="4"/>
      <c r="ER3034" s="4"/>
      <c r="ES3034" s="4"/>
      <c r="ET3034" s="4"/>
      <c r="EU3034" s="4"/>
      <c r="EV3034" s="4"/>
      <c r="EW3034" s="4"/>
      <c r="EX3034" s="4"/>
      <c r="EY3034" s="4"/>
      <c r="EZ3034" s="4"/>
    </row>
    <row r="3035" spans="1:156">
      <c r="A3035" s="8">
        <v>3030</v>
      </c>
      <c r="B3035" s="21">
        <v>2013</v>
      </c>
      <c r="C3035" s="21">
        <v>1954</v>
      </c>
      <c r="D3035" s="22">
        <v>155.51180840000001</v>
      </c>
      <c r="E3035" s="9">
        <v>-83046.527300000002</v>
      </c>
      <c r="F3035" s="9">
        <v>1940244.1247</v>
      </c>
      <c r="G3035" s="9">
        <v>101672.62639999999</v>
      </c>
      <c r="H3035" s="9">
        <v>416516.26850000001</v>
      </c>
      <c r="I3035" s="9">
        <v>83349.250799999994</v>
      </c>
      <c r="J3035" s="9">
        <v>61623.2978</v>
      </c>
      <c r="K3035" s="9">
        <v>1377.3193000000001</v>
      </c>
      <c r="L3035" s="9">
        <v>2685074.7763</v>
      </c>
      <c r="M3035" s="9">
        <f t="shared" si="329"/>
        <v>60245.978499999997</v>
      </c>
      <c r="N3035" s="26"/>
      <c r="O3035" s="26"/>
      <c r="P3035" s="26"/>
      <c r="Q3035" s="26"/>
      <c r="R3035" s="26"/>
      <c r="S3035" s="26"/>
      <c r="T3035" s="26"/>
      <c r="U3035" s="26"/>
      <c r="V3035" s="33">
        <f t="shared" si="330"/>
        <v>-83046.527300000002</v>
      </c>
      <c r="W3035" s="26"/>
      <c r="X3035" s="26"/>
      <c r="Y3035" s="26"/>
      <c r="Z3035" s="26"/>
      <c r="AA3035" s="26"/>
      <c r="AB3035" s="38">
        <v>2014</v>
      </c>
      <c r="AC3035" s="38">
        <v>1986</v>
      </c>
      <c r="AD3035" s="39">
        <v>143.2179874</v>
      </c>
      <c r="AE3035" s="33">
        <v>84824.263200000001</v>
      </c>
      <c r="AF3035" s="33">
        <v>2062506.9280000001</v>
      </c>
      <c r="AG3035" s="33">
        <v>106509.8227</v>
      </c>
      <c r="AH3035" s="33">
        <v>190635.467</v>
      </c>
      <c r="AI3035" s="33">
        <v>79612.17</v>
      </c>
      <c r="AJ3035" s="33">
        <v>377759.59289999999</v>
      </c>
      <c r="AK3035" s="33">
        <v>6702.7690000000002</v>
      </c>
      <c r="AL3035" s="33">
        <v>2725496.9484000001</v>
      </c>
      <c r="AM3035" s="33">
        <f t="shared" si="331"/>
        <v>371056.82389999996</v>
      </c>
      <c r="AN3035" s="33"/>
      <c r="AO3035" s="33"/>
      <c r="AP3035" s="33"/>
      <c r="AQ3035" s="33"/>
      <c r="AR3035" s="33"/>
      <c r="AS3035" s="33"/>
      <c r="AT3035" s="33"/>
      <c r="AU3035" s="33"/>
      <c r="AV3035" s="33">
        <f t="shared" si="332"/>
        <v>84824.263200000001</v>
      </c>
      <c r="AW3035" s="33"/>
      <c r="AX3035" s="33"/>
      <c r="AY3035" s="33"/>
      <c r="AZ3035" s="33"/>
      <c r="BA3035" s="38">
        <v>3030</v>
      </c>
      <c r="BB3035" s="38">
        <v>2015</v>
      </c>
      <c r="BC3035" s="38">
        <v>1987</v>
      </c>
      <c r="BD3035" s="39">
        <v>105.1904648</v>
      </c>
      <c r="BE3035" s="33">
        <f t="shared" si="333"/>
        <v>-164052.81909168465</v>
      </c>
      <c r="BF3035" s="33">
        <v>2112609.9465999999</v>
      </c>
      <c r="BG3035" s="33">
        <v>106509.8227</v>
      </c>
      <c r="BH3035" s="33">
        <v>182120.5796</v>
      </c>
      <c r="BI3035" s="33">
        <v>90863.122208315704</v>
      </c>
      <c r="BJ3035" s="33">
        <v>158762.10509999999</v>
      </c>
      <c r="BK3035" s="33">
        <v>46222.796499999997</v>
      </c>
      <c r="BL3035" s="33">
        <v>2768695.5987999998</v>
      </c>
      <c r="BM3035" s="33">
        <f t="shared" si="334"/>
        <v>112539.30859999999</v>
      </c>
      <c r="BN3035" s="9"/>
      <c r="BO3035" s="9"/>
      <c r="BP3035" s="9"/>
      <c r="BQ3035" s="9"/>
      <c r="BR3035" s="9"/>
      <c r="BS3035" s="9"/>
      <c r="BT3035" s="9"/>
      <c r="BU3035" s="9"/>
      <c r="BV3035" s="33">
        <f t="shared" si="335"/>
        <v>-164052.81909168465</v>
      </c>
      <c r="BW3035" s="9"/>
      <c r="BX3035" s="9"/>
      <c r="BY3035" s="9"/>
      <c r="BZ3035" s="9"/>
      <c r="CA3035" s="21"/>
      <c r="CB3035" s="21"/>
      <c r="CC3035" s="21"/>
      <c r="CD3035" s="22"/>
      <c r="CE3035" s="9"/>
      <c r="CF3035" s="9"/>
      <c r="CG3035" s="9"/>
      <c r="CH3035" s="9"/>
      <c r="CI3035" s="9"/>
      <c r="CJ3035" s="9"/>
      <c r="CK3035" s="9"/>
      <c r="CL3035" s="9"/>
      <c r="CM3035" s="10"/>
      <c r="CN3035" s="4"/>
      <c r="CO3035" s="4"/>
      <c r="CP3035" s="4"/>
      <c r="CQ3035" s="4"/>
      <c r="CR3035" s="4"/>
      <c r="CS3035" s="4"/>
      <c r="CT3035" s="4"/>
      <c r="CU3035" s="4"/>
      <c r="CV3035" s="4"/>
      <c r="CW3035" s="4"/>
      <c r="CX3035" s="4"/>
      <c r="CY3035" s="4"/>
      <c r="CZ3035" s="4"/>
      <c r="DD3035" s="3"/>
      <c r="DE3035" s="4"/>
      <c r="DF3035" s="4"/>
      <c r="DG3035" s="4"/>
      <c r="DH3035" s="4"/>
      <c r="DI3035" s="4"/>
      <c r="DJ3035" s="4"/>
      <c r="DK3035" s="4"/>
      <c r="DL3035" s="4"/>
      <c r="DM3035" s="4"/>
      <c r="DN3035" s="4"/>
      <c r="DO3035" s="4"/>
      <c r="DP3035" s="4"/>
      <c r="DQ3035" s="4"/>
      <c r="DR3035" s="4"/>
      <c r="DS3035" s="4"/>
      <c r="DT3035" s="4"/>
      <c r="DU3035" s="4"/>
      <c r="DV3035" s="4"/>
      <c r="DW3035" s="4"/>
      <c r="DX3035" s="4"/>
      <c r="DY3035" s="4"/>
      <c r="DZ3035" s="4"/>
      <c r="EE3035" s="4"/>
      <c r="EF3035" s="4"/>
      <c r="EG3035" s="4"/>
      <c r="EH3035" s="4"/>
      <c r="EI3035" s="4"/>
      <c r="EJ3035" s="4"/>
      <c r="EK3035" s="4"/>
      <c r="EL3035" s="4"/>
      <c r="EM3035" s="4"/>
      <c r="EN3035" s="4"/>
      <c r="EO3035" s="4"/>
      <c r="EP3035" s="4"/>
      <c r="EQ3035" s="4"/>
      <c r="ER3035" s="4"/>
      <c r="ES3035" s="4"/>
      <c r="ET3035" s="4"/>
      <c r="EU3035" s="4"/>
      <c r="EV3035" s="4"/>
      <c r="EW3035" s="4"/>
      <c r="EX3035" s="4"/>
      <c r="EY3035" s="4"/>
      <c r="EZ3035" s="4"/>
    </row>
    <row r="3036" spans="1:156">
      <c r="A3036" s="8">
        <v>3031</v>
      </c>
      <c r="B3036" s="21">
        <v>2013</v>
      </c>
      <c r="C3036" s="21">
        <v>1950</v>
      </c>
      <c r="D3036" s="22">
        <v>158.5133792</v>
      </c>
      <c r="E3036" s="9">
        <v>-126991.5355</v>
      </c>
      <c r="F3036" s="9">
        <v>1922427.1440999999</v>
      </c>
      <c r="G3036" s="9">
        <v>101672.62639999999</v>
      </c>
      <c r="H3036" s="9">
        <v>414629.75929999998</v>
      </c>
      <c r="I3036" s="9">
        <v>90374.291800000006</v>
      </c>
      <c r="J3036" s="9">
        <v>50430.043899999997</v>
      </c>
      <c r="K3036" s="9">
        <v>24193.809000000001</v>
      </c>
      <c r="L3036" s="9">
        <v>2682331.5918999999</v>
      </c>
      <c r="M3036" s="9">
        <f t="shared" si="329"/>
        <v>26236.234899999996</v>
      </c>
      <c r="N3036" s="26"/>
      <c r="O3036" s="26"/>
      <c r="P3036" s="26"/>
      <c r="Q3036" s="26"/>
      <c r="R3036" s="26"/>
      <c r="S3036" s="26"/>
      <c r="T3036" s="26"/>
      <c r="U3036" s="26"/>
      <c r="V3036" s="33">
        <f t="shared" si="330"/>
        <v>-126991.5355</v>
      </c>
      <c r="W3036" s="26"/>
      <c r="X3036" s="26"/>
      <c r="Y3036" s="26"/>
      <c r="Z3036" s="26"/>
      <c r="AA3036" s="26"/>
      <c r="AB3036" s="38">
        <v>2014</v>
      </c>
      <c r="AC3036" s="38">
        <v>1971</v>
      </c>
      <c r="AD3036" s="39">
        <v>171.1430752</v>
      </c>
      <c r="AE3036" s="33">
        <v>74590.795299999998</v>
      </c>
      <c r="AF3036" s="33">
        <v>1992817.2982000001</v>
      </c>
      <c r="AG3036" s="33">
        <v>106509.8227</v>
      </c>
      <c r="AH3036" s="33">
        <v>189644.7499</v>
      </c>
      <c r="AI3036" s="33">
        <v>83335.816000000006</v>
      </c>
      <c r="AJ3036" s="33">
        <v>456630.26880000002</v>
      </c>
      <c r="AK3036" s="33">
        <v>6787.8351000000002</v>
      </c>
      <c r="AL3036" s="33">
        <v>2747559.3251</v>
      </c>
      <c r="AM3036" s="33">
        <f t="shared" si="331"/>
        <v>449842.43369999999</v>
      </c>
      <c r="AN3036" s="33"/>
      <c r="AO3036" s="33"/>
      <c r="AP3036" s="33"/>
      <c r="AQ3036" s="33"/>
      <c r="AR3036" s="33"/>
      <c r="AS3036" s="33"/>
      <c r="AT3036" s="33"/>
      <c r="AU3036" s="33"/>
      <c r="AV3036" s="33">
        <f t="shared" si="332"/>
        <v>74590.795299999998</v>
      </c>
      <c r="AW3036" s="33"/>
      <c r="AX3036" s="33"/>
      <c r="AY3036" s="33"/>
      <c r="AZ3036" s="33"/>
      <c r="BA3036" s="38">
        <v>3031</v>
      </c>
      <c r="BB3036" s="38">
        <v>2015</v>
      </c>
      <c r="BC3036" s="38">
        <v>1972</v>
      </c>
      <c r="BD3036" s="39">
        <v>186.30179999999999</v>
      </c>
      <c r="BE3036" s="33">
        <f t="shared" si="333"/>
        <v>77461.667948252056</v>
      </c>
      <c r="BF3036" s="33">
        <v>2071993.8851000001</v>
      </c>
      <c r="BG3036" s="33">
        <v>106509.8227</v>
      </c>
      <c r="BH3036" s="33">
        <v>186804.4767</v>
      </c>
      <c r="BI3036" s="33">
        <v>73258.526248252107</v>
      </c>
      <c r="BJ3036" s="33">
        <v>429911.47009999998</v>
      </c>
      <c r="BK3036" s="33">
        <v>0</v>
      </c>
      <c r="BL3036" s="33">
        <v>2791016.5129</v>
      </c>
      <c r="BM3036" s="33">
        <f t="shared" si="334"/>
        <v>429911.47009999998</v>
      </c>
      <c r="BN3036" s="9"/>
      <c r="BO3036" s="9"/>
      <c r="BP3036" s="9"/>
      <c r="BQ3036" s="9"/>
      <c r="BR3036" s="9"/>
      <c r="BS3036" s="9"/>
      <c r="BT3036" s="9"/>
      <c r="BU3036" s="9"/>
      <c r="BV3036" s="33">
        <f t="shared" si="335"/>
        <v>77461.667948252056</v>
      </c>
      <c r="BW3036" s="9"/>
      <c r="BX3036" s="9"/>
      <c r="BY3036" s="9"/>
      <c r="BZ3036" s="9"/>
      <c r="CA3036" s="21"/>
      <c r="CB3036" s="21"/>
      <c r="CC3036" s="21"/>
      <c r="CD3036" s="22"/>
      <c r="CE3036" s="9"/>
      <c r="CF3036" s="9"/>
      <c r="CG3036" s="9"/>
      <c r="CH3036" s="9"/>
      <c r="CI3036" s="9"/>
      <c r="CJ3036" s="9"/>
      <c r="CK3036" s="9"/>
      <c r="CL3036" s="9"/>
      <c r="CM3036" s="10"/>
      <c r="CN3036" s="4"/>
      <c r="CO3036" s="4"/>
      <c r="CP3036" s="4"/>
      <c r="CQ3036" s="4"/>
      <c r="CR3036" s="4"/>
      <c r="CS3036" s="4"/>
      <c r="CT3036" s="4"/>
      <c r="CU3036" s="4"/>
      <c r="CV3036" s="4"/>
      <c r="CW3036" s="4"/>
      <c r="CX3036" s="4"/>
      <c r="CY3036" s="4"/>
      <c r="CZ3036" s="4"/>
      <c r="DD3036" s="3"/>
      <c r="DE3036" s="4"/>
      <c r="DF3036" s="4"/>
      <c r="DG3036" s="4"/>
      <c r="DH3036" s="4"/>
      <c r="DI3036" s="4"/>
      <c r="DJ3036" s="4"/>
      <c r="DK3036" s="4"/>
      <c r="DL3036" s="4"/>
      <c r="DM3036" s="4"/>
      <c r="DN3036" s="4"/>
      <c r="DO3036" s="4"/>
      <c r="DP3036" s="4"/>
      <c r="DQ3036" s="4"/>
      <c r="DR3036" s="4"/>
      <c r="DS3036" s="4"/>
      <c r="DT3036" s="4"/>
      <c r="DU3036" s="4"/>
      <c r="DV3036" s="4"/>
      <c r="DW3036" s="4"/>
      <c r="DX3036" s="4"/>
      <c r="DY3036" s="4"/>
      <c r="DZ3036" s="4"/>
      <c r="EE3036" s="4"/>
      <c r="EF3036" s="4"/>
      <c r="EG3036" s="4"/>
      <c r="EH3036" s="4"/>
      <c r="EI3036" s="4"/>
      <c r="EJ3036" s="4"/>
      <c r="EK3036" s="4"/>
      <c r="EL3036" s="4"/>
      <c r="EM3036" s="4"/>
      <c r="EN3036" s="4"/>
      <c r="EO3036" s="4"/>
      <c r="EP3036" s="4"/>
      <c r="EQ3036" s="4"/>
      <c r="ER3036" s="4"/>
      <c r="ES3036" s="4"/>
      <c r="ET3036" s="4"/>
      <c r="EU3036" s="4"/>
      <c r="EV3036" s="4"/>
      <c r="EW3036" s="4"/>
      <c r="EX3036" s="4"/>
      <c r="EY3036" s="4"/>
      <c r="EZ3036" s="4"/>
    </row>
    <row r="3037" spans="1:156">
      <c r="A3037" s="8">
        <v>3032</v>
      </c>
      <c r="B3037" s="21">
        <v>2013</v>
      </c>
      <c r="C3037" s="21">
        <v>1976</v>
      </c>
      <c r="D3037" s="22">
        <v>172.14116780000001</v>
      </c>
      <c r="E3037" s="9">
        <v>-2650.6478000000002</v>
      </c>
      <c r="F3037" s="9">
        <v>1999932.1355999999</v>
      </c>
      <c r="G3037" s="9">
        <v>101672.62639999999</v>
      </c>
      <c r="H3037" s="9">
        <v>416436.74859999999</v>
      </c>
      <c r="I3037" s="9">
        <v>83645.369500000001</v>
      </c>
      <c r="J3037" s="9">
        <v>82194.327099999995</v>
      </c>
      <c r="K3037" s="9">
        <v>2018.8875</v>
      </c>
      <c r="L3037" s="9">
        <v>2684512.9676000001</v>
      </c>
      <c r="M3037" s="9">
        <f t="shared" si="329"/>
        <v>80175.439599999998</v>
      </c>
      <c r="N3037" s="26"/>
      <c r="O3037" s="26"/>
      <c r="P3037" s="26"/>
      <c r="Q3037" s="26"/>
      <c r="R3037" s="26"/>
      <c r="S3037" s="26"/>
      <c r="T3037" s="26"/>
      <c r="U3037" s="26"/>
      <c r="V3037" s="33">
        <f t="shared" si="330"/>
        <v>-2650.6478000000002</v>
      </c>
      <c r="W3037" s="26"/>
      <c r="X3037" s="26"/>
      <c r="Y3037" s="26"/>
      <c r="Z3037" s="26"/>
      <c r="AA3037" s="26"/>
      <c r="AB3037" s="38">
        <v>2014</v>
      </c>
      <c r="AC3037" s="38">
        <v>1983</v>
      </c>
      <c r="AD3037" s="39">
        <v>158.51116959999999</v>
      </c>
      <c r="AE3037" s="33">
        <v>359536.77230000001</v>
      </c>
      <c r="AF3037" s="33">
        <v>2098181.2958</v>
      </c>
      <c r="AG3037" s="33">
        <v>106509.8227</v>
      </c>
      <c r="AH3037" s="33">
        <v>192852.21109999999</v>
      </c>
      <c r="AI3037" s="33">
        <v>71280.457699999999</v>
      </c>
      <c r="AJ3037" s="33">
        <v>620589.30579999997</v>
      </c>
      <c r="AK3037" s="33">
        <v>585.62570000000005</v>
      </c>
      <c r="AL3037" s="33">
        <v>2729290.6949999998</v>
      </c>
      <c r="AM3037" s="33">
        <f t="shared" si="331"/>
        <v>620003.6801</v>
      </c>
      <c r="AN3037" s="33"/>
      <c r="AO3037" s="33"/>
      <c r="AP3037" s="33"/>
      <c r="AQ3037" s="33"/>
      <c r="AR3037" s="33"/>
      <c r="AS3037" s="33"/>
      <c r="AT3037" s="33"/>
      <c r="AU3037" s="33"/>
      <c r="AV3037" s="33">
        <f t="shared" si="332"/>
        <v>359536.77230000001</v>
      </c>
      <c r="AW3037" s="33"/>
      <c r="AX3037" s="33"/>
      <c r="AY3037" s="33"/>
      <c r="AZ3037" s="33"/>
      <c r="BA3037" s="38">
        <v>3032</v>
      </c>
      <c r="BB3037" s="38">
        <v>2015</v>
      </c>
      <c r="BC3037" s="38">
        <v>1984</v>
      </c>
      <c r="BD3037" s="39">
        <v>159.0187081</v>
      </c>
      <c r="BE3037" s="33">
        <f t="shared" si="333"/>
        <v>248434.50992149347</v>
      </c>
      <c r="BF3037" s="33">
        <v>2078543.2947</v>
      </c>
      <c r="BG3037" s="33">
        <v>106509.8227</v>
      </c>
      <c r="BH3037" s="33">
        <v>186223.5191</v>
      </c>
      <c r="BI3037" s="33">
        <v>75442.076221493</v>
      </c>
      <c r="BJ3037" s="33">
        <v>608836.05689999997</v>
      </c>
      <c r="BK3037" s="33">
        <v>3896.3521000000001</v>
      </c>
      <c r="BL3037" s="33">
        <v>2803223.9076</v>
      </c>
      <c r="BM3037" s="33">
        <f t="shared" si="334"/>
        <v>604939.70479999995</v>
      </c>
      <c r="BN3037" s="9"/>
      <c r="BO3037" s="9"/>
      <c r="BP3037" s="9"/>
      <c r="BQ3037" s="9"/>
      <c r="BR3037" s="9"/>
      <c r="BS3037" s="9"/>
      <c r="BT3037" s="9"/>
      <c r="BU3037" s="9"/>
      <c r="BV3037" s="33">
        <f t="shared" si="335"/>
        <v>248434.50992149347</v>
      </c>
      <c r="BW3037" s="9"/>
      <c r="BX3037" s="9"/>
      <c r="BY3037" s="9"/>
      <c r="BZ3037" s="9"/>
      <c r="CA3037" s="21"/>
      <c r="CB3037" s="21"/>
      <c r="CC3037" s="21"/>
      <c r="CD3037" s="22"/>
      <c r="CE3037" s="9"/>
      <c r="CF3037" s="9"/>
      <c r="CG3037" s="9"/>
      <c r="CH3037" s="9"/>
      <c r="CI3037" s="9"/>
      <c r="CJ3037" s="9"/>
      <c r="CK3037" s="9"/>
      <c r="CL3037" s="9"/>
      <c r="CM3037" s="10"/>
      <c r="CN3037" s="4"/>
      <c r="CO3037" s="4"/>
      <c r="CP3037" s="4"/>
      <c r="CQ3037" s="4"/>
      <c r="CR3037" s="4"/>
      <c r="CS3037" s="4"/>
      <c r="CT3037" s="4"/>
      <c r="CU3037" s="4"/>
      <c r="CV3037" s="4"/>
      <c r="CW3037" s="4"/>
      <c r="CX3037" s="4"/>
      <c r="CY3037" s="4"/>
      <c r="CZ3037" s="4"/>
      <c r="DD3037" s="3"/>
      <c r="DE3037" s="4"/>
      <c r="DF3037" s="4"/>
      <c r="DG3037" s="4"/>
      <c r="DH3037" s="4"/>
      <c r="DI3037" s="4"/>
      <c r="DJ3037" s="4"/>
      <c r="DK3037" s="4"/>
      <c r="DL3037" s="4"/>
      <c r="DM3037" s="4"/>
      <c r="DN3037" s="4"/>
      <c r="DO3037" s="4"/>
      <c r="DP3037" s="4"/>
      <c r="DQ3037" s="4"/>
      <c r="DR3037" s="4"/>
      <c r="DS3037" s="4"/>
      <c r="DT3037" s="4"/>
      <c r="DU3037" s="4"/>
      <c r="DV3037" s="4"/>
      <c r="DW3037" s="4"/>
      <c r="DX3037" s="4"/>
      <c r="DY3037" s="4"/>
      <c r="DZ3037" s="4"/>
      <c r="EE3037" s="4"/>
      <c r="EF3037" s="4"/>
      <c r="EG3037" s="4"/>
      <c r="EH3037" s="4"/>
      <c r="EI3037" s="4"/>
      <c r="EJ3037" s="4"/>
      <c r="EK3037" s="4"/>
      <c r="EL3037" s="4"/>
      <c r="EM3037" s="4"/>
      <c r="EN3037" s="4"/>
      <c r="EO3037" s="4"/>
      <c r="EP3037" s="4"/>
      <c r="EQ3037" s="4"/>
      <c r="ER3037" s="4"/>
      <c r="ES3037" s="4"/>
      <c r="ET3037" s="4"/>
      <c r="EU3037" s="4"/>
      <c r="EV3037" s="4"/>
      <c r="EW3037" s="4"/>
      <c r="EX3037" s="4"/>
      <c r="EY3037" s="4"/>
      <c r="EZ3037" s="4"/>
    </row>
    <row r="3038" spans="1:156">
      <c r="A3038" s="8">
        <v>3033</v>
      </c>
      <c r="B3038" s="21">
        <v>2013</v>
      </c>
      <c r="C3038" s="21">
        <v>1977</v>
      </c>
      <c r="D3038" s="22">
        <v>78.848646959999996</v>
      </c>
      <c r="E3038" s="9">
        <v>-82195.856599999999</v>
      </c>
      <c r="F3038" s="9">
        <v>1941373.0733</v>
      </c>
      <c r="G3038" s="9">
        <v>101672.62639999999</v>
      </c>
      <c r="H3038" s="9">
        <v>415892.46279999998</v>
      </c>
      <c r="I3038" s="9">
        <v>85672.1976</v>
      </c>
      <c r="J3038" s="9">
        <v>66921.139899999995</v>
      </c>
      <c r="K3038" s="9">
        <v>6140.9422999999997</v>
      </c>
      <c r="L3038" s="9">
        <v>2687586.4142999998</v>
      </c>
      <c r="M3038" s="9">
        <f t="shared" si="329"/>
        <v>60780.197599999992</v>
      </c>
      <c r="N3038" s="26"/>
      <c r="O3038" s="26"/>
      <c r="P3038" s="26"/>
      <c r="Q3038" s="26"/>
      <c r="R3038" s="26"/>
      <c r="S3038" s="26"/>
      <c r="T3038" s="26"/>
      <c r="U3038" s="26"/>
      <c r="V3038" s="33">
        <f t="shared" si="330"/>
        <v>-82195.856599999999</v>
      </c>
      <c r="W3038" s="26"/>
      <c r="X3038" s="26"/>
      <c r="Y3038" s="26"/>
      <c r="Z3038" s="26"/>
      <c r="AA3038" s="26"/>
      <c r="AB3038" s="38">
        <v>2014</v>
      </c>
      <c r="AC3038" s="38">
        <v>2003</v>
      </c>
      <c r="AD3038" s="39">
        <v>107.2128158</v>
      </c>
      <c r="AE3038" s="33">
        <v>-120107.7853</v>
      </c>
      <c r="AF3038" s="33">
        <v>2036439.4351999999</v>
      </c>
      <c r="AG3038" s="33">
        <v>106509.8227</v>
      </c>
      <c r="AH3038" s="33">
        <v>178734.4179</v>
      </c>
      <c r="AI3038" s="33">
        <v>124342.69160000001</v>
      </c>
      <c r="AJ3038" s="33">
        <v>267785.05560000002</v>
      </c>
      <c r="AK3038" s="33">
        <v>115914.8389</v>
      </c>
      <c r="AL3038" s="33">
        <v>2718004.3694000002</v>
      </c>
      <c r="AM3038" s="33">
        <f t="shared" si="331"/>
        <v>151870.21670000002</v>
      </c>
      <c r="AN3038" s="33"/>
      <c r="AO3038" s="33"/>
      <c r="AP3038" s="33"/>
      <c r="AQ3038" s="33"/>
      <c r="AR3038" s="33"/>
      <c r="AS3038" s="33"/>
      <c r="AT3038" s="33"/>
      <c r="AU3038" s="33"/>
      <c r="AV3038" s="33">
        <f t="shared" si="332"/>
        <v>-120107.7853</v>
      </c>
      <c r="AW3038" s="33"/>
      <c r="AX3038" s="33"/>
      <c r="AY3038" s="33"/>
      <c r="AZ3038" s="33"/>
      <c r="BA3038" s="38">
        <v>3033</v>
      </c>
      <c r="BB3038" s="38">
        <v>2015</v>
      </c>
      <c r="BC3038" s="38">
        <v>2004</v>
      </c>
      <c r="BD3038" s="39">
        <v>112.34405529999999</v>
      </c>
      <c r="BE3038" s="33">
        <f t="shared" si="333"/>
        <v>-107337.94743304886</v>
      </c>
      <c r="BF3038" s="33">
        <v>2108322.9811</v>
      </c>
      <c r="BG3038" s="33">
        <v>106509.8227</v>
      </c>
      <c r="BH3038" s="33">
        <v>178649.87450000001</v>
      </c>
      <c r="BI3038" s="33">
        <v>103907.89226695101</v>
      </c>
      <c r="BJ3038" s="33">
        <v>260161.133</v>
      </c>
      <c r="BK3038" s="33">
        <v>70542.342499999999</v>
      </c>
      <c r="BL3038" s="33">
        <v>2794347.3084999998</v>
      </c>
      <c r="BM3038" s="33">
        <f t="shared" si="334"/>
        <v>189618.7905</v>
      </c>
      <c r="BN3038" s="9"/>
      <c r="BO3038" s="9"/>
      <c r="BP3038" s="9"/>
      <c r="BQ3038" s="9"/>
      <c r="BR3038" s="9"/>
      <c r="BS3038" s="9"/>
      <c r="BT3038" s="9"/>
      <c r="BU3038" s="9"/>
      <c r="BV3038" s="33">
        <f t="shared" si="335"/>
        <v>-107337.94743304886</v>
      </c>
      <c r="BW3038" s="9"/>
      <c r="BX3038" s="9"/>
      <c r="BY3038" s="9"/>
      <c r="BZ3038" s="9"/>
      <c r="CA3038" s="21"/>
      <c r="CB3038" s="21"/>
      <c r="CC3038" s="21"/>
      <c r="CD3038" s="22"/>
      <c r="CE3038" s="9"/>
      <c r="CF3038" s="9"/>
      <c r="CG3038" s="9"/>
      <c r="CH3038" s="9"/>
      <c r="CI3038" s="9"/>
      <c r="CJ3038" s="9"/>
      <c r="CK3038" s="9"/>
      <c r="CL3038" s="9"/>
      <c r="CM3038" s="10"/>
      <c r="CN3038" s="4"/>
      <c r="CO3038" s="4"/>
      <c r="CP3038" s="4"/>
      <c r="CQ3038" s="4"/>
      <c r="CR3038" s="4"/>
      <c r="CS3038" s="4"/>
      <c r="CT3038" s="4"/>
      <c r="CU3038" s="4"/>
      <c r="CV3038" s="4"/>
      <c r="CW3038" s="4"/>
      <c r="CX3038" s="4"/>
      <c r="CY3038" s="4"/>
      <c r="CZ3038" s="4"/>
      <c r="DD3038" s="3"/>
      <c r="DE3038" s="4"/>
      <c r="DF3038" s="4"/>
      <c r="DG3038" s="4"/>
      <c r="DH3038" s="4"/>
      <c r="DI3038" s="4"/>
      <c r="DJ3038" s="4"/>
      <c r="DK3038" s="4"/>
      <c r="DL3038" s="4"/>
      <c r="DM3038" s="4"/>
      <c r="DN3038" s="4"/>
      <c r="DO3038" s="4"/>
      <c r="DP3038" s="4"/>
      <c r="DQ3038" s="4"/>
      <c r="DR3038" s="4"/>
      <c r="DS3038" s="4"/>
      <c r="DT3038" s="4"/>
      <c r="DU3038" s="4"/>
      <c r="DV3038" s="4"/>
      <c r="DW3038" s="4"/>
      <c r="DX3038" s="4"/>
      <c r="DY3038" s="4"/>
      <c r="DZ3038" s="4"/>
      <c r="EE3038" s="4"/>
      <c r="EF3038" s="4"/>
      <c r="EG3038" s="4"/>
      <c r="EH3038" s="4"/>
      <c r="EI3038" s="4"/>
      <c r="EJ3038" s="4"/>
      <c r="EK3038" s="4"/>
      <c r="EL3038" s="4"/>
      <c r="EM3038" s="4"/>
      <c r="EN3038" s="4"/>
      <c r="EO3038" s="4"/>
      <c r="EP3038" s="4"/>
      <c r="EQ3038" s="4"/>
      <c r="ER3038" s="4"/>
      <c r="ES3038" s="4"/>
      <c r="ET3038" s="4"/>
      <c r="EU3038" s="4"/>
      <c r="EV3038" s="4"/>
      <c r="EW3038" s="4"/>
      <c r="EX3038" s="4"/>
      <c r="EY3038" s="4"/>
      <c r="EZ3038" s="4"/>
    </row>
    <row r="3039" spans="1:156">
      <c r="A3039" s="8">
        <v>3034</v>
      </c>
      <c r="B3039" s="21">
        <v>2013</v>
      </c>
      <c r="C3039" s="21">
        <v>1990</v>
      </c>
      <c r="D3039" s="22">
        <v>135.3888048</v>
      </c>
      <c r="E3039" s="9">
        <v>-8435.7872000000007</v>
      </c>
      <c r="F3039" s="9">
        <v>1935710.0889000001</v>
      </c>
      <c r="G3039" s="9">
        <v>101672.62639999999</v>
      </c>
      <c r="H3039" s="9">
        <v>415699.78690000001</v>
      </c>
      <c r="I3039" s="9">
        <v>86389.690100000007</v>
      </c>
      <c r="J3039" s="9">
        <v>151857.55119999999</v>
      </c>
      <c r="K3039" s="9">
        <v>1691.3364999999999</v>
      </c>
      <c r="L3039" s="9">
        <v>2698074.1943000001</v>
      </c>
      <c r="M3039" s="9">
        <f t="shared" si="329"/>
        <v>150166.21469999998</v>
      </c>
      <c r="N3039" s="26"/>
      <c r="O3039" s="26"/>
      <c r="P3039" s="26"/>
      <c r="Q3039" s="26"/>
      <c r="R3039" s="26"/>
      <c r="S3039" s="26"/>
      <c r="T3039" s="26"/>
      <c r="U3039" s="26"/>
      <c r="V3039" s="33">
        <f t="shared" si="330"/>
        <v>-8435.7872000000007</v>
      </c>
      <c r="W3039" s="26"/>
      <c r="X3039" s="26"/>
      <c r="Y3039" s="26"/>
      <c r="Z3039" s="26"/>
      <c r="AA3039" s="26"/>
      <c r="AB3039" s="38">
        <v>2014</v>
      </c>
      <c r="AC3039" s="38">
        <v>1929</v>
      </c>
      <c r="AD3039" s="39">
        <v>94.527411990000004</v>
      </c>
      <c r="AE3039" s="33">
        <v>-241046.2003</v>
      </c>
      <c r="AF3039" s="33">
        <v>2034064.5348</v>
      </c>
      <c r="AG3039" s="33">
        <v>106509.8227</v>
      </c>
      <c r="AH3039" s="33">
        <v>178287.00690000001</v>
      </c>
      <c r="AI3039" s="33">
        <v>126024.30220000001</v>
      </c>
      <c r="AJ3039" s="33">
        <v>117555.58040000001</v>
      </c>
      <c r="AK3039" s="33">
        <v>95576.845000000001</v>
      </c>
      <c r="AL3039" s="33">
        <v>2707910.6022000001</v>
      </c>
      <c r="AM3039" s="33">
        <f t="shared" si="331"/>
        <v>21978.735400000005</v>
      </c>
      <c r="AN3039" s="33"/>
      <c r="AO3039" s="33"/>
      <c r="AP3039" s="33"/>
      <c r="AQ3039" s="33"/>
      <c r="AR3039" s="33"/>
      <c r="AS3039" s="33"/>
      <c r="AT3039" s="33"/>
      <c r="AU3039" s="33"/>
      <c r="AV3039" s="33">
        <f t="shared" si="332"/>
        <v>-241046.2003</v>
      </c>
      <c r="AW3039" s="33"/>
      <c r="AX3039" s="33"/>
      <c r="AY3039" s="33"/>
      <c r="AZ3039" s="33"/>
      <c r="BA3039" s="38">
        <v>3034</v>
      </c>
      <c r="BB3039" s="38">
        <v>2015</v>
      </c>
      <c r="BC3039" s="38">
        <v>1930</v>
      </c>
      <c r="BD3039" s="39">
        <v>94.463451000000006</v>
      </c>
      <c r="BE3039" s="33">
        <f t="shared" si="333"/>
        <v>-303924.30878457334</v>
      </c>
      <c r="BF3039" s="33">
        <v>2109516.9369999999</v>
      </c>
      <c r="BG3039" s="33">
        <v>106509.8227</v>
      </c>
      <c r="BH3039" s="33">
        <v>171600.66149999999</v>
      </c>
      <c r="BI3039" s="33">
        <v>130402.61331542701</v>
      </c>
      <c r="BJ3039" s="33">
        <v>96201.758700000006</v>
      </c>
      <c r="BK3039" s="33">
        <v>142095.73069999999</v>
      </c>
      <c r="BL3039" s="33">
        <v>2776060.3713000002</v>
      </c>
      <c r="BM3039" s="33">
        <f t="shared" si="334"/>
        <v>-45893.97199999998</v>
      </c>
      <c r="BN3039" s="9"/>
      <c r="BO3039" s="9"/>
      <c r="BP3039" s="9"/>
      <c r="BQ3039" s="9"/>
      <c r="BR3039" s="9"/>
      <c r="BS3039" s="9"/>
      <c r="BT3039" s="9"/>
      <c r="BU3039" s="9"/>
      <c r="BV3039" s="33">
        <f t="shared" si="335"/>
        <v>-303924.30878457334</v>
      </c>
      <c r="BW3039" s="9"/>
      <c r="BX3039" s="9"/>
      <c r="BY3039" s="9"/>
      <c r="BZ3039" s="9"/>
      <c r="CA3039" s="21"/>
      <c r="CB3039" s="21"/>
      <c r="CC3039" s="21"/>
      <c r="CD3039" s="22"/>
      <c r="CE3039" s="9"/>
      <c r="CF3039" s="9"/>
      <c r="CG3039" s="9"/>
      <c r="CH3039" s="9"/>
      <c r="CI3039" s="9"/>
      <c r="CJ3039" s="9"/>
      <c r="CK3039" s="9"/>
      <c r="CL3039" s="9"/>
      <c r="CM3039" s="10"/>
      <c r="CN3039" s="4"/>
      <c r="CO3039" s="4"/>
      <c r="CP3039" s="4"/>
      <c r="CQ3039" s="4"/>
      <c r="CR3039" s="4"/>
      <c r="CS3039" s="4"/>
      <c r="CT3039" s="4"/>
      <c r="CU3039" s="4"/>
      <c r="CV3039" s="4"/>
      <c r="CW3039" s="4"/>
      <c r="CX3039" s="4"/>
      <c r="CY3039" s="4"/>
      <c r="CZ3039" s="4"/>
      <c r="DD3039" s="3"/>
      <c r="DE3039" s="4"/>
      <c r="DF3039" s="4"/>
      <c r="DG3039" s="4"/>
      <c r="DH3039" s="4"/>
      <c r="DI3039" s="4"/>
      <c r="DJ3039" s="4"/>
      <c r="DK3039" s="4"/>
      <c r="DL3039" s="4"/>
      <c r="DM3039" s="4"/>
      <c r="DN3039" s="4"/>
      <c r="DO3039" s="4"/>
      <c r="DP3039" s="4"/>
      <c r="DQ3039" s="4"/>
      <c r="DR3039" s="4"/>
      <c r="DS3039" s="4"/>
      <c r="DT3039" s="4"/>
      <c r="DU3039" s="4"/>
      <c r="DV3039" s="4"/>
      <c r="DW3039" s="4"/>
      <c r="DX3039" s="4"/>
      <c r="DY3039" s="4"/>
      <c r="DZ3039" s="4"/>
      <c r="EE3039" s="4"/>
      <c r="EF3039" s="4"/>
      <c r="EG3039" s="4"/>
      <c r="EH3039" s="4"/>
      <c r="EI3039" s="4"/>
      <c r="EJ3039" s="4"/>
      <c r="EK3039" s="4"/>
      <c r="EL3039" s="4"/>
      <c r="EM3039" s="4"/>
      <c r="EN3039" s="4"/>
      <c r="EO3039" s="4"/>
      <c r="EP3039" s="4"/>
      <c r="EQ3039" s="4"/>
      <c r="ER3039" s="4"/>
      <c r="ES3039" s="4"/>
      <c r="ET3039" s="4"/>
      <c r="EU3039" s="4"/>
      <c r="EV3039" s="4"/>
      <c r="EW3039" s="4"/>
      <c r="EX3039" s="4"/>
      <c r="EY3039" s="4"/>
      <c r="EZ3039" s="4"/>
    </row>
    <row r="3040" spans="1:156">
      <c r="A3040" s="8">
        <v>3035</v>
      </c>
      <c r="B3040" s="21">
        <v>2013</v>
      </c>
      <c r="C3040" s="21">
        <v>1954</v>
      </c>
      <c r="D3040" s="22">
        <v>155.51180840000001</v>
      </c>
      <c r="E3040" s="9">
        <v>-62076.301899999999</v>
      </c>
      <c r="F3040" s="9">
        <v>1953467.6732000001</v>
      </c>
      <c r="G3040" s="9">
        <v>101672.62639999999</v>
      </c>
      <c r="H3040" s="9">
        <v>416518.74530000001</v>
      </c>
      <c r="I3040" s="9">
        <v>83340.027700000006</v>
      </c>
      <c r="J3040" s="9">
        <v>65276.077599999997</v>
      </c>
      <c r="K3040" s="9">
        <v>2137.6127999999999</v>
      </c>
      <c r="L3040" s="9">
        <v>2680213.8393999999</v>
      </c>
      <c r="M3040" s="9">
        <f t="shared" si="329"/>
        <v>63138.464799999994</v>
      </c>
      <c r="N3040" s="26"/>
      <c r="O3040" s="26"/>
      <c r="P3040" s="26"/>
      <c r="Q3040" s="26"/>
      <c r="R3040" s="26"/>
      <c r="S3040" s="26"/>
      <c r="T3040" s="26"/>
      <c r="U3040" s="26"/>
      <c r="V3040" s="33">
        <f t="shared" si="330"/>
        <v>-62076.301899999999</v>
      </c>
      <c r="W3040" s="26"/>
      <c r="X3040" s="26"/>
      <c r="Y3040" s="26"/>
      <c r="Z3040" s="26"/>
      <c r="AA3040" s="26"/>
      <c r="AB3040" s="38">
        <v>2014</v>
      </c>
      <c r="AC3040" s="38">
        <v>1985</v>
      </c>
      <c r="AD3040" s="39">
        <v>118.7752141</v>
      </c>
      <c r="AE3040" s="33">
        <v>-70328.162800000006</v>
      </c>
      <c r="AF3040" s="33">
        <v>2081753.0959999999</v>
      </c>
      <c r="AG3040" s="33">
        <v>106509.8227</v>
      </c>
      <c r="AH3040" s="33">
        <v>188978.1606</v>
      </c>
      <c r="AI3040" s="33">
        <v>85841.215800000005</v>
      </c>
      <c r="AJ3040" s="33">
        <v>250347.5754</v>
      </c>
      <c r="AK3040" s="33">
        <v>65540.936600000001</v>
      </c>
      <c r="AL3040" s="33">
        <v>2718217.0967000001</v>
      </c>
      <c r="AM3040" s="33">
        <f t="shared" si="331"/>
        <v>184806.63880000002</v>
      </c>
      <c r="AN3040" s="33"/>
      <c r="AO3040" s="33"/>
      <c r="AP3040" s="33"/>
      <c r="AQ3040" s="33"/>
      <c r="AR3040" s="33"/>
      <c r="AS3040" s="33"/>
      <c r="AT3040" s="33"/>
      <c r="AU3040" s="33"/>
      <c r="AV3040" s="33">
        <f t="shared" si="332"/>
        <v>-70328.162800000006</v>
      </c>
      <c r="AW3040" s="33"/>
      <c r="AX3040" s="33"/>
      <c r="AY3040" s="33"/>
      <c r="AZ3040" s="33"/>
      <c r="BA3040" s="38">
        <v>3035</v>
      </c>
      <c r="BB3040" s="38">
        <v>2015</v>
      </c>
      <c r="BC3040" s="38">
        <v>1986</v>
      </c>
      <c r="BD3040" s="39">
        <v>143.2179874</v>
      </c>
      <c r="BE3040" s="33">
        <f t="shared" si="333"/>
        <v>108005.29003798123</v>
      </c>
      <c r="BF3040" s="33">
        <v>2116275.7362000002</v>
      </c>
      <c r="BG3040" s="33">
        <v>106509.8227</v>
      </c>
      <c r="BH3040" s="33">
        <v>186619.71729999999</v>
      </c>
      <c r="BI3040" s="33">
        <v>73952.951037980907</v>
      </c>
      <c r="BJ3040" s="33">
        <v>424659.65019999997</v>
      </c>
      <c r="BK3040" s="33">
        <v>6123.2070000000003</v>
      </c>
      <c r="BL3040" s="33">
        <v>2793889.3804000001</v>
      </c>
      <c r="BM3040" s="33">
        <f t="shared" si="334"/>
        <v>418536.44319999998</v>
      </c>
      <c r="BN3040" s="9"/>
      <c r="BO3040" s="9"/>
      <c r="BP3040" s="9"/>
      <c r="BQ3040" s="9"/>
      <c r="BR3040" s="9"/>
      <c r="BS3040" s="9"/>
      <c r="BT3040" s="9"/>
      <c r="BU3040" s="9"/>
      <c r="BV3040" s="33">
        <f t="shared" si="335"/>
        <v>108005.29003798123</v>
      </c>
      <c r="BW3040" s="9"/>
      <c r="BX3040" s="9"/>
      <c r="BY3040" s="9"/>
      <c r="BZ3040" s="9"/>
      <c r="CA3040" s="21"/>
      <c r="CB3040" s="21"/>
      <c r="CC3040" s="21"/>
      <c r="CD3040" s="22"/>
      <c r="CE3040" s="9"/>
      <c r="CF3040" s="9"/>
      <c r="CG3040" s="9"/>
      <c r="CH3040" s="9"/>
      <c r="CI3040" s="9"/>
      <c r="CJ3040" s="9"/>
      <c r="CK3040" s="9"/>
      <c r="CL3040" s="9"/>
      <c r="CM3040" s="10"/>
      <c r="CN3040" s="4"/>
      <c r="CO3040" s="4"/>
      <c r="CP3040" s="4"/>
      <c r="CQ3040" s="4"/>
      <c r="CR3040" s="4"/>
      <c r="CS3040" s="4"/>
      <c r="CT3040" s="4"/>
      <c r="CU3040" s="4"/>
      <c r="CV3040" s="4"/>
      <c r="CW3040" s="4"/>
      <c r="CX3040" s="4"/>
      <c r="CY3040" s="4"/>
      <c r="CZ3040" s="4"/>
      <c r="DD3040" s="3"/>
      <c r="DE3040" s="4"/>
      <c r="DF3040" s="4"/>
      <c r="DG3040" s="4"/>
      <c r="DH3040" s="4"/>
      <c r="DI3040" s="4"/>
      <c r="DJ3040" s="4"/>
      <c r="DK3040" s="4"/>
      <c r="DL3040" s="4"/>
      <c r="DM3040" s="4"/>
      <c r="DN3040" s="4"/>
      <c r="DO3040" s="4"/>
      <c r="DP3040" s="4"/>
      <c r="DQ3040" s="4"/>
      <c r="DR3040" s="4"/>
      <c r="DS3040" s="4"/>
      <c r="DT3040" s="4"/>
      <c r="DU3040" s="4"/>
      <c r="DV3040" s="4"/>
      <c r="DW3040" s="4"/>
      <c r="DX3040" s="4"/>
      <c r="DY3040" s="4"/>
      <c r="DZ3040" s="4"/>
      <c r="EE3040" s="4"/>
      <c r="EF3040" s="4"/>
      <c r="EG3040" s="4"/>
      <c r="EH3040" s="4"/>
      <c r="EI3040" s="4"/>
      <c r="EJ3040" s="4"/>
      <c r="EK3040" s="4"/>
      <c r="EL3040" s="4"/>
      <c r="EM3040" s="4"/>
      <c r="EN3040" s="4"/>
      <c r="EO3040" s="4"/>
      <c r="EP3040" s="4"/>
      <c r="EQ3040" s="4"/>
      <c r="ER3040" s="4"/>
      <c r="ES3040" s="4"/>
      <c r="ET3040" s="4"/>
      <c r="EU3040" s="4"/>
      <c r="EV3040" s="4"/>
      <c r="EW3040" s="4"/>
      <c r="EX3040" s="4"/>
      <c r="EY3040" s="4"/>
      <c r="EZ3040" s="4"/>
    </row>
    <row r="3041" spans="1:156">
      <c r="A3041" s="8">
        <v>3036</v>
      </c>
      <c r="B3041" s="21">
        <v>2013</v>
      </c>
      <c r="C3041" s="21">
        <v>1954</v>
      </c>
      <c r="D3041" s="22">
        <v>155.51180840000001</v>
      </c>
      <c r="E3041" s="9">
        <v>-65063.036899999999</v>
      </c>
      <c r="F3041" s="9">
        <v>1965534.111</v>
      </c>
      <c r="G3041" s="9">
        <v>101672.62639999999</v>
      </c>
      <c r="H3041" s="9">
        <v>416572.97779999999</v>
      </c>
      <c r="I3041" s="9">
        <v>83138.074999999997</v>
      </c>
      <c r="J3041" s="9">
        <v>69650.806500000006</v>
      </c>
      <c r="K3041" s="9">
        <v>19174.9156</v>
      </c>
      <c r="L3041" s="9">
        <v>2682456.7182</v>
      </c>
      <c r="M3041" s="9">
        <f t="shared" si="329"/>
        <v>50475.890900000006</v>
      </c>
      <c r="N3041" s="26"/>
      <c r="O3041" s="26"/>
      <c r="P3041" s="26"/>
      <c r="Q3041" s="26"/>
      <c r="R3041" s="26"/>
      <c r="S3041" s="26"/>
      <c r="T3041" s="26"/>
      <c r="U3041" s="26"/>
      <c r="V3041" s="33">
        <f t="shared" si="330"/>
        <v>-65063.036899999999</v>
      </c>
      <c r="W3041" s="26"/>
      <c r="X3041" s="26"/>
      <c r="Y3041" s="26"/>
      <c r="Z3041" s="26"/>
      <c r="AA3041" s="26"/>
      <c r="AB3041" s="38">
        <v>2014</v>
      </c>
      <c r="AC3041" s="38">
        <v>1997</v>
      </c>
      <c r="AD3041" s="39">
        <v>193.73167799999999</v>
      </c>
      <c r="AE3041" s="33">
        <v>257855.55059999999</v>
      </c>
      <c r="AF3041" s="33">
        <v>2105459.4374000002</v>
      </c>
      <c r="AG3041" s="33">
        <v>106509.8227</v>
      </c>
      <c r="AH3041" s="33">
        <v>191507.4558</v>
      </c>
      <c r="AI3041" s="33">
        <v>76334.768899999995</v>
      </c>
      <c r="AJ3041" s="33">
        <v>536193.45799999998</v>
      </c>
      <c r="AK3041" s="33">
        <v>4000.6864</v>
      </c>
      <c r="AL3041" s="33">
        <v>2754148.7056999998</v>
      </c>
      <c r="AM3041" s="33">
        <f t="shared" si="331"/>
        <v>532192.77159999998</v>
      </c>
      <c r="AN3041" s="33"/>
      <c r="AO3041" s="33"/>
      <c r="AP3041" s="33"/>
      <c r="AQ3041" s="33"/>
      <c r="AR3041" s="33"/>
      <c r="AS3041" s="33"/>
      <c r="AT3041" s="33"/>
      <c r="AU3041" s="33"/>
      <c r="AV3041" s="33">
        <f t="shared" si="332"/>
        <v>257855.55059999999</v>
      </c>
      <c r="AW3041" s="33"/>
      <c r="AX3041" s="33"/>
      <c r="AY3041" s="33"/>
      <c r="AZ3041" s="33"/>
      <c r="BA3041" s="38">
        <v>3036</v>
      </c>
      <c r="BB3041" s="38">
        <v>2015</v>
      </c>
      <c r="BC3041" s="38">
        <v>1998</v>
      </c>
      <c r="BD3041" s="39">
        <v>141.2795888</v>
      </c>
      <c r="BE3041" s="33">
        <f t="shared" si="333"/>
        <v>140953.29076783266</v>
      </c>
      <c r="BF3041" s="33">
        <v>2115151.5551</v>
      </c>
      <c r="BG3041" s="33">
        <v>106509.8227</v>
      </c>
      <c r="BH3041" s="33">
        <v>186532.69810000001</v>
      </c>
      <c r="BI3041" s="33">
        <v>74280.016067832898</v>
      </c>
      <c r="BJ3041" s="33">
        <v>463248.2194</v>
      </c>
      <c r="BK3041" s="33">
        <v>8812.9249999999993</v>
      </c>
      <c r="BL3041" s="33">
        <v>2795956.0956000001</v>
      </c>
      <c r="BM3041" s="33">
        <f t="shared" si="334"/>
        <v>454435.29440000001</v>
      </c>
      <c r="BN3041" s="9"/>
      <c r="BO3041" s="9"/>
      <c r="BP3041" s="9"/>
      <c r="BQ3041" s="9"/>
      <c r="BR3041" s="9"/>
      <c r="BS3041" s="9"/>
      <c r="BT3041" s="9"/>
      <c r="BU3041" s="9"/>
      <c r="BV3041" s="33">
        <f t="shared" si="335"/>
        <v>140953.29076783266</v>
      </c>
      <c r="BW3041" s="9"/>
      <c r="BX3041" s="9"/>
      <c r="BY3041" s="9"/>
      <c r="BZ3041" s="9"/>
      <c r="CA3041" s="21"/>
      <c r="CB3041" s="21"/>
      <c r="CC3041" s="21"/>
      <c r="CD3041" s="22"/>
      <c r="CE3041" s="9"/>
      <c r="CF3041" s="9"/>
      <c r="CG3041" s="9"/>
      <c r="CH3041" s="9"/>
      <c r="CI3041" s="9"/>
      <c r="CJ3041" s="9"/>
      <c r="CK3041" s="9"/>
      <c r="CL3041" s="9"/>
      <c r="CM3041" s="10"/>
      <c r="CN3041" s="4"/>
      <c r="CO3041" s="4"/>
      <c r="CP3041" s="4"/>
      <c r="CQ3041" s="4"/>
      <c r="CR3041" s="4"/>
      <c r="CS3041" s="4"/>
      <c r="CT3041" s="4"/>
      <c r="CU3041" s="4"/>
      <c r="CV3041" s="4"/>
      <c r="CW3041" s="4"/>
      <c r="CX3041" s="4"/>
      <c r="CY3041" s="4"/>
      <c r="CZ3041" s="4"/>
      <c r="DD3041" s="3"/>
      <c r="DE3041" s="4"/>
      <c r="DF3041" s="4"/>
      <c r="DG3041" s="4"/>
      <c r="DH3041" s="4"/>
      <c r="DI3041" s="4"/>
      <c r="DJ3041" s="4"/>
      <c r="DK3041" s="4"/>
      <c r="DL3041" s="4"/>
      <c r="DM3041" s="4"/>
      <c r="DN3041" s="4"/>
      <c r="DO3041" s="4"/>
      <c r="DP3041" s="4"/>
      <c r="DQ3041" s="4"/>
      <c r="DR3041" s="4"/>
      <c r="DS3041" s="4"/>
      <c r="DT3041" s="4"/>
      <c r="DU3041" s="4"/>
      <c r="DV3041" s="4"/>
      <c r="DW3041" s="4"/>
      <c r="DX3041" s="4"/>
      <c r="DY3041" s="4"/>
      <c r="DZ3041" s="4"/>
      <c r="EE3041" s="4"/>
      <c r="EF3041" s="4"/>
      <c r="EG3041" s="4"/>
      <c r="EH3041" s="4"/>
      <c r="EI3041" s="4"/>
      <c r="EJ3041" s="4"/>
      <c r="EK3041" s="4"/>
      <c r="EL3041" s="4"/>
      <c r="EM3041" s="4"/>
      <c r="EN3041" s="4"/>
      <c r="EO3041" s="4"/>
      <c r="EP3041" s="4"/>
      <c r="EQ3041" s="4"/>
      <c r="ER3041" s="4"/>
      <c r="ES3041" s="4"/>
      <c r="ET3041" s="4"/>
      <c r="EU3041" s="4"/>
      <c r="EV3041" s="4"/>
      <c r="EW3041" s="4"/>
      <c r="EX3041" s="4"/>
      <c r="EY3041" s="4"/>
      <c r="EZ3041" s="4"/>
    </row>
    <row r="3042" spans="1:156">
      <c r="A3042" s="8">
        <v>3037</v>
      </c>
      <c r="B3042" s="21">
        <v>2013</v>
      </c>
      <c r="C3042" s="21">
        <v>1977</v>
      </c>
      <c r="D3042" s="22">
        <v>78.848646959999996</v>
      </c>
      <c r="E3042" s="9">
        <v>-43956.740100000003</v>
      </c>
      <c r="F3042" s="9">
        <v>1964646.0203</v>
      </c>
      <c r="G3042" s="9">
        <v>101672.62639999999</v>
      </c>
      <c r="H3042" s="9">
        <v>415898.66720000003</v>
      </c>
      <c r="I3042" s="9">
        <v>85649.093399999998</v>
      </c>
      <c r="J3042" s="9">
        <v>82393.914699999994</v>
      </c>
      <c r="K3042" s="9">
        <v>9778.4091000000008</v>
      </c>
      <c r="L3042" s="9">
        <v>2684438.6531000002</v>
      </c>
      <c r="M3042" s="9">
        <f t="shared" si="329"/>
        <v>72615.505599999989</v>
      </c>
      <c r="N3042" s="26"/>
      <c r="O3042" s="26"/>
      <c r="P3042" s="26"/>
      <c r="Q3042" s="26"/>
      <c r="R3042" s="26"/>
      <c r="S3042" s="26"/>
      <c r="T3042" s="26"/>
      <c r="U3042" s="26"/>
      <c r="V3042" s="33">
        <f t="shared" si="330"/>
        <v>-43956.740100000003</v>
      </c>
      <c r="W3042" s="26"/>
      <c r="X3042" s="26"/>
      <c r="Y3042" s="26"/>
      <c r="Z3042" s="26"/>
      <c r="AA3042" s="26"/>
      <c r="AB3042" s="38">
        <v>2014</v>
      </c>
      <c r="AC3042" s="38">
        <v>1938</v>
      </c>
      <c r="AD3042" s="39">
        <v>137.05777069999999</v>
      </c>
      <c r="AE3042" s="33">
        <v>21609.098600000001</v>
      </c>
      <c r="AF3042" s="33">
        <v>2061531.4975000001</v>
      </c>
      <c r="AG3042" s="33">
        <v>106509.8227</v>
      </c>
      <c r="AH3042" s="33">
        <v>188155.84529999999</v>
      </c>
      <c r="AI3042" s="33">
        <v>88931.917600000001</v>
      </c>
      <c r="AJ3042" s="33">
        <v>336288.88559999998</v>
      </c>
      <c r="AK3042" s="33">
        <v>36432.999499999998</v>
      </c>
      <c r="AL3042" s="33">
        <v>2723375.8705000002</v>
      </c>
      <c r="AM3042" s="33">
        <f t="shared" si="331"/>
        <v>299855.8861</v>
      </c>
      <c r="AN3042" s="33"/>
      <c r="AO3042" s="33"/>
      <c r="AP3042" s="33"/>
      <c r="AQ3042" s="33"/>
      <c r="AR3042" s="33"/>
      <c r="AS3042" s="33"/>
      <c r="AT3042" s="33"/>
      <c r="AU3042" s="33"/>
      <c r="AV3042" s="33">
        <f t="shared" si="332"/>
        <v>21609.098600000001</v>
      </c>
      <c r="AW3042" s="33"/>
      <c r="AX3042" s="33"/>
      <c r="AY3042" s="33"/>
      <c r="AZ3042" s="33"/>
      <c r="BA3042" s="38">
        <v>3037</v>
      </c>
      <c r="BB3042" s="38">
        <v>2015</v>
      </c>
      <c r="BC3042" s="38">
        <v>1939</v>
      </c>
      <c r="BD3042" s="39">
        <v>108.2014492</v>
      </c>
      <c r="BE3042" s="33">
        <f t="shared" si="333"/>
        <v>-223350.67326320847</v>
      </c>
      <c r="BF3042" s="33">
        <v>2059992.5423999999</v>
      </c>
      <c r="BG3042" s="33">
        <v>106509.8227</v>
      </c>
      <c r="BH3042" s="33">
        <v>177942.98060000001</v>
      </c>
      <c r="BI3042" s="33">
        <v>106564.77833679201</v>
      </c>
      <c r="BJ3042" s="33">
        <v>157120.06899999999</v>
      </c>
      <c r="BK3042" s="33">
        <v>56223.283600000002</v>
      </c>
      <c r="BL3042" s="33">
        <v>2775257.5827000001</v>
      </c>
      <c r="BM3042" s="33">
        <f t="shared" si="334"/>
        <v>100896.78539999999</v>
      </c>
      <c r="BN3042" s="9"/>
      <c r="BO3042" s="9"/>
      <c r="BP3042" s="9"/>
      <c r="BQ3042" s="9"/>
      <c r="BR3042" s="9"/>
      <c r="BS3042" s="9"/>
      <c r="BT3042" s="9"/>
      <c r="BU3042" s="9"/>
      <c r="BV3042" s="33">
        <f t="shared" si="335"/>
        <v>-223350.67326320847</v>
      </c>
      <c r="BW3042" s="9"/>
      <c r="BX3042" s="9"/>
      <c r="BY3042" s="9"/>
      <c r="BZ3042" s="9"/>
      <c r="CA3042" s="21"/>
      <c r="CB3042" s="21"/>
      <c r="CC3042" s="21"/>
      <c r="CD3042" s="22"/>
      <c r="CE3042" s="9"/>
      <c r="CF3042" s="9"/>
      <c r="CG3042" s="9"/>
      <c r="CH3042" s="9"/>
      <c r="CI3042" s="9"/>
      <c r="CJ3042" s="9"/>
      <c r="CK3042" s="9"/>
      <c r="CL3042" s="9"/>
      <c r="CM3042" s="10"/>
      <c r="CN3042" s="4"/>
      <c r="CO3042" s="4"/>
      <c r="CP3042" s="4"/>
      <c r="CQ3042" s="4"/>
      <c r="CR3042" s="4"/>
      <c r="CS3042" s="4"/>
      <c r="CT3042" s="4"/>
      <c r="CU3042" s="4"/>
      <c r="CV3042" s="4"/>
      <c r="CW3042" s="4"/>
      <c r="CX3042" s="4"/>
      <c r="CY3042" s="4"/>
      <c r="CZ3042" s="4"/>
      <c r="DD3042" s="3"/>
      <c r="DE3042" s="4"/>
      <c r="DF3042" s="4"/>
      <c r="DG3042" s="4"/>
      <c r="DH3042" s="4"/>
      <c r="DI3042" s="4"/>
      <c r="DJ3042" s="4"/>
      <c r="DK3042" s="4"/>
      <c r="DL3042" s="4"/>
      <c r="DM3042" s="4"/>
      <c r="DN3042" s="4"/>
      <c r="DO3042" s="4"/>
      <c r="DP3042" s="4"/>
      <c r="DQ3042" s="4"/>
      <c r="DR3042" s="4"/>
      <c r="DS3042" s="4"/>
      <c r="DT3042" s="4"/>
      <c r="DU3042" s="4"/>
      <c r="DV3042" s="4"/>
      <c r="DW3042" s="4"/>
      <c r="DX3042" s="4"/>
      <c r="DY3042" s="4"/>
      <c r="DZ3042" s="4"/>
      <c r="EE3042" s="4"/>
      <c r="EF3042" s="4"/>
      <c r="EG3042" s="4"/>
      <c r="EH3042" s="4"/>
      <c r="EI3042" s="4"/>
      <c r="EJ3042" s="4"/>
      <c r="EK3042" s="4"/>
      <c r="EL3042" s="4"/>
      <c r="EM3042" s="4"/>
      <c r="EN3042" s="4"/>
      <c r="EO3042" s="4"/>
      <c r="EP3042" s="4"/>
      <c r="EQ3042" s="4"/>
      <c r="ER3042" s="4"/>
      <c r="ES3042" s="4"/>
      <c r="ET3042" s="4"/>
      <c r="EU3042" s="4"/>
      <c r="EV3042" s="4"/>
      <c r="EW3042" s="4"/>
      <c r="EX3042" s="4"/>
      <c r="EY3042" s="4"/>
      <c r="EZ3042" s="4"/>
    </row>
    <row r="3043" spans="1:156">
      <c r="A3043" s="8">
        <v>3038</v>
      </c>
      <c r="B3043" s="21">
        <v>2013</v>
      </c>
      <c r="C3043" s="21">
        <v>1984</v>
      </c>
      <c r="D3043" s="22">
        <v>159.0187081</v>
      </c>
      <c r="E3043" s="9">
        <v>11470.7901</v>
      </c>
      <c r="F3043" s="9">
        <v>1967543.1111000001</v>
      </c>
      <c r="G3043" s="9">
        <v>101672.62639999999</v>
      </c>
      <c r="H3043" s="9">
        <v>416436.74859999999</v>
      </c>
      <c r="I3043" s="9">
        <v>83645.369500000001</v>
      </c>
      <c r="J3043" s="9">
        <v>131338.26800000001</v>
      </c>
      <c r="K3043" s="9">
        <v>0</v>
      </c>
      <c r="L3043" s="9">
        <v>2689165.3335000002</v>
      </c>
      <c r="M3043" s="9">
        <f t="shared" si="329"/>
        <v>131338.26800000001</v>
      </c>
      <c r="N3043" s="26"/>
      <c r="O3043" s="26"/>
      <c r="P3043" s="26"/>
      <c r="Q3043" s="26"/>
      <c r="R3043" s="26"/>
      <c r="S3043" s="26"/>
      <c r="T3043" s="26"/>
      <c r="U3043" s="26"/>
      <c r="V3043" s="33">
        <f t="shared" si="330"/>
        <v>11470.7901</v>
      </c>
      <c r="W3043" s="26"/>
      <c r="X3043" s="26"/>
      <c r="Y3043" s="26"/>
      <c r="Z3043" s="26"/>
      <c r="AA3043" s="26"/>
      <c r="AB3043" s="38">
        <v>2014</v>
      </c>
      <c r="AC3043" s="38">
        <v>1963</v>
      </c>
      <c r="AD3043" s="39">
        <v>129.95508799999999</v>
      </c>
      <c r="AE3043" s="33">
        <v>48832.508000000002</v>
      </c>
      <c r="AF3043" s="33">
        <v>2063481.4926</v>
      </c>
      <c r="AG3043" s="33">
        <v>106509.8227</v>
      </c>
      <c r="AH3043" s="33">
        <v>191675.87830000001</v>
      </c>
      <c r="AI3043" s="33">
        <v>75701.746799999994</v>
      </c>
      <c r="AJ3043" s="33">
        <v>331429.87060000002</v>
      </c>
      <c r="AK3043" s="33">
        <v>1645.6927000000001</v>
      </c>
      <c r="AL3043" s="33">
        <v>2718320.6102999998</v>
      </c>
      <c r="AM3043" s="33">
        <f t="shared" si="331"/>
        <v>329784.17790000001</v>
      </c>
      <c r="AN3043" s="33"/>
      <c r="AO3043" s="33"/>
      <c r="AP3043" s="33"/>
      <c r="AQ3043" s="33"/>
      <c r="AR3043" s="33"/>
      <c r="AS3043" s="33"/>
      <c r="AT3043" s="33"/>
      <c r="AU3043" s="33"/>
      <c r="AV3043" s="33">
        <f t="shared" si="332"/>
        <v>48832.508000000002</v>
      </c>
      <c r="AW3043" s="33"/>
      <c r="AX3043" s="33"/>
      <c r="AY3043" s="33"/>
      <c r="AZ3043" s="33"/>
      <c r="BA3043" s="38">
        <v>3038</v>
      </c>
      <c r="BB3043" s="38">
        <v>2015</v>
      </c>
      <c r="BC3043" s="38">
        <v>1964</v>
      </c>
      <c r="BD3043" s="39">
        <v>136.84781240000001</v>
      </c>
      <c r="BE3043" s="33">
        <f t="shared" si="333"/>
        <v>-20001.773212478962</v>
      </c>
      <c r="BF3043" s="33">
        <v>2130682.8487999998</v>
      </c>
      <c r="BG3043" s="33">
        <v>106509.8227</v>
      </c>
      <c r="BH3043" s="33">
        <v>181646.4811</v>
      </c>
      <c r="BI3043" s="33">
        <v>92645.038287521194</v>
      </c>
      <c r="BJ3043" s="33">
        <v>296761.38520000002</v>
      </c>
      <c r="BK3043" s="33">
        <v>37007.619599999998</v>
      </c>
      <c r="BL3043" s="33">
        <v>2791239.7297</v>
      </c>
      <c r="BM3043" s="33">
        <f t="shared" si="334"/>
        <v>259753.76560000001</v>
      </c>
      <c r="BN3043" s="9"/>
      <c r="BO3043" s="9"/>
      <c r="BP3043" s="9"/>
      <c r="BQ3043" s="9"/>
      <c r="BR3043" s="9"/>
      <c r="BS3043" s="9"/>
      <c r="BT3043" s="9"/>
      <c r="BU3043" s="9"/>
      <c r="BV3043" s="33">
        <f t="shared" si="335"/>
        <v>-20001.773212478962</v>
      </c>
      <c r="BW3043" s="9"/>
      <c r="BX3043" s="9"/>
      <c r="BY3043" s="9"/>
      <c r="BZ3043" s="9"/>
      <c r="CA3043" s="21"/>
      <c r="CB3043" s="21"/>
      <c r="CC3043" s="21"/>
      <c r="CD3043" s="22"/>
      <c r="CE3043" s="9"/>
      <c r="CF3043" s="9"/>
      <c r="CG3043" s="9"/>
      <c r="CH3043" s="9"/>
      <c r="CI3043" s="9"/>
      <c r="CJ3043" s="9"/>
      <c r="CK3043" s="9"/>
      <c r="CL3043" s="9"/>
      <c r="CM3043" s="10"/>
      <c r="CN3043" s="4"/>
      <c r="CO3043" s="4"/>
      <c r="CP3043" s="4"/>
      <c r="CQ3043" s="4"/>
      <c r="CR3043" s="4"/>
      <c r="CS3043" s="4"/>
      <c r="CT3043" s="4"/>
      <c r="CU3043" s="4"/>
      <c r="CV3043" s="4"/>
      <c r="CW3043" s="4"/>
      <c r="CX3043" s="4"/>
      <c r="CY3043" s="4"/>
      <c r="CZ3043" s="4"/>
      <c r="DD3043" s="3"/>
      <c r="DE3043" s="4"/>
      <c r="DF3043" s="4"/>
      <c r="DG3043" s="4"/>
      <c r="DH3043" s="4"/>
      <c r="DI3043" s="4"/>
      <c r="DJ3043" s="4"/>
      <c r="DK3043" s="4"/>
      <c r="DL3043" s="4"/>
      <c r="DM3043" s="4"/>
      <c r="DN3043" s="4"/>
      <c r="DO3043" s="4"/>
      <c r="DP3043" s="4"/>
      <c r="DQ3043" s="4"/>
      <c r="DR3043" s="4"/>
      <c r="DS3043" s="4"/>
      <c r="DT3043" s="4"/>
      <c r="DU3043" s="4"/>
      <c r="DV3043" s="4"/>
      <c r="DW3043" s="4"/>
      <c r="DX3043" s="4"/>
      <c r="DY3043" s="4"/>
      <c r="DZ3043" s="4"/>
      <c r="EE3043" s="4"/>
      <c r="EF3043" s="4"/>
      <c r="EG3043" s="4"/>
      <c r="EH3043" s="4"/>
      <c r="EI3043" s="4"/>
      <c r="EJ3043" s="4"/>
      <c r="EK3043" s="4"/>
      <c r="EL3043" s="4"/>
      <c r="EM3043" s="4"/>
      <c r="EN3043" s="4"/>
      <c r="EO3043" s="4"/>
      <c r="EP3043" s="4"/>
      <c r="EQ3043" s="4"/>
      <c r="ER3043" s="4"/>
      <c r="ES3043" s="4"/>
      <c r="ET3043" s="4"/>
      <c r="EU3043" s="4"/>
      <c r="EV3043" s="4"/>
      <c r="EW3043" s="4"/>
      <c r="EX3043" s="4"/>
      <c r="EY3043" s="4"/>
      <c r="EZ3043" s="4"/>
    </row>
    <row r="3044" spans="1:156">
      <c r="A3044" s="8">
        <v>3039</v>
      </c>
      <c r="B3044" s="21">
        <v>2013</v>
      </c>
      <c r="C3044" s="21">
        <v>1995</v>
      </c>
      <c r="D3044" s="22">
        <v>131.04328570000001</v>
      </c>
      <c r="E3044" s="9">
        <v>-15000.348</v>
      </c>
      <c r="F3044" s="9">
        <v>1983701.0948000001</v>
      </c>
      <c r="G3044" s="9">
        <v>101672.62639999999</v>
      </c>
      <c r="H3044" s="9">
        <v>415742.57</v>
      </c>
      <c r="I3044" s="9">
        <v>86230.372900000002</v>
      </c>
      <c r="J3044" s="9">
        <v>96447.889899999995</v>
      </c>
      <c r="K3044" s="9">
        <v>12385.569</v>
      </c>
      <c r="L3044" s="9">
        <v>2686409.3330999999</v>
      </c>
      <c r="M3044" s="9">
        <f t="shared" si="329"/>
        <v>84062.320899999992</v>
      </c>
      <c r="N3044" s="26"/>
      <c r="O3044" s="26"/>
      <c r="P3044" s="26"/>
      <c r="Q3044" s="26"/>
      <c r="R3044" s="26"/>
      <c r="S3044" s="26"/>
      <c r="T3044" s="26"/>
      <c r="U3044" s="26"/>
      <c r="V3044" s="33">
        <f t="shared" si="330"/>
        <v>-15000.348</v>
      </c>
      <c r="W3044" s="26"/>
      <c r="X3044" s="26"/>
      <c r="Y3044" s="26"/>
      <c r="Z3044" s="26"/>
      <c r="AA3044" s="26"/>
      <c r="AB3044" s="38">
        <v>2014</v>
      </c>
      <c r="AC3044" s="38">
        <v>1950</v>
      </c>
      <c r="AD3044" s="39">
        <v>158.5133792</v>
      </c>
      <c r="AE3044" s="33">
        <v>243358.90040000001</v>
      </c>
      <c r="AF3044" s="33">
        <v>2147696.5375999999</v>
      </c>
      <c r="AG3044" s="33">
        <v>106509.8227</v>
      </c>
      <c r="AH3044" s="33">
        <v>188947.82610000001</v>
      </c>
      <c r="AI3044" s="33">
        <v>85955.229099999997</v>
      </c>
      <c r="AJ3044" s="33">
        <v>483128.1225</v>
      </c>
      <c r="AK3044" s="33">
        <v>40259.491600000001</v>
      </c>
      <c r="AL3044" s="33">
        <v>2728619.1460000002</v>
      </c>
      <c r="AM3044" s="33">
        <f t="shared" si="331"/>
        <v>442868.63089999999</v>
      </c>
      <c r="AN3044" s="33"/>
      <c r="AO3044" s="33"/>
      <c r="AP3044" s="33"/>
      <c r="AQ3044" s="33"/>
      <c r="AR3044" s="33"/>
      <c r="AS3044" s="33"/>
      <c r="AT3044" s="33"/>
      <c r="AU3044" s="33"/>
      <c r="AV3044" s="33">
        <f t="shared" si="332"/>
        <v>243358.90040000001</v>
      </c>
      <c r="AW3044" s="33"/>
      <c r="AX3044" s="33"/>
      <c r="AY3044" s="33"/>
      <c r="AZ3044" s="33"/>
      <c r="BA3044" s="38">
        <v>3039</v>
      </c>
      <c r="BB3044" s="38">
        <v>2015</v>
      </c>
      <c r="BC3044" s="38">
        <v>1951</v>
      </c>
      <c r="BD3044" s="39">
        <v>165.19841829999999</v>
      </c>
      <c r="BE3044" s="33">
        <f t="shared" si="333"/>
        <v>441432.12064065365</v>
      </c>
      <c r="BF3044" s="33">
        <v>2185702.4257</v>
      </c>
      <c r="BG3044" s="33">
        <v>106509.8227</v>
      </c>
      <c r="BH3044" s="33">
        <v>186950.56839999999</v>
      </c>
      <c r="BI3044" s="33">
        <v>72709.435440653295</v>
      </c>
      <c r="BJ3044" s="33">
        <v>703572.59730000002</v>
      </c>
      <c r="BK3044" s="33">
        <v>3086.0272</v>
      </c>
      <c r="BL3044" s="33">
        <v>2810926.7017000001</v>
      </c>
      <c r="BM3044" s="33">
        <f t="shared" si="334"/>
        <v>700486.57010000001</v>
      </c>
      <c r="BN3044" s="9"/>
      <c r="BO3044" s="9"/>
      <c r="BP3044" s="9"/>
      <c r="BQ3044" s="9"/>
      <c r="BR3044" s="9"/>
      <c r="BS3044" s="9"/>
      <c r="BT3044" s="9"/>
      <c r="BU3044" s="9"/>
      <c r="BV3044" s="33">
        <f t="shared" si="335"/>
        <v>441432.12064065365</v>
      </c>
      <c r="BW3044" s="9"/>
      <c r="BX3044" s="9"/>
      <c r="BY3044" s="9"/>
      <c r="BZ3044" s="9"/>
      <c r="CA3044" s="21"/>
      <c r="CB3044" s="21"/>
      <c r="CC3044" s="21"/>
      <c r="CD3044" s="22"/>
      <c r="CE3044" s="9"/>
      <c r="CF3044" s="9"/>
      <c r="CG3044" s="9"/>
      <c r="CH3044" s="9"/>
      <c r="CI3044" s="9"/>
      <c r="CJ3044" s="9"/>
      <c r="CK3044" s="9"/>
      <c r="CL3044" s="9"/>
      <c r="CM3044" s="10"/>
      <c r="CN3044" s="4"/>
      <c r="CO3044" s="4"/>
      <c r="CP3044" s="4"/>
      <c r="CQ3044" s="4"/>
      <c r="CR3044" s="4"/>
      <c r="CS3044" s="4"/>
      <c r="CT3044" s="4"/>
      <c r="CU3044" s="4"/>
      <c r="CV3044" s="4"/>
      <c r="CW3044" s="4"/>
      <c r="CX3044" s="4"/>
      <c r="CY3044" s="4"/>
      <c r="CZ3044" s="4"/>
      <c r="DD3044" s="3"/>
      <c r="DE3044" s="4"/>
      <c r="DF3044" s="4"/>
      <c r="DG3044" s="4"/>
      <c r="DH3044" s="4"/>
      <c r="DI3044" s="4"/>
      <c r="DJ3044" s="4"/>
      <c r="DK3044" s="4"/>
      <c r="DL3044" s="4"/>
      <c r="DM3044" s="4"/>
      <c r="DN3044" s="4"/>
      <c r="DO3044" s="4"/>
      <c r="DP3044" s="4"/>
      <c r="DQ3044" s="4"/>
      <c r="DR3044" s="4"/>
      <c r="DS3044" s="4"/>
      <c r="DT3044" s="4"/>
      <c r="DU3044" s="4"/>
      <c r="DV3044" s="4"/>
      <c r="DW3044" s="4"/>
      <c r="DX3044" s="4"/>
      <c r="DY3044" s="4"/>
      <c r="DZ3044" s="4"/>
      <c r="EE3044" s="4"/>
      <c r="EF3044" s="4"/>
      <c r="EG3044" s="4"/>
      <c r="EH3044" s="4"/>
      <c r="EI3044" s="4"/>
      <c r="EJ3044" s="4"/>
      <c r="EK3044" s="4"/>
      <c r="EL3044" s="4"/>
      <c r="EM3044" s="4"/>
      <c r="EN3044" s="4"/>
      <c r="EO3044" s="4"/>
      <c r="EP3044" s="4"/>
      <c r="EQ3044" s="4"/>
      <c r="ER3044" s="4"/>
      <c r="ES3044" s="4"/>
      <c r="ET3044" s="4"/>
      <c r="EU3044" s="4"/>
      <c r="EV3044" s="4"/>
      <c r="EW3044" s="4"/>
      <c r="EX3044" s="4"/>
      <c r="EY3044" s="4"/>
      <c r="EZ3044" s="4"/>
    </row>
    <row r="3045" spans="1:156">
      <c r="A3045" s="8">
        <v>3040</v>
      </c>
      <c r="B3045" s="21">
        <v>2013</v>
      </c>
      <c r="C3045" s="21">
        <v>1991</v>
      </c>
      <c r="D3045" s="22">
        <v>149.61549260000001</v>
      </c>
      <c r="E3045" s="9">
        <v>-46321.6656</v>
      </c>
      <c r="F3045" s="9">
        <v>1952864.65</v>
      </c>
      <c r="G3045" s="9">
        <v>101672.62639999999</v>
      </c>
      <c r="H3045" s="9">
        <v>415756.62520000001</v>
      </c>
      <c r="I3045" s="9">
        <v>86178.033899999995</v>
      </c>
      <c r="J3045" s="9">
        <v>87750.706399999995</v>
      </c>
      <c r="K3045" s="9">
        <v>2221.0140000000001</v>
      </c>
      <c r="L3045" s="9">
        <v>2688323.2935000001</v>
      </c>
      <c r="M3045" s="9">
        <f t="shared" si="329"/>
        <v>85529.6924</v>
      </c>
      <c r="N3045" s="26"/>
      <c r="O3045" s="26"/>
      <c r="P3045" s="26"/>
      <c r="Q3045" s="26"/>
      <c r="R3045" s="26"/>
      <c r="S3045" s="26"/>
      <c r="T3045" s="26"/>
      <c r="U3045" s="26"/>
      <c r="V3045" s="33">
        <f t="shared" si="330"/>
        <v>-46321.6656</v>
      </c>
      <c r="W3045" s="26"/>
      <c r="X3045" s="26"/>
      <c r="Y3045" s="26"/>
      <c r="Z3045" s="26"/>
      <c r="AA3045" s="26"/>
      <c r="AB3045" s="38">
        <v>2014</v>
      </c>
      <c r="AC3045" s="38">
        <v>1955</v>
      </c>
      <c r="AD3045" s="39">
        <v>130.9657498</v>
      </c>
      <c r="AE3045" s="33">
        <v>-68565.664199999999</v>
      </c>
      <c r="AF3045" s="33">
        <v>2052692.2529</v>
      </c>
      <c r="AG3045" s="33">
        <v>106509.8227</v>
      </c>
      <c r="AH3045" s="33">
        <v>183725.91459999999</v>
      </c>
      <c r="AI3045" s="33">
        <v>105581.9718</v>
      </c>
      <c r="AJ3045" s="33">
        <v>270579.01120000001</v>
      </c>
      <c r="AK3045" s="33">
        <v>62843.424200000001</v>
      </c>
      <c r="AL3045" s="33">
        <v>2724811.2130999998</v>
      </c>
      <c r="AM3045" s="33">
        <f t="shared" si="331"/>
        <v>207735.587</v>
      </c>
      <c r="AN3045" s="33"/>
      <c r="AO3045" s="33"/>
      <c r="AP3045" s="33"/>
      <c r="AQ3045" s="33"/>
      <c r="AR3045" s="33"/>
      <c r="AS3045" s="33"/>
      <c r="AT3045" s="33"/>
      <c r="AU3045" s="33"/>
      <c r="AV3045" s="33">
        <f t="shared" si="332"/>
        <v>-68565.664199999999</v>
      </c>
      <c r="AW3045" s="33"/>
      <c r="AX3045" s="33"/>
      <c r="AY3045" s="33"/>
      <c r="AZ3045" s="33"/>
      <c r="BA3045" s="38">
        <v>3040</v>
      </c>
      <c r="BB3045" s="38">
        <v>2015</v>
      </c>
      <c r="BC3045" s="38">
        <v>1956</v>
      </c>
      <c r="BD3045" s="39">
        <v>179.89372280000001</v>
      </c>
      <c r="BE3045" s="33">
        <f t="shared" si="333"/>
        <v>256053.16142453859</v>
      </c>
      <c r="BF3045" s="33">
        <v>2078151.4369999999</v>
      </c>
      <c r="BG3045" s="33">
        <v>106509.8227</v>
      </c>
      <c r="BH3045" s="33">
        <v>186151.43150000001</v>
      </c>
      <c r="BI3045" s="33">
        <v>75713.020024538695</v>
      </c>
      <c r="BJ3045" s="33">
        <v>621958.5575</v>
      </c>
      <c r="BK3045" s="33">
        <v>5750.3049000000001</v>
      </c>
      <c r="BL3045" s="33">
        <v>2806680.8023999999</v>
      </c>
      <c r="BM3045" s="33">
        <f t="shared" si="334"/>
        <v>616208.25260000001</v>
      </c>
      <c r="BN3045" s="9"/>
      <c r="BO3045" s="9"/>
      <c r="BP3045" s="9"/>
      <c r="BQ3045" s="9"/>
      <c r="BR3045" s="9"/>
      <c r="BS3045" s="9"/>
      <c r="BT3045" s="9"/>
      <c r="BU3045" s="9"/>
      <c r="BV3045" s="33">
        <f t="shared" si="335"/>
        <v>256053.16142453859</v>
      </c>
      <c r="BW3045" s="9"/>
      <c r="BX3045" s="9"/>
      <c r="BY3045" s="9"/>
      <c r="BZ3045" s="9"/>
      <c r="CA3045" s="21"/>
      <c r="CB3045" s="21"/>
      <c r="CC3045" s="21"/>
      <c r="CD3045" s="22"/>
      <c r="CE3045" s="9"/>
      <c r="CF3045" s="9"/>
      <c r="CG3045" s="9"/>
      <c r="CH3045" s="9"/>
      <c r="CI3045" s="9"/>
      <c r="CJ3045" s="9"/>
      <c r="CK3045" s="9"/>
      <c r="CL3045" s="9"/>
      <c r="CM3045" s="10"/>
      <c r="CN3045" s="4"/>
      <c r="CO3045" s="4"/>
      <c r="CP3045" s="4"/>
      <c r="CQ3045" s="4"/>
      <c r="CR3045" s="4"/>
      <c r="CS3045" s="4"/>
      <c r="CT3045" s="4"/>
      <c r="CU3045" s="4"/>
      <c r="CV3045" s="4"/>
      <c r="CW3045" s="4"/>
      <c r="CX3045" s="4"/>
      <c r="CY3045" s="4"/>
      <c r="CZ3045" s="4"/>
      <c r="DD3045" s="3"/>
      <c r="DE3045" s="4"/>
      <c r="DF3045" s="4"/>
      <c r="DG3045" s="4"/>
      <c r="DH3045" s="4"/>
      <c r="DI3045" s="4"/>
      <c r="DJ3045" s="4"/>
      <c r="DK3045" s="4"/>
      <c r="DL3045" s="4"/>
      <c r="DM3045" s="4"/>
      <c r="DN3045" s="4"/>
      <c r="DO3045" s="4"/>
      <c r="DP3045" s="4"/>
      <c r="DQ3045" s="4"/>
      <c r="DR3045" s="4"/>
      <c r="DS3045" s="4"/>
      <c r="DT3045" s="4"/>
      <c r="DU3045" s="4"/>
      <c r="DV3045" s="4"/>
      <c r="DW3045" s="4"/>
      <c r="DX3045" s="4"/>
      <c r="DY3045" s="4"/>
      <c r="DZ3045" s="4"/>
      <c r="EE3045" s="4"/>
      <c r="EF3045" s="4"/>
      <c r="EG3045" s="4"/>
      <c r="EH3045" s="4"/>
      <c r="EI3045" s="4"/>
      <c r="EJ3045" s="4"/>
      <c r="EK3045" s="4"/>
      <c r="EL3045" s="4"/>
      <c r="EM3045" s="4"/>
      <c r="EN3045" s="4"/>
      <c r="EO3045" s="4"/>
      <c r="EP3045" s="4"/>
      <c r="EQ3045" s="4"/>
      <c r="ER3045" s="4"/>
      <c r="ES3045" s="4"/>
      <c r="ET3045" s="4"/>
      <c r="EU3045" s="4"/>
      <c r="EV3045" s="4"/>
      <c r="EW3045" s="4"/>
      <c r="EX3045" s="4"/>
      <c r="EY3045" s="4"/>
      <c r="EZ3045" s="4"/>
    </row>
    <row r="3046" spans="1:156">
      <c r="A3046" s="8">
        <v>3041</v>
      </c>
      <c r="B3046" s="21">
        <v>2013</v>
      </c>
      <c r="C3046" s="21">
        <v>1994</v>
      </c>
      <c r="D3046" s="22">
        <v>97.75743104</v>
      </c>
      <c r="E3046" s="9">
        <v>-58210.806799999998</v>
      </c>
      <c r="F3046" s="9">
        <v>1964543.7921</v>
      </c>
      <c r="G3046" s="9">
        <v>101672.62639999999</v>
      </c>
      <c r="H3046" s="9">
        <v>415569.96960000001</v>
      </c>
      <c r="I3046" s="9">
        <v>86873.107799999998</v>
      </c>
      <c r="J3046" s="9">
        <v>84294.630699999994</v>
      </c>
      <c r="K3046" s="9">
        <v>24490.497500000001</v>
      </c>
      <c r="L3046" s="9">
        <v>2686674.4358999999</v>
      </c>
      <c r="M3046" s="9">
        <f t="shared" si="329"/>
        <v>59804.133199999997</v>
      </c>
      <c r="N3046" s="26"/>
      <c r="O3046" s="26"/>
      <c r="P3046" s="26"/>
      <c r="Q3046" s="26"/>
      <c r="R3046" s="26"/>
      <c r="S3046" s="26"/>
      <c r="T3046" s="26"/>
      <c r="U3046" s="26"/>
      <c r="V3046" s="33">
        <f t="shared" si="330"/>
        <v>-58210.806799999998</v>
      </c>
      <c r="W3046" s="26"/>
      <c r="X3046" s="26"/>
      <c r="Y3046" s="26"/>
      <c r="Z3046" s="26"/>
      <c r="AA3046" s="26"/>
      <c r="AB3046" s="38">
        <v>2014</v>
      </c>
      <c r="AC3046" s="38">
        <v>1970</v>
      </c>
      <c r="AD3046" s="39">
        <v>124.7922181</v>
      </c>
      <c r="AE3046" s="33">
        <v>-47834.058299999997</v>
      </c>
      <c r="AF3046" s="33">
        <v>2070407.2520999999</v>
      </c>
      <c r="AG3046" s="33">
        <v>106509.8227</v>
      </c>
      <c r="AH3046" s="33">
        <v>188512.19219999999</v>
      </c>
      <c r="AI3046" s="33">
        <v>87592.574800000002</v>
      </c>
      <c r="AJ3046" s="33">
        <v>248253.43659999999</v>
      </c>
      <c r="AK3046" s="33">
        <v>32961.167399999998</v>
      </c>
      <c r="AL3046" s="33">
        <v>2716148.1693000002</v>
      </c>
      <c r="AM3046" s="33">
        <f t="shared" si="331"/>
        <v>215292.26919999998</v>
      </c>
      <c r="AN3046" s="33"/>
      <c r="AO3046" s="33"/>
      <c r="AP3046" s="33"/>
      <c r="AQ3046" s="33"/>
      <c r="AR3046" s="33"/>
      <c r="AS3046" s="33"/>
      <c r="AT3046" s="33"/>
      <c r="AU3046" s="33"/>
      <c r="AV3046" s="33">
        <f t="shared" si="332"/>
        <v>-47834.058299999997</v>
      </c>
      <c r="AW3046" s="33"/>
      <c r="AX3046" s="33"/>
      <c r="AY3046" s="33"/>
      <c r="AZ3046" s="33"/>
      <c r="BA3046" s="38">
        <v>3041</v>
      </c>
      <c r="BB3046" s="38">
        <v>2015</v>
      </c>
      <c r="BC3046" s="38">
        <v>1971</v>
      </c>
      <c r="BD3046" s="39">
        <v>171.1430752</v>
      </c>
      <c r="BE3046" s="33">
        <f t="shared" si="333"/>
        <v>86658.510073560756</v>
      </c>
      <c r="BF3046" s="33">
        <v>2085876.5925</v>
      </c>
      <c r="BG3046" s="33">
        <v>106509.8227</v>
      </c>
      <c r="BH3046" s="33">
        <v>184518.95269999999</v>
      </c>
      <c r="BI3046" s="33">
        <v>81848.750673561095</v>
      </c>
      <c r="BJ3046" s="33">
        <v>441086.35119999998</v>
      </c>
      <c r="BK3046" s="33">
        <v>13772.5352</v>
      </c>
      <c r="BL3046" s="33">
        <v>2799409.4245000002</v>
      </c>
      <c r="BM3046" s="33">
        <f t="shared" si="334"/>
        <v>427313.81599999999</v>
      </c>
      <c r="BN3046" s="9"/>
      <c r="BO3046" s="9"/>
      <c r="BP3046" s="9"/>
      <c r="BQ3046" s="9"/>
      <c r="BR3046" s="9"/>
      <c r="BS3046" s="9"/>
      <c r="BT3046" s="9"/>
      <c r="BU3046" s="9"/>
      <c r="BV3046" s="33">
        <f t="shared" si="335"/>
        <v>86658.510073560756</v>
      </c>
      <c r="BW3046" s="9"/>
      <c r="BX3046" s="9"/>
      <c r="BY3046" s="9"/>
      <c r="BZ3046" s="9"/>
      <c r="CA3046" s="21"/>
      <c r="CB3046" s="21"/>
      <c r="CC3046" s="21"/>
      <c r="CD3046" s="22"/>
      <c r="CE3046" s="9"/>
      <c r="CF3046" s="9"/>
      <c r="CG3046" s="9"/>
      <c r="CH3046" s="9"/>
      <c r="CI3046" s="9"/>
      <c r="CJ3046" s="9"/>
      <c r="CK3046" s="9"/>
      <c r="CL3046" s="9"/>
      <c r="CM3046" s="10"/>
      <c r="CN3046" s="4"/>
      <c r="CO3046" s="4"/>
      <c r="CP3046" s="4"/>
      <c r="CQ3046" s="4"/>
      <c r="CR3046" s="4"/>
      <c r="CS3046" s="4"/>
      <c r="CT3046" s="4"/>
      <c r="CU3046" s="4"/>
      <c r="CV3046" s="4"/>
      <c r="CW3046" s="4"/>
      <c r="CX3046" s="4"/>
      <c r="CY3046" s="4"/>
      <c r="CZ3046" s="4"/>
      <c r="DD3046" s="3"/>
      <c r="DE3046" s="4"/>
      <c r="DF3046" s="4"/>
      <c r="DG3046" s="4"/>
      <c r="DH3046" s="4"/>
      <c r="DI3046" s="4"/>
      <c r="DJ3046" s="4"/>
      <c r="DK3046" s="4"/>
      <c r="DL3046" s="4"/>
      <c r="DM3046" s="4"/>
      <c r="DN3046" s="4"/>
      <c r="DO3046" s="4"/>
      <c r="DP3046" s="4"/>
      <c r="DQ3046" s="4"/>
      <c r="DR3046" s="4"/>
      <c r="DS3046" s="4"/>
      <c r="DT3046" s="4"/>
      <c r="DU3046" s="4"/>
      <c r="DV3046" s="4"/>
      <c r="DW3046" s="4"/>
      <c r="DX3046" s="4"/>
      <c r="DY3046" s="4"/>
      <c r="DZ3046" s="4"/>
      <c r="EE3046" s="4"/>
      <c r="EF3046" s="4"/>
      <c r="EG3046" s="4"/>
      <c r="EH3046" s="4"/>
      <c r="EI3046" s="4"/>
      <c r="EJ3046" s="4"/>
      <c r="EK3046" s="4"/>
      <c r="EL3046" s="4"/>
      <c r="EM3046" s="4"/>
      <c r="EN3046" s="4"/>
      <c r="EO3046" s="4"/>
      <c r="EP3046" s="4"/>
      <c r="EQ3046" s="4"/>
      <c r="ER3046" s="4"/>
      <c r="ES3046" s="4"/>
      <c r="ET3046" s="4"/>
      <c r="EU3046" s="4"/>
      <c r="EV3046" s="4"/>
      <c r="EW3046" s="4"/>
      <c r="EX3046" s="4"/>
      <c r="EY3046" s="4"/>
      <c r="EZ3046" s="4"/>
    </row>
    <row r="3047" spans="1:156">
      <c r="A3047" s="8">
        <v>3042</v>
      </c>
      <c r="B3047" s="21">
        <v>2013</v>
      </c>
      <c r="C3047" s="21">
        <v>1984</v>
      </c>
      <c r="D3047" s="22">
        <v>159.0187081</v>
      </c>
      <c r="E3047" s="9">
        <v>-29479.919399999999</v>
      </c>
      <c r="F3047" s="9">
        <v>1916263.6253</v>
      </c>
      <c r="G3047" s="9">
        <v>101672.62639999999</v>
      </c>
      <c r="H3047" s="9">
        <v>416436.74859999999</v>
      </c>
      <c r="I3047" s="9">
        <v>83645.369500000001</v>
      </c>
      <c r="J3047" s="9">
        <v>140693.86249999999</v>
      </c>
      <c r="K3047" s="9">
        <v>660.2423</v>
      </c>
      <c r="L3047" s="9">
        <v>2687531.9093999998</v>
      </c>
      <c r="M3047" s="9">
        <f t="shared" si="329"/>
        <v>140033.62019999998</v>
      </c>
      <c r="N3047" s="26"/>
      <c r="O3047" s="26"/>
      <c r="P3047" s="26"/>
      <c r="Q3047" s="26"/>
      <c r="R3047" s="26"/>
      <c r="S3047" s="26"/>
      <c r="T3047" s="26"/>
      <c r="U3047" s="26"/>
      <c r="V3047" s="33">
        <f t="shared" si="330"/>
        <v>-29479.919399999999</v>
      </c>
      <c r="W3047" s="26"/>
      <c r="X3047" s="26"/>
      <c r="Y3047" s="26"/>
      <c r="Z3047" s="26"/>
      <c r="AA3047" s="26"/>
      <c r="AB3047" s="38">
        <v>2014</v>
      </c>
      <c r="AC3047" s="38">
        <v>1983</v>
      </c>
      <c r="AD3047" s="39">
        <v>158.51116959999999</v>
      </c>
      <c r="AE3047" s="33">
        <v>209422.27100000001</v>
      </c>
      <c r="AF3047" s="33">
        <v>2036073.7520000001</v>
      </c>
      <c r="AG3047" s="33">
        <v>106509.8227</v>
      </c>
      <c r="AH3047" s="33">
        <v>192867.32709999999</v>
      </c>
      <c r="AI3047" s="33">
        <v>71223.643599999996</v>
      </c>
      <c r="AJ3047" s="33">
        <v>536918.58680000005</v>
      </c>
      <c r="AK3047" s="33">
        <v>0</v>
      </c>
      <c r="AL3047" s="33">
        <v>2734170.8612000002</v>
      </c>
      <c r="AM3047" s="33">
        <f t="shared" si="331"/>
        <v>536918.58680000005</v>
      </c>
      <c r="AN3047" s="33"/>
      <c r="AO3047" s="33"/>
      <c r="AP3047" s="33"/>
      <c r="AQ3047" s="33"/>
      <c r="AR3047" s="33"/>
      <c r="AS3047" s="33"/>
      <c r="AT3047" s="33"/>
      <c r="AU3047" s="33"/>
      <c r="AV3047" s="33">
        <f t="shared" si="332"/>
        <v>209422.27100000001</v>
      </c>
      <c r="AW3047" s="33"/>
      <c r="AX3047" s="33"/>
      <c r="AY3047" s="33"/>
      <c r="AZ3047" s="33"/>
      <c r="BA3047" s="38">
        <v>3042</v>
      </c>
      <c r="BB3047" s="38">
        <v>2015</v>
      </c>
      <c r="BC3047" s="38">
        <v>1984</v>
      </c>
      <c r="BD3047" s="39">
        <v>159.0187081</v>
      </c>
      <c r="BE3047" s="33">
        <f t="shared" si="333"/>
        <v>274130.39503191132</v>
      </c>
      <c r="BF3047" s="33">
        <v>2091615.6968</v>
      </c>
      <c r="BG3047" s="33">
        <v>106509.8227</v>
      </c>
      <c r="BH3047" s="33">
        <v>186298.69589999999</v>
      </c>
      <c r="BI3047" s="33">
        <v>75159.521531910999</v>
      </c>
      <c r="BJ3047" s="33">
        <v>624847.92839999998</v>
      </c>
      <c r="BK3047" s="33">
        <v>5609.7524000000003</v>
      </c>
      <c r="BL3047" s="33">
        <v>2804691.5178999999</v>
      </c>
      <c r="BM3047" s="33">
        <f t="shared" si="334"/>
        <v>619238.17599999998</v>
      </c>
      <c r="BN3047" s="9"/>
      <c r="BO3047" s="9"/>
      <c r="BP3047" s="9"/>
      <c r="BQ3047" s="9"/>
      <c r="BR3047" s="9"/>
      <c r="BS3047" s="9"/>
      <c r="BT3047" s="9"/>
      <c r="BU3047" s="9"/>
      <c r="BV3047" s="33">
        <f t="shared" si="335"/>
        <v>274130.39503191132</v>
      </c>
      <c r="BW3047" s="9"/>
      <c r="BX3047" s="9"/>
      <c r="BY3047" s="9"/>
      <c r="BZ3047" s="9"/>
      <c r="CA3047" s="21"/>
      <c r="CB3047" s="21"/>
      <c r="CC3047" s="21"/>
      <c r="CD3047" s="22"/>
      <c r="CE3047" s="9"/>
      <c r="CF3047" s="9"/>
      <c r="CG3047" s="9"/>
      <c r="CH3047" s="9"/>
      <c r="CI3047" s="9"/>
      <c r="CJ3047" s="9"/>
      <c r="CK3047" s="9"/>
      <c r="CL3047" s="9"/>
      <c r="CM3047" s="10"/>
      <c r="CN3047" s="4"/>
      <c r="CO3047" s="4"/>
      <c r="CP3047" s="4"/>
      <c r="CQ3047" s="4"/>
      <c r="CR3047" s="4"/>
      <c r="CS3047" s="4"/>
      <c r="CT3047" s="4"/>
      <c r="CU3047" s="4"/>
      <c r="CV3047" s="4"/>
      <c r="CW3047" s="4"/>
      <c r="CX3047" s="4"/>
      <c r="CY3047" s="4"/>
      <c r="CZ3047" s="4"/>
      <c r="DD3047" s="3"/>
      <c r="DE3047" s="4"/>
      <c r="DF3047" s="4"/>
      <c r="DG3047" s="4"/>
      <c r="DH3047" s="4"/>
      <c r="DI3047" s="4"/>
      <c r="DJ3047" s="4"/>
      <c r="DK3047" s="4"/>
      <c r="DL3047" s="4"/>
      <c r="DM3047" s="4"/>
      <c r="DN3047" s="4"/>
      <c r="DO3047" s="4"/>
      <c r="DP3047" s="4"/>
      <c r="DQ3047" s="4"/>
      <c r="DR3047" s="4"/>
      <c r="DS3047" s="4"/>
      <c r="DT3047" s="4"/>
      <c r="DU3047" s="4"/>
      <c r="DV3047" s="4"/>
      <c r="DW3047" s="4"/>
      <c r="DX3047" s="4"/>
      <c r="DY3047" s="4"/>
      <c r="DZ3047" s="4"/>
      <c r="EE3047" s="4"/>
      <c r="EF3047" s="4"/>
      <c r="EG3047" s="4"/>
      <c r="EH3047" s="4"/>
      <c r="EI3047" s="4"/>
      <c r="EJ3047" s="4"/>
      <c r="EK3047" s="4"/>
      <c r="EL3047" s="4"/>
      <c r="EM3047" s="4"/>
      <c r="EN3047" s="4"/>
      <c r="EO3047" s="4"/>
      <c r="EP3047" s="4"/>
      <c r="EQ3047" s="4"/>
      <c r="ER3047" s="4"/>
      <c r="ES3047" s="4"/>
      <c r="ET3047" s="4"/>
      <c r="EU3047" s="4"/>
      <c r="EV3047" s="4"/>
      <c r="EW3047" s="4"/>
      <c r="EX3047" s="4"/>
      <c r="EY3047" s="4"/>
      <c r="EZ3047" s="4"/>
    </row>
    <row r="3048" spans="1:156">
      <c r="A3048" s="8">
        <v>3043</v>
      </c>
      <c r="B3048" s="21">
        <v>2013</v>
      </c>
      <c r="C3048" s="21">
        <v>2002</v>
      </c>
      <c r="D3048" s="22">
        <v>126.5561804</v>
      </c>
      <c r="E3048" s="9">
        <v>-37853.529699999999</v>
      </c>
      <c r="F3048" s="9">
        <v>1943444.5445000001</v>
      </c>
      <c r="G3048" s="9">
        <v>101672.62639999999</v>
      </c>
      <c r="H3048" s="9">
        <v>415359.29639999999</v>
      </c>
      <c r="I3048" s="9">
        <v>87657.619000000006</v>
      </c>
      <c r="J3048" s="9">
        <v>107281.6988</v>
      </c>
      <c r="K3048" s="9">
        <v>4346.1180000000004</v>
      </c>
      <c r="L3048" s="9">
        <v>2688923.1968</v>
      </c>
      <c r="M3048" s="9">
        <f t="shared" si="329"/>
        <v>102935.5808</v>
      </c>
      <c r="N3048" s="26"/>
      <c r="O3048" s="26"/>
      <c r="P3048" s="26"/>
      <c r="Q3048" s="26"/>
      <c r="R3048" s="26"/>
      <c r="S3048" s="26"/>
      <c r="T3048" s="26"/>
      <c r="U3048" s="26"/>
      <c r="V3048" s="33">
        <f t="shared" si="330"/>
        <v>-37853.529699999999</v>
      </c>
      <c r="W3048" s="26"/>
      <c r="X3048" s="26"/>
      <c r="Y3048" s="26"/>
      <c r="Z3048" s="26"/>
      <c r="AA3048" s="26"/>
      <c r="AB3048" s="38">
        <v>2014</v>
      </c>
      <c r="AC3048" s="38">
        <v>1942</v>
      </c>
      <c r="AD3048" s="39">
        <v>129.83243809999999</v>
      </c>
      <c r="AE3048" s="33">
        <v>-56704.518199999999</v>
      </c>
      <c r="AF3048" s="33">
        <v>2036225.7858</v>
      </c>
      <c r="AG3048" s="33">
        <v>106509.8227</v>
      </c>
      <c r="AH3048" s="33">
        <v>186602.39420000001</v>
      </c>
      <c r="AI3048" s="33">
        <v>94770.619399999996</v>
      </c>
      <c r="AJ3048" s="33">
        <v>257824.42120000001</v>
      </c>
      <c r="AK3048" s="33">
        <v>24968.283200000002</v>
      </c>
      <c r="AL3048" s="33">
        <v>2713669.2784000002</v>
      </c>
      <c r="AM3048" s="33">
        <f t="shared" si="331"/>
        <v>232856.13800000001</v>
      </c>
      <c r="AN3048" s="33"/>
      <c r="AO3048" s="33"/>
      <c r="AP3048" s="33"/>
      <c r="AQ3048" s="33"/>
      <c r="AR3048" s="33"/>
      <c r="AS3048" s="33"/>
      <c r="AT3048" s="33"/>
      <c r="AU3048" s="33"/>
      <c r="AV3048" s="33">
        <f t="shared" si="332"/>
        <v>-56704.518199999999</v>
      </c>
      <c r="AW3048" s="33"/>
      <c r="AX3048" s="33"/>
      <c r="AY3048" s="33"/>
      <c r="AZ3048" s="33"/>
      <c r="BA3048" s="38">
        <v>3043</v>
      </c>
      <c r="BB3048" s="38">
        <v>2015</v>
      </c>
      <c r="BC3048" s="38">
        <v>1943</v>
      </c>
      <c r="BD3048" s="39">
        <v>149.93026549999999</v>
      </c>
      <c r="BE3048" s="33">
        <f t="shared" si="333"/>
        <v>-55503.477812043391</v>
      </c>
      <c r="BF3048" s="33">
        <v>2053590.5948999999</v>
      </c>
      <c r="BG3048" s="33">
        <v>106509.8227</v>
      </c>
      <c r="BH3048" s="33">
        <v>183267.01149999999</v>
      </c>
      <c r="BI3048" s="33">
        <v>86554.216587956704</v>
      </c>
      <c r="BJ3048" s="33">
        <v>313582.35159999999</v>
      </c>
      <c r="BK3048" s="33">
        <v>13897.191800000001</v>
      </c>
      <c r="BL3048" s="33">
        <v>2785110.2832999998</v>
      </c>
      <c r="BM3048" s="33">
        <f t="shared" si="334"/>
        <v>299685.15980000002</v>
      </c>
      <c r="BN3048" s="9"/>
      <c r="BO3048" s="9"/>
      <c r="BP3048" s="9"/>
      <c r="BQ3048" s="9"/>
      <c r="BR3048" s="9"/>
      <c r="BS3048" s="9"/>
      <c r="BT3048" s="9"/>
      <c r="BU3048" s="9"/>
      <c r="BV3048" s="33">
        <f t="shared" si="335"/>
        <v>-55503.477812043391</v>
      </c>
      <c r="BW3048" s="9"/>
      <c r="BX3048" s="9"/>
      <c r="BY3048" s="9"/>
      <c r="BZ3048" s="9"/>
      <c r="CA3048" s="21"/>
      <c r="CB3048" s="21"/>
      <c r="CC3048" s="21"/>
      <c r="CD3048" s="22"/>
      <c r="CE3048" s="9"/>
      <c r="CF3048" s="9"/>
      <c r="CG3048" s="9"/>
      <c r="CH3048" s="9"/>
      <c r="CI3048" s="9"/>
      <c r="CJ3048" s="9"/>
      <c r="CK3048" s="9"/>
      <c r="CL3048" s="9"/>
      <c r="CM3048" s="10"/>
      <c r="CN3048" s="4"/>
      <c r="CO3048" s="4"/>
      <c r="CP3048" s="4"/>
      <c r="CQ3048" s="4"/>
      <c r="CR3048" s="4"/>
      <c r="CS3048" s="4"/>
      <c r="CT3048" s="4"/>
      <c r="CU3048" s="4"/>
      <c r="CV3048" s="4"/>
      <c r="CW3048" s="4"/>
      <c r="CX3048" s="4"/>
      <c r="CY3048" s="4"/>
      <c r="CZ3048" s="4"/>
      <c r="DD3048" s="3"/>
      <c r="DE3048" s="4"/>
      <c r="DF3048" s="4"/>
      <c r="DG3048" s="4"/>
      <c r="DH3048" s="4"/>
      <c r="DI3048" s="4"/>
      <c r="DJ3048" s="4"/>
      <c r="DK3048" s="4"/>
      <c r="DL3048" s="4"/>
      <c r="DM3048" s="4"/>
      <c r="DN3048" s="4"/>
      <c r="DO3048" s="4"/>
      <c r="DP3048" s="4"/>
      <c r="DQ3048" s="4"/>
      <c r="DR3048" s="4"/>
      <c r="DS3048" s="4"/>
      <c r="DT3048" s="4"/>
      <c r="DU3048" s="4"/>
      <c r="DV3048" s="4"/>
      <c r="DW3048" s="4"/>
      <c r="DX3048" s="4"/>
      <c r="DY3048" s="4"/>
      <c r="DZ3048" s="4"/>
      <c r="EE3048" s="4"/>
      <c r="EF3048" s="4"/>
      <c r="EG3048" s="4"/>
      <c r="EH3048" s="4"/>
      <c r="EI3048" s="4"/>
      <c r="EJ3048" s="4"/>
      <c r="EK3048" s="4"/>
      <c r="EL3048" s="4"/>
      <c r="EM3048" s="4"/>
      <c r="EN3048" s="4"/>
      <c r="EO3048" s="4"/>
      <c r="EP3048" s="4"/>
      <c r="EQ3048" s="4"/>
      <c r="ER3048" s="4"/>
      <c r="ES3048" s="4"/>
      <c r="ET3048" s="4"/>
      <c r="EU3048" s="4"/>
      <c r="EV3048" s="4"/>
      <c r="EW3048" s="4"/>
      <c r="EX3048" s="4"/>
      <c r="EY3048" s="4"/>
      <c r="EZ3048" s="4"/>
    </row>
    <row r="3049" spans="1:156">
      <c r="A3049" s="8">
        <v>3044</v>
      </c>
      <c r="B3049" s="21">
        <v>2013</v>
      </c>
      <c r="C3049" s="21">
        <v>1993</v>
      </c>
      <c r="D3049" s="22">
        <v>116.7870363</v>
      </c>
      <c r="E3049" s="9">
        <v>-37792.461600000002</v>
      </c>
      <c r="F3049" s="9">
        <v>1901144.6749</v>
      </c>
      <c r="G3049" s="9">
        <v>101672.62639999999</v>
      </c>
      <c r="H3049" s="9">
        <v>415295.0686</v>
      </c>
      <c r="I3049" s="9">
        <v>87896.792400000006</v>
      </c>
      <c r="J3049" s="9">
        <v>155348.01790000001</v>
      </c>
      <c r="K3049" s="9">
        <v>2511.0527000000002</v>
      </c>
      <c r="L3049" s="9">
        <v>2696638.5891999998</v>
      </c>
      <c r="M3049" s="9">
        <f t="shared" si="329"/>
        <v>152836.96520000001</v>
      </c>
      <c r="N3049" s="26"/>
      <c r="O3049" s="26"/>
      <c r="P3049" s="26"/>
      <c r="Q3049" s="26"/>
      <c r="R3049" s="26"/>
      <c r="S3049" s="26"/>
      <c r="T3049" s="26"/>
      <c r="U3049" s="26"/>
      <c r="V3049" s="33">
        <f t="shared" si="330"/>
        <v>-37792.461600000002</v>
      </c>
      <c r="W3049" s="26"/>
      <c r="X3049" s="26"/>
      <c r="Y3049" s="26"/>
      <c r="Z3049" s="26"/>
      <c r="AA3049" s="26"/>
      <c r="AB3049" s="38">
        <v>2014</v>
      </c>
      <c r="AC3049" s="38">
        <v>1986</v>
      </c>
      <c r="AD3049" s="39">
        <v>143.2179874</v>
      </c>
      <c r="AE3049" s="33">
        <v>32695.343099999998</v>
      </c>
      <c r="AF3049" s="33">
        <v>1995333.2594999999</v>
      </c>
      <c r="AG3049" s="33">
        <v>106509.8227</v>
      </c>
      <c r="AH3049" s="33">
        <v>190339.42009999999</v>
      </c>
      <c r="AI3049" s="33">
        <v>80724.872900000002</v>
      </c>
      <c r="AJ3049" s="33">
        <v>392363.28820000001</v>
      </c>
      <c r="AK3049" s="33">
        <v>5154.4058000000005</v>
      </c>
      <c r="AL3049" s="33">
        <v>2727420.9144000001</v>
      </c>
      <c r="AM3049" s="33">
        <f t="shared" si="331"/>
        <v>387208.8824</v>
      </c>
      <c r="AN3049" s="33"/>
      <c r="AO3049" s="33"/>
      <c r="AP3049" s="33"/>
      <c r="AQ3049" s="33"/>
      <c r="AR3049" s="33"/>
      <c r="AS3049" s="33"/>
      <c r="AT3049" s="33"/>
      <c r="AU3049" s="33"/>
      <c r="AV3049" s="33">
        <f t="shared" si="332"/>
        <v>32695.343099999998</v>
      </c>
      <c r="AW3049" s="33"/>
      <c r="AX3049" s="33"/>
      <c r="AY3049" s="33"/>
      <c r="AZ3049" s="33"/>
      <c r="BA3049" s="38">
        <v>3044</v>
      </c>
      <c r="BB3049" s="38">
        <v>2015</v>
      </c>
      <c r="BC3049" s="38">
        <v>1987</v>
      </c>
      <c r="BD3049" s="39">
        <v>105.1904648</v>
      </c>
      <c r="BE3049" s="33">
        <f t="shared" si="333"/>
        <v>-163887.76601906121</v>
      </c>
      <c r="BF3049" s="33">
        <v>2082130.3182999999</v>
      </c>
      <c r="BG3049" s="33">
        <v>106509.8227</v>
      </c>
      <c r="BH3049" s="33">
        <v>180989.73540000001</v>
      </c>
      <c r="BI3049" s="33">
        <v>95113.440780939301</v>
      </c>
      <c r="BJ3049" s="33">
        <v>223298.114</v>
      </c>
      <c r="BK3049" s="33">
        <v>64989.380700000002</v>
      </c>
      <c r="BL3049" s="33">
        <v>2786939.8165000002</v>
      </c>
      <c r="BM3049" s="33">
        <f t="shared" si="334"/>
        <v>158308.73329999999</v>
      </c>
      <c r="BN3049" s="9"/>
      <c r="BO3049" s="9"/>
      <c r="BP3049" s="9"/>
      <c r="BQ3049" s="9"/>
      <c r="BR3049" s="9"/>
      <c r="BS3049" s="9"/>
      <c r="BT3049" s="9"/>
      <c r="BU3049" s="9"/>
      <c r="BV3049" s="33">
        <f t="shared" si="335"/>
        <v>-163887.76601906121</v>
      </c>
      <c r="BW3049" s="9"/>
      <c r="BX3049" s="9"/>
      <c r="BY3049" s="9"/>
      <c r="BZ3049" s="9"/>
      <c r="CA3049" s="21"/>
      <c r="CB3049" s="21"/>
      <c r="CC3049" s="21"/>
      <c r="CD3049" s="22"/>
      <c r="CE3049" s="9"/>
      <c r="CF3049" s="9"/>
      <c r="CG3049" s="9"/>
      <c r="CH3049" s="9"/>
      <c r="CI3049" s="9"/>
      <c r="CJ3049" s="9"/>
      <c r="CK3049" s="9"/>
      <c r="CL3049" s="9"/>
      <c r="CM3049" s="10"/>
      <c r="CN3049" s="4"/>
      <c r="CO3049" s="4"/>
      <c r="CP3049" s="4"/>
      <c r="CQ3049" s="4"/>
      <c r="CR3049" s="4"/>
      <c r="CS3049" s="4"/>
      <c r="CT3049" s="4"/>
      <c r="CU3049" s="4"/>
      <c r="CV3049" s="4"/>
      <c r="CW3049" s="4"/>
      <c r="CX3049" s="4"/>
      <c r="CY3049" s="4"/>
      <c r="CZ3049" s="4"/>
      <c r="DD3049" s="3"/>
      <c r="DE3049" s="4"/>
      <c r="DF3049" s="4"/>
      <c r="DG3049" s="4"/>
      <c r="DH3049" s="4"/>
      <c r="DI3049" s="4"/>
      <c r="DJ3049" s="4"/>
      <c r="DK3049" s="4"/>
      <c r="DL3049" s="4"/>
      <c r="DM3049" s="4"/>
      <c r="DN3049" s="4"/>
      <c r="DO3049" s="4"/>
      <c r="DP3049" s="4"/>
      <c r="DQ3049" s="4"/>
      <c r="DR3049" s="4"/>
      <c r="DS3049" s="4"/>
      <c r="DT3049" s="4"/>
      <c r="DU3049" s="4"/>
      <c r="DV3049" s="4"/>
      <c r="DW3049" s="4"/>
      <c r="DX3049" s="4"/>
      <c r="DY3049" s="4"/>
      <c r="DZ3049" s="4"/>
      <c r="EE3049" s="4"/>
      <c r="EF3049" s="4"/>
      <c r="EG3049" s="4"/>
      <c r="EH3049" s="4"/>
      <c r="EI3049" s="4"/>
      <c r="EJ3049" s="4"/>
      <c r="EK3049" s="4"/>
      <c r="EL3049" s="4"/>
      <c r="EM3049" s="4"/>
      <c r="EN3049" s="4"/>
      <c r="EO3049" s="4"/>
      <c r="EP3049" s="4"/>
      <c r="EQ3049" s="4"/>
      <c r="ER3049" s="4"/>
      <c r="ES3049" s="4"/>
      <c r="ET3049" s="4"/>
      <c r="EU3049" s="4"/>
      <c r="EV3049" s="4"/>
      <c r="EW3049" s="4"/>
      <c r="EX3049" s="4"/>
      <c r="EY3049" s="4"/>
      <c r="EZ3049" s="4"/>
    </row>
    <row r="3050" spans="1:156">
      <c r="A3050" s="8">
        <v>3045</v>
      </c>
      <c r="B3050" s="21">
        <v>2013</v>
      </c>
      <c r="C3050" s="21">
        <v>1970</v>
      </c>
      <c r="D3050" s="22">
        <v>124.7922181</v>
      </c>
      <c r="E3050" s="9">
        <v>-71934.928700000004</v>
      </c>
      <c r="F3050" s="9">
        <v>1950394.1413</v>
      </c>
      <c r="G3050" s="9">
        <v>101672.62639999999</v>
      </c>
      <c r="H3050" s="9">
        <v>415477.57819999999</v>
      </c>
      <c r="I3050" s="9">
        <v>87217.157800000001</v>
      </c>
      <c r="J3050" s="9">
        <v>72023.884699999995</v>
      </c>
      <c r="K3050" s="9">
        <v>13457.254999999999</v>
      </c>
      <c r="L3050" s="9">
        <v>2685263.0619999999</v>
      </c>
      <c r="M3050" s="9">
        <f t="shared" si="329"/>
        <v>58566.629699999998</v>
      </c>
      <c r="N3050" s="26"/>
      <c r="O3050" s="26"/>
      <c r="P3050" s="26"/>
      <c r="Q3050" s="26"/>
      <c r="R3050" s="26"/>
      <c r="S3050" s="26"/>
      <c r="T3050" s="26"/>
      <c r="U3050" s="26"/>
      <c r="V3050" s="33">
        <f t="shared" si="330"/>
        <v>-71934.928700000004</v>
      </c>
      <c r="W3050" s="26"/>
      <c r="X3050" s="26"/>
      <c r="Y3050" s="26"/>
      <c r="Z3050" s="26"/>
      <c r="AA3050" s="26"/>
      <c r="AB3050" s="38">
        <v>2014</v>
      </c>
      <c r="AC3050" s="38">
        <v>1985</v>
      </c>
      <c r="AD3050" s="39">
        <v>118.7752141</v>
      </c>
      <c r="AE3050" s="33">
        <v>-65547.164699999994</v>
      </c>
      <c r="AF3050" s="33">
        <v>2034668.4327</v>
      </c>
      <c r="AG3050" s="33">
        <v>106509.8227</v>
      </c>
      <c r="AH3050" s="33">
        <v>189480.1606</v>
      </c>
      <c r="AI3050" s="33">
        <v>83954.430699999997</v>
      </c>
      <c r="AJ3050" s="33">
        <v>264748.56469999999</v>
      </c>
      <c r="AK3050" s="33">
        <v>30793.672399999999</v>
      </c>
      <c r="AL3050" s="33">
        <v>2714114.9038</v>
      </c>
      <c r="AM3050" s="33">
        <f t="shared" si="331"/>
        <v>233954.89229999998</v>
      </c>
      <c r="AN3050" s="33"/>
      <c r="AO3050" s="33"/>
      <c r="AP3050" s="33"/>
      <c r="AQ3050" s="33"/>
      <c r="AR3050" s="33"/>
      <c r="AS3050" s="33"/>
      <c r="AT3050" s="33"/>
      <c r="AU3050" s="33"/>
      <c r="AV3050" s="33">
        <f t="shared" si="332"/>
        <v>-65547.164699999994</v>
      </c>
      <c r="AW3050" s="33"/>
      <c r="AX3050" s="33"/>
      <c r="AY3050" s="33"/>
      <c r="AZ3050" s="33"/>
      <c r="BA3050" s="38">
        <v>3045</v>
      </c>
      <c r="BB3050" s="38">
        <v>2015</v>
      </c>
      <c r="BC3050" s="38">
        <v>1986</v>
      </c>
      <c r="BD3050" s="39">
        <v>143.2179874</v>
      </c>
      <c r="BE3050" s="33">
        <f t="shared" si="333"/>
        <v>118854.39152838429</v>
      </c>
      <c r="BF3050" s="33">
        <v>2067126.2501999999</v>
      </c>
      <c r="BG3050" s="33">
        <v>106509.8227</v>
      </c>
      <c r="BH3050" s="33">
        <v>186239.22450000001</v>
      </c>
      <c r="BI3050" s="33">
        <v>75383.046928383803</v>
      </c>
      <c r="BJ3050" s="33">
        <v>493764.55089999997</v>
      </c>
      <c r="BK3050" s="33">
        <v>5406.7523000000001</v>
      </c>
      <c r="BL3050" s="33">
        <v>2804761.7514</v>
      </c>
      <c r="BM3050" s="33">
        <f t="shared" si="334"/>
        <v>488357.79859999998</v>
      </c>
      <c r="BN3050" s="9"/>
      <c r="BO3050" s="9"/>
      <c r="BP3050" s="9"/>
      <c r="BQ3050" s="9"/>
      <c r="BR3050" s="9"/>
      <c r="BS3050" s="9"/>
      <c r="BT3050" s="9"/>
      <c r="BU3050" s="9"/>
      <c r="BV3050" s="33">
        <f t="shared" si="335"/>
        <v>118854.39152838429</v>
      </c>
      <c r="BW3050" s="9"/>
      <c r="BX3050" s="9"/>
      <c r="BY3050" s="9"/>
      <c r="BZ3050" s="9"/>
      <c r="CA3050" s="21"/>
      <c r="CB3050" s="21"/>
      <c r="CC3050" s="21"/>
      <c r="CD3050" s="22"/>
      <c r="CE3050" s="9"/>
      <c r="CF3050" s="9"/>
      <c r="CG3050" s="9"/>
      <c r="CH3050" s="9"/>
      <c r="CI3050" s="9"/>
      <c r="CJ3050" s="9"/>
      <c r="CK3050" s="9"/>
      <c r="CL3050" s="9"/>
      <c r="CM3050" s="10"/>
      <c r="CN3050" s="4"/>
      <c r="CO3050" s="4"/>
      <c r="CP3050" s="4"/>
      <c r="CQ3050" s="4"/>
      <c r="CR3050" s="4"/>
      <c r="CS3050" s="4"/>
      <c r="CT3050" s="4"/>
      <c r="CU3050" s="4"/>
      <c r="CV3050" s="4"/>
      <c r="CW3050" s="4"/>
      <c r="CX3050" s="4"/>
      <c r="CY3050" s="4"/>
      <c r="CZ3050" s="4"/>
      <c r="DD3050" s="3"/>
      <c r="DE3050" s="4"/>
      <c r="DF3050" s="4"/>
      <c r="DG3050" s="4"/>
      <c r="DH3050" s="4"/>
      <c r="DI3050" s="4"/>
      <c r="DJ3050" s="4"/>
      <c r="DK3050" s="4"/>
      <c r="DL3050" s="4"/>
      <c r="DM3050" s="4"/>
      <c r="DN3050" s="4"/>
      <c r="DO3050" s="4"/>
      <c r="DP3050" s="4"/>
      <c r="DQ3050" s="4"/>
      <c r="DR3050" s="4"/>
      <c r="DS3050" s="4"/>
      <c r="DT3050" s="4"/>
      <c r="DU3050" s="4"/>
      <c r="DV3050" s="4"/>
      <c r="DW3050" s="4"/>
      <c r="DX3050" s="4"/>
      <c r="DY3050" s="4"/>
      <c r="DZ3050" s="4"/>
      <c r="EE3050" s="4"/>
      <c r="EF3050" s="4"/>
      <c r="EG3050" s="4"/>
      <c r="EH3050" s="4"/>
      <c r="EI3050" s="4"/>
      <c r="EJ3050" s="4"/>
      <c r="EK3050" s="4"/>
      <c r="EL3050" s="4"/>
      <c r="EM3050" s="4"/>
      <c r="EN3050" s="4"/>
      <c r="EO3050" s="4"/>
      <c r="EP3050" s="4"/>
      <c r="EQ3050" s="4"/>
      <c r="ER3050" s="4"/>
      <c r="ES3050" s="4"/>
      <c r="ET3050" s="4"/>
      <c r="EU3050" s="4"/>
      <c r="EV3050" s="4"/>
      <c r="EW3050" s="4"/>
      <c r="EX3050" s="4"/>
      <c r="EY3050" s="4"/>
      <c r="EZ3050" s="4"/>
    </row>
    <row r="3051" spans="1:156">
      <c r="A3051" s="8">
        <v>3046</v>
      </c>
      <c r="B3051" s="21">
        <v>2013</v>
      </c>
      <c r="C3051" s="21">
        <v>1984</v>
      </c>
      <c r="D3051" s="22">
        <v>159.0187081</v>
      </c>
      <c r="E3051" s="9">
        <v>-22416.491600000001</v>
      </c>
      <c r="F3051" s="9">
        <v>1911712.0647</v>
      </c>
      <c r="G3051" s="9">
        <v>101672.62639999999</v>
      </c>
      <c r="H3051" s="9">
        <v>416436.74859999999</v>
      </c>
      <c r="I3051" s="9">
        <v>83645.369500000001</v>
      </c>
      <c r="J3051" s="9">
        <v>154531.70600000001</v>
      </c>
      <c r="K3051" s="9">
        <v>0</v>
      </c>
      <c r="L3051" s="9">
        <v>2690415.0068000001</v>
      </c>
      <c r="M3051" s="9">
        <f t="shared" si="329"/>
        <v>154531.70600000001</v>
      </c>
      <c r="N3051" s="26"/>
      <c r="O3051" s="26"/>
      <c r="P3051" s="26"/>
      <c r="Q3051" s="26"/>
      <c r="R3051" s="26"/>
      <c r="S3051" s="26"/>
      <c r="T3051" s="26"/>
      <c r="U3051" s="26"/>
      <c r="V3051" s="33">
        <f t="shared" si="330"/>
        <v>-22416.491600000001</v>
      </c>
      <c r="W3051" s="26"/>
      <c r="X3051" s="26"/>
      <c r="Y3051" s="26"/>
      <c r="Z3051" s="26"/>
      <c r="AA3051" s="26"/>
      <c r="AB3051" s="38">
        <v>2014</v>
      </c>
      <c r="AC3051" s="38">
        <v>2000</v>
      </c>
      <c r="AD3051" s="39">
        <v>130.36176699999999</v>
      </c>
      <c r="AE3051" s="33">
        <v>141485.6005</v>
      </c>
      <c r="AF3051" s="33">
        <v>2031213.4785</v>
      </c>
      <c r="AG3051" s="33">
        <v>106509.8227</v>
      </c>
      <c r="AH3051" s="33">
        <v>190532.72010000001</v>
      </c>
      <c r="AI3051" s="33">
        <v>79998.347899999993</v>
      </c>
      <c r="AJ3051" s="33">
        <v>465886.00689999998</v>
      </c>
      <c r="AK3051" s="33">
        <v>16745.7549</v>
      </c>
      <c r="AL3051" s="33">
        <v>2715909.0207000002</v>
      </c>
      <c r="AM3051" s="33">
        <f t="shared" si="331"/>
        <v>449140.25199999998</v>
      </c>
      <c r="AN3051" s="33"/>
      <c r="AO3051" s="33"/>
      <c r="AP3051" s="33"/>
      <c r="AQ3051" s="33"/>
      <c r="AR3051" s="33"/>
      <c r="AS3051" s="33"/>
      <c r="AT3051" s="33"/>
      <c r="AU3051" s="33"/>
      <c r="AV3051" s="33">
        <f t="shared" si="332"/>
        <v>141485.6005</v>
      </c>
      <c r="AW3051" s="33"/>
      <c r="AX3051" s="33"/>
      <c r="AY3051" s="33"/>
      <c r="AZ3051" s="33"/>
      <c r="BA3051" s="38">
        <v>3046</v>
      </c>
      <c r="BB3051" s="38">
        <v>2015</v>
      </c>
      <c r="BC3051" s="38">
        <v>2001</v>
      </c>
      <c r="BD3051" s="39">
        <v>79.308135870000001</v>
      </c>
      <c r="BE3051" s="33">
        <f t="shared" si="333"/>
        <v>-378057.87384118512</v>
      </c>
      <c r="BF3051" s="33">
        <v>2101736.4344000001</v>
      </c>
      <c r="BG3051" s="33">
        <v>106509.8227</v>
      </c>
      <c r="BH3051" s="33">
        <v>163081.9123</v>
      </c>
      <c r="BI3051" s="33">
        <v>162420.63895881499</v>
      </c>
      <c r="BJ3051" s="33">
        <v>98042.392500000002</v>
      </c>
      <c r="BK3051" s="33">
        <v>214605.98869999999</v>
      </c>
      <c r="BL3051" s="33">
        <v>2795243.0860000001</v>
      </c>
      <c r="BM3051" s="33">
        <f t="shared" si="334"/>
        <v>-116563.59619999999</v>
      </c>
      <c r="BN3051" s="9"/>
      <c r="BO3051" s="9"/>
      <c r="BP3051" s="9"/>
      <c r="BQ3051" s="9"/>
      <c r="BR3051" s="9"/>
      <c r="BS3051" s="9"/>
      <c r="BT3051" s="9"/>
      <c r="BU3051" s="9"/>
      <c r="BV3051" s="33">
        <f t="shared" si="335"/>
        <v>-378057.87384118512</v>
      </c>
      <c r="BW3051" s="9"/>
      <c r="BX3051" s="9"/>
      <c r="BY3051" s="9"/>
      <c r="BZ3051" s="9"/>
      <c r="CA3051" s="21"/>
      <c r="CB3051" s="21"/>
      <c r="CC3051" s="21"/>
      <c r="CD3051" s="22"/>
      <c r="CE3051" s="9"/>
      <c r="CF3051" s="9"/>
      <c r="CG3051" s="9"/>
      <c r="CH3051" s="9"/>
      <c r="CI3051" s="9"/>
      <c r="CJ3051" s="9"/>
      <c r="CK3051" s="9"/>
      <c r="CL3051" s="9"/>
      <c r="CM3051" s="10"/>
      <c r="CN3051" s="4"/>
      <c r="CO3051" s="4"/>
      <c r="CP3051" s="4"/>
      <c r="CQ3051" s="4"/>
      <c r="CR3051" s="4"/>
      <c r="CS3051" s="4"/>
      <c r="CT3051" s="4"/>
      <c r="CU3051" s="4"/>
      <c r="CV3051" s="4"/>
      <c r="CW3051" s="4"/>
      <c r="CX3051" s="4"/>
      <c r="CY3051" s="4"/>
      <c r="CZ3051" s="4"/>
      <c r="DD3051" s="3"/>
      <c r="DE3051" s="4"/>
      <c r="DF3051" s="4"/>
      <c r="DG3051" s="4"/>
      <c r="DH3051" s="4"/>
      <c r="DI3051" s="4"/>
      <c r="DJ3051" s="4"/>
      <c r="DK3051" s="4"/>
      <c r="DL3051" s="4"/>
      <c r="DM3051" s="4"/>
      <c r="DN3051" s="4"/>
      <c r="DO3051" s="4"/>
      <c r="DP3051" s="4"/>
      <c r="DQ3051" s="4"/>
      <c r="DR3051" s="4"/>
      <c r="DS3051" s="4"/>
      <c r="DT3051" s="4"/>
      <c r="DU3051" s="4"/>
      <c r="DV3051" s="4"/>
      <c r="DW3051" s="4"/>
      <c r="DX3051" s="4"/>
      <c r="DY3051" s="4"/>
      <c r="DZ3051" s="4"/>
      <c r="EE3051" s="4"/>
      <c r="EF3051" s="4"/>
      <c r="EG3051" s="4"/>
      <c r="EH3051" s="4"/>
      <c r="EI3051" s="4"/>
      <c r="EJ3051" s="4"/>
      <c r="EK3051" s="4"/>
      <c r="EL3051" s="4"/>
      <c r="EM3051" s="4"/>
      <c r="EN3051" s="4"/>
      <c r="EO3051" s="4"/>
      <c r="EP3051" s="4"/>
      <c r="EQ3051" s="4"/>
      <c r="ER3051" s="4"/>
      <c r="ES3051" s="4"/>
      <c r="ET3051" s="4"/>
      <c r="EU3051" s="4"/>
      <c r="EV3051" s="4"/>
      <c r="EW3051" s="4"/>
      <c r="EX3051" s="4"/>
      <c r="EY3051" s="4"/>
      <c r="EZ3051" s="4"/>
    </row>
    <row r="3052" spans="1:156">
      <c r="A3052" s="8">
        <v>3047</v>
      </c>
      <c r="B3052" s="21">
        <v>2013</v>
      </c>
      <c r="C3052" s="21">
        <v>1950</v>
      </c>
      <c r="D3052" s="22">
        <v>158.5133792</v>
      </c>
      <c r="E3052" s="9">
        <v>-134743.1005</v>
      </c>
      <c r="F3052" s="9">
        <v>1930062.4436000001</v>
      </c>
      <c r="G3052" s="9">
        <v>101672.62639999999</v>
      </c>
      <c r="H3052" s="9">
        <v>415069.02279999998</v>
      </c>
      <c r="I3052" s="9">
        <v>88738.548599999995</v>
      </c>
      <c r="J3052" s="9">
        <v>37674.788500000002</v>
      </c>
      <c r="K3052" s="9">
        <v>23085.975699999999</v>
      </c>
      <c r="L3052" s="9">
        <v>2684874.5547000002</v>
      </c>
      <c r="M3052" s="9">
        <f t="shared" si="329"/>
        <v>14588.812800000003</v>
      </c>
      <c r="N3052" s="26"/>
      <c r="O3052" s="26"/>
      <c r="P3052" s="26"/>
      <c r="Q3052" s="26"/>
      <c r="R3052" s="26"/>
      <c r="S3052" s="26"/>
      <c r="T3052" s="26"/>
      <c r="U3052" s="26"/>
      <c r="V3052" s="33">
        <f t="shared" si="330"/>
        <v>-134743.1005</v>
      </c>
      <c r="W3052" s="26"/>
      <c r="X3052" s="26"/>
      <c r="Y3052" s="26"/>
      <c r="Z3052" s="26"/>
      <c r="AA3052" s="26"/>
      <c r="AB3052" s="38">
        <v>2014</v>
      </c>
      <c r="AC3052" s="38">
        <v>1995</v>
      </c>
      <c r="AD3052" s="39">
        <v>131.04328570000001</v>
      </c>
      <c r="AE3052" s="33">
        <v>-13525.2024</v>
      </c>
      <c r="AF3052" s="33">
        <v>2028769.8918000001</v>
      </c>
      <c r="AG3052" s="33">
        <v>106509.8227</v>
      </c>
      <c r="AH3052" s="33">
        <v>180505.33730000001</v>
      </c>
      <c r="AI3052" s="33">
        <v>117686.6275</v>
      </c>
      <c r="AJ3052" s="33">
        <v>340636.06969999999</v>
      </c>
      <c r="AK3052" s="33">
        <v>66879.312399999995</v>
      </c>
      <c r="AL3052" s="33">
        <v>2720753.639</v>
      </c>
      <c r="AM3052" s="33">
        <f t="shared" si="331"/>
        <v>273756.7573</v>
      </c>
      <c r="AN3052" s="33"/>
      <c r="AO3052" s="33"/>
      <c r="AP3052" s="33"/>
      <c r="AQ3052" s="33"/>
      <c r="AR3052" s="33"/>
      <c r="AS3052" s="33"/>
      <c r="AT3052" s="33"/>
      <c r="AU3052" s="33"/>
      <c r="AV3052" s="33">
        <f t="shared" si="332"/>
        <v>-13525.2024</v>
      </c>
      <c r="AW3052" s="33"/>
      <c r="AX3052" s="33"/>
      <c r="AY3052" s="33"/>
      <c r="AZ3052" s="33"/>
      <c r="BA3052" s="38">
        <v>3047</v>
      </c>
      <c r="BB3052" s="38">
        <v>2015</v>
      </c>
      <c r="BC3052" s="38">
        <v>1996</v>
      </c>
      <c r="BD3052" s="39">
        <v>184.8110351</v>
      </c>
      <c r="BE3052" s="33">
        <f t="shared" si="333"/>
        <v>320034.84295394318</v>
      </c>
      <c r="BF3052" s="33">
        <v>2092432.7431000001</v>
      </c>
      <c r="BG3052" s="33">
        <v>106509.8227</v>
      </c>
      <c r="BH3052" s="33">
        <v>187131.88570000001</v>
      </c>
      <c r="BI3052" s="33">
        <v>72027.947553943101</v>
      </c>
      <c r="BJ3052" s="33">
        <v>678140.21140000003</v>
      </c>
      <c r="BK3052" s="33">
        <v>4002.8636000000001</v>
      </c>
      <c r="BL3052" s="33">
        <v>2812204.9038999998</v>
      </c>
      <c r="BM3052" s="33">
        <f t="shared" si="334"/>
        <v>674137.34779999999</v>
      </c>
      <c r="BN3052" s="9"/>
      <c r="BO3052" s="9"/>
      <c r="BP3052" s="9"/>
      <c r="BQ3052" s="9"/>
      <c r="BR3052" s="9"/>
      <c r="BS3052" s="9"/>
      <c r="BT3052" s="9"/>
      <c r="BU3052" s="9"/>
      <c r="BV3052" s="33">
        <f t="shared" si="335"/>
        <v>320034.84295394318</v>
      </c>
      <c r="BW3052" s="9"/>
      <c r="BX3052" s="9"/>
      <c r="BY3052" s="9"/>
      <c r="BZ3052" s="9"/>
      <c r="CA3052" s="21"/>
      <c r="CB3052" s="21"/>
      <c r="CC3052" s="21"/>
      <c r="CD3052" s="22"/>
      <c r="CE3052" s="9"/>
      <c r="CF3052" s="9"/>
      <c r="CG3052" s="9"/>
      <c r="CH3052" s="9"/>
      <c r="CI3052" s="9"/>
      <c r="CJ3052" s="9"/>
      <c r="CK3052" s="9"/>
      <c r="CL3052" s="9"/>
      <c r="CM3052" s="10"/>
      <c r="CN3052" s="4"/>
      <c r="CO3052" s="4"/>
      <c r="CP3052" s="4"/>
      <c r="CQ3052" s="4"/>
      <c r="CR3052" s="4"/>
      <c r="CS3052" s="4"/>
      <c r="CT3052" s="4"/>
      <c r="CU3052" s="4"/>
      <c r="CV3052" s="4"/>
      <c r="CW3052" s="4"/>
      <c r="CX3052" s="4"/>
      <c r="CY3052" s="4"/>
      <c r="CZ3052" s="4"/>
      <c r="DD3052" s="3"/>
      <c r="DE3052" s="4"/>
      <c r="DF3052" s="4"/>
      <c r="DG3052" s="4"/>
      <c r="DH3052" s="4"/>
      <c r="DI3052" s="4"/>
      <c r="DJ3052" s="4"/>
      <c r="DK3052" s="4"/>
      <c r="DL3052" s="4"/>
      <c r="DM3052" s="4"/>
      <c r="DN3052" s="4"/>
      <c r="DO3052" s="4"/>
      <c r="DP3052" s="4"/>
      <c r="DQ3052" s="4"/>
      <c r="DR3052" s="4"/>
      <c r="DS3052" s="4"/>
      <c r="DT3052" s="4"/>
      <c r="DU3052" s="4"/>
      <c r="DV3052" s="4"/>
      <c r="DW3052" s="4"/>
      <c r="DX3052" s="4"/>
      <c r="DY3052" s="4"/>
      <c r="DZ3052" s="4"/>
      <c r="EE3052" s="4"/>
      <c r="EF3052" s="4"/>
      <c r="EG3052" s="4"/>
      <c r="EH3052" s="4"/>
      <c r="EI3052" s="4"/>
      <c r="EJ3052" s="4"/>
      <c r="EK3052" s="4"/>
      <c r="EL3052" s="4"/>
      <c r="EM3052" s="4"/>
      <c r="EN3052" s="4"/>
      <c r="EO3052" s="4"/>
      <c r="EP3052" s="4"/>
      <c r="EQ3052" s="4"/>
      <c r="ER3052" s="4"/>
      <c r="ES3052" s="4"/>
      <c r="ET3052" s="4"/>
      <c r="EU3052" s="4"/>
      <c r="EV3052" s="4"/>
      <c r="EW3052" s="4"/>
      <c r="EX3052" s="4"/>
      <c r="EY3052" s="4"/>
      <c r="EZ3052" s="4"/>
    </row>
    <row r="3053" spans="1:156">
      <c r="A3053" s="8">
        <v>3048</v>
      </c>
      <c r="B3053" s="21">
        <v>2013</v>
      </c>
      <c r="C3053" s="21">
        <v>1979</v>
      </c>
      <c r="D3053" s="22">
        <v>108.16205739999999</v>
      </c>
      <c r="E3053" s="9">
        <v>-92224.486900000004</v>
      </c>
      <c r="F3053" s="9">
        <v>1969627.3369</v>
      </c>
      <c r="G3053" s="9">
        <v>101672.62639999999</v>
      </c>
      <c r="H3053" s="9">
        <v>415493.0796</v>
      </c>
      <c r="I3053" s="9">
        <v>87159.4329</v>
      </c>
      <c r="J3053" s="9">
        <v>51204.443599999999</v>
      </c>
      <c r="K3053" s="9">
        <v>31049.8521</v>
      </c>
      <c r="L3053" s="9">
        <v>2686331.5543</v>
      </c>
      <c r="M3053" s="9">
        <f t="shared" si="329"/>
        <v>20154.591499999999</v>
      </c>
      <c r="N3053" s="26"/>
      <c r="O3053" s="26"/>
      <c r="P3053" s="26"/>
      <c r="Q3053" s="26"/>
      <c r="R3053" s="26"/>
      <c r="S3053" s="26"/>
      <c r="T3053" s="26"/>
      <c r="U3053" s="26"/>
      <c r="V3053" s="33">
        <f t="shared" si="330"/>
        <v>-92224.486900000004</v>
      </c>
      <c r="W3053" s="26"/>
      <c r="X3053" s="26"/>
      <c r="Y3053" s="26"/>
      <c r="Z3053" s="26"/>
      <c r="AA3053" s="26"/>
      <c r="AB3053" s="38">
        <v>2014</v>
      </c>
      <c r="AC3053" s="38">
        <v>1981</v>
      </c>
      <c r="AD3053" s="39">
        <v>140.5062116</v>
      </c>
      <c r="AE3053" s="33">
        <v>88931.923299999995</v>
      </c>
      <c r="AF3053" s="33">
        <v>2069157.2938000001</v>
      </c>
      <c r="AG3053" s="33">
        <v>106509.8227</v>
      </c>
      <c r="AH3053" s="33">
        <v>191579.5105</v>
      </c>
      <c r="AI3053" s="33">
        <v>76063.948699999994</v>
      </c>
      <c r="AJ3053" s="33">
        <v>377662.17</v>
      </c>
      <c r="AK3053" s="33">
        <v>7897.6711999999998</v>
      </c>
      <c r="AL3053" s="33">
        <v>2724143.1512000002</v>
      </c>
      <c r="AM3053" s="33">
        <f t="shared" si="331"/>
        <v>369764.4988</v>
      </c>
      <c r="AN3053" s="33"/>
      <c r="AO3053" s="33"/>
      <c r="AP3053" s="33"/>
      <c r="AQ3053" s="33"/>
      <c r="AR3053" s="33"/>
      <c r="AS3053" s="33"/>
      <c r="AT3053" s="33"/>
      <c r="AU3053" s="33"/>
      <c r="AV3053" s="33">
        <f t="shared" si="332"/>
        <v>88931.923299999995</v>
      </c>
      <c r="AW3053" s="33"/>
      <c r="AX3053" s="33"/>
      <c r="AY3053" s="33"/>
      <c r="AZ3053" s="33"/>
      <c r="BA3053" s="38">
        <v>3048</v>
      </c>
      <c r="BB3053" s="38">
        <v>2015</v>
      </c>
      <c r="BC3053" s="38">
        <v>1982</v>
      </c>
      <c r="BD3053" s="39">
        <v>170.52547989999999</v>
      </c>
      <c r="BE3053" s="33">
        <f t="shared" si="333"/>
        <v>190272.78085431084</v>
      </c>
      <c r="BF3053" s="33">
        <v>2135194.4851000002</v>
      </c>
      <c r="BG3053" s="33">
        <v>106509.8227</v>
      </c>
      <c r="BH3053" s="33">
        <v>186929.49069999999</v>
      </c>
      <c r="BI3053" s="33">
        <v>72788.656554311106</v>
      </c>
      <c r="BJ3053" s="33">
        <v>483464.89140000002</v>
      </c>
      <c r="BK3053" s="33">
        <v>2017.7543000000001</v>
      </c>
      <c r="BL3053" s="33">
        <v>2792596.8113000002</v>
      </c>
      <c r="BM3053" s="33">
        <f t="shared" si="334"/>
        <v>481447.13710000005</v>
      </c>
      <c r="BN3053" s="9"/>
      <c r="BO3053" s="9"/>
      <c r="BP3053" s="9"/>
      <c r="BQ3053" s="9"/>
      <c r="BR3053" s="9"/>
      <c r="BS3053" s="9"/>
      <c r="BT3053" s="9"/>
      <c r="BU3053" s="9"/>
      <c r="BV3053" s="33">
        <f t="shared" si="335"/>
        <v>190272.78085431084</v>
      </c>
      <c r="BW3053" s="9"/>
      <c r="BX3053" s="9"/>
      <c r="BY3053" s="9"/>
      <c r="BZ3053" s="9"/>
      <c r="CA3053" s="21"/>
      <c r="CB3053" s="21"/>
      <c r="CC3053" s="21"/>
      <c r="CD3053" s="22"/>
      <c r="CE3053" s="9"/>
      <c r="CF3053" s="9"/>
      <c r="CG3053" s="9"/>
      <c r="CH3053" s="9"/>
      <c r="CI3053" s="9"/>
      <c r="CJ3053" s="9"/>
      <c r="CK3053" s="9"/>
      <c r="CL3053" s="9"/>
      <c r="CM3053" s="10"/>
      <c r="CN3053" s="4"/>
      <c r="CO3053" s="4"/>
      <c r="CP3053" s="4"/>
      <c r="CQ3053" s="4"/>
      <c r="CR3053" s="4"/>
      <c r="CS3053" s="4"/>
      <c r="CT3053" s="4"/>
      <c r="CU3053" s="4"/>
      <c r="CV3053" s="4"/>
      <c r="CW3053" s="4"/>
      <c r="CX3053" s="4"/>
      <c r="CY3053" s="4"/>
      <c r="CZ3053" s="4"/>
      <c r="DD3053" s="3"/>
      <c r="DE3053" s="4"/>
      <c r="DF3053" s="4"/>
      <c r="DG3053" s="4"/>
      <c r="DH3053" s="4"/>
      <c r="DI3053" s="4"/>
      <c r="DJ3053" s="4"/>
      <c r="DK3053" s="4"/>
      <c r="DL3053" s="4"/>
      <c r="DM3053" s="4"/>
      <c r="DN3053" s="4"/>
      <c r="DO3053" s="4"/>
      <c r="DP3053" s="4"/>
      <c r="DQ3053" s="4"/>
      <c r="DR3053" s="4"/>
      <c r="DS3053" s="4"/>
      <c r="DT3053" s="4"/>
      <c r="DU3053" s="4"/>
      <c r="DV3053" s="4"/>
      <c r="DW3053" s="4"/>
      <c r="DX3053" s="4"/>
      <c r="DY3053" s="4"/>
      <c r="DZ3053" s="4"/>
      <c r="EE3053" s="4"/>
      <c r="EF3053" s="4"/>
      <c r="EG3053" s="4"/>
      <c r="EH3053" s="4"/>
      <c r="EI3053" s="4"/>
      <c r="EJ3053" s="4"/>
      <c r="EK3053" s="4"/>
      <c r="EL3053" s="4"/>
      <c r="EM3053" s="4"/>
      <c r="EN3053" s="4"/>
      <c r="EO3053" s="4"/>
      <c r="EP3053" s="4"/>
      <c r="EQ3053" s="4"/>
      <c r="ER3053" s="4"/>
      <c r="ES3053" s="4"/>
      <c r="ET3053" s="4"/>
      <c r="EU3053" s="4"/>
      <c r="EV3053" s="4"/>
      <c r="EW3053" s="4"/>
      <c r="EX3053" s="4"/>
      <c r="EY3053" s="4"/>
      <c r="EZ3053" s="4"/>
    </row>
    <row r="3054" spans="1:156">
      <c r="A3054" s="8">
        <v>3049</v>
      </c>
      <c r="B3054" s="21">
        <v>2013</v>
      </c>
      <c r="C3054" s="21">
        <v>1976</v>
      </c>
      <c r="D3054" s="22">
        <v>172.14116780000001</v>
      </c>
      <c r="E3054" s="9">
        <v>-67305.048599999995</v>
      </c>
      <c r="F3054" s="9">
        <v>1911816.5126</v>
      </c>
      <c r="G3054" s="9">
        <v>101672.62639999999</v>
      </c>
      <c r="H3054" s="9">
        <v>416436.74859999999</v>
      </c>
      <c r="I3054" s="9">
        <v>83645.369500000001</v>
      </c>
      <c r="J3054" s="9">
        <v>101688.5313</v>
      </c>
      <c r="K3054" s="9">
        <v>0</v>
      </c>
      <c r="L3054" s="9">
        <v>2682564.8371000001</v>
      </c>
      <c r="M3054" s="9">
        <f t="shared" si="329"/>
        <v>101688.5313</v>
      </c>
      <c r="N3054" s="26"/>
      <c r="O3054" s="26"/>
      <c r="P3054" s="26"/>
      <c r="Q3054" s="26"/>
      <c r="R3054" s="26"/>
      <c r="S3054" s="26"/>
      <c r="T3054" s="26"/>
      <c r="U3054" s="26"/>
      <c r="V3054" s="33">
        <f t="shared" si="330"/>
        <v>-67305.048599999995</v>
      </c>
      <c r="W3054" s="26"/>
      <c r="X3054" s="26"/>
      <c r="Y3054" s="26"/>
      <c r="Z3054" s="26"/>
      <c r="AA3054" s="26"/>
      <c r="AB3054" s="38">
        <v>2014</v>
      </c>
      <c r="AC3054" s="38">
        <v>1950</v>
      </c>
      <c r="AD3054" s="39">
        <v>158.5133792</v>
      </c>
      <c r="AE3054" s="33">
        <v>6986.8068999999996</v>
      </c>
      <c r="AF3054" s="33">
        <v>1992594.3696000001</v>
      </c>
      <c r="AG3054" s="33">
        <v>106509.8227</v>
      </c>
      <c r="AH3054" s="33">
        <v>189459.908</v>
      </c>
      <c r="AI3054" s="33">
        <v>84030.550799999997</v>
      </c>
      <c r="AJ3054" s="33">
        <v>376272.94160000002</v>
      </c>
      <c r="AK3054" s="33">
        <v>10196.2219</v>
      </c>
      <c r="AL3054" s="33">
        <v>2731684.5639</v>
      </c>
      <c r="AM3054" s="33">
        <f t="shared" si="331"/>
        <v>366076.71970000002</v>
      </c>
      <c r="AN3054" s="33"/>
      <c r="AO3054" s="33"/>
      <c r="AP3054" s="33"/>
      <c r="AQ3054" s="33"/>
      <c r="AR3054" s="33"/>
      <c r="AS3054" s="33"/>
      <c r="AT3054" s="33"/>
      <c r="AU3054" s="33"/>
      <c r="AV3054" s="33">
        <f t="shared" si="332"/>
        <v>6986.8068999999996</v>
      </c>
      <c r="AW3054" s="33"/>
      <c r="AX3054" s="33"/>
      <c r="AY3054" s="33"/>
      <c r="AZ3054" s="33"/>
      <c r="BA3054" s="38">
        <v>3049</v>
      </c>
      <c r="BB3054" s="38">
        <v>2015</v>
      </c>
      <c r="BC3054" s="38">
        <v>1951</v>
      </c>
      <c r="BD3054" s="39">
        <v>165.19841829999999</v>
      </c>
      <c r="BE3054" s="33">
        <f t="shared" si="333"/>
        <v>224175.63399771089</v>
      </c>
      <c r="BF3054" s="33">
        <v>2065411.7512999999</v>
      </c>
      <c r="BG3054" s="33">
        <v>106509.8227</v>
      </c>
      <c r="BH3054" s="33">
        <v>187096.23869999999</v>
      </c>
      <c r="BI3054" s="33">
        <v>72161.928197710498</v>
      </c>
      <c r="BJ3054" s="33">
        <v>590498.24860000005</v>
      </c>
      <c r="BK3054" s="33">
        <v>2085.9557</v>
      </c>
      <c r="BL3054" s="33">
        <v>2795416.3997999998</v>
      </c>
      <c r="BM3054" s="33">
        <f t="shared" si="334"/>
        <v>588412.2929</v>
      </c>
      <c r="BN3054" s="9"/>
      <c r="BO3054" s="9"/>
      <c r="BP3054" s="9"/>
      <c r="BQ3054" s="9"/>
      <c r="BR3054" s="9"/>
      <c r="BS3054" s="9"/>
      <c r="BT3054" s="9"/>
      <c r="BU3054" s="9"/>
      <c r="BV3054" s="33">
        <f t="shared" si="335"/>
        <v>224175.63399771089</v>
      </c>
      <c r="BW3054" s="9"/>
      <c r="BX3054" s="9"/>
      <c r="BY3054" s="9"/>
      <c r="BZ3054" s="9"/>
      <c r="CA3054" s="21"/>
      <c r="CB3054" s="21"/>
      <c r="CC3054" s="21"/>
      <c r="CD3054" s="22"/>
      <c r="CE3054" s="9"/>
      <c r="CF3054" s="9"/>
      <c r="CG3054" s="9"/>
      <c r="CH3054" s="9"/>
      <c r="CI3054" s="9"/>
      <c r="CJ3054" s="9"/>
      <c r="CK3054" s="9"/>
      <c r="CL3054" s="9"/>
      <c r="CM3054" s="10"/>
      <c r="CN3054" s="4"/>
      <c r="CO3054" s="4"/>
      <c r="CP3054" s="4"/>
      <c r="CQ3054" s="4"/>
      <c r="CR3054" s="4"/>
      <c r="CS3054" s="4"/>
      <c r="CT3054" s="4"/>
      <c r="CU3054" s="4"/>
      <c r="CV3054" s="4"/>
      <c r="CW3054" s="4"/>
      <c r="CX3054" s="4"/>
      <c r="CY3054" s="4"/>
      <c r="CZ3054" s="4"/>
      <c r="DD3054" s="3"/>
      <c r="DE3054" s="4"/>
      <c r="DF3054" s="4"/>
      <c r="DG3054" s="4"/>
      <c r="DH3054" s="4"/>
      <c r="DI3054" s="4"/>
      <c r="DJ3054" s="4"/>
      <c r="DK3054" s="4"/>
      <c r="DL3054" s="4"/>
      <c r="DM3054" s="4"/>
      <c r="DN3054" s="4"/>
      <c r="DO3054" s="4"/>
      <c r="DP3054" s="4"/>
      <c r="DQ3054" s="4"/>
      <c r="DR3054" s="4"/>
      <c r="DS3054" s="4"/>
      <c r="DT3054" s="4"/>
      <c r="DU3054" s="4"/>
      <c r="DV3054" s="4"/>
      <c r="DW3054" s="4"/>
      <c r="DX3054" s="4"/>
      <c r="DY3054" s="4"/>
      <c r="DZ3054" s="4"/>
      <c r="EE3054" s="4"/>
      <c r="EF3054" s="4"/>
      <c r="EG3054" s="4"/>
      <c r="EH3054" s="4"/>
      <c r="EI3054" s="4"/>
      <c r="EJ3054" s="4"/>
      <c r="EK3054" s="4"/>
      <c r="EL3054" s="4"/>
      <c r="EM3054" s="4"/>
      <c r="EN3054" s="4"/>
      <c r="EO3054" s="4"/>
      <c r="EP3054" s="4"/>
      <c r="EQ3054" s="4"/>
      <c r="ER3054" s="4"/>
      <c r="ES3054" s="4"/>
      <c r="ET3054" s="4"/>
      <c r="EU3054" s="4"/>
      <c r="EV3054" s="4"/>
      <c r="EW3054" s="4"/>
      <c r="EX3054" s="4"/>
      <c r="EY3054" s="4"/>
      <c r="EZ3054" s="4"/>
    </row>
    <row r="3055" spans="1:156">
      <c r="A3055" s="8">
        <v>3050</v>
      </c>
      <c r="B3055" s="21">
        <v>2013</v>
      </c>
      <c r="C3055" s="21">
        <v>1986</v>
      </c>
      <c r="D3055" s="22">
        <v>143.2179874</v>
      </c>
      <c r="E3055" s="9">
        <v>-40307.3505</v>
      </c>
      <c r="F3055" s="9">
        <v>1928167.7261000001</v>
      </c>
      <c r="G3055" s="9">
        <v>101672.62639999999</v>
      </c>
      <c r="H3055" s="9">
        <v>415384.07329999999</v>
      </c>
      <c r="I3055" s="9">
        <v>87565.353900000002</v>
      </c>
      <c r="J3055" s="9">
        <v>122204.6421</v>
      </c>
      <c r="K3055" s="9">
        <v>5409.7695000000003</v>
      </c>
      <c r="L3055" s="9">
        <v>2689892.003</v>
      </c>
      <c r="M3055" s="9">
        <f t="shared" si="329"/>
        <v>116794.8726</v>
      </c>
      <c r="N3055" s="26"/>
      <c r="O3055" s="26"/>
      <c r="P3055" s="26"/>
      <c r="Q3055" s="26"/>
      <c r="R3055" s="26"/>
      <c r="S3055" s="26"/>
      <c r="T3055" s="26"/>
      <c r="U3055" s="26"/>
      <c r="V3055" s="33">
        <f t="shared" si="330"/>
        <v>-40307.3505</v>
      </c>
      <c r="W3055" s="26"/>
      <c r="X3055" s="26"/>
      <c r="Y3055" s="26"/>
      <c r="Z3055" s="26"/>
      <c r="AA3055" s="26"/>
      <c r="AB3055" s="38">
        <v>2014</v>
      </c>
      <c r="AC3055" s="38">
        <v>1942</v>
      </c>
      <c r="AD3055" s="39">
        <v>129.83243809999999</v>
      </c>
      <c r="AE3055" s="33">
        <v>-81004.205300000001</v>
      </c>
      <c r="AF3055" s="33">
        <v>2042699.3666999999</v>
      </c>
      <c r="AG3055" s="33">
        <v>106509.8227</v>
      </c>
      <c r="AH3055" s="33">
        <v>186534.53700000001</v>
      </c>
      <c r="AI3055" s="33">
        <v>95025.663100000005</v>
      </c>
      <c r="AJ3055" s="33">
        <v>227436.9774</v>
      </c>
      <c r="AK3055" s="33">
        <v>23586.538100000002</v>
      </c>
      <c r="AL3055" s="33">
        <v>2715624.0340999998</v>
      </c>
      <c r="AM3055" s="33">
        <f t="shared" si="331"/>
        <v>203850.4393</v>
      </c>
      <c r="AN3055" s="33"/>
      <c r="AO3055" s="33"/>
      <c r="AP3055" s="33"/>
      <c r="AQ3055" s="33"/>
      <c r="AR3055" s="33"/>
      <c r="AS3055" s="33"/>
      <c r="AT3055" s="33"/>
      <c r="AU3055" s="33"/>
      <c r="AV3055" s="33">
        <f t="shared" si="332"/>
        <v>-81004.205300000001</v>
      </c>
      <c r="AW3055" s="33"/>
      <c r="AX3055" s="33"/>
      <c r="AY3055" s="33"/>
      <c r="AZ3055" s="33"/>
      <c r="BA3055" s="38">
        <v>3050</v>
      </c>
      <c r="BB3055" s="38">
        <v>2015</v>
      </c>
      <c r="BC3055" s="38">
        <v>1943</v>
      </c>
      <c r="BD3055" s="39">
        <v>149.93026549999999</v>
      </c>
      <c r="BE3055" s="33">
        <f t="shared" si="333"/>
        <v>-43423.346523389686</v>
      </c>
      <c r="BF3055" s="33">
        <v>2131058.2546999999</v>
      </c>
      <c r="BG3055" s="33">
        <v>106509.8227</v>
      </c>
      <c r="BH3055" s="33">
        <v>183619.0319</v>
      </c>
      <c r="BI3055" s="33">
        <v>85231.135076610895</v>
      </c>
      <c r="BJ3055" s="33">
        <v>248736.3199</v>
      </c>
      <c r="BK3055" s="33">
        <v>23765.315699999999</v>
      </c>
      <c r="BL3055" s="33">
        <v>2774812.5951</v>
      </c>
      <c r="BM3055" s="33">
        <f t="shared" si="334"/>
        <v>224971.0042</v>
      </c>
      <c r="BN3055" s="9"/>
      <c r="BO3055" s="9"/>
      <c r="BP3055" s="9"/>
      <c r="BQ3055" s="9"/>
      <c r="BR3055" s="9"/>
      <c r="BS3055" s="9"/>
      <c r="BT3055" s="9"/>
      <c r="BU3055" s="9"/>
      <c r="BV3055" s="33">
        <f t="shared" si="335"/>
        <v>-43423.346523389686</v>
      </c>
      <c r="BW3055" s="9"/>
      <c r="BX3055" s="9"/>
      <c r="BY3055" s="9"/>
      <c r="BZ3055" s="9"/>
      <c r="CA3055" s="21"/>
      <c r="CB3055" s="21"/>
      <c r="CC3055" s="21"/>
      <c r="CD3055" s="22"/>
      <c r="CE3055" s="9"/>
      <c r="CF3055" s="9"/>
      <c r="CG3055" s="9"/>
      <c r="CH3055" s="9"/>
      <c r="CI3055" s="9"/>
      <c r="CJ3055" s="9"/>
      <c r="CK3055" s="9"/>
      <c r="CL3055" s="9"/>
      <c r="CM3055" s="10"/>
      <c r="CN3055" s="4"/>
      <c r="CO3055" s="4"/>
      <c r="CP3055" s="4"/>
      <c r="CQ3055" s="4"/>
      <c r="CR3055" s="4"/>
      <c r="CS3055" s="4"/>
      <c r="CT3055" s="4"/>
      <c r="CU3055" s="4"/>
      <c r="CV3055" s="4"/>
      <c r="CW3055" s="4"/>
      <c r="CX3055" s="4"/>
      <c r="CY3055" s="4"/>
      <c r="CZ3055" s="4"/>
      <c r="DD3055" s="3"/>
      <c r="DE3055" s="4"/>
      <c r="DF3055" s="4"/>
      <c r="DG3055" s="4"/>
      <c r="DH3055" s="4"/>
      <c r="DI3055" s="4"/>
      <c r="DJ3055" s="4"/>
      <c r="DK3055" s="4"/>
      <c r="DL3055" s="4"/>
      <c r="DM3055" s="4"/>
      <c r="DN3055" s="4"/>
      <c r="DO3055" s="4"/>
      <c r="DP3055" s="4"/>
      <c r="DQ3055" s="4"/>
      <c r="DR3055" s="4"/>
      <c r="DS3055" s="4"/>
      <c r="DT3055" s="4"/>
      <c r="DU3055" s="4"/>
      <c r="DV3055" s="4"/>
      <c r="DW3055" s="4"/>
      <c r="DX3055" s="4"/>
      <c r="DY3055" s="4"/>
      <c r="DZ3055" s="4"/>
      <c r="EE3055" s="4"/>
      <c r="EF3055" s="4"/>
      <c r="EG3055" s="4"/>
      <c r="EH3055" s="4"/>
      <c r="EI3055" s="4"/>
      <c r="EJ3055" s="4"/>
      <c r="EK3055" s="4"/>
      <c r="EL3055" s="4"/>
      <c r="EM3055" s="4"/>
      <c r="EN3055" s="4"/>
      <c r="EO3055" s="4"/>
      <c r="EP3055" s="4"/>
      <c r="EQ3055" s="4"/>
      <c r="ER3055" s="4"/>
      <c r="ES3055" s="4"/>
      <c r="ET3055" s="4"/>
      <c r="EU3055" s="4"/>
      <c r="EV3055" s="4"/>
      <c r="EW3055" s="4"/>
      <c r="EX3055" s="4"/>
      <c r="EY3055" s="4"/>
      <c r="EZ3055" s="4"/>
    </row>
    <row r="3056" spans="1:156">
      <c r="A3056" s="8">
        <v>3051</v>
      </c>
      <c r="B3056" s="21">
        <v>2013</v>
      </c>
      <c r="C3056" s="21">
        <v>1961</v>
      </c>
      <c r="D3056" s="22">
        <v>139.37192200000001</v>
      </c>
      <c r="E3056" s="9">
        <v>-35308.478499999997</v>
      </c>
      <c r="F3056" s="9">
        <v>1940726.5976</v>
      </c>
      <c r="G3056" s="9">
        <v>101672.62639999999</v>
      </c>
      <c r="H3056" s="9">
        <v>415184.47009999998</v>
      </c>
      <c r="I3056" s="9">
        <v>88308.642500000002</v>
      </c>
      <c r="J3056" s="9">
        <v>126160.59540000001</v>
      </c>
      <c r="K3056" s="9">
        <v>15315.141100000001</v>
      </c>
      <c r="L3056" s="9">
        <v>2692046.2694000001</v>
      </c>
      <c r="M3056" s="9">
        <f t="shared" si="329"/>
        <v>110845.45430000001</v>
      </c>
      <c r="N3056" s="26"/>
      <c r="O3056" s="26"/>
      <c r="P3056" s="26"/>
      <c r="Q3056" s="26"/>
      <c r="R3056" s="26"/>
      <c r="S3056" s="26"/>
      <c r="T3056" s="26"/>
      <c r="U3056" s="26"/>
      <c r="V3056" s="33">
        <f t="shared" si="330"/>
        <v>-35308.478499999997</v>
      </c>
      <c r="W3056" s="26"/>
      <c r="X3056" s="26"/>
      <c r="Y3056" s="26"/>
      <c r="Z3056" s="26"/>
      <c r="AA3056" s="26"/>
      <c r="AB3056" s="38">
        <v>2014</v>
      </c>
      <c r="AC3056" s="38">
        <v>1957</v>
      </c>
      <c r="AD3056" s="39">
        <v>143.02299429999999</v>
      </c>
      <c r="AE3056" s="33">
        <v>-58473.343200000003</v>
      </c>
      <c r="AF3056" s="33">
        <v>2008590.1588999999</v>
      </c>
      <c r="AG3056" s="33">
        <v>106509.8227</v>
      </c>
      <c r="AH3056" s="33">
        <v>189370.59280000001</v>
      </c>
      <c r="AI3056" s="33">
        <v>84366.245299999995</v>
      </c>
      <c r="AJ3056" s="33">
        <v>296461.495</v>
      </c>
      <c r="AK3056" s="33">
        <v>8428.5537000000004</v>
      </c>
      <c r="AL3056" s="33">
        <v>2735343.1041999999</v>
      </c>
      <c r="AM3056" s="33">
        <f t="shared" si="331"/>
        <v>288032.94130000001</v>
      </c>
      <c r="AN3056" s="33"/>
      <c r="AO3056" s="33"/>
      <c r="AP3056" s="33"/>
      <c r="AQ3056" s="33"/>
      <c r="AR3056" s="33"/>
      <c r="AS3056" s="33"/>
      <c r="AT3056" s="33"/>
      <c r="AU3056" s="33"/>
      <c r="AV3056" s="33">
        <f t="shared" si="332"/>
        <v>-58473.343200000003</v>
      </c>
      <c r="AW3056" s="33"/>
      <c r="AX3056" s="33"/>
      <c r="AY3056" s="33"/>
      <c r="AZ3056" s="33"/>
      <c r="BA3056" s="38">
        <v>3051</v>
      </c>
      <c r="BB3056" s="38">
        <v>2015</v>
      </c>
      <c r="BC3056" s="38">
        <v>1958</v>
      </c>
      <c r="BD3056" s="39">
        <v>135.44914199999999</v>
      </c>
      <c r="BE3056" s="33">
        <f t="shared" si="333"/>
        <v>-14694.887064746115</v>
      </c>
      <c r="BF3056" s="33">
        <v>2050490.3441999999</v>
      </c>
      <c r="BG3056" s="33">
        <v>106509.8227</v>
      </c>
      <c r="BH3056" s="33">
        <v>183537.7591</v>
      </c>
      <c r="BI3056" s="33">
        <v>85536.601835254201</v>
      </c>
      <c r="BJ3056" s="33">
        <v>367492.20049999998</v>
      </c>
      <c r="BK3056" s="33">
        <v>13853.235199999999</v>
      </c>
      <c r="BL3056" s="33">
        <v>2794408.3802</v>
      </c>
      <c r="BM3056" s="33">
        <f t="shared" si="334"/>
        <v>353638.96529999998</v>
      </c>
      <c r="BN3056" s="9"/>
      <c r="BO3056" s="9"/>
      <c r="BP3056" s="9"/>
      <c r="BQ3056" s="9"/>
      <c r="BR3056" s="9"/>
      <c r="BS3056" s="9"/>
      <c r="BT3056" s="9"/>
      <c r="BU3056" s="9"/>
      <c r="BV3056" s="33">
        <f t="shared" si="335"/>
        <v>-14694.887064746115</v>
      </c>
      <c r="BW3056" s="9"/>
      <c r="BX3056" s="9"/>
      <c r="BY3056" s="9"/>
      <c r="BZ3056" s="9"/>
      <c r="CA3056" s="21"/>
      <c r="CB3056" s="21"/>
      <c r="CC3056" s="21"/>
      <c r="CD3056" s="22"/>
      <c r="CE3056" s="9"/>
      <c r="CF3056" s="9"/>
      <c r="CG3056" s="9"/>
      <c r="CH3056" s="9"/>
      <c r="CI3056" s="9"/>
      <c r="CJ3056" s="9"/>
      <c r="CK3056" s="9"/>
      <c r="CL3056" s="9"/>
      <c r="CM3056" s="10"/>
      <c r="CN3056" s="4"/>
      <c r="CO3056" s="4"/>
      <c r="CP3056" s="4"/>
      <c r="CQ3056" s="4"/>
      <c r="CR3056" s="4"/>
      <c r="CS3056" s="4"/>
      <c r="CT3056" s="4"/>
      <c r="CU3056" s="4"/>
      <c r="CV3056" s="4"/>
      <c r="CW3056" s="4"/>
      <c r="CX3056" s="4"/>
      <c r="CY3056" s="4"/>
      <c r="CZ3056" s="4"/>
      <c r="DD3056" s="3"/>
      <c r="DE3056" s="4"/>
      <c r="DF3056" s="4"/>
      <c r="DG3056" s="4"/>
      <c r="DH3056" s="4"/>
      <c r="DI3056" s="4"/>
      <c r="DJ3056" s="4"/>
      <c r="DK3056" s="4"/>
      <c r="DL3056" s="4"/>
      <c r="DM3056" s="4"/>
      <c r="DN3056" s="4"/>
      <c r="DO3056" s="4"/>
      <c r="DP3056" s="4"/>
      <c r="DQ3056" s="4"/>
      <c r="DR3056" s="4"/>
      <c r="DS3056" s="4"/>
      <c r="DT3056" s="4"/>
      <c r="DU3056" s="4"/>
      <c r="DV3056" s="4"/>
      <c r="DW3056" s="4"/>
      <c r="DX3056" s="4"/>
      <c r="DY3056" s="4"/>
      <c r="DZ3056" s="4"/>
      <c r="EE3056" s="4"/>
      <c r="EF3056" s="4"/>
      <c r="EG3056" s="4"/>
      <c r="EH3056" s="4"/>
      <c r="EI3056" s="4"/>
      <c r="EJ3056" s="4"/>
      <c r="EK3056" s="4"/>
      <c r="EL3056" s="4"/>
      <c r="EM3056" s="4"/>
      <c r="EN3056" s="4"/>
      <c r="EO3056" s="4"/>
      <c r="EP3056" s="4"/>
      <c r="EQ3056" s="4"/>
      <c r="ER3056" s="4"/>
      <c r="ES3056" s="4"/>
      <c r="ET3056" s="4"/>
      <c r="EU3056" s="4"/>
      <c r="EV3056" s="4"/>
      <c r="EW3056" s="4"/>
      <c r="EX3056" s="4"/>
      <c r="EY3056" s="4"/>
      <c r="EZ3056" s="4"/>
    </row>
    <row r="3057" spans="1:156">
      <c r="A3057" s="8">
        <v>3052</v>
      </c>
      <c r="B3057" s="21">
        <v>2013</v>
      </c>
      <c r="C3057" s="21">
        <v>1986</v>
      </c>
      <c r="D3057" s="22">
        <v>143.2179874</v>
      </c>
      <c r="E3057" s="9">
        <v>-11017.7322</v>
      </c>
      <c r="F3057" s="9">
        <v>1975836.4543000001</v>
      </c>
      <c r="G3057" s="9">
        <v>101672.62639999999</v>
      </c>
      <c r="H3057" s="9">
        <v>415212.54399999999</v>
      </c>
      <c r="I3057" s="9">
        <v>88204.100200000001</v>
      </c>
      <c r="J3057" s="9">
        <v>109814.7151</v>
      </c>
      <c r="K3057" s="9">
        <v>10057.467500000001</v>
      </c>
      <c r="L3057" s="9">
        <v>2691700.7047000001</v>
      </c>
      <c r="M3057" s="9">
        <f t="shared" si="329"/>
        <v>99757.247600000002</v>
      </c>
      <c r="N3057" s="26"/>
      <c r="O3057" s="26"/>
      <c r="P3057" s="26"/>
      <c r="Q3057" s="26"/>
      <c r="R3057" s="26"/>
      <c r="S3057" s="26"/>
      <c r="T3057" s="26"/>
      <c r="U3057" s="26"/>
      <c r="V3057" s="33">
        <f t="shared" si="330"/>
        <v>-11017.7322</v>
      </c>
      <c r="W3057" s="26"/>
      <c r="X3057" s="26"/>
      <c r="Y3057" s="26"/>
      <c r="Z3057" s="26"/>
      <c r="AA3057" s="26"/>
      <c r="AB3057" s="38">
        <v>2014</v>
      </c>
      <c r="AC3057" s="38">
        <v>2003</v>
      </c>
      <c r="AD3057" s="39">
        <v>107.2128158</v>
      </c>
      <c r="AE3057" s="33">
        <v>-105993.5962</v>
      </c>
      <c r="AF3057" s="33">
        <v>2102664.7113000001</v>
      </c>
      <c r="AG3057" s="33">
        <v>106509.8227</v>
      </c>
      <c r="AH3057" s="33">
        <v>181167.57130000001</v>
      </c>
      <c r="AI3057" s="33">
        <v>115197.59699999999</v>
      </c>
      <c r="AJ3057" s="33">
        <v>268412.68099999998</v>
      </c>
      <c r="AK3057" s="33">
        <v>161937.55249999999</v>
      </c>
      <c r="AL3057" s="33">
        <v>2718008.4270000001</v>
      </c>
      <c r="AM3057" s="33">
        <f t="shared" si="331"/>
        <v>106475.12849999999</v>
      </c>
      <c r="AN3057" s="33"/>
      <c r="AO3057" s="33"/>
      <c r="AP3057" s="33"/>
      <c r="AQ3057" s="33"/>
      <c r="AR3057" s="33"/>
      <c r="AS3057" s="33"/>
      <c r="AT3057" s="33"/>
      <c r="AU3057" s="33"/>
      <c r="AV3057" s="33">
        <f t="shared" si="332"/>
        <v>-105993.5962</v>
      </c>
      <c r="AW3057" s="33"/>
      <c r="AX3057" s="33"/>
      <c r="AY3057" s="33"/>
      <c r="AZ3057" s="33"/>
      <c r="BA3057" s="38">
        <v>3052</v>
      </c>
      <c r="BB3057" s="38">
        <v>2015</v>
      </c>
      <c r="BC3057" s="38">
        <v>2004</v>
      </c>
      <c r="BD3057" s="39">
        <v>112.34405529999999</v>
      </c>
      <c r="BE3057" s="33">
        <f t="shared" si="333"/>
        <v>-130042.81392823765</v>
      </c>
      <c r="BF3057" s="33">
        <v>2150709.1381999999</v>
      </c>
      <c r="BG3057" s="33">
        <v>106509.8227</v>
      </c>
      <c r="BH3057" s="33">
        <v>178917.1569</v>
      </c>
      <c r="BI3057" s="33">
        <v>102903.301571763</v>
      </c>
      <c r="BJ3057" s="33">
        <v>223083.01209999999</v>
      </c>
      <c r="BK3057" s="33">
        <v>102730.5221</v>
      </c>
      <c r="BL3057" s="33">
        <v>2789434.7233000002</v>
      </c>
      <c r="BM3057" s="33">
        <f t="shared" si="334"/>
        <v>120352.48999999999</v>
      </c>
      <c r="BN3057" s="9"/>
      <c r="BO3057" s="9"/>
      <c r="BP3057" s="9"/>
      <c r="BQ3057" s="9"/>
      <c r="BR3057" s="9"/>
      <c r="BS3057" s="9"/>
      <c r="BT3057" s="9"/>
      <c r="BU3057" s="9"/>
      <c r="BV3057" s="33">
        <f t="shared" si="335"/>
        <v>-130042.81392823765</v>
      </c>
      <c r="BW3057" s="9"/>
      <c r="BX3057" s="9"/>
      <c r="BY3057" s="9"/>
      <c r="BZ3057" s="9"/>
      <c r="CA3057" s="21"/>
      <c r="CB3057" s="21"/>
      <c r="CC3057" s="21"/>
      <c r="CD3057" s="22"/>
      <c r="CE3057" s="9"/>
      <c r="CF3057" s="9"/>
      <c r="CG3057" s="9"/>
      <c r="CH3057" s="9"/>
      <c r="CI3057" s="9"/>
      <c r="CJ3057" s="9"/>
      <c r="CK3057" s="9"/>
      <c r="CL3057" s="9"/>
      <c r="CM3057" s="10"/>
      <c r="CN3057" s="4"/>
      <c r="CO3057" s="4"/>
      <c r="CP3057" s="4"/>
      <c r="CQ3057" s="4"/>
      <c r="CR3057" s="4"/>
      <c r="CS3057" s="4"/>
      <c r="CT3057" s="4"/>
      <c r="CU3057" s="4"/>
      <c r="CV3057" s="4"/>
      <c r="CW3057" s="4"/>
      <c r="CX3057" s="4"/>
      <c r="CY3057" s="4"/>
      <c r="CZ3057" s="4"/>
      <c r="DD3057" s="3"/>
      <c r="DE3057" s="4"/>
      <c r="DF3057" s="4"/>
      <c r="DG3057" s="4"/>
      <c r="DH3057" s="4"/>
      <c r="DI3057" s="4"/>
      <c r="DJ3057" s="4"/>
      <c r="DK3057" s="4"/>
      <c r="DL3057" s="4"/>
      <c r="DM3057" s="4"/>
      <c r="DN3057" s="4"/>
      <c r="DO3057" s="4"/>
      <c r="DP3057" s="4"/>
      <c r="DQ3057" s="4"/>
      <c r="DR3057" s="4"/>
      <c r="DS3057" s="4"/>
      <c r="DT3057" s="4"/>
      <c r="DU3057" s="4"/>
      <c r="DV3057" s="4"/>
      <c r="DW3057" s="4"/>
      <c r="DX3057" s="4"/>
      <c r="DY3057" s="4"/>
      <c r="DZ3057" s="4"/>
      <c r="EE3057" s="4"/>
      <c r="EF3057" s="4"/>
      <c r="EG3057" s="4"/>
      <c r="EH3057" s="4"/>
      <c r="EI3057" s="4"/>
      <c r="EJ3057" s="4"/>
      <c r="EK3057" s="4"/>
      <c r="EL3057" s="4"/>
      <c r="EM3057" s="4"/>
      <c r="EN3057" s="4"/>
      <c r="EO3057" s="4"/>
      <c r="EP3057" s="4"/>
      <c r="EQ3057" s="4"/>
      <c r="ER3057" s="4"/>
      <c r="ES3057" s="4"/>
      <c r="ET3057" s="4"/>
      <c r="EU3057" s="4"/>
      <c r="EV3057" s="4"/>
      <c r="EW3057" s="4"/>
      <c r="EX3057" s="4"/>
      <c r="EY3057" s="4"/>
      <c r="EZ3057" s="4"/>
    </row>
    <row r="3058" spans="1:156">
      <c r="A3058" s="8">
        <v>3053</v>
      </c>
      <c r="B3058" s="21">
        <v>2013</v>
      </c>
      <c r="C3058" s="21">
        <v>1982</v>
      </c>
      <c r="D3058" s="22">
        <v>170.52547989999999</v>
      </c>
      <c r="E3058" s="9">
        <v>-62743.035499999998</v>
      </c>
      <c r="F3058" s="9">
        <v>1933597.1059000001</v>
      </c>
      <c r="G3058" s="9">
        <v>101672.62639999999</v>
      </c>
      <c r="H3058" s="9">
        <v>416436.74859999999</v>
      </c>
      <c r="I3058" s="9">
        <v>83645.369500000001</v>
      </c>
      <c r="J3058" s="9">
        <v>87942.783599999995</v>
      </c>
      <c r="K3058" s="9">
        <v>2480.14</v>
      </c>
      <c r="L3058" s="9">
        <v>2683557.5293999999</v>
      </c>
      <c r="M3058" s="9">
        <f t="shared" si="329"/>
        <v>85462.643599999996</v>
      </c>
      <c r="N3058" s="26"/>
      <c r="O3058" s="26"/>
      <c r="P3058" s="26"/>
      <c r="Q3058" s="26"/>
      <c r="R3058" s="26"/>
      <c r="S3058" s="26"/>
      <c r="T3058" s="26"/>
      <c r="U3058" s="26"/>
      <c r="V3058" s="33">
        <f t="shared" si="330"/>
        <v>-62743.035499999998</v>
      </c>
      <c r="W3058" s="26"/>
      <c r="X3058" s="26"/>
      <c r="Y3058" s="26"/>
      <c r="Z3058" s="26"/>
      <c r="AA3058" s="26"/>
      <c r="AB3058" s="38">
        <v>2014</v>
      </c>
      <c r="AC3058" s="38">
        <v>1950</v>
      </c>
      <c r="AD3058" s="39">
        <v>158.5133792</v>
      </c>
      <c r="AE3058" s="33">
        <v>81905.041299999997</v>
      </c>
      <c r="AF3058" s="33">
        <v>2030120.0186000001</v>
      </c>
      <c r="AG3058" s="33">
        <v>106509.8227</v>
      </c>
      <c r="AH3058" s="33">
        <v>189735.10649999999</v>
      </c>
      <c r="AI3058" s="33">
        <v>82996.207399999999</v>
      </c>
      <c r="AJ3058" s="33">
        <v>412401.50839999999</v>
      </c>
      <c r="AK3058" s="33">
        <v>9318.6224000000002</v>
      </c>
      <c r="AL3058" s="33">
        <v>2730538.9999000002</v>
      </c>
      <c r="AM3058" s="33">
        <f t="shared" si="331"/>
        <v>403082.886</v>
      </c>
      <c r="AN3058" s="33"/>
      <c r="AO3058" s="33"/>
      <c r="AP3058" s="33"/>
      <c r="AQ3058" s="33"/>
      <c r="AR3058" s="33"/>
      <c r="AS3058" s="33"/>
      <c r="AT3058" s="33"/>
      <c r="AU3058" s="33"/>
      <c r="AV3058" s="33">
        <f t="shared" si="332"/>
        <v>81905.041299999997</v>
      </c>
      <c r="AW3058" s="33"/>
      <c r="AX3058" s="33"/>
      <c r="AY3058" s="33"/>
      <c r="AZ3058" s="33"/>
      <c r="BA3058" s="38">
        <v>3053</v>
      </c>
      <c r="BB3058" s="38">
        <v>2015</v>
      </c>
      <c r="BC3058" s="38">
        <v>1951</v>
      </c>
      <c r="BD3058" s="39">
        <v>165.19841829999999</v>
      </c>
      <c r="BE3058" s="33">
        <f t="shared" si="333"/>
        <v>236246.4533649208</v>
      </c>
      <c r="BF3058" s="33">
        <v>2093635.5168000001</v>
      </c>
      <c r="BG3058" s="33">
        <v>106509.8227</v>
      </c>
      <c r="BH3058" s="33">
        <v>187074.33970000001</v>
      </c>
      <c r="BI3058" s="33">
        <v>72244.236364921104</v>
      </c>
      <c r="BJ3058" s="33">
        <v>577399.19169999997</v>
      </c>
      <c r="BK3058" s="33">
        <v>4144.7960000000003</v>
      </c>
      <c r="BL3058" s="33">
        <v>2796471.8579000002</v>
      </c>
      <c r="BM3058" s="33">
        <f t="shared" si="334"/>
        <v>573254.39569999999</v>
      </c>
      <c r="BN3058" s="9"/>
      <c r="BO3058" s="9"/>
      <c r="BP3058" s="9"/>
      <c r="BQ3058" s="9"/>
      <c r="BR3058" s="9"/>
      <c r="BS3058" s="9"/>
      <c r="BT3058" s="9"/>
      <c r="BU3058" s="9"/>
      <c r="BV3058" s="33">
        <f t="shared" si="335"/>
        <v>236246.4533649208</v>
      </c>
      <c r="BW3058" s="9"/>
      <c r="BX3058" s="9"/>
      <c r="BY3058" s="9"/>
      <c r="BZ3058" s="9"/>
      <c r="CA3058" s="21"/>
      <c r="CB3058" s="21"/>
      <c r="CC3058" s="21"/>
      <c r="CD3058" s="22"/>
      <c r="CE3058" s="9"/>
      <c r="CF3058" s="9"/>
      <c r="CG3058" s="9"/>
      <c r="CH3058" s="9"/>
      <c r="CI3058" s="9"/>
      <c r="CJ3058" s="9"/>
      <c r="CK3058" s="9"/>
      <c r="CL3058" s="9"/>
      <c r="CM3058" s="10"/>
      <c r="CN3058" s="4"/>
      <c r="CO3058" s="4"/>
      <c r="CP3058" s="4"/>
      <c r="CQ3058" s="4"/>
      <c r="CR3058" s="4"/>
      <c r="CS3058" s="4"/>
      <c r="CT3058" s="4"/>
      <c r="CU3058" s="4"/>
      <c r="CV3058" s="4"/>
      <c r="CW3058" s="4"/>
      <c r="CX3058" s="4"/>
      <c r="CY3058" s="4"/>
      <c r="CZ3058" s="4"/>
      <c r="DD3058" s="3"/>
      <c r="DE3058" s="4"/>
      <c r="DF3058" s="4"/>
      <c r="DG3058" s="4"/>
      <c r="DH3058" s="4"/>
      <c r="DI3058" s="4"/>
      <c r="DJ3058" s="4"/>
      <c r="DK3058" s="4"/>
      <c r="DL3058" s="4"/>
      <c r="DM3058" s="4"/>
      <c r="DN3058" s="4"/>
      <c r="DO3058" s="4"/>
      <c r="DP3058" s="4"/>
      <c r="DQ3058" s="4"/>
      <c r="DR3058" s="4"/>
      <c r="DS3058" s="4"/>
      <c r="DT3058" s="4"/>
      <c r="DU3058" s="4"/>
      <c r="DV3058" s="4"/>
      <c r="DW3058" s="4"/>
      <c r="DX3058" s="4"/>
      <c r="DY3058" s="4"/>
      <c r="DZ3058" s="4"/>
      <c r="EE3058" s="4"/>
      <c r="EF3058" s="4"/>
      <c r="EG3058" s="4"/>
      <c r="EH3058" s="4"/>
      <c r="EI3058" s="4"/>
      <c r="EJ3058" s="4"/>
      <c r="EK3058" s="4"/>
      <c r="EL3058" s="4"/>
      <c r="EM3058" s="4"/>
      <c r="EN3058" s="4"/>
      <c r="EO3058" s="4"/>
      <c r="EP3058" s="4"/>
      <c r="EQ3058" s="4"/>
      <c r="ER3058" s="4"/>
      <c r="ES3058" s="4"/>
      <c r="ET3058" s="4"/>
      <c r="EU3058" s="4"/>
      <c r="EV3058" s="4"/>
      <c r="EW3058" s="4"/>
      <c r="EX3058" s="4"/>
      <c r="EY3058" s="4"/>
      <c r="EZ3058" s="4"/>
    </row>
    <row r="3059" spans="1:156">
      <c r="A3059" s="8">
        <v>3054</v>
      </c>
      <c r="B3059" s="21">
        <v>2013</v>
      </c>
      <c r="C3059" s="21">
        <v>1977</v>
      </c>
      <c r="D3059" s="22">
        <v>78.848646959999996</v>
      </c>
      <c r="E3059" s="9">
        <v>-80708.395399999994</v>
      </c>
      <c r="F3059" s="9">
        <v>1929427.1765999999</v>
      </c>
      <c r="G3059" s="9">
        <v>101672.62639999999</v>
      </c>
      <c r="H3059" s="9">
        <v>415900.39919999999</v>
      </c>
      <c r="I3059" s="9">
        <v>85642.643899999995</v>
      </c>
      <c r="J3059" s="9">
        <v>82412.120200000005</v>
      </c>
      <c r="K3059" s="9">
        <v>9816.9897999999994</v>
      </c>
      <c r="L3059" s="9">
        <v>2685946.3719000001</v>
      </c>
      <c r="M3059" s="9">
        <f t="shared" si="329"/>
        <v>72595.130400000009</v>
      </c>
      <c r="N3059" s="26"/>
      <c r="O3059" s="26"/>
      <c r="P3059" s="26"/>
      <c r="Q3059" s="26"/>
      <c r="R3059" s="26"/>
      <c r="S3059" s="26"/>
      <c r="T3059" s="26"/>
      <c r="U3059" s="26"/>
      <c r="V3059" s="33">
        <f t="shared" si="330"/>
        <v>-80708.395399999994</v>
      </c>
      <c r="W3059" s="26"/>
      <c r="X3059" s="26"/>
      <c r="Y3059" s="26"/>
      <c r="Z3059" s="26"/>
      <c r="AA3059" s="26"/>
      <c r="AB3059" s="38">
        <v>2014</v>
      </c>
      <c r="AC3059" s="38">
        <v>1992</v>
      </c>
      <c r="AD3059" s="39">
        <v>96.583156709999997</v>
      </c>
      <c r="AE3059" s="33">
        <v>-225626.42660000001</v>
      </c>
      <c r="AF3059" s="33">
        <v>2008600.2486</v>
      </c>
      <c r="AG3059" s="33">
        <v>106509.8227</v>
      </c>
      <c r="AH3059" s="33">
        <v>181700.5693</v>
      </c>
      <c r="AI3059" s="33">
        <v>113194.3048</v>
      </c>
      <c r="AJ3059" s="33">
        <v>153100.68859999999</v>
      </c>
      <c r="AK3059" s="33">
        <v>78046.58</v>
      </c>
      <c r="AL3059" s="33">
        <v>2710685.4805999999</v>
      </c>
      <c r="AM3059" s="33">
        <f t="shared" si="331"/>
        <v>75054.108599999992</v>
      </c>
      <c r="AN3059" s="33"/>
      <c r="AO3059" s="33"/>
      <c r="AP3059" s="33"/>
      <c r="AQ3059" s="33"/>
      <c r="AR3059" s="33"/>
      <c r="AS3059" s="33"/>
      <c r="AT3059" s="33"/>
      <c r="AU3059" s="33"/>
      <c r="AV3059" s="33">
        <f t="shared" si="332"/>
        <v>-225626.42660000001</v>
      </c>
      <c r="AW3059" s="33"/>
      <c r="AX3059" s="33"/>
      <c r="AY3059" s="33"/>
      <c r="AZ3059" s="33"/>
      <c r="BA3059" s="38">
        <v>3054</v>
      </c>
      <c r="BB3059" s="38">
        <v>2015</v>
      </c>
      <c r="BC3059" s="38">
        <v>1993</v>
      </c>
      <c r="BD3059" s="39">
        <v>116.7870363</v>
      </c>
      <c r="BE3059" s="33">
        <f t="shared" si="333"/>
        <v>-224513.11393183935</v>
      </c>
      <c r="BF3059" s="33">
        <v>2052719.5981999999</v>
      </c>
      <c r="BG3059" s="33">
        <v>106509.8227</v>
      </c>
      <c r="BH3059" s="33">
        <v>175582.3101</v>
      </c>
      <c r="BI3059" s="33">
        <v>115437.443368161</v>
      </c>
      <c r="BJ3059" s="33">
        <v>179200.25349999999</v>
      </c>
      <c r="BK3059" s="33">
        <v>76851.344500000007</v>
      </c>
      <c r="BL3059" s="33">
        <v>2777111.1973000001</v>
      </c>
      <c r="BM3059" s="33">
        <f t="shared" si="334"/>
        <v>102348.90899999999</v>
      </c>
      <c r="BN3059" s="9"/>
      <c r="BO3059" s="9"/>
      <c r="BP3059" s="9"/>
      <c r="BQ3059" s="9"/>
      <c r="BR3059" s="9"/>
      <c r="BS3059" s="9"/>
      <c r="BT3059" s="9"/>
      <c r="BU3059" s="9"/>
      <c r="BV3059" s="33">
        <f t="shared" si="335"/>
        <v>-224513.11393183935</v>
      </c>
      <c r="BW3059" s="9"/>
      <c r="BX3059" s="9"/>
      <c r="BY3059" s="9"/>
      <c r="BZ3059" s="9"/>
      <c r="CA3059" s="21"/>
      <c r="CB3059" s="21"/>
      <c r="CC3059" s="21"/>
      <c r="CD3059" s="22"/>
      <c r="CE3059" s="9"/>
      <c r="CF3059" s="9"/>
      <c r="CG3059" s="9"/>
      <c r="CH3059" s="9"/>
      <c r="CI3059" s="9"/>
      <c r="CJ3059" s="9"/>
      <c r="CK3059" s="9"/>
      <c r="CL3059" s="9"/>
      <c r="CM3059" s="10"/>
      <c r="CN3059" s="4"/>
      <c r="CO3059" s="4"/>
      <c r="CP3059" s="4"/>
      <c r="CQ3059" s="4"/>
      <c r="CR3059" s="4"/>
      <c r="CS3059" s="4"/>
      <c r="CT3059" s="4"/>
      <c r="CU3059" s="4"/>
      <c r="CV3059" s="4"/>
      <c r="CW3059" s="4"/>
      <c r="CX3059" s="4"/>
      <c r="CY3059" s="4"/>
      <c r="CZ3059" s="4"/>
      <c r="DD3059" s="3"/>
      <c r="DE3059" s="4"/>
      <c r="DF3059" s="4"/>
      <c r="DG3059" s="4"/>
      <c r="DH3059" s="4"/>
      <c r="DI3059" s="4"/>
      <c r="DJ3059" s="4"/>
      <c r="DK3059" s="4"/>
      <c r="DL3059" s="4"/>
      <c r="DM3059" s="4"/>
      <c r="DN3059" s="4"/>
      <c r="DO3059" s="4"/>
      <c r="DP3059" s="4"/>
      <c r="DQ3059" s="4"/>
      <c r="DR3059" s="4"/>
      <c r="DS3059" s="4"/>
      <c r="DT3059" s="4"/>
      <c r="DU3059" s="4"/>
      <c r="DV3059" s="4"/>
      <c r="DW3059" s="4"/>
      <c r="DX3059" s="4"/>
      <c r="DY3059" s="4"/>
      <c r="DZ3059" s="4"/>
      <c r="EE3059" s="4"/>
      <c r="EF3059" s="4"/>
      <c r="EG3059" s="4"/>
      <c r="EH3059" s="4"/>
      <c r="EI3059" s="4"/>
      <c r="EJ3059" s="4"/>
      <c r="EK3059" s="4"/>
      <c r="EL3059" s="4"/>
      <c r="EM3059" s="4"/>
      <c r="EN3059" s="4"/>
      <c r="EO3059" s="4"/>
      <c r="EP3059" s="4"/>
      <c r="EQ3059" s="4"/>
      <c r="ER3059" s="4"/>
      <c r="ES3059" s="4"/>
      <c r="ET3059" s="4"/>
      <c r="EU3059" s="4"/>
      <c r="EV3059" s="4"/>
      <c r="EW3059" s="4"/>
      <c r="EX3059" s="4"/>
      <c r="EY3059" s="4"/>
      <c r="EZ3059" s="4"/>
    </row>
    <row r="3060" spans="1:156">
      <c r="A3060" s="8">
        <v>3055</v>
      </c>
      <c r="B3060" s="21">
        <v>2013</v>
      </c>
      <c r="C3060" s="21">
        <v>1991</v>
      </c>
      <c r="D3060" s="22">
        <v>149.61549260000001</v>
      </c>
      <c r="E3060" s="9">
        <v>-32335.825700000001</v>
      </c>
      <c r="F3060" s="9">
        <v>1944798.4173000001</v>
      </c>
      <c r="G3060" s="9">
        <v>101672.62639999999</v>
      </c>
      <c r="H3060" s="9">
        <v>415537.99420000002</v>
      </c>
      <c r="I3060" s="9">
        <v>86992.178700000004</v>
      </c>
      <c r="J3060" s="9">
        <v>105583.88800000001</v>
      </c>
      <c r="K3060" s="9">
        <v>2488.3033</v>
      </c>
      <c r="L3060" s="9">
        <v>2684432.6271000002</v>
      </c>
      <c r="M3060" s="9">
        <f t="shared" si="329"/>
        <v>103095.58470000001</v>
      </c>
      <c r="N3060" s="26"/>
      <c r="O3060" s="26"/>
      <c r="P3060" s="26"/>
      <c r="Q3060" s="26"/>
      <c r="R3060" s="26"/>
      <c r="S3060" s="26"/>
      <c r="T3060" s="26"/>
      <c r="U3060" s="26"/>
      <c r="V3060" s="33">
        <f t="shared" si="330"/>
        <v>-32335.825700000001</v>
      </c>
      <c r="W3060" s="26"/>
      <c r="X3060" s="26"/>
      <c r="Y3060" s="26"/>
      <c r="Z3060" s="26"/>
      <c r="AA3060" s="26"/>
      <c r="AB3060" s="38">
        <v>2014</v>
      </c>
      <c r="AC3060" s="38">
        <v>2007</v>
      </c>
      <c r="AD3060" s="39">
        <v>122.3188318</v>
      </c>
      <c r="AE3060" s="33">
        <v>40021.075799999999</v>
      </c>
      <c r="AF3060" s="33">
        <v>2035255.2272999999</v>
      </c>
      <c r="AG3060" s="33">
        <v>106509.8227</v>
      </c>
      <c r="AH3060" s="33">
        <v>188265.2096</v>
      </c>
      <c r="AI3060" s="33">
        <v>88520.867700000003</v>
      </c>
      <c r="AJ3060" s="33">
        <v>386725.32520000002</v>
      </c>
      <c r="AK3060" s="33">
        <v>45345.258900000001</v>
      </c>
      <c r="AL3060" s="33">
        <v>2719910.1179</v>
      </c>
      <c r="AM3060" s="33">
        <f t="shared" si="331"/>
        <v>341380.06630000001</v>
      </c>
      <c r="AN3060" s="33"/>
      <c r="AO3060" s="33"/>
      <c r="AP3060" s="33"/>
      <c r="AQ3060" s="33"/>
      <c r="AR3060" s="33"/>
      <c r="AS3060" s="33"/>
      <c r="AT3060" s="33"/>
      <c r="AU3060" s="33"/>
      <c r="AV3060" s="33">
        <f t="shared" si="332"/>
        <v>40021.075799999999</v>
      </c>
      <c r="AW3060" s="33"/>
      <c r="AX3060" s="33"/>
      <c r="AY3060" s="33"/>
      <c r="AZ3060" s="33"/>
      <c r="BA3060" s="38">
        <v>3055</v>
      </c>
      <c r="BB3060" s="38">
        <v>2015</v>
      </c>
      <c r="BC3060" s="38">
        <v>2008</v>
      </c>
      <c r="BD3060" s="39">
        <v>121.24909940000001</v>
      </c>
      <c r="BE3060" s="33">
        <f t="shared" si="333"/>
        <v>-96979.839288422838</v>
      </c>
      <c r="BF3060" s="33">
        <v>2076996.0456999999</v>
      </c>
      <c r="BG3060" s="33">
        <v>106509.8227</v>
      </c>
      <c r="BH3060" s="33">
        <v>181864.4963</v>
      </c>
      <c r="BI3060" s="33">
        <v>91825.620511577494</v>
      </c>
      <c r="BJ3060" s="33">
        <v>273848.24979999999</v>
      </c>
      <c r="BK3060" s="33">
        <v>42689.1371</v>
      </c>
      <c r="BL3060" s="33">
        <v>2785334.9372</v>
      </c>
      <c r="BM3060" s="33">
        <f t="shared" si="334"/>
        <v>231159.1127</v>
      </c>
      <c r="BN3060" s="9"/>
      <c r="BO3060" s="9"/>
      <c r="BP3060" s="9"/>
      <c r="BQ3060" s="9"/>
      <c r="BR3060" s="9"/>
      <c r="BS3060" s="9"/>
      <c r="BT3060" s="9"/>
      <c r="BU3060" s="9"/>
      <c r="BV3060" s="33">
        <f t="shared" si="335"/>
        <v>-96979.839288422838</v>
      </c>
      <c r="BW3060" s="9"/>
      <c r="BX3060" s="9"/>
      <c r="BY3060" s="9"/>
      <c r="BZ3060" s="9"/>
      <c r="CA3060" s="21"/>
      <c r="CB3060" s="21"/>
      <c r="CC3060" s="21"/>
      <c r="CD3060" s="22"/>
      <c r="CE3060" s="9"/>
      <c r="CF3060" s="9"/>
      <c r="CG3060" s="9"/>
      <c r="CH3060" s="9"/>
      <c r="CI3060" s="9"/>
      <c r="CJ3060" s="9"/>
      <c r="CK3060" s="9"/>
      <c r="CL3060" s="9"/>
      <c r="CM3060" s="10"/>
      <c r="CN3060" s="4"/>
      <c r="CO3060" s="4"/>
      <c r="CP3060" s="4"/>
      <c r="CQ3060" s="4"/>
      <c r="CR3060" s="4"/>
      <c r="CS3060" s="4"/>
      <c r="CT3060" s="4"/>
      <c r="CU3060" s="4"/>
      <c r="CV3060" s="4"/>
      <c r="CW3060" s="4"/>
      <c r="CX3060" s="4"/>
      <c r="CY3060" s="4"/>
      <c r="CZ3060" s="4"/>
      <c r="DD3060" s="3"/>
      <c r="DE3060" s="4"/>
      <c r="DF3060" s="4"/>
      <c r="DG3060" s="4"/>
      <c r="DH3060" s="4"/>
      <c r="DI3060" s="4"/>
      <c r="DJ3060" s="4"/>
      <c r="DK3060" s="4"/>
      <c r="DL3060" s="4"/>
      <c r="DM3060" s="4"/>
      <c r="DN3060" s="4"/>
      <c r="DO3060" s="4"/>
      <c r="DP3060" s="4"/>
      <c r="DQ3060" s="4"/>
      <c r="DR3060" s="4"/>
      <c r="DS3060" s="4"/>
      <c r="DT3060" s="4"/>
      <c r="DU3060" s="4"/>
      <c r="DV3060" s="4"/>
      <c r="DW3060" s="4"/>
      <c r="DX3060" s="4"/>
      <c r="DY3060" s="4"/>
      <c r="DZ3060" s="4"/>
      <c r="EE3060" s="4"/>
      <c r="EF3060" s="4"/>
      <c r="EG3060" s="4"/>
      <c r="EH3060" s="4"/>
      <c r="EI3060" s="4"/>
      <c r="EJ3060" s="4"/>
      <c r="EK3060" s="4"/>
      <c r="EL3060" s="4"/>
      <c r="EM3060" s="4"/>
      <c r="EN3060" s="4"/>
      <c r="EO3060" s="4"/>
      <c r="EP3060" s="4"/>
      <c r="EQ3060" s="4"/>
      <c r="ER3060" s="4"/>
      <c r="ES3060" s="4"/>
      <c r="ET3060" s="4"/>
      <c r="EU3060" s="4"/>
      <c r="EV3060" s="4"/>
      <c r="EW3060" s="4"/>
      <c r="EX3060" s="4"/>
      <c r="EY3060" s="4"/>
      <c r="EZ3060" s="4"/>
    </row>
    <row r="3061" spans="1:156">
      <c r="A3061" s="8">
        <v>3056</v>
      </c>
      <c r="B3061" s="21">
        <v>2013</v>
      </c>
      <c r="C3061" s="21">
        <v>1980</v>
      </c>
      <c r="D3061" s="22">
        <v>121.8353111</v>
      </c>
      <c r="E3061" s="9">
        <v>-33880.199000000001</v>
      </c>
      <c r="F3061" s="9">
        <v>1977598.1305</v>
      </c>
      <c r="G3061" s="9">
        <v>101672.62639999999</v>
      </c>
      <c r="H3061" s="9">
        <v>415512.18599999999</v>
      </c>
      <c r="I3061" s="9">
        <v>87088.284100000004</v>
      </c>
      <c r="J3061" s="9">
        <v>87827.516199999998</v>
      </c>
      <c r="K3061" s="9">
        <v>11620.923000000001</v>
      </c>
      <c r="L3061" s="9">
        <v>2691958.0192</v>
      </c>
      <c r="M3061" s="9">
        <f t="shared" si="329"/>
        <v>76206.593200000003</v>
      </c>
      <c r="N3061" s="26"/>
      <c r="O3061" s="26"/>
      <c r="P3061" s="26"/>
      <c r="Q3061" s="26"/>
      <c r="R3061" s="26"/>
      <c r="S3061" s="26"/>
      <c r="T3061" s="26"/>
      <c r="U3061" s="26"/>
      <c r="V3061" s="33">
        <f t="shared" si="330"/>
        <v>-33880.199000000001</v>
      </c>
      <c r="W3061" s="26"/>
      <c r="X3061" s="26"/>
      <c r="Y3061" s="26"/>
      <c r="Z3061" s="26"/>
      <c r="AA3061" s="26"/>
      <c r="AB3061" s="38">
        <v>2014</v>
      </c>
      <c r="AC3061" s="38">
        <v>1989</v>
      </c>
      <c r="AD3061" s="39">
        <v>120.8120722</v>
      </c>
      <c r="AE3061" s="33">
        <v>-148603.0153</v>
      </c>
      <c r="AF3061" s="33">
        <v>2130997.6916999999</v>
      </c>
      <c r="AG3061" s="33">
        <v>106509.8227</v>
      </c>
      <c r="AH3061" s="33">
        <v>181472.8026</v>
      </c>
      <c r="AI3061" s="33">
        <v>114050.3741</v>
      </c>
      <c r="AJ3061" s="33">
        <v>163105.05239999999</v>
      </c>
      <c r="AK3061" s="33">
        <v>132632.04560000001</v>
      </c>
      <c r="AL3061" s="33">
        <v>2712106.7132999999</v>
      </c>
      <c r="AM3061" s="33">
        <f t="shared" si="331"/>
        <v>30473.006799999974</v>
      </c>
      <c r="AN3061" s="33"/>
      <c r="AO3061" s="33"/>
      <c r="AP3061" s="33"/>
      <c r="AQ3061" s="33"/>
      <c r="AR3061" s="33"/>
      <c r="AS3061" s="33"/>
      <c r="AT3061" s="33"/>
      <c r="AU3061" s="33"/>
      <c r="AV3061" s="33">
        <f t="shared" si="332"/>
        <v>-148603.0153</v>
      </c>
      <c r="AW3061" s="33"/>
      <c r="AX3061" s="33"/>
      <c r="AY3061" s="33"/>
      <c r="AZ3061" s="33"/>
      <c r="BA3061" s="38">
        <v>3056</v>
      </c>
      <c r="BB3061" s="38">
        <v>2015</v>
      </c>
      <c r="BC3061" s="38">
        <v>1990</v>
      </c>
      <c r="BD3061" s="39">
        <v>135.3888048</v>
      </c>
      <c r="BE3061" s="33">
        <f t="shared" si="333"/>
        <v>85571.643590320367</v>
      </c>
      <c r="BF3061" s="33">
        <v>2164995.5109000001</v>
      </c>
      <c r="BG3061" s="33">
        <v>106509.8227</v>
      </c>
      <c r="BH3061" s="33">
        <v>184618.9172</v>
      </c>
      <c r="BI3061" s="33">
        <v>81473.030190320904</v>
      </c>
      <c r="BJ3061" s="33">
        <v>359739.01679999998</v>
      </c>
      <c r="BK3061" s="33">
        <v>22481.328099999999</v>
      </c>
      <c r="BL3061" s="33">
        <v>2789283.3261000002</v>
      </c>
      <c r="BM3061" s="33">
        <f t="shared" si="334"/>
        <v>337257.6887</v>
      </c>
      <c r="BN3061" s="9"/>
      <c r="BO3061" s="9"/>
      <c r="BP3061" s="9"/>
      <c r="BQ3061" s="9"/>
      <c r="BR3061" s="9"/>
      <c r="BS3061" s="9"/>
      <c r="BT3061" s="9"/>
      <c r="BU3061" s="9"/>
      <c r="BV3061" s="33">
        <f t="shared" si="335"/>
        <v>85571.643590320367</v>
      </c>
      <c r="BW3061" s="9"/>
      <c r="BX3061" s="9"/>
      <c r="BY3061" s="9"/>
      <c r="BZ3061" s="9"/>
      <c r="CA3061" s="21"/>
      <c r="CB3061" s="21"/>
      <c r="CC3061" s="21"/>
      <c r="CD3061" s="22"/>
      <c r="CE3061" s="9"/>
      <c r="CF3061" s="9"/>
      <c r="CG3061" s="9"/>
      <c r="CH3061" s="9"/>
      <c r="CI3061" s="9"/>
      <c r="CJ3061" s="9"/>
      <c r="CK3061" s="9"/>
      <c r="CL3061" s="9"/>
      <c r="CM3061" s="10"/>
      <c r="CN3061" s="4"/>
      <c r="CO3061" s="4"/>
      <c r="CP3061" s="4"/>
      <c r="CQ3061" s="4"/>
      <c r="CR3061" s="4"/>
      <c r="CS3061" s="4"/>
      <c r="CT3061" s="4"/>
      <c r="CU3061" s="4"/>
      <c r="CV3061" s="4"/>
      <c r="CW3061" s="4"/>
      <c r="CX3061" s="4"/>
      <c r="CY3061" s="4"/>
      <c r="CZ3061" s="4"/>
      <c r="DD3061" s="3"/>
      <c r="DE3061" s="4"/>
      <c r="DF3061" s="4"/>
      <c r="DG3061" s="4"/>
      <c r="DH3061" s="4"/>
      <c r="DI3061" s="4"/>
      <c r="DJ3061" s="4"/>
      <c r="DK3061" s="4"/>
      <c r="DL3061" s="4"/>
      <c r="DM3061" s="4"/>
      <c r="DN3061" s="4"/>
      <c r="DO3061" s="4"/>
      <c r="DP3061" s="4"/>
      <c r="DQ3061" s="4"/>
      <c r="DR3061" s="4"/>
      <c r="DS3061" s="4"/>
      <c r="DT3061" s="4"/>
      <c r="DU3061" s="4"/>
      <c r="DV3061" s="4"/>
      <c r="DW3061" s="4"/>
      <c r="DX3061" s="4"/>
      <c r="DY3061" s="4"/>
      <c r="DZ3061" s="4"/>
      <c r="EE3061" s="4"/>
      <c r="EF3061" s="4"/>
      <c r="EG3061" s="4"/>
      <c r="EH3061" s="4"/>
      <c r="EI3061" s="4"/>
      <c r="EJ3061" s="4"/>
      <c r="EK3061" s="4"/>
      <c r="EL3061" s="4"/>
      <c r="EM3061" s="4"/>
      <c r="EN3061" s="4"/>
      <c r="EO3061" s="4"/>
      <c r="EP3061" s="4"/>
      <c r="EQ3061" s="4"/>
      <c r="ER3061" s="4"/>
      <c r="ES3061" s="4"/>
      <c r="ET3061" s="4"/>
      <c r="EU3061" s="4"/>
      <c r="EV3061" s="4"/>
      <c r="EW3061" s="4"/>
      <c r="EX3061" s="4"/>
      <c r="EY3061" s="4"/>
      <c r="EZ3061" s="4"/>
    </row>
    <row r="3062" spans="1:156">
      <c r="A3062" s="8">
        <v>3057</v>
      </c>
      <c r="B3062" s="21">
        <v>2013</v>
      </c>
      <c r="C3062" s="21">
        <v>1999</v>
      </c>
      <c r="D3062" s="22">
        <v>160.9222432</v>
      </c>
      <c r="E3062" s="9">
        <v>-71464.878700000001</v>
      </c>
      <c r="F3062" s="9">
        <v>1972570.916</v>
      </c>
      <c r="G3062" s="9">
        <v>101672.62639999999</v>
      </c>
      <c r="H3062" s="9">
        <v>415830.01730000001</v>
      </c>
      <c r="I3062" s="9">
        <v>85904.734100000001</v>
      </c>
      <c r="J3062" s="9">
        <v>42428.845399999998</v>
      </c>
      <c r="K3062" s="9">
        <v>8022.7511000000004</v>
      </c>
      <c r="L3062" s="9">
        <v>2681849.2667999999</v>
      </c>
      <c r="M3062" s="9">
        <f t="shared" si="329"/>
        <v>34406.094299999997</v>
      </c>
      <c r="N3062" s="26"/>
      <c r="O3062" s="26"/>
      <c r="P3062" s="26"/>
      <c r="Q3062" s="26"/>
      <c r="R3062" s="26"/>
      <c r="S3062" s="26"/>
      <c r="T3062" s="26"/>
      <c r="U3062" s="26"/>
      <c r="V3062" s="33">
        <f t="shared" si="330"/>
        <v>-71464.878700000001</v>
      </c>
      <c r="W3062" s="26"/>
      <c r="X3062" s="26"/>
      <c r="Y3062" s="26"/>
      <c r="Z3062" s="26"/>
      <c r="AA3062" s="26"/>
      <c r="AB3062" s="38">
        <v>2014</v>
      </c>
      <c r="AC3062" s="38">
        <v>1943</v>
      </c>
      <c r="AD3062" s="39">
        <v>149.93026549999999</v>
      </c>
      <c r="AE3062" s="33">
        <v>16776.198199999999</v>
      </c>
      <c r="AF3062" s="33">
        <v>2056790.7249</v>
      </c>
      <c r="AG3062" s="33">
        <v>106509.8227</v>
      </c>
      <c r="AH3062" s="33">
        <v>187889.61230000001</v>
      </c>
      <c r="AI3062" s="33">
        <v>89932.563699999999</v>
      </c>
      <c r="AJ3062" s="33">
        <v>321185.06079999998</v>
      </c>
      <c r="AK3062" s="33">
        <v>22153.754700000001</v>
      </c>
      <c r="AL3062" s="33">
        <v>2723377.8314999999</v>
      </c>
      <c r="AM3062" s="33">
        <f t="shared" si="331"/>
        <v>299031.30609999999</v>
      </c>
      <c r="AN3062" s="33"/>
      <c r="AO3062" s="33"/>
      <c r="AP3062" s="33"/>
      <c r="AQ3062" s="33"/>
      <c r="AR3062" s="33"/>
      <c r="AS3062" s="33"/>
      <c r="AT3062" s="33"/>
      <c r="AU3062" s="33"/>
      <c r="AV3062" s="33">
        <f t="shared" si="332"/>
        <v>16776.198199999999</v>
      </c>
      <c r="AW3062" s="33"/>
      <c r="AX3062" s="33"/>
      <c r="AY3062" s="33"/>
      <c r="AZ3062" s="33"/>
      <c r="BA3062" s="38">
        <v>3057</v>
      </c>
      <c r="BB3062" s="38">
        <v>2015</v>
      </c>
      <c r="BC3062" s="38">
        <v>1944</v>
      </c>
      <c r="BD3062" s="39">
        <v>86.51293957</v>
      </c>
      <c r="BE3062" s="33">
        <f t="shared" si="333"/>
        <v>-303335.46087391768</v>
      </c>
      <c r="BF3062" s="33">
        <v>2112964.5167</v>
      </c>
      <c r="BG3062" s="33">
        <v>106509.8227</v>
      </c>
      <c r="BH3062" s="33">
        <v>168153.53270000001</v>
      </c>
      <c r="BI3062" s="33">
        <v>143358.77082608201</v>
      </c>
      <c r="BJ3062" s="33">
        <v>72542.905700000003</v>
      </c>
      <c r="BK3062" s="33">
        <v>123018.3079</v>
      </c>
      <c r="BL3062" s="33">
        <v>2783846.7015999998</v>
      </c>
      <c r="BM3062" s="33">
        <f t="shared" si="334"/>
        <v>-50475.402199999997</v>
      </c>
      <c r="BN3062" s="9"/>
      <c r="BO3062" s="9"/>
      <c r="BP3062" s="9"/>
      <c r="BQ3062" s="9"/>
      <c r="BR3062" s="9"/>
      <c r="BS3062" s="9"/>
      <c r="BT3062" s="9"/>
      <c r="BU3062" s="9"/>
      <c r="BV3062" s="33">
        <f t="shared" si="335"/>
        <v>-303335.46087391768</v>
      </c>
      <c r="BW3062" s="9"/>
      <c r="BX3062" s="9"/>
      <c r="BY3062" s="9"/>
      <c r="BZ3062" s="9"/>
      <c r="CA3062" s="21"/>
      <c r="CB3062" s="21"/>
      <c r="CC3062" s="21"/>
      <c r="CD3062" s="22"/>
      <c r="CE3062" s="9"/>
      <c r="CF3062" s="9"/>
      <c r="CG3062" s="9"/>
      <c r="CH3062" s="9"/>
      <c r="CI3062" s="9"/>
      <c r="CJ3062" s="9"/>
      <c r="CK3062" s="9"/>
      <c r="CL3062" s="9"/>
      <c r="CM3062" s="10"/>
      <c r="CN3062" s="4"/>
      <c r="CO3062" s="4"/>
      <c r="CP3062" s="4"/>
      <c r="CQ3062" s="4"/>
      <c r="CR3062" s="4"/>
      <c r="CS3062" s="4"/>
      <c r="CT3062" s="4"/>
      <c r="CU3062" s="4"/>
      <c r="CV3062" s="4"/>
      <c r="CW3062" s="4"/>
      <c r="CX3062" s="4"/>
      <c r="CY3062" s="4"/>
      <c r="CZ3062" s="4"/>
      <c r="DD3062" s="3"/>
      <c r="DE3062" s="4"/>
      <c r="DF3062" s="4"/>
      <c r="DG3062" s="4"/>
      <c r="DH3062" s="4"/>
      <c r="DI3062" s="4"/>
      <c r="DJ3062" s="4"/>
      <c r="DK3062" s="4"/>
      <c r="DL3062" s="4"/>
      <c r="DM3062" s="4"/>
      <c r="DN3062" s="4"/>
      <c r="DO3062" s="4"/>
      <c r="DP3062" s="4"/>
      <c r="DQ3062" s="4"/>
      <c r="DR3062" s="4"/>
      <c r="DS3062" s="4"/>
      <c r="DT3062" s="4"/>
      <c r="DU3062" s="4"/>
      <c r="DV3062" s="4"/>
      <c r="DW3062" s="4"/>
      <c r="DX3062" s="4"/>
      <c r="DY3062" s="4"/>
      <c r="DZ3062" s="4"/>
      <c r="EE3062" s="4"/>
      <c r="EF3062" s="4"/>
      <c r="EG3062" s="4"/>
      <c r="EH3062" s="4"/>
      <c r="EI3062" s="4"/>
      <c r="EJ3062" s="4"/>
      <c r="EK3062" s="4"/>
      <c r="EL3062" s="4"/>
      <c r="EM3062" s="4"/>
      <c r="EN3062" s="4"/>
      <c r="EO3062" s="4"/>
      <c r="EP3062" s="4"/>
      <c r="EQ3062" s="4"/>
      <c r="ER3062" s="4"/>
      <c r="ES3062" s="4"/>
      <c r="ET3062" s="4"/>
      <c r="EU3062" s="4"/>
      <c r="EV3062" s="4"/>
      <c r="EW3062" s="4"/>
      <c r="EX3062" s="4"/>
      <c r="EY3062" s="4"/>
      <c r="EZ3062" s="4"/>
    </row>
    <row r="3063" spans="1:156">
      <c r="A3063" s="8">
        <v>3058</v>
      </c>
      <c r="B3063" s="21">
        <v>2013</v>
      </c>
      <c r="C3063" s="21">
        <v>1954</v>
      </c>
      <c r="D3063" s="22">
        <v>155.51180840000001</v>
      </c>
      <c r="E3063" s="9">
        <v>-55805.145400000001</v>
      </c>
      <c r="F3063" s="9">
        <v>1986321.3470999999</v>
      </c>
      <c r="G3063" s="9">
        <v>101672.62639999999</v>
      </c>
      <c r="H3063" s="9">
        <v>416542.26209999999</v>
      </c>
      <c r="I3063" s="9">
        <v>83252.455100000006</v>
      </c>
      <c r="J3063" s="9">
        <v>47317.402900000001</v>
      </c>
      <c r="K3063" s="9">
        <v>9252.0547999999999</v>
      </c>
      <c r="L3063" s="9">
        <v>2681659.1842999998</v>
      </c>
      <c r="M3063" s="9">
        <f t="shared" si="329"/>
        <v>38065.348100000003</v>
      </c>
      <c r="N3063" s="26"/>
      <c r="O3063" s="26"/>
      <c r="P3063" s="26"/>
      <c r="Q3063" s="26"/>
      <c r="R3063" s="26"/>
      <c r="S3063" s="26"/>
      <c r="T3063" s="26"/>
      <c r="U3063" s="26"/>
      <c r="V3063" s="33">
        <f t="shared" si="330"/>
        <v>-55805.145400000001</v>
      </c>
      <c r="W3063" s="26"/>
      <c r="X3063" s="26"/>
      <c r="Y3063" s="26"/>
      <c r="Z3063" s="26"/>
      <c r="AA3063" s="26"/>
      <c r="AB3063" s="38">
        <v>2014</v>
      </c>
      <c r="AC3063" s="38">
        <v>1978</v>
      </c>
      <c r="AD3063" s="39">
        <v>138.30665930000001</v>
      </c>
      <c r="AE3063" s="33">
        <v>82022.753200000006</v>
      </c>
      <c r="AF3063" s="33">
        <v>2101026.3467999999</v>
      </c>
      <c r="AG3063" s="33">
        <v>106509.8227</v>
      </c>
      <c r="AH3063" s="33">
        <v>186281.85190000001</v>
      </c>
      <c r="AI3063" s="33">
        <v>95975.389299999995</v>
      </c>
      <c r="AJ3063" s="33">
        <v>370345.78519999998</v>
      </c>
      <c r="AK3063" s="33">
        <v>62568.136200000001</v>
      </c>
      <c r="AL3063" s="33">
        <v>2715548.3064999999</v>
      </c>
      <c r="AM3063" s="33">
        <f t="shared" si="331"/>
        <v>307777.64899999998</v>
      </c>
      <c r="AN3063" s="33"/>
      <c r="AO3063" s="33"/>
      <c r="AP3063" s="33"/>
      <c r="AQ3063" s="33"/>
      <c r="AR3063" s="33"/>
      <c r="AS3063" s="33"/>
      <c r="AT3063" s="33"/>
      <c r="AU3063" s="33"/>
      <c r="AV3063" s="33">
        <f t="shared" si="332"/>
        <v>82022.753200000006</v>
      </c>
      <c r="AW3063" s="33"/>
      <c r="AX3063" s="33"/>
      <c r="AY3063" s="33"/>
      <c r="AZ3063" s="33"/>
      <c r="BA3063" s="38">
        <v>3058</v>
      </c>
      <c r="BB3063" s="38">
        <v>2015</v>
      </c>
      <c r="BC3063" s="38">
        <v>1979</v>
      </c>
      <c r="BD3063" s="39">
        <v>108.16205739999999</v>
      </c>
      <c r="BE3063" s="33">
        <f t="shared" si="333"/>
        <v>-164891.02730467357</v>
      </c>
      <c r="BF3063" s="33">
        <v>2163058.0726999999</v>
      </c>
      <c r="BG3063" s="33">
        <v>106509.8227</v>
      </c>
      <c r="BH3063" s="33">
        <v>179809.17449999999</v>
      </c>
      <c r="BI3063" s="33">
        <v>99550.621395326394</v>
      </c>
      <c r="BJ3063" s="33">
        <v>184269.69070000001</v>
      </c>
      <c r="BK3063" s="33">
        <v>105479.48209999999</v>
      </c>
      <c r="BL3063" s="33">
        <v>2792608.9271999998</v>
      </c>
      <c r="BM3063" s="33">
        <f t="shared" si="334"/>
        <v>78790.208600000013</v>
      </c>
      <c r="BN3063" s="9"/>
      <c r="BO3063" s="9"/>
      <c r="BP3063" s="9"/>
      <c r="BQ3063" s="9"/>
      <c r="BR3063" s="9"/>
      <c r="BS3063" s="9"/>
      <c r="BT3063" s="9"/>
      <c r="BU3063" s="9"/>
      <c r="BV3063" s="33">
        <f t="shared" si="335"/>
        <v>-164891.02730467357</v>
      </c>
      <c r="BW3063" s="9"/>
      <c r="BX3063" s="9"/>
      <c r="BY3063" s="9"/>
      <c r="BZ3063" s="9"/>
      <c r="CA3063" s="21"/>
      <c r="CB3063" s="21"/>
      <c r="CC3063" s="21"/>
      <c r="CD3063" s="22"/>
      <c r="CE3063" s="9"/>
      <c r="CF3063" s="9"/>
      <c r="CG3063" s="9"/>
      <c r="CH3063" s="9"/>
      <c r="CI3063" s="9"/>
      <c r="CJ3063" s="9"/>
      <c r="CK3063" s="9"/>
      <c r="CL3063" s="9"/>
      <c r="CM3063" s="10"/>
      <c r="CN3063" s="4"/>
      <c r="CO3063" s="4"/>
      <c r="CP3063" s="4"/>
      <c r="CQ3063" s="4"/>
      <c r="CR3063" s="4"/>
      <c r="CS3063" s="4"/>
      <c r="CT3063" s="4"/>
      <c r="CU3063" s="4"/>
      <c r="CV3063" s="4"/>
      <c r="CW3063" s="4"/>
      <c r="CX3063" s="4"/>
      <c r="CY3063" s="4"/>
      <c r="CZ3063" s="4"/>
      <c r="DD3063" s="3"/>
      <c r="DE3063" s="4"/>
      <c r="DF3063" s="4"/>
      <c r="DG3063" s="4"/>
      <c r="DH3063" s="4"/>
      <c r="DI3063" s="4"/>
      <c r="DJ3063" s="4"/>
      <c r="DK3063" s="4"/>
      <c r="DL3063" s="4"/>
      <c r="DM3063" s="4"/>
      <c r="DN3063" s="4"/>
      <c r="DO3063" s="4"/>
      <c r="DP3063" s="4"/>
      <c r="DQ3063" s="4"/>
      <c r="DR3063" s="4"/>
      <c r="DS3063" s="4"/>
      <c r="DT3063" s="4"/>
      <c r="DU3063" s="4"/>
      <c r="DV3063" s="4"/>
      <c r="DW3063" s="4"/>
      <c r="DX3063" s="4"/>
      <c r="DY3063" s="4"/>
      <c r="DZ3063" s="4"/>
      <c r="EE3063" s="4"/>
      <c r="EF3063" s="4"/>
      <c r="EG3063" s="4"/>
      <c r="EH3063" s="4"/>
      <c r="EI3063" s="4"/>
      <c r="EJ3063" s="4"/>
      <c r="EK3063" s="4"/>
      <c r="EL3063" s="4"/>
      <c r="EM3063" s="4"/>
      <c r="EN3063" s="4"/>
      <c r="EO3063" s="4"/>
      <c r="EP3063" s="4"/>
      <c r="EQ3063" s="4"/>
      <c r="ER3063" s="4"/>
      <c r="ES3063" s="4"/>
      <c r="ET3063" s="4"/>
      <c r="EU3063" s="4"/>
      <c r="EV3063" s="4"/>
      <c r="EW3063" s="4"/>
      <c r="EX3063" s="4"/>
      <c r="EY3063" s="4"/>
      <c r="EZ3063" s="4"/>
    </row>
    <row r="3064" spans="1:156">
      <c r="A3064" s="8">
        <v>3059</v>
      </c>
      <c r="B3064" s="21">
        <v>2013</v>
      </c>
      <c r="C3064" s="21">
        <v>1963</v>
      </c>
      <c r="D3064" s="22">
        <v>129.95508799999999</v>
      </c>
      <c r="E3064" s="9">
        <v>-50183.545100000003</v>
      </c>
      <c r="F3064" s="9">
        <v>1934843.9705000001</v>
      </c>
      <c r="G3064" s="9">
        <v>101672.62639999999</v>
      </c>
      <c r="H3064" s="9">
        <v>415267.61090000003</v>
      </c>
      <c r="I3064" s="9">
        <v>87999.040299999993</v>
      </c>
      <c r="J3064" s="9">
        <v>115210.3864</v>
      </c>
      <c r="K3064" s="9">
        <v>17759.4666</v>
      </c>
      <c r="L3064" s="9">
        <v>2687417.7130999998</v>
      </c>
      <c r="M3064" s="9">
        <f t="shared" si="329"/>
        <v>97450.919800000003</v>
      </c>
      <c r="N3064" s="26"/>
      <c r="O3064" s="26"/>
      <c r="P3064" s="26"/>
      <c r="Q3064" s="26"/>
      <c r="R3064" s="26"/>
      <c r="S3064" s="26"/>
      <c r="T3064" s="26"/>
      <c r="U3064" s="26"/>
      <c r="V3064" s="33">
        <f t="shared" si="330"/>
        <v>-50183.545100000003</v>
      </c>
      <c r="W3064" s="26"/>
      <c r="X3064" s="26"/>
      <c r="Y3064" s="26"/>
      <c r="Z3064" s="26"/>
      <c r="AA3064" s="26"/>
      <c r="AB3064" s="38">
        <v>2014</v>
      </c>
      <c r="AC3064" s="38">
        <v>1979</v>
      </c>
      <c r="AD3064" s="39">
        <v>108.16205739999999</v>
      </c>
      <c r="AE3064" s="33">
        <v>-202954.21489999999</v>
      </c>
      <c r="AF3064" s="33">
        <v>1988949.6481999999</v>
      </c>
      <c r="AG3064" s="33">
        <v>106509.8227</v>
      </c>
      <c r="AH3064" s="33">
        <v>187235.1226</v>
      </c>
      <c r="AI3064" s="33">
        <v>92392.487099999998</v>
      </c>
      <c r="AJ3064" s="33">
        <v>169309.24549999999</v>
      </c>
      <c r="AK3064" s="33">
        <v>30960.4005</v>
      </c>
      <c r="AL3064" s="33">
        <v>2716390.1406</v>
      </c>
      <c r="AM3064" s="33">
        <f t="shared" si="331"/>
        <v>138348.845</v>
      </c>
      <c r="AN3064" s="33"/>
      <c r="AO3064" s="33"/>
      <c r="AP3064" s="33"/>
      <c r="AQ3064" s="33"/>
      <c r="AR3064" s="33"/>
      <c r="AS3064" s="33"/>
      <c r="AT3064" s="33"/>
      <c r="AU3064" s="33"/>
      <c r="AV3064" s="33">
        <f t="shared" si="332"/>
        <v>-202954.21489999999</v>
      </c>
      <c r="AW3064" s="33"/>
      <c r="AX3064" s="33"/>
      <c r="AY3064" s="33"/>
      <c r="AZ3064" s="33"/>
      <c r="BA3064" s="38">
        <v>3059</v>
      </c>
      <c r="BB3064" s="38">
        <v>2015</v>
      </c>
      <c r="BC3064" s="38">
        <v>1980</v>
      </c>
      <c r="BD3064" s="39">
        <v>121.8353111</v>
      </c>
      <c r="BE3064" s="33">
        <f t="shared" si="333"/>
        <v>-207461.69960206049</v>
      </c>
      <c r="BF3064" s="33">
        <v>2006525.8903000001</v>
      </c>
      <c r="BG3064" s="33">
        <v>106509.8227</v>
      </c>
      <c r="BH3064" s="33">
        <v>180467.2573</v>
      </c>
      <c r="BI3064" s="33">
        <v>97077.19359794</v>
      </c>
      <c r="BJ3064" s="33">
        <v>209386.54639999999</v>
      </c>
      <c r="BK3064" s="33">
        <v>31167.358199999999</v>
      </c>
      <c r="BL3064" s="33">
        <v>2776261.0517000002</v>
      </c>
      <c r="BM3064" s="33">
        <f t="shared" si="334"/>
        <v>178219.1882</v>
      </c>
      <c r="BN3064" s="9"/>
      <c r="BO3064" s="9"/>
      <c r="BP3064" s="9"/>
      <c r="BQ3064" s="9"/>
      <c r="BR3064" s="9"/>
      <c r="BS3064" s="9"/>
      <c r="BT3064" s="9"/>
      <c r="BU3064" s="9"/>
      <c r="BV3064" s="33">
        <f t="shared" si="335"/>
        <v>-207461.69960206049</v>
      </c>
      <c r="BW3064" s="9"/>
      <c r="BX3064" s="9"/>
      <c r="BY3064" s="9"/>
      <c r="BZ3064" s="9"/>
      <c r="CA3064" s="21"/>
      <c r="CB3064" s="21"/>
      <c r="CC3064" s="21"/>
      <c r="CD3064" s="22"/>
      <c r="CE3064" s="9"/>
      <c r="CF3064" s="9"/>
      <c r="CG3064" s="9"/>
      <c r="CH3064" s="9"/>
      <c r="CI3064" s="9"/>
      <c r="CJ3064" s="9"/>
      <c r="CK3064" s="9"/>
      <c r="CL3064" s="9"/>
      <c r="CM3064" s="10"/>
      <c r="CN3064" s="4"/>
      <c r="CO3064" s="4"/>
      <c r="CP3064" s="4"/>
      <c r="CQ3064" s="4"/>
      <c r="CR3064" s="4"/>
      <c r="CS3064" s="4"/>
      <c r="CT3064" s="4"/>
      <c r="CU3064" s="4"/>
      <c r="CV3064" s="4"/>
      <c r="CW3064" s="4"/>
      <c r="CX3064" s="4"/>
      <c r="CY3064" s="4"/>
      <c r="CZ3064" s="4"/>
      <c r="DD3064" s="3"/>
      <c r="DE3064" s="4"/>
      <c r="DF3064" s="4"/>
      <c r="DG3064" s="4"/>
      <c r="DH3064" s="4"/>
      <c r="DI3064" s="4"/>
      <c r="DJ3064" s="4"/>
      <c r="DK3064" s="4"/>
      <c r="DL3064" s="4"/>
      <c r="DM3064" s="4"/>
      <c r="DN3064" s="4"/>
      <c r="DO3064" s="4"/>
      <c r="DP3064" s="4"/>
      <c r="DQ3064" s="4"/>
      <c r="DR3064" s="4"/>
      <c r="DS3064" s="4"/>
      <c r="DT3064" s="4"/>
      <c r="DU3064" s="4"/>
      <c r="DV3064" s="4"/>
      <c r="DW3064" s="4"/>
      <c r="DX3064" s="4"/>
      <c r="DY3064" s="4"/>
      <c r="DZ3064" s="4"/>
      <c r="EE3064" s="4"/>
      <c r="EF3064" s="4"/>
      <c r="EG3064" s="4"/>
      <c r="EH3064" s="4"/>
      <c r="EI3064" s="4"/>
      <c r="EJ3064" s="4"/>
      <c r="EK3064" s="4"/>
      <c r="EL3064" s="4"/>
      <c r="EM3064" s="4"/>
      <c r="EN3064" s="4"/>
      <c r="EO3064" s="4"/>
      <c r="EP3064" s="4"/>
      <c r="EQ3064" s="4"/>
      <c r="ER3064" s="4"/>
      <c r="ES3064" s="4"/>
      <c r="ET3064" s="4"/>
      <c r="EU3064" s="4"/>
      <c r="EV3064" s="4"/>
      <c r="EW3064" s="4"/>
      <c r="EX3064" s="4"/>
      <c r="EY3064" s="4"/>
      <c r="EZ3064" s="4"/>
    </row>
    <row r="3065" spans="1:156">
      <c r="A3065" s="8">
        <v>3060</v>
      </c>
      <c r="B3065" s="21">
        <v>2013</v>
      </c>
      <c r="C3065" s="21">
        <v>1970</v>
      </c>
      <c r="D3065" s="22">
        <v>124.7922181</v>
      </c>
      <c r="E3065" s="9">
        <v>-49647.512499999997</v>
      </c>
      <c r="F3065" s="9">
        <v>1977395.4235</v>
      </c>
      <c r="G3065" s="9">
        <v>101672.62639999999</v>
      </c>
      <c r="H3065" s="9">
        <v>415552.32760000002</v>
      </c>
      <c r="I3065" s="9">
        <v>86938.803400000004</v>
      </c>
      <c r="J3065" s="9">
        <v>67871.529599999994</v>
      </c>
      <c r="K3065" s="9">
        <v>14393.6067</v>
      </c>
      <c r="L3065" s="9">
        <v>2684684.6162999999</v>
      </c>
      <c r="M3065" s="9">
        <f t="shared" si="329"/>
        <v>53477.92289999999</v>
      </c>
      <c r="N3065" s="26"/>
      <c r="O3065" s="26"/>
      <c r="P3065" s="26"/>
      <c r="Q3065" s="26"/>
      <c r="R3065" s="26"/>
      <c r="S3065" s="26"/>
      <c r="T3065" s="26"/>
      <c r="U3065" s="26"/>
      <c r="V3065" s="33">
        <f t="shared" si="330"/>
        <v>-49647.512499999997</v>
      </c>
      <c r="W3065" s="26"/>
      <c r="X3065" s="26"/>
      <c r="Y3065" s="26"/>
      <c r="Z3065" s="26"/>
      <c r="AA3065" s="26"/>
      <c r="AB3065" s="38">
        <v>2014</v>
      </c>
      <c r="AC3065" s="38">
        <v>1981</v>
      </c>
      <c r="AD3065" s="39">
        <v>140.5062116</v>
      </c>
      <c r="AE3065" s="33">
        <v>45459.337599999999</v>
      </c>
      <c r="AF3065" s="33">
        <v>2032445.4694000001</v>
      </c>
      <c r="AG3065" s="33">
        <v>106509.8227</v>
      </c>
      <c r="AH3065" s="33">
        <v>191571.11619999999</v>
      </c>
      <c r="AI3065" s="33">
        <v>76095.498999999996</v>
      </c>
      <c r="AJ3065" s="33">
        <v>366352.3297</v>
      </c>
      <c r="AK3065" s="33">
        <v>5639.9961999999996</v>
      </c>
      <c r="AL3065" s="33">
        <v>2721874.9031000002</v>
      </c>
      <c r="AM3065" s="33">
        <f t="shared" si="331"/>
        <v>360712.33350000001</v>
      </c>
      <c r="AN3065" s="33"/>
      <c r="AO3065" s="33"/>
      <c r="AP3065" s="33"/>
      <c r="AQ3065" s="33"/>
      <c r="AR3065" s="33"/>
      <c r="AS3065" s="33"/>
      <c r="AT3065" s="33"/>
      <c r="AU3065" s="33"/>
      <c r="AV3065" s="33">
        <f t="shared" si="332"/>
        <v>45459.337599999999</v>
      </c>
      <c r="AW3065" s="33"/>
      <c r="AX3065" s="33"/>
      <c r="AY3065" s="33"/>
      <c r="AZ3065" s="33"/>
      <c r="BA3065" s="38">
        <v>3060</v>
      </c>
      <c r="BB3065" s="38">
        <v>2015</v>
      </c>
      <c r="BC3065" s="38">
        <v>1982</v>
      </c>
      <c r="BD3065" s="39">
        <v>170.52547989999999</v>
      </c>
      <c r="BE3065" s="33">
        <f t="shared" si="333"/>
        <v>161883.80685301172</v>
      </c>
      <c r="BF3065" s="33">
        <v>2046155.4886</v>
      </c>
      <c r="BG3065" s="33">
        <v>106509.8227</v>
      </c>
      <c r="BH3065" s="33">
        <v>186537.2383</v>
      </c>
      <c r="BI3065" s="33">
        <v>74262.951453012007</v>
      </c>
      <c r="BJ3065" s="33">
        <v>557548.50910000002</v>
      </c>
      <c r="BK3065" s="33">
        <v>1777.2573</v>
      </c>
      <c r="BL3065" s="33">
        <v>2807352.946</v>
      </c>
      <c r="BM3065" s="33">
        <f t="shared" si="334"/>
        <v>555771.25179999997</v>
      </c>
      <c r="BN3065" s="9"/>
      <c r="BO3065" s="9"/>
      <c r="BP3065" s="9"/>
      <c r="BQ3065" s="9"/>
      <c r="BR3065" s="9"/>
      <c r="BS3065" s="9"/>
      <c r="BT3065" s="9"/>
      <c r="BU3065" s="9"/>
      <c r="BV3065" s="33">
        <f t="shared" si="335"/>
        <v>161883.80685301172</v>
      </c>
      <c r="BW3065" s="9"/>
      <c r="BX3065" s="9"/>
      <c r="BY3065" s="9"/>
      <c r="BZ3065" s="9"/>
      <c r="CA3065" s="21"/>
      <c r="CB3065" s="21"/>
      <c r="CC3065" s="21"/>
      <c r="CD3065" s="22"/>
      <c r="CE3065" s="9"/>
      <c r="CF3065" s="9"/>
      <c r="CG3065" s="9"/>
      <c r="CH3065" s="9"/>
      <c r="CI3065" s="9"/>
      <c r="CJ3065" s="9"/>
      <c r="CK3065" s="9"/>
      <c r="CL3065" s="9"/>
      <c r="CM3065" s="10"/>
      <c r="CN3065" s="4"/>
      <c r="CO3065" s="4"/>
      <c r="CP3065" s="4"/>
      <c r="CQ3065" s="4"/>
      <c r="CR3065" s="4"/>
      <c r="CS3065" s="4"/>
      <c r="CT3065" s="4"/>
      <c r="CU3065" s="4"/>
      <c r="CV3065" s="4"/>
      <c r="CW3065" s="4"/>
      <c r="CX3065" s="4"/>
      <c r="CY3065" s="4"/>
      <c r="CZ3065" s="4"/>
      <c r="DD3065" s="3"/>
      <c r="DE3065" s="4"/>
      <c r="DF3065" s="4"/>
      <c r="DG3065" s="4"/>
      <c r="DH3065" s="4"/>
      <c r="DI3065" s="4"/>
      <c r="DJ3065" s="4"/>
      <c r="DK3065" s="4"/>
      <c r="DL3065" s="4"/>
      <c r="DM3065" s="4"/>
      <c r="DN3065" s="4"/>
      <c r="DO3065" s="4"/>
      <c r="DP3065" s="4"/>
      <c r="DQ3065" s="4"/>
      <c r="DR3065" s="4"/>
      <c r="DS3065" s="4"/>
      <c r="DT3065" s="4"/>
      <c r="DU3065" s="4"/>
      <c r="DV3065" s="4"/>
      <c r="DW3065" s="4"/>
      <c r="DX3065" s="4"/>
      <c r="DY3065" s="4"/>
      <c r="DZ3065" s="4"/>
      <c r="EE3065" s="4"/>
      <c r="EF3065" s="4"/>
      <c r="EG3065" s="4"/>
      <c r="EH3065" s="4"/>
      <c r="EI3065" s="4"/>
      <c r="EJ3065" s="4"/>
      <c r="EK3065" s="4"/>
      <c r="EL3065" s="4"/>
      <c r="EM3065" s="4"/>
      <c r="EN3065" s="4"/>
      <c r="EO3065" s="4"/>
      <c r="EP3065" s="4"/>
      <c r="EQ3065" s="4"/>
      <c r="ER3065" s="4"/>
      <c r="ES3065" s="4"/>
      <c r="ET3065" s="4"/>
      <c r="EU3065" s="4"/>
      <c r="EV3065" s="4"/>
      <c r="EW3065" s="4"/>
      <c r="EX3065" s="4"/>
      <c r="EY3065" s="4"/>
      <c r="EZ3065" s="4"/>
    </row>
    <row r="3066" spans="1:156">
      <c r="A3066" s="8">
        <v>3061</v>
      </c>
      <c r="B3066" s="21">
        <v>2013</v>
      </c>
      <c r="C3066" s="21">
        <v>1977</v>
      </c>
      <c r="D3066" s="22">
        <v>78.848646959999996</v>
      </c>
      <c r="E3066" s="9">
        <v>-82157.608500000002</v>
      </c>
      <c r="F3066" s="9">
        <v>1915333.7183999999</v>
      </c>
      <c r="G3066" s="9">
        <v>101672.62639999999</v>
      </c>
      <c r="H3066" s="9">
        <v>415912.02639999997</v>
      </c>
      <c r="I3066" s="9">
        <v>85599.346099999995</v>
      </c>
      <c r="J3066" s="9">
        <v>87165.583100000003</v>
      </c>
      <c r="K3066" s="9">
        <v>4110.1656999999996</v>
      </c>
      <c r="L3066" s="9">
        <v>2683730.7434</v>
      </c>
      <c r="M3066" s="9">
        <f t="shared" si="329"/>
        <v>83055.417400000006</v>
      </c>
      <c r="N3066" s="26"/>
      <c r="O3066" s="26"/>
      <c r="P3066" s="26"/>
      <c r="Q3066" s="26"/>
      <c r="R3066" s="26"/>
      <c r="S3066" s="26"/>
      <c r="T3066" s="26"/>
      <c r="U3066" s="26"/>
      <c r="V3066" s="33">
        <f t="shared" si="330"/>
        <v>-82157.608500000002</v>
      </c>
      <c r="W3066" s="26"/>
      <c r="X3066" s="26"/>
      <c r="Y3066" s="26"/>
      <c r="Z3066" s="26"/>
      <c r="AA3066" s="26"/>
      <c r="AB3066" s="38">
        <v>2014</v>
      </c>
      <c r="AC3066" s="38">
        <v>1952</v>
      </c>
      <c r="AD3066" s="39">
        <v>147.2903905</v>
      </c>
      <c r="AE3066" s="33">
        <v>223739.8952</v>
      </c>
      <c r="AF3066" s="33">
        <v>1999284.9227</v>
      </c>
      <c r="AG3066" s="33">
        <v>106509.8227</v>
      </c>
      <c r="AH3066" s="33">
        <v>191284.09760000001</v>
      </c>
      <c r="AI3066" s="33">
        <v>77174.268599999996</v>
      </c>
      <c r="AJ3066" s="33">
        <v>585624.89170000004</v>
      </c>
      <c r="AK3066" s="33">
        <v>5054.7049999999999</v>
      </c>
      <c r="AL3066" s="33">
        <v>2731083.4031000002</v>
      </c>
      <c r="AM3066" s="33">
        <f t="shared" si="331"/>
        <v>580570.18670000008</v>
      </c>
      <c r="AN3066" s="33"/>
      <c r="AO3066" s="33"/>
      <c r="AP3066" s="33"/>
      <c r="AQ3066" s="33"/>
      <c r="AR3066" s="33"/>
      <c r="AS3066" s="33"/>
      <c r="AT3066" s="33"/>
      <c r="AU3066" s="33"/>
      <c r="AV3066" s="33">
        <f t="shared" si="332"/>
        <v>223739.8952</v>
      </c>
      <c r="AW3066" s="33"/>
      <c r="AX3066" s="33"/>
      <c r="AY3066" s="33"/>
      <c r="AZ3066" s="33"/>
      <c r="BA3066" s="38">
        <v>3061</v>
      </c>
      <c r="BB3066" s="38">
        <v>2015</v>
      </c>
      <c r="BC3066" s="38">
        <v>1953</v>
      </c>
      <c r="BD3066" s="39">
        <v>133.47564790000001</v>
      </c>
      <c r="BE3066" s="33">
        <f t="shared" si="333"/>
        <v>-75677.438129721209</v>
      </c>
      <c r="BF3066" s="33">
        <v>2036617.9775</v>
      </c>
      <c r="BG3066" s="33">
        <v>106509.8227</v>
      </c>
      <c r="BH3066" s="33">
        <v>181864.30799999999</v>
      </c>
      <c r="BI3066" s="33">
        <v>91826.328170278401</v>
      </c>
      <c r="BJ3066" s="33">
        <v>320830.36099999998</v>
      </c>
      <c r="BK3066" s="33">
        <v>27462.7546</v>
      </c>
      <c r="BL3066" s="33">
        <v>2785863.4808999998</v>
      </c>
      <c r="BM3066" s="33">
        <f t="shared" si="334"/>
        <v>293367.60639999999</v>
      </c>
      <c r="BN3066" s="9"/>
      <c r="BO3066" s="9"/>
      <c r="BP3066" s="9"/>
      <c r="BQ3066" s="9"/>
      <c r="BR3066" s="9"/>
      <c r="BS3066" s="9"/>
      <c r="BT3066" s="9"/>
      <c r="BU3066" s="9"/>
      <c r="BV3066" s="33">
        <f t="shared" si="335"/>
        <v>-75677.438129721209</v>
      </c>
      <c r="BW3066" s="9"/>
      <c r="BX3066" s="9"/>
      <c r="BY3066" s="9"/>
      <c r="BZ3066" s="9"/>
      <c r="CA3066" s="21"/>
      <c r="CB3066" s="21"/>
      <c r="CC3066" s="21"/>
      <c r="CD3066" s="22"/>
      <c r="CE3066" s="9"/>
      <c r="CF3066" s="9"/>
      <c r="CG3066" s="9"/>
      <c r="CH3066" s="9"/>
      <c r="CI3066" s="9"/>
      <c r="CJ3066" s="9"/>
      <c r="CK3066" s="9"/>
      <c r="CL3066" s="9"/>
      <c r="CM3066" s="10"/>
      <c r="CN3066" s="4"/>
      <c r="CO3066" s="4"/>
      <c r="CP3066" s="4"/>
      <c r="CQ3066" s="4"/>
      <c r="CR3066" s="4"/>
      <c r="CS3066" s="4"/>
      <c r="CT3066" s="4"/>
      <c r="CU3066" s="4"/>
      <c r="CV3066" s="4"/>
      <c r="CW3066" s="4"/>
      <c r="CX3066" s="4"/>
      <c r="CY3066" s="4"/>
      <c r="CZ3066" s="4"/>
      <c r="DD3066" s="3"/>
      <c r="DE3066" s="4"/>
      <c r="DF3066" s="4"/>
      <c r="DG3066" s="4"/>
      <c r="DH3066" s="4"/>
      <c r="DI3066" s="4"/>
      <c r="DJ3066" s="4"/>
      <c r="DK3066" s="4"/>
      <c r="DL3066" s="4"/>
      <c r="DM3066" s="4"/>
      <c r="DN3066" s="4"/>
      <c r="DO3066" s="4"/>
      <c r="DP3066" s="4"/>
      <c r="DQ3066" s="4"/>
      <c r="DR3066" s="4"/>
      <c r="DS3066" s="4"/>
      <c r="DT3066" s="4"/>
      <c r="DU3066" s="4"/>
      <c r="DV3066" s="4"/>
      <c r="DW3066" s="4"/>
      <c r="DX3066" s="4"/>
      <c r="DY3066" s="4"/>
      <c r="DZ3066" s="4"/>
      <c r="EE3066" s="4"/>
      <c r="EF3066" s="4"/>
      <c r="EG3066" s="4"/>
      <c r="EH3066" s="4"/>
      <c r="EI3066" s="4"/>
      <c r="EJ3066" s="4"/>
      <c r="EK3066" s="4"/>
      <c r="EL3066" s="4"/>
      <c r="EM3066" s="4"/>
      <c r="EN3066" s="4"/>
      <c r="EO3066" s="4"/>
      <c r="EP3066" s="4"/>
      <c r="EQ3066" s="4"/>
      <c r="ER3066" s="4"/>
      <c r="ES3066" s="4"/>
      <c r="ET3066" s="4"/>
      <c r="EU3066" s="4"/>
      <c r="EV3066" s="4"/>
      <c r="EW3066" s="4"/>
      <c r="EX3066" s="4"/>
      <c r="EY3066" s="4"/>
      <c r="EZ3066" s="4"/>
    </row>
    <row r="3067" spans="1:156">
      <c r="A3067" s="8">
        <v>3062</v>
      </c>
      <c r="B3067" s="21">
        <v>2013</v>
      </c>
      <c r="C3067" s="21">
        <v>1973</v>
      </c>
      <c r="D3067" s="22">
        <v>98.382095480000004</v>
      </c>
      <c r="E3067" s="9">
        <v>-118960.2013</v>
      </c>
      <c r="F3067" s="9">
        <v>1938083.3844000001</v>
      </c>
      <c r="G3067" s="9">
        <v>101672.62639999999</v>
      </c>
      <c r="H3067" s="9">
        <v>415361.6923</v>
      </c>
      <c r="I3067" s="9">
        <v>87648.697100000005</v>
      </c>
      <c r="J3067" s="9">
        <v>38637.4516</v>
      </c>
      <c r="K3067" s="9">
        <v>21204.839800000002</v>
      </c>
      <c r="L3067" s="9">
        <v>2679159.2133999998</v>
      </c>
      <c r="M3067" s="9">
        <f t="shared" si="329"/>
        <v>17432.611799999999</v>
      </c>
      <c r="N3067" s="26"/>
      <c r="O3067" s="26"/>
      <c r="P3067" s="26"/>
      <c r="Q3067" s="26"/>
      <c r="R3067" s="26"/>
      <c r="S3067" s="26"/>
      <c r="T3067" s="26"/>
      <c r="U3067" s="26"/>
      <c r="V3067" s="33">
        <f t="shared" si="330"/>
        <v>-118960.2013</v>
      </c>
      <c r="W3067" s="26"/>
      <c r="X3067" s="26"/>
      <c r="Y3067" s="26"/>
      <c r="Z3067" s="26"/>
      <c r="AA3067" s="26"/>
      <c r="AB3067" s="38">
        <v>2014</v>
      </c>
      <c r="AC3067" s="38">
        <v>1943</v>
      </c>
      <c r="AD3067" s="39">
        <v>149.93026549999999</v>
      </c>
      <c r="AE3067" s="33">
        <v>-14599.0147</v>
      </c>
      <c r="AF3067" s="33">
        <v>2018734.8832</v>
      </c>
      <c r="AG3067" s="33">
        <v>106509.8227</v>
      </c>
      <c r="AH3067" s="33">
        <v>187589.8002</v>
      </c>
      <c r="AI3067" s="33">
        <v>91059.418399999995</v>
      </c>
      <c r="AJ3067" s="33">
        <v>326178.48560000001</v>
      </c>
      <c r="AK3067" s="33">
        <v>20212.444100000001</v>
      </c>
      <c r="AL3067" s="33">
        <v>2724458.9807000002</v>
      </c>
      <c r="AM3067" s="33">
        <f t="shared" si="331"/>
        <v>305966.04149999999</v>
      </c>
      <c r="AN3067" s="33"/>
      <c r="AO3067" s="33"/>
      <c r="AP3067" s="33"/>
      <c r="AQ3067" s="33"/>
      <c r="AR3067" s="33"/>
      <c r="AS3067" s="33"/>
      <c r="AT3067" s="33"/>
      <c r="AU3067" s="33"/>
      <c r="AV3067" s="33">
        <f t="shared" si="332"/>
        <v>-14599.0147</v>
      </c>
      <c r="AW3067" s="33"/>
      <c r="AX3067" s="33"/>
      <c r="AY3067" s="33"/>
      <c r="AZ3067" s="33"/>
      <c r="BA3067" s="38">
        <v>3062</v>
      </c>
      <c r="BB3067" s="38">
        <v>2015</v>
      </c>
      <c r="BC3067" s="38">
        <v>1944</v>
      </c>
      <c r="BD3067" s="39">
        <v>86.51293957</v>
      </c>
      <c r="BE3067" s="33">
        <f t="shared" si="333"/>
        <v>-333083.19839206198</v>
      </c>
      <c r="BF3067" s="33">
        <v>2092299.4523</v>
      </c>
      <c r="BG3067" s="33">
        <v>106509.8227</v>
      </c>
      <c r="BH3067" s="33">
        <v>167109.85680000001</v>
      </c>
      <c r="BI3067" s="33">
        <v>147281.46440793801</v>
      </c>
      <c r="BJ3067" s="33">
        <v>73163.100000000006</v>
      </c>
      <c r="BK3067" s="33">
        <v>135472.1195</v>
      </c>
      <c r="BL3067" s="33">
        <v>2783974.7751000002</v>
      </c>
      <c r="BM3067" s="33">
        <f t="shared" si="334"/>
        <v>-62309.019499999995</v>
      </c>
      <c r="BN3067" s="9"/>
      <c r="BO3067" s="9"/>
      <c r="BP3067" s="9"/>
      <c r="BQ3067" s="9"/>
      <c r="BR3067" s="9"/>
      <c r="BS3067" s="9"/>
      <c r="BT3067" s="9"/>
      <c r="BU3067" s="9"/>
      <c r="BV3067" s="33">
        <f t="shared" si="335"/>
        <v>-333083.19839206198</v>
      </c>
      <c r="BW3067" s="9"/>
      <c r="BX3067" s="9"/>
      <c r="BY3067" s="9"/>
      <c r="BZ3067" s="9"/>
      <c r="CA3067" s="21"/>
      <c r="CB3067" s="21"/>
      <c r="CC3067" s="21"/>
      <c r="CD3067" s="22"/>
      <c r="CE3067" s="9"/>
      <c r="CF3067" s="9"/>
      <c r="CG3067" s="9"/>
      <c r="CH3067" s="9"/>
      <c r="CI3067" s="9"/>
      <c r="CJ3067" s="9"/>
      <c r="CK3067" s="9"/>
      <c r="CL3067" s="9"/>
      <c r="CM3067" s="10"/>
      <c r="CN3067" s="4"/>
      <c r="CO3067" s="4"/>
      <c r="CP3067" s="4"/>
      <c r="CQ3067" s="4"/>
      <c r="CR3067" s="4"/>
      <c r="CS3067" s="4"/>
      <c r="CT3067" s="4"/>
      <c r="CU3067" s="4"/>
      <c r="CV3067" s="4"/>
      <c r="CW3067" s="4"/>
      <c r="CX3067" s="4"/>
      <c r="CY3067" s="4"/>
      <c r="CZ3067" s="4"/>
      <c r="DD3067" s="3"/>
      <c r="DE3067" s="4"/>
      <c r="DF3067" s="4"/>
      <c r="DG3067" s="4"/>
      <c r="DH3067" s="4"/>
      <c r="DI3067" s="4"/>
      <c r="DJ3067" s="4"/>
      <c r="DK3067" s="4"/>
      <c r="DL3067" s="4"/>
      <c r="DM3067" s="4"/>
      <c r="DN3067" s="4"/>
      <c r="DO3067" s="4"/>
      <c r="DP3067" s="4"/>
      <c r="DQ3067" s="4"/>
      <c r="DR3067" s="4"/>
      <c r="DS3067" s="4"/>
      <c r="DT3067" s="4"/>
      <c r="DU3067" s="4"/>
      <c r="DV3067" s="4"/>
      <c r="DW3067" s="4"/>
      <c r="DX3067" s="4"/>
      <c r="DY3067" s="4"/>
      <c r="DZ3067" s="4"/>
      <c r="EE3067" s="4"/>
      <c r="EF3067" s="4"/>
      <c r="EG3067" s="4"/>
      <c r="EH3067" s="4"/>
      <c r="EI3067" s="4"/>
      <c r="EJ3067" s="4"/>
      <c r="EK3067" s="4"/>
      <c r="EL3067" s="4"/>
      <c r="EM3067" s="4"/>
      <c r="EN3067" s="4"/>
      <c r="EO3067" s="4"/>
      <c r="EP3067" s="4"/>
      <c r="EQ3067" s="4"/>
      <c r="ER3067" s="4"/>
      <c r="ES3067" s="4"/>
      <c r="ET3067" s="4"/>
      <c r="EU3067" s="4"/>
      <c r="EV3067" s="4"/>
      <c r="EW3067" s="4"/>
      <c r="EX3067" s="4"/>
      <c r="EY3067" s="4"/>
      <c r="EZ3067" s="4"/>
    </row>
    <row r="3068" spans="1:156">
      <c r="A3068" s="8">
        <v>3063</v>
      </c>
      <c r="B3068" s="21">
        <v>2013</v>
      </c>
      <c r="C3068" s="21">
        <v>2003</v>
      </c>
      <c r="D3068" s="22">
        <v>107.2128158</v>
      </c>
      <c r="E3068" s="9">
        <v>-100282.64509999999</v>
      </c>
      <c r="F3068" s="9">
        <v>1884962.3145999999</v>
      </c>
      <c r="G3068" s="9">
        <v>101672.62639999999</v>
      </c>
      <c r="H3068" s="9">
        <v>415468.09129999997</v>
      </c>
      <c r="I3068" s="9">
        <v>87252.485400000005</v>
      </c>
      <c r="J3068" s="9">
        <v>100886.95209999999</v>
      </c>
      <c r="K3068" s="9">
        <v>3433.1354999999999</v>
      </c>
      <c r="L3068" s="9">
        <v>2687091.9794000001</v>
      </c>
      <c r="M3068" s="9">
        <f t="shared" si="329"/>
        <v>97453.816599999991</v>
      </c>
      <c r="N3068" s="26"/>
      <c r="O3068" s="26"/>
      <c r="P3068" s="26"/>
      <c r="Q3068" s="26"/>
      <c r="R3068" s="26"/>
      <c r="S3068" s="26"/>
      <c r="T3068" s="26"/>
      <c r="U3068" s="26"/>
      <c r="V3068" s="33">
        <f t="shared" si="330"/>
        <v>-100282.64509999999</v>
      </c>
      <c r="W3068" s="26"/>
      <c r="X3068" s="26"/>
      <c r="Y3068" s="26"/>
      <c r="Z3068" s="26"/>
      <c r="AA3068" s="26"/>
      <c r="AB3068" s="38">
        <v>2014</v>
      </c>
      <c r="AC3068" s="38">
        <v>1966</v>
      </c>
      <c r="AD3068" s="39">
        <v>120.1563148</v>
      </c>
      <c r="AE3068" s="33">
        <v>-63944.7215</v>
      </c>
      <c r="AF3068" s="33">
        <v>1970511.8156000001</v>
      </c>
      <c r="AG3068" s="33">
        <v>106509.8227</v>
      </c>
      <c r="AH3068" s="33">
        <v>189607.35339999999</v>
      </c>
      <c r="AI3068" s="33">
        <v>83476.372099999993</v>
      </c>
      <c r="AJ3068" s="33">
        <v>311401.96720000001</v>
      </c>
      <c r="AK3068" s="33">
        <v>6777.5672000000004</v>
      </c>
      <c r="AL3068" s="33">
        <v>2718674.4852999998</v>
      </c>
      <c r="AM3068" s="33">
        <f t="shared" si="331"/>
        <v>304624.40000000002</v>
      </c>
      <c r="AN3068" s="33"/>
      <c r="AO3068" s="33"/>
      <c r="AP3068" s="33"/>
      <c r="AQ3068" s="33"/>
      <c r="AR3068" s="33"/>
      <c r="AS3068" s="33"/>
      <c r="AT3068" s="33"/>
      <c r="AU3068" s="33"/>
      <c r="AV3068" s="33">
        <f t="shared" si="332"/>
        <v>-63944.7215</v>
      </c>
      <c r="AW3068" s="33"/>
      <c r="AX3068" s="33"/>
      <c r="AY3068" s="33"/>
      <c r="AZ3068" s="33"/>
      <c r="BA3068" s="38">
        <v>3063</v>
      </c>
      <c r="BB3068" s="38">
        <v>2015</v>
      </c>
      <c r="BC3068" s="38">
        <v>1967</v>
      </c>
      <c r="BD3068" s="39">
        <v>143.80169509999999</v>
      </c>
      <c r="BE3068" s="33">
        <f t="shared" si="333"/>
        <v>48625.770412791055</v>
      </c>
      <c r="BF3068" s="33">
        <v>2053336.2651</v>
      </c>
      <c r="BG3068" s="33">
        <v>106509.8227</v>
      </c>
      <c r="BH3068" s="33">
        <v>184748.18049999999</v>
      </c>
      <c r="BI3068" s="33">
        <v>80987.189612791597</v>
      </c>
      <c r="BJ3068" s="33">
        <v>411485.39169999998</v>
      </c>
      <c r="BK3068" s="33">
        <v>3445.8539999999998</v>
      </c>
      <c r="BL3068" s="33">
        <v>2784995.2252000002</v>
      </c>
      <c r="BM3068" s="33">
        <f t="shared" si="334"/>
        <v>408039.53769999999</v>
      </c>
      <c r="BN3068" s="9"/>
      <c r="BO3068" s="9"/>
      <c r="BP3068" s="9"/>
      <c r="BQ3068" s="9"/>
      <c r="BR3068" s="9"/>
      <c r="BS3068" s="9"/>
      <c r="BT3068" s="9"/>
      <c r="BU3068" s="9"/>
      <c r="BV3068" s="33">
        <f t="shared" si="335"/>
        <v>48625.770412791055</v>
      </c>
      <c r="BW3068" s="9"/>
      <c r="BX3068" s="9"/>
      <c r="BY3068" s="9"/>
      <c r="BZ3068" s="9"/>
      <c r="CA3068" s="21"/>
      <c r="CB3068" s="21"/>
      <c r="CC3068" s="21"/>
      <c r="CD3068" s="22"/>
      <c r="CE3068" s="9"/>
      <c r="CF3068" s="9"/>
      <c r="CG3068" s="9"/>
      <c r="CH3068" s="9"/>
      <c r="CI3068" s="9"/>
      <c r="CJ3068" s="9"/>
      <c r="CK3068" s="9"/>
      <c r="CL3068" s="9"/>
      <c r="CM3068" s="10"/>
      <c r="CN3068" s="4"/>
      <c r="CO3068" s="4"/>
      <c r="CP3068" s="4"/>
      <c r="CQ3068" s="4"/>
      <c r="CR3068" s="4"/>
      <c r="CS3068" s="4"/>
      <c r="CT3068" s="4"/>
      <c r="CU3068" s="4"/>
      <c r="CV3068" s="4"/>
      <c r="CW3068" s="4"/>
      <c r="CX3068" s="4"/>
      <c r="CY3068" s="4"/>
      <c r="CZ3068" s="4"/>
      <c r="DD3068" s="3"/>
      <c r="DE3068" s="4"/>
      <c r="DF3068" s="4"/>
      <c r="DG3068" s="4"/>
      <c r="DH3068" s="4"/>
      <c r="DI3068" s="4"/>
      <c r="DJ3068" s="4"/>
      <c r="DK3068" s="4"/>
      <c r="DL3068" s="4"/>
      <c r="DM3068" s="4"/>
      <c r="DN3068" s="4"/>
      <c r="DO3068" s="4"/>
      <c r="DP3068" s="4"/>
      <c r="DQ3068" s="4"/>
      <c r="DR3068" s="4"/>
      <c r="DS3068" s="4"/>
      <c r="DT3068" s="4"/>
      <c r="DU3068" s="4"/>
      <c r="DV3068" s="4"/>
      <c r="DW3068" s="4"/>
      <c r="DX3068" s="4"/>
      <c r="DY3068" s="4"/>
      <c r="DZ3068" s="4"/>
      <c r="EE3068" s="4"/>
      <c r="EF3068" s="4"/>
      <c r="EG3068" s="4"/>
      <c r="EH3068" s="4"/>
      <c r="EI3068" s="4"/>
      <c r="EJ3068" s="4"/>
      <c r="EK3068" s="4"/>
      <c r="EL3068" s="4"/>
      <c r="EM3068" s="4"/>
      <c r="EN3068" s="4"/>
      <c r="EO3068" s="4"/>
      <c r="EP3068" s="4"/>
      <c r="EQ3068" s="4"/>
      <c r="ER3068" s="4"/>
      <c r="ES3068" s="4"/>
      <c r="ET3068" s="4"/>
      <c r="EU3068" s="4"/>
      <c r="EV3068" s="4"/>
      <c r="EW3068" s="4"/>
      <c r="EX3068" s="4"/>
      <c r="EY3068" s="4"/>
      <c r="EZ3068" s="4"/>
    </row>
    <row r="3069" spans="1:156">
      <c r="A3069" s="8">
        <v>3064</v>
      </c>
      <c r="B3069" s="21">
        <v>2013</v>
      </c>
      <c r="C3069" s="21">
        <v>1963</v>
      </c>
      <c r="D3069" s="22">
        <v>129.95508799999999</v>
      </c>
      <c r="E3069" s="9">
        <v>-64853.003900000003</v>
      </c>
      <c r="F3069" s="9">
        <v>1923306.8059</v>
      </c>
      <c r="G3069" s="9">
        <v>101672.62639999999</v>
      </c>
      <c r="H3069" s="9">
        <v>415679.62959999999</v>
      </c>
      <c r="I3069" s="9">
        <v>86464.752399999998</v>
      </c>
      <c r="J3069" s="9">
        <v>99379.408500000005</v>
      </c>
      <c r="K3069" s="9">
        <v>1801.9123</v>
      </c>
      <c r="L3069" s="9">
        <v>2689554.3143000002</v>
      </c>
      <c r="M3069" s="9">
        <f t="shared" si="329"/>
        <v>97577.496200000009</v>
      </c>
      <c r="N3069" s="26"/>
      <c r="O3069" s="26"/>
      <c r="P3069" s="26"/>
      <c r="Q3069" s="26"/>
      <c r="R3069" s="26"/>
      <c r="S3069" s="26"/>
      <c r="T3069" s="26"/>
      <c r="U3069" s="26"/>
      <c r="V3069" s="33">
        <f t="shared" si="330"/>
        <v>-64853.003900000003</v>
      </c>
      <c r="W3069" s="26"/>
      <c r="X3069" s="26"/>
      <c r="Y3069" s="26"/>
      <c r="Z3069" s="26"/>
      <c r="AA3069" s="26"/>
      <c r="AB3069" s="38">
        <v>2014</v>
      </c>
      <c r="AC3069" s="38">
        <v>1948</v>
      </c>
      <c r="AD3069" s="39">
        <v>171.0904736</v>
      </c>
      <c r="AE3069" s="33">
        <v>140171.3131</v>
      </c>
      <c r="AF3069" s="33">
        <v>2050616.8159</v>
      </c>
      <c r="AG3069" s="33">
        <v>106509.8227</v>
      </c>
      <c r="AH3069" s="33">
        <v>192954.783</v>
      </c>
      <c r="AI3069" s="33">
        <v>70894.9372</v>
      </c>
      <c r="AJ3069" s="33">
        <v>448693.68190000003</v>
      </c>
      <c r="AK3069" s="33">
        <v>1080.0307</v>
      </c>
      <c r="AL3069" s="33">
        <v>2728418.6968999999</v>
      </c>
      <c r="AM3069" s="33">
        <f t="shared" si="331"/>
        <v>447613.65120000002</v>
      </c>
      <c r="AN3069" s="33"/>
      <c r="AO3069" s="33"/>
      <c r="AP3069" s="33"/>
      <c r="AQ3069" s="33"/>
      <c r="AR3069" s="33"/>
      <c r="AS3069" s="33"/>
      <c r="AT3069" s="33"/>
      <c r="AU3069" s="33"/>
      <c r="AV3069" s="33">
        <f t="shared" si="332"/>
        <v>140171.3131</v>
      </c>
      <c r="AW3069" s="33"/>
      <c r="AX3069" s="33"/>
      <c r="AY3069" s="33"/>
      <c r="AZ3069" s="33"/>
      <c r="BA3069" s="38">
        <v>3064</v>
      </c>
      <c r="BB3069" s="38">
        <v>2015</v>
      </c>
      <c r="BC3069" s="38">
        <v>1949</v>
      </c>
      <c r="BD3069" s="39">
        <v>130.26025490000001</v>
      </c>
      <c r="BE3069" s="33">
        <f t="shared" si="333"/>
        <v>-23155.500514687039</v>
      </c>
      <c r="BF3069" s="33">
        <v>2129927.9449</v>
      </c>
      <c r="BG3069" s="33">
        <v>106509.8227</v>
      </c>
      <c r="BH3069" s="33">
        <v>185461.7843</v>
      </c>
      <c r="BI3069" s="33">
        <v>78305.083985312696</v>
      </c>
      <c r="BJ3069" s="33">
        <v>304514.09749999997</v>
      </c>
      <c r="BK3069" s="33">
        <v>42584.305899999999</v>
      </c>
      <c r="BL3069" s="33">
        <v>2785289.9279999998</v>
      </c>
      <c r="BM3069" s="33">
        <f t="shared" si="334"/>
        <v>261929.79159999997</v>
      </c>
      <c r="BN3069" s="9"/>
      <c r="BO3069" s="9"/>
      <c r="BP3069" s="9"/>
      <c r="BQ3069" s="9"/>
      <c r="BR3069" s="9"/>
      <c r="BS3069" s="9"/>
      <c r="BT3069" s="9"/>
      <c r="BU3069" s="9"/>
      <c r="BV3069" s="33">
        <f t="shared" si="335"/>
        <v>-23155.500514687039</v>
      </c>
      <c r="BW3069" s="9"/>
      <c r="BX3069" s="9"/>
      <c r="BY3069" s="9"/>
      <c r="BZ3069" s="9"/>
      <c r="CA3069" s="21"/>
      <c r="CB3069" s="21"/>
      <c r="CC3069" s="21"/>
      <c r="CD3069" s="22"/>
      <c r="CE3069" s="9"/>
      <c r="CF3069" s="9"/>
      <c r="CG3069" s="9"/>
      <c r="CH3069" s="9"/>
      <c r="CI3069" s="9"/>
      <c r="CJ3069" s="9"/>
      <c r="CK3069" s="9"/>
      <c r="CL3069" s="9"/>
      <c r="CM3069" s="10"/>
      <c r="CN3069" s="4"/>
      <c r="CO3069" s="4"/>
      <c r="CP3069" s="4"/>
      <c r="CQ3069" s="4"/>
      <c r="CR3069" s="4"/>
      <c r="CS3069" s="4"/>
      <c r="CT3069" s="4"/>
      <c r="CU3069" s="4"/>
      <c r="CV3069" s="4"/>
      <c r="CW3069" s="4"/>
      <c r="CX3069" s="4"/>
      <c r="CY3069" s="4"/>
      <c r="CZ3069" s="4"/>
      <c r="DD3069" s="3"/>
      <c r="DE3069" s="4"/>
      <c r="DF3069" s="4"/>
      <c r="DG3069" s="4"/>
      <c r="DH3069" s="4"/>
      <c r="DI3069" s="4"/>
      <c r="DJ3069" s="4"/>
      <c r="DK3069" s="4"/>
      <c r="DL3069" s="4"/>
      <c r="DM3069" s="4"/>
      <c r="DN3069" s="4"/>
      <c r="DO3069" s="4"/>
      <c r="DP3069" s="4"/>
      <c r="DQ3069" s="4"/>
      <c r="DR3069" s="4"/>
      <c r="DS3069" s="4"/>
      <c r="DT3069" s="4"/>
      <c r="DU3069" s="4"/>
      <c r="DV3069" s="4"/>
      <c r="DW3069" s="4"/>
      <c r="DX3069" s="4"/>
      <c r="DY3069" s="4"/>
      <c r="DZ3069" s="4"/>
      <c r="EE3069" s="4"/>
      <c r="EF3069" s="4"/>
      <c r="EG3069" s="4"/>
      <c r="EH3069" s="4"/>
      <c r="EI3069" s="4"/>
      <c r="EJ3069" s="4"/>
      <c r="EK3069" s="4"/>
      <c r="EL3069" s="4"/>
      <c r="EM3069" s="4"/>
      <c r="EN3069" s="4"/>
      <c r="EO3069" s="4"/>
      <c r="EP3069" s="4"/>
      <c r="EQ3069" s="4"/>
      <c r="ER3069" s="4"/>
      <c r="ES3069" s="4"/>
      <c r="ET3069" s="4"/>
      <c r="EU3069" s="4"/>
      <c r="EV3069" s="4"/>
      <c r="EW3069" s="4"/>
      <c r="EX3069" s="4"/>
      <c r="EY3069" s="4"/>
      <c r="EZ3069" s="4"/>
    </row>
    <row r="3070" spans="1:156">
      <c r="A3070" s="8">
        <v>3065</v>
      </c>
      <c r="B3070" s="21">
        <v>2013</v>
      </c>
      <c r="C3070" s="21">
        <v>1976</v>
      </c>
      <c r="D3070" s="22">
        <v>172.14116780000001</v>
      </c>
      <c r="E3070" s="9">
        <v>-39911.585099999997</v>
      </c>
      <c r="F3070" s="9">
        <v>1949117.3038999999</v>
      </c>
      <c r="G3070" s="9">
        <v>101672.62639999999</v>
      </c>
      <c r="H3070" s="9">
        <v>416436.74859999999</v>
      </c>
      <c r="I3070" s="9">
        <v>83645.369500000001</v>
      </c>
      <c r="J3070" s="9">
        <v>95730.745899999994</v>
      </c>
      <c r="K3070" s="9">
        <v>0</v>
      </c>
      <c r="L3070" s="9">
        <v>2686514.3794</v>
      </c>
      <c r="M3070" s="9">
        <f t="shared" si="329"/>
        <v>95730.745899999994</v>
      </c>
      <c r="N3070" s="26"/>
      <c r="O3070" s="26"/>
      <c r="P3070" s="26"/>
      <c r="Q3070" s="26"/>
      <c r="R3070" s="26"/>
      <c r="S3070" s="26"/>
      <c r="T3070" s="26"/>
      <c r="U3070" s="26"/>
      <c r="V3070" s="33">
        <f t="shared" si="330"/>
        <v>-39911.585099999997</v>
      </c>
      <c r="W3070" s="26"/>
      <c r="X3070" s="26"/>
      <c r="Y3070" s="26"/>
      <c r="Z3070" s="26"/>
      <c r="AA3070" s="26"/>
      <c r="AB3070" s="38">
        <v>2014</v>
      </c>
      <c r="AC3070" s="38">
        <v>1947</v>
      </c>
      <c r="AD3070" s="39">
        <v>140.70919799999999</v>
      </c>
      <c r="AE3070" s="33">
        <v>150316.16219999999</v>
      </c>
      <c r="AF3070" s="33">
        <v>2023729.4606000001</v>
      </c>
      <c r="AG3070" s="33">
        <v>106509.8227</v>
      </c>
      <c r="AH3070" s="33">
        <v>189770.83960000001</v>
      </c>
      <c r="AI3070" s="33">
        <v>82861.903399999996</v>
      </c>
      <c r="AJ3070" s="33">
        <v>484099.14939999999</v>
      </c>
      <c r="AK3070" s="33">
        <v>9171.2667000000001</v>
      </c>
      <c r="AL3070" s="33">
        <v>2727483.7467999998</v>
      </c>
      <c r="AM3070" s="33">
        <f t="shared" si="331"/>
        <v>474927.88270000002</v>
      </c>
      <c r="AN3070" s="33"/>
      <c r="AO3070" s="33"/>
      <c r="AP3070" s="33"/>
      <c r="AQ3070" s="33"/>
      <c r="AR3070" s="33"/>
      <c r="AS3070" s="33"/>
      <c r="AT3070" s="33"/>
      <c r="AU3070" s="33"/>
      <c r="AV3070" s="33">
        <f t="shared" si="332"/>
        <v>150316.16219999999</v>
      </c>
      <c r="AW3070" s="33"/>
      <c r="AX3070" s="33"/>
      <c r="AY3070" s="33"/>
      <c r="AZ3070" s="33"/>
      <c r="BA3070" s="38">
        <v>3065</v>
      </c>
      <c r="BB3070" s="38">
        <v>2015</v>
      </c>
      <c r="BC3070" s="38">
        <v>1948</v>
      </c>
      <c r="BD3070" s="39">
        <v>171.0904736</v>
      </c>
      <c r="BE3070" s="33">
        <f t="shared" si="333"/>
        <v>121174.79444800038</v>
      </c>
      <c r="BF3070" s="33">
        <v>2067644.5575000001</v>
      </c>
      <c r="BG3070" s="33">
        <v>106509.8227</v>
      </c>
      <c r="BH3070" s="33">
        <v>188282.2132</v>
      </c>
      <c r="BI3070" s="33">
        <v>67704.400248000005</v>
      </c>
      <c r="BJ3070" s="33">
        <v>475512.91930000001</v>
      </c>
      <c r="BK3070" s="33">
        <v>0</v>
      </c>
      <c r="BL3070" s="33">
        <v>2784479.1184999999</v>
      </c>
      <c r="BM3070" s="33">
        <f t="shared" si="334"/>
        <v>475512.91930000001</v>
      </c>
      <c r="BN3070" s="9"/>
      <c r="BO3070" s="9"/>
      <c r="BP3070" s="9"/>
      <c r="BQ3070" s="9"/>
      <c r="BR3070" s="9"/>
      <c r="BS3070" s="9"/>
      <c r="BT3070" s="9"/>
      <c r="BU3070" s="9"/>
      <c r="BV3070" s="33">
        <f t="shared" si="335"/>
        <v>121174.79444800038</v>
      </c>
      <c r="BW3070" s="9"/>
      <c r="BX3070" s="9"/>
      <c r="BY3070" s="9"/>
      <c r="BZ3070" s="9"/>
      <c r="CA3070" s="21"/>
      <c r="CB3070" s="21"/>
      <c r="CC3070" s="21"/>
      <c r="CD3070" s="22"/>
      <c r="CE3070" s="9"/>
      <c r="CF3070" s="9"/>
      <c r="CG3070" s="9"/>
      <c r="CH3070" s="9"/>
      <c r="CI3070" s="9"/>
      <c r="CJ3070" s="9"/>
      <c r="CK3070" s="9"/>
      <c r="CL3070" s="9"/>
      <c r="CM3070" s="10"/>
      <c r="CN3070" s="4"/>
      <c r="CO3070" s="4"/>
      <c r="CP3070" s="4"/>
      <c r="CQ3070" s="4"/>
      <c r="CR3070" s="4"/>
      <c r="CS3070" s="4"/>
      <c r="CT3070" s="4"/>
      <c r="CU3070" s="4"/>
      <c r="CV3070" s="4"/>
      <c r="CW3070" s="4"/>
      <c r="CX3070" s="4"/>
      <c r="CY3070" s="4"/>
      <c r="CZ3070" s="4"/>
      <c r="DD3070" s="3"/>
      <c r="DE3070" s="4"/>
      <c r="DF3070" s="4"/>
      <c r="DG3070" s="4"/>
      <c r="DH3070" s="4"/>
      <c r="DI3070" s="4"/>
      <c r="DJ3070" s="4"/>
      <c r="DK3070" s="4"/>
      <c r="DL3070" s="4"/>
      <c r="DM3070" s="4"/>
      <c r="DN3070" s="4"/>
      <c r="DO3070" s="4"/>
      <c r="DP3070" s="4"/>
      <c r="DQ3070" s="4"/>
      <c r="DR3070" s="4"/>
      <c r="DS3070" s="4"/>
      <c r="DT3070" s="4"/>
      <c r="DU3070" s="4"/>
      <c r="DV3070" s="4"/>
      <c r="DW3070" s="4"/>
      <c r="DX3070" s="4"/>
      <c r="DY3070" s="4"/>
      <c r="DZ3070" s="4"/>
      <c r="EE3070" s="4"/>
      <c r="EF3070" s="4"/>
      <c r="EG3070" s="4"/>
      <c r="EH3070" s="4"/>
      <c r="EI3070" s="4"/>
      <c r="EJ3070" s="4"/>
      <c r="EK3070" s="4"/>
      <c r="EL3070" s="4"/>
      <c r="EM3070" s="4"/>
      <c r="EN3070" s="4"/>
      <c r="EO3070" s="4"/>
      <c r="EP3070" s="4"/>
      <c r="EQ3070" s="4"/>
      <c r="ER3070" s="4"/>
      <c r="ES3070" s="4"/>
      <c r="ET3070" s="4"/>
      <c r="EU3070" s="4"/>
      <c r="EV3070" s="4"/>
      <c r="EW3070" s="4"/>
      <c r="EX3070" s="4"/>
      <c r="EY3070" s="4"/>
      <c r="EZ3070" s="4"/>
    </row>
    <row r="3071" spans="1:156">
      <c r="A3071" s="8">
        <v>3066</v>
      </c>
      <c r="B3071" s="21">
        <v>2013</v>
      </c>
      <c r="C3071" s="21">
        <v>1958</v>
      </c>
      <c r="D3071" s="22">
        <v>135.44914199999999</v>
      </c>
      <c r="E3071" s="9">
        <v>-1588.4683</v>
      </c>
      <c r="F3071" s="9">
        <v>1962564.3699</v>
      </c>
      <c r="G3071" s="9">
        <v>101672.62639999999</v>
      </c>
      <c r="H3071" s="9">
        <v>415372.5428</v>
      </c>
      <c r="I3071" s="9">
        <v>87608.291800000006</v>
      </c>
      <c r="J3071" s="9">
        <v>134765.0624</v>
      </c>
      <c r="K3071" s="9">
        <v>12942.2644</v>
      </c>
      <c r="L3071" s="9">
        <v>2690629.0970999999</v>
      </c>
      <c r="M3071" s="9">
        <f t="shared" si="329"/>
        <v>121822.798</v>
      </c>
      <c r="N3071" s="26"/>
      <c r="O3071" s="26"/>
      <c r="P3071" s="26"/>
      <c r="Q3071" s="26"/>
      <c r="R3071" s="26"/>
      <c r="S3071" s="26"/>
      <c r="T3071" s="26"/>
      <c r="U3071" s="26"/>
      <c r="V3071" s="33">
        <f t="shared" si="330"/>
        <v>-1588.4683</v>
      </c>
      <c r="W3071" s="26"/>
      <c r="X3071" s="26"/>
      <c r="Y3071" s="26"/>
      <c r="Z3071" s="26"/>
      <c r="AA3071" s="26"/>
      <c r="AB3071" s="38">
        <v>2014</v>
      </c>
      <c r="AC3071" s="38">
        <v>2000</v>
      </c>
      <c r="AD3071" s="39">
        <v>130.36176699999999</v>
      </c>
      <c r="AE3071" s="33">
        <v>86942.058699999994</v>
      </c>
      <c r="AF3071" s="33">
        <v>2078497.9025000001</v>
      </c>
      <c r="AG3071" s="33">
        <v>106509.8227</v>
      </c>
      <c r="AH3071" s="33">
        <v>190771.09099999999</v>
      </c>
      <c r="AI3071" s="33">
        <v>79102.422500000001</v>
      </c>
      <c r="AJ3071" s="33">
        <v>386781.97590000002</v>
      </c>
      <c r="AK3071" s="33">
        <v>35335.751600000003</v>
      </c>
      <c r="AL3071" s="33">
        <v>2719385.4043000001</v>
      </c>
      <c r="AM3071" s="33">
        <f t="shared" si="331"/>
        <v>351446.2243</v>
      </c>
      <c r="AN3071" s="33"/>
      <c r="AO3071" s="33"/>
      <c r="AP3071" s="33"/>
      <c r="AQ3071" s="33"/>
      <c r="AR3071" s="33"/>
      <c r="AS3071" s="33"/>
      <c r="AT3071" s="33"/>
      <c r="AU3071" s="33"/>
      <c r="AV3071" s="33">
        <f t="shared" si="332"/>
        <v>86942.058699999994</v>
      </c>
      <c r="AW3071" s="33"/>
      <c r="AX3071" s="33"/>
      <c r="AY3071" s="33"/>
      <c r="AZ3071" s="33"/>
      <c r="BA3071" s="38">
        <v>3066</v>
      </c>
      <c r="BB3071" s="38">
        <v>2015</v>
      </c>
      <c r="BC3071" s="38">
        <v>2001</v>
      </c>
      <c r="BD3071" s="39">
        <v>79.308135870000001</v>
      </c>
      <c r="BE3071" s="33">
        <f t="shared" si="333"/>
        <v>-351421.20157114789</v>
      </c>
      <c r="BF3071" s="33">
        <v>2149876.8421</v>
      </c>
      <c r="BG3071" s="33">
        <v>106509.8227</v>
      </c>
      <c r="BH3071" s="33">
        <v>165536.76819999999</v>
      </c>
      <c r="BI3071" s="33">
        <v>153193.974428852</v>
      </c>
      <c r="BJ3071" s="33">
        <v>80323.101999999999</v>
      </c>
      <c r="BK3071" s="33">
        <v>214354.1311</v>
      </c>
      <c r="BL3071" s="33">
        <v>2792507.5798999998</v>
      </c>
      <c r="BM3071" s="33">
        <f t="shared" si="334"/>
        <v>-134031.02909999999</v>
      </c>
      <c r="BN3071" s="9"/>
      <c r="BO3071" s="9"/>
      <c r="BP3071" s="9"/>
      <c r="BQ3071" s="9"/>
      <c r="BR3071" s="9"/>
      <c r="BS3071" s="9"/>
      <c r="BT3071" s="9"/>
      <c r="BU3071" s="9"/>
      <c r="BV3071" s="33">
        <f t="shared" si="335"/>
        <v>-351421.20157114789</v>
      </c>
      <c r="BW3071" s="9"/>
      <c r="BX3071" s="9"/>
      <c r="BY3071" s="9"/>
      <c r="BZ3071" s="9"/>
      <c r="CA3071" s="21"/>
      <c r="CB3071" s="21"/>
      <c r="CC3071" s="21"/>
      <c r="CD3071" s="22"/>
      <c r="CE3071" s="9"/>
      <c r="CF3071" s="9"/>
      <c r="CG3071" s="9"/>
      <c r="CH3071" s="9"/>
      <c r="CI3071" s="9"/>
      <c r="CJ3071" s="9"/>
      <c r="CK3071" s="9"/>
      <c r="CL3071" s="9"/>
      <c r="CM3071" s="10"/>
      <c r="CN3071" s="4"/>
      <c r="CO3071" s="4"/>
      <c r="CP3071" s="4"/>
      <c r="CQ3071" s="4"/>
      <c r="CR3071" s="4"/>
      <c r="CS3071" s="4"/>
      <c r="CT3071" s="4"/>
      <c r="CU3071" s="4"/>
      <c r="CV3071" s="4"/>
      <c r="CW3071" s="4"/>
      <c r="CX3071" s="4"/>
      <c r="CY3071" s="4"/>
      <c r="CZ3071" s="4"/>
      <c r="DD3071" s="3"/>
      <c r="DE3071" s="4"/>
      <c r="DF3071" s="4"/>
      <c r="DG3071" s="4"/>
      <c r="DH3071" s="4"/>
      <c r="DI3071" s="4"/>
      <c r="DJ3071" s="4"/>
      <c r="DK3071" s="4"/>
      <c r="DL3071" s="4"/>
      <c r="DM3071" s="4"/>
      <c r="DN3071" s="4"/>
      <c r="DO3071" s="4"/>
      <c r="DP3071" s="4"/>
      <c r="DQ3071" s="4"/>
      <c r="DR3071" s="4"/>
      <c r="DS3071" s="4"/>
      <c r="DT3071" s="4"/>
      <c r="DU3071" s="4"/>
      <c r="DV3071" s="4"/>
      <c r="DW3071" s="4"/>
      <c r="DX3071" s="4"/>
      <c r="DY3071" s="4"/>
      <c r="DZ3071" s="4"/>
      <c r="EE3071" s="4"/>
      <c r="EF3071" s="4"/>
      <c r="EG3071" s="4"/>
      <c r="EH3071" s="4"/>
      <c r="EI3071" s="4"/>
      <c r="EJ3071" s="4"/>
      <c r="EK3071" s="4"/>
      <c r="EL3071" s="4"/>
      <c r="EM3071" s="4"/>
      <c r="EN3071" s="4"/>
      <c r="EO3071" s="4"/>
      <c r="EP3071" s="4"/>
      <c r="EQ3071" s="4"/>
      <c r="ER3071" s="4"/>
      <c r="ES3071" s="4"/>
      <c r="ET3071" s="4"/>
      <c r="EU3071" s="4"/>
      <c r="EV3071" s="4"/>
      <c r="EW3071" s="4"/>
      <c r="EX3071" s="4"/>
      <c r="EY3071" s="4"/>
      <c r="EZ3071" s="4"/>
    </row>
    <row r="3072" spans="1:156">
      <c r="A3072" s="8">
        <v>3067</v>
      </c>
      <c r="B3072" s="21">
        <v>2013</v>
      </c>
      <c r="C3072" s="21">
        <v>1975</v>
      </c>
      <c r="D3072" s="22">
        <v>140.76798020000001</v>
      </c>
      <c r="E3072" s="9">
        <v>-60450.717100000002</v>
      </c>
      <c r="F3072" s="9">
        <v>1944943.4293</v>
      </c>
      <c r="G3072" s="9">
        <v>101672.62639999999</v>
      </c>
      <c r="H3072" s="9">
        <v>415502.24290000001</v>
      </c>
      <c r="I3072" s="9">
        <v>87125.310299999997</v>
      </c>
      <c r="J3072" s="9">
        <v>78894.965299999996</v>
      </c>
      <c r="K3072" s="9">
        <v>7000.1432000000004</v>
      </c>
      <c r="L3072" s="9">
        <v>2681589.1482000002</v>
      </c>
      <c r="M3072" s="9">
        <f t="shared" si="329"/>
        <v>71894.82209999999</v>
      </c>
      <c r="N3072" s="26"/>
      <c r="O3072" s="26"/>
      <c r="P3072" s="26"/>
      <c r="Q3072" s="26"/>
      <c r="R3072" s="26"/>
      <c r="S3072" s="26"/>
      <c r="T3072" s="26"/>
      <c r="U3072" s="26"/>
      <c r="V3072" s="33">
        <f t="shared" si="330"/>
        <v>-60450.717100000002</v>
      </c>
      <c r="W3072" s="26"/>
      <c r="X3072" s="26"/>
      <c r="Y3072" s="26"/>
      <c r="Z3072" s="26"/>
      <c r="AA3072" s="26"/>
      <c r="AB3072" s="38">
        <v>2014</v>
      </c>
      <c r="AC3072" s="38">
        <v>1930</v>
      </c>
      <c r="AD3072" s="39">
        <v>94.463451000000006</v>
      </c>
      <c r="AE3072" s="33">
        <v>-292592.60769999999</v>
      </c>
      <c r="AF3072" s="33">
        <v>2061164.5255</v>
      </c>
      <c r="AG3072" s="33">
        <v>106509.8227</v>
      </c>
      <c r="AH3072" s="33">
        <v>175359.49799999999</v>
      </c>
      <c r="AI3072" s="33">
        <v>137027.44959999999</v>
      </c>
      <c r="AJ3072" s="33">
        <v>82549.012499999997</v>
      </c>
      <c r="AK3072" s="33">
        <v>143965.74969999999</v>
      </c>
      <c r="AL3072" s="33">
        <v>2711237.1663000002</v>
      </c>
      <c r="AM3072" s="33">
        <f t="shared" si="331"/>
        <v>-61416.737199999989</v>
      </c>
      <c r="AN3072" s="33"/>
      <c r="AO3072" s="33"/>
      <c r="AP3072" s="33"/>
      <c r="AQ3072" s="33"/>
      <c r="AR3072" s="33"/>
      <c r="AS3072" s="33"/>
      <c r="AT3072" s="33"/>
      <c r="AU3072" s="33"/>
      <c r="AV3072" s="33">
        <f t="shared" si="332"/>
        <v>-292592.60769999999</v>
      </c>
      <c r="AW3072" s="33"/>
      <c r="AX3072" s="33"/>
      <c r="AY3072" s="33"/>
      <c r="AZ3072" s="33"/>
      <c r="BA3072" s="38">
        <v>3067</v>
      </c>
      <c r="BB3072" s="38">
        <v>2015</v>
      </c>
      <c r="BC3072" s="38">
        <v>1931</v>
      </c>
      <c r="BD3072" s="39">
        <v>87.262880030000005</v>
      </c>
      <c r="BE3072" s="33">
        <f t="shared" si="333"/>
        <v>-312723.56296851393</v>
      </c>
      <c r="BF3072" s="33">
        <v>2129104.7469000001</v>
      </c>
      <c r="BG3072" s="33">
        <v>106509.8227</v>
      </c>
      <c r="BH3072" s="33">
        <v>168593.0594</v>
      </c>
      <c r="BI3072" s="33">
        <v>141706.793931486</v>
      </c>
      <c r="BJ3072" s="33">
        <v>95788.659899999999</v>
      </c>
      <c r="BK3072" s="33">
        <v>171686.48250000001</v>
      </c>
      <c r="BL3072" s="33">
        <v>2782740.1633000001</v>
      </c>
      <c r="BM3072" s="33">
        <f t="shared" si="334"/>
        <v>-75897.822600000014</v>
      </c>
      <c r="BN3072" s="9"/>
      <c r="BO3072" s="9"/>
      <c r="BP3072" s="9"/>
      <c r="BQ3072" s="9"/>
      <c r="BR3072" s="9"/>
      <c r="BS3072" s="9"/>
      <c r="BT3072" s="9"/>
      <c r="BU3072" s="9"/>
      <c r="BV3072" s="33">
        <f t="shared" si="335"/>
        <v>-312723.56296851393</v>
      </c>
      <c r="BW3072" s="9"/>
      <c r="BX3072" s="9"/>
      <c r="BY3072" s="9"/>
      <c r="BZ3072" s="9"/>
      <c r="CA3072" s="21"/>
      <c r="CB3072" s="21"/>
      <c r="CC3072" s="21"/>
      <c r="CD3072" s="22"/>
      <c r="CE3072" s="9"/>
      <c r="CF3072" s="9"/>
      <c r="CG3072" s="9"/>
      <c r="CH3072" s="9"/>
      <c r="CI3072" s="9"/>
      <c r="CJ3072" s="9"/>
      <c r="CK3072" s="9"/>
      <c r="CL3072" s="9"/>
      <c r="CM3072" s="10"/>
      <c r="CN3072" s="4"/>
      <c r="CO3072" s="4"/>
      <c r="CP3072" s="4"/>
      <c r="CQ3072" s="4"/>
      <c r="CR3072" s="4"/>
      <c r="CS3072" s="4"/>
      <c r="CT3072" s="4"/>
      <c r="CU3072" s="4"/>
      <c r="CV3072" s="4"/>
      <c r="CW3072" s="4"/>
      <c r="CX3072" s="4"/>
      <c r="CY3072" s="4"/>
      <c r="CZ3072" s="4"/>
      <c r="DD3072" s="3"/>
      <c r="DE3072" s="4"/>
      <c r="DF3072" s="4"/>
      <c r="DG3072" s="4"/>
      <c r="DH3072" s="4"/>
      <c r="DI3072" s="4"/>
      <c r="DJ3072" s="4"/>
      <c r="DK3072" s="4"/>
      <c r="DL3072" s="4"/>
      <c r="DM3072" s="4"/>
      <c r="DN3072" s="4"/>
      <c r="DO3072" s="4"/>
      <c r="DP3072" s="4"/>
      <c r="DQ3072" s="4"/>
      <c r="DR3072" s="4"/>
      <c r="DS3072" s="4"/>
      <c r="DT3072" s="4"/>
      <c r="DU3072" s="4"/>
      <c r="DV3072" s="4"/>
      <c r="DW3072" s="4"/>
      <c r="DX3072" s="4"/>
      <c r="DY3072" s="4"/>
      <c r="DZ3072" s="4"/>
      <c r="EE3072" s="4"/>
      <c r="EF3072" s="4"/>
      <c r="EG3072" s="4"/>
      <c r="EH3072" s="4"/>
      <c r="EI3072" s="4"/>
      <c r="EJ3072" s="4"/>
      <c r="EK3072" s="4"/>
      <c r="EL3072" s="4"/>
      <c r="EM3072" s="4"/>
      <c r="EN3072" s="4"/>
      <c r="EO3072" s="4"/>
      <c r="EP3072" s="4"/>
      <c r="EQ3072" s="4"/>
      <c r="ER3072" s="4"/>
      <c r="ES3072" s="4"/>
      <c r="ET3072" s="4"/>
      <c r="EU3072" s="4"/>
      <c r="EV3072" s="4"/>
      <c r="EW3072" s="4"/>
      <c r="EX3072" s="4"/>
      <c r="EY3072" s="4"/>
      <c r="EZ3072" s="4"/>
    </row>
    <row r="3073" spans="1:156">
      <c r="A3073" s="8">
        <v>3068</v>
      </c>
      <c r="B3073" s="21">
        <v>2013</v>
      </c>
      <c r="C3073" s="21">
        <v>1954</v>
      </c>
      <c r="D3073" s="22">
        <v>155.51180840000001</v>
      </c>
      <c r="E3073" s="9">
        <v>-57292.904900000001</v>
      </c>
      <c r="F3073" s="9">
        <v>1970478.6398</v>
      </c>
      <c r="G3073" s="9">
        <v>101672.62639999999</v>
      </c>
      <c r="H3073" s="9">
        <v>416513.95199999999</v>
      </c>
      <c r="I3073" s="9">
        <v>83357.876999999993</v>
      </c>
      <c r="J3073" s="9">
        <v>58451.765899999999</v>
      </c>
      <c r="K3073" s="9">
        <v>4356.232</v>
      </c>
      <c r="L3073" s="9">
        <v>2683411.5340999998</v>
      </c>
      <c r="M3073" s="9">
        <f t="shared" si="329"/>
        <v>54095.533899999995</v>
      </c>
      <c r="N3073" s="26"/>
      <c r="O3073" s="26"/>
      <c r="P3073" s="26"/>
      <c r="Q3073" s="26"/>
      <c r="R3073" s="26"/>
      <c r="S3073" s="26"/>
      <c r="T3073" s="26"/>
      <c r="U3073" s="26"/>
      <c r="V3073" s="33">
        <f t="shared" si="330"/>
        <v>-57292.904900000001</v>
      </c>
      <c r="W3073" s="26"/>
      <c r="X3073" s="26"/>
      <c r="Y3073" s="26"/>
      <c r="Z3073" s="26"/>
      <c r="AA3073" s="26"/>
      <c r="AB3073" s="38">
        <v>2014</v>
      </c>
      <c r="AC3073" s="38">
        <v>1933</v>
      </c>
      <c r="AD3073" s="39">
        <v>142.748829</v>
      </c>
      <c r="AE3073" s="33">
        <v>81149.273100000006</v>
      </c>
      <c r="AF3073" s="33">
        <v>2056899.0281</v>
      </c>
      <c r="AG3073" s="33">
        <v>106509.8227</v>
      </c>
      <c r="AH3073" s="33">
        <v>187520.6017</v>
      </c>
      <c r="AI3073" s="33">
        <v>91319.503400000001</v>
      </c>
      <c r="AJ3073" s="33">
        <v>396944.58199999999</v>
      </c>
      <c r="AK3073" s="33">
        <v>28229.317599999998</v>
      </c>
      <c r="AL3073" s="33">
        <v>2729814.9471999998</v>
      </c>
      <c r="AM3073" s="33">
        <f t="shared" si="331"/>
        <v>368715.26439999999</v>
      </c>
      <c r="AN3073" s="33"/>
      <c r="AO3073" s="33"/>
      <c r="AP3073" s="33"/>
      <c r="AQ3073" s="33"/>
      <c r="AR3073" s="33"/>
      <c r="AS3073" s="33"/>
      <c r="AT3073" s="33"/>
      <c r="AU3073" s="33"/>
      <c r="AV3073" s="33">
        <f t="shared" si="332"/>
        <v>81149.273100000006</v>
      </c>
      <c r="AW3073" s="33"/>
      <c r="AX3073" s="33"/>
      <c r="AY3073" s="33"/>
      <c r="AZ3073" s="33"/>
      <c r="BA3073" s="38">
        <v>3068</v>
      </c>
      <c r="BB3073" s="38">
        <v>2015</v>
      </c>
      <c r="BC3073" s="38">
        <v>1934</v>
      </c>
      <c r="BD3073" s="39">
        <v>151.97348650000001</v>
      </c>
      <c r="BE3073" s="33">
        <f t="shared" si="333"/>
        <v>193023.29153135838</v>
      </c>
      <c r="BF3073" s="33">
        <v>2090043.7771999999</v>
      </c>
      <c r="BG3073" s="33">
        <v>106509.8227</v>
      </c>
      <c r="BH3073" s="33">
        <v>187241.28320000001</v>
      </c>
      <c r="BI3073" s="33">
        <v>71616.773331358607</v>
      </c>
      <c r="BJ3073" s="33">
        <v>565125.26229999994</v>
      </c>
      <c r="BK3073" s="33">
        <v>23151.345700000002</v>
      </c>
      <c r="BL3073" s="33">
        <v>2804362.2815</v>
      </c>
      <c r="BM3073" s="33">
        <f t="shared" si="334"/>
        <v>541973.9166</v>
      </c>
      <c r="BN3073" s="9"/>
      <c r="BO3073" s="9"/>
      <c r="BP3073" s="9"/>
      <c r="BQ3073" s="9"/>
      <c r="BR3073" s="9"/>
      <c r="BS3073" s="9"/>
      <c r="BT3073" s="9"/>
      <c r="BU3073" s="9"/>
      <c r="BV3073" s="33">
        <f t="shared" si="335"/>
        <v>193023.29153135838</v>
      </c>
      <c r="BW3073" s="9"/>
      <c r="BX3073" s="9"/>
      <c r="BY3073" s="9"/>
      <c r="BZ3073" s="9"/>
      <c r="CA3073" s="21"/>
      <c r="CB3073" s="21"/>
      <c r="CC3073" s="21"/>
      <c r="CD3073" s="22"/>
      <c r="CE3073" s="9"/>
      <c r="CF3073" s="9"/>
      <c r="CG3073" s="9"/>
      <c r="CH3073" s="9"/>
      <c r="CI3073" s="9"/>
      <c r="CJ3073" s="9"/>
      <c r="CK3073" s="9"/>
      <c r="CL3073" s="9"/>
      <c r="CM3073" s="10"/>
      <c r="CN3073" s="4"/>
      <c r="CO3073" s="4"/>
      <c r="CP3073" s="4"/>
      <c r="CQ3073" s="4"/>
      <c r="CR3073" s="4"/>
      <c r="CS3073" s="4"/>
      <c r="CT3073" s="4"/>
      <c r="CU3073" s="4"/>
      <c r="CV3073" s="4"/>
      <c r="CW3073" s="4"/>
      <c r="CX3073" s="4"/>
      <c r="CY3073" s="4"/>
      <c r="CZ3073" s="4"/>
      <c r="DD3073" s="3"/>
      <c r="DE3073" s="4"/>
      <c r="DF3073" s="4"/>
      <c r="DG3073" s="4"/>
      <c r="DH3073" s="4"/>
      <c r="DI3073" s="4"/>
      <c r="DJ3073" s="4"/>
      <c r="DK3073" s="4"/>
      <c r="DL3073" s="4"/>
      <c r="DM3073" s="4"/>
      <c r="DN3073" s="4"/>
      <c r="DO3073" s="4"/>
      <c r="DP3073" s="4"/>
      <c r="DQ3073" s="4"/>
      <c r="DR3073" s="4"/>
      <c r="DS3073" s="4"/>
      <c r="DT3073" s="4"/>
      <c r="DU3073" s="4"/>
      <c r="DV3073" s="4"/>
      <c r="DW3073" s="4"/>
      <c r="DX3073" s="4"/>
      <c r="DY3073" s="4"/>
      <c r="DZ3073" s="4"/>
      <c r="EE3073" s="4"/>
      <c r="EF3073" s="4"/>
      <c r="EG3073" s="4"/>
      <c r="EH3073" s="4"/>
      <c r="EI3073" s="4"/>
      <c r="EJ3073" s="4"/>
      <c r="EK3073" s="4"/>
      <c r="EL3073" s="4"/>
      <c r="EM3073" s="4"/>
      <c r="EN3073" s="4"/>
      <c r="EO3073" s="4"/>
      <c r="EP3073" s="4"/>
      <c r="EQ3073" s="4"/>
      <c r="ER3073" s="4"/>
      <c r="ES3073" s="4"/>
      <c r="ET3073" s="4"/>
      <c r="EU3073" s="4"/>
      <c r="EV3073" s="4"/>
      <c r="EW3073" s="4"/>
      <c r="EX3073" s="4"/>
      <c r="EY3073" s="4"/>
      <c r="EZ3073" s="4"/>
    </row>
    <row r="3074" spans="1:156">
      <c r="A3074" s="8">
        <v>3069</v>
      </c>
      <c r="B3074" s="21">
        <v>2013</v>
      </c>
      <c r="C3074" s="21">
        <v>1991</v>
      </c>
      <c r="D3074" s="22">
        <v>149.61549260000001</v>
      </c>
      <c r="E3074" s="9">
        <v>-26284.415799999999</v>
      </c>
      <c r="F3074" s="9">
        <v>1972699.6738</v>
      </c>
      <c r="G3074" s="9">
        <v>101672.62639999999</v>
      </c>
      <c r="H3074" s="9">
        <v>415566.23100000003</v>
      </c>
      <c r="I3074" s="9">
        <v>86887.029800000004</v>
      </c>
      <c r="J3074" s="9">
        <v>88162.597399999999</v>
      </c>
      <c r="K3074" s="9">
        <v>4594.6620999999996</v>
      </c>
      <c r="L3074" s="9">
        <v>2686677.9120999998</v>
      </c>
      <c r="M3074" s="9">
        <f t="shared" si="329"/>
        <v>83567.935299999997</v>
      </c>
      <c r="N3074" s="26"/>
      <c r="O3074" s="26"/>
      <c r="P3074" s="26"/>
      <c r="Q3074" s="26"/>
      <c r="R3074" s="26"/>
      <c r="S3074" s="26"/>
      <c r="T3074" s="26"/>
      <c r="U3074" s="26"/>
      <c r="V3074" s="33">
        <f t="shared" si="330"/>
        <v>-26284.415799999999</v>
      </c>
      <c r="W3074" s="26"/>
      <c r="X3074" s="26"/>
      <c r="Y3074" s="26"/>
      <c r="Z3074" s="26"/>
      <c r="AA3074" s="26"/>
      <c r="AB3074" s="38">
        <v>2014</v>
      </c>
      <c r="AC3074" s="38">
        <v>1970</v>
      </c>
      <c r="AD3074" s="39">
        <v>124.7922181</v>
      </c>
      <c r="AE3074" s="33">
        <v>-76578.963499999998</v>
      </c>
      <c r="AF3074" s="33">
        <v>2058654.8337999999</v>
      </c>
      <c r="AG3074" s="33">
        <v>106509.8227</v>
      </c>
      <c r="AH3074" s="33">
        <v>187958.8523</v>
      </c>
      <c r="AI3074" s="33">
        <v>89672.322899999999</v>
      </c>
      <c r="AJ3074" s="33">
        <v>237572.76060000001</v>
      </c>
      <c r="AK3074" s="33">
        <v>37822.144899999999</v>
      </c>
      <c r="AL3074" s="33">
        <v>2719125.4109</v>
      </c>
      <c r="AM3074" s="33">
        <f t="shared" si="331"/>
        <v>199750.61570000002</v>
      </c>
      <c r="AN3074" s="33"/>
      <c r="AO3074" s="33"/>
      <c r="AP3074" s="33"/>
      <c r="AQ3074" s="33"/>
      <c r="AR3074" s="33"/>
      <c r="AS3074" s="33"/>
      <c r="AT3074" s="33"/>
      <c r="AU3074" s="33"/>
      <c r="AV3074" s="33">
        <f t="shared" si="332"/>
        <v>-76578.963499999998</v>
      </c>
      <c r="AW3074" s="33"/>
      <c r="AX3074" s="33"/>
      <c r="AY3074" s="33"/>
      <c r="AZ3074" s="33"/>
      <c r="BA3074" s="38">
        <v>3069</v>
      </c>
      <c r="BB3074" s="38">
        <v>2015</v>
      </c>
      <c r="BC3074" s="38">
        <v>1971</v>
      </c>
      <c r="BD3074" s="39">
        <v>171.1430752</v>
      </c>
      <c r="BE3074" s="33">
        <f t="shared" si="333"/>
        <v>147372.96994923195</v>
      </c>
      <c r="BF3074" s="33">
        <v>2113557.8741000001</v>
      </c>
      <c r="BG3074" s="33">
        <v>106509.8227</v>
      </c>
      <c r="BH3074" s="33">
        <v>184245.08609999999</v>
      </c>
      <c r="BI3074" s="33">
        <v>82878.087849231699</v>
      </c>
      <c r="BJ3074" s="33">
        <v>485055.9633</v>
      </c>
      <c r="BK3074" s="33">
        <v>22523.0111</v>
      </c>
      <c r="BL3074" s="33">
        <v>2802350.8530000001</v>
      </c>
      <c r="BM3074" s="33">
        <f t="shared" si="334"/>
        <v>462532.9522</v>
      </c>
      <c r="BN3074" s="9"/>
      <c r="BO3074" s="9"/>
      <c r="BP3074" s="9"/>
      <c r="BQ3074" s="9"/>
      <c r="BR3074" s="9"/>
      <c r="BS3074" s="9"/>
      <c r="BT3074" s="9"/>
      <c r="BU3074" s="9"/>
      <c r="BV3074" s="33">
        <f t="shared" si="335"/>
        <v>147372.96994923195</v>
      </c>
      <c r="BW3074" s="9"/>
      <c r="BX3074" s="9"/>
      <c r="BY3074" s="9"/>
      <c r="BZ3074" s="9"/>
      <c r="CA3074" s="21"/>
      <c r="CB3074" s="21"/>
      <c r="CC3074" s="21"/>
      <c r="CD3074" s="22"/>
      <c r="CE3074" s="9"/>
      <c r="CF3074" s="9"/>
      <c r="CG3074" s="9"/>
      <c r="CH3074" s="9"/>
      <c r="CI3074" s="9"/>
      <c r="CJ3074" s="9"/>
      <c r="CK3074" s="9"/>
      <c r="CL3074" s="9"/>
      <c r="CM3074" s="10"/>
      <c r="CN3074" s="4"/>
      <c r="CO3074" s="4"/>
      <c r="CP3074" s="4"/>
      <c r="CQ3074" s="4"/>
      <c r="CR3074" s="4"/>
      <c r="CS3074" s="4"/>
      <c r="CT3074" s="4"/>
      <c r="CU3074" s="4"/>
      <c r="CV3074" s="4"/>
      <c r="CW3074" s="4"/>
      <c r="CX3074" s="4"/>
      <c r="CY3074" s="4"/>
      <c r="CZ3074" s="4"/>
      <c r="DD3074" s="3"/>
      <c r="DE3074" s="4"/>
      <c r="DF3074" s="4"/>
      <c r="DG3074" s="4"/>
      <c r="DH3074" s="4"/>
      <c r="DI3074" s="4"/>
      <c r="DJ3074" s="4"/>
      <c r="DK3074" s="4"/>
      <c r="DL3074" s="4"/>
      <c r="DM3074" s="4"/>
      <c r="DN3074" s="4"/>
      <c r="DO3074" s="4"/>
      <c r="DP3074" s="4"/>
      <c r="DQ3074" s="4"/>
      <c r="DR3074" s="4"/>
      <c r="DS3074" s="4"/>
      <c r="DT3074" s="4"/>
      <c r="DU3074" s="4"/>
      <c r="DV3074" s="4"/>
      <c r="DW3074" s="4"/>
      <c r="DX3074" s="4"/>
      <c r="DY3074" s="4"/>
      <c r="DZ3074" s="4"/>
      <c r="EE3074" s="4"/>
      <c r="EF3074" s="4"/>
      <c r="EG3074" s="4"/>
      <c r="EH3074" s="4"/>
      <c r="EI3074" s="4"/>
      <c r="EJ3074" s="4"/>
      <c r="EK3074" s="4"/>
      <c r="EL3074" s="4"/>
      <c r="EM3074" s="4"/>
      <c r="EN3074" s="4"/>
      <c r="EO3074" s="4"/>
      <c r="EP3074" s="4"/>
      <c r="EQ3074" s="4"/>
      <c r="ER3074" s="4"/>
      <c r="ES3074" s="4"/>
      <c r="ET3074" s="4"/>
      <c r="EU3074" s="4"/>
      <c r="EV3074" s="4"/>
      <c r="EW3074" s="4"/>
      <c r="EX3074" s="4"/>
      <c r="EY3074" s="4"/>
      <c r="EZ3074" s="4"/>
    </row>
    <row r="3075" spans="1:156">
      <c r="A3075" s="8">
        <v>3070</v>
      </c>
      <c r="B3075" s="21">
        <v>2013</v>
      </c>
      <c r="C3075" s="21">
        <v>1990</v>
      </c>
      <c r="D3075" s="22">
        <v>135.3888048</v>
      </c>
      <c r="E3075" s="9">
        <v>-36308.225100000003</v>
      </c>
      <c r="F3075" s="9">
        <v>1893700.4852</v>
      </c>
      <c r="G3075" s="9">
        <v>101672.62639999999</v>
      </c>
      <c r="H3075" s="9">
        <v>415723.67450000002</v>
      </c>
      <c r="I3075" s="9">
        <v>86300.736799999999</v>
      </c>
      <c r="J3075" s="9">
        <v>164851.91469999999</v>
      </c>
      <c r="K3075" s="9">
        <v>204.99979999999999</v>
      </c>
      <c r="L3075" s="9">
        <v>2698352.6628</v>
      </c>
      <c r="M3075" s="9">
        <f t="shared" si="329"/>
        <v>164646.9149</v>
      </c>
      <c r="N3075" s="26"/>
      <c r="O3075" s="26"/>
      <c r="P3075" s="26"/>
      <c r="Q3075" s="26"/>
      <c r="R3075" s="26"/>
      <c r="S3075" s="26"/>
      <c r="T3075" s="26"/>
      <c r="U3075" s="26"/>
      <c r="V3075" s="33">
        <f t="shared" si="330"/>
        <v>-36308.225100000003</v>
      </c>
      <c r="W3075" s="26"/>
      <c r="X3075" s="26"/>
      <c r="Y3075" s="26"/>
      <c r="Z3075" s="26"/>
      <c r="AA3075" s="26"/>
      <c r="AB3075" s="38">
        <v>2014</v>
      </c>
      <c r="AC3075" s="38">
        <v>2002</v>
      </c>
      <c r="AD3075" s="39">
        <v>126.5561804</v>
      </c>
      <c r="AE3075" s="33">
        <v>-44982.201200000003</v>
      </c>
      <c r="AF3075" s="33">
        <v>2033584.1081999999</v>
      </c>
      <c r="AG3075" s="33">
        <v>106509.8227</v>
      </c>
      <c r="AH3075" s="33">
        <v>177285.58129999999</v>
      </c>
      <c r="AI3075" s="33">
        <v>129788.1961</v>
      </c>
      <c r="AJ3075" s="33">
        <v>316457.77299999999</v>
      </c>
      <c r="AK3075" s="33">
        <v>85562.252399999998</v>
      </c>
      <c r="AL3075" s="33">
        <v>2723045.4301</v>
      </c>
      <c r="AM3075" s="33">
        <f t="shared" si="331"/>
        <v>230895.52059999999</v>
      </c>
      <c r="AN3075" s="33"/>
      <c r="AO3075" s="33"/>
      <c r="AP3075" s="33"/>
      <c r="AQ3075" s="33"/>
      <c r="AR3075" s="33"/>
      <c r="AS3075" s="33"/>
      <c r="AT3075" s="33"/>
      <c r="AU3075" s="33"/>
      <c r="AV3075" s="33">
        <f t="shared" si="332"/>
        <v>-44982.201200000003</v>
      </c>
      <c r="AW3075" s="33"/>
      <c r="AX3075" s="33"/>
      <c r="AY3075" s="33"/>
      <c r="AZ3075" s="33"/>
      <c r="BA3075" s="38">
        <v>3070</v>
      </c>
      <c r="BB3075" s="38">
        <v>2015</v>
      </c>
      <c r="BC3075" s="38">
        <v>2003</v>
      </c>
      <c r="BD3075" s="39">
        <v>107.2128158</v>
      </c>
      <c r="BE3075" s="33">
        <f t="shared" si="333"/>
        <v>-154829.69778757961</v>
      </c>
      <c r="BF3075" s="33">
        <v>2083585.0538000001</v>
      </c>
      <c r="BG3075" s="33">
        <v>106509.8227</v>
      </c>
      <c r="BH3075" s="33">
        <v>174008.8694</v>
      </c>
      <c r="BI3075" s="33">
        <v>121351.27701242</v>
      </c>
      <c r="BJ3075" s="33">
        <v>261428.03479999999</v>
      </c>
      <c r="BK3075" s="33">
        <v>100202.09789999999</v>
      </c>
      <c r="BL3075" s="33">
        <v>2801510.6576</v>
      </c>
      <c r="BM3075" s="33">
        <f t="shared" si="334"/>
        <v>161225.9369</v>
      </c>
      <c r="BN3075" s="9"/>
      <c r="BO3075" s="9"/>
      <c r="BP3075" s="9"/>
      <c r="BQ3075" s="9"/>
      <c r="BR3075" s="9"/>
      <c r="BS3075" s="9"/>
      <c r="BT3075" s="9"/>
      <c r="BU3075" s="9"/>
      <c r="BV3075" s="33">
        <f t="shared" si="335"/>
        <v>-154829.69778757961</v>
      </c>
      <c r="BW3075" s="9"/>
      <c r="BX3075" s="9"/>
      <c r="BY3075" s="9"/>
      <c r="BZ3075" s="9"/>
      <c r="CA3075" s="21"/>
      <c r="CB3075" s="21"/>
      <c r="CC3075" s="21"/>
      <c r="CD3075" s="22"/>
      <c r="CE3075" s="9"/>
      <c r="CF3075" s="9"/>
      <c r="CG3075" s="9"/>
      <c r="CH3075" s="9"/>
      <c r="CI3075" s="9"/>
      <c r="CJ3075" s="9"/>
      <c r="CK3075" s="9"/>
      <c r="CL3075" s="9"/>
      <c r="CM3075" s="10"/>
      <c r="CN3075" s="4"/>
      <c r="CO3075" s="4"/>
      <c r="CP3075" s="4"/>
      <c r="CQ3075" s="4"/>
      <c r="CR3075" s="4"/>
      <c r="CS3075" s="4"/>
      <c r="CT3075" s="4"/>
      <c r="CU3075" s="4"/>
      <c r="CV3075" s="4"/>
      <c r="CW3075" s="4"/>
      <c r="CX3075" s="4"/>
      <c r="CY3075" s="4"/>
      <c r="CZ3075" s="4"/>
      <c r="DD3075" s="3"/>
      <c r="DE3075" s="4"/>
      <c r="DF3075" s="4"/>
      <c r="DG3075" s="4"/>
      <c r="DH3075" s="4"/>
      <c r="DI3075" s="4"/>
      <c r="DJ3075" s="4"/>
      <c r="DK3075" s="4"/>
      <c r="DL3075" s="4"/>
      <c r="DM3075" s="4"/>
      <c r="DN3075" s="4"/>
      <c r="DO3075" s="4"/>
      <c r="DP3075" s="4"/>
      <c r="DQ3075" s="4"/>
      <c r="DR3075" s="4"/>
      <c r="DS3075" s="4"/>
      <c r="DT3075" s="4"/>
      <c r="DU3075" s="4"/>
      <c r="DV3075" s="4"/>
      <c r="DW3075" s="4"/>
      <c r="DX3075" s="4"/>
      <c r="DY3075" s="4"/>
      <c r="DZ3075" s="4"/>
      <c r="EE3075" s="4"/>
      <c r="EF3075" s="4"/>
      <c r="EG3075" s="4"/>
      <c r="EH3075" s="4"/>
      <c r="EI3075" s="4"/>
      <c r="EJ3075" s="4"/>
      <c r="EK3075" s="4"/>
      <c r="EL3075" s="4"/>
      <c r="EM3075" s="4"/>
      <c r="EN3075" s="4"/>
      <c r="EO3075" s="4"/>
      <c r="EP3075" s="4"/>
      <c r="EQ3075" s="4"/>
      <c r="ER3075" s="4"/>
      <c r="ES3075" s="4"/>
      <c r="ET3075" s="4"/>
      <c r="EU3075" s="4"/>
      <c r="EV3075" s="4"/>
      <c r="EW3075" s="4"/>
      <c r="EX3075" s="4"/>
      <c r="EY3075" s="4"/>
      <c r="EZ3075" s="4"/>
    </row>
    <row r="3076" spans="1:156">
      <c r="A3076" s="8">
        <v>3071</v>
      </c>
      <c r="B3076" s="21">
        <v>2013</v>
      </c>
      <c r="C3076" s="21">
        <v>1968</v>
      </c>
      <c r="D3076" s="22">
        <v>129.60285930000001</v>
      </c>
      <c r="E3076" s="9">
        <v>-49499.023800000003</v>
      </c>
      <c r="F3076" s="9">
        <v>1959516.5993999999</v>
      </c>
      <c r="G3076" s="9">
        <v>101672.62639999999</v>
      </c>
      <c r="H3076" s="9">
        <v>416533.57750000001</v>
      </c>
      <c r="I3076" s="9">
        <v>83284.795100000003</v>
      </c>
      <c r="J3076" s="9">
        <v>79833.099799999996</v>
      </c>
      <c r="K3076" s="9">
        <v>10493.3986</v>
      </c>
      <c r="L3076" s="9">
        <v>2679846.3234000001</v>
      </c>
      <c r="M3076" s="9">
        <f t="shared" si="329"/>
        <v>69339.701199999996</v>
      </c>
      <c r="N3076" s="26"/>
      <c r="O3076" s="26"/>
      <c r="P3076" s="26"/>
      <c r="Q3076" s="26"/>
      <c r="R3076" s="26"/>
      <c r="S3076" s="26"/>
      <c r="T3076" s="26"/>
      <c r="U3076" s="26"/>
      <c r="V3076" s="33">
        <f t="shared" si="330"/>
        <v>-49499.023800000003</v>
      </c>
      <c r="W3076" s="26"/>
      <c r="X3076" s="26"/>
      <c r="Y3076" s="26"/>
      <c r="Z3076" s="26"/>
      <c r="AA3076" s="26"/>
      <c r="AB3076" s="38">
        <v>2014</v>
      </c>
      <c r="AC3076" s="38">
        <v>1940</v>
      </c>
      <c r="AD3076" s="39">
        <v>109.1286128</v>
      </c>
      <c r="AE3076" s="33">
        <v>-107589.2163</v>
      </c>
      <c r="AF3076" s="33">
        <v>2052387.8613</v>
      </c>
      <c r="AG3076" s="33">
        <v>106509.8227</v>
      </c>
      <c r="AH3076" s="33">
        <v>184614.68049999999</v>
      </c>
      <c r="AI3076" s="33">
        <v>102241.5128</v>
      </c>
      <c r="AJ3076" s="33">
        <v>226999.42819999999</v>
      </c>
      <c r="AK3076" s="33">
        <v>68653.879700000005</v>
      </c>
      <c r="AL3076" s="33">
        <v>2711688.6420999998</v>
      </c>
      <c r="AM3076" s="33">
        <f t="shared" si="331"/>
        <v>158345.54849999998</v>
      </c>
      <c r="AN3076" s="33"/>
      <c r="AO3076" s="33"/>
      <c r="AP3076" s="33"/>
      <c r="AQ3076" s="33"/>
      <c r="AR3076" s="33"/>
      <c r="AS3076" s="33"/>
      <c r="AT3076" s="33"/>
      <c r="AU3076" s="33"/>
      <c r="AV3076" s="33">
        <f t="shared" si="332"/>
        <v>-107589.2163</v>
      </c>
      <c r="AW3076" s="33"/>
      <c r="AX3076" s="33"/>
      <c r="AY3076" s="33"/>
      <c r="AZ3076" s="33"/>
      <c r="BA3076" s="38">
        <v>3071</v>
      </c>
      <c r="BB3076" s="38">
        <v>2015</v>
      </c>
      <c r="BC3076" s="38">
        <v>1941</v>
      </c>
      <c r="BD3076" s="39">
        <v>99.84141047</v>
      </c>
      <c r="BE3076" s="33">
        <f t="shared" si="333"/>
        <v>-223692.7840225976</v>
      </c>
      <c r="BF3076" s="33">
        <v>2144833.8886000002</v>
      </c>
      <c r="BG3076" s="33">
        <v>106509.8227</v>
      </c>
      <c r="BH3076" s="33">
        <v>177013.9369</v>
      </c>
      <c r="BI3076" s="33">
        <v>110056.62247740199</v>
      </c>
      <c r="BJ3076" s="33">
        <v>114752.70419999999</v>
      </c>
      <c r="BK3076" s="33">
        <v>102958.59239999999</v>
      </c>
      <c r="BL3076" s="33">
        <v>2773901.1664999998</v>
      </c>
      <c r="BM3076" s="33">
        <f t="shared" si="334"/>
        <v>11794.111799999999</v>
      </c>
      <c r="BN3076" s="9"/>
      <c r="BO3076" s="9"/>
      <c r="BP3076" s="9"/>
      <c r="BQ3076" s="9"/>
      <c r="BR3076" s="9"/>
      <c r="BS3076" s="9"/>
      <c r="BT3076" s="9"/>
      <c r="BU3076" s="9"/>
      <c r="BV3076" s="33">
        <f t="shared" si="335"/>
        <v>-223692.7840225976</v>
      </c>
      <c r="BW3076" s="9"/>
      <c r="BX3076" s="9"/>
      <c r="BY3076" s="9"/>
      <c r="BZ3076" s="9"/>
      <c r="CA3076" s="21"/>
      <c r="CB3076" s="21"/>
      <c r="CC3076" s="21"/>
      <c r="CD3076" s="22"/>
      <c r="CE3076" s="9"/>
      <c r="CF3076" s="9"/>
      <c r="CG3076" s="9"/>
      <c r="CH3076" s="9"/>
      <c r="CI3076" s="9"/>
      <c r="CJ3076" s="9"/>
      <c r="CK3076" s="9"/>
      <c r="CL3076" s="9"/>
      <c r="CM3076" s="10"/>
      <c r="CN3076" s="4"/>
      <c r="CO3076" s="4"/>
      <c r="CP3076" s="4"/>
      <c r="CQ3076" s="4"/>
      <c r="CR3076" s="4"/>
      <c r="CS3076" s="4"/>
      <c r="CT3076" s="4"/>
      <c r="CU3076" s="4"/>
      <c r="CV3076" s="4"/>
      <c r="CW3076" s="4"/>
      <c r="CX3076" s="4"/>
      <c r="CY3076" s="4"/>
      <c r="CZ3076" s="4"/>
      <c r="DD3076" s="3"/>
      <c r="DE3076" s="4"/>
      <c r="DF3076" s="4"/>
      <c r="DG3076" s="4"/>
      <c r="DH3076" s="4"/>
      <c r="DI3076" s="4"/>
      <c r="DJ3076" s="4"/>
      <c r="DK3076" s="4"/>
      <c r="DL3076" s="4"/>
      <c r="DM3076" s="4"/>
      <c r="DN3076" s="4"/>
      <c r="DO3076" s="4"/>
      <c r="DP3076" s="4"/>
      <c r="DQ3076" s="4"/>
      <c r="DR3076" s="4"/>
      <c r="DS3076" s="4"/>
      <c r="DT3076" s="4"/>
      <c r="DU3076" s="4"/>
      <c r="DV3076" s="4"/>
      <c r="DW3076" s="4"/>
      <c r="DX3076" s="4"/>
      <c r="DY3076" s="4"/>
      <c r="DZ3076" s="4"/>
      <c r="EE3076" s="4"/>
      <c r="EF3076" s="4"/>
      <c r="EG3076" s="4"/>
      <c r="EH3076" s="4"/>
      <c r="EI3076" s="4"/>
      <c r="EJ3076" s="4"/>
      <c r="EK3076" s="4"/>
      <c r="EL3076" s="4"/>
      <c r="EM3076" s="4"/>
      <c r="EN3076" s="4"/>
      <c r="EO3076" s="4"/>
      <c r="EP3076" s="4"/>
      <c r="EQ3076" s="4"/>
      <c r="ER3076" s="4"/>
      <c r="ES3076" s="4"/>
      <c r="ET3076" s="4"/>
      <c r="EU3076" s="4"/>
      <c r="EV3076" s="4"/>
      <c r="EW3076" s="4"/>
      <c r="EX3076" s="4"/>
      <c r="EY3076" s="4"/>
      <c r="EZ3076" s="4"/>
    </row>
    <row r="3077" spans="1:156">
      <c r="A3077" s="8">
        <v>3072</v>
      </c>
      <c r="B3077" s="21">
        <v>2013</v>
      </c>
      <c r="C3077" s="21">
        <v>1965</v>
      </c>
      <c r="D3077" s="22">
        <v>166.12631579999999</v>
      </c>
      <c r="E3077" s="9">
        <v>-25816.769100000001</v>
      </c>
      <c r="F3077" s="9">
        <v>1971172.6517</v>
      </c>
      <c r="G3077" s="9">
        <v>101672.62639999999</v>
      </c>
      <c r="H3077" s="9">
        <v>414847.0257</v>
      </c>
      <c r="I3077" s="9">
        <v>89565.228400000007</v>
      </c>
      <c r="J3077" s="9">
        <v>92663.135299999994</v>
      </c>
      <c r="K3077" s="9">
        <v>14143.580099999999</v>
      </c>
      <c r="L3077" s="9">
        <v>2681593.8565000002</v>
      </c>
      <c r="M3077" s="9">
        <f t="shared" si="329"/>
        <v>78519.555200000003</v>
      </c>
      <c r="N3077" s="26"/>
      <c r="O3077" s="26"/>
      <c r="P3077" s="26"/>
      <c r="Q3077" s="26"/>
      <c r="R3077" s="26"/>
      <c r="S3077" s="26"/>
      <c r="T3077" s="26"/>
      <c r="U3077" s="26"/>
      <c r="V3077" s="33">
        <f t="shared" si="330"/>
        <v>-25816.769100000001</v>
      </c>
      <c r="W3077" s="26"/>
      <c r="X3077" s="26"/>
      <c r="Y3077" s="26"/>
      <c r="Z3077" s="26"/>
      <c r="AA3077" s="26"/>
      <c r="AB3077" s="38">
        <v>2014</v>
      </c>
      <c r="AC3077" s="38">
        <v>1972</v>
      </c>
      <c r="AD3077" s="39">
        <v>186.30179999999999</v>
      </c>
      <c r="AE3077" s="33">
        <v>305227.23090000002</v>
      </c>
      <c r="AF3077" s="33">
        <v>2084564.1562000001</v>
      </c>
      <c r="AG3077" s="33">
        <v>106509.8227</v>
      </c>
      <c r="AH3077" s="33">
        <v>191911.28339999999</v>
      </c>
      <c r="AI3077" s="33">
        <v>74816.968399999998</v>
      </c>
      <c r="AJ3077" s="33">
        <v>595472.07010000001</v>
      </c>
      <c r="AK3077" s="33">
        <v>5233.9072999999999</v>
      </c>
      <c r="AL3077" s="33">
        <v>2742813.1625000001</v>
      </c>
      <c r="AM3077" s="33">
        <f t="shared" si="331"/>
        <v>590238.16280000005</v>
      </c>
      <c r="AN3077" s="33"/>
      <c r="AO3077" s="33"/>
      <c r="AP3077" s="33"/>
      <c r="AQ3077" s="33"/>
      <c r="AR3077" s="33"/>
      <c r="AS3077" s="33"/>
      <c r="AT3077" s="33"/>
      <c r="AU3077" s="33"/>
      <c r="AV3077" s="33">
        <f t="shared" si="332"/>
        <v>305227.23090000002</v>
      </c>
      <c r="AW3077" s="33"/>
      <c r="AX3077" s="33"/>
      <c r="AY3077" s="33"/>
      <c r="AZ3077" s="33"/>
      <c r="BA3077" s="38">
        <v>3072</v>
      </c>
      <c r="BB3077" s="38">
        <v>2015</v>
      </c>
      <c r="BC3077" s="38">
        <v>1973</v>
      </c>
      <c r="BD3077" s="39">
        <v>98.382095480000004</v>
      </c>
      <c r="BE3077" s="33">
        <f t="shared" si="333"/>
        <v>-174522.82193420082</v>
      </c>
      <c r="BF3077" s="33">
        <v>2061841.0296</v>
      </c>
      <c r="BG3077" s="33">
        <v>106509.8227</v>
      </c>
      <c r="BH3077" s="33">
        <v>182429.7046</v>
      </c>
      <c r="BI3077" s="33">
        <v>89701.264665799303</v>
      </c>
      <c r="BJ3077" s="33">
        <v>199158.57449999999</v>
      </c>
      <c r="BK3077" s="33">
        <v>33920.119200000001</v>
      </c>
      <c r="BL3077" s="33">
        <v>2780243.0987999998</v>
      </c>
      <c r="BM3077" s="33">
        <f t="shared" si="334"/>
        <v>165238.45529999997</v>
      </c>
      <c r="BN3077" s="9"/>
      <c r="BO3077" s="9"/>
      <c r="BP3077" s="9"/>
      <c r="BQ3077" s="9"/>
      <c r="BR3077" s="9"/>
      <c r="BS3077" s="9"/>
      <c r="BT3077" s="9"/>
      <c r="BU3077" s="9"/>
      <c r="BV3077" s="33">
        <f t="shared" si="335"/>
        <v>-174522.82193420082</v>
      </c>
      <c r="BW3077" s="9"/>
      <c r="BX3077" s="9"/>
      <c r="BY3077" s="9"/>
      <c r="BZ3077" s="9"/>
      <c r="CA3077" s="21"/>
      <c r="CB3077" s="21"/>
      <c r="CC3077" s="21"/>
      <c r="CD3077" s="22"/>
      <c r="CE3077" s="9"/>
      <c r="CF3077" s="9"/>
      <c r="CG3077" s="9"/>
      <c r="CH3077" s="9"/>
      <c r="CI3077" s="9"/>
      <c r="CJ3077" s="9"/>
      <c r="CK3077" s="9"/>
      <c r="CL3077" s="9"/>
      <c r="CM3077" s="10"/>
      <c r="CN3077" s="4"/>
      <c r="CO3077" s="4"/>
      <c r="CP3077" s="4"/>
      <c r="CQ3077" s="4"/>
      <c r="CR3077" s="4"/>
      <c r="CS3077" s="4"/>
      <c r="CT3077" s="4"/>
      <c r="CU3077" s="4"/>
      <c r="CV3077" s="4"/>
      <c r="CW3077" s="4"/>
      <c r="CX3077" s="4"/>
      <c r="CY3077" s="4"/>
      <c r="CZ3077" s="4"/>
      <c r="DD3077" s="3"/>
      <c r="DE3077" s="4"/>
      <c r="DF3077" s="4"/>
      <c r="DG3077" s="4"/>
      <c r="DH3077" s="4"/>
      <c r="DI3077" s="4"/>
      <c r="DJ3077" s="4"/>
      <c r="DK3077" s="4"/>
      <c r="DL3077" s="4"/>
      <c r="DM3077" s="4"/>
      <c r="DN3077" s="4"/>
      <c r="DO3077" s="4"/>
      <c r="DP3077" s="4"/>
      <c r="DQ3077" s="4"/>
      <c r="DR3077" s="4"/>
      <c r="DS3077" s="4"/>
      <c r="DT3077" s="4"/>
      <c r="DU3077" s="4"/>
      <c r="DV3077" s="4"/>
      <c r="DW3077" s="4"/>
      <c r="DX3077" s="4"/>
      <c r="DY3077" s="4"/>
      <c r="DZ3077" s="4"/>
      <c r="EE3077" s="4"/>
      <c r="EF3077" s="4"/>
      <c r="EG3077" s="4"/>
      <c r="EH3077" s="4"/>
      <c r="EI3077" s="4"/>
      <c r="EJ3077" s="4"/>
      <c r="EK3077" s="4"/>
      <c r="EL3077" s="4"/>
      <c r="EM3077" s="4"/>
      <c r="EN3077" s="4"/>
      <c r="EO3077" s="4"/>
      <c r="EP3077" s="4"/>
      <c r="EQ3077" s="4"/>
      <c r="ER3077" s="4"/>
      <c r="ES3077" s="4"/>
      <c r="ET3077" s="4"/>
      <c r="EU3077" s="4"/>
      <c r="EV3077" s="4"/>
      <c r="EW3077" s="4"/>
      <c r="EX3077" s="4"/>
      <c r="EY3077" s="4"/>
      <c r="EZ3077" s="4"/>
    </row>
    <row r="3078" spans="1:156">
      <c r="A3078" s="8">
        <v>3073</v>
      </c>
      <c r="B3078" s="21">
        <v>2013</v>
      </c>
      <c r="C3078" s="21">
        <v>1961</v>
      </c>
      <c r="D3078" s="22">
        <v>139.37192200000001</v>
      </c>
      <c r="E3078" s="9">
        <v>-55915.011100000003</v>
      </c>
      <c r="F3078" s="9">
        <v>1961660.2194000001</v>
      </c>
      <c r="G3078" s="9">
        <v>101672.62639999999</v>
      </c>
      <c r="H3078" s="9">
        <v>415170.1091</v>
      </c>
      <c r="I3078" s="9">
        <v>88362.120599999995</v>
      </c>
      <c r="J3078" s="9">
        <v>80299.3848</v>
      </c>
      <c r="K3078" s="9">
        <v>11416.2652</v>
      </c>
      <c r="L3078" s="9">
        <v>2691663.2063000002</v>
      </c>
      <c r="M3078" s="9">
        <f t="shared" si="329"/>
        <v>68883.119600000005</v>
      </c>
      <c r="N3078" s="26"/>
      <c r="O3078" s="26"/>
      <c r="P3078" s="26"/>
      <c r="Q3078" s="26"/>
      <c r="R3078" s="26"/>
      <c r="S3078" s="26"/>
      <c r="T3078" s="26"/>
      <c r="U3078" s="26"/>
      <c r="V3078" s="33">
        <f t="shared" si="330"/>
        <v>-55915.011100000003</v>
      </c>
      <c r="W3078" s="26"/>
      <c r="X3078" s="26"/>
      <c r="Y3078" s="26"/>
      <c r="Z3078" s="26"/>
      <c r="AA3078" s="26"/>
      <c r="AB3078" s="38">
        <v>2014</v>
      </c>
      <c r="AC3078" s="38">
        <v>1974</v>
      </c>
      <c r="AD3078" s="39">
        <v>194.84334010000001</v>
      </c>
      <c r="AE3078" s="33">
        <v>35711.8177</v>
      </c>
      <c r="AF3078" s="33">
        <v>2051032.5471999999</v>
      </c>
      <c r="AG3078" s="33">
        <v>106509.8227</v>
      </c>
      <c r="AH3078" s="33">
        <v>190536.56520000001</v>
      </c>
      <c r="AI3078" s="33">
        <v>79983.895900000003</v>
      </c>
      <c r="AJ3078" s="33">
        <v>363928.27409999998</v>
      </c>
      <c r="AK3078" s="33">
        <v>11510.9606</v>
      </c>
      <c r="AL3078" s="33">
        <v>2744768.3269000002</v>
      </c>
      <c r="AM3078" s="33">
        <f t="shared" si="331"/>
        <v>352417.31349999999</v>
      </c>
      <c r="AN3078" s="33"/>
      <c r="AO3078" s="33"/>
      <c r="AP3078" s="33"/>
      <c r="AQ3078" s="33"/>
      <c r="AR3078" s="33"/>
      <c r="AS3078" s="33"/>
      <c r="AT3078" s="33"/>
      <c r="AU3078" s="33"/>
      <c r="AV3078" s="33">
        <f t="shared" si="332"/>
        <v>35711.8177</v>
      </c>
      <c r="AW3078" s="33"/>
      <c r="AX3078" s="33"/>
      <c r="AY3078" s="33"/>
      <c r="AZ3078" s="33"/>
      <c r="BA3078" s="38">
        <v>3073</v>
      </c>
      <c r="BB3078" s="38">
        <v>2015</v>
      </c>
      <c r="BC3078" s="38">
        <v>1975</v>
      </c>
      <c r="BD3078" s="39">
        <v>140.76798020000001</v>
      </c>
      <c r="BE3078" s="33">
        <f t="shared" si="333"/>
        <v>-91550.623955355026</v>
      </c>
      <c r="BF3078" s="33">
        <v>2013891.2634999999</v>
      </c>
      <c r="BG3078" s="33">
        <v>106509.8227</v>
      </c>
      <c r="BH3078" s="33">
        <v>185212.93479999999</v>
      </c>
      <c r="BI3078" s="33">
        <v>79240.393744645597</v>
      </c>
      <c r="BJ3078" s="33">
        <v>304989.72210000001</v>
      </c>
      <c r="BK3078" s="33">
        <v>2822.4911999999999</v>
      </c>
      <c r="BL3078" s="33">
        <v>2778572.2696000002</v>
      </c>
      <c r="BM3078" s="33">
        <f t="shared" si="334"/>
        <v>302167.23090000002</v>
      </c>
      <c r="BN3078" s="9"/>
      <c r="BO3078" s="9"/>
      <c r="BP3078" s="9"/>
      <c r="BQ3078" s="9"/>
      <c r="BR3078" s="9"/>
      <c r="BS3078" s="9"/>
      <c r="BT3078" s="9"/>
      <c r="BU3078" s="9"/>
      <c r="BV3078" s="33">
        <f t="shared" si="335"/>
        <v>-91550.623955355026</v>
      </c>
      <c r="BW3078" s="9"/>
      <c r="BX3078" s="9"/>
      <c r="BY3078" s="9"/>
      <c r="BZ3078" s="9"/>
      <c r="CA3078" s="21"/>
      <c r="CB3078" s="21"/>
      <c r="CC3078" s="21"/>
      <c r="CD3078" s="22"/>
      <c r="CE3078" s="9"/>
      <c r="CF3078" s="9"/>
      <c r="CG3078" s="9"/>
      <c r="CH3078" s="9"/>
      <c r="CI3078" s="9"/>
      <c r="CJ3078" s="9"/>
      <c r="CK3078" s="9"/>
      <c r="CL3078" s="9"/>
      <c r="CM3078" s="10"/>
      <c r="CN3078" s="4"/>
      <c r="CO3078" s="4"/>
      <c r="CP3078" s="4"/>
      <c r="CQ3078" s="4"/>
      <c r="CR3078" s="4"/>
      <c r="CS3078" s="4"/>
      <c r="CT3078" s="4"/>
      <c r="CU3078" s="4"/>
      <c r="CV3078" s="4"/>
      <c r="CW3078" s="4"/>
      <c r="CX3078" s="4"/>
      <c r="CY3078" s="4"/>
      <c r="CZ3078" s="4"/>
      <c r="DD3078" s="3"/>
      <c r="DE3078" s="4"/>
      <c r="DF3078" s="4"/>
      <c r="DG3078" s="4"/>
      <c r="DH3078" s="4"/>
      <c r="DI3078" s="4"/>
      <c r="DJ3078" s="4"/>
      <c r="DK3078" s="4"/>
      <c r="DL3078" s="4"/>
      <c r="DM3078" s="4"/>
      <c r="DN3078" s="4"/>
      <c r="DO3078" s="4"/>
      <c r="DP3078" s="4"/>
      <c r="DQ3078" s="4"/>
      <c r="DR3078" s="4"/>
      <c r="DS3078" s="4"/>
      <c r="DT3078" s="4"/>
      <c r="DU3078" s="4"/>
      <c r="DV3078" s="4"/>
      <c r="DW3078" s="4"/>
      <c r="DX3078" s="4"/>
      <c r="DY3078" s="4"/>
      <c r="DZ3078" s="4"/>
      <c r="EE3078" s="4"/>
      <c r="EF3078" s="4"/>
      <c r="EG3078" s="4"/>
      <c r="EH3078" s="4"/>
      <c r="EI3078" s="4"/>
      <c r="EJ3078" s="4"/>
      <c r="EK3078" s="4"/>
      <c r="EL3078" s="4"/>
      <c r="EM3078" s="4"/>
      <c r="EN3078" s="4"/>
      <c r="EO3078" s="4"/>
      <c r="EP3078" s="4"/>
      <c r="EQ3078" s="4"/>
      <c r="ER3078" s="4"/>
      <c r="ES3078" s="4"/>
      <c r="ET3078" s="4"/>
      <c r="EU3078" s="4"/>
      <c r="EV3078" s="4"/>
      <c r="EW3078" s="4"/>
      <c r="EX3078" s="4"/>
      <c r="EY3078" s="4"/>
      <c r="EZ3078" s="4"/>
    </row>
    <row r="3079" spans="1:156">
      <c r="A3079" s="8">
        <v>3074</v>
      </c>
      <c r="B3079" s="21">
        <v>2013</v>
      </c>
      <c r="C3079" s="21">
        <v>1983</v>
      </c>
      <c r="D3079" s="22">
        <v>158.51116959999999</v>
      </c>
      <c r="E3079" s="9">
        <v>-24223.4967</v>
      </c>
      <c r="F3079" s="9">
        <v>1970015.5004</v>
      </c>
      <c r="G3079" s="9">
        <v>101672.62639999999</v>
      </c>
      <c r="H3079" s="9">
        <v>415828.67800000001</v>
      </c>
      <c r="I3079" s="9">
        <v>85909.721600000004</v>
      </c>
      <c r="J3079" s="9">
        <v>90704.741200000004</v>
      </c>
      <c r="K3079" s="9">
        <v>2739.6660999999999</v>
      </c>
      <c r="L3079" s="9">
        <v>2685615.0981999999</v>
      </c>
      <c r="M3079" s="9">
        <f t="shared" ref="M3079:M3142" si="336">J3079-K3079</f>
        <v>87965.075100000002</v>
      </c>
      <c r="N3079" s="26"/>
      <c r="O3079" s="26"/>
      <c r="P3079" s="26"/>
      <c r="Q3079" s="26"/>
      <c r="R3079" s="26"/>
      <c r="S3079" s="26"/>
      <c r="T3079" s="26"/>
      <c r="U3079" s="26"/>
      <c r="V3079" s="33">
        <f t="shared" ref="V3079:V3142" si="337">E3079</f>
        <v>-24223.4967</v>
      </c>
      <c r="W3079" s="26"/>
      <c r="X3079" s="26"/>
      <c r="Y3079" s="26"/>
      <c r="Z3079" s="26"/>
      <c r="AA3079" s="26"/>
      <c r="AB3079" s="38">
        <v>2014</v>
      </c>
      <c r="AC3079" s="38">
        <v>1942</v>
      </c>
      <c r="AD3079" s="39">
        <v>129.83243809999999</v>
      </c>
      <c r="AE3079" s="33">
        <v>-68323.705400000006</v>
      </c>
      <c r="AF3079" s="33">
        <v>2072533.5676</v>
      </c>
      <c r="AG3079" s="33">
        <v>106509.8227</v>
      </c>
      <c r="AH3079" s="33">
        <v>186240.93849999999</v>
      </c>
      <c r="AI3079" s="33">
        <v>96129.163700000005</v>
      </c>
      <c r="AJ3079" s="33">
        <v>226552.08739999999</v>
      </c>
      <c r="AK3079" s="33">
        <v>36292.723599999998</v>
      </c>
      <c r="AL3079" s="33">
        <v>2719996.5617</v>
      </c>
      <c r="AM3079" s="33">
        <f t="shared" ref="AM3079:AM3142" si="338">AJ3079-AK3079</f>
        <v>190259.36379999999</v>
      </c>
      <c r="AN3079" s="33"/>
      <c r="AO3079" s="33"/>
      <c r="AP3079" s="33"/>
      <c r="AQ3079" s="33"/>
      <c r="AR3079" s="33"/>
      <c r="AS3079" s="33"/>
      <c r="AT3079" s="33"/>
      <c r="AU3079" s="33"/>
      <c r="AV3079" s="33">
        <f t="shared" ref="AV3079:AV3142" si="339">AE3079</f>
        <v>-68323.705400000006</v>
      </c>
      <c r="AW3079" s="33"/>
      <c r="AX3079" s="33"/>
      <c r="AY3079" s="33"/>
      <c r="AZ3079" s="33"/>
      <c r="BA3079" s="38">
        <v>3074</v>
      </c>
      <c r="BB3079" s="38">
        <v>2015</v>
      </c>
      <c r="BC3079" s="38">
        <v>1943</v>
      </c>
      <c r="BD3079" s="39">
        <v>149.93026549999999</v>
      </c>
      <c r="BE3079" s="33">
        <f t="shared" ref="BE3079:BE3142" si="340">SUM(BF3079:BJ3079)-SUM(BK3079:BL3079)</f>
        <v>33934.718747262843</v>
      </c>
      <c r="BF3079" s="33">
        <v>2161927.1532000001</v>
      </c>
      <c r="BG3079" s="33">
        <v>106509.8227</v>
      </c>
      <c r="BH3079" s="33">
        <v>183382.32449999999</v>
      </c>
      <c r="BI3079" s="33">
        <v>86120.808347262806</v>
      </c>
      <c r="BJ3079" s="33">
        <v>305759.82510000002</v>
      </c>
      <c r="BK3079" s="33">
        <v>25196.8125</v>
      </c>
      <c r="BL3079" s="33">
        <v>2784568.4026000001</v>
      </c>
      <c r="BM3079" s="33">
        <f t="shared" ref="BM3079:BM3142" si="341">BJ3079-BK3079</f>
        <v>280563.01260000002</v>
      </c>
      <c r="BN3079" s="9"/>
      <c r="BO3079" s="9"/>
      <c r="BP3079" s="9"/>
      <c r="BQ3079" s="9"/>
      <c r="BR3079" s="9"/>
      <c r="BS3079" s="9"/>
      <c r="BT3079" s="9"/>
      <c r="BU3079" s="9"/>
      <c r="BV3079" s="33">
        <f t="shared" ref="BV3079:BV3142" si="342">BE3079</f>
        <v>33934.718747262843</v>
      </c>
      <c r="BW3079" s="9"/>
      <c r="BX3079" s="9"/>
      <c r="BY3079" s="9"/>
      <c r="BZ3079" s="9"/>
      <c r="CA3079" s="21"/>
      <c r="CB3079" s="21"/>
      <c r="CC3079" s="21"/>
      <c r="CD3079" s="22"/>
      <c r="CE3079" s="9"/>
      <c r="CF3079" s="9"/>
      <c r="CG3079" s="9"/>
      <c r="CH3079" s="9"/>
      <c r="CI3079" s="9"/>
      <c r="CJ3079" s="9"/>
      <c r="CK3079" s="9"/>
      <c r="CL3079" s="9"/>
      <c r="CM3079" s="10"/>
      <c r="CN3079" s="4"/>
      <c r="CO3079" s="4"/>
      <c r="CP3079" s="4"/>
      <c r="CQ3079" s="4"/>
      <c r="CR3079" s="4"/>
      <c r="CS3079" s="4"/>
      <c r="CT3079" s="4"/>
      <c r="CU3079" s="4"/>
      <c r="CV3079" s="4"/>
      <c r="CW3079" s="4"/>
      <c r="CX3079" s="4"/>
      <c r="CY3079" s="4"/>
      <c r="CZ3079" s="4"/>
      <c r="DD3079" s="3"/>
      <c r="DE3079" s="4"/>
      <c r="DF3079" s="4"/>
      <c r="DG3079" s="4"/>
      <c r="DH3079" s="4"/>
      <c r="DI3079" s="4"/>
      <c r="DJ3079" s="4"/>
      <c r="DK3079" s="4"/>
      <c r="DL3079" s="4"/>
      <c r="DM3079" s="4"/>
      <c r="DN3079" s="4"/>
      <c r="DO3079" s="4"/>
      <c r="DP3079" s="4"/>
      <c r="DQ3079" s="4"/>
      <c r="DR3079" s="4"/>
      <c r="DS3079" s="4"/>
      <c r="DT3079" s="4"/>
      <c r="DU3079" s="4"/>
      <c r="DV3079" s="4"/>
      <c r="DW3079" s="4"/>
      <c r="DX3079" s="4"/>
      <c r="DY3079" s="4"/>
      <c r="DZ3079" s="4"/>
      <c r="EE3079" s="4"/>
      <c r="EF3079" s="4"/>
      <c r="EG3079" s="4"/>
      <c r="EH3079" s="4"/>
      <c r="EI3079" s="4"/>
      <c r="EJ3079" s="4"/>
      <c r="EK3079" s="4"/>
      <c r="EL3079" s="4"/>
      <c r="EM3079" s="4"/>
      <c r="EN3079" s="4"/>
      <c r="EO3079" s="4"/>
      <c r="EP3079" s="4"/>
      <c r="EQ3079" s="4"/>
      <c r="ER3079" s="4"/>
      <c r="ES3079" s="4"/>
      <c r="ET3079" s="4"/>
      <c r="EU3079" s="4"/>
      <c r="EV3079" s="4"/>
      <c r="EW3079" s="4"/>
      <c r="EX3079" s="4"/>
      <c r="EY3079" s="4"/>
      <c r="EZ3079" s="4"/>
    </row>
    <row r="3080" spans="1:156">
      <c r="A3080" s="8">
        <v>3075</v>
      </c>
      <c r="B3080" s="21">
        <v>2013</v>
      </c>
      <c r="C3080" s="21">
        <v>1966</v>
      </c>
      <c r="D3080" s="22">
        <v>120.1563148</v>
      </c>
      <c r="E3080" s="9">
        <v>-69862.685899999997</v>
      </c>
      <c r="F3080" s="9">
        <v>1957182.7519</v>
      </c>
      <c r="G3080" s="9">
        <v>101672.62639999999</v>
      </c>
      <c r="H3080" s="9">
        <v>415464.91159999999</v>
      </c>
      <c r="I3080" s="9">
        <v>87264.326000000001</v>
      </c>
      <c r="J3080" s="9">
        <v>57029.574699999997</v>
      </c>
      <c r="K3080" s="9">
        <v>9566.5993999999992</v>
      </c>
      <c r="L3080" s="9">
        <v>2678910.2771000001</v>
      </c>
      <c r="M3080" s="9">
        <f t="shared" si="336"/>
        <v>47462.975299999998</v>
      </c>
      <c r="N3080" s="26"/>
      <c r="O3080" s="26"/>
      <c r="P3080" s="26"/>
      <c r="Q3080" s="26"/>
      <c r="R3080" s="26"/>
      <c r="S3080" s="26"/>
      <c r="T3080" s="26"/>
      <c r="U3080" s="26"/>
      <c r="V3080" s="33">
        <f t="shared" si="337"/>
        <v>-69862.685899999997</v>
      </c>
      <c r="W3080" s="26"/>
      <c r="X3080" s="26"/>
      <c r="Y3080" s="26"/>
      <c r="Z3080" s="26"/>
      <c r="AA3080" s="26"/>
      <c r="AB3080" s="38">
        <v>2014</v>
      </c>
      <c r="AC3080" s="38">
        <v>1946</v>
      </c>
      <c r="AD3080" s="39">
        <v>142.18066379999999</v>
      </c>
      <c r="AE3080" s="33">
        <v>77794.269700000004</v>
      </c>
      <c r="AF3080" s="33">
        <v>2086655.8029</v>
      </c>
      <c r="AG3080" s="33">
        <v>106509.8227</v>
      </c>
      <c r="AH3080" s="33">
        <v>187993.69620000001</v>
      </c>
      <c r="AI3080" s="33">
        <v>89541.3606</v>
      </c>
      <c r="AJ3080" s="33">
        <v>353774.38299999997</v>
      </c>
      <c r="AK3080" s="33">
        <v>24483.071800000002</v>
      </c>
      <c r="AL3080" s="33">
        <v>2722197.7239999999</v>
      </c>
      <c r="AM3080" s="33">
        <f t="shared" si="338"/>
        <v>329291.3112</v>
      </c>
      <c r="AN3080" s="33"/>
      <c r="AO3080" s="33"/>
      <c r="AP3080" s="33"/>
      <c r="AQ3080" s="33"/>
      <c r="AR3080" s="33"/>
      <c r="AS3080" s="33"/>
      <c r="AT3080" s="33"/>
      <c r="AU3080" s="33"/>
      <c r="AV3080" s="33">
        <f t="shared" si="339"/>
        <v>77794.269700000004</v>
      </c>
      <c r="AW3080" s="33"/>
      <c r="AX3080" s="33"/>
      <c r="AY3080" s="33"/>
      <c r="AZ3080" s="33"/>
      <c r="BA3080" s="38">
        <v>3075</v>
      </c>
      <c r="BB3080" s="38">
        <v>2015</v>
      </c>
      <c r="BC3080" s="38">
        <v>1947</v>
      </c>
      <c r="BD3080" s="39">
        <v>140.70919799999999</v>
      </c>
      <c r="BE3080" s="33">
        <f t="shared" si="340"/>
        <v>200295.3334057373</v>
      </c>
      <c r="BF3080" s="33">
        <v>2184646.6666999999</v>
      </c>
      <c r="BG3080" s="33">
        <v>106509.8227</v>
      </c>
      <c r="BH3080" s="33">
        <v>184888.1722</v>
      </c>
      <c r="BI3080" s="33">
        <v>80461.025605737901</v>
      </c>
      <c r="BJ3080" s="33">
        <v>462263.86800000002</v>
      </c>
      <c r="BK3080" s="33">
        <v>21949.813399999999</v>
      </c>
      <c r="BL3080" s="33">
        <v>2796524.4084000001</v>
      </c>
      <c r="BM3080" s="33">
        <f t="shared" si="341"/>
        <v>440314.05460000003</v>
      </c>
      <c r="BN3080" s="9"/>
      <c r="BO3080" s="9"/>
      <c r="BP3080" s="9"/>
      <c r="BQ3080" s="9"/>
      <c r="BR3080" s="9"/>
      <c r="BS3080" s="9"/>
      <c r="BT3080" s="9"/>
      <c r="BU3080" s="9"/>
      <c r="BV3080" s="33">
        <f t="shared" si="342"/>
        <v>200295.3334057373</v>
      </c>
      <c r="BW3080" s="9"/>
      <c r="BX3080" s="9"/>
      <c r="BY3080" s="9"/>
      <c r="BZ3080" s="9"/>
      <c r="CA3080" s="21"/>
      <c r="CB3080" s="21"/>
      <c r="CC3080" s="21"/>
      <c r="CD3080" s="22"/>
      <c r="CE3080" s="9"/>
      <c r="CF3080" s="9"/>
      <c r="CG3080" s="9"/>
      <c r="CH3080" s="9"/>
      <c r="CI3080" s="9"/>
      <c r="CJ3080" s="9"/>
      <c r="CK3080" s="9"/>
      <c r="CL3080" s="9"/>
      <c r="CM3080" s="10"/>
      <c r="CN3080" s="4"/>
      <c r="CO3080" s="4"/>
      <c r="CP3080" s="4"/>
      <c r="CQ3080" s="4"/>
      <c r="CR3080" s="4"/>
      <c r="CS3080" s="4"/>
      <c r="CT3080" s="4"/>
      <c r="CU3080" s="4"/>
      <c r="CV3080" s="4"/>
      <c r="CW3080" s="4"/>
      <c r="CX3080" s="4"/>
      <c r="CY3080" s="4"/>
      <c r="CZ3080" s="4"/>
      <c r="DD3080" s="3"/>
      <c r="DE3080" s="4"/>
      <c r="DF3080" s="4"/>
      <c r="DG3080" s="4"/>
      <c r="DH3080" s="4"/>
      <c r="DI3080" s="4"/>
      <c r="DJ3080" s="4"/>
      <c r="DK3080" s="4"/>
      <c r="DL3080" s="4"/>
      <c r="DM3080" s="4"/>
      <c r="DN3080" s="4"/>
      <c r="DO3080" s="4"/>
      <c r="DP3080" s="4"/>
      <c r="DQ3080" s="4"/>
      <c r="DR3080" s="4"/>
      <c r="DS3080" s="4"/>
      <c r="DT3080" s="4"/>
      <c r="DU3080" s="4"/>
      <c r="DV3080" s="4"/>
      <c r="DW3080" s="4"/>
      <c r="DX3080" s="4"/>
      <c r="DY3080" s="4"/>
      <c r="DZ3080" s="4"/>
      <c r="EE3080" s="4"/>
      <c r="EF3080" s="4"/>
      <c r="EG3080" s="4"/>
      <c r="EH3080" s="4"/>
      <c r="EI3080" s="4"/>
      <c r="EJ3080" s="4"/>
      <c r="EK3080" s="4"/>
      <c r="EL3080" s="4"/>
      <c r="EM3080" s="4"/>
      <c r="EN3080" s="4"/>
      <c r="EO3080" s="4"/>
      <c r="EP3080" s="4"/>
      <c r="EQ3080" s="4"/>
      <c r="ER3080" s="4"/>
      <c r="ES3080" s="4"/>
      <c r="ET3080" s="4"/>
      <c r="EU3080" s="4"/>
      <c r="EV3080" s="4"/>
      <c r="EW3080" s="4"/>
      <c r="EX3080" s="4"/>
      <c r="EY3080" s="4"/>
      <c r="EZ3080" s="4"/>
    </row>
    <row r="3081" spans="1:156">
      <c r="A3081" s="8">
        <v>3076</v>
      </c>
      <c r="B3081" s="21">
        <v>2013</v>
      </c>
      <c r="C3081" s="21">
        <v>1971</v>
      </c>
      <c r="D3081" s="22">
        <v>171.1430752</v>
      </c>
      <c r="E3081" s="9">
        <v>-112020.96580000001</v>
      </c>
      <c r="F3081" s="9">
        <v>1923519.6266999999</v>
      </c>
      <c r="G3081" s="9">
        <v>101672.62639999999</v>
      </c>
      <c r="H3081" s="9">
        <v>415638.51270000002</v>
      </c>
      <c r="I3081" s="9">
        <v>86617.864799999996</v>
      </c>
      <c r="J3081" s="9">
        <v>53358.360800000002</v>
      </c>
      <c r="K3081" s="9">
        <v>2639.6242000000002</v>
      </c>
      <c r="L3081" s="9">
        <v>2690188.3330999999</v>
      </c>
      <c r="M3081" s="9">
        <f t="shared" si="336"/>
        <v>50718.736600000004</v>
      </c>
      <c r="N3081" s="26"/>
      <c r="O3081" s="26"/>
      <c r="P3081" s="26"/>
      <c r="Q3081" s="26"/>
      <c r="R3081" s="26"/>
      <c r="S3081" s="26"/>
      <c r="T3081" s="26"/>
      <c r="U3081" s="26"/>
      <c r="V3081" s="33">
        <f t="shared" si="337"/>
        <v>-112020.96580000001</v>
      </c>
      <c r="W3081" s="26"/>
      <c r="X3081" s="26"/>
      <c r="Y3081" s="26"/>
      <c r="Z3081" s="26"/>
      <c r="AA3081" s="26"/>
      <c r="AB3081" s="38">
        <v>2014</v>
      </c>
      <c r="AC3081" s="38">
        <v>1995</v>
      </c>
      <c r="AD3081" s="39">
        <v>131.04328570000001</v>
      </c>
      <c r="AE3081" s="33">
        <v>41487.456200000001</v>
      </c>
      <c r="AF3081" s="33">
        <v>2048431.5009000001</v>
      </c>
      <c r="AG3081" s="33">
        <v>106509.8227</v>
      </c>
      <c r="AH3081" s="33">
        <v>182240.66329999999</v>
      </c>
      <c r="AI3081" s="33">
        <v>111164.3422</v>
      </c>
      <c r="AJ3081" s="33">
        <v>377514.60749999998</v>
      </c>
      <c r="AK3081" s="33">
        <v>64529.544300000001</v>
      </c>
      <c r="AL3081" s="33">
        <v>2719843.9360000002</v>
      </c>
      <c r="AM3081" s="33">
        <f t="shared" si="338"/>
        <v>312985.06319999998</v>
      </c>
      <c r="AN3081" s="33"/>
      <c r="AO3081" s="33"/>
      <c r="AP3081" s="33"/>
      <c r="AQ3081" s="33"/>
      <c r="AR3081" s="33"/>
      <c r="AS3081" s="33"/>
      <c r="AT3081" s="33"/>
      <c r="AU3081" s="33"/>
      <c r="AV3081" s="33">
        <f t="shared" si="339"/>
        <v>41487.456200000001</v>
      </c>
      <c r="AW3081" s="33"/>
      <c r="AX3081" s="33"/>
      <c r="AY3081" s="33"/>
      <c r="AZ3081" s="33"/>
      <c r="BA3081" s="38">
        <v>3076</v>
      </c>
      <c r="BB3081" s="38">
        <v>2015</v>
      </c>
      <c r="BC3081" s="38">
        <v>1996</v>
      </c>
      <c r="BD3081" s="39">
        <v>184.8110351</v>
      </c>
      <c r="BE3081" s="33">
        <f t="shared" si="340"/>
        <v>321805.20066515077</v>
      </c>
      <c r="BF3081" s="33">
        <v>2086218.9885</v>
      </c>
      <c r="BG3081" s="33">
        <v>106509.8227</v>
      </c>
      <c r="BH3081" s="33">
        <v>187086.4216</v>
      </c>
      <c r="BI3081" s="33">
        <v>72198.826065151006</v>
      </c>
      <c r="BJ3081" s="33">
        <v>687153.36170000001</v>
      </c>
      <c r="BK3081" s="33">
        <v>4142.8444</v>
      </c>
      <c r="BL3081" s="33">
        <v>2813219.3755000001</v>
      </c>
      <c r="BM3081" s="33">
        <f t="shared" si="341"/>
        <v>683010.51730000007</v>
      </c>
      <c r="BN3081" s="9"/>
      <c r="BO3081" s="9"/>
      <c r="BP3081" s="9"/>
      <c r="BQ3081" s="9"/>
      <c r="BR3081" s="9"/>
      <c r="BS3081" s="9"/>
      <c r="BT3081" s="9"/>
      <c r="BU3081" s="9"/>
      <c r="BV3081" s="33">
        <f t="shared" si="342"/>
        <v>321805.20066515077</v>
      </c>
      <c r="BW3081" s="9"/>
      <c r="BX3081" s="9"/>
      <c r="BY3081" s="9"/>
      <c r="BZ3081" s="9"/>
      <c r="CA3081" s="21"/>
      <c r="CB3081" s="21"/>
      <c r="CC3081" s="21"/>
      <c r="CD3081" s="22"/>
      <c r="CE3081" s="9"/>
      <c r="CF3081" s="9"/>
      <c r="CG3081" s="9"/>
      <c r="CH3081" s="9"/>
      <c r="CI3081" s="9"/>
      <c r="CJ3081" s="9"/>
      <c r="CK3081" s="9"/>
      <c r="CL3081" s="9"/>
      <c r="CM3081" s="10"/>
      <c r="CN3081" s="4"/>
      <c r="CO3081" s="4"/>
      <c r="CP3081" s="4"/>
      <c r="CQ3081" s="4"/>
      <c r="CR3081" s="4"/>
      <c r="CS3081" s="4"/>
      <c r="CT3081" s="4"/>
      <c r="CU3081" s="4"/>
      <c r="CV3081" s="4"/>
      <c r="CW3081" s="4"/>
      <c r="CX3081" s="4"/>
      <c r="CY3081" s="4"/>
      <c r="CZ3081" s="4"/>
      <c r="DD3081" s="3"/>
      <c r="DE3081" s="4"/>
      <c r="DF3081" s="4"/>
      <c r="DG3081" s="4"/>
      <c r="DH3081" s="4"/>
      <c r="DI3081" s="4"/>
      <c r="DJ3081" s="4"/>
      <c r="DK3081" s="4"/>
      <c r="DL3081" s="4"/>
      <c r="DM3081" s="4"/>
      <c r="DN3081" s="4"/>
      <c r="DO3081" s="4"/>
      <c r="DP3081" s="4"/>
      <c r="DQ3081" s="4"/>
      <c r="DR3081" s="4"/>
      <c r="DS3081" s="4"/>
      <c r="DT3081" s="4"/>
      <c r="DU3081" s="4"/>
      <c r="DV3081" s="4"/>
      <c r="DW3081" s="4"/>
      <c r="DX3081" s="4"/>
      <c r="DY3081" s="4"/>
      <c r="DZ3081" s="4"/>
      <c r="EE3081" s="4"/>
      <c r="EF3081" s="4"/>
      <c r="EG3081" s="4"/>
      <c r="EH3081" s="4"/>
      <c r="EI3081" s="4"/>
      <c r="EJ3081" s="4"/>
      <c r="EK3081" s="4"/>
      <c r="EL3081" s="4"/>
      <c r="EM3081" s="4"/>
      <c r="EN3081" s="4"/>
      <c r="EO3081" s="4"/>
      <c r="EP3081" s="4"/>
      <c r="EQ3081" s="4"/>
      <c r="ER3081" s="4"/>
      <c r="ES3081" s="4"/>
      <c r="ET3081" s="4"/>
      <c r="EU3081" s="4"/>
      <c r="EV3081" s="4"/>
      <c r="EW3081" s="4"/>
      <c r="EX3081" s="4"/>
      <c r="EY3081" s="4"/>
      <c r="EZ3081" s="4"/>
    </row>
    <row r="3082" spans="1:156">
      <c r="A3082" s="8">
        <v>3077</v>
      </c>
      <c r="B3082" s="21">
        <v>2013</v>
      </c>
      <c r="C3082" s="21">
        <v>1971</v>
      </c>
      <c r="D3082" s="22">
        <v>171.1430752</v>
      </c>
      <c r="E3082" s="9">
        <v>-110776.5837</v>
      </c>
      <c r="F3082" s="9">
        <v>1913114.6477000001</v>
      </c>
      <c r="G3082" s="9">
        <v>101672.62639999999</v>
      </c>
      <c r="H3082" s="9">
        <v>415667.92830000003</v>
      </c>
      <c r="I3082" s="9">
        <v>86508.326000000001</v>
      </c>
      <c r="J3082" s="9">
        <v>63291.398800000003</v>
      </c>
      <c r="K3082" s="9">
        <v>2806.5237999999999</v>
      </c>
      <c r="L3082" s="9">
        <v>2688224.9871</v>
      </c>
      <c r="M3082" s="9">
        <f t="shared" si="336"/>
        <v>60484.875</v>
      </c>
      <c r="N3082" s="26"/>
      <c r="O3082" s="26"/>
      <c r="P3082" s="26"/>
      <c r="Q3082" s="26"/>
      <c r="R3082" s="26"/>
      <c r="S3082" s="26"/>
      <c r="T3082" s="26"/>
      <c r="U3082" s="26"/>
      <c r="V3082" s="33">
        <f t="shared" si="337"/>
        <v>-110776.5837</v>
      </c>
      <c r="W3082" s="26"/>
      <c r="X3082" s="26"/>
      <c r="Y3082" s="26"/>
      <c r="Z3082" s="26"/>
      <c r="AA3082" s="26"/>
      <c r="AB3082" s="38">
        <v>2014</v>
      </c>
      <c r="AC3082" s="38">
        <v>2000</v>
      </c>
      <c r="AD3082" s="39">
        <v>130.36176699999999</v>
      </c>
      <c r="AE3082" s="33">
        <v>83131.904399999999</v>
      </c>
      <c r="AF3082" s="33">
        <v>1984587.5345000001</v>
      </c>
      <c r="AG3082" s="33">
        <v>106509.8227</v>
      </c>
      <c r="AH3082" s="33">
        <v>191120.4798</v>
      </c>
      <c r="AI3082" s="33">
        <v>77789.232000000004</v>
      </c>
      <c r="AJ3082" s="33">
        <v>447330.7611</v>
      </c>
      <c r="AK3082" s="33">
        <v>145.14869999999999</v>
      </c>
      <c r="AL3082" s="33">
        <v>2724060.7768999999</v>
      </c>
      <c r="AM3082" s="33">
        <f t="shared" si="338"/>
        <v>447185.61239999998</v>
      </c>
      <c r="AN3082" s="33"/>
      <c r="AO3082" s="33"/>
      <c r="AP3082" s="33"/>
      <c r="AQ3082" s="33"/>
      <c r="AR3082" s="33"/>
      <c r="AS3082" s="33"/>
      <c r="AT3082" s="33"/>
      <c r="AU3082" s="33"/>
      <c r="AV3082" s="33">
        <f t="shared" si="339"/>
        <v>83131.904399999999</v>
      </c>
      <c r="AW3082" s="33"/>
      <c r="AX3082" s="33"/>
      <c r="AY3082" s="33"/>
      <c r="AZ3082" s="33"/>
      <c r="BA3082" s="38">
        <v>3077</v>
      </c>
      <c r="BB3082" s="38">
        <v>2015</v>
      </c>
      <c r="BC3082" s="38">
        <v>2001</v>
      </c>
      <c r="BD3082" s="39">
        <v>79.308135870000001</v>
      </c>
      <c r="BE3082" s="33">
        <f t="shared" si="340"/>
        <v>-311160.14291778672</v>
      </c>
      <c r="BF3082" s="33">
        <v>2038067.203</v>
      </c>
      <c r="BG3082" s="33">
        <v>106509.8227</v>
      </c>
      <c r="BH3082" s="33">
        <v>167362.22719999999</v>
      </c>
      <c r="BI3082" s="33">
        <v>146332.921182213</v>
      </c>
      <c r="BJ3082" s="33">
        <v>124638.0419</v>
      </c>
      <c r="BK3082" s="33">
        <v>110642.3067</v>
      </c>
      <c r="BL3082" s="33">
        <v>2783428.0521999998</v>
      </c>
      <c r="BM3082" s="33">
        <f t="shared" si="341"/>
        <v>13995.735199999996</v>
      </c>
      <c r="BN3082" s="9"/>
      <c r="BO3082" s="9"/>
      <c r="BP3082" s="9"/>
      <c r="BQ3082" s="9"/>
      <c r="BR3082" s="9"/>
      <c r="BS3082" s="9"/>
      <c r="BT3082" s="9"/>
      <c r="BU3082" s="9"/>
      <c r="BV3082" s="33">
        <f t="shared" si="342"/>
        <v>-311160.14291778672</v>
      </c>
      <c r="BW3082" s="9"/>
      <c r="BX3082" s="9"/>
      <c r="BY3082" s="9"/>
      <c r="BZ3082" s="9"/>
      <c r="CA3082" s="21"/>
      <c r="CB3082" s="21"/>
      <c r="CC3082" s="21"/>
      <c r="CD3082" s="22"/>
      <c r="CE3082" s="9"/>
      <c r="CF3082" s="9"/>
      <c r="CG3082" s="9"/>
      <c r="CH3082" s="9"/>
      <c r="CI3082" s="9"/>
      <c r="CJ3082" s="9"/>
      <c r="CK3082" s="9"/>
      <c r="CL3082" s="9"/>
      <c r="CM3082" s="10"/>
      <c r="CN3082" s="4"/>
      <c r="CO3082" s="4"/>
      <c r="CP3082" s="4"/>
      <c r="CQ3082" s="4"/>
      <c r="CR3082" s="4"/>
      <c r="CS3082" s="4"/>
      <c r="CT3082" s="4"/>
      <c r="CU3082" s="4"/>
      <c r="CV3082" s="4"/>
      <c r="CW3082" s="4"/>
      <c r="CX3082" s="4"/>
      <c r="CY3082" s="4"/>
      <c r="CZ3082" s="4"/>
      <c r="DD3082" s="3"/>
      <c r="DE3082" s="4"/>
      <c r="DF3082" s="4"/>
      <c r="DG3082" s="4"/>
      <c r="DH3082" s="4"/>
      <c r="DI3082" s="4"/>
      <c r="DJ3082" s="4"/>
      <c r="DK3082" s="4"/>
      <c r="DL3082" s="4"/>
      <c r="DM3082" s="4"/>
      <c r="DN3082" s="4"/>
      <c r="DO3082" s="4"/>
      <c r="DP3082" s="4"/>
      <c r="DQ3082" s="4"/>
      <c r="DR3082" s="4"/>
      <c r="DS3082" s="4"/>
      <c r="DT3082" s="4"/>
      <c r="DU3082" s="4"/>
      <c r="DV3082" s="4"/>
      <c r="DW3082" s="4"/>
      <c r="DX3082" s="4"/>
      <c r="DY3082" s="4"/>
      <c r="DZ3082" s="4"/>
      <c r="EE3082" s="4"/>
      <c r="EF3082" s="4"/>
      <c r="EG3082" s="4"/>
      <c r="EH3082" s="4"/>
      <c r="EI3082" s="4"/>
      <c r="EJ3082" s="4"/>
      <c r="EK3082" s="4"/>
      <c r="EL3082" s="4"/>
      <c r="EM3082" s="4"/>
      <c r="EN3082" s="4"/>
      <c r="EO3082" s="4"/>
      <c r="EP3082" s="4"/>
      <c r="EQ3082" s="4"/>
      <c r="ER3082" s="4"/>
      <c r="ES3082" s="4"/>
      <c r="ET3082" s="4"/>
      <c r="EU3082" s="4"/>
      <c r="EV3082" s="4"/>
      <c r="EW3082" s="4"/>
      <c r="EX3082" s="4"/>
      <c r="EY3082" s="4"/>
      <c r="EZ3082" s="4"/>
    </row>
    <row r="3083" spans="1:156">
      <c r="A3083" s="8">
        <v>3078</v>
      </c>
      <c r="B3083" s="21">
        <v>2013</v>
      </c>
      <c r="C3083" s="21">
        <v>1959</v>
      </c>
      <c r="D3083" s="22">
        <v>157.36598480000001</v>
      </c>
      <c r="E3083" s="9">
        <v>-46620.162900000003</v>
      </c>
      <c r="F3083" s="9">
        <v>1919833.8489999999</v>
      </c>
      <c r="G3083" s="9">
        <v>101672.62639999999</v>
      </c>
      <c r="H3083" s="9">
        <v>416506.80989999999</v>
      </c>
      <c r="I3083" s="9">
        <v>83384.473199999993</v>
      </c>
      <c r="J3083" s="9">
        <v>120085.0806</v>
      </c>
      <c r="K3083" s="9">
        <v>0</v>
      </c>
      <c r="L3083" s="9">
        <v>2688103.0021000002</v>
      </c>
      <c r="M3083" s="9">
        <f t="shared" si="336"/>
        <v>120085.0806</v>
      </c>
      <c r="N3083" s="26"/>
      <c r="O3083" s="26"/>
      <c r="P3083" s="26"/>
      <c r="Q3083" s="26"/>
      <c r="R3083" s="26"/>
      <c r="S3083" s="26"/>
      <c r="T3083" s="26"/>
      <c r="U3083" s="26"/>
      <c r="V3083" s="33">
        <f t="shared" si="337"/>
        <v>-46620.162900000003</v>
      </c>
      <c r="W3083" s="26"/>
      <c r="X3083" s="26"/>
      <c r="Y3083" s="26"/>
      <c r="Z3083" s="26"/>
      <c r="AA3083" s="26"/>
      <c r="AB3083" s="38">
        <v>2014</v>
      </c>
      <c r="AC3083" s="38">
        <v>1981</v>
      </c>
      <c r="AD3083" s="39">
        <v>140.5062116</v>
      </c>
      <c r="AE3083" s="33">
        <v>188727.71299999999</v>
      </c>
      <c r="AF3083" s="33">
        <v>2035783.9839999999</v>
      </c>
      <c r="AG3083" s="33">
        <v>106509.8227</v>
      </c>
      <c r="AH3083" s="33">
        <v>192027.83129999999</v>
      </c>
      <c r="AI3083" s="33">
        <v>74378.918900000004</v>
      </c>
      <c r="AJ3083" s="33">
        <v>511754.08620000002</v>
      </c>
      <c r="AK3083" s="33">
        <v>4161.0167000000001</v>
      </c>
      <c r="AL3083" s="33">
        <v>2727565.9133000001</v>
      </c>
      <c r="AM3083" s="33">
        <f t="shared" si="338"/>
        <v>507593.06950000004</v>
      </c>
      <c r="AN3083" s="33"/>
      <c r="AO3083" s="33"/>
      <c r="AP3083" s="33"/>
      <c r="AQ3083" s="33"/>
      <c r="AR3083" s="33"/>
      <c r="AS3083" s="33"/>
      <c r="AT3083" s="33"/>
      <c r="AU3083" s="33"/>
      <c r="AV3083" s="33">
        <f t="shared" si="339"/>
        <v>188727.71299999999</v>
      </c>
      <c r="AW3083" s="33"/>
      <c r="AX3083" s="33"/>
      <c r="AY3083" s="33"/>
      <c r="AZ3083" s="33"/>
      <c r="BA3083" s="38">
        <v>3078</v>
      </c>
      <c r="BB3083" s="38">
        <v>2015</v>
      </c>
      <c r="BC3083" s="38">
        <v>1982</v>
      </c>
      <c r="BD3083" s="39">
        <v>170.52547989999999</v>
      </c>
      <c r="BE3083" s="33">
        <f t="shared" si="340"/>
        <v>186405.70153999375</v>
      </c>
      <c r="BF3083" s="33">
        <v>2081080.3154</v>
      </c>
      <c r="BG3083" s="33">
        <v>106509.8227</v>
      </c>
      <c r="BH3083" s="33">
        <v>186961.70670000001</v>
      </c>
      <c r="BI3083" s="33">
        <v>72667.571539993805</v>
      </c>
      <c r="BJ3083" s="33">
        <v>537106.61679999996</v>
      </c>
      <c r="BK3083" s="33">
        <v>2120.4630000000002</v>
      </c>
      <c r="BL3083" s="33">
        <v>2795799.8686000002</v>
      </c>
      <c r="BM3083" s="33">
        <f t="shared" si="341"/>
        <v>534986.15379999997</v>
      </c>
      <c r="BN3083" s="9"/>
      <c r="BO3083" s="9"/>
      <c r="BP3083" s="9"/>
      <c r="BQ3083" s="9"/>
      <c r="BR3083" s="9"/>
      <c r="BS3083" s="9"/>
      <c r="BT3083" s="9"/>
      <c r="BU3083" s="9"/>
      <c r="BV3083" s="33">
        <f t="shared" si="342"/>
        <v>186405.70153999375</v>
      </c>
      <c r="BW3083" s="9"/>
      <c r="BX3083" s="9"/>
      <c r="BY3083" s="9"/>
      <c r="BZ3083" s="9"/>
      <c r="CA3083" s="21"/>
      <c r="CB3083" s="21"/>
      <c r="CC3083" s="21"/>
      <c r="CD3083" s="22"/>
      <c r="CE3083" s="9"/>
      <c r="CF3083" s="9"/>
      <c r="CG3083" s="9"/>
      <c r="CH3083" s="9"/>
      <c r="CI3083" s="9"/>
      <c r="CJ3083" s="9"/>
      <c r="CK3083" s="9"/>
      <c r="CL3083" s="9"/>
      <c r="CM3083" s="10"/>
      <c r="CN3083" s="4"/>
      <c r="CO3083" s="4"/>
      <c r="CP3083" s="4"/>
      <c r="CQ3083" s="4"/>
      <c r="CR3083" s="4"/>
      <c r="CS3083" s="4"/>
      <c r="CT3083" s="4"/>
      <c r="CU3083" s="4"/>
      <c r="CV3083" s="4"/>
      <c r="CW3083" s="4"/>
      <c r="CX3083" s="4"/>
      <c r="CY3083" s="4"/>
      <c r="CZ3083" s="4"/>
      <c r="DD3083" s="3"/>
      <c r="DE3083" s="4"/>
      <c r="DF3083" s="4"/>
      <c r="DG3083" s="4"/>
      <c r="DH3083" s="4"/>
      <c r="DI3083" s="4"/>
      <c r="DJ3083" s="4"/>
      <c r="DK3083" s="4"/>
      <c r="DL3083" s="4"/>
      <c r="DM3083" s="4"/>
      <c r="DN3083" s="4"/>
      <c r="DO3083" s="4"/>
      <c r="DP3083" s="4"/>
      <c r="DQ3083" s="4"/>
      <c r="DR3083" s="4"/>
      <c r="DS3083" s="4"/>
      <c r="DT3083" s="4"/>
      <c r="DU3083" s="4"/>
      <c r="DV3083" s="4"/>
      <c r="DW3083" s="4"/>
      <c r="DX3083" s="4"/>
      <c r="DY3083" s="4"/>
      <c r="DZ3083" s="4"/>
      <c r="EE3083" s="4"/>
      <c r="EF3083" s="4"/>
      <c r="EG3083" s="4"/>
      <c r="EH3083" s="4"/>
      <c r="EI3083" s="4"/>
      <c r="EJ3083" s="4"/>
      <c r="EK3083" s="4"/>
      <c r="EL3083" s="4"/>
      <c r="EM3083" s="4"/>
      <c r="EN3083" s="4"/>
      <c r="EO3083" s="4"/>
      <c r="EP3083" s="4"/>
      <c r="EQ3083" s="4"/>
      <c r="ER3083" s="4"/>
      <c r="ES3083" s="4"/>
      <c r="ET3083" s="4"/>
      <c r="EU3083" s="4"/>
      <c r="EV3083" s="4"/>
      <c r="EW3083" s="4"/>
      <c r="EX3083" s="4"/>
      <c r="EY3083" s="4"/>
      <c r="EZ3083" s="4"/>
    </row>
    <row r="3084" spans="1:156">
      <c r="A3084" s="8">
        <v>3079</v>
      </c>
      <c r="B3084" s="21">
        <v>2013</v>
      </c>
      <c r="C3084" s="21">
        <v>2001</v>
      </c>
      <c r="D3084" s="22">
        <v>79.308135870000001</v>
      </c>
      <c r="E3084" s="9">
        <v>-26352.360100000002</v>
      </c>
      <c r="F3084" s="9">
        <v>1987625.5401999999</v>
      </c>
      <c r="G3084" s="9">
        <v>101672.62639999999</v>
      </c>
      <c r="H3084" s="9">
        <v>414878.49410000001</v>
      </c>
      <c r="I3084" s="9">
        <v>89448.045400000003</v>
      </c>
      <c r="J3084" s="9">
        <v>87359.344200000007</v>
      </c>
      <c r="K3084" s="9">
        <v>19958.564200000001</v>
      </c>
      <c r="L3084" s="9">
        <v>2687377.8462999999</v>
      </c>
      <c r="M3084" s="9">
        <f t="shared" si="336"/>
        <v>67400.78</v>
      </c>
      <c r="N3084" s="26"/>
      <c r="O3084" s="26"/>
      <c r="P3084" s="26"/>
      <c r="Q3084" s="26"/>
      <c r="R3084" s="26"/>
      <c r="S3084" s="26"/>
      <c r="T3084" s="26"/>
      <c r="U3084" s="26"/>
      <c r="V3084" s="33">
        <f t="shared" si="337"/>
        <v>-26352.360100000002</v>
      </c>
      <c r="W3084" s="26"/>
      <c r="X3084" s="26"/>
      <c r="Y3084" s="26"/>
      <c r="Z3084" s="26"/>
      <c r="AA3084" s="26"/>
      <c r="AB3084" s="38">
        <v>2014</v>
      </c>
      <c r="AC3084" s="38">
        <v>1939</v>
      </c>
      <c r="AD3084" s="39">
        <v>108.2014492</v>
      </c>
      <c r="AE3084" s="33">
        <v>-169100.41759999999</v>
      </c>
      <c r="AF3084" s="33">
        <v>2073461.4265000001</v>
      </c>
      <c r="AG3084" s="33">
        <v>106509.8227</v>
      </c>
      <c r="AH3084" s="33">
        <v>179813.7922</v>
      </c>
      <c r="AI3084" s="33">
        <v>120285.8247</v>
      </c>
      <c r="AJ3084" s="33">
        <v>203475.72779999999</v>
      </c>
      <c r="AK3084" s="33">
        <v>142988.4915</v>
      </c>
      <c r="AL3084" s="33">
        <v>2709658.5197999999</v>
      </c>
      <c r="AM3084" s="33">
        <f t="shared" si="338"/>
        <v>60487.23629999999</v>
      </c>
      <c r="AN3084" s="33"/>
      <c r="AO3084" s="33"/>
      <c r="AP3084" s="33"/>
      <c r="AQ3084" s="33"/>
      <c r="AR3084" s="33"/>
      <c r="AS3084" s="33"/>
      <c r="AT3084" s="33"/>
      <c r="AU3084" s="33"/>
      <c r="AV3084" s="33">
        <f t="shared" si="339"/>
        <v>-169100.41759999999</v>
      </c>
      <c r="AW3084" s="33"/>
      <c r="AX3084" s="33"/>
      <c r="AY3084" s="33"/>
      <c r="AZ3084" s="33"/>
      <c r="BA3084" s="38">
        <v>3079</v>
      </c>
      <c r="BB3084" s="38">
        <v>2015</v>
      </c>
      <c r="BC3084" s="38">
        <v>1940</v>
      </c>
      <c r="BD3084" s="39">
        <v>109.1286128</v>
      </c>
      <c r="BE3084" s="33">
        <f t="shared" si="340"/>
        <v>-158634.39499704028</v>
      </c>
      <c r="BF3084" s="33">
        <v>2068598.0245999999</v>
      </c>
      <c r="BG3084" s="33">
        <v>106509.8227</v>
      </c>
      <c r="BH3084" s="33">
        <v>180998.7107</v>
      </c>
      <c r="BI3084" s="33">
        <v>95079.706802959496</v>
      </c>
      <c r="BJ3084" s="33">
        <v>211121.4197</v>
      </c>
      <c r="BK3084" s="33">
        <v>39273.458299999998</v>
      </c>
      <c r="BL3084" s="33">
        <v>2781668.6211999999</v>
      </c>
      <c r="BM3084" s="33">
        <f t="shared" si="341"/>
        <v>171847.9614</v>
      </c>
      <c r="BN3084" s="9"/>
      <c r="BO3084" s="9"/>
      <c r="BP3084" s="9"/>
      <c r="BQ3084" s="9"/>
      <c r="BR3084" s="9"/>
      <c r="BS3084" s="9"/>
      <c r="BT3084" s="9"/>
      <c r="BU3084" s="9"/>
      <c r="BV3084" s="33">
        <f t="shared" si="342"/>
        <v>-158634.39499704028</v>
      </c>
      <c r="BW3084" s="9"/>
      <c r="BX3084" s="9"/>
      <c r="BY3084" s="9"/>
      <c r="BZ3084" s="9"/>
      <c r="CA3084" s="21"/>
      <c r="CB3084" s="21"/>
      <c r="CC3084" s="21"/>
      <c r="CD3084" s="22"/>
      <c r="CE3084" s="9"/>
      <c r="CF3084" s="9"/>
      <c r="CG3084" s="9"/>
      <c r="CH3084" s="9"/>
      <c r="CI3084" s="9"/>
      <c r="CJ3084" s="9"/>
      <c r="CK3084" s="9"/>
      <c r="CL3084" s="9"/>
      <c r="CM3084" s="10"/>
      <c r="CN3084" s="4"/>
      <c r="CO3084" s="4"/>
      <c r="CP3084" s="4"/>
      <c r="CQ3084" s="4"/>
      <c r="CR3084" s="4"/>
      <c r="CS3084" s="4"/>
      <c r="CT3084" s="4"/>
      <c r="CU3084" s="4"/>
      <c r="CV3084" s="4"/>
      <c r="CW3084" s="4"/>
      <c r="CX3084" s="4"/>
      <c r="CY3084" s="4"/>
      <c r="CZ3084" s="4"/>
      <c r="DD3084" s="3"/>
      <c r="DE3084" s="4"/>
      <c r="DF3084" s="4"/>
      <c r="DG3084" s="4"/>
      <c r="DH3084" s="4"/>
      <c r="DI3084" s="4"/>
      <c r="DJ3084" s="4"/>
      <c r="DK3084" s="4"/>
      <c r="DL3084" s="4"/>
      <c r="DM3084" s="4"/>
      <c r="DN3084" s="4"/>
      <c r="DO3084" s="4"/>
      <c r="DP3084" s="4"/>
      <c r="DQ3084" s="4"/>
      <c r="DR3084" s="4"/>
      <c r="DS3084" s="4"/>
      <c r="DT3084" s="4"/>
      <c r="DU3084" s="4"/>
      <c r="DV3084" s="4"/>
      <c r="DW3084" s="4"/>
      <c r="DX3084" s="4"/>
      <c r="DY3084" s="4"/>
      <c r="DZ3084" s="4"/>
      <c r="EE3084" s="4"/>
      <c r="EF3084" s="4"/>
      <c r="EG3084" s="4"/>
      <c r="EH3084" s="4"/>
      <c r="EI3084" s="4"/>
      <c r="EJ3084" s="4"/>
      <c r="EK3084" s="4"/>
      <c r="EL3084" s="4"/>
      <c r="EM3084" s="4"/>
      <c r="EN3084" s="4"/>
      <c r="EO3084" s="4"/>
      <c r="EP3084" s="4"/>
      <c r="EQ3084" s="4"/>
      <c r="ER3084" s="4"/>
      <c r="ES3084" s="4"/>
      <c r="ET3084" s="4"/>
      <c r="EU3084" s="4"/>
      <c r="EV3084" s="4"/>
      <c r="EW3084" s="4"/>
      <c r="EX3084" s="4"/>
      <c r="EY3084" s="4"/>
      <c r="EZ3084" s="4"/>
    </row>
    <row r="3085" spans="1:156">
      <c r="A3085" s="8">
        <v>3080</v>
      </c>
      <c r="B3085" s="21">
        <v>2013</v>
      </c>
      <c r="C3085" s="21">
        <v>1996</v>
      </c>
      <c r="D3085" s="22">
        <v>184.8110351</v>
      </c>
      <c r="E3085" s="9">
        <v>52598.157899999998</v>
      </c>
      <c r="F3085" s="9">
        <v>1967726.1805</v>
      </c>
      <c r="G3085" s="9">
        <v>101672.62639999999</v>
      </c>
      <c r="H3085" s="9">
        <v>415784.15340000001</v>
      </c>
      <c r="I3085" s="9">
        <v>86075.5236</v>
      </c>
      <c r="J3085" s="9">
        <v>178807.82370000001</v>
      </c>
      <c r="K3085" s="9">
        <v>2717.3434000000002</v>
      </c>
      <c r="L3085" s="9">
        <v>2694750.8062999998</v>
      </c>
      <c r="M3085" s="9">
        <f t="shared" si="336"/>
        <v>176090.4803</v>
      </c>
      <c r="N3085" s="26"/>
      <c r="O3085" s="26"/>
      <c r="P3085" s="26"/>
      <c r="Q3085" s="26"/>
      <c r="R3085" s="26"/>
      <c r="S3085" s="26"/>
      <c r="T3085" s="26"/>
      <c r="U3085" s="26"/>
      <c r="V3085" s="33">
        <f t="shared" si="337"/>
        <v>52598.157899999998</v>
      </c>
      <c r="W3085" s="26"/>
      <c r="X3085" s="26"/>
      <c r="Y3085" s="26"/>
      <c r="Z3085" s="26"/>
      <c r="AA3085" s="26"/>
      <c r="AB3085" s="38">
        <v>2014</v>
      </c>
      <c r="AC3085" s="38">
        <v>1953</v>
      </c>
      <c r="AD3085" s="39">
        <v>133.47564790000001</v>
      </c>
      <c r="AE3085" s="33">
        <v>-57959.450199999999</v>
      </c>
      <c r="AF3085" s="33">
        <v>2022925.6580999999</v>
      </c>
      <c r="AG3085" s="33">
        <v>106509.8227</v>
      </c>
      <c r="AH3085" s="33">
        <v>185202.7254</v>
      </c>
      <c r="AI3085" s="33">
        <v>100031.32520000001</v>
      </c>
      <c r="AJ3085" s="33">
        <v>287852.571</v>
      </c>
      <c r="AK3085" s="33">
        <v>41235.5717</v>
      </c>
      <c r="AL3085" s="33">
        <v>2719245.9810000001</v>
      </c>
      <c r="AM3085" s="33">
        <f t="shared" si="338"/>
        <v>246616.9993</v>
      </c>
      <c r="AN3085" s="33"/>
      <c r="AO3085" s="33"/>
      <c r="AP3085" s="33"/>
      <c r="AQ3085" s="33"/>
      <c r="AR3085" s="33"/>
      <c r="AS3085" s="33"/>
      <c r="AT3085" s="33"/>
      <c r="AU3085" s="33"/>
      <c r="AV3085" s="33">
        <f t="shared" si="339"/>
        <v>-57959.450199999999</v>
      </c>
      <c r="AW3085" s="33"/>
      <c r="AX3085" s="33"/>
      <c r="AY3085" s="33"/>
      <c r="AZ3085" s="33"/>
      <c r="BA3085" s="38">
        <v>3080</v>
      </c>
      <c r="BB3085" s="38">
        <v>2015</v>
      </c>
      <c r="BC3085" s="38">
        <v>1954</v>
      </c>
      <c r="BD3085" s="39">
        <v>155.51180840000001</v>
      </c>
      <c r="BE3085" s="33">
        <f t="shared" si="340"/>
        <v>222937.44417287549</v>
      </c>
      <c r="BF3085" s="33">
        <v>2079012.7353000001</v>
      </c>
      <c r="BG3085" s="33">
        <v>106509.8227</v>
      </c>
      <c r="BH3085" s="33">
        <v>186538.6286</v>
      </c>
      <c r="BI3085" s="33">
        <v>74257.725872875599</v>
      </c>
      <c r="BJ3085" s="33">
        <v>580058.22549999994</v>
      </c>
      <c r="BK3085" s="33">
        <v>3350.2507000000001</v>
      </c>
      <c r="BL3085" s="33">
        <v>2800089.4430999998</v>
      </c>
      <c r="BM3085" s="33">
        <f t="shared" si="341"/>
        <v>576707.97479999997</v>
      </c>
      <c r="BN3085" s="9"/>
      <c r="BO3085" s="9"/>
      <c r="BP3085" s="9"/>
      <c r="BQ3085" s="9"/>
      <c r="BR3085" s="9"/>
      <c r="BS3085" s="9"/>
      <c r="BT3085" s="9"/>
      <c r="BU3085" s="9"/>
      <c r="BV3085" s="33">
        <f t="shared" si="342"/>
        <v>222937.44417287549</v>
      </c>
      <c r="BW3085" s="9"/>
      <c r="BX3085" s="9"/>
      <c r="BY3085" s="9"/>
      <c r="BZ3085" s="9"/>
      <c r="CA3085" s="21"/>
      <c r="CB3085" s="21"/>
      <c r="CC3085" s="21"/>
      <c r="CD3085" s="22"/>
      <c r="CE3085" s="9"/>
      <c r="CF3085" s="9"/>
      <c r="CG3085" s="9"/>
      <c r="CH3085" s="9"/>
      <c r="CI3085" s="9"/>
      <c r="CJ3085" s="9"/>
      <c r="CK3085" s="9"/>
      <c r="CL3085" s="9"/>
      <c r="CM3085" s="10"/>
      <c r="CN3085" s="4"/>
      <c r="CO3085" s="4"/>
      <c r="CP3085" s="4"/>
      <c r="CQ3085" s="4"/>
      <c r="CR3085" s="4"/>
      <c r="CS3085" s="4"/>
      <c r="CT3085" s="4"/>
      <c r="CU3085" s="4"/>
      <c r="CV3085" s="4"/>
      <c r="CW3085" s="4"/>
      <c r="CX3085" s="4"/>
      <c r="CY3085" s="4"/>
      <c r="CZ3085" s="4"/>
      <c r="DD3085" s="3"/>
      <c r="DE3085" s="4"/>
      <c r="DF3085" s="4"/>
      <c r="DG3085" s="4"/>
      <c r="DH3085" s="4"/>
      <c r="DI3085" s="4"/>
      <c r="DJ3085" s="4"/>
      <c r="DK3085" s="4"/>
      <c r="DL3085" s="4"/>
      <c r="DM3085" s="4"/>
      <c r="DN3085" s="4"/>
      <c r="DO3085" s="4"/>
      <c r="DP3085" s="4"/>
      <c r="DQ3085" s="4"/>
      <c r="DR3085" s="4"/>
      <c r="DS3085" s="4"/>
      <c r="DT3085" s="4"/>
      <c r="DU3085" s="4"/>
      <c r="DV3085" s="4"/>
      <c r="DW3085" s="4"/>
      <c r="DX3085" s="4"/>
      <c r="DY3085" s="4"/>
      <c r="DZ3085" s="4"/>
      <c r="EE3085" s="4"/>
      <c r="EF3085" s="4"/>
      <c r="EG3085" s="4"/>
      <c r="EH3085" s="4"/>
      <c r="EI3085" s="4"/>
      <c r="EJ3085" s="4"/>
      <c r="EK3085" s="4"/>
      <c r="EL3085" s="4"/>
      <c r="EM3085" s="4"/>
      <c r="EN3085" s="4"/>
      <c r="EO3085" s="4"/>
      <c r="EP3085" s="4"/>
      <c r="EQ3085" s="4"/>
      <c r="ER3085" s="4"/>
      <c r="ES3085" s="4"/>
      <c r="ET3085" s="4"/>
      <c r="EU3085" s="4"/>
      <c r="EV3085" s="4"/>
      <c r="EW3085" s="4"/>
      <c r="EX3085" s="4"/>
      <c r="EY3085" s="4"/>
      <c r="EZ3085" s="4"/>
    </row>
    <row r="3086" spans="1:156">
      <c r="A3086" s="8">
        <v>3081</v>
      </c>
      <c r="B3086" s="21">
        <v>2013</v>
      </c>
      <c r="C3086" s="21">
        <v>1992</v>
      </c>
      <c r="D3086" s="22">
        <v>96.583156709999997</v>
      </c>
      <c r="E3086" s="9">
        <v>-53694.003499999999</v>
      </c>
      <c r="F3086" s="9">
        <v>1953239.2779999999</v>
      </c>
      <c r="G3086" s="9">
        <v>101672.62639999999</v>
      </c>
      <c r="H3086" s="9">
        <v>415204.17869999999</v>
      </c>
      <c r="I3086" s="9">
        <v>88235.251000000004</v>
      </c>
      <c r="J3086" s="9">
        <v>84364.228900000002</v>
      </c>
      <c r="K3086" s="9">
        <v>9514.8894999999993</v>
      </c>
      <c r="L3086" s="9">
        <v>2686894.6771</v>
      </c>
      <c r="M3086" s="9">
        <f t="shared" si="336"/>
        <v>74849.339399999997</v>
      </c>
      <c r="N3086" s="26"/>
      <c r="O3086" s="26"/>
      <c r="P3086" s="26"/>
      <c r="Q3086" s="26"/>
      <c r="R3086" s="26"/>
      <c r="S3086" s="26"/>
      <c r="T3086" s="26"/>
      <c r="U3086" s="26"/>
      <c r="V3086" s="33">
        <f t="shared" si="337"/>
        <v>-53694.003499999999</v>
      </c>
      <c r="W3086" s="26"/>
      <c r="X3086" s="26"/>
      <c r="Y3086" s="26"/>
      <c r="Z3086" s="26"/>
      <c r="AA3086" s="26"/>
      <c r="AB3086" s="38">
        <v>2014</v>
      </c>
      <c r="AC3086" s="38">
        <v>1945</v>
      </c>
      <c r="AD3086" s="39">
        <v>108.2331054</v>
      </c>
      <c r="AE3086" s="33">
        <v>-291107.9633</v>
      </c>
      <c r="AF3086" s="33">
        <v>2101929.1428999999</v>
      </c>
      <c r="AG3086" s="33">
        <v>106509.8227</v>
      </c>
      <c r="AH3086" s="33">
        <v>176284.17819999999</v>
      </c>
      <c r="AI3086" s="33">
        <v>133552.00599999999</v>
      </c>
      <c r="AJ3086" s="33">
        <v>113798.1081</v>
      </c>
      <c r="AK3086" s="33">
        <v>207328.52040000001</v>
      </c>
      <c r="AL3086" s="33">
        <v>2715852.7008000002</v>
      </c>
      <c r="AM3086" s="33">
        <f t="shared" si="338"/>
        <v>-93530.412300000011</v>
      </c>
      <c r="AN3086" s="33"/>
      <c r="AO3086" s="33"/>
      <c r="AP3086" s="33"/>
      <c r="AQ3086" s="33"/>
      <c r="AR3086" s="33"/>
      <c r="AS3086" s="33"/>
      <c r="AT3086" s="33"/>
      <c r="AU3086" s="33"/>
      <c r="AV3086" s="33">
        <f t="shared" si="339"/>
        <v>-291107.9633</v>
      </c>
      <c r="AW3086" s="33"/>
      <c r="AX3086" s="33"/>
      <c r="AY3086" s="33"/>
      <c r="AZ3086" s="33"/>
      <c r="BA3086" s="38">
        <v>3081</v>
      </c>
      <c r="BB3086" s="38">
        <v>2015</v>
      </c>
      <c r="BC3086" s="38">
        <v>1946</v>
      </c>
      <c r="BD3086" s="39">
        <v>142.18066379999999</v>
      </c>
      <c r="BE3086" s="33">
        <f t="shared" si="340"/>
        <v>79159.579466854688</v>
      </c>
      <c r="BF3086" s="33">
        <v>2152220.5863000001</v>
      </c>
      <c r="BG3086" s="33">
        <v>106509.8227</v>
      </c>
      <c r="BH3086" s="33">
        <v>183616.74230000001</v>
      </c>
      <c r="BI3086" s="33">
        <v>85239.7408668547</v>
      </c>
      <c r="BJ3086" s="33">
        <v>380927.51199999999</v>
      </c>
      <c r="BK3086" s="33">
        <v>28589.419900000001</v>
      </c>
      <c r="BL3086" s="33">
        <v>2800765.4048000001</v>
      </c>
      <c r="BM3086" s="33">
        <f t="shared" si="341"/>
        <v>352338.09210000001</v>
      </c>
      <c r="BN3086" s="9"/>
      <c r="BO3086" s="9"/>
      <c r="BP3086" s="9"/>
      <c r="BQ3086" s="9"/>
      <c r="BR3086" s="9"/>
      <c r="BS3086" s="9"/>
      <c r="BT3086" s="9"/>
      <c r="BU3086" s="9"/>
      <c r="BV3086" s="33">
        <f t="shared" si="342"/>
        <v>79159.579466854688</v>
      </c>
      <c r="BW3086" s="9"/>
      <c r="BX3086" s="9"/>
      <c r="BY3086" s="9"/>
      <c r="BZ3086" s="9"/>
      <c r="CA3086" s="21"/>
      <c r="CB3086" s="21"/>
      <c r="CC3086" s="21"/>
      <c r="CD3086" s="22"/>
      <c r="CE3086" s="9"/>
      <c r="CF3086" s="9"/>
      <c r="CG3086" s="9"/>
      <c r="CH3086" s="9"/>
      <c r="CI3086" s="9"/>
      <c r="CJ3086" s="9"/>
      <c r="CK3086" s="9"/>
      <c r="CL3086" s="9"/>
      <c r="CM3086" s="10"/>
      <c r="CN3086" s="4"/>
      <c r="CO3086" s="4"/>
      <c r="CP3086" s="4"/>
      <c r="CQ3086" s="4"/>
      <c r="CR3086" s="4"/>
      <c r="CS3086" s="4"/>
      <c r="CT3086" s="4"/>
      <c r="CU3086" s="4"/>
      <c r="CV3086" s="4"/>
      <c r="CW3086" s="4"/>
      <c r="CX3086" s="4"/>
      <c r="CY3086" s="4"/>
      <c r="CZ3086" s="4"/>
      <c r="DD3086" s="3"/>
      <c r="DE3086" s="4"/>
      <c r="DF3086" s="4"/>
      <c r="DG3086" s="4"/>
      <c r="DH3086" s="4"/>
      <c r="DI3086" s="4"/>
      <c r="DJ3086" s="4"/>
      <c r="DK3086" s="4"/>
      <c r="DL3086" s="4"/>
      <c r="DM3086" s="4"/>
      <c r="DN3086" s="4"/>
      <c r="DO3086" s="4"/>
      <c r="DP3086" s="4"/>
      <c r="DQ3086" s="4"/>
      <c r="DR3086" s="4"/>
      <c r="DS3086" s="4"/>
      <c r="DT3086" s="4"/>
      <c r="DU3086" s="4"/>
      <c r="DV3086" s="4"/>
      <c r="DW3086" s="4"/>
      <c r="DX3086" s="4"/>
      <c r="DY3086" s="4"/>
      <c r="DZ3086" s="4"/>
      <c r="EE3086" s="4"/>
      <c r="EF3086" s="4"/>
      <c r="EG3086" s="4"/>
      <c r="EH3086" s="4"/>
      <c r="EI3086" s="4"/>
      <c r="EJ3086" s="4"/>
      <c r="EK3086" s="4"/>
      <c r="EL3086" s="4"/>
      <c r="EM3086" s="4"/>
      <c r="EN3086" s="4"/>
      <c r="EO3086" s="4"/>
      <c r="EP3086" s="4"/>
      <c r="EQ3086" s="4"/>
      <c r="ER3086" s="4"/>
      <c r="ES3086" s="4"/>
      <c r="ET3086" s="4"/>
      <c r="EU3086" s="4"/>
      <c r="EV3086" s="4"/>
      <c r="EW3086" s="4"/>
      <c r="EX3086" s="4"/>
      <c r="EY3086" s="4"/>
      <c r="EZ3086" s="4"/>
    </row>
    <row r="3087" spans="1:156">
      <c r="A3087" s="8">
        <v>3082</v>
      </c>
      <c r="B3087" s="21">
        <v>2013</v>
      </c>
      <c r="C3087" s="21">
        <v>1987</v>
      </c>
      <c r="D3087" s="22">
        <v>105.1904648</v>
      </c>
      <c r="E3087" s="9">
        <v>-35920.665000000001</v>
      </c>
      <c r="F3087" s="9">
        <v>1984397.0160999999</v>
      </c>
      <c r="G3087" s="9">
        <v>101672.62639999999</v>
      </c>
      <c r="H3087" s="9">
        <v>415785.21830000001</v>
      </c>
      <c r="I3087" s="9">
        <v>86071.558099999995</v>
      </c>
      <c r="J3087" s="9">
        <v>79151.966499999995</v>
      </c>
      <c r="K3087" s="9">
        <v>17542.501</v>
      </c>
      <c r="L3087" s="9">
        <v>2685456.5493999999</v>
      </c>
      <c r="M3087" s="9">
        <f t="shared" si="336"/>
        <v>61609.465499999991</v>
      </c>
      <c r="N3087" s="26"/>
      <c r="O3087" s="26"/>
      <c r="P3087" s="26"/>
      <c r="Q3087" s="26"/>
      <c r="R3087" s="26"/>
      <c r="S3087" s="26"/>
      <c r="T3087" s="26"/>
      <c r="U3087" s="26"/>
      <c r="V3087" s="33">
        <f t="shared" si="337"/>
        <v>-35920.665000000001</v>
      </c>
      <c r="W3087" s="26"/>
      <c r="X3087" s="26"/>
      <c r="Y3087" s="26"/>
      <c r="Z3087" s="26"/>
      <c r="AA3087" s="26"/>
      <c r="AB3087" s="38">
        <v>2014</v>
      </c>
      <c r="AC3087" s="38">
        <v>1986</v>
      </c>
      <c r="AD3087" s="39">
        <v>143.2179874</v>
      </c>
      <c r="AE3087" s="33">
        <v>243353.66020000001</v>
      </c>
      <c r="AF3087" s="33">
        <v>2152872.0595</v>
      </c>
      <c r="AG3087" s="33">
        <v>106509.8227</v>
      </c>
      <c r="AH3087" s="33">
        <v>190002.35709999999</v>
      </c>
      <c r="AI3087" s="33">
        <v>81991.736300000004</v>
      </c>
      <c r="AJ3087" s="33">
        <v>477882.1249</v>
      </c>
      <c r="AK3087" s="33">
        <v>38211.824800000002</v>
      </c>
      <c r="AL3087" s="33">
        <v>2727692.6154999998</v>
      </c>
      <c r="AM3087" s="33">
        <f t="shared" si="338"/>
        <v>439670.30009999999</v>
      </c>
      <c r="AN3087" s="33"/>
      <c r="AO3087" s="33"/>
      <c r="AP3087" s="33"/>
      <c r="AQ3087" s="33"/>
      <c r="AR3087" s="33"/>
      <c r="AS3087" s="33"/>
      <c r="AT3087" s="33"/>
      <c r="AU3087" s="33"/>
      <c r="AV3087" s="33">
        <f t="shared" si="339"/>
        <v>243353.66020000001</v>
      </c>
      <c r="AW3087" s="33"/>
      <c r="AX3087" s="33"/>
      <c r="AY3087" s="33"/>
      <c r="AZ3087" s="33"/>
      <c r="BA3087" s="38">
        <v>3082</v>
      </c>
      <c r="BB3087" s="38">
        <v>2015</v>
      </c>
      <c r="BC3087" s="38">
        <v>1987</v>
      </c>
      <c r="BD3087" s="39">
        <v>105.1904648</v>
      </c>
      <c r="BE3087" s="33">
        <f t="shared" si="340"/>
        <v>-205161.20823237067</v>
      </c>
      <c r="BF3087" s="33">
        <v>2176321.8453000002</v>
      </c>
      <c r="BG3087" s="33">
        <v>106509.8227</v>
      </c>
      <c r="BH3087" s="33">
        <v>180348.21590000001</v>
      </c>
      <c r="BI3087" s="33">
        <v>97524.615067628998</v>
      </c>
      <c r="BJ3087" s="33">
        <v>168995.4687</v>
      </c>
      <c r="BK3087" s="33">
        <v>140400.2028</v>
      </c>
      <c r="BL3087" s="33">
        <v>2794460.9731000001</v>
      </c>
      <c r="BM3087" s="33">
        <f t="shared" si="341"/>
        <v>28595.265899999999</v>
      </c>
      <c r="BN3087" s="9"/>
      <c r="BO3087" s="9"/>
      <c r="BP3087" s="9"/>
      <c r="BQ3087" s="9"/>
      <c r="BR3087" s="9"/>
      <c r="BS3087" s="9"/>
      <c r="BT3087" s="9"/>
      <c r="BU3087" s="9"/>
      <c r="BV3087" s="33">
        <f t="shared" si="342"/>
        <v>-205161.20823237067</v>
      </c>
      <c r="BW3087" s="9"/>
      <c r="BX3087" s="9"/>
      <c r="BY3087" s="9"/>
      <c r="BZ3087" s="9"/>
      <c r="CA3087" s="21"/>
      <c r="CB3087" s="21"/>
      <c r="CC3087" s="21"/>
      <c r="CD3087" s="22"/>
      <c r="CE3087" s="9"/>
      <c r="CF3087" s="9"/>
      <c r="CG3087" s="9"/>
      <c r="CH3087" s="9"/>
      <c r="CI3087" s="9"/>
      <c r="CJ3087" s="9"/>
      <c r="CK3087" s="9"/>
      <c r="CL3087" s="9"/>
      <c r="CM3087" s="10"/>
      <c r="CN3087" s="4"/>
      <c r="CO3087" s="4"/>
      <c r="CP3087" s="4"/>
      <c r="CQ3087" s="4"/>
      <c r="CR3087" s="4"/>
      <c r="CS3087" s="4"/>
      <c r="CT3087" s="4"/>
      <c r="CU3087" s="4"/>
      <c r="CV3087" s="4"/>
      <c r="CW3087" s="4"/>
      <c r="CX3087" s="4"/>
      <c r="CY3087" s="4"/>
      <c r="CZ3087" s="4"/>
      <c r="DD3087" s="3"/>
      <c r="DE3087" s="4"/>
      <c r="DF3087" s="4"/>
      <c r="DG3087" s="4"/>
      <c r="DH3087" s="4"/>
      <c r="DI3087" s="4"/>
      <c r="DJ3087" s="4"/>
      <c r="DK3087" s="4"/>
      <c r="DL3087" s="4"/>
      <c r="DM3087" s="4"/>
      <c r="DN3087" s="4"/>
      <c r="DO3087" s="4"/>
      <c r="DP3087" s="4"/>
      <c r="DQ3087" s="4"/>
      <c r="DR3087" s="4"/>
      <c r="DS3087" s="4"/>
      <c r="DT3087" s="4"/>
      <c r="DU3087" s="4"/>
      <c r="DV3087" s="4"/>
      <c r="DW3087" s="4"/>
      <c r="DX3087" s="4"/>
      <c r="DY3087" s="4"/>
      <c r="DZ3087" s="4"/>
      <c r="EE3087" s="4"/>
      <c r="EF3087" s="4"/>
      <c r="EG3087" s="4"/>
      <c r="EH3087" s="4"/>
      <c r="EI3087" s="4"/>
      <c r="EJ3087" s="4"/>
      <c r="EK3087" s="4"/>
      <c r="EL3087" s="4"/>
      <c r="EM3087" s="4"/>
      <c r="EN3087" s="4"/>
      <c r="EO3087" s="4"/>
      <c r="EP3087" s="4"/>
      <c r="EQ3087" s="4"/>
      <c r="ER3087" s="4"/>
      <c r="ES3087" s="4"/>
      <c r="ET3087" s="4"/>
      <c r="EU3087" s="4"/>
      <c r="EV3087" s="4"/>
      <c r="EW3087" s="4"/>
      <c r="EX3087" s="4"/>
      <c r="EY3087" s="4"/>
      <c r="EZ3087" s="4"/>
    </row>
    <row r="3088" spans="1:156">
      <c r="A3088" s="8">
        <v>3083</v>
      </c>
      <c r="B3088" s="21">
        <v>2013</v>
      </c>
      <c r="C3088" s="21">
        <v>1997</v>
      </c>
      <c r="D3088" s="22">
        <v>193.73167799999999</v>
      </c>
      <c r="E3088" s="9">
        <v>59160.352099999996</v>
      </c>
      <c r="F3088" s="9">
        <v>1983365.9767</v>
      </c>
      <c r="G3088" s="9">
        <v>101672.62639999999</v>
      </c>
      <c r="H3088" s="9">
        <v>416436.74859999999</v>
      </c>
      <c r="I3088" s="9">
        <v>83645.369500000001</v>
      </c>
      <c r="J3088" s="9">
        <v>163828.08350000001</v>
      </c>
      <c r="K3088" s="9">
        <v>0</v>
      </c>
      <c r="L3088" s="9">
        <v>2689788.4526</v>
      </c>
      <c r="M3088" s="9">
        <f t="shared" si="336"/>
        <v>163828.08350000001</v>
      </c>
      <c r="N3088" s="26"/>
      <c r="O3088" s="26"/>
      <c r="P3088" s="26"/>
      <c r="Q3088" s="26"/>
      <c r="R3088" s="26"/>
      <c r="S3088" s="26"/>
      <c r="T3088" s="26"/>
      <c r="U3088" s="26"/>
      <c r="V3088" s="33">
        <f t="shared" si="337"/>
        <v>59160.352099999996</v>
      </c>
      <c r="W3088" s="26"/>
      <c r="X3088" s="26"/>
      <c r="Y3088" s="26"/>
      <c r="Z3088" s="26"/>
      <c r="AA3088" s="26"/>
      <c r="AB3088" s="38">
        <v>2014</v>
      </c>
      <c r="AC3088" s="38">
        <v>1989</v>
      </c>
      <c r="AD3088" s="39">
        <v>120.8120722</v>
      </c>
      <c r="AE3088" s="33">
        <v>-126999.393</v>
      </c>
      <c r="AF3088" s="33">
        <v>2096550.9328000001</v>
      </c>
      <c r="AG3088" s="33">
        <v>106509.8227</v>
      </c>
      <c r="AH3088" s="33">
        <v>183077.24830000001</v>
      </c>
      <c r="AI3088" s="33">
        <v>108020.0071</v>
      </c>
      <c r="AJ3088" s="33">
        <v>182727.27720000001</v>
      </c>
      <c r="AK3088" s="33">
        <v>92847.719700000001</v>
      </c>
      <c r="AL3088" s="33">
        <v>2711036.9613999999</v>
      </c>
      <c r="AM3088" s="33">
        <f t="shared" si="338"/>
        <v>89879.55750000001</v>
      </c>
      <c r="AN3088" s="33"/>
      <c r="AO3088" s="33"/>
      <c r="AP3088" s="33"/>
      <c r="AQ3088" s="33"/>
      <c r="AR3088" s="33"/>
      <c r="AS3088" s="33"/>
      <c r="AT3088" s="33"/>
      <c r="AU3088" s="33"/>
      <c r="AV3088" s="33">
        <f t="shared" si="339"/>
        <v>-126999.393</v>
      </c>
      <c r="AW3088" s="33"/>
      <c r="AX3088" s="33"/>
      <c r="AY3088" s="33"/>
      <c r="AZ3088" s="33"/>
      <c r="BA3088" s="38">
        <v>3083</v>
      </c>
      <c r="BB3088" s="38">
        <v>2015</v>
      </c>
      <c r="BC3088" s="38">
        <v>1990</v>
      </c>
      <c r="BD3088" s="39">
        <v>135.3888048</v>
      </c>
      <c r="BE3088" s="33">
        <f t="shared" si="340"/>
        <v>110314.01665672194</v>
      </c>
      <c r="BF3088" s="33">
        <v>2098148.6609999998</v>
      </c>
      <c r="BG3088" s="33">
        <v>106509.8227</v>
      </c>
      <c r="BH3088" s="33">
        <v>184749.6134</v>
      </c>
      <c r="BI3088" s="33">
        <v>80981.8040567219</v>
      </c>
      <c r="BJ3088" s="33">
        <v>458914.48989999999</v>
      </c>
      <c r="BK3088" s="33">
        <v>21455.425299999999</v>
      </c>
      <c r="BL3088" s="33">
        <v>2797534.9490999999</v>
      </c>
      <c r="BM3088" s="33">
        <f t="shared" si="341"/>
        <v>437459.06459999998</v>
      </c>
      <c r="BN3088" s="9"/>
      <c r="BO3088" s="9"/>
      <c r="BP3088" s="9"/>
      <c r="BQ3088" s="9"/>
      <c r="BR3088" s="9"/>
      <c r="BS3088" s="9"/>
      <c r="BT3088" s="9"/>
      <c r="BU3088" s="9"/>
      <c r="BV3088" s="33">
        <f t="shared" si="342"/>
        <v>110314.01665672194</v>
      </c>
      <c r="BW3088" s="9"/>
      <c r="BX3088" s="9"/>
      <c r="BY3088" s="9"/>
      <c r="BZ3088" s="9"/>
      <c r="CA3088" s="21"/>
      <c r="CB3088" s="21"/>
      <c r="CC3088" s="21"/>
      <c r="CD3088" s="22"/>
      <c r="CE3088" s="9"/>
      <c r="CF3088" s="9"/>
      <c r="CG3088" s="9"/>
      <c r="CH3088" s="9"/>
      <c r="CI3088" s="9"/>
      <c r="CJ3088" s="9"/>
      <c r="CK3088" s="9"/>
      <c r="CL3088" s="9"/>
      <c r="CM3088" s="10"/>
      <c r="CN3088" s="4"/>
      <c r="CO3088" s="4"/>
      <c r="CP3088" s="4"/>
      <c r="CQ3088" s="4"/>
      <c r="CR3088" s="4"/>
      <c r="CS3088" s="4"/>
      <c r="CT3088" s="4"/>
      <c r="CU3088" s="4"/>
      <c r="CV3088" s="4"/>
      <c r="CW3088" s="4"/>
      <c r="CX3088" s="4"/>
      <c r="CY3088" s="4"/>
      <c r="CZ3088" s="4"/>
      <c r="DD3088" s="3"/>
      <c r="DE3088" s="4"/>
      <c r="DF3088" s="4"/>
      <c r="DG3088" s="4"/>
      <c r="DH3088" s="4"/>
      <c r="DI3088" s="4"/>
      <c r="DJ3088" s="4"/>
      <c r="DK3088" s="4"/>
      <c r="DL3088" s="4"/>
      <c r="DM3088" s="4"/>
      <c r="DN3088" s="4"/>
      <c r="DO3088" s="4"/>
      <c r="DP3088" s="4"/>
      <c r="DQ3088" s="4"/>
      <c r="DR3088" s="4"/>
      <c r="DS3088" s="4"/>
      <c r="DT3088" s="4"/>
      <c r="DU3088" s="4"/>
      <c r="DV3088" s="4"/>
      <c r="DW3088" s="4"/>
      <c r="DX3088" s="4"/>
      <c r="DY3088" s="4"/>
      <c r="DZ3088" s="4"/>
      <c r="EE3088" s="4"/>
      <c r="EF3088" s="4"/>
      <c r="EG3088" s="4"/>
      <c r="EH3088" s="4"/>
      <c r="EI3088" s="4"/>
      <c r="EJ3088" s="4"/>
      <c r="EK3088" s="4"/>
      <c r="EL3088" s="4"/>
      <c r="EM3088" s="4"/>
      <c r="EN3088" s="4"/>
      <c r="EO3088" s="4"/>
      <c r="EP3088" s="4"/>
      <c r="EQ3088" s="4"/>
      <c r="ER3088" s="4"/>
      <c r="ES3088" s="4"/>
      <c r="ET3088" s="4"/>
      <c r="EU3088" s="4"/>
      <c r="EV3088" s="4"/>
      <c r="EW3088" s="4"/>
      <c r="EX3088" s="4"/>
      <c r="EY3088" s="4"/>
      <c r="EZ3088" s="4"/>
    </row>
    <row r="3089" spans="1:156">
      <c r="A3089" s="8">
        <v>3084</v>
      </c>
      <c r="B3089" s="21">
        <v>2013</v>
      </c>
      <c r="C3089" s="21">
        <v>1997</v>
      </c>
      <c r="D3089" s="22">
        <v>193.73167799999999</v>
      </c>
      <c r="E3089" s="9">
        <v>4575.2181</v>
      </c>
      <c r="F3089" s="9">
        <v>1980869.7995</v>
      </c>
      <c r="G3089" s="9">
        <v>101672.62639999999</v>
      </c>
      <c r="H3089" s="9">
        <v>416436.74859999999</v>
      </c>
      <c r="I3089" s="9">
        <v>83645.369500000001</v>
      </c>
      <c r="J3089" s="9">
        <v>113460.2735</v>
      </c>
      <c r="K3089" s="9">
        <v>0</v>
      </c>
      <c r="L3089" s="9">
        <v>2691509.5994000002</v>
      </c>
      <c r="M3089" s="9">
        <f t="shared" si="336"/>
        <v>113460.2735</v>
      </c>
      <c r="N3089" s="26"/>
      <c r="O3089" s="26"/>
      <c r="P3089" s="26"/>
      <c r="Q3089" s="26"/>
      <c r="R3089" s="26"/>
      <c r="S3089" s="26"/>
      <c r="T3089" s="26"/>
      <c r="U3089" s="26"/>
      <c r="V3089" s="33">
        <f t="shared" si="337"/>
        <v>4575.2181</v>
      </c>
      <c r="W3089" s="26"/>
      <c r="X3089" s="26"/>
      <c r="Y3089" s="26"/>
      <c r="Z3089" s="26"/>
      <c r="AA3089" s="26"/>
      <c r="AB3089" s="38">
        <v>2014</v>
      </c>
      <c r="AC3089" s="38">
        <v>1973</v>
      </c>
      <c r="AD3089" s="39">
        <v>98.382095480000004</v>
      </c>
      <c r="AE3089" s="33">
        <v>-185704.00260000001</v>
      </c>
      <c r="AF3089" s="33">
        <v>2039843.8674000001</v>
      </c>
      <c r="AG3089" s="33">
        <v>106509.8227</v>
      </c>
      <c r="AH3089" s="33">
        <v>188503.5515</v>
      </c>
      <c r="AI3089" s="33">
        <v>87625.051200000002</v>
      </c>
      <c r="AJ3089" s="33">
        <v>126244.92849999999</v>
      </c>
      <c r="AK3089" s="33">
        <v>27463.689699999999</v>
      </c>
      <c r="AL3089" s="33">
        <v>2706967.5342999999</v>
      </c>
      <c r="AM3089" s="33">
        <f t="shared" si="338"/>
        <v>98781.238799999992</v>
      </c>
      <c r="AN3089" s="33"/>
      <c r="AO3089" s="33"/>
      <c r="AP3089" s="33"/>
      <c r="AQ3089" s="33"/>
      <c r="AR3089" s="33"/>
      <c r="AS3089" s="33"/>
      <c r="AT3089" s="33"/>
      <c r="AU3089" s="33"/>
      <c r="AV3089" s="33">
        <f t="shared" si="339"/>
        <v>-185704.00260000001</v>
      </c>
      <c r="AW3089" s="33"/>
      <c r="AX3089" s="33"/>
      <c r="AY3089" s="33"/>
      <c r="AZ3089" s="33"/>
      <c r="BA3089" s="38">
        <v>3084</v>
      </c>
      <c r="BB3089" s="38">
        <v>2015</v>
      </c>
      <c r="BC3089" s="38">
        <v>1974</v>
      </c>
      <c r="BD3089" s="39">
        <v>194.84334010000001</v>
      </c>
      <c r="BE3089" s="33">
        <f t="shared" si="340"/>
        <v>41755.436725021806</v>
      </c>
      <c r="BF3089" s="33">
        <v>2103528.1518000001</v>
      </c>
      <c r="BG3089" s="33">
        <v>106509.8227</v>
      </c>
      <c r="BH3089" s="33">
        <v>185566.5318</v>
      </c>
      <c r="BI3089" s="33">
        <v>77911.386825021793</v>
      </c>
      <c r="BJ3089" s="33">
        <v>376123.52879999997</v>
      </c>
      <c r="BK3089" s="33">
        <v>13557.2302</v>
      </c>
      <c r="BL3089" s="33">
        <v>2794326.7549999999</v>
      </c>
      <c r="BM3089" s="33">
        <f t="shared" si="341"/>
        <v>362566.29859999998</v>
      </c>
      <c r="BN3089" s="9"/>
      <c r="BO3089" s="9"/>
      <c r="BP3089" s="9"/>
      <c r="BQ3089" s="9"/>
      <c r="BR3089" s="9"/>
      <c r="BS3089" s="9"/>
      <c r="BT3089" s="9"/>
      <c r="BU3089" s="9"/>
      <c r="BV3089" s="33">
        <f t="shared" si="342"/>
        <v>41755.436725021806</v>
      </c>
      <c r="BW3089" s="9"/>
      <c r="BX3089" s="9"/>
      <c r="BY3089" s="9"/>
      <c r="BZ3089" s="9"/>
      <c r="CA3089" s="21"/>
      <c r="CB3089" s="21"/>
      <c r="CC3089" s="21"/>
      <c r="CD3089" s="22"/>
      <c r="CE3089" s="9"/>
      <c r="CF3089" s="9"/>
      <c r="CG3089" s="9"/>
      <c r="CH3089" s="9"/>
      <c r="CI3089" s="9"/>
      <c r="CJ3089" s="9"/>
      <c r="CK3089" s="9"/>
      <c r="CL3089" s="9"/>
      <c r="CM3089" s="10"/>
      <c r="CN3089" s="4"/>
      <c r="CO3089" s="4"/>
      <c r="CP3089" s="4"/>
      <c r="CQ3089" s="4"/>
      <c r="CR3089" s="4"/>
      <c r="CS3089" s="4"/>
      <c r="CT3089" s="4"/>
      <c r="CU3089" s="4"/>
      <c r="CV3089" s="4"/>
      <c r="CW3089" s="4"/>
      <c r="CX3089" s="4"/>
      <c r="CY3089" s="4"/>
      <c r="CZ3089" s="4"/>
      <c r="DD3089" s="3"/>
      <c r="DE3089" s="4"/>
      <c r="DF3089" s="4"/>
      <c r="DG3089" s="4"/>
      <c r="DH3089" s="4"/>
      <c r="DI3089" s="4"/>
      <c r="DJ3089" s="4"/>
      <c r="DK3089" s="4"/>
      <c r="DL3089" s="4"/>
      <c r="DM3089" s="4"/>
      <c r="DN3089" s="4"/>
      <c r="DO3089" s="4"/>
      <c r="DP3089" s="4"/>
      <c r="DQ3089" s="4"/>
      <c r="DR3089" s="4"/>
      <c r="DS3089" s="4"/>
      <c r="DT3089" s="4"/>
      <c r="DU3089" s="4"/>
      <c r="DV3089" s="4"/>
      <c r="DW3089" s="4"/>
      <c r="DX3089" s="4"/>
      <c r="DY3089" s="4"/>
      <c r="DZ3089" s="4"/>
      <c r="EE3089" s="4"/>
      <c r="EF3089" s="4"/>
      <c r="EG3089" s="4"/>
      <c r="EH3089" s="4"/>
      <c r="EI3089" s="4"/>
      <c r="EJ3089" s="4"/>
      <c r="EK3089" s="4"/>
      <c r="EL3089" s="4"/>
      <c r="EM3089" s="4"/>
      <c r="EN3089" s="4"/>
      <c r="EO3089" s="4"/>
      <c r="EP3089" s="4"/>
      <c r="EQ3089" s="4"/>
      <c r="ER3089" s="4"/>
      <c r="ES3089" s="4"/>
      <c r="ET3089" s="4"/>
      <c r="EU3089" s="4"/>
      <c r="EV3089" s="4"/>
      <c r="EW3089" s="4"/>
      <c r="EX3089" s="4"/>
      <c r="EY3089" s="4"/>
      <c r="EZ3089" s="4"/>
    </row>
    <row r="3090" spans="1:156">
      <c r="A3090" s="8">
        <v>3085</v>
      </c>
      <c r="B3090" s="21">
        <v>2013</v>
      </c>
      <c r="C3090" s="21">
        <v>1981</v>
      </c>
      <c r="D3090" s="22">
        <v>140.5062116</v>
      </c>
      <c r="E3090" s="9">
        <v>28009.327499999999</v>
      </c>
      <c r="F3090" s="9">
        <v>1941855.2949999999</v>
      </c>
      <c r="G3090" s="9">
        <v>101672.62639999999</v>
      </c>
      <c r="H3090" s="9">
        <v>415823.82370000001</v>
      </c>
      <c r="I3090" s="9">
        <v>85927.7981</v>
      </c>
      <c r="J3090" s="9">
        <v>177896.14619999999</v>
      </c>
      <c r="K3090" s="9">
        <v>1633.9159999999999</v>
      </c>
      <c r="L3090" s="9">
        <v>2693532.4459000002</v>
      </c>
      <c r="M3090" s="9">
        <f t="shared" si="336"/>
        <v>176262.23019999999</v>
      </c>
      <c r="N3090" s="26"/>
      <c r="O3090" s="26"/>
      <c r="P3090" s="26"/>
      <c r="Q3090" s="26"/>
      <c r="R3090" s="26"/>
      <c r="S3090" s="26"/>
      <c r="T3090" s="26"/>
      <c r="U3090" s="26"/>
      <c r="V3090" s="33">
        <f t="shared" si="337"/>
        <v>28009.327499999999</v>
      </c>
      <c r="W3090" s="26"/>
      <c r="X3090" s="26"/>
      <c r="Y3090" s="26"/>
      <c r="Z3090" s="26"/>
      <c r="AA3090" s="26"/>
      <c r="AB3090" s="38">
        <v>2014</v>
      </c>
      <c r="AC3090" s="38">
        <v>1955</v>
      </c>
      <c r="AD3090" s="39">
        <v>130.9657498</v>
      </c>
      <c r="AE3090" s="33">
        <v>2677.2977999999998</v>
      </c>
      <c r="AF3090" s="33">
        <v>2018981.6569999999</v>
      </c>
      <c r="AG3090" s="33">
        <v>106509.8227</v>
      </c>
      <c r="AH3090" s="33">
        <v>183360.0791</v>
      </c>
      <c r="AI3090" s="33">
        <v>106956.9777</v>
      </c>
      <c r="AJ3090" s="33">
        <v>357743.63510000001</v>
      </c>
      <c r="AK3090" s="33">
        <v>49590.448299999996</v>
      </c>
      <c r="AL3090" s="33">
        <v>2721284.4254000001</v>
      </c>
      <c r="AM3090" s="33">
        <f t="shared" si="338"/>
        <v>308153.18680000002</v>
      </c>
      <c r="AN3090" s="33"/>
      <c r="AO3090" s="33"/>
      <c r="AP3090" s="33"/>
      <c r="AQ3090" s="33"/>
      <c r="AR3090" s="33"/>
      <c r="AS3090" s="33"/>
      <c r="AT3090" s="33"/>
      <c r="AU3090" s="33"/>
      <c r="AV3090" s="33">
        <f t="shared" si="339"/>
        <v>2677.2977999999998</v>
      </c>
      <c r="AW3090" s="33"/>
      <c r="AX3090" s="33"/>
      <c r="AY3090" s="33"/>
      <c r="AZ3090" s="33"/>
      <c r="BA3090" s="38">
        <v>3085</v>
      </c>
      <c r="BB3090" s="38">
        <v>2015</v>
      </c>
      <c r="BC3090" s="38">
        <v>1956</v>
      </c>
      <c r="BD3090" s="39">
        <v>179.89372280000001</v>
      </c>
      <c r="BE3090" s="33">
        <f t="shared" si="340"/>
        <v>375860.39897674089</v>
      </c>
      <c r="BF3090" s="33">
        <v>2081919.9242</v>
      </c>
      <c r="BG3090" s="33">
        <v>106509.8227</v>
      </c>
      <c r="BH3090" s="33">
        <v>185638.8898</v>
      </c>
      <c r="BI3090" s="33">
        <v>77639.426576741098</v>
      </c>
      <c r="BJ3090" s="33">
        <v>751312.81169999996</v>
      </c>
      <c r="BK3090" s="33">
        <v>6525.4119000000001</v>
      </c>
      <c r="BL3090" s="33">
        <v>2820635.0641000001</v>
      </c>
      <c r="BM3090" s="33">
        <f t="shared" si="341"/>
        <v>744787.39980000001</v>
      </c>
      <c r="BN3090" s="9"/>
      <c r="BO3090" s="9"/>
      <c r="BP3090" s="9"/>
      <c r="BQ3090" s="9"/>
      <c r="BR3090" s="9"/>
      <c r="BS3090" s="9"/>
      <c r="BT3090" s="9"/>
      <c r="BU3090" s="9"/>
      <c r="BV3090" s="33">
        <f t="shared" si="342"/>
        <v>375860.39897674089</v>
      </c>
      <c r="BW3090" s="9"/>
      <c r="BX3090" s="9"/>
      <c r="BY3090" s="9"/>
      <c r="BZ3090" s="9"/>
      <c r="CA3090" s="21"/>
      <c r="CB3090" s="21"/>
      <c r="CC3090" s="21"/>
      <c r="CD3090" s="22"/>
      <c r="CE3090" s="9"/>
      <c r="CF3090" s="9"/>
      <c r="CG3090" s="9"/>
      <c r="CH3090" s="9"/>
      <c r="CI3090" s="9"/>
      <c r="CJ3090" s="9"/>
      <c r="CK3090" s="9"/>
      <c r="CL3090" s="9"/>
      <c r="CM3090" s="10"/>
      <c r="CN3090" s="4"/>
      <c r="CO3090" s="4"/>
      <c r="CP3090" s="4"/>
      <c r="CQ3090" s="4"/>
      <c r="CR3090" s="4"/>
      <c r="CS3090" s="4"/>
      <c r="CT3090" s="4"/>
      <c r="CU3090" s="4"/>
      <c r="CV3090" s="4"/>
      <c r="CW3090" s="4"/>
      <c r="CX3090" s="4"/>
      <c r="CY3090" s="4"/>
      <c r="CZ3090" s="4"/>
      <c r="DD3090" s="3"/>
      <c r="DE3090" s="4"/>
      <c r="DF3090" s="4"/>
      <c r="DG3090" s="4"/>
      <c r="DH3090" s="4"/>
      <c r="DI3090" s="4"/>
      <c r="DJ3090" s="4"/>
      <c r="DK3090" s="4"/>
      <c r="DL3090" s="4"/>
      <c r="DM3090" s="4"/>
      <c r="DN3090" s="4"/>
      <c r="DO3090" s="4"/>
      <c r="DP3090" s="4"/>
      <c r="DQ3090" s="4"/>
      <c r="DR3090" s="4"/>
      <c r="DS3090" s="4"/>
      <c r="DT3090" s="4"/>
      <c r="DU3090" s="4"/>
      <c r="DV3090" s="4"/>
      <c r="DW3090" s="4"/>
      <c r="DX3090" s="4"/>
      <c r="DY3090" s="4"/>
      <c r="DZ3090" s="4"/>
      <c r="EE3090" s="4"/>
      <c r="EF3090" s="4"/>
      <c r="EG3090" s="4"/>
      <c r="EH3090" s="4"/>
      <c r="EI3090" s="4"/>
      <c r="EJ3090" s="4"/>
      <c r="EK3090" s="4"/>
      <c r="EL3090" s="4"/>
      <c r="EM3090" s="4"/>
      <c r="EN3090" s="4"/>
      <c r="EO3090" s="4"/>
      <c r="EP3090" s="4"/>
      <c r="EQ3090" s="4"/>
      <c r="ER3090" s="4"/>
      <c r="ES3090" s="4"/>
      <c r="ET3090" s="4"/>
      <c r="EU3090" s="4"/>
      <c r="EV3090" s="4"/>
      <c r="EW3090" s="4"/>
      <c r="EX3090" s="4"/>
      <c r="EY3090" s="4"/>
      <c r="EZ3090" s="4"/>
    </row>
    <row r="3091" spans="1:156">
      <c r="A3091" s="8">
        <v>3086</v>
      </c>
      <c r="B3091" s="21">
        <v>2013</v>
      </c>
      <c r="C3091" s="21">
        <v>1977</v>
      </c>
      <c r="D3091" s="22">
        <v>78.848646959999996</v>
      </c>
      <c r="E3091" s="9">
        <v>-74734.5141</v>
      </c>
      <c r="F3091" s="9">
        <v>1932910.7823999999</v>
      </c>
      <c r="G3091" s="9">
        <v>101672.62639999999</v>
      </c>
      <c r="H3091" s="9">
        <v>415973.04200000002</v>
      </c>
      <c r="I3091" s="9">
        <v>85372.1342</v>
      </c>
      <c r="J3091" s="9">
        <v>80947.423200000005</v>
      </c>
      <c r="K3091" s="9">
        <v>5037.3182999999999</v>
      </c>
      <c r="L3091" s="9">
        <v>2686573.2041000002</v>
      </c>
      <c r="M3091" s="9">
        <f t="shared" si="336"/>
        <v>75910.104900000006</v>
      </c>
      <c r="N3091" s="26"/>
      <c r="O3091" s="26"/>
      <c r="P3091" s="26"/>
      <c r="Q3091" s="26"/>
      <c r="R3091" s="26"/>
      <c r="S3091" s="26"/>
      <c r="T3091" s="26"/>
      <c r="U3091" s="26"/>
      <c r="V3091" s="33">
        <f t="shared" si="337"/>
        <v>-74734.5141</v>
      </c>
      <c r="W3091" s="26"/>
      <c r="X3091" s="26"/>
      <c r="Y3091" s="26"/>
      <c r="Z3091" s="26"/>
      <c r="AA3091" s="26"/>
      <c r="AB3091" s="38">
        <v>2014</v>
      </c>
      <c r="AC3091" s="38">
        <v>1942</v>
      </c>
      <c r="AD3091" s="39">
        <v>129.83243809999999</v>
      </c>
      <c r="AE3091" s="33">
        <v>-80259.6587</v>
      </c>
      <c r="AF3091" s="33">
        <v>2039819.9413000001</v>
      </c>
      <c r="AG3091" s="33">
        <v>106509.8227</v>
      </c>
      <c r="AH3091" s="33">
        <v>187647.5416</v>
      </c>
      <c r="AI3091" s="33">
        <v>90842.395199999999</v>
      </c>
      <c r="AJ3091" s="33">
        <v>250104.61910000001</v>
      </c>
      <c r="AK3091" s="33">
        <v>32190.8033</v>
      </c>
      <c r="AL3091" s="33">
        <v>2722993.1752999998</v>
      </c>
      <c r="AM3091" s="33">
        <f t="shared" si="338"/>
        <v>217913.81580000001</v>
      </c>
      <c r="AN3091" s="33"/>
      <c r="AO3091" s="33"/>
      <c r="AP3091" s="33"/>
      <c r="AQ3091" s="33"/>
      <c r="AR3091" s="33"/>
      <c r="AS3091" s="33"/>
      <c r="AT3091" s="33"/>
      <c r="AU3091" s="33"/>
      <c r="AV3091" s="33">
        <f t="shared" si="339"/>
        <v>-80259.6587</v>
      </c>
      <c r="AW3091" s="33"/>
      <c r="AX3091" s="33"/>
      <c r="AY3091" s="33"/>
      <c r="AZ3091" s="33"/>
      <c r="BA3091" s="38">
        <v>3086</v>
      </c>
      <c r="BB3091" s="38">
        <v>2015</v>
      </c>
      <c r="BC3091" s="38">
        <v>1943</v>
      </c>
      <c r="BD3091" s="39">
        <v>149.93026549999999</v>
      </c>
      <c r="BE3091" s="33">
        <f t="shared" si="340"/>
        <v>-25986.841348466929</v>
      </c>
      <c r="BF3091" s="33">
        <v>2104664.1649000002</v>
      </c>
      <c r="BG3091" s="33">
        <v>106509.8227</v>
      </c>
      <c r="BH3091" s="33">
        <v>183565.82620000001</v>
      </c>
      <c r="BI3091" s="33">
        <v>85431.110751532804</v>
      </c>
      <c r="BJ3091" s="33">
        <v>288663.50280000002</v>
      </c>
      <c r="BK3091" s="33">
        <v>16610.329900000001</v>
      </c>
      <c r="BL3091" s="33">
        <v>2778210.9388000001</v>
      </c>
      <c r="BM3091" s="33">
        <f t="shared" si="341"/>
        <v>272053.17290000001</v>
      </c>
      <c r="BN3091" s="9"/>
      <c r="BO3091" s="9"/>
      <c r="BP3091" s="9"/>
      <c r="BQ3091" s="9"/>
      <c r="BR3091" s="9"/>
      <c r="BS3091" s="9"/>
      <c r="BT3091" s="9"/>
      <c r="BU3091" s="9"/>
      <c r="BV3091" s="33">
        <f t="shared" si="342"/>
        <v>-25986.841348466929</v>
      </c>
      <c r="BW3091" s="9"/>
      <c r="BX3091" s="9"/>
      <c r="BY3091" s="9"/>
      <c r="BZ3091" s="9"/>
      <c r="CA3091" s="21"/>
      <c r="CB3091" s="21"/>
      <c r="CC3091" s="21"/>
      <c r="CD3091" s="22"/>
      <c r="CE3091" s="9"/>
      <c r="CF3091" s="9"/>
      <c r="CG3091" s="9"/>
      <c r="CH3091" s="9"/>
      <c r="CI3091" s="9"/>
      <c r="CJ3091" s="9"/>
      <c r="CK3091" s="9"/>
      <c r="CL3091" s="9"/>
      <c r="CM3091" s="10"/>
      <c r="CN3091" s="4"/>
      <c r="CO3091" s="4"/>
      <c r="CP3091" s="4"/>
      <c r="CQ3091" s="4"/>
      <c r="CR3091" s="4"/>
      <c r="CS3091" s="4"/>
      <c r="CT3091" s="4"/>
      <c r="CU3091" s="4"/>
      <c r="CV3091" s="4"/>
      <c r="CW3091" s="4"/>
      <c r="CX3091" s="4"/>
      <c r="CY3091" s="4"/>
      <c r="CZ3091" s="4"/>
      <c r="DD3091" s="3"/>
      <c r="DE3091" s="4"/>
      <c r="DF3091" s="4"/>
      <c r="DG3091" s="4"/>
      <c r="DH3091" s="4"/>
      <c r="DI3091" s="4"/>
      <c r="DJ3091" s="4"/>
      <c r="DK3091" s="4"/>
      <c r="DL3091" s="4"/>
      <c r="DM3091" s="4"/>
      <c r="DN3091" s="4"/>
      <c r="DO3091" s="4"/>
      <c r="DP3091" s="4"/>
      <c r="DQ3091" s="4"/>
      <c r="DR3091" s="4"/>
      <c r="DS3091" s="4"/>
      <c r="DT3091" s="4"/>
      <c r="DU3091" s="4"/>
      <c r="DV3091" s="4"/>
      <c r="DW3091" s="4"/>
      <c r="DX3091" s="4"/>
      <c r="DY3091" s="4"/>
      <c r="DZ3091" s="4"/>
      <c r="EE3091" s="4"/>
      <c r="EF3091" s="4"/>
      <c r="EG3091" s="4"/>
      <c r="EH3091" s="4"/>
      <c r="EI3091" s="4"/>
      <c r="EJ3091" s="4"/>
      <c r="EK3091" s="4"/>
      <c r="EL3091" s="4"/>
      <c r="EM3091" s="4"/>
      <c r="EN3091" s="4"/>
      <c r="EO3091" s="4"/>
      <c r="EP3091" s="4"/>
      <c r="EQ3091" s="4"/>
      <c r="ER3091" s="4"/>
      <c r="ES3091" s="4"/>
      <c r="ET3091" s="4"/>
      <c r="EU3091" s="4"/>
      <c r="EV3091" s="4"/>
      <c r="EW3091" s="4"/>
      <c r="EX3091" s="4"/>
      <c r="EY3091" s="4"/>
      <c r="EZ3091" s="4"/>
    </row>
    <row r="3092" spans="1:156">
      <c r="A3092" s="8">
        <v>3087</v>
      </c>
      <c r="B3092" s="21">
        <v>2013</v>
      </c>
      <c r="C3092" s="21">
        <v>1996</v>
      </c>
      <c r="D3092" s="22">
        <v>184.8110351</v>
      </c>
      <c r="E3092" s="9">
        <v>32415.082600000002</v>
      </c>
      <c r="F3092" s="9">
        <v>1984231.4383</v>
      </c>
      <c r="G3092" s="9">
        <v>101672.62639999999</v>
      </c>
      <c r="H3092" s="9">
        <v>415932.33419999998</v>
      </c>
      <c r="I3092" s="9">
        <v>85523.723299999998</v>
      </c>
      <c r="J3092" s="9">
        <v>143704.00719999999</v>
      </c>
      <c r="K3092" s="9">
        <v>7041.0747000000001</v>
      </c>
      <c r="L3092" s="9">
        <v>2691607.9720999999</v>
      </c>
      <c r="M3092" s="9">
        <f t="shared" si="336"/>
        <v>136662.9325</v>
      </c>
      <c r="N3092" s="26"/>
      <c r="O3092" s="26"/>
      <c r="P3092" s="26"/>
      <c r="Q3092" s="26"/>
      <c r="R3092" s="26"/>
      <c r="S3092" s="26"/>
      <c r="T3092" s="26"/>
      <c r="U3092" s="26"/>
      <c r="V3092" s="33">
        <f t="shared" si="337"/>
        <v>32415.082600000002</v>
      </c>
      <c r="W3092" s="26"/>
      <c r="X3092" s="26"/>
      <c r="Y3092" s="26"/>
      <c r="Z3092" s="26"/>
      <c r="AA3092" s="26"/>
      <c r="AB3092" s="38">
        <v>2014</v>
      </c>
      <c r="AC3092" s="38">
        <v>1933</v>
      </c>
      <c r="AD3092" s="39">
        <v>142.748829</v>
      </c>
      <c r="AE3092" s="33">
        <v>83048.138699999996</v>
      </c>
      <c r="AF3092" s="33">
        <v>2070311.6503999999</v>
      </c>
      <c r="AG3092" s="33">
        <v>106509.8227</v>
      </c>
      <c r="AH3092" s="33">
        <v>187346.49350000001</v>
      </c>
      <c r="AI3092" s="33">
        <v>91973.895300000004</v>
      </c>
      <c r="AJ3092" s="33">
        <v>386650.48680000001</v>
      </c>
      <c r="AK3092" s="33">
        <v>35760.263800000001</v>
      </c>
      <c r="AL3092" s="33">
        <v>2723983.9462000001</v>
      </c>
      <c r="AM3092" s="33">
        <f t="shared" si="338"/>
        <v>350890.223</v>
      </c>
      <c r="AN3092" s="33"/>
      <c r="AO3092" s="33"/>
      <c r="AP3092" s="33"/>
      <c r="AQ3092" s="33"/>
      <c r="AR3092" s="33"/>
      <c r="AS3092" s="33"/>
      <c r="AT3092" s="33"/>
      <c r="AU3092" s="33"/>
      <c r="AV3092" s="33">
        <f t="shared" si="339"/>
        <v>83048.138699999996</v>
      </c>
      <c r="AW3092" s="33"/>
      <c r="AX3092" s="33"/>
      <c r="AY3092" s="33"/>
      <c r="AZ3092" s="33"/>
      <c r="BA3092" s="38">
        <v>3087</v>
      </c>
      <c r="BB3092" s="38">
        <v>2015</v>
      </c>
      <c r="BC3092" s="38">
        <v>1934</v>
      </c>
      <c r="BD3092" s="39">
        <v>151.97348650000001</v>
      </c>
      <c r="BE3092" s="33">
        <f t="shared" si="340"/>
        <v>223525.84229720384</v>
      </c>
      <c r="BF3092" s="33">
        <v>2075905.1091</v>
      </c>
      <c r="BG3092" s="33">
        <v>106509.8227</v>
      </c>
      <c r="BH3092" s="33">
        <v>187572.64290000001</v>
      </c>
      <c r="BI3092" s="33">
        <v>70371.345997204102</v>
      </c>
      <c r="BJ3092" s="33">
        <v>593075.73930000002</v>
      </c>
      <c r="BK3092" s="33">
        <v>10236.4305</v>
      </c>
      <c r="BL3092" s="33">
        <v>2799672.3872000002</v>
      </c>
      <c r="BM3092" s="33">
        <f t="shared" si="341"/>
        <v>582839.3088</v>
      </c>
      <c r="BN3092" s="9"/>
      <c r="BO3092" s="9"/>
      <c r="BP3092" s="9"/>
      <c r="BQ3092" s="9"/>
      <c r="BR3092" s="9"/>
      <c r="BS3092" s="9"/>
      <c r="BT3092" s="9"/>
      <c r="BU3092" s="9"/>
      <c r="BV3092" s="33">
        <f t="shared" si="342"/>
        <v>223525.84229720384</v>
      </c>
      <c r="BW3092" s="9"/>
      <c r="BX3092" s="9"/>
      <c r="BY3092" s="9"/>
      <c r="BZ3092" s="9"/>
      <c r="CA3092" s="21"/>
      <c r="CB3092" s="21"/>
      <c r="CC3092" s="21"/>
      <c r="CD3092" s="22"/>
      <c r="CE3092" s="9"/>
      <c r="CF3092" s="9"/>
      <c r="CG3092" s="9"/>
      <c r="CH3092" s="9"/>
      <c r="CI3092" s="9"/>
      <c r="CJ3092" s="9"/>
      <c r="CK3092" s="9"/>
      <c r="CL3092" s="9"/>
      <c r="CM3092" s="10"/>
      <c r="CN3092" s="4"/>
      <c r="CO3092" s="4"/>
      <c r="CP3092" s="4"/>
      <c r="CQ3092" s="4"/>
      <c r="CR3092" s="4"/>
      <c r="CS3092" s="4"/>
      <c r="CT3092" s="4"/>
      <c r="CU3092" s="4"/>
      <c r="CV3092" s="4"/>
      <c r="CW3092" s="4"/>
      <c r="CX3092" s="4"/>
      <c r="CY3092" s="4"/>
      <c r="CZ3092" s="4"/>
      <c r="DD3092" s="3"/>
      <c r="DE3092" s="4"/>
      <c r="DF3092" s="4"/>
      <c r="DG3092" s="4"/>
      <c r="DH3092" s="4"/>
      <c r="DI3092" s="4"/>
      <c r="DJ3092" s="4"/>
      <c r="DK3092" s="4"/>
      <c r="DL3092" s="4"/>
      <c r="DM3092" s="4"/>
      <c r="DN3092" s="4"/>
      <c r="DO3092" s="4"/>
      <c r="DP3092" s="4"/>
      <c r="DQ3092" s="4"/>
      <c r="DR3092" s="4"/>
      <c r="DS3092" s="4"/>
      <c r="DT3092" s="4"/>
      <c r="DU3092" s="4"/>
      <c r="DV3092" s="4"/>
      <c r="DW3092" s="4"/>
      <c r="DX3092" s="4"/>
      <c r="DY3092" s="4"/>
      <c r="DZ3092" s="4"/>
      <c r="EE3092" s="4"/>
      <c r="EF3092" s="4"/>
      <c r="EG3092" s="4"/>
      <c r="EH3092" s="4"/>
      <c r="EI3092" s="4"/>
      <c r="EJ3092" s="4"/>
      <c r="EK3092" s="4"/>
      <c r="EL3092" s="4"/>
      <c r="EM3092" s="4"/>
      <c r="EN3092" s="4"/>
      <c r="EO3092" s="4"/>
      <c r="EP3092" s="4"/>
      <c r="EQ3092" s="4"/>
      <c r="ER3092" s="4"/>
      <c r="ES3092" s="4"/>
      <c r="ET3092" s="4"/>
      <c r="EU3092" s="4"/>
      <c r="EV3092" s="4"/>
      <c r="EW3092" s="4"/>
      <c r="EX3092" s="4"/>
      <c r="EY3092" s="4"/>
      <c r="EZ3092" s="4"/>
    </row>
    <row r="3093" spans="1:156">
      <c r="A3093" s="8">
        <v>3088</v>
      </c>
      <c r="B3093" s="21">
        <v>2013</v>
      </c>
      <c r="C3093" s="21">
        <v>1961</v>
      </c>
      <c r="D3093" s="22">
        <v>139.37192200000001</v>
      </c>
      <c r="E3093" s="9">
        <v>9670.5259000000005</v>
      </c>
      <c r="F3093" s="9">
        <v>1975543.4889</v>
      </c>
      <c r="G3093" s="9">
        <v>101672.62639999999</v>
      </c>
      <c r="H3093" s="9">
        <v>415046.19760000001</v>
      </c>
      <c r="I3093" s="9">
        <v>88823.546100000007</v>
      </c>
      <c r="J3093" s="9">
        <v>131232.52989999999</v>
      </c>
      <c r="K3093" s="9">
        <v>16556.835899999998</v>
      </c>
      <c r="L3093" s="9">
        <v>2686091.0271000001</v>
      </c>
      <c r="M3093" s="9">
        <f t="shared" si="336"/>
        <v>114675.69399999999</v>
      </c>
      <c r="N3093" s="26"/>
      <c r="O3093" s="26"/>
      <c r="P3093" s="26"/>
      <c r="Q3093" s="26"/>
      <c r="R3093" s="26"/>
      <c r="S3093" s="26"/>
      <c r="T3093" s="26"/>
      <c r="U3093" s="26"/>
      <c r="V3093" s="33">
        <f t="shared" si="337"/>
        <v>9670.5259000000005</v>
      </c>
      <c r="W3093" s="26"/>
      <c r="X3093" s="26"/>
      <c r="Y3093" s="26"/>
      <c r="Z3093" s="26"/>
      <c r="AA3093" s="26"/>
      <c r="AB3093" s="38">
        <v>2014</v>
      </c>
      <c r="AC3093" s="38">
        <v>1954</v>
      </c>
      <c r="AD3093" s="39">
        <v>155.51180840000001</v>
      </c>
      <c r="AE3093" s="33">
        <v>230054.01089999999</v>
      </c>
      <c r="AF3093" s="33">
        <v>2113153.8176000002</v>
      </c>
      <c r="AG3093" s="33">
        <v>106509.8227</v>
      </c>
      <c r="AH3093" s="33">
        <v>191656.49900000001</v>
      </c>
      <c r="AI3093" s="33">
        <v>75774.584499999997</v>
      </c>
      <c r="AJ3093" s="33">
        <v>471224.22529999999</v>
      </c>
      <c r="AK3093" s="33">
        <v>5776.8404</v>
      </c>
      <c r="AL3093" s="33">
        <v>2722488.0980000002</v>
      </c>
      <c r="AM3093" s="33">
        <f t="shared" si="338"/>
        <v>465447.3849</v>
      </c>
      <c r="AN3093" s="33"/>
      <c r="AO3093" s="33"/>
      <c r="AP3093" s="33"/>
      <c r="AQ3093" s="33"/>
      <c r="AR3093" s="33"/>
      <c r="AS3093" s="33"/>
      <c r="AT3093" s="33"/>
      <c r="AU3093" s="33"/>
      <c r="AV3093" s="33">
        <f t="shared" si="339"/>
        <v>230054.01089999999</v>
      </c>
      <c r="AW3093" s="33"/>
      <c r="AX3093" s="33"/>
      <c r="AY3093" s="33"/>
      <c r="AZ3093" s="33"/>
      <c r="BA3093" s="38">
        <v>3088</v>
      </c>
      <c r="BB3093" s="38">
        <v>2015</v>
      </c>
      <c r="BC3093" s="38">
        <v>1955</v>
      </c>
      <c r="BD3093" s="39">
        <v>130.9657498</v>
      </c>
      <c r="BE3093" s="33">
        <f t="shared" si="340"/>
        <v>29440.096789456904</v>
      </c>
      <c r="BF3093" s="33">
        <v>2151438.0288999998</v>
      </c>
      <c r="BG3093" s="33">
        <v>106509.8227</v>
      </c>
      <c r="BH3093" s="33">
        <v>180615.44709999999</v>
      </c>
      <c r="BI3093" s="33">
        <v>96520.216889457399</v>
      </c>
      <c r="BJ3093" s="33">
        <v>364582.6128</v>
      </c>
      <c r="BK3093" s="33">
        <v>65485.888299999999</v>
      </c>
      <c r="BL3093" s="33">
        <v>2804740.1433000001</v>
      </c>
      <c r="BM3093" s="33">
        <f t="shared" si="341"/>
        <v>299096.72450000001</v>
      </c>
      <c r="BN3093" s="9"/>
      <c r="BO3093" s="9"/>
      <c r="BP3093" s="9"/>
      <c r="BQ3093" s="9"/>
      <c r="BR3093" s="9"/>
      <c r="BS3093" s="9"/>
      <c r="BT3093" s="9"/>
      <c r="BU3093" s="9"/>
      <c r="BV3093" s="33">
        <f t="shared" si="342"/>
        <v>29440.096789456904</v>
      </c>
      <c r="BW3093" s="9"/>
      <c r="BX3093" s="9"/>
      <c r="BY3093" s="9"/>
      <c r="BZ3093" s="9"/>
      <c r="CA3093" s="21"/>
      <c r="CB3093" s="21"/>
      <c r="CC3093" s="21"/>
      <c r="CD3093" s="22"/>
      <c r="CE3093" s="9"/>
      <c r="CF3093" s="9"/>
      <c r="CG3093" s="9"/>
      <c r="CH3093" s="9"/>
      <c r="CI3093" s="9"/>
      <c r="CJ3093" s="9"/>
      <c r="CK3093" s="9"/>
      <c r="CL3093" s="9"/>
      <c r="CM3093" s="10"/>
      <c r="CN3093" s="4"/>
      <c r="CO3093" s="4"/>
      <c r="CP3093" s="4"/>
      <c r="CQ3093" s="4"/>
      <c r="CR3093" s="4"/>
      <c r="CS3093" s="4"/>
      <c r="CT3093" s="4"/>
      <c r="CU3093" s="4"/>
      <c r="CV3093" s="4"/>
      <c r="CW3093" s="4"/>
      <c r="CX3093" s="4"/>
      <c r="CY3093" s="4"/>
      <c r="CZ3093" s="4"/>
      <c r="DD3093" s="3"/>
      <c r="DE3093" s="4"/>
      <c r="DF3093" s="4"/>
      <c r="DG3093" s="4"/>
      <c r="DH3093" s="4"/>
      <c r="DI3093" s="4"/>
      <c r="DJ3093" s="4"/>
      <c r="DK3093" s="4"/>
      <c r="DL3093" s="4"/>
      <c r="DM3093" s="4"/>
      <c r="DN3093" s="4"/>
      <c r="DO3093" s="4"/>
      <c r="DP3093" s="4"/>
      <c r="DQ3093" s="4"/>
      <c r="DR3093" s="4"/>
      <c r="DS3093" s="4"/>
      <c r="DT3093" s="4"/>
      <c r="DU3093" s="4"/>
      <c r="DV3093" s="4"/>
      <c r="DW3093" s="4"/>
      <c r="DX3093" s="4"/>
      <c r="DY3093" s="4"/>
      <c r="DZ3093" s="4"/>
      <c r="EE3093" s="4"/>
      <c r="EF3093" s="4"/>
      <c r="EG3093" s="4"/>
      <c r="EH3093" s="4"/>
      <c r="EI3093" s="4"/>
      <c r="EJ3093" s="4"/>
      <c r="EK3093" s="4"/>
      <c r="EL3093" s="4"/>
      <c r="EM3093" s="4"/>
      <c r="EN3093" s="4"/>
      <c r="EO3093" s="4"/>
      <c r="EP3093" s="4"/>
      <c r="EQ3093" s="4"/>
      <c r="ER3093" s="4"/>
      <c r="ES3093" s="4"/>
      <c r="ET3093" s="4"/>
      <c r="EU3093" s="4"/>
      <c r="EV3093" s="4"/>
      <c r="EW3093" s="4"/>
      <c r="EX3093" s="4"/>
      <c r="EY3093" s="4"/>
      <c r="EZ3093" s="4"/>
    </row>
    <row r="3094" spans="1:156">
      <c r="A3094" s="8">
        <v>3089</v>
      </c>
      <c r="B3094" s="21">
        <v>2013</v>
      </c>
      <c r="C3094" s="21">
        <v>1994</v>
      </c>
      <c r="D3094" s="22">
        <v>97.75743104</v>
      </c>
      <c r="E3094" s="9">
        <v>-68563.193899999998</v>
      </c>
      <c r="F3094" s="9">
        <v>1960832.9728000001</v>
      </c>
      <c r="G3094" s="9">
        <v>101672.62639999999</v>
      </c>
      <c r="H3094" s="9">
        <v>415182.21649999998</v>
      </c>
      <c r="I3094" s="9">
        <v>88317.034499999994</v>
      </c>
      <c r="J3094" s="9">
        <v>75811.167799999996</v>
      </c>
      <c r="K3094" s="9">
        <v>23694.486099999998</v>
      </c>
      <c r="L3094" s="9">
        <v>2686684.7259</v>
      </c>
      <c r="M3094" s="9">
        <f t="shared" si="336"/>
        <v>52116.681700000001</v>
      </c>
      <c r="N3094" s="26"/>
      <c r="O3094" s="26"/>
      <c r="P3094" s="26"/>
      <c r="Q3094" s="26"/>
      <c r="R3094" s="26"/>
      <c r="S3094" s="26"/>
      <c r="T3094" s="26"/>
      <c r="U3094" s="26"/>
      <c r="V3094" s="33">
        <f t="shared" si="337"/>
        <v>-68563.193899999998</v>
      </c>
      <c r="W3094" s="26"/>
      <c r="X3094" s="26"/>
      <c r="Y3094" s="26"/>
      <c r="Z3094" s="26"/>
      <c r="AA3094" s="26"/>
      <c r="AB3094" s="38">
        <v>2014</v>
      </c>
      <c r="AC3094" s="38">
        <v>1945</v>
      </c>
      <c r="AD3094" s="39">
        <v>108.2331054</v>
      </c>
      <c r="AE3094" s="33">
        <v>-326549.3898</v>
      </c>
      <c r="AF3094" s="33">
        <v>2096288.5356000001</v>
      </c>
      <c r="AG3094" s="33">
        <v>106509.8227</v>
      </c>
      <c r="AH3094" s="33">
        <v>167720.31779999999</v>
      </c>
      <c r="AI3094" s="33">
        <v>165739.58360000001</v>
      </c>
      <c r="AJ3094" s="33">
        <v>126781.3073</v>
      </c>
      <c r="AK3094" s="33">
        <v>276372.56459999998</v>
      </c>
      <c r="AL3094" s="33">
        <v>2713216.3922000001</v>
      </c>
      <c r="AM3094" s="33">
        <f t="shared" si="338"/>
        <v>-149591.2573</v>
      </c>
      <c r="AN3094" s="33"/>
      <c r="AO3094" s="33"/>
      <c r="AP3094" s="33"/>
      <c r="AQ3094" s="33"/>
      <c r="AR3094" s="33"/>
      <c r="AS3094" s="33"/>
      <c r="AT3094" s="33"/>
      <c r="AU3094" s="33"/>
      <c r="AV3094" s="33">
        <f t="shared" si="339"/>
        <v>-326549.3898</v>
      </c>
      <c r="AW3094" s="33"/>
      <c r="AX3094" s="33"/>
      <c r="AY3094" s="33"/>
      <c r="AZ3094" s="33"/>
      <c r="BA3094" s="38">
        <v>3089</v>
      </c>
      <c r="BB3094" s="38">
        <v>2015</v>
      </c>
      <c r="BC3094" s="38">
        <v>1946</v>
      </c>
      <c r="BD3094" s="39">
        <v>142.18066379999999</v>
      </c>
      <c r="BE3094" s="33">
        <f t="shared" si="340"/>
        <v>91591.792891165707</v>
      </c>
      <c r="BF3094" s="33">
        <v>2164728.2527999999</v>
      </c>
      <c r="BG3094" s="33">
        <v>106509.8227</v>
      </c>
      <c r="BH3094" s="33">
        <v>184559.6673</v>
      </c>
      <c r="BI3094" s="33">
        <v>81695.7231911657</v>
      </c>
      <c r="BJ3094" s="33">
        <v>365001.63020000001</v>
      </c>
      <c r="BK3094" s="33">
        <v>22633.552199999998</v>
      </c>
      <c r="BL3094" s="33">
        <v>2788269.7511</v>
      </c>
      <c r="BM3094" s="33">
        <f t="shared" si="341"/>
        <v>342368.07800000004</v>
      </c>
      <c r="BN3094" s="9"/>
      <c r="BO3094" s="9"/>
      <c r="BP3094" s="9"/>
      <c r="BQ3094" s="9"/>
      <c r="BR3094" s="9"/>
      <c r="BS3094" s="9"/>
      <c r="BT3094" s="9"/>
      <c r="BU3094" s="9"/>
      <c r="BV3094" s="33">
        <f t="shared" si="342"/>
        <v>91591.792891165707</v>
      </c>
      <c r="BW3094" s="9"/>
      <c r="BX3094" s="9"/>
      <c r="BY3094" s="9"/>
      <c r="BZ3094" s="9"/>
      <c r="CA3094" s="21"/>
      <c r="CB3094" s="21"/>
      <c r="CC3094" s="21"/>
      <c r="CD3094" s="22"/>
      <c r="CE3094" s="9"/>
      <c r="CF3094" s="9"/>
      <c r="CG3094" s="9"/>
      <c r="CH3094" s="9"/>
      <c r="CI3094" s="9"/>
      <c r="CJ3094" s="9"/>
      <c r="CK3094" s="9"/>
      <c r="CL3094" s="9"/>
      <c r="CM3094" s="10"/>
      <c r="CN3094" s="4"/>
      <c r="CO3094" s="4"/>
      <c r="CP3094" s="4"/>
      <c r="CQ3094" s="4"/>
      <c r="CR3094" s="4"/>
      <c r="CS3094" s="4"/>
      <c r="CT3094" s="4"/>
      <c r="CU3094" s="4"/>
      <c r="CV3094" s="4"/>
      <c r="CW3094" s="4"/>
      <c r="CX3094" s="4"/>
      <c r="CY3094" s="4"/>
      <c r="CZ3094" s="4"/>
      <c r="DD3094" s="3"/>
      <c r="DE3094" s="4"/>
      <c r="DF3094" s="4"/>
      <c r="DG3094" s="4"/>
      <c r="DH3094" s="4"/>
      <c r="DI3094" s="4"/>
      <c r="DJ3094" s="4"/>
      <c r="DK3094" s="4"/>
      <c r="DL3094" s="4"/>
      <c r="DM3094" s="4"/>
      <c r="DN3094" s="4"/>
      <c r="DO3094" s="4"/>
      <c r="DP3094" s="4"/>
      <c r="DQ3094" s="4"/>
      <c r="DR3094" s="4"/>
      <c r="DS3094" s="4"/>
      <c r="DT3094" s="4"/>
      <c r="DU3094" s="4"/>
      <c r="DV3094" s="4"/>
      <c r="DW3094" s="4"/>
      <c r="DX3094" s="4"/>
      <c r="DY3094" s="4"/>
      <c r="DZ3094" s="4"/>
      <c r="EE3094" s="4"/>
      <c r="EF3094" s="4"/>
      <c r="EG3094" s="4"/>
      <c r="EH3094" s="4"/>
      <c r="EI3094" s="4"/>
      <c r="EJ3094" s="4"/>
      <c r="EK3094" s="4"/>
      <c r="EL3094" s="4"/>
      <c r="EM3094" s="4"/>
      <c r="EN3094" s="4"/>
      <c r="EO3094" s="4"/>
      <c r="EP3094" s="4"/>
      <c r="EQ3094" s="4"/>
      <c r="ER3094" s="4"/>
      <c r="ES3094" s="4"/>
      <c r="ET3094" s="4"/>
      <c r="EU3094" s="4"/>
      <c r="EV3094" s="4"/>
      <c r="EW3094" s="4"/>
      <c r="EX3094" s="4"/>
      <c r="EY3094" s="4"/>
      <c r="EZ3094" s="4"/>
    </row>
    <row r="3095" spans="1:156">
      <c r="A3095" s="8">
        <v>3090</v>
      </c>
      <c r="B3095" s="21">
        <v>2013</v>
      </c>
      <c r="C3095" s="21">
        <v>2002</v>
      </c>
      <c r="D3095" s="22">
        <v>126.5561804</v>
      </c>
      <c r="E3095" s="9">
        <v>-80696.072499999995</v>
      </c>
      <c r="F3095" s="9">
        <v>1914691.3045000001</v>
      </c>
      <c r="G3095" s="9">
        <v>101672.62639999999</v>
      </c>
      <c r="H3095" s="9">
        <v>415519.91680000001</v>
      </c>
      <c r="I3095" s="9">
        <v>87059.495999999999</v>
      </c>
      <c r="J3095" s="9">
        <v>92246.696299999996</v>
      </c>
      <c r="K3095" s="9">
        <v>2389.7487000000001</v>
      </c>
      <c r="L3095" s="9">
        <v>2689496.3637999999</v>
      </c>
      <c r="M3095" s="9">
        <f t="shared" si="336"/>
        <v>89856.9476</v>
      </c>
      <c r="N3095" s="26"/>
      <c r="O3095" s="26"/>
      <c r="P3095" s="26"/>
      <c r="Q3095" s="26"/>
      <c r="R3095" s="26"/>
      <c r="S3095" s="26"/>
      <c r="T3095" s="26"/>
      <c r="U3095" s="26"/>
      <c r="V3095" s="33">
        <f t="shared" si="337"/>
        <v>-80696.072499999995</v>
      </c>
      <c r="W3095" s="26"/>
      <c r="X3095" s="26"/>
      <c r="Y3095" s="26"/>
      <c r="Z3095" s="26"/>
      <c r="AA3095" s="26"/>
      <c r="AB3095" s="38">
        <v>2014</v>
      </c>
      <c r="AC3095" s="38">
        <v>2008</v>
      </c>
      <c r="AD3095" s="39">
        <v>121.24909940000001</v>
      </c>
      <c r="AE3095" s="33">
        <v>-91275.0533</v>
      </c>
      <c r="AF3095" s="33">
        <v>1999800.9087</v>
      </c>
      <c r="AG3095" s="33">
        <v>106509.8227</v>
      </c>
      <c r="AH3095" s="33">
        <v>184242.03839999999</v>
      </c>
      <c r="AI3095" s="33">
        <v>103642.1017</v>
      </c>
      <c r="AJ3095" s="33">
        <v>281388.50109999999</v>
      </c>
      <c r="AK3095" s="33">
        <v>39462.492599999998</v>
      </c>
      <c r="AL3095" s="33">
        <v>2727395.9333000001</v>
      </c>
      <c r="AM3095" s="33">
        <f t="shared" si="338"/>
        <v>241926.0085</v>
      </c>
      <c r="AN3095" s="33"/>
      <c r="AO3095" s="33"/>
      <c r="AP3095" s="33"/>
      <c r="AQ3095" s="33"/>
      <c r="AR3095" s="33"/>
      <c r="AS3095" s="33"/>
      <c r="AT3095" s="33"/>
      <c r="AU3095" s="33"/>
      <c r="AV3095" s="33">
        <f t="shared" si="339"/>
        <v>-91275.0533</v>
      </c>
      <c r="AW3095" s="33"/>
      <c r="AX3095" s="33"/>
      <c r="AY3095" s="33"/>
      <c r="AZ3095" s="33"/>
      <c r="BA3095" s="38">
        <v>3090</v>
      </c>
      <c r="BB3095" s="38">
        <v>2015</v>
      </c>
      <c r="BC3095" s="38">
        <v>1929</v>
      </c>
      <c r="BD3095" s="39">
        <v>94.527411990000004</v>
      </c>
      <c r="BE3095" s="33">
        <f t="shared" si="340"/>
        <v>-275053.96667315485</v>
      </c>
      <c r="BF3095" s="33">
        <v>2070249.0807</v>
      </c>
      <c r="BG3095" s="33">
        <v>106509.8227</v>
      </c>
      <c r="BH3095" s="33">
        <v>174195.06340000001</v>
      </c>
      <c r="BI3095" s="33">
        <v>120651.46012684501</v>
      </c>
      <c r="BJ3095" s="33">
        <v>84868.541700000002</v>
      </c>
      <c r="BK3095" s="33">
        <v>68275.353799999997</v>
      </c>
      <c r="BL3095" s="33">
        <v>2763252.5814999999</v>
      </c>
      <c r="BM3095" s="33">
        <f t="shared" si="341"/>
        <v>16593.187900000004</v>
      </c>
      <c r="BN3095" s="9"/>
      <c r="BO3095" s="9"/>
      <c r="BP3095" s="9"/>
      <c r="BQ3095" s="9"/>
      <c r="BR3095" s="9"/>
      <c r="BS3095" s="9"/>
      <c r="BT3095" s="9"/>
      <c r="BU3095" s="9"/>
      <c r="BV3095" s="33">
        <f t="shared" si="342"/>
        <v>-275053.96667315485</v>
      </c>
      <c r="BW3095" s="9"/>
      <c r="BX3095" s="9"/>
      <c r="BY3095" s="9"/>
      <c r="BZ3095" s="9"/>
      <c r="CA3095" s="21"/>
      <c r="CB3095" s="21"/>
      <c r="CC3095" s="21"/>
      <c r="CD3095" s="22"/>
      <c r="CE3095" s="9"/>
      <c r="CF3095" s="9"/>
      <c r="CG3095" s="9"/>
      <c r="CH3095" s="9"/>
      <c r="CI3095" s="9"/>
      <c r="CJ3095" s="9"/>
      <c r="CK3095" s="9"/>
      <c r="CL3095" s="9"/>
      <c r="CM3095" s="10"/>
      <c r="CN3095" s="4"/>
      <c r="CO3095" s="4"/>
      <c r="CP3095" s="4"/>
      <c r="CQ3095" s="4"/>
      <c r="CR3095" s="4"/>
      <c r="CS3095" s="4"/>
      <c r="CT3095" s="4"/>
      <c r="CU3095" s="4"/>
      <c r="CV3095" s="4"/>
      <c r="CW3095" s="4"/>
      <c r="CX3095" s="4"/>
      <c r="CY3095" s="4"/>
      <c r="CZ3095" s="4"/>
      <c r="DD3095" s="3"/>
      <c r="DE3095" s="4"/>
      <c r="DF3095" s="4"/>
      <c r="DG3095" s="4"/>
      <c r="DH3095" s="4"/>
      <c r="DI3095" s="4"/>
      <c r="DJ3095" s="4"/>
      <c r="DK3095" s="4"/>
      <c r="DL3095" s="4"/>
      <c r="DM3095" s="4"/>
      <c r="DN3095" s="4"/>
      <c r="DO3095" s="4"/>
      <c r="DP3095" s="4"/>
      <c r="DQ3095" s="4"/>
      <c r="DR3095" s="4"/>
      <c r="DS3095" s="4"/>
      <c r="DT3095" s="4"/>
      <c r="DU3095" s="4"/>
      <c r="DV3095" s="4"/>
      <c r="DW3095" s="4"/>
      <c r="DX3095" s="4"/>
      <c r="DY3095" s="4"/>
      <c r="DZ3095" s="4"/>
      <c r="EE3095" s="4"/>
      <c r="EF3095" s="4"/>
      <c r="EG3095" s="4"/>
      <c r="EH3095" s="4"/>
      <c r="EI3095" s="4"/>
      <c r="EJ3095" s="4"/>
      <c r="EK3095" s="4"/>
      <c r="EL3095" s="4"/>
      <c r="EM3095" s="4"/>
      <c r="EN3095" s="4"/>
      <c r="EO3095" s="4"/>
      <c r="EP3095" s="4"/>
      <c r="EQ3095" s="4"/>
      <c r="ER3095" s="4"/>
      <c r="ES3095" s="4"/>
      <c r="ET3095" s="4"/>
      <c r="EU3095" s="4"/>
      <c r="EV3095" s="4"/>
      <c r="EW3095" s="4"/>
      <c r="EX3095" s="4"/>
      <c r="EY3095" s="4"/>
      <c r="EZ3095" s="4"/>
    </row>
    <row r="3096" spans="1:156">
      <c r="A3096" s="8">
        <v>3091</v>
      </c>
      <c r="B3096" s="21">
        <v>2013</v>
      </c>
      <c r="C3096" s="21">
        <v>1999</v>
      </c>
      <c r="D3096" s="22">
        <v>160.9222432</v>
      </c>
      <c r="E3096" s="9">
        <v>-91378.664300000004</v>
      </c>
      <c r="F3096" s="9">
        <v>1906861.9857000001</v>
      </c>
      <c r="G3096" s="9">
        <v>101672.62639999999</v>
      </c>
      <c r="H3096" s="9">
        <v>415808.29719999997</v>
      </c>
      <c r="I3096" s="9">
        <v>85985.616299999994</v>
      </c>
      <c r="J3096" s="9">
        <v>82982.799899999998</v>
      </c>
      <c r="K3096" s="9">
        <v>1345.163</v>
      </c>
      <c r="L3096" s="9">
        <v>2683344.8267999999</v>
      </c>
      <c r="M3096" s="9">
        <f t="shared" si="336"/>
        <v>81637.636899999998</v>
      </c>
      <c r="N3096" s="26"/>
      <c r="O3096" s="26"/>
      <c r="P3096" s="26"/>
      <c r="Q3096" s="26"/>
      <c r="R3096" s="26"/>
      <c r="S3096" s="26"/>
      <c r="T3096" s="26"/>
      <c r="U3096" s="26"/>
      <c r="V3096" s="33">
        <f t="shared" si="337"/>
        <v>-91378.664300000004</v>
      </c>
      <c r="W3096" s="26"/>
      <c r="X3096" s="26"/>
      <c r="Y3096" s="26"/>
      <c r="Z3096" s="26"/>
      <c r="AA3096" s="26"/>
      <c r="AB3096" s="38">
        <v>2014</v>
      </c>
      <c r="AC3096" s="38">
        <v>1977</v>
      </c>
      <c r="AD3096" s="39">
        <v>78.848646959999996</v>
      </c>
      <c r="AE3096" s="33">
        <v>-283672.04599999997</v>
      </c>
      <c r="AF3096" s="33">
        <v>2036275.2943</v>
      </c>
      <c r="AG3096" s="33">
        <v>106509.8227</v>
      </c>
      <c r="AH3096" s="33">
        <v>177868.64939999999</v>
      </c>
      <c r="AI3096" s="33">
        <v>127596.7139</v>
      </c>
      <c r="AJ3096" s="33">
        <v>59417.838900000002</v>
      </c>
      <c r="AK3096" s="33">
        <v>88677.6155</v>
      </c>
      <c r="AL3096" s="33">
        <v>2702662.7497</v>
      </c>
      <c r="AM3096" s="33">
        <f t="shared" si="338"/>
        <v>-29259.776599999997</v>
      </c>
      <c r="AN3096" s="33"/>
      <c r="AO3096" s="33"/>
      <c r="AP3096" s="33"/>
      <c r="AQ3096" s="33"/>
      <c r="AR3096" s="33"/>
      <c r="AS3096" s="33"/>
      <c r="AT3096" s="33"/>
      <c r="AU3096" s="33"/>
      <c r="AV3096" s="33">
        <f t="shared" si="339"/>
        <v>-283672.04599999997</v>
      </c>
      <c r="AW3096" s="33"/>
      <c r="AX3096" s="33"/>
      <c r="AY3096" s="33"/>
      <c r="AZ3096" s="33"/>
      <c r="BA3096" s="38">
        <v>3091</v>
      </c>
      <c r="BB3096" s="38">
        <v>2015</v>
      </c>
      <c r="BC3096" s="38">
        <v>1978</v>
      </c>
      <c r="BD3096" s="39">
        <v>138.30665930000001</v>
      </c>
      <c r="BE3096" s="33">
        <f t="shared" si="340"/>
        <v>-24116.366365376394</v>
      </c>
      <c r="BF3096" s="33">
        <v>2053572.5305000001</v>
      </c>
      <c r="BG3096" s="33">
        <v>106509.8227</v>
      </c>
      <c r="BH3096" s="33">
        <v>185790.095</v>
      </c>
      <c r="BI3096" s="33">
        <v>77071.116434623502</v>
      </c>
      <c r="BJ3096" s="33">
        <v>367972.49190000002</v>
      </c>
      <c r="BK3096" s="33">
        <v>31775.956600000001</v>
      </c>
      <c r="BL3096" s="33">
        <v>2783256.4663</v>
      </c>
      <c r="BM3096" s="33">
        <f t="shared" si="341"/>
        <v>336196.53530000005</v>
      </c>
      <c r="BN3096" s="9"/>
      <c r="BO3096" s="9"/>
      <c r="BP3096" s="9"/>
      <c r="BQ3096" s="9"/>
      <c r="BR3096" s="9"/>
      <c r="BS3096" s="9"/>
      <c r="BT3096" s="9"/>
      <c r="BU3096" s="9"/>
      <c r="BV3096" s="33">
        <f t="shared" si="342"/>
        <v>-24116.366365376394</v>
      </c>
      <c r="BW3096" s="9"/>
      <c r="BX3096" s="9"/>
      <c r="BY3096" s="9"/>
      <c r="BZ3096" s="9"/>
      <c r="CA3096" s="21"/>
      <c r="CB3096" s="21"/>
      <c r="CC3096" s="21"/>
      <c r="CD3096" s="22"/>
      <c r="CE3096" s="9"/>
      <c r="CF3096" s="9"/>
      <c r="CG3096" s="9"/>
      <c r="CH3096" s="9"/>
      <c r="CI3096" s="9"/>
      <c r="CJ3096" s="9"/>
      <c r="CK3096" s="9"/>
      <c r="CL3096" s="9"/>
      <c r="CM3096" s="10"/>
      <c r="CN3096" s="4"/>
      <c r="CO3096" s="4"/>
      <c r="CP3096" s="4"/>
      <c r="CQ3096" s="4"/>
      <c r="CR3096" s="4"/>
      <c r="CS3096" s="4"/>
      <c r="CT3096" s="4"/>
      <c r="CU3096" s="4"/>
      <c r="CV3096" s="4"/>
      <c r="CW3096" s="4"/>
      <c r="CX3096" s="4"/>
      <c r="CY3096" s="4"/>
      <c r="CZ3096" s="4"/>
      <c r="DD3096" s="3"/>
      <c r="DE3096" s="4"/>
      <c r="DF3096" s="4"/>
      <c r="DG3096" s="4"/>
      <c r="DH3096" s="4"/>
      <c r="DI3096" s="4"/>
      <c r="DJ3096" s="4"/>
      <c r="DK3096" s="4"/>
      <c r="DL3096" s="4"/>
      <c r="DM3096" s="4"/>
      <c r="DN3096" s="4"/>
      <c r="DO3096" s="4"/>
      <c r="DP3096" s="4"/>
      <c r="DQ3096" s="4"/>
      <c r="DR3096" s="4"/>
      <c r="DS3096" s="4"/>
      <c r="DT3096" s="4"/>
      <c r="DU3096" s="4"/>
      <c r="DV3096" s="4"/>
      <c r="DW3096" s="4"/>
      <c r="DX3096" s="4"/>
      <c r="DY3096" s="4"/>
      <c r="DZ3096" s="4"/>
      <c r="EE3096" s="4"/>
      <c r="EF3096" s="4"/>
      <c r="EG3096" s="4"/>
      <c r="EH3096" s="4"/>
      <c r="EI3096" s="4"/>
      <c r="EJ3096" s="4"/>
      <c r="EK3096" s="4"/>
      <c r="EL3096" s="4"/>
      <c r="EM3096" s="4"/>
      <c r="EN3096" s="4"/>
      <c r="EO3096" s="4"/>
      <c r="EP3096" s="4"/>
      <c r="EQ3096" s="4"/>
      <c r="ER3096" s="4"/>
      <c r="ES3096" s="4"/>
      <c r="ET3096" s="4"/>
      <c r="EU3096" s="4"/>
      <c r="EV3096" s="4"/>
      <c r="EW3096" s="4"/>
      <c r="EX3096" s="4"/>
      <c r="EY3096" s="4"/>
      <c r="EZ3096" s="4"/>
    </row>
    <row r="3097" spans="1:156">
      <c r="A3097" s="8">
        <v>3092</v>
      </c>
      <c r="B3097" s="21">
        <v>2013</v>
      </c>
      <c r="C3097" s="21">
        <v>1971</v>
      </c>
      <c r="D3097" s="22">
        <v>171.1430752</v>
      </c>
      <c r="E3097" s="9">
        <v>-35015.839699999997</v>
      </c>
      <c r="F3097" s="9">
        <v>1975963.6507999999</v>
      </c>
      <c r="G3097" s="9">
        <v>101672.62639999999</v>
      </c>
      <c r="H3097" s="9">
        <v>415316.19939999998</v>
      </c>
      <c r="I3097" s="9">
        <v>87818.104800000001</v>
      </c>
      <c r="J3097" s="9">
        <v>86295.756999999998</v>
      </c>
      <c r="K3097" s="9">
        <v>13008.6944</v>
      </c>
      <c r="L3097" s="9">
        <v>2689073.4838</v>
      </c>
      <c r="M3097" s="9">
        <f t="shared" si="336"/>
        <v>73287.062600000005</v>
      </c>
      <c r="N3097" s="26"/>
      <c r="O3097" s="26"/>
      <c r="P3097" s="26"/>
      <c r="Q3097" s="26"/>
      <c r="R3097" s="26"/>
      <c r="S3097" s="26"/>
      <c r="T3097" s="26"/>
      <c r="U3097" s="26"/>
      <c r="V3097" s="33">
        <f t="shared" si="337"/>
        <v>-35015.839699999997</v>
      </c>
      <c r="W3097" s="26"/>
      <c r="X3097" s="26"/>
      <c r="Y3097" s="26"/>
      <c r="Z3097" s="26"/>
      <c r="AA3097" s="26"/>
      <c r="AB3097" s="38">
        <v>2014</v>
      </c>
      <c r="AC3097" s="38">
        <v>1945</v>
      </c>
      <c r="AD3097" s="39">
        <v>108.2331054</v>
      </c>
      <c r="AE3097" s="33">
        <v>-291279.08419999998</v>
      </c>
      <c r="AF3097" s="33">
        <v>2067916.0308000001</v>
      </c>
      <c r="AG3097" s="33">
        <v>106509.8227</v>
      </c>
      <c r="AH3097" s="33">
        <v>174407.60389999999</v>
      </c>
      <c r="AI3097" s="33">
        <v>140605.17790000001</v>
      </c>
      <c r="AJ3097" s="33">
        <v>119829.95389999999</v>
      </c>
      <c r="AK3097" s="33">
        <v>183848.48019999999</v>
      </c>
      <c r="AL3097" s="33">
        <v>2716699.1932000001</v>
      </c>
      <c r="AM3097" s="33">
        <f t="shared" si="338"/>
        <v>-64018.526299999998</v>
      </c>
      <c r="AN3097" s="33"/>
      <c r="AO3097" s="33"/>
      <c r="AP3097" s="33"/>
      <c r="AQ3097" s="33"/>
      <c r="AR3097" s="33"/>
      <c r="AS3097" s="33"/>
      <c r="AT3097" s="33"/>
      <c r="AU3097" s="33"/>
      <c r="AV3097" s="33">
        <f t="shared" si="339"/>
        <v>-291279.08419999998</v>
      </c>
      <c r="AW3097" s="33"/>
      <c r="AX3097" s="33"/>
      <c r="AY3097" s="33"/>
      <c r="AZ3097" s="33"/>
      <c r="BA3097" s="38">
        <v>3092</v>
      </c>
      <c r="BB3097" s="38">
        <v>2015</v>
      </c>
      <c r="BC3097" s="38">
        <v>1946</v>
      </c>
      <c r="BD3097" s="39">
        <v>142.18066379999999</v>
      </c>
      <c r="BE3097" s="33">
        <f t="shared" si="340"/>
        <v>-51156.762019923888</v>
      </c>
      <c r="BF3097" s="33">
        <v>2066791.6343</v>
      </c>
      <c r="BG3097" s="33">
        <v>106509.8227</v>
      </c>
      <c r="BH3097" s="33">
        <v>184672.41260000001</v>
      </c>
      <c r="BI3097" s="33">
        <v>81271.9659800761</v>
      </c>
      <c r="BJ3097" s="33">
        <v>294631.33299999998</v>
      </c>
      <c r="BK3097" s="33">
        <v>6708.2451000000001</v>
      </c>
      <c r="BL3097" s="33">
        <v>2778325.6855000001</v>
      </c>
      <c r="BM3097" s="33">
        <f t="shared" si="341"/>
        <v>287923.08789999998</v>
      </c>
      <c r="BN3097" s="9"/>
      <c r="BO3097" s="9"/>
      <c r="BP3097" s="9"/>
      <c r="BQ3097" s="9"/>
      <c r="BR3097" s="9"/>
      <c r="BS3097" s="9"/>
      <c r="BT3097" s="9"/>
      <c r="BU3097" s="9"/>
      <c r="BV3097" s="33">
        <f t="shared" si="342"/>
        <v>-51156.762019923888</v>
      </c>
      <c r="BW3097" s="9"/>
      <c r="BX3097" s="9"/>
      <c r="BY3097" s="9"/>
      <c r="BZ3097" s="9"/>
      <c r="CA3097" s="21"/>
      <c r="CB3097" s="21"/>
      <c r="CC3097" s="21"/>
      <c r="CD3097" s="22"/>
      <c r="CE3097" s="9"/>
      <c r="CF3097" s="9"/>
      <c r="CG3097" s="9"/>
      <c r="CH3097" s="9"/>
      <c r="CI3097" s="9"/>
      <c r="CJ3097" s="9"/>
      <c r="CK3097" s="9"/>
      <c r="CL3097" s="9"/>
      <c r="CM3097" s="10"/>
      <c r="CN3097" s="4"/>
      <c r="CO3097" s="4"/>
      <c r="CP3097" s="4"/>
      <c r="CQ3097" s="4"/>
      <c r="CR3097" s="4"/>
      <c r="CS3097" s="4"/>
      <c r="CT3097" s="4"/>
      <c r="CU3097" s="4"/>
      <c r="CV3097" s="4"/>
      <c r="CW3097" s="4"/>
      <c r="CX3097" s="4"/>
      <c r="CY3097" s="4"/>
      <c r="CZ3097" s="4"/>
      <c r="DD3097" s="3"/>
      <c r="DE3097" s="4"/>
      <c r="DF3097" s="4"/>
      <c r="DG3097" s="4"/>
      <c r="DH3097" s="4"/>
      <c r="DI3097" s="4"/>
      <c r="DJ3097" s="4"/>
      <c r="DK3097" s="4"/>
      <c r="DL3097" s="4"/>
      <c r="DM3097" s="4"/>
      <c r="DN3097" s="4"/>
      <c r="DO3097" s="4"/>
      <c r="DP3097" s="4"/>
      <c r="DQ3097" s="4"/>
      <c r="DR3097" s="4"/>
      <c r="DS3097" s="4"/>
      <c r="DT3097" s="4"/>
      <c r="DU3097" s="4"/>
      <c r="DV3097" s="4"/>
      <c r="DW3097" s="4"/>
      <c r="DX3097" s="4"/>
      <c r="DY3097" s="4"/>
      <c r="DZ3097" s="4"/>
      <c r="EE3097" s="4"/>
      <c r="EF3097" s="4"/>
      <c r="EG3097" s="4"/>
      <c r="EH3097" s="4"/>
      <c r="EI3097" s="4"/>
      <c r="EJ3097" s="4"/>
      <c r="EK3097" s="4"/>
      <c r="EL3097" s="4"/>
      <c r="EM3097" s="4"/>
      <c r="EN3097" s="4"/>
      <c r="EO3097" s="4"/>
      <c r="EP3097" s="4"/>
      <c r="EQ3097" s="4"/>
      <c r="ER3097" s="4"/>
      <c r="ES3097" s="4"/>
      <c r="ET3097" s="4"/>
      <c r="EU3097" s="4"/>
      <c r="EV3097" s="4"/>
      <c r="EW3097" s="4"/>
      <c r="EX3097" s="4"/>
      <c r="EY3097" s="4"/>
      <c r="EZ3097" s="4"/>
    </row>
    <row r="3098" spans="1:156">
      <c r="A3098" s="8">
        <v>3093</v>
      </c>
      <c r="B3098" s="21">
        <v>2013</v>
      </c>
      <c r="C3098" s="21">
        <v>1963</v>
      </c>
      <c r="D3098" s="22">
        <v>129.95508799999999</v>
      </c>
      <c r="E3098" s="9">
        <v>-52872.389000000003</v>
      </c>
      <c r="F3098" s="9">
        <v>1933620.4494</v>
      </c>
      <c r="G3098" s="9">
        <v>101672.62639999999</v>
      </c>
      <c r="H3098" s="9">
        <v>415612.0625</v>
      </c>
      <c r="I3098" s="9">
        <v>86716.361099999995</v>
      </c>
      <c r="J3098" s="9">
        <v>99712.970799999996</v>
      </c>
      <c r="K3098" s="9">
        <v>2066.0864999999999</v>
      </c>
      <c r="L3098" s="9">
        <v>2688140.7725999998</v>
      </c>
      <c r="M3098" s="9">
        <f t="shared" si="336"/>
        <v>97646.884299999991</v>
      </c>
      <c r="N3098" s="26"/>
      <c r="O3098" s="26"/>
      <c r="P3098" s="26"/>
      <c r="Q3098" s="26"/>
      <c r="R3098" s="26"/>
      <c r="S3098" s="26"/>
      <c r="T3098" s="26"/>
      <c r="U3098" s="26"/>
      <c r="V3098" s="33">
        <f t="shared" si="337"/>
        <v>-52872.389000000003</v>
      </c>
      <c r="W3098" s="26"/>
      <c r="X3098" s="26"/>
      <c r="Y3098" s="26"/>
      <c r="Z3098" s="26"/>
      <c r="AA3098" s="26"/>
      <c r="AB3098" s="38">
        <v>2014</v>
      </c>
      <c r="AC3098" s="38">
        <v>1991</v>
      </c>
      <c r="AD3098" s="39">
        <v>149.61549260000001</v>
      </c>
      <c r="AE3098" s="33">
        <v>180767.01</v>
      </c>
      <c r="AF3098" s="33">
        <v>2011421.2146999999</v>
      </c>
      <c r="AG3098" s="33">
        <v>106509.8227</v>
      </c>
      <c r="AH3098" s="33">
        <v>190442.5814</v>
      </c>
      <c r="AI3098" s="33">
        <v>80337.137400000007</v>
      </c>
      <c r="AJ3098" s="33">
        <v>523847.94459999999</v>
      </c>
      <c r="AK3098" s="33">
        <v>7830.7380999999996</v>
      </c>
      <c r="AL3098" s="33">
        <v>2723960.9526999998</v>
      </c>
      <c r="AM3098" s="33">
        <f t="shared" si="338"/>
        <v>516017.20649999997</v>
      </c>
      <c r="AN3098" s="33"/>
      <c r="AO3098" s="33"/>
      <c r="AP3098" s="33"/>
      <c r="AQ3098" s="33"/>
      <c r="AR3098" s="33"/>
      <c r="AS3098" s="33"/>
      <c r="AT3098" s="33"/>
      <c r="AU3098" s="33"/>
      <c r="AV3098" s="33">
        <f t="shared" si="339"/>
        <v>180767.01</v>
      </c>
      <c r="AW3098" s="33"/>
      <c r="AX3098" s="33"/>
      <c r="AY3098" s="33"/>
      <c r="AZ3098" s="33"/>
      <c r="BA3098" s="38">
        <v>3093</v>
      </c>
      <c r="BB3098" s="38">
        <v>2015</v>
      </c>
      <c r="BC3098" s="38">
        <v>1992</v>
      </c>
      <c r="BD3098" s="39">
        <v>96.583156709999997</v>
      </c>
      <c r="BE3098" s="33">
        <f t="shared" si="340"/>
        <v>-247701.74971250165</v>
      </c>
      <c r="BF3098" s="33">
        <v>2045240.3214</v>
      </c>
      <c r="BG3098" s="33">
        <v>106509.8227</v>
      </c>
      <c r="BH3098" s="33">
        <v>178358.14780000001</v>
      </c>
      <c r="BI3098" s="33">
        <v>105004.357487498</v>
      </c>
      <c r="BJ3098" s="33">
        <v>143266.1054</v>
      </c>
      <c r="BK3098" s="33">
        <v>53497.8465</v>
      </c>
      <c r="BL3098" s="33">
        <v>2772582.6579999998</v>
      </c>
      <c r="BM3098" s="33">
        <f t="shared" si="341"/>
        <v>89768.258900000001</v>
      </c>
      <c r="BN3098" s="9"/>
      <c r="BO3098" s="9"/>
      <c r="BP3098" s="9"/>
      <c r="BQ3098" s="9"/>
      <c r="BR3098" s="9"/>
      <c r="BS3098" s="9"/>
      <c r="BT3098" s="9"/>
      <c r="BU3098" s="9"/>
      <c r="BV3098" s="33">
        <f t="shared" si="342"/>
        <v>-247701.74971250165</v>
      </c>
      <c r="BW3098" s="9"/>
      <c r="BX3098" s="9"/>
      <c r="BY3098" s="9"/>
      <c r="BZ3098" s="9"/>
      <c r="CA3098" s="21"/>
      <c r="CB3098" s="21"/>
      <c r="CC3098" s="21"/>
      <c r="CD3098" s="22"/>
      <c r="CE3098" s="9"/>
      <c r="CF3098" s="9"/>
      <c r="CG3098" s="9"/>
      <c r="CH3098" s="9"/>
      <c r="CI3098" s="9"/>
      <c r="CJ3098" s="9"/>
      <c r="CK3098" s="9"/>
      <c r="CL3098" s="9"/>
      <c r="CM3098" s="10"/>
      <c r="CN3098" s="4"/>
      <c r="CO3098" s="4"/>
      <c r="CP3098" s="4"/>
      <c r="CQ3098" s="4"/>
      <c r="CR3098" s="4"/>
      <c r="CS3098" s="4"/>
      <c r="CT3098" s="4"/>
      <c r="CU3098" s="4"/>
      <c r="CV3098" s="4"/>
      <c r="CW3098" s="4"/>
      <c r="CX3098" s="4"/>
      <c r="CY3098" s="4"/>
      <c r="CZ3098" s="4"/>
      <c r="DD3098" s="3"/>
      <c r="DE3098" s="4"/>
      <c r="DF3098" s="4"/>
      <c r="DG3098" s="4"/>
      <c r="DH3098" s="4"/>
      <c r="DI3098" s="4"/>
      <c r="DJ3098" s="4"/>
      <c r="DK3098" s="4"/>
      <c r="DL3098" s="4"/>
      <c r="DM3098" s="4"/>
      <c r="DN3098" s="4"/>
      <c r="DO3098" s="4"/>
      <c r="DP3098" s="4"/>
      <c r="DQ3098" s="4"/>
      <c r="DR3098" s="4"/>
      <c r="DS3098" s="4"/>
      <c r="DT3098" s="4"/>
      <c r="DU3098" s="4"/>
      <c r="DV3098" s="4"/>
      <c r="DW3098" s="4"/>
      <c r="DX3098" s="4"/>
      <c r="DY3098" s="4"/>
      <c r="DZ3098" s="4"/>
      <c r="EE3098" s="4"/>
      <c r="EF3098" s="4"/>
      <c r="EG3098" s="4"/>
      <c r="EH3098" s="4"/>
      <c r="EI3098" s="4"/>
      <c r="EJ3098" s="4"/>
      <c r="EK3098" s="4"/>
      <c r="EL3098" s="4"/>
      <c r="EM3098" s="4"/>
      <c r="EN3098" s="4"/>
      <c r="EO3098" s="4"/>
      <c r="EP3098" s="4"/>
      <c r="EQ3098" s="4"/>
      <c r="ER3098" s="4"/>
      <c r="ES3098" s="4"/>
      <c r="ET3098" s="4"/>
      <c r="EU3098" s="4"/>
      <c r="EV3098" s="4"/>
      <c r="EW3098" s="4"/>
      <c r="EX3098" s="4"/>
      <c r="EY3098" s="4"/>
      <c r="EZ3098" s="4"/>
    </row>
    <row r="3099" spans="1:156">
      <c r="A3099" s="8">
        <v>3094</v>
      </c>
      <c r="B3099" s="21">
        <v>2013</v>
      </c>
      <c r="C3099" s="21">
        <v>1999</v>
      </c>
      <c r="D3099" s="22">
        <v>160.9222432</v>
      </c>
      <c r="E3099" s="9">
        <v>-79360.358399999997</v>
      </c>
      <c r="F3099" s="9">
        <v>1955462.5345000001</v>
      </c>
      <c r="G3099" s="9">
        <v>101672.62639999999</v>
      </c>
      <c r="H3099" s="9">
        <v>415710.13559999998</v>
      </c>
      <c r="I3099" s="9">
        <v>86351.153200000001</v>
      </c>
      <c r="J3099" s="9">
        <v>49360.6829</v>
      </c>
      <c r="K3099" s="9">
        <v>5704.1009999999997</v>
      </c>
      <c r="L3099" s="9">
        <v>2682213.39</v>
      </c>
      <c r="M3099" s="9">
        <f t="shared" si="336"/>
        <v>43656.581899999997</v>
      </c>
      <c r="N3099" s="26"/>
      <c r="O3099" s="26"/>
      <c r="P3099" s="26"/>
      <c r="Q3099" s="26"/>
      <c r="R3099" s="26"/>
      <c r="S3099" s="26"/>
      <c r="T3099" s="26"/>
      <c r="U3099" s="26"/>
      <c r="V3099" s="33">
        <f t="shared" si="337"/>
        <v>-79360.358399999997</v>
      </c>
      <c r="W3099" s="26"/>
      <c r="X3099" s="26"/>
      <c r="Y3099" s="26"/>
      <c r="Z3099" s="26"/>
      <c r="AA3099" s="26"/>
      <c r="AB3099" s="38">
        <v>2014</v>
      </c>
      <c r="AC3099" s="38">
        <v>1965</v>
      </c>
      <c r="AD3099" s="39">
        <v>166.12631579999999</v>
      </c>
      <c r="AE3099" s="33">
        <v>344568.70329999999</v>
      </c>
      <c r="AF3099" s="33">
        <v>2070255.9262999999</v>
      </c>
      <c r="AG3099" s="33">
        <v>106509.8227</v>
      </c>
      <c r="AH3099" s="33">
        <v>191626.23939999999</v>
      </c>
      <c r="AI3099" s="33">
        <v>75888.316500000001</v>
      </c>
      <c r="AJ3099" s="33">
        <v>656076.3321</v>
      </c>
      <c r="AK3099" s="33">
        <v>16378.2626</v>
      </c>
      <c r="AL3099" s="33">
        <v>2739409.6710000001</v>
      </c>
      <c r="AM3099" s="33">
        <f t="shared" si="338"/>
        <v>639698.06949999998</v>
      </c>
      <c r="AN3099" s="33"/>
      <c r="AO3099" s="33"/>
      <c r="AP3099" s="33"/>
      <c r="AQ3099" s="33"/>
      <c r="AR3099" s="33"/>
      <c r="AS3099" s="33"/>
      <c r="AT3099" s="33"/>
      <c r="AU3099" s="33"/>
      <c r="AV3099" s="33">
        <f t="shared" si="339"/>
        <v>344568.70329999999</v>
      </c>
      <c r="AW3099" s="33"/>
      <c r="AX3099" s="33"/>
      <c r="AY3099" s="33"/>
      <c r="AZ3099" s="33"/>
      <c r="BA3099" s="38">
        <v>3094</v>
      </c>
      <c r="BB3099" s="38">
        <v>2015</v>
      </c>
      <c r="BC3099" s="38">
        <v>1966</v>
      </c>
      <c r="BD3099" s="39">
        <v>120.1563148</v>
      </c>
      <c r="BE3099" s="33">
        <f t="shared" si="340"/>
        <v>24874.398464804981</v>
      </c>
      <c r="BF3099" s="33">
        <v>2155913.6924999999</v>
      </c>
      <c r="BG3099" s="33">
        <v>106509.8227</v>
      </c>
      <c r="BH3099" s="33">
        <v>183933.3431</v>
      </c>
      <c r="BI3099" s="33">
        <v>84049.785264804799</v>
      </c>
      <c r="BJ3099" s="33">
        <v>334979.33279999997</v>
      </c>
      <c r="BK3099" s="33">
        <v>34913.265700000004</v>
      </c>
      <c r="BL3099" s="33">
        <v>2805598.3122</v>
      </c>
      <c r="BM3099" s="33">
        <f t="shared" si="341"/>
        <v>300066.06709999999</v>
      </c>
      <c r="BN3099" s="9"/>
      <c r="BO3099" s="9"/>
      <c r="BP3099" s="9"/>
      <c r="BQ3099" s="9"/>
      <c r="BR3099" s="9"/>
      <c r="BS3099" s="9"/>
      <c r="BT3099" s="9"/>
      <c r="BU3099" s="9"/>
      <c r="BV3099" s="33">
        <f t="shared" si="342"/>
        <v>24874.398464804981</v>
      </c>
      <c r="BW3099" s="9"/>
      <c r="BX3099" s="9"/>
      <c r="BY3099" s="9"/>
      <c r="BZ3099" s="9"/>
      <c r="CA3099" s="21"/>
      <c r="CB3099" s="21"/>
      <c r="CC3099" s="21"/>
      <c r="CD3099" s="22"/>
      <c r="CE3099" s="9"/>
      <c r="CF3099" s="9"/>
      <c r="CG3099" s="9"/>
      <c r="CH3099" s="9"/>
      <c r="CI3099" s="9"/>
      <c r="CJ3099" s="9"/>
      <c r="CK3099" s="9"/>
      <c r="CL3099" s="9"/>
      <c r="CM3099" s="10"/>
      <c r="CN3099" s="4"/>
      <c r="CO3099" s="4"/>
      <c r="CP3099" s="4"/>
      <c r="CQ3099" s="4"/>
      <c r="CR3099" s="4"/>
      <c r="CS3099" s="4"/>
      <c r="CT3099" s="4"/>
      <c r="CU3099" s="4"/>
      <c r="CV3099" s="4"/>
      <c r="CW3099" s="4"/>
      <c r="CX3099" s="4"/>
      <c r="CY3099" s="4"/>
      <c r="CZ3099" s="4"/>
      <c r="DD3099" s="3"/>
      <c r="DE3099" s="4"/>
      <c r="DF3099" s="4"/>
      <c r="DG3099" s="4"/>
      <c r="DH3099" s="4"/>
      <c r="DI3099" s="4"/>
      <c r="DJ3099" s="4"/>
      <c r="DK3099" s="4"/>
      <c r="DL3099" s="4"/>
      <c r="DM3099" s="4"/>
      <c r="DN3099" s="4"/>
      <c r="DO3099" s="4"/>
      <c r="DP3099" s="4"/>
      <c r="DQ3099" s="4"/>
      <c r="DR3099" s="4"/>
      <c r="DS3099" s="4"/>
      <c r="DT3099" s="4"/>
      <c r="DU3099" s="4"/>
      <c r="DV3099" s="4"/>
      <c r="DW3099" s="4"/>
      <c r="DX3099" s="4"/>
      <c r="DY3099" s="4"/>
      <c r="DZ3099" s="4"/>
      <c r="EE3099" s="4"/>
      <c r="EF3099" s="4"/>
      <c r="EG3099" s="4"/>
      <c r="EH3099" s="4"/>
      <c r="EI3099" s="4"/>
      <c r="EJ3099" s="4"/>
      <c r="EK3099" s="4"/>
      <c r="EL3099" s="4"/>
      <c r="EM3099" s="4"/>
      <c r="EN3099" s="4"/>
      <c r="EO3099" s="4"/>
      <c r="EP3099" s="4"/>
      <c r="EQ3099" s="4"/>
      <c r="ER3099" s="4"/>
      <c r="ES3099" s="4"/>
      <c r="ET3099" s="4"/>
      <c r="EU3099" s="4"/>
      <c r="EV3099" s="4"/>
      <c r="EW3099" s="4"/>
      <c r="EX3099" s="4"/>
      <c r="EY3099" s="4"/>
      <c r="EZ3099" s="4"/>
    </row>
    <row r="3100" spans="1:156">
      <c r="A3100" s="8">
        <v>3095</v>
      </c>
      <c r="B3100" s="21">
        <v>2013</v>
      </c>
      <c r="C3100" s="21">
        <v>1967</v>
      </c>
      <c r="D3100" s="22">
        <v>143.80169509999999</v>
      </c>
      <c r="E3100" s="9">
        <v>-76185.958400000003</v>
      </c>
      <c r="F3100" s="9">
        <v>1982112.4811</v>
      </c>
      <c r="G3100" s="9">
        <v>101672.62639999999</v>
      </c>
      <c r="H3100" s="9">
        <v>415693.951</v>
      </c>
      <c r="I3100" s="9">
        <v>86411.421799999996</v>
      </c>
      <c r="J3100" s="9">
        <v>54857.549299999999</v>
      </c>
      <c r="K3100" s="9">
        <v>32242.740399999999</v>
      </c>
      <c r="L3100" s="9">
        <v>2684691.2475999999</v>
      </c>
      <c r="M3100" s="9">
        <f t="shared" si="336"/>
        <v>22614.8089</v>
      </c>
      <c r="N3100" s="26"/>
      <c r="O3100" s="26"/>
      <c r="P3100" s="26"/>
      <c r="Q3100" s="26"/>
      <c r="R3100" s="26"/>
      <c r="S3100" s="26"/>
      <c r="T3100" s="26"/>
      <c r="U3100" s="26"/>
      <c r="V3100" s="33">
        <f t="shared" si="337"/>
        <v>-76185.958400000003</v>
      </c>
      <c r="W3100" s="26"/>
      <c r="X3100" s="26"/>
      <c r="Y3100" s="26"/>
      <c r="Z3100" s="26"/>
      <c r="AA3100" s="26"/>
      <c r="AB3100" s="38">
        <v>2014</v>
      </c>
      <c r="AC3100" s="38">
        <v>1995</v>
      </c>
      <c r="AD3100" s="39">
        <v>131.04328570000001</v>
      </c>
      <c r="AE3100" s="33">
        <v>-17874.8377</v>
      </c>
      <c r="AF3100" s="33">
        <v>2044162.7159</v>
      </c>
      <c r="AG3100" s="33">
        <v>106509.8227</v>
      </c>
      <c r="AH3100" s="33">
        <v>182788.51759999999</v>
      </c>
      <c r="AI3100" s="33">
        <v>109105.212</v>
      </c>
      <c r="AJ3100" s="33">
        <v>336703.85710000002</v>
      </c>
      <c r="AK3100" s="33">
        <v>78833.971600000004</v>
      </c>
      <c r="AL3100" s="33">
        <v>2718310.9914000002</v>
      </c>
      <c r="AM3100" s="33">
        <f t="shared" si="338"/>
        <v>257869.88550000003</v>
      </c>
      <c r="AN3100" s="33"/>
      <c r="AO3100" s="33"/>
      <c r="AP3100" s="33"/>
      <c r="AQ3100" s="33"/>
      <c r="AR3100" s="33"/>
      <c r="AS3100" s="33"/>
      <c r="AT3100" s="33"/>
      <c r="AU3100" s="33"/>
      <c r="AV3100" s="33">
        <f t="shared" si="339"/>
        <v>-17874.8377</v>
      </c>
      <c r="AW3100" s="33"/>
      <c r="AX3100" s="33"/>
      <c r="AY3100" s="33"/>
      <c r="AZ3100" s="33"/>
      <c r="BA3100" s="38">
        <v>3095</v>
      </c>
      <c r="BB3100" s="38">
        <v>2015</v>
      </c>
      <c r="BC3100" s="38">
        <v>1996</v>
      </c>
      <c r="BD3100" s="39">
        <v>184.8110351</v>
      </c>
      <c r="BE3100" s="33">
        <f t="shared" si="340"/>
        <v>125811.98061007448</v>
      </c>
      <c r="BF3100" s="33">
        <v>2044436.318</v>
      </c>
      <c r="BG3100" s="33">
        <v>106509.8227</v>
      </c>
      <c r="BH3100" s="33">
        <v>187016.4247</v>
      </c>
      <c r="BI3100" s="33">
        <v>72461.912010074899</v>
      </c>
      <c r="BJ3100" s="33">
        <v>527447.16929999995</v>
      </c>
      <c r="BK3100" s="33">
        <v>6061.9628000000002</v>
      </c>
      <c r="BL3100" s="33">
        <v>2805997.7033000002</v>
      </c>
      <c r="BM3100" s="33">
        <f t="shared" si="341"/>
        <v>521385.20649999997</v>
      </c>
      <c r="BN3100" s="9"/>
      <c r="BO3100" s="9"/>
      <c r="BP3100" s="9"/>
      <c r="BQ3100" s="9"/>
      <c r="BR3100" s="9"/>
      <c r="BS3100" s="9"/>
      <c r="BT3100" s="9"/>
      <c r="BU3100" s="9"/>
      <c r="BV3100" s="33">
        <f t="shared" si="342"/>
        <v>125811.98061007448</v>
      </c>
      <c r="BW3100" s="9"/>
      <c r="BX3100" s="9"/>
      <c r="BY3100" s="9"/>
      <c r="BZ3100" s="9"/>
      <c r="CA3100" s="21"/>
      <c r="CB3100" s="21"/>
      <c r="CC3100" s="21"/>
      <c r="CD3100" s="22"/>
      <c r="CE3100" s="9"/>
      <c r="CF3100" s="9"/>
      <c r="CG3100" s="9"/>
      <c r="CH3100" s="9"/>
      <c r="CI3100" s="9"/>
      <c r="CJ3100" s="9"/>
      <c r="CK3100" s="9"/>
      <c r="CL3100" s="9"/>
      <c r="CM3100" s="10"/>
      <c r="CN3100" s="4"/>
      <c r="CO3100" s="4"/>
      <c r="CP3100" s="4"/>
      <c r="CQ3100" s="4"/>
      <c r="CR3100" s="4"/>
      <c r="CS3100" s="4"/>
      <c r="CT3100" s="4"/>
      <c r="CU3100" s="4"/>
      <c r="CV3100" s="4"/>
      <c r="CW3100" s="4"/>
      <c r="CX3100" s="4"/>
      <c r="CY3100" s="4"/>
      <c r="CZ3100" s="4"/>
      <c r="DD3100" s="3"/>
      <c r="DE3100" s="4"/>
      <c r="DF3100" s="4"/>
      <c r="DG3100" s="4"/>
      <c r="DH3100" s="4"/>
      <c r="DI3100" s="4"/>
      <c r="DJ3100" s="4"/>
      <c r="DK3100" s="4"/>
      <c r="DL3100" s="4"/>
      <c r="DM3100" s="4"/>
      <c r="DN3100" s="4"/>
      <c r="DO3100" s="4"/>
      <c r="DP3100" s="4"/>
      <c r="DQ3100" s="4"/>
      <c r="DR3100" s="4"/>
      <c r="DS3100" s="4"/>
      <c r="DT3100" s="4"/>
      <c r="DU3100" s="4"/>
      <c r="DV3100" s="4"/>
      <c r="DW3100" s="4"/>
      <c r="DX3100" s="4"/>
      <c r="DY3100" s="4"/>
      <c r="DZ3100" s="4"/>
      <c r="EE3100" s="4"/>
      <c r="EF3100" s="4"/>
      <c r="EG3100" s="4"/>
      <c r="EH3100" s="4"/>
      <c r="EI3100" s="4"/>
      <c r="EJ3100" s="4"/>
      <c r="EK3100" s="4"/>
      <c r="EL3100" s="4"/>
      <c r="EM3100" s="4"/>
      <c r="EN3100" s="4"/>
      <c r="EO3100" s="4"/>
      <c r="EP3100" s="4"/>
      <c r="EQ3100" s="4"/>
      <c r="ER3100" s="4"/>
      <c r="ES3100" s="4"/>
      <c r="ET3100" s="4"/>
      <c r="EU3100" s="4"/>
      <c r="EV3100" s="4"/>
      <c r="EW3100" s="4"/>
      <c r="EX3100" s="4"/>
      <c r="EY3100" s="4"/>
      <c r="EZ3100" s="4"/>
    </row>
    <row r="3101" spans="1:156">
      <c r="A3101" s="8">
        <v>3096</v>
      </c>
      <c r="B3101" s="21">
        <v>2013</v>
      </c>
      <c r="C3101" s="21">
        <v>1988</v>
      </c>
      <c r="D3101" s="22">
        <v>96.405491260000005</v>
      </c>
      <c r="E3101" s="9">
        <v>-47428.416299999997</v>
      </c>
      <c r="F3101" s="9">
        <v>1912707.5988</v>
      </c>
      <c r="G3101" s="9">
        <v>101672.62639999999</v>
      </c>
      <c r="H3101" s="9">
        <v>415270.98710000003</v>
      </c>
      <c r="I3101" s="9">
        <v>87986.467799999999</v>
      </c>
      <c r="J3101" s="9">
        <v>129965.7687</v>
      </c>
      <c r="K3101" s="9">
        <v>2208.6813999999999</v>
      </c>
      <c r="L3101" s="9">
        <v>2692823.1838000002</v>
      </c>
      <c r="M3101" s="9">
        <f t="shared" si="336"/>
        <v>127757.0873</v>
      </c>
      <c r="N3101" s="26"/>
      <c r="O3101" s="26"/>
      <c r="P3101" s="26"/>
      <c r="Q3101" s="26"/>
      <c r="R3101" s="26"/>
      <c r="S3101" s="26"/>
      <c r="T3101" s="26"/>
      <c r="U3101" s="26"/>
      <c r="V3101" s="33">
        <f t="shared" si="337"/>
        <v>-47428.416299999997</v>
      </c>
      <c r="W3101" s="26"/>
      <c r="X3101" s="26"/>
      <c r="Y3101" s="26"/>
      <c r="Z3101" s="26"/>
      <c r="AA3101" s="26"/>
      <c r="AB3101" s="38">
        <v>2014</v>
      </c>
      <c r="AC3101" s="38">
        <v>1955</v>
      </c>
      <c r="AD3101" s="39">
        <v>130.9657498</v>
      </c>
      <c r="AE3101" s="33">
        <v>-50805.703399999999</v>
      </c>
      <c r="AF3101" s="33">
        <v>2003115.2572000001</v>
      </c>
      <c r="AG3101" s="33">
        <v>106509.8227</v>
      </c>
      <c r="AH3101" s="33">
        <v>182375.05300000001</v>
      </c>
      <c r="AI3101" s="33">
        <v>110659.2335</v>
      </c>
      <c r="AJ3101" s="33">
        <v>318857.03450000001</v>
      </c>
      <c r="AK3101" s="33">
        <v>45460.240899999997</v>
      </c>
      <c r="AL3101" s="33">
        <v>2726861.8635999998</v>
      </c>
      <c r="AM3101" s="33">
        <f t="shared" si="338"/>
        <v>273396.79360000003</v>
      </c>
      <c r="AN3101" s="33"/>
      <c r="AO3101" s="33"/>
      <c r="AP3101" s="33"/>
      <c r="AQ3101" s="33"/>
      <c r="AR3101" s="33"/>
      <c r="AS3101" s="33"/>
      <c r="AT3101" s="33"/>
      <c r="AU3101" s="33"/>
      <c r="AV3101" s="33">
        <f t="shared" si="339"/>
        <v>-50805.703399999999</v>
      </c>
      <c r="AW3101" s="33"/>
      <c r="AX3101" s="33"/>
      <c r="AY3101" s="33"/>
      <c r="AZ3101" s="33"/>
      <c r="BA3101" s="38">
        <v>3096</v>
      </c>
      <c r="BB3101" s="38">
        <v>2015</v>
      </c>
      <c r="BC3101" s="38">
        <v>1956</v>
      </c>
      <c r="BD3101" s="39">
        <v>179.89372280000001</v>
      </c>
      <c r="BE3101" s="33">
        <f t="shared" si="340"/>
        <v>204288.01035536267</v>
      </c>
      <c r="BF3101" s="33">
        <v>2065873.0189</v>
      </c>
      <c r="BG3101" s="33">
        <v>106509.8227</v>
      </c>
      <c r="BH3101" s="33">
        <v>185948.79999999999</v>
      </c>
      <c r="BI3101" s="33">
        <v>76474.617955362803</v>
      </c>
      <c r="BJ3101" s="33">
        <v>578715.37120000005</v>
      </c>
      <c r="BK3101" s="33">
        <v>5973.0736999999999</v>
      </c>
      <c r="BL3101" s="33">
        <v>2803260.5466999998</v>
      </c>
      <c r="BM3101" s="33">
        <f t="shared" si="341"/>
        <v>572742.2975000001</v>
      </c>
      <c r="BN3101" s="9"/>
      <c r="BO3101" s="9"/>
      <c r="BP3101" s="9"/>
      <c r="BQ3101" s="9"/>
      <c r="BR3101" s="9"/>
      <c r="BS3101" s="9"/>
      <c r="BT3101" s="9"/>
      <c r="BU3101" s="9"/>
      <c r="BV3101" s="33">
        <f t="shared" si="342"/>
        <v>204288.01035536267</v>
      </c>
      <c r="BW3101" s="9"/>
      <c r="BX3101" s="9"/>
      <c r="BY3101" s="9"/>
      <c r="BZ3101" s="9"/>
      <c r="CA3101" s="21"/>
      <c r="CB3101" s="21"/>
      <c r="CC3101" s="21"/>
      <c r="CD3101" s="22"/>
      <c r="CE3101" s="9"/>
      <c r="CF3101" s="9"/>
      <c r="CG3101" s="9"/>
      <c r="CH3101" s="9"/>
      <c r="CI3101" s="9"/>
      <c r="CJ3101" s="9"/>
      <c r="CK3101" s="9"/>
      <c r="CL3101" s="9"/>
      <c r="CM3101" s="10"/>
      <c r="CN3101" s="4"/>
      <c r="CO3101" s="4"/>
      <c r="CP3101" s="4"/>
      <c r="CQ3101" s="4"/>
      <c r="CR3101" s="4"/>
      <c r="CS3101" s="4"/>
      <c r="CT3101" s="4"/>
      <c r="CU3101" s="4"/>
      <c r="CV3101" s="4"/>
      <c r="CW3101" s="4"/>
      <c r="CX3101" s="4"/>
      <c r="CY3101" s="4"/>
      <c r="CZ3101" s="4"/>
      <c r="DD3101" s="3"/>
      <c r="DE3101" s="4"/>
      <c r="DF3101" s="4"/>
      <c r="DG3101" s="4"/>
      <c r="DH3101" s="4"/>
      <c r="DI3101" s="4"/>
      <c r="DJ3101" s="4"/>
      <c r="DK3101" s="4"/>
      <c r="DL3101" s="4"/>
      <c r="DM3101" s="4"/>
      <c r="DN3101" s="4"/>
      <c r="DO3101" s="4"/>
      <c r="DP3101" s="4"/>
      <c r="DQ3101" s="4"/>
      <c r="DR3101" s="4"/>
      <c r="DS3101" s="4"/>
      <c r="DT3101" s="4"/>
      <c r="DU3101" s="4"/>
      <c r="DV3101" s="4"/>
      <c r="DW3101" s="4"/>
      <c r="DX3101" s="4"/>
      <c r="DY3101" s="4"/>
      <c r="DZ3101" s="4"/>
      <c r="EE3101" s="4"/>
      <c r="EF3101" s="4"/>
      <c r="EG3101" s="4"/>
      <c r="EH3101" s="4"/>
      <c r="EI3101" s="4"/>
      <c r="EJ3101" s="4"/>
      <c r="EK3101" s="4"/>
      <c r="EL3101" s="4"/>
      <c r="EM3101" s="4"/>
      <c r="EN3101" s="4"/>
      <c r="EO3101" s="4"/>
      <c r="EP3101" s="4"/>
      <c r="EQ3101" s="4"/>
      <c r="ER3101" s="4"/>
      <c r="ES3101" s="4"/>
      <c r="ET3101" s="4"/>
      <c r="EU3101" s="4"/>
      <c r="EV3101" s="4"/>
      <c r="EW3101" s="4"/>
      <c r="EX3101" s="4"/>
      <c r="EY3101" s="4"/>
      <c r="EZ3101" s="4"/>
    </row>
    <row r="3102" spans="1:156">
      <c r="A3102" s="8">
        <v>3097</v>
      </c>
      <c r="B3102" s="21">
        <v>2013</v>
      </c>
      <c r="C3102" s="21">
        <v>1982</v>
      </c>
      <c r="D3102" s="22">
        <v>170.52547989999999</v>
      </c>
      <c r="E3102" s="9">
        <v>-36352.777499999997</v>
      </c>
      <c r="F3102" s="9">
        <v>1925716.6964</v>
      </c>
      <c r="G3102" s="9">
        <v>101672.62639999999</v>
      </c>
      <c r="H3102" s="9">
        <v>416436.74859999999</v>
      </c>
      <c r="I3102" s="9">
        <v>83645.369500000001</v>
      </c>
      <c r="J3102" s="9">
        <v>118882.9332</v>
      </c>
      <c r="K3102" s="9">
        <v>2141.3350999999998</v>
      </c>
      <c r="L3102" s="9">
        <v>2680565.8165000002</v>
      </c>
      <c r="M3102" s="9">
        <f t="shared" si="336"/>
        <v>116741.5981</v>
      </c>
      <c r="N3102" s="26"/>
      <c r="O3102" s="26"/>
      <c r="P3102" s="26"/>
      <c r="Q3102" s="26"/>
      <c r="R3102" s="26"/>
      <c r="S3102" s="26"/>
      <c r="T3102" s="26"/>
      <c r="U3102" s="26"/>
      <c r="V3102" s="33">
        <f t="shared" si="337"/>
        <v>-36352.777499999997</v>
      </c>
      <c r="W3102" s="26"/>
      <c r="X3102" s="26"/>
      <c r="Y3102" s="26"/>
      <c r="Z3102" s="26"/>
      <c r="AA3102" s="26"/>
      <c r="AB3102" s="38">
        <v>2014</v>
      </c>
      <c r="AC3102" s="38">
        <v>1937</v>
      </c>
      <c r="AD3102" s="39">
        <v>92.292621330000003</v>
      </c>
      <c r="AE3102" s="33">
        <v>-313725.3872</v>
      </c>
      <c r="AF3102" s="33">
        <v>1991013.129</v>
      </c>
      <c r="AG3102" s="33">
        <v>106509.8227</v>
      </c>
      <c r="AH3102" s="33">
        <v>154746.9951</v>
      </c>
      <c r="AI3102" s="33">
        <v>214500.28400000001</v>
      </c>
      <c r="AJ3102" s="33">
        <v>227143.6458</v>
      </c>
      <c r="AK3102" s="33">
        <v>292731.44420000003</v>
      </c>
      <c r="AL3102" s="33">
        <v>2714907.8196999999</v>
      </c>
      <c r="AM3102" s="33">
        <f t="shared" si="338"/>
        <v>-65587.798400000029</v>
      </c>
      <c r="AN3102" s="33"/>
      <c r="AO3102" s="33"/>
      <c r="AP3102" s="33"/>
      <c r="AQ3102" s="33"/>
      <c r="AR3102" s="33"/>
      <c r="AS3102" s="33"/>
      <c r="AT3102" s="33"/>
      <c r="AU3102" s="33"/>
      <c r="AV3102" s="33">
        <f t="shared" si="339"/>
        <v>-313725.3872</v>
      </c>
      <c r="AW3102" s="33"/>
      <c r="AX3102" s="33"/>
      <c r="AY3102" s="33"/>
      <c r="AZ3102" s="33"/>
      <c r="BA3102" s="38">
        <v>3097</v>
      </c>
      <c r="BB3102" s="38">
        <v>2015</v>
      </c>
      <c r="BC3102" s="38">
        <v>1938</v>
      </c>
      <c r="BD3102" s="39">
        <v>137.05777069999999</v>
      </c>
      <c r="BE3102" s="33">
        <f t="shared" si="340"/>
        <v>39392.563232100569</v>
      </c>
      <c r="BF3102" s="33">
        <v>2071822.5373</v>
      </c>
      <c r="BG3102" s="33">
        <v>106509.8227</v>
      </c>
      <c r="BH3102" s="33">
        <v>183701.33780000001</v>
      </c>
      <c r="BI3102" s="33">
        <v>84921.785632101106</v>
      </c>
      <c r="BJ3102" s="33">
        <v>403306.53370000003</v>
      </c>
      <c r="BK3102" s="33">
        <v>12329.334500000001</v>
      </c>
      <c r="BL3102" s="33">
        <v>2798540.1194000002</v>
      </c>
      <c r="BM3102" s="33">
        <f t="shared" si="341"/>
        <v>390977.19920000003</v>
      </c>
      <c r="BN3102" s="9"/>
      <c r="BO3102" s="9"/>
      <c r="BP3102" s="9"/>
      <c r="BQ3102" s="9"/>
      <c r="BR3102" s="9"/>
      <c r="BS3102" s="9"/>
      <c r="BT3102" s="9"/>
      <c r="BU3102" s="9"/>
      <c r="BV3102" s="33">
        <f t="shared" si="342"/>
        <v>39392.563232100569</v>
      </c>
      <c r="BW3102" s="9"/>
      <c r="BX3102" s="9"/>
      <c r="BY3102" s="9"/>
      <c r="BZ3102" s="9"/>
      <c r="CA3102" s="21"/>
      <c r="CB3102" s="21"/>
      <c r="CC3102" s="21"/>
      <c r="CD3102" s="22"/>
      <c r="CE3102" s="9"/>
      <c r="CF3102" s="9"/>
      <c r="CG3102" s="9"/>
      <c r="CH3102" s="9"/>
      <c r="CI3102" s="9"/>
      <c r="CJ3102" s="9"/>
      <c r="CK3102" s="9"/>
      <c r="CL3102" s="9"/>
      <c r="CM3102" s="10"/>
      <c r="CN3102" s="4"/>
      <c r="CO3102" s="4"/>
      <c r="CP3102" s="4"/>
      <c r="CQ3102" s="4"/>
      <c r="CR3102" s="4"/>
      <c r="CS3102" s="4"/>
      <c r="CT3102" s="4"/>
      <c r="CU3102" s="4"/>
      <c r="CV3102" s="4"/>
      <c r="CW3102" s="4"/>
      <c r="CX3102" s="4"/>
      <c r="CY3102" s="4"/>
      <c r="CZ3102" s="4"/>
      <c r="DD3102" s="3"/>
      <c r="DE3102" s="4"/>
      <c r="DF3102" s="4"/>
      <c r="DG3102" s="4"/>
      <c r="DH3102" s="4"/>
      <c r="DI3102" s="4"/>
      <c r="DJ3102" s="4"/>
      <c r="DK3102" s="4"/>
      <c r="DL3102" s="4"/>
      <c r="DM3102" s="4"/>
      <c r="DN3102" s="4"/>
      <c r="DO3102" s="4"/>
      <c r="DP3102" s="4"/>
      <c r="DQ3102" s="4"/>
      <c r="DR3102" s="4"/>
      <c r="DS3102" s="4"/>
      <c r="DT3102" s="4"/>
      <c r="DU3102" s="4"/>
      <c r="DV3102" s="4"/>
      <c r="DW3102" s="4"/>
      <c r="DX3102" s="4"/>
      <c r="DY3102" s="4"/>
      <c r="DZ3102" s="4"/>
      <c r="EE3102" s="4"/>
      <c r="EF3102" s="4"/>
      <c r="EG3102" s="4"/>
      <c r="EH3102" s="4"/>
      <c r="EI3102" s="4"/>
      <c r="EJ3102" s="4"/>
      <c r="EK3102" s="4"/>
      <c r="EL3102" s="4"/>
      <c r="EM3102" s="4"/>
      <c r="EN3102" s="4"/>
      <c r="EO3102" s="4"/>
      <c r="EP3102" s="4"/>
      <c r="EQ3102" s="4"/>
      <c r="ER3102" s="4"/>
      <c r="ES3102" s="4"/>
      <c r="ET3102" s="4"/>
      <c r="EU3102" s="4"/>
      <c r="EV3102" s="4"/>
      <c r="EW3102" s="4"/>
      <c r="EX3102" s="4"/>
      <c r="EY3102" s="4"/>
      <c r="EZ3102" s="4"/>
    </row>
    <row r="3103" spans="1:156">
      <c r="A3103" s="8">
        <v>3098</v>
      </c>
      <c r="B3103" s="21">
        <v>2013</v>
      </c>
      <c r="C3103" s="21">
        <v>1959</v>
      </c>
      <c r="D3103" s="22">
        <v>157.36598480000001</v>
      </c>
      <c r="E3103" s="9">
        <v>38289.583899999998</v>
      </c>
      <c r="F3103" s="9">
        <v>1973989.0075999999</v>
      </c>
      <c r="G3103" s="9">
        <v>101672.62639999999</v>
      </c>
      <c r="H3103" s="9">
        <v>416573.15389999998</v>
      </c>
      <c r="I3103" s="9">
        <v>83137.419299999994</v>
      </c>
      <c r="J3103" s="9">
        <v>149368.7248</v>
      </c>
      <c r="K3103" s="9">
        <v>0</v>
      </c>
      <c r="L3103" s="9">
        <v>2686451.3481999999</v>
      </c>
      <c r="M3103" s="9">
        <f t="shared" si="336"/>
        <v>149368.7248</v>
      </c>
      <c r="N3103" s="26"/>
      <c r="O3103" s="26"/>
      <c r="P3103" s="26"/>
      <c r="Q3103" s="26"/>
      <c r="R3103" s="26"/>
      <c r="S3103" s="26"/>
      <c r="T3103" s="26"/>
      <c r="U3103" s="26"/>
      <c r="V3103" s="33">
        <f t="shared" si="337"/>
        <v>38289.583899999998</v>
      </c>
      <c r="W3103" s="26"/>
      <c r="X3103" s="26"/>
      <c r="Y3103" s="26"/>
      <c r="Z3103" s="26"/>
      <c r="AA3103" s="26"/>
      <c r="AB3103" s="38">
        <v>2014</v>
      </c>
      <c r="AC3103" s="38">
        <v>1963</v>
      </c>
      <c r="AD3103" s="39">
        <v>129.95508799999999</v>
      </c>
      <c r="AE3103" s="33">
        <v>62056.935400000002</v>
      </c>
      <c r="AF3103" s="33">
        <v>2067444.0686999999</v>
      </c>
      <c r="AG3103" s="33">
        <v>106509.8227</v>
      </c>
      <c r="AH3103" s="33">
        <v>191846.88070000001</v>
      </c>
      <c r="AI3103" s="33">
        <v>75059.028099999996</v>
      </c>
      <c r="AJ3103" s="33">
        <v>343974.42009999999</v>
      </c>
      <c r="AK3103" s="33">
        <v>50.030200000000001</v>
      </c>
      <c r="AL3103" s="33">
        <v>2722727.2546999999</v>
      </c>
      <c r="AM3103" s="33">
        <f t="shared" si="338"/>
        <v>343924.38990000001</v>
      </c>
      <c r="AN3103" s="33"/>
      <c r="AO3103" s="33"/>
      <c r="AP3103" s="33"/>
      <c r="AQ3103" s="33"/>
      <c r="AR3103" s="33"/>
      <c r="AS3103" s="33"/>
      <c r="AT3103" s="33"/>
      <c r="AU3103" s="33"/>
      <c r="AV3103" s="33">
        <f t="shared" si="339"/>
        <v>62056.935400000002</v>
      </c>
      <c r="AW3103" s="33"/>
      <c r="AX3103" s="33"/>
      <c r="AY3103" s="33"/>
      <c r="AZ3103" s="33"/>
      <c r="BA3103" s="38">
        <v>3098</v>
      </c>
      <c r="BB3103" s="38">
        <v>2015</v>
      </c>
      <c r="BC3103" s="38">
        <v>1964</v>
      </c>
      <c r="BD3103" s="39">
        <v>136.84781240000001</v>
      </c>
      <c r="BE3103" s="33">
        <f t="shared" si="340"/>
        <v>21518.825931760948</v>
      </c>
      <c r="BF3103" s="33">
        <v>2126897.0110999998</v>
      </c>
      <c r="BG3103" s="33">
        <v>106509.8227</v>
      </c>
      <c r="BH3103" s="33">
        <v>183144.02429999999</v>
      </c>
      <c r="BI3103" s="33">
        <v>87016.468231760999</v>
      </c>
      <c r="BJ3103" s="33">
        <v>334757.59620000003</v>
      </c>
      <c r="BK3103" s="33">
        <v>28991.5609</v>
      </c>
      <c r="BL3103" s="33">
        <v>2787814.5356999999</v>
      </c>
      <c r="BM3103" s="33">
        <f t="shared" si="341"/>
        <v>305766.03530000005</v>
      </c>
      <c r="BN3103" s="9"/>
      <c r="BO3103" s="9"/>
      <c r="BP3103" s="9"/>
      <c r="BQ3103" s="9"/>
      <c r="BR3103" s="9"/>
      <c r="BS3103" s="9"/>
      <c r="BT3103" s="9"/>
      <c r="BU3103" s="9"/>
      <c r="BV3103" s="33">
        <f t="shared" si="342"/>
        <v>21518.825931760948</v>
      </c>
      <c r="BW3103" s="9"/>
      <c r="BX3103" s="9"/>
      <c r="BY3103" s="9"/>
      <c r="BZ3103" s="9"/>
      <c r="CA3103" s="21"/>
      <c r="CB3103" s="21"/>
      <c r="CC3103" s="21"/>
      <c r="CD3103" s="22"/>
      <c r="CE3103" s="9"/>
      <c r="CF3103" s="9"/>
      <c r="CG3103" s="9"/>
      <c r="CH3103" s="9"/>
      <c r="CI3103" s="9"/>
      <c r="CJ3103" s="9"/>
      <c r="CK3103" s="9"/>
      <c r="CL3103" s="9"/>
      <c r="CM3103" s="10"/>
      <c r="CN3103" s="4"/>
      <c r="CO3103" s="4"/>
      <c r="CP3103" s="4"/>
      <c r="CQ3103" s="4"/>
      <c r="CR3103" s="4"/>
      <c r="CS3103" s="4"/>
      <c r="CT3103" s="4"/>
      <c r="CU3103" s="4"/>
      <c r="CV3103" s="4"/>
      <c r="CW3103" s="4"/>
      <c r="CX3103" s="4"/>
      <c r="CY3103" s="4"/>
      <c r="CZ3103" s="4"/>
      <c r="DD3103" s="3"/>
      <c r="DE3103" s="4"/>
      <c r="DF3103" s="4"/>
      <c r="DG3103" s="4"/>
      <c r="DH3103" s="4"/>
      <c r="DI3103" s="4"/>
      <c r="DJ3103" s="4"/>
      <c r="DK3103" s="4"/>
      <c r="DL3103" s="4"/>
      <c r="DM3103" s="4"/>
      <c r="DN3103" s="4"/>
      <c r="DO3103" s="4"/>
      <c r="DP3103" s="4"/>
      <c r="DQ3103" s="4"/>
      <c r="DR3103" s="4"/>
      <c r="DS3103" s="4"/>
      <c r="DT3103" s="4"/>
      <c r="DU3103" s="4"/>
      <c r="DV3103" s="4"/>
      <c r="DW3103" s="4"/>
      <c r="DX3103" s="4"/>
      <c r="DY3103" s="4"/>
      <c r="DZ3103" s="4"/>
      <c r="EE3103" s="4"/>
      <c r="EF3103" s="4"/>
      <c r="EG3103" s="4"/>
      <c r="EH3103" s="4"/>
      <c r="EI3103" s="4"/>
      <c r="EJ3103" s="4"/>
      <c r="EK3103" s="4"/>
      <c r="EL3103" s="4"/>
      <c r="EM3103" s="4"/>
      <c r="EN3103" s="4"/>
      <c r="EO3103" s="4"/>
      <c r="EP3103" s="4"/>
      <c r="EQ3103" s="4"/>
      <c r="ER3103" s="4"/>
      <c r="ES3103" s="4"/>
      <c r="ET3103" s="4"/>
      <c r="EU3103" s="4"/>
      <c r="EV3103" s="4"/>
      <c r="EW3103" s="4"/>
      <c r="EX3103" s="4"/>
      <c r="EY3103" s="4"/>
      <c r="EZ3103" s="4"/>
    </row>
    <row r="3104" spans="1:156">
      <c r="A3104" s="8">
        <v>3099</v>
      </c>
      <c r="B3104" s="21">
        <v>2013</v>
      </c>
      <c r="C3104" s="21">
        <v>1976</v>
      </c>
      <c r="D3104" s="22">
        <v>172.14116780000001</v>
      </c>
      <c r="E3104" s="9">
        <v>-37474.963000000003</v>
      </c>
      <c r="F3104" s="9">
        <v>1911012.1321</v>
      </c>
      <c r="G3104" s="9">
        <v>101672.62639999999</v>
      </c>
      <c r="H3104" s="9">
        <v>416436.74859999999</v>
      </c>
      <c r="I3104" s="9">
        <v>83645.369500000001</v>
      </c>
      <c r="J3104" s="9">
        <v>137601.26420000001</v>
      </c>
      <c r="K3104" s="9">
        <v>0</v>
      </c>
      <c r="L3104" s="9">
        <v>2687843.1038000002</v>
      </c>
      <c r="M3104" s="9">
        <f t="shared" si="336"/>
        <v>137601.26420000001</v>
      </c>
      <c r="N3104" s="26"/>
      <c r="O3104" s="26"/>
      <c r="P3104" s="26"/>
      <c r="Q3104" s="26"/>
      <c r="R3104" s="26"/>
      <c r="S3104" s="26"/>
      <c r="T3104" s="26"/>
      <c r="U3104" s="26"/>
      <c r="V3104" s="33">
        <f t="shared" si="337"/>
        <v>-37474.963000000003</v>
      </c>
      <c r="W3104" s="26"/>
      <c r="X3104" s="26"/>
      <c r="Y3104" s="26"/>
      <c r="Z3104" s="26"/>
      <c r="AA3104" s="26"/>
      <c r="AB3104" s="38">
        <v>2014</v>
      </c>
      <c r="AC3104" s="38">
        <v>2001</v>
      </c>
      <c r="AD3104" s="39">
        <v>79.308135870000001</v>
      </c>
      <c r="AE3104" s="33">
        <v>-284816.23139999999</v>
      </c>
      <c r="AF3104" s="33">
        <v>2024980.1653</v>
      </c>
      <c r="AG3104" s="33">
        <v>106509.8227</v>
      </c>
      <c r="AH3104" s="33">
        <v>175713.24830000001</v>
      </c>
      <c r="AI3104" s="33">
        <v>135697.86660000001</v>
      </c>
      <c r="AJ3104" s="33">
        <v>68693.1495</v>
      </c>
      <c r="AK3104" s="33">
        <v>87151.724000000002</v>
      </c>
      <c r="AL3104" s="33">
        <v>2709258.7598000001</v>
      </c>
      <c r="AM3104" s="33">
        <f t="shared" si="338"/>
        <v>-18458.574500000002</v>
      </c>
      <c r="AN3104" s="33"/>
      <c r="AO3104" s="33"/>
      <c r="AP3104" s="33"/>
      <c r="AQ3104" s="33"/>
      <c r="AR3104" s="33"/>
      <c r="AS3104" s="33"/>
      <c r="AT3104" s="33"/>
      <c r="AU3104" s="33"/>
      <c r="AV3104" s="33">
        <f t="shared" si="339"/>
        <v>-284816.23139999999</v>
      </c>
      <c r="AW3104" s="33"/>
      <c r="AX3104" s="33"/>
      <c r="AY3104" s="33"/>
      <c r="AZ3104" s="33"/>
      <c r="BA3104" s="38">
        <v>3099</v>
      </c>
      <c r="BB3104" s="38">
        <v>2015</v>
      </c>
      <c r="BC3104" s="38">
        <v>2002</v>
      </c>
      <c r="BD3104" s="39">
        <v>126.5561804</v>
      </c>
      <c r="BE3104" s="33">
        <f t="shared" si="340"/>
        <v>-121103.50402684091</v>
      </c>
      <c r="BF3104" s="33">
        <v>2106888.7516000001</v>
      </c>
      <c r="BG3104" s="33">
        <v>106509.8227</v>
      </c>
      <c r="BH3104" s="33">
        <v>177087.35029999999</v>
      </c>
      <c r="BI3104" s="33">
        <v>109780.695873159</v>
      </c>
      <c r="BJ3104" s="33">
        <v>233944.065</v>
      </c>
      <c r="BK3104" s="33">
        <v>71629.193299999999</v>
      </c>
      <c r="BL3104" s="33">
        <v>2783684.9961999999</v>
      </c>
      <c r="BM3104" s="33">
        <f t="shared" si="341"/>
        <v>162314.87170000002</v>
      </c>
      <c r="BN3104" s="9"/>
      <c r="BO3104" s="9"/>
      <c r="BP3104" s="9"/>
      <c r="BQ3104" s="9"/>
      <c r="BR3104" s="9"/>
      <c r="BS3104" s="9"/>
      <c r="BT3104" s="9"/>
      <c r="BU3104" s="9"/>
      <c r="BV3104" s="33">
        <f t="shared" si="342"/>
        <v>-121103.50402684091</v>
      </c>
      <c r="BW3104" s="9"/>
      <c r="BX3104" s="9"/>
      <c r="BY3104" s="9"/>
      <c r="BZ3104" s="9"/>
      <c r="CA3104" s="21"/>
      <c r="CB3104" s="21"/>
      <c r="CC3104" s="21"/>
      <c r="CD3104" s="22"/>
      <c r="CE3104" s="9"/>
      <c r="CF3104" s="9"/>
      <c r="CG3104" s="9"/>
      <c r="CH3104" s="9"/>
      <c r="CI3104" s="9"/>
      <c r="CJ3104" s="9"/>
      <c r="CK3104" s="9"/>
      <c r="CL3104" s="9"/>
      <c r="CM3104" s="10"/>
      <c r="CN3104" s="4"/>
      <c r="CO3104" s="4"/>
      <c r="CP3104" s="4"/>
      <c r="CQ3104" s="4"/>
      <c r="CR3104" s="4"/>
      <c r="CS3104" s="4"/>
      <c r="CT3104" s="4"/>
      <c r="CU3104" s="4"/>
      <c r="CV3104" s="4"/>
      <c r="CW3104" s="4"/>
      <c r="CX3104" s="4"/>
      <c r="CY3104" s="4"/>
      <c r="CZ3104" s="4"/>
      <c r="DD3104" s="3"/>
      <c r="DE3104" s="4"/>
      <c r="DF3104" s="4"/>
      <c r="DG3104" s="4"/>
      <c r="DH3104" s="4"/>
      <c r="DI3104" s="4"/>
      <c r="DJ3104" s="4"/>
      <c r="DK3104" s="4"/>
      <c r="DL3104" s="4"/>
      <c r="DM3104" s="4"/>
      <c r="DN3104" s="4"/>
      <c r="DO3104" s="4"/>
      <c r="DP3104" s="4"/>
      <c r="DQ3104" s="4"/>
      <c r="DR3104" s="4"/>
      <c r="DS3104" s="4"/>
      <c r="DT3104" s="4"/>
      <c r="DU3104" s="4"/>
      <c r="DV3104" s="4"/>
      <c r="DW3104" s="4"/>
      <c r="DX3104" s="4"/>
      <c r="DY3104" s="4"/>
      <c r="DZ3104" s="4"/>
      <c r="EE3104" s="4"/>
      <c r="EF3104" s="4"/>
      <c r="EG3104" s="4"/>
      <c r="EH3104" s="4"/>
      <c r="EI3104" s="4"/>
      <c r="EJ3104" s="4"/>
      <c r="EK3104" s="4"/>
      <c r="EL3104" s="4"/>
      <c r="EM3104" s="4"/>
      <c r="EN3104" s="4"/>
      <c r="EO3104" s="4"/>
      <c r="EP3104" s="4"/>
      <c r="EQ3104" s="4"/>
      <c r="ER3104" s="4"/>
      <c r="ES3104" s="4"/>
      <c r="ET3104" s="4"/>
      <c r="EU3104" s="4"/>
      <c r="EV3104" s="4"/>
      <c r="EW3104" s="4"/>
      <c r="EX3104" s="4"/>
      <c r="EY3104" s="4"/>
      <c r="EZ3104" s="4"/>
    </row>
    <row r="3105" spans="1:156">
      <c r="A3105" s="8">
        <v>3100</v>
      </c>
      <c r="B3105" s="21">
        <v>2013</v>
      </c>
      <c r="C3105" s="21">
        <v>2000</v>
      </c>
      <c r="D3105" s="22">
        <v>130.36176699999999</v>
      </c>
      <c r="E3105" s="9">
        <v>-74540.891499999998</v>
      </c>
      <c r="F3105" s="9">
        <v>1915664.2479999999</v>
      </c>
      <c r="G3105" s="9">
        <v>101672.62639999999</v>
      </c>
      <c r="H3105" s="9">
        <v>415727.7953</v>
      </c>
      <c r="I3105" s="9">
        <v>86285.391399999993</v>
      </c>
      <c r="J3105" s="9">
        <v>95349.9899</v>
      </c>
      <c r="K3105" s="9">
        <v>2679.0293000000001</v>
      </c>
      <c r="L3105" s="9">
        <v>2686561.9134</v>
      </c>
      <c r="M3105" s="9">
        <f t="shared" si="336"/>
        <v>92670.960600000006</v>
      </c>
      <c r="N3105" s="26"/>
      <c r="O3105" s="26"/>
      <c r="P3105" s="26"/>
      <c r="Q3105" s="26"/>
      <c r="R3105" s="26"/>
      <c r="S3105" s="26"/>
      <c r="T3105" s="26"/>
      <c r="U3105" s="26"/>
      <c r="V3105" s="33">
        <f t="shared" si="337"/>
        <v>-74540.891499999998</v>
      </c>
      <c r="W3105" s="26"/>
      <c r="X3105" s="26"/>
      <c r="Y3105" s="26"/>
      <c r="Z3105" s="26"/>
      <c r="AA3105" s="26"/>
      <c r="AB3105" s="38">
        <v>2014</v>
      </c>
      <c r="AC3105" s="38">
        <v>1942</v>
      </c>
      <c r="AD3105" s="39">
        <v>129.83243809999999</v>
      </c>
      <c r="AE3105" s="33">
        <v>-27981.168600000001</v>
      </c>
      <c r="AF3105" s="33">
        <v>2020934.3769</v>
      </c>
      <c r="AG3105" s="33">
        <v>106509.8227</v>
      </c>
      <c r="AH3105" s="33">
        <v>184912.30900000001</v>
      </c>
      <c r="AI3105" s="33">
        <v>101122.8656</v>
      </c>
      <c r="AJ3105" s="33">
        <v>293900.84499999997</v>
      </c>
      <c r="AK3105" s="33">
        <v>20005.335500000001</v>
      </c>
      <c r="AL3105" s="33">
        <v>2715356.0523999999</v>
      </c>
      <c r="AM3105" s="33">
        <f t="shared" si="338"/>
        <v>273895.50949999999</v>
      </c>
      <c r="AN3105" s="33"/>
      <c r="AO3105" s="33"/>
      <c r="AP3105" s="33"/>
      <c r="AQ3105" s="33"/>
      <c r="AR3105" s="33"/>
      <c r="AS3105" s="33"/>
      <c r="AT3105" s="33"/>
      <c r="AU3105" s="33"/>
      <c r="AV3105" s="33">
        <f t="shared" si="339"/>
        <v>-27981.168600000001</v>
      </c>
      <c r="AW3105" s="33"/>
      <c r="AX3105" s="33"/>
      <c r="AY3105" s="33"/>
      <c r="AZ3105" s="33"/>
      <c r="BA3105" s="38">
        <v>3100</v>
      </c>
      <c r="BB3105" s="38">
        <v>2015</v>
      </c>
      <c r="BC3105" s="38">
        <v>1943</v>
      </c>
      <c r="BD3105" s="39">
        <v>149.93026549999999</v>
      </c>
      <c r="BE3105" s="33">
        <f t="shared" si="340"/>
        <v>-7311.7700026840903</v>
      </c>
      <c r="BF3105" s="33">
        <v>2051112.4302000001</v>
      </c>
      <c r="BG3105" s="33">
        <v>106509.8227</v>
      </c>
      <c r="BH3105" s="33">
        <v>183582.40659999999</v>
      </c>
      <c r="BI3105" s="33">
        <v>85368.7928973159</v>
      </c>
      <c r="BJ3105" s="33">
        <v>367076.95860000001</v>
      </c>
      <c r="BK3105" s="33">
        <v>11310.3958</v>
      </c>
      <c r="BL3105" s="33">
        <v>2789651.7851999998</v>
      </c>
      <c r="BM3105" s="33">
        <f t="shared" si="341"/>
        <v>355766.56280000001</v>
      </c>
      <c r="BN3105" s="9"/>
      <c r="BO3105" s="9"/>
      <c r="BP3105" s="9"/>
      <c r="BQ3105" s="9"/>
      <c r="BR3105" s="9"/>
      <c r="BS3105" s="9"/>
      <c r="BT3105" s="9"/>
      <c r="BU3105" s="9"/>
      <c r="BV3105" s="33">
        <f t="shared" si="342"/>
        <v>-7311.7700026840903</v>
      </c>
      <c r="BW3105" s="9"/>
      <c r="BX3105" s="9"/>
      <c r="BY3105" s="9"/>
      <c r="BZ3105" s="9"/>
      <c r="CA3105" s="21"/>
      <c r="CB3105" s="21"/>
      <c r="CC3105" s="21"/>
      <c r="CD3105" s="22"/>
      <c r="CE3105" s="9"/>
      <c r="CF3105" s="9"/>
      <c r="CG3105" s="9"/>
      <c r="CH3105" s="9"/>
      <c r="CI3105" s="9"/>
      <c r="CJ3105" s="9"/>
      <c r="CK3105" s="9"/>
      <c r="CL3105" s="9"/>
      <c r="CM3105" s="10"/>
      <c r="CN3105" s="4"/>
      <c r="CO3105" s="4"/>
      <c r="CP3105" s="4"/>
      <c r="CQ3105" s="4"/>
      <c r="CR3105" s="4"/>
      <c r="CS3105" s="4"/>
      <c r="CT3105" s="4"/>
      <c r="CU3105" s="4"/>
      <c r="CV3105" s="4"/>
      <c r="CW3105" s="4"/>
      <c r="CX3105" s="4"/>
      <c r="CY3105" s="4"/>
      <c r="CZ3105" s="4"/>
      <c r="DD3105" s="3"/>
      <c r="DE3105" s="4"/>
      <c r="DF3105" s="4"/>
      <c r="DG3105" s="4"/>
      <c r="DH3105" s="4"/>
      <c r="DI3105" s="4"/>
      <c r="DJ3105" s="4"/>
      <c r="DK3105" s="4"/>
      <c r="DL3105" s="4"/>
      <c r="DM3105" s="4"/>
      <c r="DN3105" s="4"/>
      <c r="DO3105" s="4"/>
      <c r="DP3105" s="4"/>
      <c r="DQ3105" s="4"/>
      <c r="DR3105" s="4"/>
      <c r="DS3105" s="4"/>
      <c r="DT3105" s="4"/>
      <c r="DU3105" s="4"/>
      <c r="DV3105" s="4"/>
      <c r="DW3105" s="4"/>
      <c r="DX3105" s="4"/>
      <c r="DY3105" s="4"/>
      <c r="DZ3105" s="4"/>
      <c r="EE3105" s="4"/>
      <c r="EF3105" s="4"/>
      <c r="EG3105" s="4"/>
      <c r="EH3105" s="4"/>
      <c r="EI3105" s="4"/>
      <c r="EJ3105" s="4"/>
      <c r="EK3105" s="4"/>
      <c r="EL3105" s="4"/>
      <c r="EM3105" s="4"/>
      <c r="EN3105" s="4"/>
      <c r="EO3105" s="4"/>
      <c r="EP3105" s="4"/>
      <c r="EQ3105" s="4"/>
      <c r="ER3105" s="4"/>
      <c r="ES3105" s="4"/>
      <c r="ET3105" s="4"/>
      <c r="EU3105" s="4"/>
      <c r="EV3105" s="4"/>
      <c r="EW3105" s="4"/>
      <c r="EX3105" s="4"/>
      <c r="EY3105" s="4"/>
      <c r="EZ3105" s="4"/>
    </row>
    <row r="3106" spans="1:156">
      <c r="A3106" s="8">
        <v>3101</v>
      </c>
      <c r="B3106" s="21">
        <v>2013</v>
      </c>
      <c r="C3106" s="21">
        <v>1958</v>
      </c>
      <c r="D3106" s="22">
        <v>135.44914199999999</v>
      </c>
      <c r="E3106" s="9">
        <v>-66733.156300000002</v>
      </c>
      <c r="F3106" s="9">
        <v>1953837.169</v>
      </c>
      <c r="G3106" s="9">
        <v>101672.62639999999</v>
      </c>
      <c r="H3106" s="9">
        <v>415424.18199999997</v>
      </c>
      <c r="I3106" s="9">
        <v>87415.995999999999</v>
      </c>
      <c r="J3106" s="9">
        <v>83119.570800000001</v>
      </c>
      <c r="K3106" s="9">
        <v>14012.6387</v>
      </c>
      <c r="L3106" s="9">
        <v>2694190.0619999999</v>
      </c>
      <c r="M3106" s="9">
        <f t="shared" si="336"/>
        <v>69106.932100000005</v>
      </c>
      <c r="N3106" s="26"/>
      <c r="O3106" s="26"/>
      <c r="P3106" s="26"/>
      <c r="Q3106" s="26"/>
      <c r="R3106" s="26"/>
      <c r="S3106" s="26"/>
      <c r="T3106" s="26"/>
      <c r="U3106" s="26"/>
      <c r="V3106" s="33">
        <f t="shared" si="337"/>
        <v>-66733.156300000002</v>
      </c>
      <c r="W3106" s="26"/>
      <c r="X3106" s="26"/>
      <c r="Y3106" s="26"/>
      <c r="Z3106" s="26"/>
      <c r="AA3106" s="26"/>
      <c r="AB3106" s="38">
        <v>2014</v>
      </c>
      <c r="AC3106" s="38">
        <v>1955</v>
      </c>
      <c r="AD3106" s="39">
        <v>130.9657498</v>
      </c>
      <c r="AE3106" s="33">
        <v>-83619.958199999994</v>
      </c>
      <c r="AF3106" s="33">
        <v>2028383.5807</v>
      </c>
      <c r="AG3106" s="33">
        <v>106509.8227</v>
      </c>
      <c r="AH3106" s="33">
        <v>182823.8946</v>
      </c>
      <c r="AI3106" s="33">
        <v>108972.24619999999</v>
      </c>
      <c r="AJ3106" s="33">
        <v>273506.27100000001</v>
      </c>
      <c r="AK3106" s="33">
        <v>63432.826200000003</v>
      </c>
      <c r="AL3106" s="33">
        <v>2720382.9471999998</v>
      </c>
      <c r="AM3106" s="33">
        <f t="shared" si="338"/>
        <v>210073.4448</v>
      </c>
      <c r="AN3106" s="33"/>
      <c r="AO3106" s="33"/>
      <c r="AP3106" s="33"/>
      <c r="AQ3106" s="33"/>
      <c r="AR3106" s="33"/>
      <c r="AS3106" s="33"/>
      <c r="AT3106" s="33"/>
      <c r="AU3106" s="33"/>
      <c r="AV3106" s="33">
        <f t="shared" si="339"/>
        <v>-83619.958199999994</v>
      </c>
      <c r="AW3106" s="33"/>
      <c r="AX3106" s="33"/>
      <c r="AY3106" s="33"/>
      <c r="AZ3106" s="33"/>
      <c r="BA3106" s="38">
        <v>3101</v>
      </c>
      <c r="BB3106" s="38">
        <v>2015</v>
      </c>
      <c r="BC3106" s="38">
        <v>1956</v>
      </c>
      <c r="BD3106" s="39">
        <v>179.89372280000001</v>
      </c>
      <c r="BE3106" s="33">
        <f t="shared" si="340"/>
        <v>276610.400607205</v>
      </c>
      <c r="BF3106" s="33">
        <v>2113943.7568999999</v>
      </c>
      <c r="BG3106" s="33">
        <v>106509.8227</v>
      </c>
      <c r="BH3106" s="33">
        <v>186110.72870000001</v>
      </c>
      <c r="BI3106" s="33">
        <v>75866.003007205101</v>
      </c>
      <c r="BJ3106" s="33">
        <v>603031.83739999996</v>
      </c>
      <c r="BK3106" s="33">
        <v>4628.8917000000001</v>
      </c>
      <c r="BL3106" s="33">
        <v>2804222.8563999999</v>
      </c>
      <c r="BM3106" s="33">
        <f t="shared" si="341"/>
        <v>598402.94569999992</v>
      </c>
      <c r="BN3106" s="9"/>
      <c r="BO3106" s="9"/>
      <c r="BP3106" s="9"/>
      <c r="BQ3106" s="9"/>
      <c r="BR3106" s="9"/>
      <c r="BS3106" s="9"/>
      <c r="BT3106" s="9"/>
      <c r="BU3106" s="9"/>
      <c r="BV3106" s="33">
        <f t="shared" si="342"/>
        <v>276610.400607205</v>
      </c>
      <c r="BW3106" s="9"/>
      <c r="BX3106" s="9"/>
      <c r="BY3106" s="9"/>
      <c r="BZ3106" s="9"/>
      <c r="CA3106" s="21"/>
      <c r="CB3106" s="21"/>
      <c r="CC3106" s="21"/>
      <c r="CD3106" s="22"/>
      <c r="CE3106" s="9"/>
      <c r="CF3106" s="9"/>
      <c r="CG3106" s="9"/>
      <c r="CH3106" s="9"/>
      <c r="CI3106" s="9"/>
      <c r="CJ3106" s="9"/>
      <c r="CK3106" s="9"/>
      <c r="CL3106" s="9"/>
      <c r="CM3106" s="10"/>
      <c r="CN3106" s="4"/>
      <c r="CO3106" s="4"/>
      <c r="CP3106" s="4"/>
      <c r="CQ3106" s="4"/>
      <c r="CR3106" s="4"/>
      <c r="CS3106" s="4"/>
      <c r="CT3106" s="4"/>
      <c r="CU3106" s="4"/>
      <c r="CV3106" s="4"/>
      <c r="CW3106" s="4"/>
      <c r="CX3106" s="4"/>
      <c r="CY3106" s="4"/>
      <c r="CZ3106" s="4"/>
      <c r="DD3106" s="3"/>
      <c r="DE3106" s="4"/>
      <c r="DF3106" s="4"/>
      <c r="DG3106" s="4"/>
      <c r="DH3106" s="4"/>
      <c r="DI3106" s="4"/>
      <c r="DJ3106" s="4"/>
      <c r="DK3106" s="4"/>
      <c r="DL3106" s="4"/>
      <c r="DM3106" s="4"/>
      <c r="DN3106" s="4"/>
      <c r="DO3106" s="4"/>
      <c r="DP3106" s="4"/>
      <c r="DQ3106" s="4"/>
      <c r="DR3106" s="4"/>
      <c r="DS3106" s="4"/>
      <c r="DT3106" s="4"/>
      <c r="DU3106" s="4"/>
      <c r="DV3106" s="4"/>
      <c r="DW3106" s="4"/>
      <c r="DX3106" s="4"/>
      <c r="DY3106" s="4"/>
      <c r="DZ3106" s="4"/>
      <c r="EE3106" s="4"/>
      <c r="EF3106" s="4"/>
      <c r="EG3106" s="4"/>
      <c r="EH3106" s="4"/>
      <c r="EI3106" s="4"/>
      <c r="EJ3106" s="4"/>
      <c r="EK3106" s="4"/>
      <c r="EL3106" s="4"/>
      <c r="EM3106" s="4"/>
      <c r="EN3106" s="4"/>
      <c r="EO3106" s="4"/>
      <c r="EP3106" s="4"/>
      <c r="EQ3106" s="4"/>
      <c r="ER3106" s="4"/>
      <c r="ES3106" s="4"/>
      <c r="ET3106" s="4"/>
      <c r="EU3106" s="4"/>
      <c r="EV3106" s="4"/>
      <c r="EW3106" s="4"/>
      <c r="EX3106" s="4"/>
      <c r="EY3106" s="4"/>
      <c r="EZ3106" s="4"/>
    </row>
    <row r="3107" spans="1:156">
      <c r="A3107" s="8">
        <v>3102</v>
      </c>
      <c r="B3107" s="21">
        <v>2013</v>
      </c>
      <c r="C3107" s="21">
        <v>1975</v>
      </c>
      <c r="D3107" s="22">
        <v>140.76798020000001</v>
      </c>
      <c r="E3107" s="9">
        <v>-70371.407099999997</v>
      </c>
      <c r="F3107" s="9">
        <v>1973958.1057</v>
      </c>
      <c r="G3107" s="9">
        <v>101672.62639999999</v>
      </c>
      <c r="H3107" s="9">
        <v>415512.19140000001</v>
      </c>
      <c r="I3107" s="9">
        <v>87088.263900000005</v>
      </c>
      <c r="J3107" s="9">
        <v>65917.259399999995</v>
      </c>
      <c r="K3107" s="9">
        <v>36032.590600000003</v>
      </c>
      <c r="L3107" s="9">
        <v>2678487.2634000001</v>
      </c>
      <c r="M3107" s="9">
        <f t="shared" si="336"/>
        <v>29884.668799999992</v>
      </c>
      <c r="N3107" s="26"/>
      <c r="O3107" s="26"/>
      <c r="P3107" s="26"/>
      <c r="Q3107" s="26"/>
      <c r="R3107" s="26"/>
      <c r="S3107" s="26"/>
      <c r="T3107" s="26"/>
      <c r="U3107" s="26"/>
      <c r="V3107" s="33">
        <f t="shared" si="337"/>
        <v>-70371.407099999997</v>
      </c>
      <c r="W3107" s="26"/>
      <c r="X3107" s="26"/>
      <c r="Y3107" s="26"/>
      <c r="Z3107" s="26"/>
      <c r="AA3107" s="26"/>
      <c r="AB3107" s="38">
        <v>2014</v>
      </c>
      <c r="AC3107" s="38">
        <v>1965</v>
      </c>
      <c r="AD3107" s="39">
        <v>166.12631579999999</v>
      </c>
      <c r="AE3107" s="33">
        <v>338610.14840000001</v>
      </c>
      <c r="AF3107" s="33">
        <v>2083405.2424999999</v>
      </c>
      <c r="AG3107" s="33">
        <v>106509.8227</v>
      </c>
      <c r="AH3107" s="33">
        <v>191567.2683</v>
      </c>
      <c r="AI3107" s="33">
        <v>76109.961299999995</v>
      </c>
      <c r="AJ3107" s="33">
        <v>626242.92799999996</v>
      </c>
      <c r="AK3107" s="33">
        <v>7021.0104000000001</v>
      </c>
      <c r="AL3107" s="33">
        <v>2738204.0639999998</v>
      </c>
      <c r="AM3107" s="33">
        <f t="shared" si="338"/>
        <v>619221.91759999993</v>
      </c>
      <c r="AN3107" s="33"/>
      <c r="AO3107" s="33"/>
      <c r="AP3107" s="33"/>
      <c r="AQ3107" s="33"/>
      <c r="AR3107" s="33"/>
      <c r="AS3107" s="33"/>
      <c r="AT3107" s="33"/>
      <c r="AU3107" s="33"/>
      <c r="AV3107" s="33">
        <f t="shared" si="339"/>
        <v>338610.14840000001</v>
      </c>
      <c r="AW3107" s="33"/>
      <c r="AX3107" s="33"/>
      <c r="AY3107" s="33"/>
      <c r="AZ3107" s="33"/>
      <c r="BA3107" s="38">
        <v>3102</v>
      </c>
      <c r="BB3107" s="38">
        <v>2015</v>
      </c>
      <c r="BC3107" s="38">
        <v>1966</v>
      </c>
      <c r="BD3107" s="39">
        <v>120.1563148</v>
      </c>
      <c r="BE3107" s="33">
        <f t="shared" si="340"/>
        <v>29441.027707415167</v>
      </c>
      <c r="BF3107" s="33">
        <v>2131185.0907999999</v>
      </c>
      <c r="BG3107" s="33">
        <v>106509.8227</v>
      </c>
      <c r="BH3107" s="33">
        <v>184742.4038</v>
      </c>
      <c r="BI3107" s="33">
        <v>81008.901607415493</v>
      </c>
      <c r="BJ3107" s="33">
        <v>337563.0883</v>
      </c>
      <c r="BK3107" s="33">
        <v>17995.6512</v>
      </c>
      <c r="BL3107" s="33">
        <v>2793572.6283</v>
      </c>
      <c r="BM3107" s="33">
        <f t="shared" si="341"/>
        <v>319567.43709999998</v>
      </c>
      <c r="BN3107" s="9"/>
      <c r="BO3107" s="9"/>
      <c r="BP3107" s="9"/>
      <c r="BQ3107" s="9"/>
      <c r="BR3107" s="9"/>
      <c r="BS3107" s="9"/>
      <c r="BT3107" s="9"/>
      <c r="BU3107" s="9"/>
      <c r="BV3107" s="33">
        <f t="shared" si="342"/>
        <v>29441.027707415167</v>
      </c>
      <c r="BW3107" s="9"/>
      <c r="BX3107" s="9"/>
      <c r="BY3107" s="9"/>
      <c r="BZ3107" s="9"/>
      <c r="CA3107" s="21"/>
      <c r="CB3107" s="21"/>
      <c r="CC3107" s="21"/>
      <c r="CD3107" s="22"/>
      <c r="CE3107" s="9"/>
      <c r="CF3107" s="9"/>
      <c r="CG3107" s="9"/>
      <c r="CH3107" s="9"/>
      <c r="CI3107" s="9"/>
      <c r="CJ3107" s="9"/>
      <c r="CK3107" s="9"/>
      <c r="CL3107" s="9"/>
      <c r="CM3107" s="10"/>
      <c r="CN3107" s="4"/>
      <c r="CO3107" s="4"/>
      <c r="CP3107" s="4"/>
      <c r="CQ3107" s="4"/>
      <c r="CR3107" s="4"/>
      <c r="CS3107" s="4"/>
      <c r="CT3107" s="4"/>
      <c r="CU3107" s="4"/>
      <c r="CV3107" s="4"/>
      <c r="CW3107" s="4"/>
      <c r="CX3107" s="4"/>
      <c r="CY3107" s="4"/>
      <c r="CZ3107" s="4"/>
      <c r="DD3107" s="3"/>
      <c r="DE3107" s="4"/>
      <c r="DF3107" s="4"/>
      <c r="DG3107" s="4"/>
      <c r="DH3107" s="4"/>
      <c r="DI3107" s="4"/>
      <c r="DJ3107" s="4"/>
      <c r="DK3107" s="4"/>
      <c r="DL3107" s="4"/>
      <c r="DM3107" s="4"/>
      <c r="DN3107" s="4"/>
      <c r="DO3107" s="4"/>
      <c r="DP3107" s="4"/>
      <c r="DQ3107" s="4"/>
      <c r="DR3107" s="4"/>
      <c r="DS3107" s="4"/>
      <c r="DT3107" s="4"/>
      <c r="DU3107" s="4"/>
      <c r="DV3107" s="4"/>
      <c r="DW3107" s="4"/>
      <c r="DX3107" s="4"/>
      <c r="DY3107" s="4"/>
      <c r="DZ3107" s="4"/>
      <c r="EE3107" s="4"/>
      <c r="EF3107" s="4"/>
      <c r="EG3107" s="4"/>
      <c r="EH3107" s="4"/>
      <c r="EI3107" s="4"/>
      <c r="EJ3107" s="4"/>
      <c r="EK3107" s="4"/>
      <c r="EL3107" s="4"/>
      <c r="EM3107" s="4"/>
      <c r="EN3107" s="4"/>
      <c r="EO3107" s="4"/>
      <c r="EP3107" s="4"/>
      <c r="EQ3107" s="4"/>
      <c r="ER3107" s="4"/>
      <c r="ES3107" s="4"/>
      <c r="ET3107" s="4"/>
      <c r="EU3107" s="4"/>
      <c r="EV3107" s="4"/>
      <c r="EW3107" s="4"/>
      <c r="EX3107" s="4"/>
      <c r="EY3107" s="4"/>
      <c r="EZ3107" s="4"/>
    </row>
    <row r="3108" spans="1:156">
      <c r="A3108" s="8">
        <v>3103</v>
      </c>
      <c r="B3108" s="21">
        <v>2013</v>
      </c>
      <c r="C3108" s="21">
        <v>1979</v>
      </c>
      <c r="D3108" s="22">
        <v>108.16205739999999</v>
      </c>
      <c r="E3108" s="9">
        <v>-103048.50930000001</v>
      </c>
      <c r="F3108" s="9">
        <v>1954330.2191999999</v>
      </c>
      <c r="G3108" s="9">
        <v>101672.62639999999</v>
      </c>
      <c r="H3108" s="9">
        <v>415624.74790000002</v>
      </c>
      <c r="I3108" s="9">
        <v>86669.122600000002</v>
      </c>
      <c r="J3108" s="9">
        <v>54123.410400000001</v>
      </c>
      <c r="K3108" s="9">
        <v>28121.791499999999</v>
      </c>
      <c r="L3108" s="9">
        <v>2687346.8443</v>
      </c>
      <c r="M3108" s="9">
        <f t="shared" si="336"/>
        <v>26001.618900000001</v>
      </c>
      <c r="N3108" s="26"/>
      <c r="O3108" s="26"/>
      <c r="P3108" s="26"/>
      <c r="Q3108" s="26"/>
      <c r="R3108" s="26"/>
      <c r="S3108" s="26"/>
      <c r="T3108" s="26"/>
      <c r="U3108" s="26"/>
      <c r="V3108" s="33">
        <f t="shared" si="337"/>
        <v>-103048.50930000001</v>
      </c>
      <c r="W3108" s="26"/>
      <c r="X3108" s="26"/>
      <c r="Y3108" s="26"/>
      <c r="Z3108" s="26"/>
      <c r="AA3108" s="26"/>
      <c r="AB3108" s="38">
        <v>2014</v>
      </c>
      <c r="AC3108" s="38">
        <v>1934</v>
      </c>
      <c r="AD3108" s="39">
        <v>151.97348650000001</v>
      </c>
      <c r="AE3108" s="33">
        <v>219616.60620000001</v>
      </c>
      <c r="AF3108" s="33">
        <v>2094855.7128999999</v>
      </c>
      <c r="AG3108" s="33">
        <v>106509.8227</v>
      </c>
      <c r="AH3108" s="33">
        <v>193339.6372</v>
      </c>
      <c r="AI3108" s="33">
        <v>69448.448999999993</v>
      </c>
      <c r="AJ3108" s="33">
        <v>515330.89189999999</v>
      </c>
      <c r="AK3108" s="33">
        <v>24003.962100000001</v>
      </c>
      <c r="AL3108" s="33">
        <v>2735863.9454000001</v>
      </c>
      <c r="AM3108" s="33">
        <f t="shared" si="338"/>
        <v>491326.92979999998</v>
      </c>
      <c r="AN3108" s="33"/>
      <c r="AO3108" s="33"/>
      <c r="AP3108" s="33"/>
      <c r="AQ3108" s="33"/>
      <c r="AR3108" s="33"/>
      <c r="AS3108" s="33"/>
      <c r="AT3108" s="33"/>
      <c r="AU3108" s="33"/>
      <c r="AV3108" s="33">
        <f t="shared" si="339"/>
        <v>219616.60620000001</v>
      </c>
      <c r="AW3108" s="33"/>
      <c r="AX3108" s="33"/>
      <c r="AY3108" s="33"/>
      <c r="AZ3108" s="33"/>
      <c r="BA3108" s="38">
        <v>3103</v>
      </c>
      <c r="BB3108" s="38">
        <v>2015</v>
      </c>
      <c r="BC3108" s="38">
        <v>1935</v>
      </c>
      <c r="BD3108" s="39">
        <v>122.9110288</v>
      </c>
      <c r="BE3108" s="33">
        <f t="shared" si="340"/>
        <v>29468.333350876812</v>
      </c>
      <c r="BF3108" s="33">
        <v>2130139.7782000001</v>
      </c>
      <c r="BG3108" s="33">
        <v>106509.8227</v>
      </c>
      <c r="BH3108" s="33">
        <v>181382.6189</v>
      </c>
      <c r="BI3108" s="33">
        <v>93636.774150876605</v>
      </c>
      <c r="BJ3108" s="33">
        <v>340436.87420000002</v>
      </c>
      <c r="BK3108" s="33">
        <v>28446.787100000001</v>
      </c>
      <c r="BL3108" s="33">
        <v>2794190.7477000002</v>
      </c>
      <c r="BM3108" s="33">
        <f t="shared" si="341"/>
        <v>311990.0871</v>
      </c>
      <c r="BN3108" s="9"/>
      <c r="BO3108" s="9"/>
      <c r="BP3108" s="9"/>
      <c r="BQ3108" s="9"/>
      <c r="BR3108" s="9"/>
      <c r="BS3108" s="9"/>
      <c r="BT3108" s="9"/>
      <c r="BU3108" s="9"/>
      <c r="BV3108" s="33">
        <f t="shared" si="342"/>
        <v>29468.333350876812</v>
      </c>
      <c r="BW3108" s="9"/>
      <c r="BX3108" s="9"/>
      <c r="BY3108" s="9"/>
      <c r="BZ3108" s="9"/>
      <c r="CA3108" s="21"/>
      <c r="CB3108" s="21"/>
      <c r="CC3108" s="21"/>
      <c r="CD3108" s="22"/>
      <c r="CE3108" s="9"/>
      <c r="CF3108" s="9"/>
      <c r="CG3108" s="9"/>
      <c r="CH3108" s="9"/>
      <c r="CI3108" s="9"/>
      <c r="CJ3108" s="9"/>
      <c r="CK3108" s="9"/>
      <c r="CL3108" s="9"/>
      <c r="CM3108" s="10"/>
      <c r="CN3108" s="4"/>
      <c r="CO3108" s="4"/>
      <c r="CP3108" s="4"/>
      <c r="CQ3108" s="4"/>
      <c r="CR3108" s="4"/>
      <c r="CS3108" s="4"/>
      <c r="CT3108" s="4"/>
      <c r="CU3108" s="4"/>
      <c r="CV3108" s="4"/>
      <c r="CW3108" s="4"/>
      <c r="CX3108" s="4"/>
      <c r="CY3108" s="4"/>
      <c r="CZ3108" s="4"/>
      <c r="DD3108" s="3"/>
      <c r="DE3108" s="4"/>
      <c r="DF3108" s="4"/>
      <c r="DG3108" s="4"/>
      <c r="DH3108" s="4"/>
      <c r="DI3108" s="4"/>
      <c r="DJ3108" s="4"/>
      <c r="DK3108" s="4"/>
      <c r="DL3108" s="4"/>
      <c r="DM3108" s="4"/>
      <c r="DN3108" s="4"/>
      <c r="DO3108" s="4"/>
      <c r="DP3108" s="4"/>
      <c r="DQ3108" s="4"/>
      <c r="DR3108" s="4"/>
      <c r="DS3108" s="4"/>
      <c r="DT3108" s="4"/>
      <c r="DU3108" s="4"/>
      <c r="DV3108" s="4"/>
      <c r="DW3108" s="4"/>
      <c r="DX3108" s="4"/>
      <c r="DY3108" s="4"/>
      <c r="DZ3108" s="4"/>
      <c r="EE3108" s="4"/>
      <c r="EF3108" s="4"/>
      <c r="EG3108" s="4"/>
      <c r="EH3108" s="4"/>
      <c r="EI3108" s="4"/>
      <c r="EJ3108" s="4"/>
      <c r="EK3108" s="4"/>
      <c r="EL3108" s="4"/>
      <c r="EM3108" s="4"/>
      <c r="EN3108" s="4"/>
      <c r="EO3108" s="4"/>
      <c r="EP3108" s="4"/>
      <c r="EQ3108" s="4"/>
      <c r="ER3108" s="4"/>
      <c r="ES3108" s="4"/>
      <c r="ET3108" s="4"/>
      <c r="EU3108" s="4"/>
      <c r="EV3108" s="4"/>
      <c r="EW3108" s="4"/>
      <c r="EX3108" s="4"/>
      <c r="EY3108" s="4"/>
      <c r="EZ3108" s="4"/>
    </row>
    <row r="3109" spans="1:156">
      <c r="A3109" s="8">
        <v>3104</v>
      </c>
      <c r="B3109" s="21">
        <v>2013</v>
      </c>
      <c r="C3109" s="21">
        <v>1974</v>
      </c>
      <c r="D3109" s="22">
        <v>194.84334010000001</v>
      </c>
      <c r="E3109" s="9">
        <v>-98709.967399999994</v>
      </c>
      <c r="F3109" s="9">
        <v>1932463.0966</v>
      </c>
      <c r="G3109" s="9">
        <v>101672.62639999999</v>
      </c>
      <c r="H3109" s="9">
        <v>415604.77220000001</v>
      </c>
      <c r="I3109" s="9">
        <v>86743.508499999996</v>
      </c>
      <c r="J3109" s="9">
        <v>57238.824000000001</v>
      </c>
      <c r="K3109" s="9">
        <v>7973.8600999999999</v>
      </c>
      <c r="L3109" s="9">
        <v>2684458.9352000002</v>
      </c>
      <c r="M3109" s="9">
        <f t="shared" si="336"/>
        <v>49264.963900000002</v>
      </c>
      <c r="N3109" s="26"/>
      <c r="O3109" s="26"/>
      <c r="P3109" s="26"/>
      <c r="Q3109" s="26"/>
      <c r="R3109" s="26"/>
      <c r="S3109" s="26"/>
      <c r="T3109" s="26"/>
      <c r="U3109" s="26"/>
      <c r="V3109" s="33">
        <f t="shared" si="337"/>
        <v>-98709.967399999994</v>
      </c>
      <c r="W3109" s="26"/>
      <c r="X3109" s="26"/>
      <c r="Y3109" s="26"/>
      <c r="Z3109" s="26"/>
      <c r="AA3109" s="26"/>
      <c r="AB3109" s="38">
        <v>2014</v>
      </c>
      <c r="AC3109" s="38">
        <v>2006</v>
      </c>
      <c r="AD3109" s="39">
        <v>140.6011187</v>
      </c>
      <c r="AE3109" s="33">
        <v>28251.2281</v>
      </c>
      <c r="AF3109" s="33">
        <v>2014906.8060999999</v>
      </c>
      <c r="AG3109" s="33">
        <v>106509.8227</v>
      </c>
      <c r="AH3109" s="33">
        <v>188762.1416</v>
      </c>
      <c r="AI3109" s="33">
        <v>86653.131200000003</v>
      </c>
      <c r="AJ3109" s="33">
        <v>372154.99650000001</v>
      </c>
      <c r="AK3109" s="33">
        <v>12595.730299999999</v>
      </c>
      <c r="AL3109" s="33">
        <v>2728139.9397</v>
      </c>
      <c r="AM3109" s="33">
        <f t="shared" si="338"/>
        <v>359559.26620000001</v>
      </c>
      <c r="AN3109" s="33"/>
      <c r="AO3109" s="33"/>
      <c r="AP3109" s="33"/>
      <c r="AQ3109" s="33"/>
      <c r="AR3109" s="33"/>
      <c r="AS3109" s="33"/>
      <c r="AT3109" s="33"/>
      <c r="AU3109" s="33"/>
      <c r="AV3109" s="33">
        <f t="shared" si="339"/>
        <v>28251.2281</v>
      </c>
      <c r="AW3109" s="33"/>
      <c r="AX3109" s="33"/>
      <c r="AY3109" s="33"/>
      <c r="AZ3109" s="33"/>
      <c r="BA3109" s="38">
        <v>3104</v>
      </c>
      <c r="BB3109" s="38">
        <v>2015</v>
      </c>
      <c r="BC3109" s="38">
        <v>2007</v>
      </c>
      <c r="BD3109" s="39">
        <v>122.3188318</v>
      </c>
      <c r="BE3109" s="33">
        <f t="shared" si="340"/>
        <v>6358.3782213591039</v>
      </c>
      <c r="BF3109" s="33">
        <v>2069888</v>
      </c>
      <c r="BG3109" s="33">
        <v>106509.8227</v>
      </c>
      <c r="BH3109" s="33">
        <v>183638.2935</v>
      </c>
      <c r="BI3109" s="33">
        <v>85158.739721359205</v>
      </c>
      <c r="BJ3109" s="33">
        <v>385077.78980000003</v>
      </c>
      <c r="BK3109" s="33">
        <v>30019.720099999999</v>
      </c>
      <c r="BL3109" s="33">
        <v>2793894.5474</v>
      </c>
      <c r="BM3109" s="33">
        <f t="shared" si="341"/>
        <v>355058.06970000005</v>
      </c>
      <c r="BN3109" s="9"/>
      <c r="BO3109" s="9"/>
      <c r="BP3109" s="9"/>
      <c r="BQ3109" s="9"/>
      <c r="BR3109" s="9"/>
      <c r="BS3109" s="9"/>
      <c r="BT3109" s="9"/>
      <c r="BU3109" s="9"/>
      <c r="BV3109" s="33">
        <f t="shared" si="342"/>
        <v>6358.3782213591039</v>
      </c>
      <c r="BW3109" s="9"/>
      <c r="BX3109" s="9"/>
      <c r="BY3109" s="9"/>
      <c r="BZ3109" s="9"/>
      <c r="CA3109" s="21"/>
      <c r="CB3109" s="21"/>
      <c r="CC3109" s="21"/>
      <c r="CD3109" s="22"/>
      <c r="CE3109" s="9"/>
      <c r="CF3109" s="9"/>
      <c r="CG3109" s="9"/>
      <c r="CH3109" s="9"/>
      <c r="CI3109" s="9"/>
      <c r="CJ3109" s="9"/>
      <c r="CK3109" s="9"/>
      <c r="CL3109" s="9"/>
      <c r="CM3109" s="10"/>
      <c r="CN3109" s="4"/>
      <c r="CO3109" s="4"/>
      <c r="CP3109" s="4"/>
      <c r="CQ3109" s="4"/>
      <c r="CR3109" s="4"/>
      <c r="CS3109" s="4"/>
      <c r="CT3109" s="4"/>
      <c r="CU3109" s="4"/>
      <c r="CV3109" s="4"/>
      <c r="CW3109" s="4"/>
      <c r="CX3109" s="4"/>
      <c r="CY3109" s="4"/>
      <c r="CZ3109" s="4"/>
      <c r="DD3109" s="3"/>
      <c r="DE3109" s="4"/>
      <c r="DF3109" s="4"/>
      <c r="DG3109" s="4"/>
      <c r="DH3109" s="4"/>
      <c r="DI3109" s="4"/>
      <c r="DJ3109" s="4"/>
      <c r="DK3109" s="4"/>
      <c r="DL3109" s="4"/>
      <c r="DM3109" s="4"/>
      <c r="DN3109" s="4"/>
      <c r="DO3109" s="4"/>
      <c r="DP3109" s="4"/>
      <c r="DQ3109" s="4"/>
      <c r="DR3109" s="4"/>
      <c r="DS3109" s="4"/>
      <c r="DT3109" s="4"/>
      <c r="DU3109" s="4"/>
      <c r="DV3109" s="4"/>
      <c r="DW3109" s="4"/>
      <c r="DX3109" s="4"/>
      <c r="DY3109" s="4"/>
      <c r="DZ3109" s="4"/>
      <c r="EE3109" s="4"/>
      <c r="EF3109" s="4"/>
      <c r="EG3109" s="4"/>
      <c r="EH3109" s="4"/>
      <c r="EI3109" s="4"/>
      <c r="EJ3109" s="4"/>
      <c r="EK3109" s="4"/>
      <c r="EL3109" s="4"/>
      <c r="EM3109" s="4"/>
      <c r="EN3109" s="4"/>
      <c r="EO3109" s="4"/>
      <c r="EP3109" s="4"/>
      <c r="EQ3109" s="4"/>
      <c r="ER3109" s="4"/>
      <c r="ES3109" s="4"/>
      <c r="ET3109" s="4"/>
      <c r="EU3109" s="4"/>
      <c r="EV3109" s="4"/>
      <c r="EW3109" s="4"/>
      <c r="EX3109" s="4"/>
      <c r="EY3109" s="4"/>
      <c r="EZ3109" s="4"/>
    </row>
    <row r="3110" spans="1:156">
      <c r="A3110" s="8">
        <v>3105</v>
      </c>
      <c r="B3110" s="21">
        <v>2013</v>
      </c>
      <c r="C3110" s="21">
        <v>2001</v>
      </c>
      <c r="D3110" s="22">
        <v>79.308135870000001</v>
      </c>
      <c r="E3110" s="9">
        <v>-52432.733899999999</v>
      </c>
      <c r="F3110" s="9">
        <v>1954372.3304999999</v>
      </c>
      <c r="G3110" s="9">
        <v>101672.62639999999</v>
      </c>
      <c r="H3110" s="9">
        <v>415287.77250000002</v>
      </c>
      <c r="I3110" s="9">
        <v>87923.962100000004</v>
      </c>
      <c r="J3110" s="9">
        <v>85993.301999999996</v>
      </c>
      <c r="K3110" s="9">
        <v>10018.3745</v>
      </c>
      <c r="L3110" s="9">
        <v>2687664.3528</v>
      </c>
      <c r="M3110" s="9">
        <f t="shared" si="336"/>
        <v>75974.927499999991</v>
      </c>
      <c r="N3110" s="26"/>
      <c r="O3110" s="26"/>
      <c r="P3110" s="26"/>
      <c r="Q3110" s="26"/>
      <c r="R3110" s="26"/>
      <c r="S3110" s="26"/>
      <c r="T3110" s="26"/>
      <c r="U3110" s="26"/>
      <c r="V3110" s="33">
        <f t="shared" si="337"/>
        <v>-52432.733899999999</v>
      </c>
      <c r="W3110" s="26"/>
      <c r="X3110" s="26"/>
      <c r="Y3110" s="26"/>
      <c r="Z3110" s="26"/>
      <c r="AA3110" s="26"/>
      <c r="AB3110" s="38">
        <v>2014</v>
      </c>
      <c r="AC3110" s="38">
        <v>1979</v>
      </c>
      <c r="AD3110" s="39">
        <v>108.16205739999999</v>
      </c>
      <c r="AE3110" s="33">
        <v>-149248.5355</v>
      </c>
      <c r="AF3110" s="33">
        <v>2014463.7349</v>
      </c>
      <c r="AG3110" s="33">
        <v>106509.8227</v>
      </c>
      <c r="AH3110" s="33">
        <v>184832.4601</v>
      </c>
      <c r="AI3110" s="33">
        <v>101422.98050000001</v>
      </c>
      <c r="AJ3110" s="33">
        <v>222838.40270000001</v>
      </c>
      <c r="AK3110" s="33">
        <v>63380.907899999998</v>
      </c>
      <c r="AL3110" s="33">
        <v>2715935.0285</v>
      </c>
      <c r="AM3110" s="33">
        <f t="shared" si="338"/>
        <v>159457.49480000001</v>
      </c>
      <c r="AN3110" s="33"/>
      <c r="AO3110" s="33"/>
      <c r="AP3110" s="33"/>
      <c r="AQ3110" s="33"/>
      <c r="AR3110" s="33"/>
      <c r="AS3110" s="33"/>
      <c r="AT3110" s="33"/>
      <c r="AU3110" s="33"/>
      <c r="AV3110" s="33">
        <f t="shared" si="339"/>
        <v>-149248.5355</v>
      </c>
      <c r="AW3110" s="33"/>
      <c r="AX3110" s="33"/>
      <c r="AY3110" s="33"/>
      <c r="AZ3110" s="33"/>
      <c r="BA3110" s="38">
        <v>3105</v>
      </c>
      <c r="BB3110" s="38">
        <v>2015</v>
      </c>
      <c r="BC3110" s="38">
        <v>1980</v>
      </c>
      <c r="BD3110" s="39">
        <v>121.8353111</v>
      </c>
      <c r="BE3110" s="33">
        <f t="shared" si="340"/>
        <v>-135797.52968604211</v>
      </c>
      <c r="BF3110" s="33">
        <v>2051118.8426000001</v>
      </c>
      <c r="BG3110" s="33">
        <v>106509.8227</v>
      </c>
      <c r="BH3110" s="33">
        <v>177808.74660000001</v>
      </c>
      <c r="BI3110" s="33">
        <v>107069.301713958</v>
      </c>
      <c r="BJ3110" s="33">
        <v>271686.49180000002</v>
      </c>
      <c r="BK3110" s="33">
        <v>54172.860200000003</v>
      </c>
      <c r="BL3110" s="33">
        <v>2795817.8749000002</v>
      </c>
      <c r="BM3110" s="33">
        <f t="shared" si="341"/>
        <v>217513.63160000002</v>
      </c>
      <c r="BN3110" s="9"/>
      <c r="BO3110" s="9"/>
      <c r="BP3110" s="9"/>
      <c r="BQ3110" s="9"/>
      <c r="BR3110" s="9"/>
      <c r="BS3110" s="9"/>
      <c r="BT3110" s="9"/>
      <c r="BU3110" s="9"/>
      <c r="BV3110" s="33">
        <f t="shared" si="342"/>
        <v>-135797.52968604211</v>
      </c>
      <c r="BW3110" s="9"/>
      <c r="BX3110" s="9"/>
      <c r="BY3110" s="9"/>
      <c r="BZ3110" s="9"/>
      <c r="CA3110" s="21"/>
      <c r="CB3110" s="21"/>
      <c r="CC3110" s="21"/>
      <c r="CD3110" s="22"/>
      <c r="CE3110" s="9"/>
      <c r="CF3110" s="9"/>
      <c r="CG3110" s="9"/>
      <c r="CH3110" s="9"/>
      <c r="CI3110" s="9"/>
      <c r="CJ3110" s="9"/>
      <c r="CK3110" s="9"/>
      <c r="CL3110" s="9"/>
      <c r="CM3110" s="10"/>
      <c r="CN3110" s="4"/>
      <c r="CO3110" s="4"/>
      <c r="CP3110" s="4"/>
      <c r="CQ3110" s="4"/>
      <c r="CR3110" s="4"/>
      <c r="CS3110" s="4"/>
      <c r="CT3110" s="4"/>
      <c r="CU3110" s="4"/>
      <c r="CV3110" s="4"/>
      <c r="CW3110" s="4"/>
      <c r="CX3110" s="4"/>
      <c r="CY3110" s="4"/>
      <c r="CZ3110" s="4"/>
      <c r="DD3110" s="3"/>
      <c r="DE3110" s="4"/>
      <c r="DF3110" s="4"/>
      <c r="DG3110" s="4"/>
      <c r="DH3110" s="4"/>
      <c r="DI3110" s="4"/>
      <c r="DJ3110" s="4"/>
      <c r="DK3110" s="4"/>
      <c r="DL3110" s="4"/>
      <c r="DM3110" s="4"/>
      <c r="DN3110" s="4"/>
      <c r="DO3110" s="4"/>
      <c r="DP3110" s="4"/>
      <c r="DQ3110" s="4"/>
      <c r="DR3110" s="4"/>
      <c r="DS3110" s="4"/>
      <c r="DT3110" s="4"/>
      <c r="DU3110" s="4"/>
      <c r="DV3110" s="4"/>
      <c r="DW3110" s="4"/>
      <c r="DX3110" s="4"/>
      <c r="DY3110" s="4"/>
      <c r="DZ3110" s="4"/>
      <c r="EE3110" s="4"/>
      <c r="EF3110" s="4"/>
      <c r="EG3110" s="4"/>
      <c r="EH3110" s="4"/>
      <c r="EI3110" s="4"/>
      <c r="EJ3110" s="4"/>
      <c r="EK3110" s="4"/>
      <c r="EL3110" s="4"/>
      <c r="EM3110" s="4"/>
      <c r="EN3110" s="4"/>
      <c r="EO3110" s="4"/>
      <c r="EP3110" s="4"/>
      <c r="EQ3110" s="4"/>
      <c r="ER3110" s="4"/>
      <c r="ES3110" s="4"/>
      <c r="ET3110" s="4"/>
      <c r="EU3110" s="4"/>
      <c r="EV3110" s="4"/>
      <c r="EW3110" s="4"/>
      <c r="EX3110" s="4"/>
      <c r="EY3110" s="4"/>
      <c r="EZ3110" s="4"/>
    </row>
    <row r="3111" spans="1:156">
      <c r="A3111" s="8">
        <v>3106</v>
      </c>
      <c r="B3111" s="21">
        <v>2013</v>
      </c>
      <c r="C3111" s="21">
        <v>1954</v>
      </c>
      <c r="D3111" s="22">
        <v>155.51180840000001</v>
      </c>
      <c r="E3111" s="9">
        <v>-43376.074099999998</v>
      </c>
      <c r="F3111" s="9">
        <v>1980984.8245999999</v>
      </c>
      <c r="G3111" s="9">
        <v>101672.62639999999</v>
      </c>
      <c r="H3111" s="9">
        <v>416554.54800000001</v>
      </c>
      <c r="I3111" s="9">
        <v>83206.704599999997</v>
      </c>
      <c r="J3111" s="9">
        <v>63043.1855</v>
      </c>
      <c r="K3111" s="9">
        <v>5480.7290999999996</v>
      </c>
      <c r="L3111" s="9">
        <v>2683357.2341</v>
      </c>
      <c r="M3111" s="9">
        <f t="shared" si="336"/>
        <v>57562.456400000003</v>
      </c>
      <c r="N3111" s="26"/>
      <c r="O3111" s="26"/>
      <c r="P3111" s="26"/>
      <c r="Q3111" s="26"/>
      <c r="R3111" s="26"/>
      <c r="S3111" s="26"/>
      <c r="T3111" s="26"/>
      <c r="U3111" s="26"/>
      <c r="V3111" s="33">
        <f t="shared" si="337"/>
        <v>-43376.074099999998</v>
      </c>
      <c r="W3111" s="26"/>
      <c r="X3111" s="26"/>
      <c r="Y3111" s="26"/>
      <c r="Z3111" s="26"/>
      <c r="AA3111" s="26"/>
      <c r="AB3111" s="38">
        <v>2014</v>
      </c>
      <c r="AC3111" s="38">
        <v>1968</v>
      </c>
      <c r="AD3111" s="39">
        <v>129.60285930000001</v>
      </c>
      <c r="AE3111" s="33">
        <v>60935.681299999997</v>
      </c>
      <c r="AF3111" s="33">
        <v>2087349.8949</v>
      </c>
      <c r="AG3111" s="33">
        <v>106509.8227</v>
      </c>
      <c r="AH3111" s="33">
        <v>192066.7243</v>
      </c>
      <c r="AI3111" s="33">
        <v>74232.738200000007</v>
      </c>
      <c r="AJ3111" s="33">
        <v>325876.18939999997</v>
      </c>
      <c r="AK3111" s="33">
        <v>6251.5209000000004</v>
      </c>
      <c r="AL3111" s="33">
        <v>2718848.1672</v>
      </c>
      <c r="AM3111" s="33">
        <f t="shared" si="338"/>
        <v>319624.66849999997</v>
      </c>
      <c r="AN3111" s="33"/>
      <c r="AO3111" s="33"/>
      <c r="AP3111" s="33"/>
      <c r="AQ3111" s="33"/>
      <c r="AR3111" s="33"/>
      <c r="AS3111" s="33"/>
      <c r="AT3111" s="33"/>
      <c r="AU3111" s="33"/>
      <c r="AV3111" s="33">
        <f t="shared" si="339"/>
        <v>60935.681299999997</v>
      </c>
      <c r="AW3111" s="33"/>
      <c r="AX3111" s="33"/>
      <c r="AY3111" s="33"/>
      <c r="AZ3111" s="33"/>
      <c r="BA3111" s="38">
        <v>3106</v>
      </c>
      <c r="BB3111" s="38">
        <v>2015</v>
      </c>
      <c r="BC3111" s="38">
        <v>1969</v>
      </c>
      <c r="BD3111" s="39">
        <v>154.8868702</v>
      </c>
      <c r="BE3111" s="33">
        <f t="shared" si="340"/>
        <v>139239.20116213383</v>
      </c>
      <c r="BF3111" s="33">
        <v>2104755.0844000001</v>
      </c>
      <c r="BG3111" s="33">
        <v>106509.8227</v>
      </c>
      <c r="BH3111" s="33">
        <v>187371.2916</v>
      </c>
      <c r="BI3111" s="33">
        <v>71128.131962133906</v>
      </c>
      <c r="BJ3111" s="33">
        <v>470678.62479999999</v>
      </c>
      <c r="BK3111" s="33">
        <v>12525.6823</v>
      </c>
      <c r="BL3111" s="33">
        <v>2788678.0720000002</v>
      </c>
      <c r="BM3111" s="33">
        <f t="shared" si="341"/>
        <v>458152.9425</v>
      </c>
      <c r="BN3111" s="9"/>
      <c r="BO3111" s="9"/>
      <c r="BP3111" s="9"/>
      <c r="BQ3111" s="9"/>
      <c r="BR3111" s="9"/>
      <c r="BS3111" s="9"/>
      <c r="BT3111" s="9"/>
      <c r="BU3111" s="9"/>
      <c r="BV3111" s="33">
        <f t="shared" si="342"/>
        <v>139239.20116213383</v>
      </c>
      <c r="BW3111" s="9"/>
      <c r="BX3111" s="9"/>
      <c r="BY3111" s="9"/>
      <c r="BZ3111" s="9"/>
      <c r="CA3111" s="21"/>
      <c r="CB3111" s="21"/>
      <c r="CC3111" s="21"/>
      <c r="CD3111" s="22"/>
      <c r="CE3111" s="9"/>
      <c r="CF3111" s="9"/>
      <c r="CG3111" s="9"/>
      <c r="CH3111" s="9"/>
      <c r="CI3111" s="9"/>
      <c r="CJ3111" s="9"/>
      <c r="CK3111" s="9"/>
      <c r="CL3111" s="9"/>
      <c r="CM3111" s="10"/>
      <c r="CN3111" s="4"/>
      <c r="CO3111" s="4"/>
      <c r="CP3111" s="4"/>
      <c r="CQ3111" s="4"/>
      <c r="CR3111" s="4"/>
      <c r="CS3111" s="4"/>
      <c r="CT3111" s="4"/>
      <c r="CU3111" s="4"/>
      <c r="CV3111" s="4"/>
      <c r="CW3111" s="4"/>
      <c r="CX3111" s="4"/>
      <c r="CY3111" s="4"/>
      <c r="CZ3111" s="4"/>
      <c r="DD3111" s="3"/>
      <c r="DE3111" s="4"/>
      <c r="DF3111" s="4"/>
      <c r="DG3111" s="4"/>
      <c r="DH3111" s="4"/>
      <c r="DI3111" s="4"/>
      <c r="DJ3111" s="4"/>
      <c r="DK3111" s="4"/>
      <c r="DL3111" s="4"/>
      <c r="DM3111" s="4"/>
      <c r="DN3111" s="4"/>
      <c r="DO3111" s="4"/>
      <c r="DP3111" s="4"/>
      <c r="DQ3111" s="4"/>
      <c r="DR3111" s="4"/>
      <c r="DS3111" s="4"/>
      <c r="DT3111" s="4"/>
      <c r="DU3111" s="4"/>
      <c r="DV3111" s="4"/>
      <c r="DW3111" s="4"/>
      <c r="DX3111" s="4"/>
      <c r="DY3111" s="4"/>
      <c r="DZ3111" s="4"/>
      <c r="EE3111" s="4"/>
      <c r="EF3111" s="4"/>
      <c r="EG3111" s="4"/>
      <c r="EH3111" s="4"/>
      <c r="EI3111" s="4"/>
      <c r="EJ3111" s="4"/>
      <c r="EK3111" s="4"/>
      <c r="EL3111" s="4"/>
      <c r="EM3111" s="4"/>
      <c r="EN3111" s="4"/>
      <c r="EO3111" s="4"/>
      <c r="EP3111" s="4"/>
      <c r="EQ3111" s="4"/>
      <c r="ER3111" s="4"/>
      <c r="ES3111" s="4"/>
      <c r="ET3111" s="4"/>
      <c r="EU3111" s="4"/>
      <c r="EV3111" s="4"/>
      <c r="EW3111" s="4"/>
      <c r="EX3111" s="4"/>
      <c r="EY3111" s="4"/>
      <c r="EZ3111" s="4"/>
    </row>
    <row r="3112" spans="1:156">
      <c r="A3112" s="8">
        <v>3107</v>
      </c>
      <c r="B3112" s="21">
        <v>2013</v>
      </c>
      <c r="C3112" s="21">
        <v>1964</v>
      </c>
      <c r="D3112" s="22">
        <v>136.84781240000001</v>
      </c>
      <c r="E3112" s="9">
        <v>-34224.608200000002</v>
      </c>
      <c r="F3112" s="9">
        <v>1947996.5723999999</v>
      </c>
      <c r="G3112" s="9">
        <v>101672.62639999999</v>
      </c>
      <c r="H3112" s="9">
        <v>416114.99949999998</v>
      </c>
      <c r="I3112" s="9">
        <v>84843.508600000001</v>
      </c>
      <c r="J3112" s="9">
        <v>106566.17</v>
      </c>
      <c r="K3112" s="9">
        <v>771.25120000000004</v>
      </c>
      <c r="L3112" s="9">
        <v>2690647.2338</v>
      </c>
      <c r="M3112" s="9">
        <f t="shared" si="336"/>
        <v>105794.9188</v>
      </c>
      <c r="N3112" s="26"/>
      <c r="O3112" s="26"/>
      <c r="P3112" s="26"/>
      <c r="Q3112" s="26"/>
      <c r="R3112" s="26"/>
      <c r="S3112" s="26"/>
      <c r="T3112" s="26"/>
      <c r="U3112" s="26"/>
      <c r="V3112" s="33">
        <f t="shared" si="337"/>
        <v>-34224.608200000002</v>
      </c>
      <c r="W3112" s="26"/>
      <c r="X3112" s="26"/>
      <c r="Y3112" s="26"/>
      <c r="Z3112" s="26"/>
      <c r="AA3112" s="26"/>
      <c r="AB3112" s="38">
        <v>2014</v>
      </c>
      <c r="AC3112" s="38">
        <v>1992</v>
      </c>
      <c r="AD3112" s="39">
        <v>96.583156709999997</v>
      </c>
      <c r="AE3112" s="33">
        <v>-188974.8554</v>
      </c>
      <c r="AF3112" s="33">
        <v>2049194.9479</v>
      </c>
      <c r="AG3112" s="33">
        <v>106509.8227</v>
      </c>
      <c r="AH3112" s="33">
        <v>180986.17660000001</v>
      </c>
      <c r="AI3112" s="33">
        <v>115879.3757</v>
      </c>
      <c r="AJ3112" s="33">
        <v>167298.4589</v>
      </c>
      <c r="AK3112" s="33">
        <v>94454.474499999997</v>
      </c>
      <c r="AL3112" s="33">
        <v>2714389.1627000002</v>
      </c>
      <c r="AM3112" s="33">
        <f t="shared" si="338"/>
        <v>72843.984400000001</v>
      </c>
      <c r="AN3112" s="33"/>
      <c r="AO3112" s="33"/>
      <c r="AP3112" s="33"/>
      <c r="AQ3112" s="33"/>
      <c r="AR3112" s="33"/>
      <c r="AS3112" s="33"/>
      <c r="AT3112" s="33"/>
      <c r="AU3112" s="33"/>
      <c r="AV3112" s="33">
        <f t="shared" si="339"/>
        <v>-188974.8554</v>
      </c>
      <c r="AW3112" s="33"/>
      <c r="AX3112" s="33"/>
      <c r="AY3112" s="33"/>
      <c r="AZ3112" s="33"/>
      <c r="BA3112" s="38">
        <v>3107</v>
      </c>
      <c r="BB3112" s="38">
        <v>2015</v>
      </c>
      <c r="BC3112" s="38">
        <v>1993</v>
      </c>
      <c r="BD3112" s="39">
        <v>116.7870363</v>
      </c>
      <c r="BE3112" s="33">
        <f t="shared" si="340"/>
        <v>-203512.50629949523</v>
      </c>
      <c r="BF3112" s="33">
        <v>2133505.0266999998</v>
      </c>
      <c r="BG3112" s="33">
        <v>106509.8227</v>
      </c>
      <c r="BH3112" s="33">
        <v>175353.09969999999</v>
      </c>
      <c r="BI3112" s="33">
        <v>116298.939200505</v>
      </c>
      <c r="BJ3112" s="33">
        <v>154878.56109999999</v>
      </c>
      <c r="BK3112" s="33">
        <v>108858.53690000001</v>
      </c>
      <c r="BL3112" s="33">
        <v>2781199.4188000001</v>
      </c>
      <c r="BM3112" s="33">
        <f t="shared" si="341"/>
        <v>46020.024199999985</v>
      </c>
      <c r="BN3112" s="9"/>
      <c r="BO3112" s="9"/>
      <c r="BP3112" s="9"/>
      <c r="BQ3112" s="9"/>
      <c r="BR3112" s="9"/>
      <c r="BS3112" s="9"/>
      <c r="BT3112" s="9"/>
      <c r="BU3112" s="9"/>
      <c r="BV3112" s="33">
        <f t="shared" si="342"/>
        <v>-203512.50629949523</v>
      </c>
      <c r="BW3112" s="9"/>
      <c r="BX3112" s="9"/>
      <c r="BY3112" s="9"/>
      <c r="BZ3112" s="9"/>
      <c r="CA3112" s="21"/>
      <c r="CB3112" s="21"/>
      <c r="CC3112" s="21"/>
      <c r="CD3112" s="22"/>
      <c r="CE3112" s="9"/>
      <c r="CF3112" s="9"/>
      <c r="CG3112" s="9"/>
      <c r="CH3112" s="9"/>
      <c r="CI3112" s="9"/>
      <c r="CJ3112" s="9"/>
      <c r="CK3112" s="9"/>
      <c r="CL3112" s="9"/>
      <c r="CM3112" s="10"/>
      <c r="CN3112" s="4"/>
      <c r="CO3112" s="4"/>
      <c r="CP3112" s="4"/>
      <c r="CQ3112" s="4"/>
      <c r="CR3112" s="4"/>
      <c r="CS3112" s="4"/>
      <c r="CT3112" s="4"/>
      <c r="CU3112" s="4"/>
      <c r="CV3112" s="4"/>
      <c r="CW3112" s="4"/>
      <c r="CX3112" s="4"/>
      <c r="CY3112" s="4"/>
      <c r="CZ3112" s="4"/>
      <c r="DD3112" s="3"/>
      <c r="DE3112" s="4"/>
      <c r="DF3112" s="4"/>
      <c r="DG3112" s="4"/>
      <c r="DH3112" s="4"/>
      <c r="DI3112" s="4"/>
      <c r="DJ3112" s="4"/>
      <c r="DK3112" s="4"/>
      <c r="DL3112" s="4"/>
      <c r="DM3112" s="4"/>
      <c r="DN3112" s="4"/>
      <c r="DO3112" s="4"/>
      <c r="DP3112" s="4"/>
      <c r="DQ3112" s="4"/>
      <c r="DR3112" s="4"/>
      <c r="DS3112" s="4"/>
      <c r="DT3112" s="4"/>
      <c r="DU3112" s="4"/>
      <c r="DV3112" s="4"/>
      <c r="DW3112" s="4"/>
      <c r="DX3112" s="4"/>
      <c r="DY3112" s="4"/>
      <c r="DZ3112" s="4"/>
      <c r="EE3112" s="4"/>
      <c r="EF3112" s="4"/>
      <c r="EG3112" s="4"/>
      <c r="EH3112" s="4"/>
      <c r="EI3112" s="4"/>
      <c r="EJ3112" s="4"/>
      <c r="EK3112" s="4"/>
      <c r="EL3112" s="4"/>
      <c r="EM3112" s="4"/>
      <c r="EN3112" s="4"/>
      <c r="EO3112" s="4"/>
      <c r="EP3112" s="4"/>
      <c r="EQ3112" s="4"/>
      <c r="ER3112" s="4"/>
      <c r="ES3112" s="4"/>
      <c r="ET3112" s="4"/>
      <c r="EU3112" s="4"/>
      <c r="EV3112" s="4"/>
      <c r="EW3112" s="4"/>
      <c r="EX3112" s="4"/>
      <c r="EY3112" s="4"/>
      <c r="EZ3112" s="4"/>
    </row>
    <row r="3113" spans="1:156">
      <c r="A3113" s="8">
        <v>3108</v>
      </c>
      <c r="B3113" s="21">
        <v>2013</v>
      </c>
      <c r="C3113" s="21">
        <v>1966</v>
      </c>
      <c r="D3113" s="22">
        <v>120.1563148</v>
      </c>
      <c r="E3113" s="9">
        <v>-87307.582999999999</v>
      </c>
      <c r="F3113" s="9">
        <v>1924902.5921</v>
      </c>
      <c r="G3113" s="9">
        <v>101672.62639999999</v>
      </c>
      <c r="H3113" s="9">
        <v>415229.56400000001</v>
      </c>
      <c r="I3113" s="9">
        <v>88140.720499999996</v>
      </c>
      <c r="J3113" s="9">
        <v>72906.1008</v>
      </c>
      <c r="K3113" s="9">
        <v>7002.2209999999995</v>
      </c>
      <c r="L3113" s="9">
        <v>2683156.9659000002</v>
      </c>
      <c r="M3113" s="9">
        <f t="shared" si="336"/>
        <v>65903.879799999995</v>
      </c>
      <c r="N3113" s="26"/>
      <c r="O3113" s="26"/>
      <c r="P3113" s="26"/>
      <c r="Q3113" s="26"/>
      <c r="R3113" s="26"/>
      <c r="S3113" s="26"/>
      <c r="T3113" s="26"/>
      <c r="U3113" s="26"/>
      <c r="V3113" s="33">
        <f t="shared" si="337"/>
        <v>-87307.582999999999</v>
      </c>
      <c r="W3113" s="26"/>
      <c r="X3113" s="26"/>
      <c r="Y3113" s="26"/>
      <c r="Z3113" s="26"/>
      <c r="AA3113" s="26"/>
      <c r="AB3113" s="38">
        <v>2014</v>
      </c>
      <c r="AC3113" s="38">
        <v>1933</v>
      </c>
      <c r="AD3113" s="39">
        <v>142.748829</v>
      </c>
      <c r="AE3113" s="33">
        <v>84559.101999999999</v>
      </c>
      <c r="AF3113" s="33">
        <v>2000641.3234000001</v>
      </c>
      <c r="AG3113" s="33">
        <v>106509.8227</v>
      </c>
      <c r="AH3113" s="33">
        <v>188353.101</v>
      </c>
      <c r="AI3113" s="33">
        <v>88190.525099999999</v>
      </c>
      <c r="AJ3113" s="33">
        <v>445143.86979999999</v>
      </c>
      <c r="AK3113" s="33">
        <v>24328.827399999998</v>
      </c>
      <c r="AL3113" s="33">
        <v>2719950.7127</v>
      </c>
      <c r="AM3113" s="33">
        <f t="shared" si="338"/>
        <v>420815.04239999998</v>
      </c>
      <c r="AN3113" s="33"/>
      <c r="AO3113" s="33"/>
      <c r="AP3113" s="33"/>
      <c r="AQ3113" s="33"/>
      <c r="AR3113" s="33"/>
      <c r="AS3113" s="33"/>
      <c r="AT3113" s="33"/>
      <c r="AU3113" s="33"/>
      <c r="AV3113" s="33">
        <f t="shared" si="339"/>
        <v>84559.101999999999</v>
      </c>
      <c r="AW3113" s="33"/>
      <c r="AX3113" s="33"/>
      <c r="AY3113" s="33"/>
      <c r="AZ3113" s="33"/>
      <c r="BA3113" s="38">
        <v>3108</v>
      </c>
      <c r="BB3113" s="38">
        <v>2015</v>
      </c>
      <c r="BC3113" s="38">
        <v>1934</v>
      </c>
      <c r="BD3113" s="39">
        <v>151.97348650000001</v>
      </c>
      <c r="BE3113" s="33">
        <f t="shared" si="340"/>
        <v>154464.99537455989</v>
      </c>
      <c r="BF3113" s="33">
        <v>2055754.9668000001</v>
      </c>
      <c r="BG3113" s="33">
        <v>106509.8227</v>
      </c>
      <c r="BH3113" s="33">
        <v>187677.86230000001</v>
      </c>
      <c r="BI3113" s="33">
        <v>69975.875174560206</v>
      </c>
      <c r="BJ3113" s="33">
        <v>537554.50639999995</v>
      </c>
      <c r="BK3113" s="33">
        <v>10253.734</v>
      </c>
      <c r="BL3113" s="33">
        <v>2792754.304</v>
      </c>
      <c r="BM3113" s="33">
        <f t="shared" si="341"/>
        <v>527300.7723999999</v>
      </c>
      <c r="BN3113" s="9"/>
      <c r="BO3113" s="9"/>
      <c r="BP3113" s="9"/>
      <c r="BQ3113" s="9"/>
      <c r="BR3113" s="9"/>
      <c r="BS3113" s="9"/>
      <c r="BT3113" s="9"/>
      <c r="BU3113" s="9"/>
      <c r="BV3113" s="33">
        <f t="shared" si="342"/>
        <v>154464.99537455989</v>
      </c>
      <c r="BW3113" s="9"/>
      <c r="BX3113" s="9"/>
      <c r="BY3113" s="9"/>
      <c r="BZ3113" s="9"/>
      <c r="CA3113" s="21"/>
      <c r="CB3113" s="21"/>
      <c r="CC3113" s="21"/>
      <c r="CD3113" s="22"/>
      <c r="CE3113" s="9"/>
      <c r="CF3113" s="9"/>
      <c r="CG3113" s="9"/>
      <c r="CH3113" s="9"/>
      <c r="CI3113" s="9"/>
      <c r="CJ3113" s="9"/>
      <c r="CK3113" s="9"/>
      <c r="CL3113" s="9"/>
      <c r="CM3113" s="10"/>
      <c r="CN3113" s="4"/>
      <c r="CO3113" s="4"/>
      <c r="CP3113" s="4"/>
      <c r="CQ3113" s="4"/>
      <c r="CR3113" s="4"/>
      <c r="CS3113" s="4"/>
      <c r="CT3113" s="4"/>
      <c r="CU3113" s="4"/>
      <c r="CV3113" s="4"/>
      <c r="CW3113" s="4"/>
      <c r="CX3113" s="4"/>
      <c r="CY3113" s="4"/>
      <c r="CZ3113" s="4"/>
      <c r="DD3113" s="3"/>
      <c r="DE3113" s="4"/>
      <c r="DF3113" s="4"/>
      <c r="DG3113" s="4"/>
      <c r="DH3113" s="4"/>
      <c r="DI3113" s="4"/>
      <c r="DJ3113" s="4"/>
      <c r="DK3113" s="4"/>
      <c r="DL3113" s="4"/>
      <c r="DM3113" s="4"/>
      <c r="DN3113" s="4"/>
      <c r="DO3113" s="4"/>
      <c r="DP3113" s="4"/>
      <c r="DQ3113" s="4"/>
      <c r="DR3113" s="4"/>
      <c r="DS3113" s="4"/>
      <c r="DT3113" s="4"/>
      <c r="DU3113" s="4"/>
      <c r="DV3113" s="4"/>
      <c r="DW3113" s="4"/>
      <c r="DX3113" s="4"/>
      <c r="DY3113" s="4"/>
      <c r="DZ3113" s="4"/>
      <c r="EE3113" s="4"/>
      <c r="EF3113" s="4"/>
      <c r="EG3113" s="4"/>
      <c r="EH3113" s="4"/>
      <c r="EI3113" s="4"/>
      <c r="EJ3113" s="4"/>
      <c r="EK3113" s="4"/>
      <c r="EL3113" s="4"/>
      <c r="EM3113" s="4"/>
      <c r="EN3113" s="4"/>
      <c r="EO3113" s="4"/>
      <c r="EP3113" s="4"/>
      <c r="EQ3113" s="4"/>
      <c r="ER3113" s="4"/>
      <c r="ES3113" s="4"/>
      <c r="ET3113" s="4"/>
      <c r="EU3113" s="4"/>
      <c r="EV3113" s="4"/>
      <c r="EW3113" s="4"/>
      <c r="EX3113" s="4"/>
      <c r="EY3113" s="4"/>
      <c r="EZ3113" s="4"/>
    </row>
    <row r="3114" spans="1:156">
      <c r="A3114" s="8">
        <v>3109</v>
      </c>
      <c r="B3114" s="21">
        <v>2013</v>
      </c>
      <c r="C3114" s="21">
        <v>1962</v>
      </c>
      <c r="D3114" s="22">
        <v>126.2553453</v>
      </c>
      <c r="E3114" s="9">
        <v>-52463.941899999998</v>
      </c>
      <c r="F3114" s="9">
        <v>1956297.1558000001</v>
      </c>
      <c r="G3114" s="9">
        <v>101672.62639999999</v>
      </c>
      <c r="H3114" s="9">
        <v>415794.71600000001</v>
      </c>
      <c r="I3114" s="9">
        <v>86036.190300000002</v>
      </c>
      <c r="J3114" s="9">
        <v>81897.345000000001</v>
      </c>
      <c r="K3114" s="9">
        <v>7465.6882999999998</v>
      </c>
      <c r="L3114" s="9">
        <v>2686696.2870999998</v>
      </c>
      <c r="M3114" s="9">
        <f t="shared" si="336"/>
        <v>74431.656700000007</v>
      </c>
      <c r="N3114" s="26"/>
      <c r="O3114" s="26"/>
      <c r="P3114" s="26"/>
      <c r="Q3114" s="26"/>
      <c r="R3114" s="26"/>
      <c r="S3114" s="26"/>
      <c r="T3114" s="26"/>
      <c r="U3114" s="26"/>
      <c r="V3114" s="33">
        <f t="shared" si="337"/>
        <v>-52463.941899999998</v>
      </c>
      <c r="W3114" s="26"/>
      <c r="X3114" s="26"/>
      <c r="Y3114" s="26"/>
      <c r="Z3114" s="26"/>
      <c r="AA3114" s="26"/>
      <c r="AB3114" s="38">
        <v>2014</v>
      </c>
      <c r="AC3114" s="38">
        <v>1959</v>
      </c>
      <c r="AD3114" s="39">
        <v>157.36598480000001</v>
      </c>
      <c r="AE3114" s="33">
        <v>233557.68849999999</v>
      </c>
      <c r="AF3114" s="33">
        <v>2085783.0319999999</v>
      </c>
      <c r="AG3114" s="33">
        <v>106509.8227</v>
      </c>
      <c r="AH3114" s="33">
        <v>191605.73800000001</v>
      </c>
      <c r="AI3114" s="33">
        <v>75965.371599999999</v>
      </c>
      <c r="AJ3114" s="33">
        <v>505570.81670000002</v>
      </c>
      <c r="AK3114" s="33">
        <v>4601.6692999999996</v>
      </c>
      <c r="AL3114" s="33">
        <v>2727275.4232000001</v>
      </c>
      <c r="AM3114" s="33">
        <f t="shared" si="338"/>
        <v>500969.14740000002</v>
      </c>
      <c r="AN3114" s="33"/>
      <c r="AO3114" s="33"/>
      <c r="AP3114" s="33"/>
      <c r="AQ3114" s="33"/>
      <c r="AR3114" s="33"/>
      <c r="AS3114" s="33"/>
      <c r="AT3114" s="33"/>
      <c r="AU3114" s="33"/>
      <c r="AV3114" s="33">
        <f t="shared" si="339"/>
        <v>233557.68849999999</v>
      </c>
      <c r="AW3114" s="33"/>
      <c r="AX3114" s="33"/>
      <c r="AY3114" s="33"/>
      <c r="AZ3114" s="33"/>
      <c r="BA3114" s="38">
        <v>3109</v>
      </c>
      <c r="BB3114" s="38">
        <v>2015</v>
      </c>
      <c r="BC3114" s="38">
        <v>1960</v>
      </c>
      <c r="BD3114" s="39">
        <v>144.04261149999999</v>
      </c>
      <c r="BE3114" s="33">
        <f t="shared" si="340"/>
        <v>109011.18644407904</v>
      </c>
      <c r="BF3114" s="33">
        <v>2115825.6642</v>
      </c>
      <c r="BG3114" s="33">
        <v>106509.8227</v>
      </c>
      <c r="BH3114" s="33">
        <v>187339.9565</v>
      </c>
      <c r="BI3114" s="33">
        <v>71245.906144079403</v>
      </c>
      <c r="BJ3114" s="33">
        <v>410177.55959999998</v>
      </c>
      <c r="BK3114" s="33">
        <v>8927.3361999999997</v>
      </c>
      <c r="BL3114" s="33">
        <v>2773160.3865</v>
      </c>
      <c r="BM3114" s="33">
        <f t="shared" si="341"/>
        <v>401250.22339999996</v>
      </c>
      <c r="BN3114" s="9"/>
      <c r="BO3114" s="9"/>
      <c r="BP3114" s="9"/>
      <c r="BQ3114" s="9"/>
      <c r="BR3114" s="9"/>
      <c r="BS3114" s="9"/>
      <c r="BT3114" s="9"/>
      <c r="BU3114" s="9"/>
      <c r="BV3114" s="33">
        <f t="shared" si="342"/>
        <v>109011.18644407904</v>
      </c>
      <c r="BW3114" s="9"/>
      <c r="BX3114" s="9"/>
      <c r="BY3114" s="9"/>
      <c r="BZ3114" s="9"/>
      <c r="CA3114" s="21"/>
      <c r="CB3114" s="21"/>
      <c r="CC3114" s="21"/>
      <c r="CD3114" s="22"/>
      <c r="CE3114" s="9"/>
      <c r="CF3114" s="9"/>
      <c r="CG3114" s="9"/>
      <c r="CH3114" s="9"/>
      <c r="CI3114" s="9"/>
      <c r="CJ3114" s="9"/>
      <c r="CK3114" s="9"/>
      <c r="CL3114" s="9"/>
      <c r="CM3114" s="10"/>
      <c r="CN3114" s="4"/>
      <c r="CO3114" s="4"/>
      <c r="CP3114" s="4"/>
      <c r="CQ3114" s="4"/>
      <c r="CR3114" s="4"/>
      <c r="CS3114" s="4"/>
      <c r="CT3114" s="4"/>
      <c r="CU3114" s="4"/>
      <c r="CV3114" s="4"/>
      <c r="CW3114" s="4"/>
      <c r="CX3114" s="4"/>
      <c r="CY3114" s="4"/>
      <c r="CZ3114" s="4"/>
      <c r="DD3114" s="3"/>
      <c r="DE3114" s="4"/>
      <c r="DF3114" s="4"/>
      <c r="DG3114" s="4"/>
      <c r="DH3114" s="4"/>
      <c r="DI3114" s="4"/>
      <c r="DJ3114" s="4"/>
      <c r="DK3114" s="4"/>
      <c r="DL3114" s="4"/>
      <c r="DM3114" s="4"/>
      <c r="DN3114" s="4"/>
      <c r="DO3114" s="4"/>
      <c r="DP3114" s="4"/>
      <c r="DQ3114" s="4"/>
      <c r="DR3114" s="4"/>
      <c r="DS3114" s="4"/>
      <c r="DT3114" s="4"/>
      <c r="DU3114" s="4"/>
      <c r="DV3114" s="4"/>
      <c r="DW3114" s="4"/>
      <c r="DX3114" s="4"/>
      <c r="DY3114" s="4"/>
      <c r="DZ3114" s="4"/>
      <c r="EE3114" s="4"/>
      <c r="EF3114" s="4"/>
      <c r="EG3114" s="4"/>
      <c r="EH3114" s="4"/>
      <c r="EI3114" s="4"/>
      <c r="EJ3114" s="4"/>
      <c r="EK3114" s="4"/>
      <c r="EL3114" s="4"/>
      <c r="EM3114" s="4"/>
      <c r="EN3114" s="4"/>
      <c r="EO3114" s="4"/>
      <c r="EP3114" s="4"/>
      <c r="EQ3114" s="4"/>
      <c r="ER3114" s="4"/>
      <c r="ES3114" s="4"/>
      <c r="ET3114" s="4"/>
      <c r="EU3114" s="4"/>
      <c r="EV3114" s="4"/>
      <c r="EW3114" s="4"/>
      <c r="EX3114" s="4"/>
      <c r="EY3114" s="4"/>
      <c r="EZ3114" s="4"/>
    </row>
    <row r="3115" spans="1:156">
      <c r="A3115" s="8">
        <v>3110</v>
      </c>
      <c r="B3115" s="21">
        <v>2013</v>
      </c>
      <c r="C3115" s="21">
        <v>1961</v>
      </c>
      <c r="D3115" s="22">
        <v>139.37192200000001</v>
      </c>
      <c r="E3115" s="9">
        <v>-46243.418299999998</v>
      </c>
      <c r="F3115" s="9">
        <v>1959496.6383</v>
      </c>
      <c r="G3115" s="9">
        <v>101672.62639999999</v>
      </c>
      <c r="H3115" s="9">
        <v>415328.24839999998</v>
      </c>
      <c r="I3115" s="9">
        <v>87773.236499999999</v>
      </c>
      <c r="J3115" s="9">
        <v>89963.376699999993</v>
      </c>
      <c r="K3115" s="9">
        <v>10333.8015</v>
      </c>
      <c r="L3115" s="9">
        <v>2690143.7431000001</v>
      </c>
      <c r="M3115" s="9">
        <f t="shared" si="336"/>
        <v>79629.575199999992</v>
      </c>
      <c r="N3115" s="26"/>
      <c r="O3115" s="26"/>
      <c r="P3115" s="26"/>
      <c r="Q3115" s="26"/>
      <c r="R3115" s="26"/>
      <c r="S3115" s="26"/>
      <c r="T3115" s="26"/>
      <c r="U3115" s="26"/>
      <c r="V3115" s="33">
        <f t="shared" si="337"/>
        <v>-46243.418299999998</v>
      </c>
      <c r="W3115" s="26"/>
      <c r="X3115" s="26"/>
      <c r="Y3115" s="26"/>
      <c r="Z3115" s="26"/>
      <c r="AA3115" s="26"/>
      <c r="AB3115" s="38">
        <v>2014</v>
      </c>
      <c r="AC3115" s="38">
        <v>1955</v>
      </c>
      <c r="AD3115" s="39">
        <v>130.9657498</v>
      </c>
      <c r="AE3115" s="33">
        <v>-121953.3426</v>
      </c>
      <c r="AF3115" s="33">
        <v>2064534.3940000001</v>
      </c>
      <c r="AG3115" s="33">
        <v>106509.8227</v>
      </c>
      <c r="AH3115" s="33">
        <v>185125.47880000001</v>
      </c>
      <c r="AI3115" s="33">
        <v>100321.6591</v>
      </c>
      <c r="AJ3115" s="33">
        <v>198510.3475</v>
      </c>
      <c r="AK3115" s="33">
        <v>52620.570800000001</v>
      </c>
      <c r="AL3115" s="33">
        <v>2724334.4739000001</v>
      </c>
      <c r="AM3115" s="33">
        <f t="shared" si="338"/>
        <v>145889.77669999999</v>
      </c>
      <c r="AN3115" s="33"/>
      <c r="AO3115" s="33"/>
      <c r="AP3115" s="33"/>
      <c r="AQ3115" s="33"/>
      <c r="AR3115" s="33"/>
      <c r="AS3115" s="33"/>
      <c r="AT3115" s="33"/>
      <c r="AU3115" s="33"/>
      <c r="AV3115" s="33">
        <f t="shared" si="339"/>
        <v>-121953.3426</v>
      </c>
      <c r="AW3115" s="33"/>
      <c r="AX3115" s="33"/>
      <c r="AY3115" s="33"/>
      <c r="AZ3115" s="33"/>
      <c r="BA3115" s="38">
        <v>3110</v>
      </c>
      <c r="BB3115" s="38">
        <v>2015</v>
      </c>
      <c r="BC3115" s="38">
        <v>1956</v>
      </c>
      <c r="BD3115" s="39">
        <v>179.89372280000001</v>
      </c>
      <c r="BE3115" s="33">
        <f t="shared" si="340"/>
        <v>205743.20523559302</v>
      </c>
      <c r="BF3115" s="33">
        <v>2081754.0345999999</v>
      </c>
      <c r="BG3115" s="33">
        <v>106509.8227</v>
      </c>
      <c r="BH3115" s="33">
        <v>186149.97039999999</v>
      </c>
      <c r="BI3115" s="33">
        <v>75718.511835592595</v>
      </c>
      <c r="BJ3115" s="33">
        <v>564205.20079999999</v>
      </c>
      <c r="BK3115" s="33">
        <v>8568.9071000000004</v>
      </c>
      <c r="BL3115" s="33">
        <v>2800025.4279999998</v>
      </c>
      <c r="BM3115" s="33">
        <f t="shared" si="341"/>
        <v>555636.29370000004</v>
      </c>
      <c r="BN3115" s="9"/>
      <c r="BO3115" s="9"/>
      <c r="BP3115" s="9"/>
      <c r="BQ3115" s="9"/>
      <c r="BR3115" s="9"/>
      <c r="BS3115" s="9"/>
      <c r="BT3115" s="9"/>
      <c r="BU3115" s="9"/>
      <c r="BV3115" s="33">
        <f t="shared" si="342"/>
        <v>205743.20523559302</v>
      </c>
      <c r="BW3115" s="9"/>
      <c r="BX3115" s="9"/>
      <c r="BY3115" s="9"/>
      <c r="BZ3115" s="9"/>
      <c r="CA3115" s="21"/>
      <c r="CB3115" s="21"/>
      <c r="CC3115" s="21"/>
      <c r="CD3115" s="22"/>
      <c r="CE3115" s="9"/>
      <c r="CF3115" s="9"/>
      <c r="CG3115" s="9"/>
      <c r="CH3115" s="9"/>
      <c r="CI3115" s="9"/>
      <c r="CJ3115" s="9"/>
      <c r="CK3115" s="9"/>
      <c r="CL3115" s="9"/>
      <c r="CM3115" s="10"/>
      <c r="CN3115" s="4"/>
      <c r="CO3115" s="4"/>
      <c r="CP3115" s="4"/>
      <c r="CQ3115" s="4"/>
      <c r="CR3115" s="4"/>
      <c r="CS3115" s="4"/>
      <c r="CT3115" s="4"/>
      <c r="CU3115" s="4"/>
      <c r="CV3115" s="4"/>
      <c r="CW3115" s="4"/>
      <c r="CX3115" s="4"/>
      <c r="CY3115" s="4"/>
      <c r="CZ3115" s="4"/>
      <c r="DD3115" s="3"/>
      <c r="DE3115" s="4"/>
      <c r="DF3115" s="4"/>
      <c r="DG3115" s="4"/>
      <c r="DH3115" s="4"/>
      <c r="DI3115" s="4"/>
      <c r="DJ3115" s="4"/>
      <c r="DK3115" s="4"/>
      <c r="DL3115" s="4"/>
      <c r="DM3115" s="4"/>
      <c r="DN3115" s="4"/>
      <c r="DO3115" s="4"/>
      <c r="DP3115" s="4"/>
      <c r="DQ3115" s="4"/>
      <c r="DR3115" s="4"/>
      <c r="DS3115" s="4"/>
      <c r="DT3115" s="4"/>
      <c r="DU3115" s="4"/>
      <c r="DV3115" s="4"/>
      <c r="DW3115" s="4"/>
      <c r="DX3115" s="4"/>
      <c r="DY3115" s="4"/>
      <c r="DZ3115" s="4"/>
      <c r="EE3115" s="4"/>
      <c r="EF3115" s="4"/>
      <c r="EG3115" s="4"/>
      <c r="EH3115" s="4"/>
      <c r="EI3115" s="4"/>
      <c r="EJ3115" s="4"/>
      <c r="EK3115" s="4"/>
      <c r="EL3115" s="4"/>
      <c r="EM3115" s="4"/>
      <c r="EN3115" s="4"/>
      <c r="EO3115" s="4"/>
      <c r="EP3115" s="4"/>
      <c r="EQ3115" s="4"/>
      <c r="ER3115" s="4"/>
      <c r="ES3115" s="4"/>
      <c r="ET3115" s="4"/>
      <c r="EU3115" s="4"/>
      <c r="EV3115" s="4"/>
      <c r="EW3115" s="4"/>
      <c r="EX3115" s="4"/>
      <c r="EY3115" s="4"/>
      <c r="EZ3115" s="4"/>
    </row>
    <row r="3116" spans="1:156">
      <c r="A3116" s="8">
        <v>3111</v>
      </c>
      <c r="B3116" s="21">
        <v>2013</v>
      </c>
      <c r="C3116" s="21">
        <v>1956</v>
      </c>
      <c r="D3116" s="22">
        <v>179.89372280000001</v>
      </c>
      <c r="E3116" s="9">
        <v>-83930.654399999999</v>
      </c>
      <c r="F3116" s="9">
        <v>1921461.64</v>
      </c>
      <c r="G3116" s="9">
        <v>101672.62639999999</v>
      </c>
      <c r="H3116" s="9">
        <v>415269.28389999998</v>
      </c>
      <c r="I3116" s="9">
        <v>87992.810400000002</v>
      </c>
      <c r="J3116" s="9">
        <v>83039.171799999996</v>
      </c>
      <c r="K3116" s="9">
        <v>6356.6409999999996</v>
      </c>
      <c r="L3116" s="9">
        <v>2687009.5458999998</v>
      </c>
      <c r="M3116" s="9">
        <f t="shared" si="336"/>
        <v>76682.530799999993</v>
      </c>
      <c r="N3116" s="26"/>
      <c r="O3116" s="26"/>
      <c r="P3116" s="26"/>
      <c r="Q3116" s="26"/>
      <c r="R3116" s="26"/>
      <c r="S3116" s="26"/>
      <c r="T3116" s="26"/>
      <c r="U3116" s="26"/>
      <c r="V3116" s="33">
        <f t="shared" si="337"/>
        <v>-83930.654399999999</v>
      </c>
      <c r="W3116" s="26"/>
      <c r="X3116" s="26"/>
      <c r="Y3116" s="26"/>
      <c r="Z3116" s="26"/>
      <c r="AA3116" s="26"/>
      <c r="AB3116" s="38">
        <v>2014</v>
      </c>
      <c r="AC3116" s="38">
        <v>1939</v>
      </c>
      <c r="AD3116" s="39">
        <v>108.2014492</v>
      </c>
      <c r="AE3116" s="33">
        <v>-160566.1232</v>
      </c>
      <c r="AF3116" s="33">
        <v>2035207.0334000001</v>
      </c>
      <c r="AG3116" s="33">
        <v>106509.8227</v>
      </c>
      <c r="AH3116" s="33">
        <v>179589.65479999999</v>
      </c>
      <c r="AI3116" s="33">
        <v>121128.25290000001</v>
      </c>
      <c r="AJ3116" s="33">
        <v>173609.9362</v>
      </c>
      <c r="AK3116" s="33">
        <v>66440.444199999998</v>
      </c>
      <c r="AL3116" s="33">
        <v>2710170.3790000002</v>
      </c>
      <c r="AM3116" s="33">
        <f t="shared" si="338"/>
        <v>107169.492</v>
      </c>
      <c r="AN3116" s="33"/>
      <c r="AO3116" s="33"/>
      <c r="AP3116" s="33"/>
      <c r="AQ3116" s="33"/>
      <c r="AR3116" s="33"/>
      <c r="AS3116" s="33"/>
      <c r="AT3116" s="33"/>
      <c r="AU3116" s="33"/>
      <c r="AV3116" s="33">
        <f t="shared" si="339"/>
        <v>-160566.1232</v>
      </c>
      <c r="AW3116" s="33"/>
      <c r="AX3116" s="33"/>
      <c r="AY3116" s="33"/>
      <c r="AZ3116" s="33"/>
      <c r="BA3116" s="38">
        <v>3111</v>
      </c>
      <c r="BB3116" s="38">
        <v>2015</v>
      </c>
      <c r="BC3116" s="38">
        <v>1940</v>
      </c>
      <c r="BD3116" s="39">
        <v>109.1286128</v>
      </c>
      <c r="BE3116" s="33">
        <f t="shared" si="340"/>
        <v>-148528.89325632714</v>
      </c>
      <c r="BF3116" s="33">
        <v>2093230.1163000001</v>
      </c>
      <c r="BG3116" s="33">
        <v>106509.8227</v>
      </c>
      <c r="BH3116" s="33">
        <v>179752.05660000001</v>
      </c>
      <c r="BI3116" s="33">
        <v>99765.301143672899</v>
      </c>
      <c r="BJ3116" s="33">
        <v>208982.34340000001</v>
      </c>
      <c r="BK3116" s="33">
        <v>53422.107199999999</v>
      </c>
      <c r="BL3116" s="33">
        <v>2783346.4262000001</v>
      </c>
      <c r="BM3116" s="33">
        <f t="shared" si="341"/>
        <v>155560.23620000001</v>
      </c>
      <c r="BN3116" s="9"/>
      <c r="BO3116" s="9"/>
      <c r="BP3116" s="9"/>
      <c r="BQ3116" s="9"/>
      <c r="BR3116" s="9"/>
      <c r="BS3116" s="9"/>
      <c r="BT3116" s="9"/>
      <c r="BU3116" s="9"/>
      <c r="BV3116" s="33">
        <f t="shared" si="342"/>
        <v>-148528.89325632714</v>
      </c>
      <c r="BW3116" s="9"/>
      <c r="BX3116" s="9"/>
      <c r="BY3116" s="9"/>
      <c r="BZ3116" s="9"/>
      <c r="CA3116" s="21"/>
      <c r="CB3116" s="21"/>
      <c r="CC3116" s="21"/>
      <c r="CD3116" s="22"/>
      <c r="CE3116" s="9"/>
      <c r="CF3116" s="9"/>
      <c r="CG3116" s="9"/>
      <c r="CH3116" s="9"/>
      <c r="CI3116" s="9"/>
      <c r="CJ3116" s="9"/>
      <c r="CK3116" s="9"/>
      <c r="CL3116" s="9"/>
      <c r="CM3116" s="10"/>
      <c r="CN3116" s="4"/>
      <c r="CO3116" s="4"/>
      <c r="CP3116" s="4"/>
      <c r="CQ3116" s="4"/>
      <c r="CR3116" s="4"/>
      <c r="CS3116" s="4"/>
      <c r="CT3116" s="4"/>
      <c r="CU3116" s="4"/>
      <c r="CV3116" s="4"/>
      <c r="CW3116" s="4"/>
      <c r="CX3116" s="4"/>
      <c r="CY3116" s="4"/>
      <c r="CZ3116" s="4"/>
      <c r="DD3116" s="3"/>
      <c r="DE3116" s="4"/>
      <c r="DF3116" s="4"/>
      <c r="DG3116" s="4"/>
      <c r="DH3116" s="4"/>
      <c r="DI3116" s="4"/>
      <c r="DJ3116" s="4"/>
      <c r="DK3116" s="4"/>
      <c r="DL3116" s="4"/>
      <c r="DM3116" s="4"/>
      <c r="DN3116" s="4"/>
      <c r="DO3116" s="4"/>
      <c r="DP3116" s="4"/>
      <c r="DQ3116" s="4"/>
      <c r="DR3116" s="4"/>
      <c r="DS3116" s="4"/>
      <c r="DT3116" s="4"/>
      <c r="DU3116" s="4"/>
      <c r="DV3116" s="4"/>
      <c r="DW3116" s="4"/>
      <c r="DX3116" s="4"/>
      <c r="DY3116" s="4"/>
      <c r="DZ3116" s="4"/>
      <c r="EE3116" s="4"/>
      <c r="EF3116" s="4"/>
      <c r="EG3116" s="4"/>
      <c r="EH3116" s="4"/>
      <c r="EI3116" s="4"/>
      <c r="EJ3116" s="4"/>
      <c r="EK3116" s="4"/>
      <c r="EL3116" s="4"/>
      <c r="EM3116" s="4"/>
      <c r="EN3116" s="4"/>
      <c r="EO3116" s="4"/>
      <c r="EP3116" s="4"/>
      <c r="EQ3116" s="4"/>
      <c r="ER3116" s="4"/>
      <c r="ES3116" s="4"/>
      <c r="ET3116" s="4"/>
      <c r="EU3116" s="4"/>
      <c r="EV3116" s="4"/>
      <c r="EW3116" s="4"/>
      <c r="EX3116" s="4"/>
      <c r="EY3116" s="4"/>
      <c r="EZ3116" s="4"/>
    </row>
    <row r="3117" spans="1:156">
      <c r="A3117" s="8">
        <v>3112</v>
      </c>
      <c r="B3117" s="21">
        <v>2013</v>
      </c>
      <c r="C3117" s="21">
        <v>1949</v>
      </c>
      <c r="D3117" s="22">
        <v>130.26025490000001</v>
      </c>
      <c r="E3117" s="9">
        <v>-85446.517000000007</v>
      </c>
      <c r="F3117" s="9">
        <v>1945735.6580999999</v>
      </c>
      <c r="G3117" s="9">
        <v>101672.62639999999</v>
      </c>
      <c r="H3117" s="9">
        <v>415441.72379999998</v>
      </c>
      <c r="I3117" s="9">
        <v>87350.673200000005</v>
      </c>
      <c r="J3117" s="9">
        <v>79626.583100000003</v>
      </c>
      <c r="K3117" s="9">
        <v>27431.629099999998</v>
      </c>
      <c r="L3117" s="9">
        <v>2687842.1526000001</v>
      </c>
      <c r="M3117" s="9">
        <f t="shared" si="336"/>
        <v>52194.954000000005</v>
      </c>
      <c r="N3117" s="26"/>
      <c r="O3117" s="26"/>
      <c r="P3117" s="26"/>
      <c r="Q3117" s="26"/>
      <c r="R3117" s="26"/>
      <c r="S3117" s="26"/>
      <c r="T3117" s="26"/>
      <c r="U3117" s="26"/>
      <c r="V3117" s="33">
        <f t="shared" si="337"/>
        <v>-85446.517000000007</v>
      </c>
      <c r="W3117" s="26"/>
      <c r="X3117" s="26"/>
      <c r="Y3117" s="26"/>
      <c r="Z3117" s="26"/>
      <c r="AA3117" s="26"/>
      <c r="AB3117" s="38">
        <v>2014</v>
      </c>
      <c r="AC3117" s="38">
        <v>1933</v>
      </c>
      <c r="AD3117" s="39">
        <v>142.748829</v>
      </c>
      <c r="AE3117" s="33">
        <v>150328.6605</v>
      </c>
      <c r="AF3117" s="33">
        <v>2077157.3389999999</v>
      </c>
      <c r="AG3117" s="33">
        <v>106509.8227</v>
      </c>
      <c r="AH3117" s="33">
        <v>186358.40590000001</v>
      </c>
      <c r="AI3117" s="33">
        <v>95687.658100000001</v>
      </c>
      <c r="AJ3117" s="33">
        <v>442096.8921</v>
      </c>
      <c r="AK3117" s="33">
        <v>39341.092400000001</v>
      </c>
      <c r="AL3117" s="33">
        <v>2718140.3648999999</v>
      </c>
      <c r="AM3117" s="33">
        <f t="shared" si="338"/>
        <v>402755.79969999997</v>
      </c>
      <c r="AN3117" s="33"/>
      <c r="AO3117" s="33"/>
      <c r="AP3117" s="33"/>
      <c r="AQ3117" s="33"/>
      <c r="AR3117" s="33"/>
      <c r="AS3117" s="33"/>
      <c r="AT3117" s="33"/>
      <c r="AU3117" s="33"/>
      <c r="AV3117" s="33">
        <f t="shared" si="339"/>
        <v>150328.6605</v>
      </c>
      <c r="AW3117" s="33"/>
      <c r="AX3117" s="33"/>
      <c r="AY3117" s="33"/>
      <c r="AZ3117" s="33"/>
      <c r="BA3117" s="38">
        <v>3112</v>
      </c>
      <c r="BB3117" s="38">
        <v>2015</v>
      </c>
      <c r="BC3117" s="38">
        <v>1934</v>
      </c>
      <c r="BD3117" s="39">
        <v>151.97348650000001</v>
      </c>
      <c r="BE3117" s="33">
        <f t="shared" si="340"/>
        <v>309289.66916571883</v>
      </c>
      <c r="BF3117" s="33">
        <v>2124854.2346000001</v>
      </c>
      <c r="BG3117" s="33">
        <v>106509.8227</v>
      </c>
      <c r="BH3117" s="33">
        <v>187499.995</v>
      </c>
      <c r="BI3117" s="33">
        <v>70644.395665718504</v>
      </c>
      <c r="BJ3117" s="33">
        <v>652424.67669999995</v>
      </c>
      <c r="BK3117" s="33">
        <v>21587.6355</v>
      </c>
      <c r="BL3117" s="33">
        <v>2811055.82</v>
      </c>
      <c r="BM3117" s="33">
        <f t="shared" si="341"/>
        <v>630837.04119999998</v>
      </c>
      <c r="BN3117" s="9"/>
      <c r="BO3117" s="9"/>
      <c r="BP3117" s="9"/>
      <c r="BQ3117" s="9"/>
      <c r="BR3117" s="9"/>
      <c r="BS3117" s="9"/>
      <c r="BT3117" s="9"/>
      <c r="BU3117" s="9"/>
      <c r="BV3117" s="33">
        <f t="shared" si="342"/>
        <v>309289.66916571883</v>
      </c>
      <c r="BW3117" s="9"/>
      <c r="BX3117" s="9"/>
      <c r="BY3117" s="9"/>
      <c r="BZ3117" s="9"/>
      <c r="CA3117" s="21"/>
      <c r="CB3117" s="21"/>
      <c r="CC3117" s="21"/>
      <c r="CD3117" s="22"/>
      <c r="CE3117" s="9"/>
      <c r="CF3117" s="9"/>
      <c r="CG3117" s="9"/>
      <c r="CH3117" s="9"/>
      <c r="CI3117" s="9"/>
      <c r="CJ3117" s="9"/>
      <c r="CK3117" s="9"/>
      <c r="CL3117" s="9"/>
      <c r="CM3117" s="10"/>
      <c r="CN3117" s="4"/>
      <c r="CO3117" s="4"/>
      <c r="CP3117" s="4"/>
      <c r="CQ3117" s="4"/>
      <c r="CR3117" s="4"/>
      <c r="CS3117" s="4"/>
      <c r="CT3117" s="4"/>
      <c r="CU3117" s="4"/>
      <c r="CV3117" s="4"/>
      <c r="CW3117" s="4"/>
      <c r="CX3117" s="4"/>
      <c r="CY3117" s="4"/>
      <c r="CZ3117" s="4"/>
      <c r="DD3117" s="3"/>
      <c r="DE3117" s="4"/>
      <c r="DF3117" s="4"/>
      <c r="DG3117" s="4"/>
      <c r="DH3117" s="4"/>
      <c r="DI3117" s="4"/>
      <c r="DJ3117" s="4"/>
      <c r="DK3117" s="4"/>
      <c r="DL3117" s="4"/>
      <c r="DM3117" s="4"/>
      <c r="DN3117" s="4"/>
      <c r="DO3117" s="4"/>
      <c r="DP3117" s="4"/>
      <c r="DQ3117" s="4"/>
      <c r="DR3117" s="4"/>
      <c r="DS3117" s="4"/>
      <c r="DT3117" s="4"/>
      <c r="DU3117" s="4"/>
      <c r="DV3117" s="4"/>
      <c r="DW3117" s="4"/>
      <c r="DX3117" s="4"/>
      <c r="DY3117" s="4"/>
      <c r="DZ3117" s="4"/>
      <c r="EE3117" s="4"/>
      <c r="EF3117" s="4"/>
      <c r="EG3117" s="4"/>
      <c r="EH3117" s="4"/>
      <c r="EI3117" s="4"/>
      <c r="EJ3117" s="4"/>
      <c r="EK3117" s="4"/>
      <c r="EL3117" s="4"/>
      <c r="EM3117" s="4"/>
      <c r="EN3117" s="4"/>
      <c r="EO3117" s="4"/>
      <c r="EP3117" s="4"/>
      <c r="EQ3117" s="4"/>
      <c r="ER3117" s="4"/>
      <c r="ES3117" s="4"/>
      <c r="ET3117" s="4"/>
      <c r="EU3117" s="4"/>
      <c r="EV3117" s="4"/>
      <c r="EW3117" s="4"/>
      <c r="EX3117" s="4"/>
      <c r="EY3117" s="4"/>
      <c r="EZ3117" s="4"/>
    </row>
    <row r="3118" spans="1:156">
      <c r="A3118" s="8">
        <v>3113</v>
      </c>
      <c r="B3118" s="21">
        <v>2013</v>
      </c>
      <c r="C3118" s="21">
        <v>1961</v>
      </c>
      <c r="D3118" s="22">
        <v>139.37192200000001</v>
      </c>
      <c r="E3118" s="9">
        <v>-49256.884700000002</v>
      </c>
      <c r="F3118" s="9">
        <v>1960538.4175</v>
      </c>
      <c r="G3118" s="9">
        <v>101672.62639999999</v>
      </c>
      <c r="H3118" s="9">
        <v>415643.48810000002</v>
      </c>
      <c r="I3118" s="9">
        <v>86599.337299999999</v>
      </c>
      <c r="J3118" s="9">
        <v>84484.279599999994</v>
      </c>
      <c r="K3118" s="9">
        <v>6243.0293000000001</v>
      </c>
      <c r="L3118" s="9">
        <v>2691952.0043000001</v>
      </c>
      <c r="M3118" s="9">
        <f t="shared" si="336"/>
        <v>78241.2503</v>
      </c>
      <c r="N3118" s="26"/>
      <c r="O3118" s="26"/>
      <c r="P3118" s="26"/>
      <c r="Q3118" s="26"/>
      <c r="R3118" s="26"/>
      <c r="S3118" s="26"/>
      <c r="T3118" s="26"/>
      <c r="U3118" s="26"/>
      <c r="V3118" s="33">
        <f t="shared" si="337"/>
        <v>-49256.884700000002</v>
      </c>
      <c r="W3118" s="26"/>
      <c r="X3118" s="26"/>
      <c r="Y3118" s="26"/>
      <c r="Z3118" s="26"/>
      <c r="AA3118" s="26"/>
      <c r="AB3118" s="38">
        <v>2014</v>
      </c>
      <c r="AC3118" s="38">
        <v>1987</v>
      </c>
      <c r="AD3118" s="39">
        <v>105.1904648</v>
      </c>
      <c r="AE3118" s="33">
        <v>-139490.9565</v>
      </c>
      <c r="AF3118" s="33">
        <v>2081928.9775</v>
      </c>
      <c r="AG3118" s="33">
        <v>106509.8227</v>
      </c>
      <c r="AH3118" s="33">
        <v>184581.6862</v>
      </c>
      <c r="AI3118" s="33">
        <v>102365.5232</v>
      </c>
      <c r="AJ3118" s="33">
        <v>194913.8762</v>
      </c>
      <c r="AK3118" s="33">
        <v>95595.193299999999</v>
      </c>
      <c r="AL3118" s="33">
        <v>2714195.6491</v>
      </c>
      <c r="AM3118" s="33">
        <f t="shared" si="338"/>
        <v>99318.6829</v>
      </c>
      <c r="AN3118" s="33"/>
      <c r="AO3118" s="33"/>
      <c r="AP3118" s="33"/>
      <c r="AQ3118" s="33"/>
      <c r="AR3118" s="33"/>
      <c r="AS3118" s="33"/>
      <c r="AT3118" s="33"/>
      <c r="AU3118" s="33"/>
      <c r="AV3118" s="33">
        <f t="shared" si="339"/>
        <v>-139490.9565</v>
      </c>
      <c r="AW3118" s="33"/>
      <c r="AX3118" s="33"/>
      <c r="AY3118" s="33"/>
      <c r="AZ3118" s="33"/>
      <c r="BA3118" s="38">
        <v>3113</v>
      </c>
      <c r="BB3118" s="38">
        <v>2015</v>
      </c>
      <c r="BC3118" s="38">
        <v>1988</v>
      </c>
      <c r="BD3118" s="39">
        <v>96.405491260000005</v>
      </c>
      <c r="BE3118" s="33">
        <f t="shared" si="340"/>
        <v>-293553.1152829323</v>
      </c>
      <c r="BF3118" s="33">
        <v>2168430.7275999999</v>
      </c>
      <c r="BG3118" s="33">
        <v>106509.8227</v>
      </c>
      <c r="BH3118" s="33">
        <v>166374.72829999999</v>
      </c>
      <c r="BI3118" s="33">
        <v>150044.471317068</v>
      </c>
      <c r="BJ3118" s="33">
        <v>117321.693</v>
      </c>
      <c r="BK3118" s="33">
        <v>214140.14079999999</v>
      </c>
      <c r="BL3118" s="33">
        <v>2788094.4174000002</v>
      </c>
      <c r="BM3118" s="33">
        <f t="shared" si="341"/>
        <v>-96818.447799999994</v>
      </c>
      <c r="BN3118" s="9"/>
      <c r="BO3118" s="9"/>
      <c r="BP3118" s="9"/>
      <c r="BQ3118" s="9"/>
      <c r="BR3118" s="9"/>
      <c r="BS3118" s="9"/>
      <c r="BT3118" s="9"/>
      <c r="BU3118" s="9"/>
      <c r="BV3118" s="33">
        <f t="shared" si="342"/>
        <v>-293553.1152829323</v>
      </c>
      <c r="BW3118" s="9"/>
      <c r="BX3118" s="9"/>
      <c r="BY3118" s="9"/>
      <c r="BZ3118" s="9"/>
      <c r="CA3118" s="21"/>
      <c r="CB3118" s="21"/>
      <c r="CC3118" s="21"/>
      <c r="CD3118" s="22"/>
      <c r="CE3118" s="9"/>
      <c r="CF3118" s="9"/>
      <c r="CG3118" s="9"/>
      <c r="CH3118" s="9"/>
      <c r="CI3118" s="9"/>
      <c r="CJ3118" s="9"/>
      <c r="CK3118" s="9"/>
      <c r="CL3118" s="9"/>
      <c r="CM3118" s="10"/>
      <c r="CN3118" s="4"/>
      <c r="CO3118" s="4"/>
      <c r="CP3118" s="4"/>
      <c r="CQ3118" s="4"/>
      <c r="CR3118" s="4"/>
      <c r="CS3118" s="4"/>
      <c r="CT3118" s="4"/>
      <c r="CU3118" s="4"/>
      <c r="CV3118" s="4"/>
      <c r="CW3118" s="4"/>
      <c r="CX3118" s="4"/>
      <c r="CY3118" s="4"/>
      <c r="CZ3118" s="4"/>
      <c r="DD3118" s="3"/>
      <c r="DE3118" s="4"/>
      <c r="DF3118" s="4"/>
      <c r="DG3118" s="4"/>
      <c r="DH3118" s="4"/>
      <c r="DI3118" s="4"/>
      <c r="DJ3118" s="4"/>
      <c r="DK3118" s="4"/>
      <c r="DL3118" s="4"/>
      <c r="DM3118" s="4"/>
      <c r="DN3118" s="4"/>
      <c r="DO3118" s="4"/>
      <c r="DP3118" s="4"/>
      <c r="DQ3118" s="4"/>
      <c r="DR3118" s="4"/>
      <c r="DS3118" s="4"/>
      <c r="DT3118" s="4"/>
      <c r="DU3118" s="4"/>
      <c r="DV3118" s="4"/>
      <c r="DW3118" s="4"/>
      <c r="DX3118" s="4"/>
      <c r="DY3118" s="4"/>
      <c r="DZ3118" s="4"/>
      <c r="EE3118" s="4"/>
      <c r="EF3118" s="4"/>
      <c r="EG3118" s="4"/>
      <c r="EH3118" s="4"/>
      <c r="EI3118" s="4"/>
      <c r="EJ3118" s="4"/>
      <c r="EK3118" s="4"/>
      <c r="EL3118" s="4"/>
      <c r="EM3118" s="4"/>
      <c r="EN3118" s="4"/>
      <c r="EO3118" s="4"/>
      <c r="EP3118" s="4"/>
      <c r="EQ3118" s="4"/>
      <c r="ER3118" s="4"/>
      <c r="ES3118" s="4"/>
      <c r="ET3118" s="4"/>
      <c r="EU3118" s="4"/>
      <c r="EV3118" s="4"/>
      <c r="EW3118" s="4"/>
      <c r="EX3118" s="4"/>
      <c r="EY3118" s="4"/>
      <c r="EZ3118" s="4"/>
    </row>
    <row r="3119" spans="1:156">
      <c r="A3119" s="8">
        <v>3114</v>
      </c>
      <c r="B3119" s="21">
        <v>2013</v>
      </c>
      <c r="C3119" s="21">
        <v>1976</v>
      </c>
      <c r="D3119" s="22">
        <v>172.14116780000001</v>
      </c>
      <c r="E3119" s="9">
        <v>-32426.844000000001</v>
      </c>
      <c r="F3119" s="9">
        <v>1942480.6095</v>
      </c>
      <c r="G3119" s="9">
        <v>101672.62639999999</v>
      </c>
      <c r="H3119" s="9">
        <v>416436.74859999999</v>
      </c>
      <c r="I3119" s="9">
        <v>83645.369500000001</v>
      </c>
      <c r="J3119" s="9">
        <v>109689.7261</v>
      </c>
      <c r="K3119" s="9">
        <v>0</v>
      </c>
      <c r="L3119" s="9">
        <v>2686351.9240999999</v>
      </c>
      <c r="M3119" s="9">
        <f t="shared" si="336"/>
        <v>109689.7261</v>
      </c>
      <c r="N3119" s="26"/>
      <c r="O3119" s="26"/>
      <c r="P3119" s="26"/>
      <c r="Q3119" s="26"/>
      <c r="R3119" s="26"/>
      <c r="S3119" s="26"/>
      <c r="T3119" s="26"/>
      <c r="U3119" s="26"/>
      <c r="V3119" s="33">
        <f t="shared" si="337"/>
        <v>-32426.844000000001</v>
      </c>
      <c r="W3119" s="26"/>
      <c r="X3119" s="26"/>
      <c r="Y3119" s="26"/>
      <c r="Z3119" s="26"/>
      <c r="AA3119" s="26"/>
      <c r="AB3119" s="38">
        <v>2014</v>
      </c>
      <c r="AC3119" s="38">
        <v>1948</v>
      </c>
      <c r="AD3119" s="39">
        <v>171.0904736</v>
      </c>
      <c r="AE3119" s="33">
        <v>272705.80040000001</v>
      </c>
      <c r="AF3119" s="33">
        <v>2065777.027</v>
      </c>
      <c r="AG3119" s="33">
        <v>106509.8227</v>
      </c>
      <c r="AH3119" s="33">
        <v>192952.34729999999</v>
      </c>
      <c r="AI3119" s="33">
        <v>70904.092099999994</v>
      </c>
      <c r="AJ3119" s="33">
        <v>578972.14740000002</v>
      </c>
      <c r="AK3119" s="33">
        <v>5278.4710999999998</v>
      </c>
      <c r="AL3119" s="33">
        <v>2737131.1650999999</v>
      </c>
      <c r="AM3119" s="33">
        <f t="shared" si="338"/>
        <v>573693.67630000005</v>
      </c>
      <c r="AN3119" s="33"/>
      <c r="AO3119" s="33"/>
      <c r="AP3119" s="33"/>
      <c r="AQ3119" s="33"/>
      <c r="AR3119" s="33"/>
      <c r="AS3119" s="33"/>
      <c r="AT3119" s="33"/>
      <c r="AU3119" s="33"/>
      <c r="AV3119" s="33">
        <f t="shared" si="339"/>
        <v>272705.80040000001</v>
      </c>
      <c r="AW3119" s="33"/>
      <c r="AX3119" s="33"/>
      <c r="AY3119" s="33"/>
      <c r="AZ3119" s="33"/>
      <c r="BA3119" s="38">
        <v>3114</v>
      </c>
      <c r="BB3119" s="38">
        <v>2015</v>
      </c>
      <c r="BC3119" s="38">
        <v>1949</v>
      </c>
      <c r="BD3119" s="39">
        <v>130.26025490000001</v>
      </c>
      <c r="BE3119" s="33">
        <f t="shared" si="340"/>
        <v>-22334.312708314043</v>
      </c>
      <c r="BF3119" s="33">
        <v>2119915.2604999999</v>
      </c>
      <c r="BG3119" s="33">
        <v>106509.8227</v>
      </c>
      <c r="BH3119" s="33">
        <v>185723.5796</v>
      </c>
      <c r="BI3119" s="33">
        <v>77321.116991686504</v>
      </c>
      <c r="BJ3119" s="33">
        <v>347631.22489999997</v>
      </c>
      <c r="BK3119" s="33">
        <v>62329.795700000002</v>
      </c>
      <c r="BL3119" s="33">
        <v>2797105.5216999999</v>
      </c>
      <c r="BM3119" s="33">
        <f t="shared" si="341"/>
        <v>285301.42919999996</v>
      </c>
      <c r="BN3119" s="9"/>
      <c r="BO3119" s="9"/>
      <c r="BP3119" s="9"/>
      <c r="BQ3119" s="9"/>
      <c r="BR3119" s="9"/>
      <c r="BS3119" s="9"/>
      <c r="BT3119" s="9"/>
      <c r="BU3119" s="9"/>
      <c r="BV3119" s="33">
        <f t="shared" si="342"/>
        <v>-22334.312708314043</v>
      </c>
      <c r="BW3119" s="9"/>
      <c r="BX3119" s="9"/>
      <c r="BY3119" s="9"/>
      <c r="BZ3119" s="9"/>
      <c r="CA3119" s="21"/>
      <c r="CB3119" s="21"/>
      <c r="CC3119" s="21"/>
      <c r="CD3119" s="22"/>
      <c r="CE3119" s="9"/>
      <c r="CF3119" s="9"/>
      <c r="CG3119" s="9"/>
      <c r="CH3119" s="9"/>
      <c r="CI3119" s="9"/>
      <c r="CJ3119" s="9"/>
      <c r="CK3119" s="9"/>
      <c r="CL3119" s="9"/>
      <c r="CM3119" s="10"/>
      <c r="CN3119" s="4"/>
      <c r="CO3119" s="4"/>
      <c r="CP3119" s="4"/>
      <c r="CQ3119" s="4"/>
      <c r="CR3119" s="4"/>
      <c r="CS3119" s="4"/>
      <c r="CT3119" s="4"/>
      <c r="CU3119" s="4"/>
      <c r="CV3119" s="4"/>
      <c r="CW3119" s="4"/>
      <c r="CX3119" s="4"/>
      <c r="CY3119" s="4"/>
      <c r="CZ3119" s="4"/>
      <c r="DD3119" s="3"/>
      <c r="DE3119" s="4"/>
      <c r="DF3119" s="4"/>
      <c r="DG3119" s="4"/>
      <c r="DH3119" s="4"/>
      <c r="DI3119" s="4"/>
      <c r="DJ3119" s="4"/>
      <c r="DK3119" s="4"/>
      <c r="DL3119" s="4"/>
      <c r="DM3119" s="4"/>
      <c r="DN3119" s="4"/>
      <c r="DO3119" s="4"/>
      <c r="DP3119" s="4"/>
      <c r="DQ3119" s="4"/>
      <c r="DR3119" s="4"/>
      <c r="DS3119" s="4"/>
      <c r="DT3119" s="4"/>
      <c r="DU3119" s="4"/>
      <c r="DV3119" s="4"/>
      <c r="DW3119" s="4"/>
      <c r="DX3119" s="4"/>
      <c r="DY3119" s="4"/>
      <c r="DZ3119" s="4"/>
      <c r="EE3119" s="4"/>
      <c r="EF3119" s="4"/>
      <c r="EG3119" s="4"/>
      <c r="EH3119" s="4"/>
      <c r="EI3119" s="4"/>
      <c r="EJ3119" s="4"/>
      <c r="EK3119" s="4"/>
      <c r="EL3119" s="4"/>
      <c r="EM3119" s="4"/>
      <c r="EN3119" s="4"/>
      <c r="EO3119" s="4"/>
      <c r="EP3119" s="4"/>
      <c r="EQ3119" s="4"/>
      <c r="ER3119" s="4"/>
      <c r="ES3119" s="4"/>
      <c r="ET3119" s="4"/>
      <c r="EU3119" s="4"/>
      <c r="EV3119" s="4"/>
      <c r="EW3119" s="4"/>
      <c r="EX3119" s="4"/>
      <c r="EY3119" s="4"/>
      <c r="EZ3119" s="4"/>
    </row>
    <row r="3120" spans="1:156">
      <c r="A3120" s="8">
        <v>3115</v>
      </c>
      <c r="B3120" s="21">
        <v>2013</v>
      </c>
      <c r="C3120" s="21">
        <v>1980</v>
      </c>
      <c r="D3120" s="22">
        <v>121.8353111</v>
      </c>
      <c r="E3120" s="9">
        <v>-17197.334500000001</v>
      </c>
      <c r="F3120" s="9">
        <v>1954646.7242999999</v>
      </c>
      <c r="G3120" s="9">
        <v>101672.62639999999</v>
      </c>
      <c r="H3120" s="9">
        <v>415575.96299999999</v>
      </c>
      <c r="I3120" s="9">
        <v>86850.789399999994</v>
      </c>
      <c r="J3120" s="9">
        <v>121807.44409999999</v>
      </c>
      <c r="K3120" s="9">
        <v>4696.0964000000004</v>
      </c>
      <c r="L3120" s="9">
        <v>2693054.7851999998</v>
      </c>
      <c r="M3120" s="9">
        <f t="shared" si="336"/>
        <v>117111.3477</v>
      </c>
      <c r="N3120" s="26"/>
      <c r="O3120" s="26"/>
      <c r="P3120" s="26"/>
      <c r="Q3120" s="26"/>
      <c r="R3120" s="26"/>
      <c r="S3120" s="26"/>
      <c r="T3120" s="26"/>
      <c r="U3120" s="26"/>
      <c r="V3120" s="33">
        <f t="shared" si="337"/>
        <v>-17197.334500000001</v>
      </c>
      <c r="W3120" s="26"/>
      <c r="X3120" s="26"/>
      <c r="Y3120" s="26"/>
      <c r="Z3120" s="26"/>
      <c r="AA3120" s="26"/>
      <c r="AB3120" s="38">
        <v>2014</v>
      </c>
      <c r="AC3120" s="38">
        <v>1949</v>
      </c>
      <c r="AD3120" s="39">
        <v>130.26025490000001</v>
      </c>
      <c r="AE3120" s="33">
        <v>-42894.250800000002</v>
      </c>
      <c r="AF3120" s="33">
        <v>2036385.4950000001</v>
      </c>
      <c r="AG3120" s="33">
        <v>106509.8227</v>
      </c>
      <c r="AH3120" s="33">
        <v>189035.23929999999</v>
      </c>
      <c r="AI3120" s="33">
        <v>85626.683600000004</v>
      </c>
      <c r="AJ3120" s="33">
        <v>323036.22749999998</v>
      </c>
      <c r="AK3120" s="33">
        <v>55162.023099999999</v>
      </c>
      <c r="AL3120" s="33">
        <v>2728325.6957</v>
      </c>
      <c r="AM3120" s="33">
        <f t="shared" si="338"/>
        <v>267874.20439999999</v>
      </c>
      <c r="AN3120" s="33"/>
      <c r="AO3120" s="33"/>
      <c r="AP3120" s="33"/>
      <c r="AQ3120" s="33"/>
      <c r="AR3120" s="33"/>
      <c r="AS3120" s="33"/>
      <c r="AT3120" s="33"/>
      <c r="AU3120" s="33"/>
      <c r="AV3120" s="33">
        <f t="shared" si="339"/>
        <v>-42894.250800000002</v>
      </c>
      <c r="AW3120" s="33"/>
      <c r="AX3120" s="33"/>
      <c r="AY3120" s="33"/>
      <c r="AZ3120" s="33"/>
      <c r="BA3120" s="38">
        <v>3115</v>
      </c>
      <c r="BB3120" s="38">
        <v>2015</v>
      </c>
      <c r="BC3120" s="38">
        <v>1950</v>
      </c>
      <c r="BD3120" s="39">
        <v>158.5133792</v>
      </c>
      <c r="BE3120" s="33">
        <f t="shared" si="340"/>
        <v>-2754.2722725290805</v>
      </c>
      <c r="BF3120" s="33">
        <v>2025873.2350000001</v>
      </c>
      <c r="BG3120" s="33">
        <v>106509.8227</v>
      </c>
      <c r="BH3120" s="33">
        <v>183970.81020000001</v>
      </c>
      <c r="BI3120" s="33">
        <v>83908.963927470599</v>
      </c>
      <c r="BJ3120" s="33">
        <v>409823.79</v>
      </c>
      <c r="BK3120" s="33">
        <v>15062.696</v>
      </c>
      <c r="BL3120" s="33">
        <v>2797778.1981000002</v>
      </c>
      <c r="BM3120" s="33">
        <f t="shared" si="341"/>
        <v>394761.09399999998</v>
      </c>
      <c r="BN3120" s="9"/>
      <c r="BO3120" s="9"/>
      <c r="BP3120" s="9"/>
      <c r="BQ3120" s="9"/>
      <c r="BR3120" s="9"/>
      <c r="BS3120" s="9"/>
      <c r="BT3120" s="9"/>
      <c r="BU3120" s="9"/>
      <c r="BV3120" s="33">
        <f t="shared" si="342"/>
        <v>-2754.2722725290805</v>
      </c>
      <c r="BW3120" s="9"/>
      <c r="BX3120" s="9"/>
      <c r="BY3120" s="9"/>
      <c r="BZ3120" s="9"/>
      <c r="CA3120" s="21"/>
      <c r="CB3120" s="21"/>
      <c r="CC3120" s="21"/>
      <c r="CD3120" s="22"/>
      <c r="CE3120" s="9"/>
      <c r="CF3120" s="9"/>
      <c r="CG3120" s="9"/>
      <c r="CH3120" s="9"/>
      <c r="CI3120" s="9"/>
      <c r="CJ3120" s="9"/>
      <c r="CK3120" s="9"/>
      <c r="CL3120" s="9"/>
      <c r="CM3120" s="10"/>
      <c r="CN3120" s="4"/>
      <c r="CO3120" s="4"/>
      <c r="CP3120" s="4"/>
      <c r="CQ3120" s="4"/>
      <c r="CR3120" s="4"/>
      <c r="CS3120" s="4"/>
      <c r="CT3120" s="4"/>
      <c r="CU3120" s="4"/>
      <c r="CV3120" s="4"/>
      <c r="CW3120" s="4"/>
      <c r="CX3120" s="4"/>
      <c r="CY3120" s="4"/>
      <c r="CZ3120" s="4"/>
      <c r="DD3120" s="3"/>
      <c r="DE3120" s="4"/>
      <c r="DF3120" s="4"/>
      <c r="DG3120" s="4"/>
      <c r="DH3120" s="4"/>
      <c r="DI3120" s="4"/>
      <c r="DJ3120" s="4"/>
      <c r="DK3120" s="4"/>
      <c r="DL3120" s="4"/>
      <c r="DM3120" s="4"/>
      <c r="DN3120" s="4"/>
      <c r="DO3120" s="4"/>
      <c r="DP3120" s="4"/>
      <c r="DQ3120" s="4"/>
      <c r="DR3120" s="4"/>
      <c r="DS3120" s="4"/>
      <c r="DT3120" s="4"/>
      <c r="DU3120" s="4"/>
      <c r="DV3120" s="4"/>
      <c r="DW3120" s="4"/>
      <c r="DX3120" s="4"/>
      <c r="DY3120" s="4"/>
      <c r="DZ3120" s="4"/>
      <c r="EE3120" s="4"/>
      <c r="EF3120" s="4"/>
      <c r="EG3120" s="4"/>
      <c r="EH3120" s="4"/>
      <c r="EI3120" s="4"/>
      <c r="EJ3120" s="4"/>
      <c r="EK3120" s="4"/>
      <c r="EL3120" s="4"/>
      <c r="EM3120" s="4"/>
      <c r="EN3120" s="4"/>
      <c r="EO3120" s="4"/>
      <c r="EP3120" s="4"/>
      <c r="EQ3120" s="4"/>
      <c r="ER3120" s="4"/>
      <c r="ES3120" s="4"/>
      <c r="ET3120" s="4"/>
      <c r="EU3120" s="4"/>
      <c r="EV3120" s="4"/>
      <c r="EW3120" s="4"/>
      <c r="EX3120" s="4"/>
      <c r="EY3120" s="4"/>
      <c r="EZ3120" s="4"/>
    </row>
    <row r="3121" spans="1:156">
      <c r="A3121" s="8">
        <v>3116</v>
      </c>
      <c r="B3121" s="21">
        <v>2013</v>
      </c>
      <c r="C3121" s="21">
        <v>1976</v>
      </c>
      <c r="D3121" s="22">
        <v>172.14116780000001</v>
      </c>
      <c r="E3121" s="9">
        <v>-75034.943599999999</v>
      </c>
      <c r="F3121" s="9">
        <v>1916339.1858000001</v>
      </c>
      <c r="G3121" s="9">
        <v>101672.62639999999</v>
      </c>
      <c r="H3121" s="9">
        <v>416436.74859999999</v>
      </c>
      <c r="I3121" s="9">
        <v>83645.369500000001</v>
      </c>
      <c r="J3121" s="9">
        <v>92608.198900000003</v>
      </c>
      <c r="K3121" s="9">
        <v>365.92700000000002</v>
      </c>
      <c r="L3121" s="9">
        <v>2685371.1458999999</v>
      </c>
      <c r="M3121" s="9">
        <f t="shared" si="336"/>
        <v>92242.271900000007</v>
      </c>
      <c r="N3121" s="26"/>
      <c r="O3121" s="26"/>
      <c r="P3121" s="26"/>
      <c r="Q3121" s="26"/>
      <c r="R3121" s="26"/>
      <c r="S3121" s="26"/>
      <c r="T3121" s="26"/>
      <c r="U3121" s="26"/>
      <c r="V3121" s="33">
        <f t="shared" si="337"/>
        <v>-75034.943599999999</v>
      </c>
      <c r="W3121" s="26"/>
      <c r="X3121" s="26"/>
      <c r="Y3121" s="26"/>
      <c r="Z3121" s="26"/>
      <c r="AA3121" s="26"/>
      <c r="AB3121" s="38">
        <v>2014</v>
      </c>
      <c r="AC3121" s="38">
        <v>1980</v>
      </c>
      <c r="AD3121" s="39">
        <v>121.8353111</v>
      </c>
      <c r="AE3121" s="33">
        <v>-108915.84450000001</v>
      </c>
      <c r="AF3121" s="33">
        <v>2008170.182</v>
      </c>
      <c r="AG3121" s="33">
        <v>106509.8227</v>
      </c>
      <c r="AH3121" s="33">
        <v>181259.66039999999</v>
      </c>
      <c r="AI3121" s="33">
        <v>114851.4768</v>
      </c>
      <c r="AJ3121" s="33">
        <v>250957.55</v>
      </c>
      <c r="AK3121" s="33">
        <v>50180.315199999997</v>
      </c>
      <c r="AL3121" s="33">
        <v>2720484.2212</v>
      </c>
      <c r="AM3121" s="33">
        <f t="shared" si="338"/>
        <v>200777.23479999998</v>
      </c>
      <c r="AN3121" s="33"/>
      <c r="AO3121" s="33"/>
      <c r="AP3121" s="33"/>
      <c r="AQ3121" s="33"/>
      <c r="AR3121" s="33"/>
      <c r="AS3121" s="33"/>
      <c r="AT3121" s="33"/>
      <c r="AU3121" s="33"/>
      <c r="AV3121" s="33">
        <f t="shared" si="339"/>
        <v>-108915.84450000001</v>
      </c>
      <c r="AW3121" s="33"/>
      <c r="AX3121" s="33"/>
      <c r="AY3121" s="33"/>
      <c r="AZ3121" s="33"/>
      <c r="BA3121" s="38">
        <v>3116</v>
      </c>
      <c r="BB3121" s="38">
        <v>2015</v>
      </c>
      <c r="BC3121" s="38">
        <v>1981</v>
      </c>
      <c r="BD3121" s="39">
        <v>140.5062116</v>
      </c>
      <c r="BE3121" s="33">
        <f t="shared" si="340"/>
        <v>138979.55610533664</v>
      </c>
      <c r="BF3121" s="33">
        <v>2077070.7934999999</v>
      </c>
      <c r="BG3121" s="33">
        <v>106509.8227</v>
      </c>
      <c r="BH3121" s="33">
        <v>186620.24739999999</v>
      </c>
      <c r="BI3121" s="33">
        <v>73950.958705336598</v>
      </c>
      <c r="BJ3121" s="33">
        <v>502989.07679999998</v>
      </c>
      <c r="BK3121" s="33">
        <v>16121.6392</v>
      </c>
      <c r="BL3121" s="33">
        <v>2792039.7037999998</v>
      </c>
      <c r="BM3121" s="33">
        <f t="shared" si="341"/>
        <v>486867.4376</v>
      </c>
      <c r="BN3121" s="9"/>
      <c r="BO3121" s="9"/>
      <c r="BP3121" s="9"/>
      <c r="BQ3121" s="9"/>
      <c r="BR3121" s="9"/>
      <c r="BS3121" s="9"/>
      <c r="BT3121" s="9"/>
      <c r="BU3121" s="9"/>
      <c r="BV3121" s="33">
        <f t="shared" si="342"/>
        <v>138979.55610533664</v>
      </c>
      <c r="BW3121" s="9"/>
      <c r="BX3121" s="9"/>
      <c r="BY3121" s="9"/>
      <c r="BZ3121" s="9"/>
      <c r="CA3121" s="21"/>
      <c r="CB3121" s="21"/>
      <c r="CC3121" s="21"/>
      <c r="CD3121" s="22"/>
      <c r="CE3121" s="9"/>
      <c r="CF3121" s="9"/>
      <c r="CG3121" s="9"/>
      <c r="CH3121" s="9"/>
      <c r="CI3121" s="9"/>
      <c r="CJ3121" s="9"/>
      <c r="CK3121" s="9"/>
      <c r="CL3121" s="9"/>
      <c r="CM3121" s="10"/>
      <c r="CN3121" s="4"/>
      <c r="CO3121" s="4"/>
      <c r="CP3121" s="4"/>
      <c r="CQ3121" s="4"/>
      <c r="CR3121" s="4"/>
      <c r="CS3121" s="4"/>
      <c r="CT3121" s="4"/>
      <c r="CU3121" s="4"/>
      <c r="CV3121" s="4"/>
      <c r="CW3121" s="4"/>
      <c r="CX3121" s="4"/>
      <c r="CY3121" s="4"/>
      <c r="CZ3121" s="4"/>
      <c r="DD3121" s="3"/>
      <c r="DE3121" s="4"/>
      <c r="DF3121" s="4"/>
      <c r="DG3121" s="4"/>
      <c r="DH3121" s="4"/>
      <c r="DI3121" s="4"/>
      <c r="DJ3121" s="4"/>
      <c r="DK3121" s="4"/>
      <c r="DL3121" s="4"/>
      <c r="DM3121" s="4"/>
      <c r="DN3121" s="4"/>
      <c r="DO3121" s="4"/>
      <c r="DP3121" s="4"/>
      <c r="DQ3121" s="4"/>
      <c r="DR3121" s="4"/>
      <c r="DS3121" s="4"/>
      <c r="DT3121" s="4"/>
      <c r="DU3121" s="4"/>
      <c r="DV3121" s="4"/>
      <c r="DW3121" s="4"/>
      <c r="DX3121" s="4"/>
      <c r="DY3121" s="4"/>
      <c r="DZ3121" s="4"/>
      <c r="EE3121" s="4"/>
      <c r="EF3121" s="4"/>
      <c r="EG3121" s="4"/>
      <c r="EH3121" s="4"/>
      <c r="EI3121" s="4"/>
      <c r="EJ3121" s="4"/>
      <c r="EK3121" s="4"/>
      <c r="EL3121" s="4"/>
      <c r="EM3121" s="4"/>
      <c r="EN3121" s="4"/>
      <c r="EO3121" s="4"/>
      <c r="EP3121" s="4"/>
      <c r="EQ3121" s="4"/>
      <c r="ER3121" s="4"/>
      <c r="ES3121" s="4"/>
      <c r="ET3121" s="4"/>
      <c r="EU3121" s="4"/>
      <c r="EV3121" s="4"/>
      <c r="EW3121" s="4"/>
      <c r="EX3121" s="4"/>
      <c r="EY3121" s="4"/>
      <c r="EZ3121" s="4"/>
    </row>
    <row r="3122" spans="1:156">
      <c r="A3122" s="8">
        <v>3117</v>
      </c>
      <c r="B3122" s="21">
        <v>2013</v>
      </c>
      <c r="C3122" s="21">
        <v>1997</v>
      </c>
      <c r="D3122" s="22">
        <v>193.73167799999999</v>
      </c>
      <c r="E3122" s="9">
        <v>40896.827400000002</v>
      </c>
      <c r="F3122" s="9">
        <v>1961168.8585000001</v>
      </c>
      <c r="G3122" s="9">
        <v>101672.62639999999</v>
      </c>
      <c r="H3122" s="9">
        <v>416436.74859999999</v>
      </c>
      <c r="I3122" s="9">
        <v>83645.369500000001</v>
      </c>
      <c r="J3122" s="9">
        <v>170453.54639999999</v>
      </c>
      <c r="K3122" s="9">
        <v>187.90199999999999</v>
      </c>
      <c r="L3122" s="9">
        <v>2692292.42</v>
      </c>
      <c r="M3122" s="9">
        <f t="shared" si="336"/>
        <v>170265.64439999999</v>
      </c>
      <c r="N3122" s="26"/>
      <c r="O3122" s="26"/>
      <c r="P3122" s="26"/>
      <c r="Q3122" s="26"/>
      <c r="R3122" s="26"/>
      <c r="S3122" s="26"/>
      <c r="T3122" s="26"/>
      <c r="U3122" s="26"/>
      <c r="V3122" s="33">
        <f t="shared" si="337"/>
        <v>40896.827400000002</v>
      </c>
      <c r="W3122" s="26"/>
      <c r="X3122" s="26"/>
      <c r="Y3122" s="26"/>
      <c r="Z3122" s="26"/>
      <c r="AA3122" s="26"/>
      <c r="AB3122" s="38">
        <v>2014</v>
      </c>
      <c r="AC3122" s="38">
        <v>1981</v>
      </c>
      <c r="AD3122" s="39">
        <v>140.5062116</v>
      </c>
      <c r="AE3122" s="33">
        <v>34944.4162</v>
      </c>
      <c r="AF3122" s="33">
        <v>2042500.3106</v>
      </c>
      <c r="AG3122" s="33">
        <v>106509.8227</v>
      </c>
      <c r="AH3122" s="33">
        <v>191911.95980000001</v>
      </c>
      <c r="AI3122" s="33">
        <v>74814.425900000002</v>
      </c>
      <c r="AJ3122" s="33">
        <v>349050.90879999998</v>
      </c>
      <c r="AK3122" s="33">
        <v>5739.8723</v>
      </c>
      <c r="AL3122" s="33">
        <v>2724103.1392999999</v>
      </c>
      <c r="AM3122" s="33">
        <f t="shared" si="338"/>
        <v>343311.03649999999</v>
      </c>
      <c r="AN3122" s="33"/>
      <c r="AO3122" s="33"/>
      <c r="AP3122" s="33"/>
      <c r="AQ3122" s="33"/>
      <c r="AR3122" s="33"/>
      <c r="AS3122" s="33"/>
      <c r="AT3122" s="33"/>
      <c r="AU3122" s="33"/>
      <c r="AV3122" s="33">
        <f t="shared" si="339"/>
        <v>34944.4162</v>
      </c>
      <c r="AW3122" s="33"/>
      <c r="AX3122" s="33"/>
      <c r="AY3122" s="33"/>
      <c r="AZ3122" s="33"/>
      <c r="BA3122" s="38">
        <v>3117</v>
      </c>
      <c r="BB3122" s="38">
        <v>2015</v>
      </c>
      <c r="BC3122" s="38">
        <v>1982</v>
      </c>
      <c r="BD3122" s="39">
        <v>170.52547989999999</v>
      </c>
      <c r="BE3122" s="33">
        <f t="shared" si="340"/>
        <v>251141.38509883778</v>
      </c>
      <c r="BF3122" s="33">
        <v>2116631.0554999998</v>
      </c>
      <c r="BG3122" s="33">
        <v>106509.8227</v>
      </c>
      <c r="BH3122" s="33">
        <v>187089.58809999999</v>
      </c>
      <c r="BI3122" s="33">
        <v>72186.924598838406</v>
      </c>
      <c r="BJ3122" s="33">
        <v>568869.49719999998</v>
      </c>
      <c r="BK3122" s="33">
        <v>1549.4899</v>
      </c>
      <c r="BL3122" s="33">
        <v>2798596.0131000001</v>
      </c>
      <c r="BM3122" s="33">
        <f t="shared" si="341"/>
        <v>567320.00729999994</v>
      </c>
      <c r="BN3122" s="9"/>
      <c r="BO3122" s="9"/>
      <c r="BP3122" s="9"/>
      <c r="BQ3122" s="9"/>
      <c r="BR3122" s="9"/>
      <c r="BS3122" s="9"/>
      <c r="BT3122" s="9"/>
      <c r="BU3122" s="9"/>
      <c r="BV3122" s="33">
        <f t="shared" si="342"/>
        <v>251141.38509883778</v>
      </c>
      <c r="BW3122" s="9"/>
      <c r="BX3122" s="9"/>
      <c r="BY3122" s="9"/>
      <c r="BZ3122" s="9"/>
      <c r="CA3122" s="21"/>
      <c r="CB3122" s="21"/>
      <c r="CC3122" s="21"/>
      <c r="CD3122" s="22"/>
      <c r="CE3122" s="9"/>
      <c r="CF3122" s="9"/>
      <c r="CG3122" s="9"/>
      <c r="CH3122" s="9"/>
      <c r="CI3122" s="9"/>
      <c r="CJ3122" s="9"/>
      <c r="CK3122" s="9"/>
      <c r="CL3122" s="9"/>
      <c r="CM3122" s="10"/>
      <c r="CN3122" s="4"/>
      <c r="CO3122" s="4"/>
      <c r="CP3122" s="4"/>
      <c r="CQ3122" s="4"/>
      <c r="CR3122" s="4"/>
      <c r="CS3122" s="4"/>
      <c r="CT3122" s="4"/>
      <c r="CU3122" s="4"/>
      <c r="CV3122" s="4"/>
      <c r="CW3122" s="4"/>
      <c r="CX3122" s="4"/>
      <c r="CY3122" s="4"/>
      <c r="CZ3122" s="4"/>
      <c r="DD3122" s="3"/>
      <c r="DE3122" s="4"/>
      <c r="DF3122" s="4"/>
      <c r="DG3122" s="4"/>
      <c r="DH3122" s="4"/>
      <c r="DI3122" s="4"/>
      <c r="DJ3122" s="4"/>
      <c r="DK3122" s="4"/>
      <c r="DL3122" s="4"/>
      <c r="DM3122" s="4"/>
      <c r="DN3122" s="4"/>
      <c r="DO3122" s="4"/>
      <c r="DP3122" s="4"/>
      <c r="DQ3122" s="4"/>
      <c r="DR3122" s="4"/>
      <c r="DS3122" s="4"/>
      <c r="DT3122" s="4"/>
      <c r="DU3122" s="4"/>
      <c r="DV3122" s="4"/>
      <c r="DW3122" s="4"/>
      <c r="DX3122" s="4"/>
      <c r="DY3122" s="4"/>
      <c r="DZ3122" s="4"/>
      <c r="EE3122" s="4"/>
      <c r="EF3122" s="4"/>
      <c r="EG3122" s="4"/>
      <c r="EH3122" s="4"/>
      <c r="EI3122" s="4"/>
      <c r="EJ3122" s="4"/>
      <c r="EK3122" s="4"/>
      <c r="EL3122" s="4"/>
      <c r="EM3122" s="4"/>
      <c r="EN3122" s="4"/>
      <c r="EO3122" s="4"/>
      <c r="EP3122" s="4"/>
      <c r="EQ3122" s="4"/>
      <c r="ER3122" s="4"/>
      <c r="ES3122" s="4"/>
      <c r="ET3122" s="4"/>
      <c r="EU3122" s="4"/>
      <c r="EV3122" s="4"/>
      <c r="EW3122" s="4"/>
      <c r="EX3122" s="4"/>
      <c r="EY3122" s="4"/>
      <c r="EZ3122" s="4"/>
    </row>
    <row r="3123" spans="1:156">
      <c r="A3123" s="8">
        <v>3118</v>
      </c>
      <c r="B3123" s="21">
        <v>2013</v>
      </c>
      <c r="C3123" s="21">
        <v>1994</v>
      </c>
      <c r="D3123" s="22">
        <v>97.75743104</v>
      </c>
      <c r="E3123" s="9">
        <v>-114069.2677</v>
      </c>
      <c r="F3123" s="9">
        <v>1930815.6566999999</v>
      </c>
      <c r="G3123" s="9">
        <v>101672.62639999999</v>
      </c>
      <c r="H3123" s="9">
        <v>415629.82949999999</v>
      </c>
      <c r="I3123" s="9">
        <v>86650.199699999997</v>
      </c>
      <c r="J3123" s="9">
        <v>63035.266799999998</v>
      </c>
      <c r="K3123" s="9">
        <v>22262.774799999999</v>
      </c>
      <c r="L3123" s="9">
        <v>2689610.0720000002</v>
      </c>
      <c r="M3123" s="9">
        <f t="shared" si="336"/>
        <v>40772.491999999998</v>
      </c>
      <c r="N3123" s="26"/>
      <c r="O3123" s="26"/>
      <c r="P3123" s="26"/>
      <c r="Q3123" s="26"/>
      <c r="R3123" s="26"/>
      <c r="S3123" s="26"/>
      <c r="T3123" s="26"/>
      <c r="U3123" s="26"/>
      <c r="V3123" s="33">
        <f t="shared" si="337"/>
        <v>-114069.2677</v>
      </c>
      <c r="W3123" s="26"/>
      <c r="X3123" s="26"/>
      <c r="Y3123" s="26"/>
      <c r="Z3123" s="26"/>
      <c r="AA3123" s="26"/>
      <c r="AB3123" s="38">
        <v>2014</v>
      </c>
      <c r="AC3123" s="38">
        <v>2001</v>
      </c>
      <c r="AD3123" s="39">
        <v>79.308135870000001</v>
      </c>
      <c r="AE3123" s="33">
        <v>-267586.38370000001</v>
      </c>
      <c r="AF3123" s="33">
        <v>2040031.2405999999</v>
      </c>
      <c r="AG3123" s="33">
        <v>106509.8227</v>
      </c>
      <c r="AH3123" s="33">
        <v>178485.83069999999</v>
      </c>
      <c r="AI3123" s="33">
        <v>125277.01579999999</v>
      </c>
      <c r="AJ3123" s="33">
        <v>56121.18</v>
      </c>
      <c r="AK3123" s="33">
        <v>71772.470600000001</v>
      </c>
      <c r="AL3123" s="33">
        <v>2702239.0027999999</v>
      </c>
      <c r="AM3123" s="33">
        <f t="shared" si="338"/>
        <v>-15651.2906</v>
      </c>
      <c r="AN3123" s="33"/>
      <c r="AO3123" s="33"/>
      <c r="AP3123" s="33"/>
      <c r="AQ3123" s="33"/>
      <c r="AR3123" s="33"/>
      <c r="AS3123" s="33"/>
      <c r="AT3123" s="33"/>
      <c r="AU3123" s="33"/>
      <c r="AV3123" s="33">
        <f t="shared" si="339"/>
        <v>-267586.38370000001</v>
      </c>
      <c r="AW3123" s="33"/>
      <c r="AX3123" s="33"/>
      <c r="AY3123" s="33"/>
      <c r="AZ3123" s="33"/>
      <c r="BA3123" s="38">
        <v>3118</v>
      </c>
      <c r="BB3123" s="38">
        <v>2015</v>
      </c>
      <c r="BC3123" s="38">
        <v>2002</v>
      </c>
      <c r="BD3123" s="39">
        <v>126.5561804</v>
      </c>
      <c r="BE3123" s="33">
        <f t="shared" si="340"/>
        <v>-58672.508583928458</v>
      </c>
      <c r="BF3123" s="33">
        <v>2077859.6410000001</v>
      </c>
      <c r="BG3123" s="33">
        <v>106509.8227</v>
      </c>
      <c r="BH3123" s="33">
        <v>174420.2936</v>
      </c>
      <c r="BI3123" s="33">
        <v>119804.924216071</v>
      </c>
      <c r="BJ3123" s="33">
        <v>336249.40749999997</v>
      </c>
      <c r="BK3123" s="33">
        <v>69968.946400000001</v>
      </c>
      <c r="BL3123" s="33">
        <v>2803547.6512000002</v>
      </c>
      <c r="BM3123" s="33">
        <f t="shared" si="341"/>
        <v>266280.46109999996</v>
      </c>
      <c r="BN3123" s="9"/>
      <c r="BO3123" s="9"/>
      <c r="BP3123" s="9"/>
      <c r="BQ3123" s="9"/>
      <c r="BR3123" s="9"/>
      <c r="BS3123" s="9"/>
      <c r="BT3123" s="9"/>
      <c r="BU3123" s="9"/>
      <c r="BV3123" s="33">
        <f t="shared" si="342"/>
        <v>-58672.508583928458</v>
      </c>
      <c r="BW3123" s="9"/>
      <c r="BX3123" s="9"/>
      <c r="BY3123" s="9"/>
      <c r="BZ3123" s="9"/>
      <c r="CA3123" s="21"/>
      <c r="CB3123" s="21"/>
      <c r="CC3123" s="21"/>
      <c r="CD3123" s="22"/>
      <c r="CE3123" s="9"/>
      <c r="CF3123" s="9"/>
      <c r="CG3123" s="9"/>
      <c r="CH3123" s="9"/>
      <c r="CI3123" s="9"/>
      <c r="CJ3123" s="9"/>
      <c r="CK3123" s="9"/>
      <c r="CL3123" s="9"/>
      <c r="CM3123" s="10"/>
      <c r="CN3123" s="4"/>
      <c r="CO3123" s="4"/>
      <c r="CP3123" s="4"/>
      <c r="CQ3123" s="4"/>
      <c r="CR3123" s="4"/>
      <c r="CS3123" s="4"/>
      <c r="CT3123" s="4"/>
      <c r="CU3123" s="4"/>
      <c r="CV3123" s="4"/>
      <c r="CW3123" s="4"/>
      <c r="CX3123" s="4"/>
      <c r="CY3123" s="4"/>
      <c r="CZ3123" s="4"/>
      <c r="DD3123" s="3"/>
      <c r="DE3123" s="4"/>
      <c r="DF3123" s="4"/>
      <c r="DG3123" s="4"/>
      <c r="DH3123" s="4"/>
      <c r="DI3123" s="4"/>
      <c r="DJ3123" s="4"/>
      <c r="DK3123" s="4"/>
      <c r="DL3123" s="4"/>
      <c r="DM3123" s="4"/>
      <c r="DN3123" s="4"/>
      <c r="DO3123" s="4"/>
      <c r="DP3123" s="4"/>
      <c r="DQ3123" s="4"/>
      <c r="DR3123" s="4"/>
      <c r="DS3123" s="4"/>
      <c r="DT3123" s="4"/>
      <c r="DU3123" s="4"/>
      <c r="DV3123" s="4"/>
      <c r="DW3123" s="4"/>
      <c r="DX3123" s="4"/>
      <c r="DY3123" s="4"/>
      <c r="DZ3123" s="4"/>
      <c r="EE3123" s="4"/>
      <c r="EF3123" s="4"/>
      <c r="EG3123" s="4"/>
      <c r="EH3123" s="4"/>
      <c r="EI3123" s="4"/>
      <c r="EJ3123" s="4"/>
      <c r="EK3123" s="4"/>
      <c r="EL3123" s="4"/>
      <c r="EM3123" s="4"/>
      <c r="EN3123" s="4"/>
      <c r="EO3123" s="4"/>
      <c r="EP3123" s="4"/>
      <c r="EQ3123" s="4"/>
      <c r="ER3123" s="4"/>
      <c r="ES3123" s="4"/>
      <c r="ET3123" s="4"/>
      <c r="EU3123" s="4"/>
      <c r="EV3123" s="4"/>
      <c r="EW3123" s="4"/>
      <c r="EX3123" s="4"/>
      <c r="EY3123" s="4"/>
      <c r="EZ3123" s="4"/>
    </row>
    <row r="3124" spans="1:156">
      <c r="A3124" s="8">
        <v>3119</v>
      </c>
      <c r="B3124" s="21">
        <v>2013</v>
      </c>
      <c r="C3124" s="21">
        <v>1998</v>
      </c>
      <c r="D3124" s="22">
        <v>141.2795888</v>
      </c>
      <c r="E3124" s="9">
        <v>-64063.303099999997</v>
      </c>
      <c r="F3124" s="9">
        <v>1903865.2268999999</v>
      </c>
      <c r="G3124" s="9">
        <v>101672.62639999999</v>
      </c>
      <c r="H3124" s="9">
        <v>415665.65820000001</v>
      </c>
      <c r="I3124" s="9">
        <v>86516.779399999999</v>
      </c>
      <c r="J3124" s="9">
        <v>120942.6044</v>
      </c>
      <c r="K3124" s="9">
        <v>1715.0891999999999</v>
      </c>
      <c r="L3124" s="9">
        <v>2691011.1094</v>
      </c>
      <c r="M3124" s="9">
        <f t="shared" si="336"/>
        <v>119227.51519999999</v>
      </c>
      <c r="N3124" s="26"/>
      <c r="O3124" s="26"/>
      <c r="P3124" s="26"/>
      <c r="Q3124" s="26"/>
      <c r="R3124" s="26"/>
      <c r="S3124" s="26"/>
      <c r="T3124" s="26"/>
      <c r="U3124" s="26"/>
      <c r="V3124" s="33">
        <f t="shared" si="337"/>
        <v>-64063.303099999997</v>
      </c>
      <c r="W3124" s="26"/>
      <c r="X3124" s="26"/>
      <c r="Y3124" s="26"/>
      <c r="Z3124" s="26"/>
      <c r="AA3124" s="26"/>
      <c r="AB3124" s="38">
        <v>2014</v>
      </c>
      <c r="AC3124" s="38">
        <v>1969</v>
      </c>
      <c r="AD3124" s="39">
        <v>154.8868702</v>
      </c>
      <c r="AE3124" s="33">
        <v>25017.2814</v>
      </c>
      <c r="AF3124" s="33">
        <v>2000140.4269000001</v>
      </c>
      <c r="AG3124" s="33">
        <v>106509.8227</v>
      </c>
      <c r="AH3124" s="33">
        <v>192418.74650000001</v>
      </c>
      <c r="AI3124" s="33">
        <v>72909.649999999994</v>
      </c>
      <c r="AJ3124" s="33">
        <v>389347.50319999998</v>
      </c>
      <c r="AK3124" s="33">
        <v>0</v>
      </c>
      <c r="AL3124" s="33">
        <v>2736308.8679</v>
      </c>
      <c r="AM3124" s="33">
        <f t="shared" si="338"/>
        <v>389347.50319999998</v>
      </c>
      <c r="AN3124" s="33"/>
      <c r="AO3124" s="33"/>
      <c r="AP3124" s="33"/>
      <c r="AQ3124" s="33"/>
      <c r="AR3124" s="33"/>
      <c r="AS3124" s="33"/>
      <c r="AT3124" s="33"/>
      <c r="AU3124" s="33"/>
      <c r="AV3124" s="33">
        <f t="shared" si="339"/>
        <v>25017.2814</v>
      </c>
      <c r="AW3124" s="33"/>
      <c r="AX3124" s="33"/>
      <c r="AY3124" s="33"/>
      <c r="AZ3124" s="33"/>
      <c r="BA3124" s="38">
        <v>3119</v>
      </c>
      <c r="BB3124" s="38">
        <v>2015</v>
      </c>
      <c r="BC3124" s="38">
        <v>1970</v>
      </c>
      <c r="BD3124" s="39">
        <v>124.7922181</v>
      </c>
      <c r="BE3124" s="33">
        <f t="shared" si="340"/>
        <v>-41845.463871954009</v>
      </c>
      <c r="BF3124" s="33">
        <v>2067119.0038999999</v>
      </c>
      <c r="BG3124" s="33">
        <v>106509.8227</v>
      </c>
      <c r="BH3124" s="33">
        <v>183784.38829999999</v>
      </c>
      <c r="BI3124" s="33">
        <v>84609.637228046195</v>
      </c>
      <c r="BJ3124" s="33">
        <v>316843.76569999999</v>
      </c>
      <c r="BK3124" s="33">
        <v>19424.736700000001</v>
      </c>
      <c r="BL3124" s="33">
        <v>2781287.3450000002</v>
      </c>
      <c r="BM3124" s="33">
        <f t="shared" si="341"/>
        <v>297419.02899999998</v>
      </c>
      <c r="BN3124" s="9"/>
      <c r="BO3124" s="9"/>
      <c r="BP3124" s="9"/>
      <c r="BQ3124" s="9"/>
      <c r="BR3124" s="9"/>
      <c r="BS3124" s="9"/>
      <c r="BT3124" s="9"/>
      <c r="BU3124" s="9"/>
      <c r="BV3124" s="33">
        <f t="shared" si="342"/>
        <v>-41845.463871954009</v>
      </c>
      <c r="BW3124" s="9"/>
      <c r="BX3124" s="9"/>
      <c r="BY3124" s="9"/>
      <c r="BZ3124" s="9"/>
      <c r="CA3124" s="21"/>
      <c r="CB3124" s="21"/>
      <c r="CC3124" s="21"/>
      <c r="CD3124" s="22"/>
      <c r="CE3124" s="9"/>
      <c r="CF3124" s="9"/>
      <c r="CG3124" s="9"/>
      <c r="CH3124" s="9"/>
      <c r="CI3124" s="9"/>
      <c r="CJ3124" s="9"/>
      <c r="CK3124" s="9"/>
      <c r="CL3124" s="9"/>
      <c r="CM3124" s="10"/>
      <c r="CN3124" s="4"/>
      <c r="CO3124" s="4"/>
      <c r="CP3124" s="4"/>
      <c r="CQ3124" s="4"/>
      <c r="CR3124" s="4"/>
      <c r="CS3124" s="4"/>
      <c r="CT3124" s="4"/>
      <c r="CU3124" s="4"/>
      <c r="CV3124" s="4"/>
      <c r="CW3124" s="4"/>
      <c r="CX3124" s="4"/>
      <c r="CY3124" s="4"/>
      <c r="CZ3124" s="4"/>
      <c r="DD3124" s="3"/>
      <c r="DE3124" s="4"/>
      <c r="DF3124" s="4"/>
      <c r="DG3124" s="4"/>
      <c r="DH3124" s="4"/>
      <c r="DI3124" s="4"/>
      <c r="DJ3124" s="4"/>
      <c r="DK3124" s="4"/>
      <c r="DL3124" s="4"/>
      <c r="DM3124" s="4"/>
      <c r="DN3124" s="4"/>
      <c r="DO3124" s="4"/>
      <c r="DP3124" s="4"/>
      <c r="DQ3124" s="4"/>
      <c r="DR3124" s="4"/>
      <c r="DS3124" s="4"/>
      <c r="DT3124" s="4"/>
      <c r="DU3124" s="4"/>
      <c r="DV3124" s="4"/>
      <c r="DW3124" s="4"/>
      <c r="DX3124" s="4"/>
      <c r="DY3124" s="4"/>
      <c r="DZ3124" s="4"/>
      <c r="EE3124" s="4"/>
      <c r="EF3124" s="4"/>
      <c r="EG3124" s="4"/>
      <c r="EH3124" s="4"/>
      <c r="EI3124" s="4"/>
      <c r="EJ3124" s="4"/>
      <c r="EK3124" s="4"/>
      <c r="EL3124" s="4"/>
      <c r="EM3124" s="4"/>
      <c r="EN3124" s="4"/>
      <c r="EO3124" s="4"/>
      <c r="EP3124" s="4"/>
      <c r="EQ3124" s="4"/>
      <c r="ER3124" s="4"/>
      <c r="ES3124" s="4"/>
      <c r="ET3124" s="4"/>
      <c r="EU3124" s="4"/>
      <c r="EV3124" s="4"/>
      <c r="EW3124" s="4"/>
      <c r="EX3124" s="4"/>
      <c r="EY3124" s="4"/>
      <c r="EZ3124" s="4"/>
    </row>
    <row r="3125" spans="1:156">
      <c r="A3125" s="8">
        <v>3120</v>
      </c>
      <c r="B3125" s="21">
        <v>2013</v>
      </c>
      <c r="C3125" s="21">
        <v>1956</v>
      </c>
      <c r="D3125" s="22">
        <v>179.89372280000001</v>
      </c>
      <c r="E3125" s="9">
        <v>-77114.532600000006</v>
      </c>
      <c r="F3125" s="9">
        <v>1905978.8489999999</v>
      </c>
      <c r="G3125" s="9">
        <v>101672.62639999999</v>
      </c>
      <c r="H3125" s="9">
        <v>415238.20490000001</v>
      </c>
      <c r="I3125" s="9">
        <v>88108.5432</v>
      </c>
      <c r="J3125" s="9">
        <v>103797.6838</v>
      </c>
      <c r="K3125" s="9">
        <v>4344.4156999999996</v>
      </c>
      <c r="L3125" s="9">
        <v>2687566.0243000002</v>
      </c>
      <c r="M3125" s="9">
        <f t="shared" si="336"/>
        <v>99453.268100000001</v>
      </c>
      <c r="N3125" s="26"/>
      <c r="O3125" s="26"/>
      <c r="P3125" s="26"/>
      <c r="Q3125" s="26"/>
      <c r="R3125" s="26"/>
      <c r="S3125" s="26"/>
      <c r="T3125" s="26"/>
      <c r="U3125" s="26"/>
      <c r="V3125" s="33">
        <f t="shared" si="337"/>
        <v>-77114.532600000006</v>
      </c>
      <c r="W3125" s="26"/>
      <c r="X3125" s="26"/>
      <c r="Y3125" s="26"/>
      <c r="Z3125" s="26"/>
      <c r="AA3125" s="26"/>
      <c r="AB3125" s="38">
        <v>2014</v>
      </c>
      <c r="AC3125" s="38">
        <v>1996</v>
      </c>
      <c r="AD3125" s="39">
        <v>184.8110351</v>
      </c>
      <c r="AE3125" s="33">
        <v>286119.23509999999</v>
      </c>
      <c r="AF3125" s="33">
        <v>2001752.5118</v>
      </c>
      <c r="AG3125" s="33">
        <v>106509.8227</v>
      </c>
      <c r="AH3125" s="33">
        <v>191391.15239999999</v>
      </c>
      <c r="AI3125" s="33">
        <v>76771.899099999995</v>
      </c>
      <c r="AJ3125" s="33">
        <v>671016.01919999998</v>
      </c>
      <c r="AK3125" s="33">
        <v>2492.1637999999998</v>
      </c>
      <c r="AL3125" s="33">
        <v>2758830.0063</v>
      </c>
      <c r="AM3125" s="33">
        <f t="shared" si="338"/>
        <v>668523.8554</v>
      </c>
      <c r="AN3125" s="33"/>
      <c r="AO3125" s="33"/>
      <c r="AP3125" s="33"/>
      <c r="AQ3125" s="33"/>
      <c r="AR3125" s="33"/>
      <c r="AS3125" s="33"/>
      <c r="AT3125" s="33"/>
      <c r="AU3125" s="33"/>
      <c r="AV3125" s="33">
        <f t="shared" si="339"/>
        <v>286119.23509999999</v>
      </c>
      <c r="AW3125" s="33"/>
      <c r="AX3125" s="33"/>
      <c r="AY3125" s="33"/>
      <c r="AZ3125" s="33"/>
      <c r="BA3125" s="38">
        <v>3120</v>
      </c>
      <c r="BB3125" s="38">
        <v>2015</v>
      </c>
      <c r="BC3125" s="38">
        <v>1997</v>
      </c>
      <c r="BD3125" s="39">
        <v>193.73167799999999</v>
      </c>
      <c r="BE3125" s="33">
        <f t="shared" si="340"/>
        <v>73402.292036176659</v>
      </c>
      <c r="BF3125" s="33">
        <v>2044996.9182</v>
      </c>
      <c r="BG3125" s="33">
        <v>106509.8227</v>
      </c>
      <c r="BH3125" s="33">
        <v>186842.73319999999</v>
      </c>
      <c r="BI3125" s="33">
        <v>73114.737636176302</v>
      </c>
      <c r="BJ3125" s="33">
        <v>464333.45329999999</v>
      </c>
      <c r="BK3125" s="33">
        <v>915.12170000000003</v>
      </c>
      <c r="BL3125" s="33">
        <v>2801480.2513000001</v>
      </c>
      <c r="BM3125" s="33">
        <f t="shared" si="341"/>
        <v>463418.33159999998</v>
      </c>
      <c r="BN3125" s="9"/>
      <c r="BO3125" s="9"/>
      <c r="BP3125" s="9"/>
      <c r="BQ3125" s="9"/>
      <c r="BR3125" s="9"/>
      <c r="BS3125" s="9"/>
      <c r="BT3125" s="9"/>
      <c r="BU3125" s="9"/>
      <c r="BV3125" s="33">
        <f t="shared" si="342"/>
        <v>73402.292036176659</v>
      </c>
      <c r="BW3125" s="9"/>
      <c r="BX3125" s="9"/>
      <c r="BY3125" s="9"/>
      <c r="BZ3125" s="9"/>
      <c r="CA3125" s="21"/>
      <c r="CB3125" s="21"/>
      <c r="CC3125" s="21"/>
      <c r="CD3125" s="22"/>
      <c r="CE3125" s="9"/>
      <c r="CF3125" s="9"/>
      <c r="CG3125" s="9"/>
      <c r="CH3125" s="9"/>
      <c r="CI3125" s="9"/>
      <c r="CJ3125" s="9"/>
      <c r="CK3125" s="9"/>
      <c r="CL3125" s="9"/>
      <c r="CM3125" s="10"/>
      <c r="CN3125" s="4"/>
      <c r="CO3125" s="4"/>
      <c r="CP3125" s="4"/>
      <c r="CQ3125" s="4"/>
      <c r="CR3125" s="4"/>
      <c r="CS3125" s="4"/>
      <c r="CT3125" s="4"/>
      <c r="CU3125" s="4"/>
      <c r="CV3125" s="4"/>
      <c r="CW3125" s="4"/>
      <c r="CX3125" s="4"/>
      <c r="CY3125" s="4"/>
      <c r="CZ3125" s="4"/>
      <c r="DD3125" s="3"/>
      <c r="DE3125" s="4"/>
      <c r="DF3125" s="4"/>
      <c r="DG3125" s="4"/>
      <c r="DH3125" s="4"/>
      <c r="DI3125" s="4"/>
      <c r="DJ3125" s="4"/>
      <c r="DK3125" s="4"/>
      <c r="DL3125" s="4"/>
      <c r="DM3125" s="4"/>
      <c r="DN3125" s="4"/>
      <c r="DO3125" s="4"/>
      <c r="DP3125" s="4"/>
      <c r="DQ3125" s="4"/>
      <c r="DR3125" s="4"/>
      <c r="DS3125" s="4"/>
      <c r="DT3125" s="4"/>
      <c r="DU3125" s="4"/>
      <c r="DV3125" s="4"/>
      <c r="DW3125" s="4"/>
      <c r="DX3125" s="4"/>
      <c r="DY3125" s="4"/>
      <c r="DZ3125" s="4"/>
      <c r="EE3125" s="4"/>
      <c r="EF3125" s="4"/>
      <c r="EG3125" s="4"/>
      <c r="EH3125" s="4"/>
      <c r="EI3125" s="4"/>
      <c r="EJ3125" s="4"/>
      <c r="EK3125" s="4"/>
      <c r="EL3125" s="4"/>
      <c r="EM3125" s="4"/>
      <c r="EN3125" s="4"/>
      <c r="EO3125" s="4"/>
      <c r="EP3125" s="4"/>
      <c r="EQ3125" s="4"/>
      <c r="ER3125" s="4"/>
      <c r="ES3125" s="4"/>
      <c r="ET3125" s="4"/>
      <c r="EU3125" s="4"/>
      <c r="EV3125" s="4"/>
      <c r="EW3125" s="4"/>
      <c r="EX3125" s="4"/>
      <c r="EY3125" s="4"/>
      <c r="EZ3125" s="4"/>
    </row>
    <row r="3126" spans="1:156">
      <c r="A3126" s="8">
        <v>3121</v>
      </c>
      <c r="B3126" s="21">
        <v>2013</v>
      </c>
      <c r="C3126" s="21">
        <v>1976</v>
      </c>
      <c r="D3126" s="22">
        <v>172.14116780000001</v>
      </c>
      <c r="E3126" s="9">
        <v>-29263.576300000001</v>
      </c>
      <c r="F3126" s="9">
        <v>1903297.2723000001</v>
      </c>
      <c r="G3126" s="9">
        <v>101672.62639999999</v>
      </c>
      <c r="H3126" s="9">
        <v>416436.74859999999</v>
      </c>
      <c r="I3126" s="9">
        <v>83645.369500000001</v>
      </c>
      <c r="J3126" s="9">
        <v>152325.6274</v>
      </c>
      <c r="K3126" s="9">
        <v>320.21749999999997</v>
      </c>
      <c r="L3126" s="9">
        <v>2686321.0030999999</v>
      </c>
      <c r="M3126" s="9">
        <f t="shared" si="336"/>
        <v>152005.4099</v>
      </c>
      <c r="N3126" s="26"/>
      <c r="O3126" s="26"/>
      <c r="P3126" s="26"/>
      <c r="Q3126" s="26"/>
      <c r="R3126" s="26"/>
      <c r="S3126" s="26"/>
      <c r="T3126" s="26"/>
      <c r="U3126" s="26"/>
      <c r="V3126" s="33">
        <f t="shared" si="337"/>
        <v>-29263.576300000001</v>
      </c>
      <c r="W3126" s="26"/>
      <c r="X3126" s="26"/>
      <c r="Y3126" s="26"/>
      <c r="Z3126" s="26"/>
      <c r="AA3126" s="26"/>
      <c r="AB3126" s="38">
        <v>2014</v>
      </c>
      <c r="AC3126" s="38">
        <v>2003</v>
      </c>
      <c r="AD3126" s="39">
        <v>107.2128158</v>
      </c>
      <c r="AE3126" s="33">
        <v>-76771.647700000001</v>
      </c>
      <c r="AF3126" s="33">
        <v>1973128.6908</v>
      </c>
      <c r="AG3126" s="33">
        <v>106509.8227</v>
      </c>
      <c r="AH3126" s="33">
        <v>181087.5238</v>
      </c>
      <c r="AI3126" s="33">
        <v>115498.4583</v>
      </c>
      <c r="AJ3126" s="33">
        <v>324044.47389999998</v>
      </c>
      <c r="AK3126" s="33">
        <v>55665.021800000002</v>
      </c>
      <c r="AL3126" s="33">
        <v>2721375.5953000002</v>
      </c>
      <c r="AM3126" s="33">
        <f t="shared" si="338"/>
        <v>268379.45209999999</v>
      </c>
      <c r="AN3126" s="33"/>
      <c r="AO3126" s="33"/>
      <c r="AP3126" s="33"/>
      <c r="AQ3126" s="33"/>
      <c r="AR3126" s="33"/>
      <c r="AS3126" s="33"/>
      <c r="AT3126" s="33"/>
      <c r="AU3126" s="33"/>
      <c r="AV3126" s="33">
        <f t="shared" si="339"/>
        <v>-76771.647700000001</v>
      </c>
      <c r="AW3126" s="33"/>
      <c r="AX3126" s="33"/>
      <c r="AY3126" s="33"/>
      <c r="AZ3126" s="33"/>
      <c r="BA3126" s="38">
        <v>3121</v>
      </c>
      <c r="BB3126" s="38">
        <v>2015</v>
      </c>
      <c r="BC3126" s="38">
        <v>2004</v>
      </c>
      <c r="BD3126" s="39">
        <v>112.34405529999999</v>
      </c>
      <c r="BE3126" s="33">
        <f t="shared" si="340"/>
        <v>-139821.35878299363</v>
      </c>
      <c r="BF3126" s="33">
        <v>2045067.7394000001</v>
      </c>
      <c r="BG3126" s="33">
        <v>106509.8227</v>
      </c>
      <c r="BH3126" s="33">
        <v>180622.69870000001</v>
      </c>
      <c r="BI3126" s="33">
        <v>96492.961317005902</v>
      </c>
      <c r="BJ3126" s="33">
        <v>263066.49280000001</v>
      </c>
      <c r="BK3126" s="33">
        <v>49149.079299999998</v>
      </c>
      <c r="BL3126" s="33">
        <v>2782431.9944000002</v>
      </c>
      <c r="BM3126" s="33">
        <f t="shared" si="341"/>
        <v>213917.41350000002</v>
      </c>
      <c r="BN3126" s="9"/>
      <c r="BO3126" s="9"/>
      <c r="BP3126" s="9"/>
      <c r="BQ3126" s="9"/>
      <c r="BR3126" s="9"/>
      <c r="BS3126" s="9"/>
      <c r="BT3126" s="9"/>
      <c r="BU3126" s="9"/>
      <c r="BV3126" s="33">
        <f t="shared" si="342"/>
        <v>-139821.35878299363</v>
      </c>
      <c r="BW3126" s="9"/>
      <c r="BX3126" s="9"/>
      <c r="BY3126" s="9"/>
      <c r="BZ3126" s="9"/>
      <c r="CA3126" s="21"/>
      <c r="CB3126" s="21"/>
      <c r="CC3126" s="21"/>
      <c r="CD3126" s="22"/>
      <c r="CE3126" s="9"/>
      <c r="CF3126" s="9"/>
      <c r="CG3126" s="9"/>
      <c r="CH3126" s="9"/>
      <c r="CI3126" s="9"/>
      <c r="CJ3126" s="9"/>
      <c r="CK3126" s="9"/>
      <c r="CL3126" s="9"/>
      <c r="CM3126" s="10"/>
      <c r="CN3126" s="4"/>
      <c r="CO3126" s="4"/>
      <c r="CP3126" s="4"/>
      <c r="CQ3126" s="4"/>
      <c r="CR3126" s="4"/>
      <c r="CS3126" s="4"/>
      <c r="CT3126" s="4"/>
      <c r="CU3126" s="4"/>
      <c r="CV3126" s="4"/>
      <c r="CW3126" s="4"/>
      <c r="CX3126" s="4"/>
      <c r="CY3126" s="4"/>
      <c r="CZ3126" s="4"/>
      <c r="DD3126" s="3"/>
      <c r="DE3126" s="4"/>
      <c r="DF3126" s="4"/>
      <c r="DG3126" s="4"/>
      <c r="DH3126" s="4"/>
      <c r="DI3126" s="4"/>
      <c r="DJ3126" s="4"/>
      <c r="DK3126" s="4"/>
      <c r="DL3126" s="4"/>
      <c r="DM3126" s="4"/>
      <c r="DN3126" s="4"/>
      <c r="DO3126" s="4"/>
      <c r="DP3126" s="4"/>
      <c r="DQ3126" s="4"/>
      <c r="DR3126" s="4"/>
      <c r="DS3126" s="4"/>
      <c r="DT3126" s="4"/>
      <c r="DU3126" s="4"/>
      <c r="DV3126" s="4"/>
      <c r="DW3126" s="4"/>
      <c r="DX3126" s="4"/>
      <c r="DY3126" s="4"/>
      <c r="DZ3126" s="4"/>
      <c r="EE3126" s="4"/>
      <c r="EF3126" s="4"/>
      <c r="EG3126" s="4"/>
      <c r="EH3126" s="4"/>
      <c r="EI3126" s="4"/>
      <c r="EJ3126" s="4"/>
      <c r="EK3126" s="4"/>
      <c r="EL3126" s="4"/>
      <c r="EM3126" s="4"/>
      <c r="EN3126" s="4"/>
      <c r="EO3126" s="4"/>
      <c r="EP3126" s="4"/>
      <c r="EQ3126" s="4"/>
      <c r="ER3126" s="4"/>
      <c r="ES3126" s="4"/>
      <c r="ET3126" s="4"/>
      <c r="EU3126" s="4"/>
      <c r="EV3126" s="4"/>
      <c r="EW3126" s="4"/>
      <c r="EX3126" s="4"/>
      <c r="EY3126" s="4"/>
      <c r="EZ3126" s="4"/>
    </row>
    <row r="3127" spans="1:156">
      <c r="A3127" s="8">
        <v>3122</v>
      </c>
      <c r="B3127" s="21">
        <v>2013</v>
      </c>
      <c r="C3127" s="21">
        <v>1989</v>
      </c>
      <c r="D3127" s="22">
        <v>120.8120722</v>
      </c>
      <c r="E3127" s="9">
        <v>-58903.934800000003</v>
      </c>
      <c r="F3127" s="9">
        <v>1932700.6492999999</v>
      </c>
      <c r="G3127" s="9">
        <v>101672.62639999999</v>
      </c>
      <c r="H3127" s="9">
        <v>415409.21130000002</v>
      </c>
      <c r="I3127" s="9">
        <v>87471.744399999996</v>
      </c>
      <c r="J3127" s="9">
        <v>92505.795499999993</v>
      </c>
      <c r="K3127" s="9">
        <v>3162.8224</v>
      </c>
      <c r="L3127" s="9">
        <v>2685501.1394000002</v>
      </c>
      <c r="M3127" s="9">
        <f t="shared" si="336"/>
        <v>89342.973099999988</v>
      </c>
      <c r="N3127" s="26"/>
      <c r="O3127" s="26"/>
      <c r="P3127" s="26"/>
      <c r="Q3127" s="26"/>
      <c r="R3127" s="26"/>
      <c r="S3127" s="26"/>
      <c r="T3127" s="26"/>
      <c r="U3127" s="26"/>
      <c r="V3127" s="33">
        <f t="shared" si="337"/>
        <v>-58903.934800000003</v>
      </c>
      <c r="W3127" s="26"/>
      <c r="X3127" s="26"/>
      <c r="Y3127" s="26"/>
      <c r="Z3127" s="26"/>
      <c r="AA3127" s="26"/>
      <c r="AB3127" s="38">
        <v>2014</v>
      </c>
      <c r="AC3127" s="38">
        <v>1954</v>
      </c>
      <c r="AD3127" s="39">
        <v>155.51180840000001</v>
      </c>
      <c r="AE3127" s="33">
        <v>242300.95730000001</v>
      </c>
      <c r="AF3127" s="33">
        <v>2033342.2035000001</v>
      </c>
      <c r="AG3127" s="33">
        <v>106509.8227</v>
      </c>
      <c r="AH3127" s="33">
        <v>191292.12820000001</v>
      </c>
      <c r="AI3127" s="33">
        <v>77144.085399999996</v>
      </c>
      <c r="AJ3127" s="33">
        <v>568573.4743</v>
      </c>
      <c r="AK3127" s="33">
        <v>2149.6095999999998</v>
      </c>
      <c r="AL3127" s="33">
        <v>2732411.1472</v>
      </c>
      <c r="AM3127" s="33">
        <f t="shared" si="338"/>
        <v>566423.86470000003</v>
      </c>
      <c r="AN3127" s="33"/>
      <c r="AO3127" s="33"/>
      <c r="AP3127" s="33"/>
      <c r="AQ3127" s="33"/>
      <c r="AR3127" s="33"/>
      <c r="AS3127" s="33"/>
      <c r="AT3127" s="33"/>
      <c r="AU3127" s="33"/>
      <c r="AV3127" s="33">
        <f t="shared" si="339"/>
        <v>242300.95730000001</v>
      </c>
      <c r="AW3127" s="33"/>
      <c r="AX3127" s="33"/>
      <c r="AY3127" s="33"/>
      <c r="AZ3127" s="33"/>
      <c r="BA3127" s="38">
        <v>3122</v>
      </c>
      <c r="BB3127" s="38">
        <v>2015</v>
      </c>
      <c r="BC3127" s="38">
        <v>1955</v>
      </c>
      <c r="BD3127" s="39">
        <v>130.9657498</v>
      </c>
      <c r="BE3127" s="33">
        <f t="shared" si="340"/>
        <v>18445.104235837236</v>
      </c>
      <c r="BF3127" s="33">
        <v>2107299.6052000001</v>
      </c>
      <c r="BG3127" s="33">
        <v>106509.8227</v>
      </c>
      <c r="BH3127" s="33">
        <v>180288.5099</v>
      </c>
      <c r="BI3127" s="33">
        <v>97749.022235837198</v>
      </c>
      <c r="BJ3127" s="33">
        <v>381643.98550000001</v>
      </c>
      <c r="BK3127" s="33">
        <v>50479.786800000002</v>
      </c>
      <c r="BL3127" s="33">
        <v>2804566.0545000001</v>
      </c>
      <c r="BM3127" s="33">
        <f t="shared" si="341"/>
        <v>331164.19870000001</v>
      </c>
      <c r="BN3127" s="9"/>
      <c r="BO3127" s="9"/>
      <c r="BP3127" s="9"/>
      <c r="BQ3127" s="9"/>
      <c r="BR3127" s="9"/>
      <c r="BS3127" s="9"/>
      <c r="BT3127" s="9"/>
      <c r="BU3127" s="9"/>
      <c r="BV3127" s="33">
        <f t="shared" si="342"/>
        <v>18445.104235837236</v>
      </c>
      <c r="BW3127" s="9"/>
      <c r="BX3127" s="9"/>
      <c r="BY3127" s="9"/>
      <c r="BZ3127" s="9"/>
      <c r="CA3127" s="21"/>
      <c r="CB3127" s="21"/>
      <c r="CC3127" s="21"/>
      <c r="CD3127" s="22"/>
      <c r="CE3127" s="9"/>
      <c r="CF3127" s="9"/>
      <c r="CG3127" s="9"/>
      <c r="CH3127" s="9"/>
      <c r="CI3127" s="9"/>
      <c r="CJ3127" s="9"/>
      <c r="CK3127" s="9"/>
      <c r="CL3127" s="9"/>
      <c r="CM3127" s="10"/>
      <c r="CN3127" s="4"/>
      <c r="CO3127" s="4"/>
      <c r="CP3127" s="4"/>
      <c r="CQ3127" s="4"/>
      <c r="CR3127" s="4"/>
      <c r="CS3127" s="4"/>
      <c r="CT3127" s="4"/>
      <c r="CU3127" s="4"/>
      <c r="CV3127" s="4"/>
      <c r="CW3127" s="4"/>
      <c r="CX3127" s="4"/>
      <c r="CY3127" s="4"/>
      <c r="CZ3127" s="4"/>
      <c r="DD3127" s="3"/>
      <c r="DE3127" s="4"/>
      <c r="DF3127" s="4"/>
      <c r="DG3127" s="4"/>
      <c r="DH3127" s="4"/>
      <c r="DI3127" s="4"/>
      <c r="DJ3127" s="4"/>
      <c r="DK3127" s="4"/>
      <c r="DL3127" s="4"/>
      <c r="DM3127" s="4"/>
      <c r="DN3127" s="4"/>
      <c r="DO3127" s="4"/>
      <c r="DP3127" s="4"/>
      <c r="DQ3127" s="4"/>
      <c r="DR3127" s="4"/>
      <c r="DS3127" s="4"/>
      <c r="DT3127" s="4"/>
      <c r="DU3127" s="4"/>
      <c r="DV3127" s="4"/>
      <c r="DW3127" s="4"/>
      <c r="DX3127" s="4"/>
      <c r="DY3127" s="4"/>
      <c r="DZ3127" s="4"/>
      <c r="EE3127" s="4"/>
      <c r="EF3127" s="4"/>
      <c r="EG3127" s="4"/>
      <c r="EH3127" s="4"/>
      <c r="EI3127" s="4"/>
      <c r="EJ3127" s="4"/>
      <c r="EK3127" s="4"/>
      <c r="EL3127" s="4"/>
      <c r="EM3127" s="4"/>
      <c r="EN3127" s="4"/>
      <c r="EO3127" s="4"/>
      <c r="EP3127" s="4"/>
      <c r="EQ3127" s="4"/>
      <c r="ER3127" s="4"/>
      <c r="ES3127" s="4"/>
      <c r="ET3127" s="4"/>
      <c r="EU3127" s="4"/>
      <c r="EV3127" s="4"/>
      <c r="EW3127" s="4"/>
      <c r="EX3127" s="4"/>
      <c r="EY3127" s="4"/>
      <c r="EZ3127" s="4"/>
    </row>
    <row r="3128" spans="1:156">
      <c r="A3128" s="8">
        <v>3123</v>
      </c>
      <c r="B3128" s="21">
        <v>2013</v>
      </c>
      <c r="C3128" s="21">
        <v>1998</v>
      </c>
      <c r="D3128" s="22">
        <v>141.2795888</v>
      </c>
      <c r="E3128" s="9">
        <v>4329.8603999999996</v>
      </c>
      <c r="F3128" s="9">
        <v>1986487.1856</v>
      </c>
      <c r="G3128" s="9">
        <v>101672.62639999999</v>
      </c>
      <c r="H3128" s="9">
        <v>415695.6447</v>
      </c>
      <c r="I3128" s="9">
        <v>86405.1149</v>
      </c>
      <c r="J3128" s="9">
        <v>116382.23970000001</v>
      </c>
      <c r="K3128" s="9">
        <v>8313.0262000000002</v>
      </c>
      <c r="L3128" s="9">
        <v>2693999.9246999999</v>
      </c>
      <c r="M3128" s="9">
        <f t="shared" si="336"/>
        <v>108069.21350000001</v>
      </c>
      <c r="N3128" s="26"/>
      <c r="O3128" s="26"/>
      <c r="P3128" s="26"/>
      <c r="Q3128" s="26"/>
      <c r="R3128" s="26"/>
      <c r="S3128" s="26"/>
      <c r="T3128" s="26"/>
      <c r="U3128" s="26"/>
      <c r="V3128" s="33">
        <f t="shared" si="337"/>
        <v>4329.8603999999996</v>
      </c>
      <c r="W3128" s="26"/>
      <c r="X3128" s="26"/>
      <c r="Y3128" s="26"/>
      <c r="Z3128" s="26"/>
      <c r="AA3128" s="26"/>
      <c r="AB3128" s="38">
        <v>2014</v>
      </c>
      <c r="AC3128" s="38">
        <v>1975</v>
      </c>
      <c r="AD3128" s="39">
        <v>140.76798020000001</v>
      </c>
      <c r="AE3128" s="33">
        <v>64761.588199999998</v>
      </c>
      <c r="AF3128" s="33">
        <v>2118459.0698000002</v>
      </c>
      <c r="AG3128" s="33">
        <v>106509.8227</v>
      </c>
      <c r="AH3128" s="33">
        <v>189308.57800000001</v>
      </c>
      <c r="AI3128" s="33">
        <v>84599.330100000006</v>
      </c>
      <c r="AJ3128" s="33">
        <v>322160.73249999998</v>
      </c>
      <c r="AK3128" s="33">
        <v>31206.523399999998</v>
      </c>
      <c r="AL3128" s="33">
        <v>2725069.4216</v>
      </c>
      <c r="AM3128" s="33">
        <f t="shared" si="338"/>
        <v>290954.20909999998</v>
      </c>
      <c r="AN3128" s="33"/>
      <c r="AO3128" s="33"/>
      <c r="AP3128" s="33"/>
      <c r="AQ3128" s="33"/>
      <c r="AR3128" s="33"/>
      <c r="AS3128" s="33"/>
      <c r="AT3128" s="33"/>
      <c r="AU3128" s="33"/>
      <c r="AV3128" s="33">
        <f t="shared" si="339"/>
        <v>64761.588199999998</v>
      </c>
      <c r="AW3128" s="33"/>
      <c r="AX3128" s="33"/>
      <c r="AY3128" s="33"/>
      <c r="AZ3128" s="33"/>
      <c r="BA3128" s="38">
        <v>3123</v>
      </c>
      <c r="BB3128" s="38">
        <v>2015</v>
      </c>
      <c r="BC3128" s="38">
        <v>1976</v>
      </c>
      <c r="BD3128" s="39">
        <v>172.14116780000001</v>
      </c>
      <c r="BE3128" s="33">
        <f t="shared" si="340"/>
        <v>375642.63486750843</v>
      </c>
      <c r="BF3128" s="33">
        <v>2115356.0310999998</v>
      </c>
      <c r="BG3128" s="33">
        <v>106509.8227</v>
      </c>
      <c r="BH3128" s="33">
        <v>188254.3395</v>
      </c>
      <c r="BI3128" s="33">
        <v>67809.164667509103</v>
      </c>
      <c r="BJ3128" s="33">
        <v>706145.20250000001</v>
      </c>
      <c r="BK3128" s="33">
        <v>0</v>
      </c>
      <c r="BL3128" s="33">
        <v>2808431.9256000002</v>
      </c>
      <c r="BM3128" s="33">
        <f t="shared" si="341"/>
        <v>706145.20250000001</v>
      </c>
      <c r="BN3128" s="9"/>
      <c r="BO3128" s="9"/>
      <c r="BP3128" s="9"/>
      <c r="BQ3128" s="9"/>
      <c r="BR3128" s="9"/>
      <c r="BS3128" s="9"/>
      <c r="BT3128" s="9"/>
      <c r="BU3128" s="9"/>
      <c r="BV3128" s="33">
        <f t="shared" si="342"/>
        <v>375642.63486750843</v>
      </c>
      <c r="BW3128" s="9"/>
      <c r="BX3128" s="9"/>
      <c r="BY3128" s="9"/>
      <c r="BZ3128" s="9"/>
      <c r="CA3128" s="21"/>
      <c r="CB3128" s="21"/>
      <c r="CC3128" s="21"/>
      <c r="CD3128" s="22"/>
      <c r="CE3128" s="9"/>
      <c r="CF3128" s="9"/>
      <c r="CG3128" s="9"/>
      <c r="CH3128" s="9"/>
      <c r="CI3128" s="9"/>
      <c r="CJ3128" s="9"/>
      <c r="CK3128" s="9"/>
      <c r="CL3128" s="9"/>
      <c r="CM3128" s="10"/>
      <c r="CN3128" s="4"/>
      <c r="CO3128" s="4"/>
      <c r="CP3128" s="4"/>
      <c r="CQ3128" s="4"/>
      <c r="CR3128" s="4"/>
      <c r="CS3128" s="4"/>
      <c r="CT3128" s="4"/>
      <c r="CU3128" s="4"/>
      <c r="CV3128" s="4"/>
      <c r="CW3128" s="4"/>
      <c r="CX3128" s="4"/>
      <c r="CY3128" s="4"/>
      <c r="CZ3128" s="4"/>
      <c r="DD3128" s="3"/>
      <c r="DE3128" s="4"/>
      <c r="DF3128" s="4"/>
      <c r="DG3128" s="4"/>
      <c r="DH3128" s="4"/>
      <c r="DI3128" s="4"/>
      <c r="DJ3128" s="4"/>
      <c r="DK3128" s="4"/>
      <c r="DL3128" s="4"/>
      <c r="DM3128" s="4"/>
      <c r="DN3128" s="4"/>
      <c r="DO3128" s="4"/>
      <c r="DP3128" s="4"/>
      <c r="DQ3128" s="4"/>
      <c r="DR3128" s="4"/>
      <c r="DS3128" s="4"/>
      <c r="DT3128" s="4"/>
      <c r="DU3128" s="4"/>
      <c r="DV3128" s="4"/>
      <c r="DW3128" s="4"/>
      <c r="DX3128" s="4"/>
      <c r="DY3128" s="4"/>
      <c r="DZ3128" s="4"/>
      <c r="EE3128" s="4"/>
      <c r="EF3128" s="4"/>
      <c r="EG3128" s="4"/>
      <c r="EH3128" s="4"/>
      <c r="EI3128" s="4"/>
      <c r="EJ3128" s="4"/>
      <c r="EK3128" s="4"/>
      <c r="EL3128" s="4"/>
      <c r="EM3128" s="4"/>
      <c r="EN3128" s="4"/>
      <c r="EO3128" s="4"/>
      <c r="EP3128" s="4"/>
      <c r="EQ3128" s="4"/>
      <c r="ER3128" s="4"/>
      <c r="ES3128" s="4"/>
      <c r="ET3128" s="4"/>
      <c r="EU3128" s="4"/>
      <c r="EV3128" s="4"/>
      <c r="EW3128" s="4"/>
      <c r="EX3128" s="4"/>
      <c r="EY3128" s="4"/>
      <c r="EZ3128" s="4"/>
    </row>
    <row r="3129" spans="1:156">
      <c r="A3129" s="8">
        <v>3124</v>
      </c>
      <c r="B3129" s="21">
        <v>2013</v>
      </c>
      <c r="C3129" s="21">
        <v>1957</v>
      </c>
      <c r="D3129" s="22">
        <v>143.02299429999999</v>
      </c>
      <c r="E3129" s="9">
        <v>-75209.294099999999</v>
      </c>
      <c r="F3129" s="9">
        <v>1948552.3551</v>
      </c>
      <c r="G3129" s="9">
        <v>101672.62639999999</v>
      </c>
      <c r="H3129" s="9">
        <v>414963.87089999998</v>
      </c>
      <c r="I3129" s="9">
        <v>89130.116800000003</v>
      </c>
      <c r="J3129" s="9">
        <v>108433.4415</v>
      </c>
      <c r="K3129" s="9">
        <v>43552.295400000003</v>
      </c>
      <c r="L3129" s="9">
        <v>2694409.4093999998</v>
      </c>
      <c r="M3129" s="9">
        <f t="shared" si="336"/>
        <v>64881.146099999998</v>
      </c>
      <c r="N3129" s="26"/>
      <c r="O3129" s="26"/>
      <c r="P3129" s="26"/>
      <c r="Q3129" s="26"/>
      <c r="R3129" s="26"/>
      <c r="S3129" s="26"/>
      <c r="T3129" s="26"/>
      <c r="U3129" s="26"/>
      <c r="V3129" s="33">
        <f t="shared" si="337"/>
        <v>-75209.294099999999</v>
      </c>
      <c r="W3129" s="26"/>
      <c r="X3129" s="26"/>
      <c r="Y3129" s="26"/>
      <c r="Z3129" s="26"/>
      <c r="AA3129" s="26"/>
      <c r="AB3129" s="38">
        <v>2014</v>
      </c>
      <c r="AC3129" s="38">
        <v>1949</v>
      </c>
      <c r="AD3129" s="39">
        <v>130.26025490000001</v>
      </c>
      <c r="AE3129" s="33">
        <v>-98870.224000000002</v>
      </c>
      <c r="AF3129" s="33">
        <v>2040574.4471</v>
      </c>
      <c r="AG3129" s="33">
        <v>106509.8227</v>
      </c>
      <c r="AH3129" s="33">
        <v>188963.46359999999</v>
      </c>
      <c r="AI3129" s="33">
        <v>85896.455100000006</v>
      </c>
      <c r="AJ3129" s="33">
        <v>250078.23430000001</v>
      </c>
      <c r="AK3129" s="33">
        <v>38258.837500000001</v>
      </c>
      <c r="AL3129" s="33">
        <v>2732633.8094000001</v>
      </c>
      <c r="AM3129" s="33">
        <f t="shared" si="338"/>
        <v>211819.39680000002</v>
      </c>
      <c r="AN3129" s="33"/>
      <c r="AO3129" s="33"/>
      <c r="AP3129" s="33"/>
      <c r="AQ3129" s="33"/>
      <c r="AR3129" s="33"/>
      <c r="AS3129" s="33"/>
      <c r="AT3129" s="33"/>
      <c r="AU3129" s="33"/>
      <c r="AV3129" s="33">
        <f t="shared" si="339"/>
        <v>-98870.224000000002</v>
      </c>
      <c r="AW3129" s="33"/>
      <c r="AX3129" s="33"/>
      <c r="AY3129" s="33"/>
      <c r="AZ3129" s="33"/>
      <c r="BA3129" s="38">
        <v>3124</v>
      </c>
      <c r="BB3129" s="38">
        <v>2015</v>
      </c>
      <c r="BC3129" s="38">
        <v>1950</v>
      </c>
      <c r="BD3129" s="39">
        <v>158.5133792</v>
      </c>
      <c r="BE3129" s="33">
        <f t="shared" si="340"/>
        <v>30744.057499124203</v>
      </c>
      <c r="BF3129" s="33">
        <v>2061274.5985000001</v>
      </c>
      <c r="BG3129" s="33">
        <v>106509.8227</v>
      </c>
      <c r="BH3129" s="33">
        <v>184494.492</v>
      </c>
      <c r="BI3129" s="33">
        <v>81940.686999123995</v>
      </c>
      <c r="BJ3129" s="33">
        <v>404750.44549999997</v>
      </c>
      <c r="BK3129" s="33">
        <v>15324.6765</v>
      </c>
      <c r="BL3129" s="33">
        <v>2792901.3117</v>
      </c>
      <c r="BM3129" s="33">
        <f t="shared" si="341"/>
        <v>389425.76899999997</v>
      </c>
      <c r="BN3129" s="9"/>
      <c r="BO3129" s="9"/>
      <c r="BP3129" s="9"/>
      <c r="BQ3129" s="9"/>
      <c r="BR3129" s="9"/>
      <c r="BS3129" s="9"/>
      <c r="BT3129" s="9"/>
      <c r="BU3129" s="9"/>
      <c r="BV3129" s="33">
        <f t="shared" si="342"/>
        <v>30744.057499124203</v>
      </c>
      <c r="BW3129" s="9"/>
      <c r="BX3129" s="9"/>
      <c r="BY3129" s="9"/>
      <c r="BZ3129" s="9"/>
      <c r="CA3129" s="21"/>
      <c r="CB3129" s="21"/>
      <c r="CC3129" s="21"/>
      <c r="CD3129" s="22"/>
      <c r="CE3129" s="9"/>
      <c r="CF3129" s="9"/>
      <c r="CG3129" s="9"/>
      <c r="CH3129" s="9"/>
      <c r="CI3129" s="9"/>
      <c r="CJ3129" s="9"/>
      <c r="CK3129" s="9"/>
      <c r="CL3129" s="9"/>
      <c r="CM3129" s="10"/>
      <c r="CN3129" s="4"/>
      <c r="CO3129" s="4"/>
      <c r="CP3129" s="4"/>
      <c r="CQ3129" s="4"/>
      <c r="CR3129" s="4"/>
      <c r="CS3129" s="4"/>
      <c r="CT3129" s="4"/>
      <c r="CU3129" s="4"/>
      <c r="CV3129" s="4"/>
      <c r="CW3129" s="4"/>
      <c r="CX3129" s="4"/>
      <c r="CY3129" s="4"/>
      <c r="CZ3129" s="4"/>
      <c r="DD3129" s="3"/>
      <c r="DE3129" s="4"/>
      <c r="DF3129" s="4"/>
      <c r="DG3129" s="4"/>
      <c r="DH3129" s="4"/>
      <c r="DI3129" s="4"/>
      <c r="DJ3129" s="4"/>
      <c r="DK3129" s="4"/>
      <c r="DL3129" s="4"/>
      <c r="DM3129" s="4"/>
      <c r="DN3129" s="4"/>
      <c r="DO3129" s="4"/>
      <c r="DP3129" s="4"/>
      <c r="DQ3129" s="4"/>
      <c r="DR3129" s="4"/>
      <c r="DS3129" s="4"/>
      <c r="DT3129" s="4"/>
      <c r="DU3129" s="4"/>
      <c r="DV3129" s="4"/>
      <c r="DW3129" s="4"/>
      <c r="DX3129" s="4"/>
      <c r="DY3129" s="4"/>
      <c r="DZ3129" s="4"/>
      <c r="EE3129" s="4"/>
      <c r="EF3129" s="4"/>
      <c r="EG3129" s="4"/>
      <c r="EH3129" s="4"/>
      <c r="EI3129" s="4"/>
      <c r="EJ3129" s="4"/>
      <c r="EK3129" s="4"/>
      <c r="EL3129" s="4"/>
      <c r="EM3129" s="4"/>
      <c r="EN3129" s="4"/>
      <c r="EO3129" s="4"/>
      <c r="EP3129" s="4"/>
      <c r="EQ3129" s="4"/>
      <c r="ER3129" s="4"/>
      <c r="ES3129" s="4"/>
      <c r="ET3129" s="4"/>
      <c r="EU3129" s="4"/>
      <c r="EV3129" s="4"/>
      <c r="EW3129" s="4"/>
      <c r="EX3129" s="4"/>
      <c r="EY3129" s="4"/>
      <c r="EZ3129" s="4"/>
    </row>
    <row r="3130" spans="1:156">
      <c r="A3130" s="8">
        <v>3125</v>
      </c>
      <c r="B3130" s="21">
        <v>2013</v>
      </c>
      <c r="C3130" s="21">
        <v>1955</v>
      </c>
      <c r="D3130" s="22">
        <v>130.9657498</v>
      </c>
      <c r="E3130" s="9">
        <v>-72908.4516</v>
      </c>
      <c r="F3130" s="9">
        <v>1918878.5544</v>
      </c>
      <c r="G3130" s="9">
        <v>101672.62639999999</v>
      </c>
      <c r="H3130" s="9">
        <v>415248.05330000003</v>
      </c>
      <c r="I3130" s="9">
        <v>88071.869399999996</v>
      </c>
      <c r="J3130" s="9">
        <v>96516.241699999999</v>
      </c>
      <c r="K3130" s="9">
        <v>7364.77</v>
      </c>
      <c r="L3130" s="9">
        <v>2685931.0268000001</v>
      </c>
      <c r="M3130" s="9">
        <f t="shared" si="336"/>
        <v>89151.471699999995</v>
      </c>
      <c r="N3130" s="26"/>
      <c r="O3130" s="26"/>
      <c r="P3130" s="26"/>
      <c r="Q3130" s="26"/>
      <c r="R3130" s="26"/>
      <c r="S3130" s="26"/>
      <c r="T3130" s="26"/>
      <c r="U3130" s="26"/>
      <c r="V3130" s="33">
        <f t="shared" si="337"/>
        <v>-72908.4516</v>
      </c>
      <c r="W3130" s="26"/>
      <c r="X3130" s="26"/>
      <c r="Y3130" s="26"/>
      <c r="Z3130" s="26"/>
      <c r="AA3130" s="26"/>
      <c r="AB3130" s="38">
        <v>2014</v>
      </c>
      <c r="AC3130" s="38">
        <v>1994</v>
      </c>
      <c r="AD3130" s="39">
        <v>97.75743104</v>
      </c>
      <c r="AE3130" s="33">
        <v>-197349.11139999999</v>
      </c>
      <c r="AF3130" s="33">
        <v>2049529.2375</v>
      </c>
      <c r="AG3130" s="33">
        <v>106509.8227</v>
      </c>
      <c r="AH3130" s="33">
        <v>179571.80660000001</v>
      </c>
      <c r="AI3130" s="33">
        <v>121195.3361</v>
      </c>
      <c r="AJ3130" s="33">
        <v>162249.95860000001</v>
      </c>
      <c r="AK3130" s="33">
        <v>109671.57399999999</v>
      </c>
      <c r="AL3130" s="33">
        <v>2706733.6989000002</v>
      </c>
      <c r="AM3130" s="33">
        <f t="shared" si="338"/>
        <v>52578.384600000019</v>
      </c>
      <c r="AN3130" s="33"/>
      <c r="AO3130" s="33"/>
      <c r="AP3130" s="33"/>
      <c r="AQ3130" s="33"/>
      <c r="AR3130" s="33"/>
      <c r="AS3130" s="33"/>
      <c r="AT3130" s="33"/>
      <c r="AU3130" s="33"/>
      <c r="AV3130" s="33">
        <f t="shared" si="339"/>
        <v>-197349.11139999999</v>
      </c>
      <c r="AW3130" s="33"/>
      <c r="AX3130" s="33"/>
      <c r="AY3130" s="33"/>
      <c r="AZ3130" s="33"/>
      <c r="BA3130" s="38">
        <v>3125</v>
      </c>
      <c r="BB3130" s="38">
        <v>2015</v>
      </c>
      <c r="BC3130" s="38">
        <v>1995</v>
      </c>
      <c r="BD3130" s="39">
        <v>131.04328570000001</v>
      </c>
      <c r="BE3130" s="33">
        <f t="shared" si="340"/>
        <v>-4315.0558125879616</v>
      </c>
      <c r="BF3130" s="33">
        <v>2119305.4567</v>
      </c>
      <c r="BG3130" s="33">
        <v>106509.8227</v>
      </c>
      <c r="BH3130" s="33">
        <v>174097.60329999999</v>
      </c>
      <c r="BI3130" s="33">
        <v>121017.767487412</v>
      </c>
      <c r="BJ3130" s="33">
        <v>374421.5049</v>
      </c>
      <c r="BK3130" s="33">
        <v>83921.907999999996</v>
      </c>
      <c r="BL3130" s="33">
        <v>2815745.3029</v>
      </c>
      <c r="BM3130" s="33">
        <f t="shared" si="341"/>
        <v>290499.5969</v>
      </c>
      <c r="BN3130" s="9"/>
      <c r="BO3130" s="9"/>
      <c r="BP3130" s="9"/>
      <c r="BQ3130" s="9"/>
      <c r="BR3130" s="9"/>
      <c r="BS3130" s="9"/>
      <c r="BT3130" s="9"/>
      <c r="BU3130" s="9"/>
      <c r="BV3130" s="33">
        <f t="shared" si="342"/>
        <v>-4315.0558125879616</v>
      </c>
      <c r="BW3130" s="9"/>
      <c r="BX3130" s="9"/>
      <c r="BY3130" s="9"/>
      <c r="BZ3130" s="9"/>
      <c r="CA3130" s="21"/>
      <c r="CB3130" s="21"/>
      <c r="CC3130" s="21"/>
      <c r="CD3130" s="22"/>
      <c r="CE3130" s="9"/>
      <c r="CF3130" s="9"/>
      <c r="CG3130" s="9"/>
      <c r="CH3130" s="9"/>
      <c r="CI3130" s="9"/>
      <c r="CJ3130" s="9"/>
      <c r="CK3130" s="9"/>
      <c r="CL3130" s="9"/>
      <c r="CM3130" s="10"/>
      <c r="CN3130" s="4"/>
      <c r="CO3130" s="4"/>
      <c r="CP3130" s="4"/>
      <c r="CQ3130" s="4"/>
      <c r="CR3130" s="4"/>
      <c r="CS3130" s="4"/>
      <c r="CT3130" s="4"/>
      <c r="CU3130" s="4"/>
      <c r="CV3130" s="4"/>
      <c r="CW3130" s="4"/>
      <c r="CX3130" s="4"/>
      <c r="CY3130" s="4"/>
      <c r="CZ3130" s="4"/>
      <c r="DD3130" s="3"/>
      <c r="DE3130" s="4"/>
      <c r="DF3130" s="4"/>
      <c r="DG3130" s="4"/>
      <c r="DH3130" s="4"/>
      <c r="DI3130" s="4"/>
      <c r="DJ3130" s="4"/>
      <c r="DK3130" s="4"/>
      <c r="DL3130" s="4"/>
      <c r="DM3130" s="4"/>
      <c r="DN3130" s="4"/>
      <c r="DO3130" s="4"/>
      <c r="DP3130" s="4"/>
      <c r="DQ3130" s="4"/>
      <c r="DR3130" s="4"/>
      <c r="DS3130" s="4"/>
      <c r="DT3130" s="4"/>
      <c r="DU3130" s="4"/>
      <c r="DV3130" s="4"/>
      <c r="DW3130" s="4"/>
      <c r="DX3130" s="4"/>
      <c r="DY3130" s="4"/>
      <c r="DZ3130" s="4"/>
      <c r="EE3130" s="4"/>
      <c r="EF3130" s="4"/>
      <c r="EG3130" s="4"/>
      <c r="EH3130" s="4"/>
      <c r="EI3130" s="4"/>
      <c r="EJ3130" s="4"/>
      <c r="EK3130" s="4"/>
      <c r="EL3130" s="4"/>
      <c r="EM3130" s="4"/>
      <c r="EN3130" s="4"/>
      <c r="EO3130" s="4"/>
      <c r="EP3130" s="4"/>
      <c r="EQ3130" s="4"/>
      <c r="ER3130" s="4"/>
      <c r="ES3130" s="4"/>
      <c r="ET3130" s="4"/>
      <c r="EU3130" s="4"/>
      <c r="EV3130" s="4"/>
      <c r="EW3130" s="4"/>
      <c r="EX3130" s="4"/>
      <c r="EY3130" s="4"/>
      <c r="EZ3130" s="4"/>
    </row>
    <row r="3131" spans="1:156">
      <c r="A3131" s="8">
        <v>3126</v>
      </c>
      <c r="B3131" s="21">
        <v>2013</v>
      </c>
      <c r="C3131" s="21">
        <v>1999</v>
      </c>
      <c r="D3131" s="22">
        <v>160.9222432</v>
      </c>
      <c r="E3131" s="9">
        <v>-68106.651400000002</v>
      </c>
      <c r="F3131" s="9">
        <v>1980124.8219000001</v>
      </c>
      <c r="G3131" s="9">
        <v>101672.62639999999</v>
      </c>
      <c r="H3131" s="9">
        <v>415773.26319999999</v>
      </c>
      <c r="I3131" s="9">
        <v>86116.076799999995</v>
      </c>
      <c r="J3131" s="9">
        <v>38566.690799999997</v>
      </c>
      <c r="K3131" s="9">
        <v>8805.6965</v>
      </c>
      <c r="L3131" s="9">
        <v>2681554.4341000002</v>
      </c>
      <c r="M3131" s="9">
        <f t="shared" si="336"/>
        <v>29760.994299999998</v>
      </c>
      <c r="N3131" s="26"/>
      <c r="O3131" s="26"/>
      <c r="P3131" s="26"/>
      <c r="Q3131" s="26"/>
      <c r="R3131" s="26"/>
      <c r="S3131" s="26"/>
      <c r="T3131" s="26"/>
      <c r="U3131" s="26"/>
      <c r="V3131" s="33">
        <f t="shared" si="337"/>
        <v>-68106.651400000002</v>
      </c>
      <c r="W3131" s="26"/>
      <c r="X3131" s="26"/>
      <c r="Y3131" s="26"/>
      <c r="Z3131" s="26"/>
      <c r="AA3131" s="26"/>
      <c r="AB3131" s="38">
        <v>2014</v>
      </c>
      <c r="AC3131" s="38">
        <v>2004</v>
      </c>
      <c r="AD3131" s="39">
        <v>112.34405529999999</v>
      </c>
      <c r="AE3131" s="33">
        <v>-163933.91070000001</v>
      </c>
      <c r="AF3131" s="33">
        <v>2042342.9502999999</v>
      </c>
      <c r="AG3131" s="33">
        <v>106509.8227</v>
      </c>
      <c r="AH3131" s="33">
        <v>185204.82819999999</v>
      </c>
      <c r="AI3131" s="33">
        <v>100023.4216</v>
      </c>
      <c r="AJ3131" s="33">
        <v>184201.01519999999</v>
      </c>
      <c r="AK3131" s="33">
        <v>61549.672599999998</v>
      </c>
      <c r="AL3131" s="33">
        <v>2720666.2760000001</v>
      </c>
      <c r="AM3131" s="33">
        <f t="shared" si="338"/>
        <v>122651.3426</v>
      </c>
      <c r="AN3131" s="33"/>
      <c r="AO3131" s="33"/>
      <c r="AP3131" s="33"/>
      <c r="AQ3131" s="33"/>
      <c r="AR3131" s="33"/>
      <c r="AS3131" s="33"/>
      <c r="AT3131" s="33"/>
      <c r="AU3131" s="33"/>
      <c r="AV3131" s="33">
        <f t="shared" si="339"/>
        <v>-163933.91070000001</v>
      </c>
      <c r="AW3131" s="33"/>
      <c r="AX3131" s="33"/>
      <c r="AY3131" s="33"/>
      <c r="AZ3131" s="33"/>
      <c r="BA3131" s="38">
        <v>3126</v>
      </c>
      <c r="BB3131" s="38">
        <v>2015</v>
      </c>
      <c r="BC3131" s="38">
        <v>2005</v>
      </c>
      <c r="BD3131" s="39">
        <v>109.369305</v>
      </c>
      <c r="BE3131" s="33">
        <f t="shared" si="340"/>
        <v>-145262.99678906193</v>
      </c>
      <c r="BF3131" s="33">
        <v>2051533.6664</v>
      </c>
      <c r="BG3131" s="33">
        <v>106509.8227</v>
      </c>
      <c r="BH3131" s="33">
        <v>185837.63829999999</v>
      </c>
      <c r="BI3131" s="33">
        <v>76892.423010938393</v>
      </c>
      <c r="BJ3131" s="33">
        <v>209228.5429</v>
      </c>
      <c r="BK3131" s="33">
        <v>9923.2162000000008</v>
      </c>
      <c r="BL3131" s="33">
        <v>2765341.8739</v>
      </c>
      <c r="BM3131" s="33">
        <f t="shared" si="341"/>
        <v>199305.32670000001</v>
      </c>
      <c r="BN3131" s="9"/>
      <c r="BO3131" s="9"/>
      <c r="BP3131" s="9"/>
      <c r="BQ3131" s="9"/>
      <c r="BR3131" s="9"/>
      <c r="BS3131" s="9"/>
      <c r="BT3131" s="9"/>
      <c r="BU3131" s="9"/>
      <c r="BV3131" s="33">
        <f t="shared" si="342"/>
        <v>-145262.99678906193</v>
      </c>
      <c r="BW3131" s="9"/>
      <c r="BX3131" s="9"/>
      <c r="BY3131" s="9"/>
      <c r="BZ3131" s="9"/>
      <c r="CA3131" s="21"/>
      <c r="CB3131" s="21"/>
      <c r="CC3131" s="21"/>
      <c r="CD3131" s="22"/>
      <c r="CE3131" s="9"/>
      <c r="CF3131" s="9"/>
      <c r="CG3131" s="9"/>
      <c r="CH3131" s="9"/>
      <c r="CI3131" s="9"/>
      <c r="CJ3131" s="9"/>
      <c r="CK3131" s="9"/>
      <c r="CL3131" s="9"/>
      <c r="CM3131" s="10"/>
      <c r="CN3131" s="4"/>
      <c r="CO3131" s="4"/>
      <c r="CP3131" s="4"/>
      <c r="CQ3131" s="4"/>
      <c r="CR3131" s="4"/>
      <c r="CS3131" s="4"/>
      <c r="CT3131" s="4"/>
      <c r="CU3131" s="4"/>
      <c r="CV3131" s="4"/>
      <c r="CW3131" s="4"/>
      <c r="CX3131" s="4"/>
      <c r="CY3131" s="4"/>
      <c r="CZ3131" s="4"/>
      <c r="DD3131" s="3"/>
      <c r="DE3131" s="4"/>
      <c r="DF3131" s="4"/>
      <c r="DG3131" s="4"/>
      <c r="DH3131" s="4"/>
      <c r="DI3131" s="4"/>
      <c r="DJ3131" s="4"/>
      <c r="DK3131" s="4"/>
      <c r="DL3131" s="4"/>
      <c r="DM3131" s="4"/>
      <c r="DN3131" s="4"/>
      <c r="DO3131" s="4"/>
      <c r="DP3131" s="4"/>
      <c r="DQ3131" s="4"/>
      <c r="DR3131" s="4"/>
      <c r="DS3131" s="4"/>
      <c r="DT3131" s="4"/>
      <c r="DU3131" s="4"/>
      <c r="DV3131" s="4"/>
      <c r="DW3131" s="4"/>
      <c r="DX3131" s="4"/>
      <c r="DY3131" s="4"/>
      <c r="DZ3131" s="4"/>
      <c r="EE3131" s="4"/>
      <c r="EF3131" s="4"/>
      <c r="EG3131" s="4"/>
      <c r="EH3131" s="4"/>
      <c r="EI3131" s="4"/>
      <c r="EJ3131" s="4"/>
      <c r="EK3131" s="4"/>
      <c r="EL3131" s="4"/>
      <c r="EM3131" s="4"/>
      <c r="EN3131" s="4"/>
      <c r="EO3131" s="4"/>
      <c r="EP3131" s="4"/>
      <c r="EQ3131" s="4"/>
      <c r="ER3131" s="4"/>
      <c r="ES3131" s="4"/>
      <c r="ET3131" s="4"/>
      <c r="EU3131" s="4"/>
      <c r="EV3131" s="4"/>
      <c r="EW3131" s="4"/>
      <c r="EX3131" s="4"/>
      <c r="EY3131" s="4"/>
      <c r="EZ3131" s="4"/>
    </row>
    <row r="3132" spans="1:156">
      <c r="A3132" s="8">
        <v>3127</v>
      </c>
      <c r="B3132" s="21">
        <v>2013</v>
      </c>
      <c r="C3132" s="21">
        <v>1953</v>
      </c>
      <c r="D3132" s="22">
        <v>133.47564790000001</v>
      </c>
      <c r="E3132" s="9">
        <v>-39019.398099999999</v>
      </c>
      <c r="F3132" s="9">
        <v>1930994.3467000001</v>
      </c>
      <c r="G3132" s="9">
        <v>101672.62639999999</v>
      </c>
      <c r="H3132" s="9">
        <v>415459.5368</v>
      </c>
      <c r="I3132" s="9">
        <v>87284.340599999996</v>
      </c>
      <c r="J3132" s="9">
        <v>122173.621</v>
      </c>
      <c r="K3132" s="9">
        <v>5559.9790999999996</v>
      </c>
      <c r="L3132" s="9">
        <v>2691043.8906999999</v>
      </c>
      <c r="M3132" s="9">
        <f t="shared" si="336"/>
        <v>116613.6419</v>
      </c>
      <c r="N3132" s="26"/>
      <c r="O3132" s="26"/>
      <c r="P3132" s="26"/>
      <c r="Q3132" s="26"/>
      <c r="R3132" s="26"/>
      <c r="S3132" s="26"/>
      <c r="T3132" s="26"/>
      <c r="U3132" s="26"/>
      <c r="V3132" s="33">
        <f t="shared" si="337"/>
        <v>-39019.398099999999</v>
      </c>
      <c r="W3132" s="26"/>
      <c r="X3132" s="26"/>
      <c r="Y3132" s="26"/>
      <c r="Z3132" s="26"/>
      <c r="AA3132" s="26"/>
      <c r="AB3132" s="38">
        <v>2014</v>
      </c>
      <c r="AC3132" s="38">
        <v>1944</v>
      </c>
      <c r="AD3132" s="39">
        <v>86.51293957</v>
      </c>
      <c r="AE3132" s="33">
        <v>-258102.4608</v>
      </c>
      <c r="AF3132" s="33">
        <v>2048023.0393000001</v>
      </c>
      <c r="AG3132" s="33">
        <v>106509.8227</v>
      </c>
      <c r="AH3132" s="33">
        <v>174386.4135</v>
      </c>
      <c r="AI3132" s="33">
        <v>140684.8229</v>
      </c>
      <c r="AJ3132" s="33">
        <v>79715.397200000007</v>
      </c>
      <c r="AK3132" s="33">
        <v>101222.15760000001</v>
      </c>
      <c r="AL3132" s="33">
        <v>2706199.7987000002</v>
      </c>
      <c r="AM3132" s="33">
        <f t="shared" si="338"/>
        <v>-21506.760399999999</v>
      </c>
      <c r="AN3132" s="33"/>
      <c r="AO3132" s="33"/>
      <c r="AP3132" s="33"/>
      <c r="AQ3132" s="33"/>
      <c r="AR3132" s="33"/>
      <c r="AS3132" s="33"/>
      <c r="AT3132" s="33"/>
      <c r="AU3132" s="33"/>
      <c r="AV3132" s="33">
        <f t="shared" si="339"/>
        <v>-258102.4608</v>
      </c>
      <c r="AW3132" s="33"/>
      <c r="AX3132" s="33"/>
      <c r="AY3132" s="33"/>
      <c r="AZ3132" s="33"/>
      <c r="BA3132" s="38">
        <v>3127</v>
      </c>
      <c r="BB3132" s="38">
        <v>2015</v>
      </c>
      <c r="BC3132" s="38">
        <v>1945</v>
      </c>
      <c r="BD3132" s="39">
        <v>108.2331054</v>
      </c>
      <c r="BE3132" s="33">
        <f t="shared" si="340"/>
        <v>-332713.09689128166</v>
      </c>
      <c r="BF3132" s="33">
        <v>2117568.7456999999</v>
      </c>
      <c r="BG3132" s="33">
        <v>106509.8227</v>
      </c>
      <c r="BH3132" s="33">
        <v>166221.81709999999</v>
      </c>
      <c r="BI3132" s="33">
        <v>150619.19350871799</v>
      </c>
      <c r="BJ3132" s="33">
        <v>154898.35569999999</v>
      </c>
      <c r="BK3132" s="33">
        <v>221973.644</v>
      </c>
      <c r="BL3132" s="33">
        <v>2806557.3876</v>
      </c>
      <c r="BM3132" s="33">
        <f t="shared" si="341"/>
        <v>-67075.288300000015</v>
      </c>
      <c r="BN3132" s="9"/>
      <c r="BO3132" s="9"/>
      <c r="BP3132" s="9"/>
      <c r="BQ3132" s="9"/>
      <c r="BR3132" s="9"/>
      <c r="BS3132" s="9"/>
      <c r="BT3132" s="9"/>
      <c r="BU3132" s="9"/>
      <c r="BV3132" s="33">
        <f t="shared" si="342"/>
        <v>-332713.09689128166</v>
      </c>
      <c r="BW3132" s="9"/>
      <c r="BX3132" s="9"/>
      <c r="BY3132" s="9"/>
      <c r="BZ3132" s="9"/>
      <c r="CA3132" s="21"/>
      <c r="CB3132" s="21"/>
      <c r="CC3132" s="21"/>
      <c r="CD3132" s="22"/>
      <c r="CE3132" s="9"/>
      <c r="CF3132" s="9"/>
      <c r="CG3132" s="9"/>
      <c r="CH3132" s="9"/>
      <c r="CI3132" s="9"/>
      <c r="CJ3132" s="9"/>
      <c r="CK3132" s="9"/>
      <c r="CL3132" s="9"/>
      <c r="CM3132" s="10"/>
      <c r="CN3132" s="4"/>
      <c r="CO3132" s="4"/>
      <c r="CP3132" s="4"/>
      <c r="CQ3132" s="4"/>
      <c r="CR3132" s="4"/>
      <c r="CS3132" s="4"/>
      <c r="CT3132" s="4"/>
      <c r="CU3132" s="4"/>
      <c r="CV3132" s="4"/>
      <c r="CW3132" s="4"/>
      <c r="CX3132" s="4"/>
      <c r="CY3132" s="4"/>
      <c r="CZ3132" s="4"/>
      <c r="DD3132" s="3"/>
      <c r="DE3132" s="4"/>
      <c r="DF3132" s="4"/>
      <c r="DG3132" s="4"/>
      <c r="DH3132" s="4"/>
      <c r="DI3132" s="4"/>
      <c r="DJ3132" s="4"/>
      <c r="DK3132" s="4"/>
      <c r="DL3132" s="4"/>
      <c r="DM3132" s="4"/>
      <c r="DN3132" s="4"/>
      <c r="DO3132" s="4"/>
      <c r="DP3132" s="4"/>
      <c r="DQ3132" s="4"/>
      <c r="DR3132" s="4"/>
      <c r="DS3132" s="4"/>
      <c r="DT3132" s="4"/>
      <c r="DU3132" s="4"/>
      <c r="DV3132" s="4"/>
      <c r="DW3132" s="4"/>
      <c r="DX3132" s="4"/>
      <c r="DY3132" s="4"/>
      <c r="DZ3132" s="4"/>
      <c r="EE3132" s="4"/>
      <c r="EF3132" s="4"/>
      <c r="EG3132" s="4"/>
      <c r="EH3132" s="4"/>
      <c r="EI3132" s="4"/>
      <c r="EJ3132" s="4"/>
      <c r="EK3132" s="4"/>
      <c r="EL3132" s="4"/>
      <c r="EM3132" s="4"/>
      <c r="EN3132" s="4"/>
      <c r="EO3132" s="4"/>
      <c r="EP3132" s="4"/>
      <c r="EQ3132" s="4"/>
      <c r="ER3132" s="4"/>
      <c r="ES3132" s="4"/>
      <c r="ET3132" s="4"/>
      <c r="EU3132" s="4"/>
      <c r="EV3132" s="4"/>
      <c r="EW3132" s="4"/>
      <c r="EX3132" s="4"/>
      <c r="EY3132" s="4"/>
      <c r="EZ3132" s="4"/>
    </row>
    <row r="3133" spans="1:156">
      <c r="A3133" s="8">
        <v>3128</v>
      </c>
      <c r="B3133" s="21">
        <v>2013</v>
      </c>
      <c r="C3133" s="21">
        <v>1980</v>
      </c>
      <c r="D3133" s="22">
        <v>121.8353111</v>
      </c>
      <c r="E3133" s="9">
        <v>-44265.815999999999</v>
      </c>
      <c r="F3133" s="9">
        <v>1955477.7633</v>
      </c>
      <c r="G3133" s="9">
        <v>101672.62639999999</v>
      </c>
      <c r="H3133" s="9">
        <v>415478.9154</v>
      </c>
      <c r="I3133" s="9">
        <v>87212.1783</v>
      </c>
      <c r="J3133" s="9">
        <v>91934.129300000001</v>
      </c>
      <c r="K3133" s="9">
        <v>6191.0154000000002</v>
      </c>
      <c r="L3133" s="9">
        <v>2689850.4134</v>
      </c>
      <c r="M3133" s="9">
        <f t="shared" si="336"/>
        <v>85743.113899999997</v>
      </c>
      <c r="N3133" s="26"/>
      <c r="O3133" s="26"/>
      <c r="P3133" s="26"/>
      <c r="Q3133" s="26"/>
      <c r="R3133" s="26"/>
      <c r="S3133" s="26"/>
      <c r="T3133" s="26"/>
      <c r="U3133" s="26"/>
      <c r="V3133" s="33">
        <f t="shared" si="337"/>
        <v>-44265.815999999999</v>
      </c>
      <c r="W3133" s="26"/>
      <c r="X3133" s="26"/>
      <c r="Y3133" s="26"/>
      <c r="Z3133" s="26"/>
      <c r="AA3133" s="26"/>
      <c r="AB3133" s="38">
        <v>2014</v>
      </c>
      <c r="AC3133" s="38">
        <v>1945</v>
      </c>
      <c r="AD3133" s="39">
        <v>108.2331054</v>
      </c>
      <c r="AE3133" s="33">
        <v>-263213.7268</v>
      </c>
      <c r="AF3133" s="33">
        <v>2064402.2826</v>
      </c>
      <c r="AG3133" s="33">
        <v>106509.8227</v>
      </c>
      <c r="AH3133" s="33">
        <v>169720.2274</v>
      </c>
      <c r="AI3133" s="33">
        <v>158222.8511</v>
      </c>
      <c r="AJ3133" s="33">
        <v>167396.3743</v>
      </c>
      <c r="AK3133" s="33">
        <v>215255.25949999999</v>
      </c>
      <c r="AL3133" s="33">
        <v>2714210.0254000002</v>
      </c>
      <c r="AM3133" s="33">
        <f t="shared" si="338"/>
        <v>-47858.88519999999</v>
      </c>
      <c r="AN3133" s="33"/>
      <c r="AO3133" s="33"/>
      <c r="AP3133" s="33"/>
      <c r="AQ3133" s="33"/>
      <c r="AR3133" s="33"/>
      <c r="AS3133" s="33"/>
      <c r="AT3133" s="33"/>
      <c r="AU3133" s="33"/>
      <c r="AV3133" s="33">
        <f t="shared" si="339"/>
        <v>-263213.7268</v>
      </c>
      <c r="AW3133" s="33"/>
      <c r="AX3133" s="33"/>
      <c r="AY3133" s="33"/>
      <c r="AZ3133" s="33"/>
      <c r="BA3133" s="38">
        <v>3128</v>
      </c>
      <c r="BB3133" s="38">
        <v>2015</v>
      </c>
      <c r="BC3133" s="38">
        <v>1946</v>
      </c>
      <c r="BD3133" s="39">
        <v>142.18066379999999</v>
      </c>
      <c r="BE3133" s="33">
        <f t="shared" si="340"/>
        <v>73720.255255069118</v>
      </c>
      <c r="BF3133" s="33">
        <v>2074329.8443</v>
      </c>
      <c r="BG3133" s="33">
        <v>106509.8227</v>
      </c>
      <c r="BH3133" s="33">
        <v>184379.1979</v>
      </c>
      <c r="BI3133" s="33">
        <v>82374.024055069298</v>
      </c>
      <c r="BJ3133" s="33">
        <v>429699.77299999999</v>
      </c>
      <c r="BK3133" s="33">
        <v>7606.4682000000003</v>
      </c>
      <c r="BL3133" s="33">
        <v>2795965.9385000002</v>
      </c>
      <c r="BM3133" s="33">
        <f t="shared" si="341"/>
        <v>422093.30479999998</v>
      </c>
      <c r="BN3133" s="9"/>
      <c r="BO3133" s="9"/>
      <c r="BP3133" s="9"/>
      <c r="BQ3133" s="9"/>
      <c r="BR3133" s="9"/>
      <c r="BS3133" s="9"/>
      <c r="BT3133" s="9"/>
      <c r="BU3133" s="9"/>
      <c r="BV3133" s="33">
        <f t="shared" si="342"/>
        <v>73720.255255069118</v>
      </c>
      <c r="BW3133" s="9"/>
      <c r="BX3133" s="9"/>
      <c r="BY3133" s="9"/>
      <c r="BZ3133" s="9"/>
      <c r="CA3133" s="21"/>
      <c r="CB3133" s="21"/>
      <c r="CC3133" s="21"/>
      <c r="CD3133" s="22"/>
      <c r="CE3133" s="9"/>
      <c r="CF3133" s="9"/>
      <c r="CG3133" s="9"/>
      <c r="CH3133" s="9"/>
      <c r="CI3133" s="9"/>
      <c r="CJ3133" s="9"/>
      <c r="CK3133" s="9"/>
      <c r="CL3133" s="9"/>
      <c r="CM3133" s="10"/>
      <c r="CN3133" s="4"/>
      <c r="CO3133" s="4"/>
      <c r="CP3133" s="4"/>
      <c r="CQ3133" s="4"/>
      <c r="CR3133" s="4"/>
      <c r="CS3133" s="4"/>
      <c r="CT3133" s="4"/>
      <c r="CU3133" s="4"/>
      <c r="CV3133" s="4"/>
      <c r="CW3133" s="4"/>
      <c r="CX3133" s="4"/>
      <c r="CY3133" s="4"/>
      <c r="CZ3133" s="4"/>
      <c r="DD3133" s="3"/>
      <c r="DE3133" s="4"/>
      <c r="DF3133" s="4"/>
      <c r="DG3133" s="4"/>
      <c r="DH3133" s="4"/>
      <c r="DI3133" s="4"/>
      <c r="DJ3133" s="4"/>
      <c r="DK3133" s="4"/>
      <c r="DL3133" s="4"/>
      <c r="DM3133" s="4"/>
      <c r="DN3133" s="4"/>
      <c r="DO3133" s="4"/>
      <c r="DP3133" s="4"/>
      <c r="DQ3133" s="4"/>
      <c r="DR3133" s="4"/>
      <c r="DS3133" s="4"/>
      <c r="DT3133" s="4"/>
      <c r="DU3133" s="4"/>
      <c r="DV3133" s="4"/>
      <c r="DW3133" s="4"/>
      <c r="DX3133" s="4"/>
      <c r="DY3133" s="4"/>
      <c r="DZ3133" s="4"/>
      <c r="EE3133" s="4"/>
      <c r="EF3133" s="4"/>
      <c r="EG3133" s="4"/>
      <c r="EH3133" s="4"/>
      <c r="EI3133" s="4"/>
      <c r="EJ3133" s="4"/>
      <c r="EK3133" s="4"/>
      <c r="EL3133" s="4"/>
      <c r="EM3133" s="4"/>
      <c r="EN3133" s="4"/>
      <c r="EO3133" s="4"/>
      <c r="EP3133" s="4"/>
      <c r="EQ3133" s="4"/>
      <c r="ER3133" s="4"/>
      <c r="ES3133" s="4"/>
      <c r="ET3133" s="4"/>
      <c r="EU3133" s="4"/>
      <c r="EV3133" s="4"/>
      <c r="EW3133" s="4"/>
      <c r="EX3133" s="4"/>
      <c r="EY3133" s="4"/>
      <c r="EZ3133" s="4"/>
    </row>
    <row r="3134" spans="1:156">
      <c r="A3134" s="8">
        <v>3129</v>
      </c>
      <c r="B3134" s="21">
        <v>2013</v>
      </c>
      <c r="C3134" s="21">
        <v>2001</v>
      </c>
      <c r="D3134" s="22">
        <v>79.308135870000001</v>
      </c>
      <c r="E3134" s="9">
        <v>-28126.071199999998</v>
      </c>
      <c r="F3134" s="9">
        <v>1972921.0870999999</v>
      </c>
      <c r="G3134" s="9">
        <v>101672.62639999999</v>
      </c>
      <c r="H3134" s="9">
        <v>414994.96970000002</v>
      </c>
      <c r="I3134" s="9">
        <v>89014.31</v>
      </c>
      <c r="J3134" s="9">
        <v>91330.053899999999</v>
      </c>
      <c r="K3134" s="9">
        <v>12610.4954</v>
      </c>
      <c r="L3134" s="9">
        <v>2685448.6230000001</v>
      </c>
      <c r="M3134" s="9">
        <f t="shared" si="336"/>
        <v>78719.558499999999</v>
      </c>
      <c r="N3134" s="26"/>
      <c r="O3134" s="26"/>
      <c r="P3134" s="26"/>
      <c r="Q3134" s="26"/>
      <c r="R3134" s="26"/>
      <c r="S3134" s="26"/>
      <c r="T3134" s="26"/>
      <c r="U3134" s="26"/>
      <c r="V3134" s="33">
        <f t="shared" si="337"/>
        <v>-28126.071199999998</v>
      </c>
      <c r="W3134" s="26"/>
      <c r="X3134" s="26"/>
      <c r="Y3134" s="26"/>
      <c r="Z3134" s="26"/>
      <c r="AA3134" s="26"/>
      <c r="AB3134" s="38">
        <v>2014</v>
      </c>
      <c r="AC3134" s="38">
        <v>2003</v>
      </c>
      <c r="AD3134" s="39">
        <v>107.2128158</v>
      </c>
      <c r="AE3134" s="33">
        <v>-80733.094400000002</v>
      </c>
      <c r="AF3134" s="33">
        <v>2075049.2250000001</v>
      </c>
      <c r="AG3134" s="33">
        <v>106509.8227</v>
      </c>
      <c r="AH3134" s="33">
        <v>181424.8363</v>
      </c>
      <c r="AI3134" s="33">
        <v>114230.65730000001</v>
      </c>
      <c r="AJ3134" s="33">
        <v>285407.84129999997</v>
      </c>
      <c r="AK3134" s="33">
        <v>125486.48850000001</v>
      </c>
      <c r="AL3134" s="33">
        <v>2717868.9885999998</v>
      </c>
      <c r="AM3134" s="33">
        <f t="shared" si="338"/>
        <v>159921.35279999996</v>
      </c>
      <c r="AN3134" s="33"/>
      <c r="AO3134" s="33"/>
      <c r="AP3134" s="33"/>
      <c r="AQ3134" s="33"/>
      <c r="AR3134" s="33"/>
      <c r="AS3134" s="33"/>
      <c r="AT3134" s="33"/>
      <c r="AU3134" s="33"/>
      <c r="AV3134" s="33">
        <f t="shared" si="339"/>
        <v>-80733.094400000002</v>
      </c>
      <c r="AW3134" s="33"/>
      <c r="AX3134" s="33"/>
      <c r="AY3134" s="33"/>
      <c r="AZ3134" s="33"/>
      <c r="BA3134" s="38">
        <v>3129</v>
      </c>
      <c r="BB3134" s="38">
        <v>2015</v>
      </c>
      <c r="BC3134" s="38">
        <v>2004</v>
      </c>
      <c r="BD3134" s="39">
        <v>112.34405529999999</v>
      </c>
      <c r="BE3134" s="33">
        <f t="shared" si="340"/>
        <v>-142689.89933150122</v>
      </c>
      <c r="BF3134" s="33">
        <v>2128520.2976000002</v>
      </c>
      <c r="BG3134" s="33">
        <v>106509.8227</v>
      </c>
      <c r="BH3134" s="33">
        <v>178012.10060000001</v>
      </c>
      <c r="BI3134" s="33">
        <v>106304.988268499</v>
      </c>
      <c r="BJ3134" s="33">
        <v>235203.19500000001</v>
      </c>
      <c r="BK3134" s="33">
        <v>100960.28810000001</v>
      </c>
      <c r="BL3134" s="33">
        <v>2796280.0153999999</v>
      </c>
      <c r="BM3134" s="33">
        <f t="shared" si="341"/>
        <v>134242.9069</v>
      </c>
      <c r="BN3134" s="9"/>
      <c r="BO3134" s="9"/>
      <c r="BP3134" s="9"/>
      <c r="BQ3134" s="9"/>
      <c r="BR3134" s="9"/>
      <c r="BS3134" s="9"/>
      <c r="BT3134" s="9"/>
      <c r="BU3134" s="9"/>
      <c r="BV3134" s="33">
        <f t="shared" si="342"/>
        <v>-142689.89933150122</v>
      </c>
      <c r="BW3134" s="9"/>
      <c r="BX3134" s="9"/>
      <c r="BY3134" s="9"/>
      <c r="BZ3134" s="9"/>
      <c r="CA3134" s="21"/>
      <c r="CB3134" s="21"/>
      <c r="CC3134" s="21"/>
      <c r="CD3134" s="22"/>
      <c r="CE3134" s="9"/>
      <c r="CF3134" s="9"/>
      <c r="CG3134" s="9"/>
      <c r="CH3134" s="9"/>
      <c r="CI3134" s="9"/>
      <c r="CJ3134" s="9"/>
      <c r="CK3134" s="9"/>
      <c r="CL3134" s="9"/>
      <c r="CM3134" s="10"/>
      <c r="CN3134" s="4"/>
      <c r="CO3134" s="4"/>
      <c r="CP3134" s="4"/>
      <c r="CQ3134" s="4"/>
      <c r="CR3134" s="4"/>
      <c r="CS3134" s="4"/>
      <c r="CT3134" s="4"/>
      <c r="CU3134" s="4"/>
      <c r="CV3134" s="4"/>
      <c r="CW3134" s="4"/>
      <c r="CX3134" s="4"/>
      <c r="CY3134" s="4"/>
      <c r="CZ3134" s="4"/>
      <c r="DD3134" s="3"/>
      <c r="DE3134" s="4"/>
      <c r="DF3134" s="4"/>
      <c r="DG3134" s="4"/>
      <c r="DH3134" s="4"/>
      <c r="DI3134" s="4"/>
      <c r="DJ3134" s="4"/>
      <c r="DK3134" s="4"/>
      <c r="DL3134" s="4"/>
      <c r="DM3134" s="4"/>
      <c r="DN3134" s="4"/>
      <c r="DO3134" s="4"/>
      <c r="DP3134" s="4"/>
      <c r="DQ3134" s="4"/>
      <c r="DR3134" s="4"/>
      <c r="DS3134" s="4"/>
      <c r="DT3134" s="4"/>
      <c r="DU3134" s="4"/>
      <c r="DV3134" s="4"/>
      <c r="DW3134" s="4"/>
      <c r="DX3134" s="4"/>
      <c r="DY3134" s="4"/>
      <c r="DZ3134" s="4"/>
      <c r="EE3134" s="4"/>
      <c r="EF3134" s="4"/>
      <c r="EG3134" s="4"/>
      <c r="EH3134" s="4"/>
      <c r="EI3134" s="4"/>
      <c r="EJ3134" s="4"/>
      <c r="EK3134" s="4"/>
      <c r="EL3134" s="4"/>
      <c r="EM3134" s="4"/>
      <c r="EN3134" s="4"/>
      <c r="EO3134" s="4"/>
      <c r="EP3134" s="4"/>
      <c r="EQ3134" s="4"/>
      <c r="ER3134" s="4"/>
      <c r="ES3134" s="4"/>
      <c r="ET3134" s="4"/>
      <c r="EU3134" s="4"/>
      <c r="EV3134" s="4"/>
      <c r="EW3134" s="4"/>
      <c r="EX3134" s="4"/>
      <c r="EY3134" s="4"/>
      <c r="EZ3134" s="4"/>
    </row>
    <row r="3135" spans="1:156">
      <c r="A3135" s="8">
        <v>3130</v>
      </c>
      <c r="B3135" s="21">
        <v>2013</v>
      </c>
      <c r="C3135" s="21">
        <v>2001</v>
      </c>
      <c r="D3135" s="22">
        <v>79.308135870000001</v>
      </c>
      <c r="E3135" s="9">
        <v>-94427.097399999999</v>
      </c>
      <c r="F3135" s="9">
        <v>1917787.3707999999</v>
      </c>
      <c r="G3135" s="9">
        <v>101672.62639999999</v>
      </c>
      <c r="H3135" s="9">
        <v>415649.7072</v>
      </c>
      <c r="I3135" s="9">
        <v>86576.178199999995</v>
      </c>
      <c r="J3135" s="9">
        <v>79392.672099999996</v>
      </c>
      <c r="K3135" s="9">
        <v>5637.6527999999998</v>
      </c>
      <c r="L3135" s="9">
        <v>2689867.9994000001</v>
      </c>
      <c r="M3135" s="9">
        <f t="shared" si="336"/>
        <v>73755.0193</v>
      </c>
      <c r="N3135" s="26"/>
      <c r="O3135" s="26"/>
      <c r="P3135" s="26"/>
      <c r="Q3135" s="26"/>
      <c r="R3135" s="26"/>
      <c r="S3135" s="26"/>
      <c r="T3135" s="26"/>
      <c r="U3135" s="26"/>
      <c r="V3135" s="33">
        <f t="shared" si="337"/>
        <v>-94427.097399999999</v>
      </c>
      <c r="W3135" s="26"/>
      <c r="X3135" s="26"/>
      <c r="Y3135" s="26"/>
      <c r="Z3135" s="26"/>
      <c r="AA3135" s="26"/>
      <c r="AB3135" s="38">
        <v>2014</v>
      </c>
      <c r="AC3135" s="38">
        <v>1957</v>
      </c>
      <c r="AD3135" s="39">
        <v>143.02299429999999</v>
      </c>
      <c r="AE3135" s="33">
        <v>-71894.955499999996</v>
      </c>
      <c r="AF3135" s="33">
        <v>1989796.1203000001</v>
      </c>
      <c r="AG3135" s="33">
        <v>106509.8227</v>
      </c>
      <c r="AH3135" s="33">
        <v>189251.6262</v>
      </c>
      <c r="AI3135" s="33">
        <v>84813.385500000004</v>
      </c>
      <c r="AJ3135" s="33">
        <v>299134.11729999998</v>
      </c>
      <c r="AK3135" s="33">
        <v>4683.9393</v>
      </c>
      <c r="AL3135" s="33">
        <v>2736716.0882000001</v>
      </c>
      <c r="AM3135" s="33">
        <f t="shared" si="338"/>
        <v>294450.17799999996</v>
      </c>
      <c r="AN3135" s="33"/>
      <c r="AO3135" s="33"/>
      <c r="AP3135" s="33"/>
      <c r="AQ3135" s="33"/>
      <c r="AR3135" s="33"/>
      <c r="AS3135" s="33"/>
      <c r="AT3135" s="33"/>
      <c r="AU3135" s="33"/>
      <c r="AV3135" s="33">
        <f t="shared" si="339"/>
        <v>-71894.955499999996</v>
      </c>
      <c r="AW3135" s="33"/>
      <c r="AX3135" s="33"/>
      <c r="AY3135" s="33"/>
      <c r="AZ3135" s="33"/>
      <c r="BA3135" s="38">
        <v>3130</v>
      </c>
      <c r="BB3135" s="38">
        <v>2015</v>
      </c>
      <c r="BC3135" s="38">
        <v>1958</v>
      </c>
      <c r="BD3135" s="39">
        <v>135.44914199999999</v>
      </c>
      <c r="BE3135" s="33">
        <f t="shared" si="340"/>
        <v>-48498.630578513723</v>
      </c>
      <c r="BF3135" s="33">
        <v>2038426.6085999999</v>
      </c>
      <c r="BG3135" s="33">
        <v>106509.8227</v>
      </c>
      <c r="BH3135" s="33">
        <v>183133.31109999999</v>
      </c>
      <c r="BI3135" s="33">
        <v>87056.734521486505</v>
      </c>
      <c r="BJ3135" s="33">
        <v>339755.95069999999</v>
      </c>
      <c r="BK3135" s="33">
        <v>12723.367</v>
      </c>
      <c r="BL3135" s="33">
        <v>2790657.6911999998</v>
      </c>
      <c r="BM3135" s="33">
        <f t="shared" si="341"/>
        <v>327032.58369999996</v>
      </c>
      <c r="BN3135" s="9"/>
      <c r="BO3135" s="9"/>
      <c r="BP3135" s="9"/>
      <c r="BQ3135" s="9"/>
      <c r="BR3135" s="9"/>
      <c r="BS3135" s="9"/>
      <c r="BT3135" s="9"/>
      <c r="BU3135" s="9"/>
      <c r="BV3135" s="33">
        <f t="shared" si="342"/>
        <v>-48498.630578513723</v>
      </c>
      <c r="BW3135" s="9"/>
      <c r="BX3135" s="9"/>
      <c r="BY3135" s="9"/>
      <c r="BZ3135" s="9"/>
      <c r="CA3135" s="21"/>
      <c r="CB3135" s="21"/>
      <c r="CC3135" s="21"/>
      <c r="CD3135" s="22"/>
      <c r="CE3135" s="9"/>
      <c r="CF3135" s="9"/>
      <c r="CG3135" s="9"/>
      <c r="CH3135" s="9"/>
      <c r="CI3135" s="9"/>
      <c r="CJ3135" s="9"/>
      <c r="CK3135" s="9"/>
      <c r="CL3135" s="9"/>
      <c r="CM3135" s="10"/>
      <c r="CN3135" s="4"/>
      <c r="CO3135" s="4"/>
      <c r="CP3135" s="4"/>
      <c r="CQ3135" s="4"/>
      <c r="CR3135" s="4"/>
      <c r="CS3135" s="4"/>
      <c r="CT3135" s="4"/>
      <c r="CU3135" s="4"/>
      <c r="CV3135" s="4"/>
      <c r="CW3135" s="4"/>
      <c r="CX3135" s="4"/>
      <c r="CY3135" s="4"/>
      <c r="CZ3135" s="4"/>
      <c r="DD3135" s="3"/>
      <c r="DE3135" s="4"/>
      <c r="DF3135" s="4"/>
      <c r="DG3135" s="4"/>
      <c r="DH3135" s="4"/>
      <c r="DI3135" s="4"/>
      <c r="DJ3135" s="4"/>
      <c r="DK3135" s="4"/>
      <c r="DL3135" s="4"/>
      <c r="DM3135" s="4"/>
      <c r="DN3135" s="4"/>
      <c r="DO3135" s="4"/>
      <c r="DP3135" s="4"/>
      <c r="DQ3135" s="4"/>
      <c r="DR3135" s="4"/>
      <c r="DS3135" s="4"/>
      <c r="DT3135" s="4"/>
      <c r="DU3135" s="4"/>
      <c r="DV3135" s="4"/>
      <c r="DW3135" s="4"/>
      <c r="DX3135" s="4"/>
      <c r="DY3135" s="4"/>
      <c r="DZ3135" s="4"/>
      <c r="EE3135" s="4"/>
      <c r="EF3135" s="4"/>
      <c r="EG3135" s="4"/>
      <c r="EH3135" s="4"/>
      <c r="EI3135" s="4"/>
      <c r="EJ3135" s="4"/>
      <c r="EK3135" s="4"/>
      <c r="EL3135" s="4"/>
      <c r="EM3135" s="4"/>
      <c r="EN3135" s="4"/>
      <c r="EO3135" s="4"/>
      <c r="EP3135" s="4"/>
      <c r="EQ3135" s="4"/>
      <c r="ER3135" s="4"/>
      <c r="ES3135" s="4"/>
      <c r="ET3135" s="4"/>
      <c r="EU3135" s="4"/>
      <c r="EV3135" s="4"/>
      <c r="EW3135" s="4"/>
      <c r="EX3135" s="4"/>
      <c r="EY3135" s="4"/>
      <c r="EZ3135" s="4"/>
    </row>
    <row r="3136" spans="1:156">
      <c r="A3136" s="8">
        <v>3131</v>
      </c>
      <c r="B3136" s="21">
        <v>2013</v>
      </c>
      <c r="C3136" s="21">
        <v>1975</v>
      </c>
      <c r="D3136" s="22">
        <v>140.76798020000001</v>
      </c>
      <c r="E3136" s="9">
        <v>-55108.565499999997</v>
      </c>
      <c r="F3136" s="9">
        <v>1960651.6336000001</v>
      </c>
      <c r="G3136" s="9">
        <v>101672.62639999999</v>
      </c>
      <c r="H3136" s="9">
        <v>415161.35330000002</v>
      </c>
      <c r="I3136" s="9">
        <v>88394.725699999995</v>
      </c>
      <c r="J3136" s="9">
        <v>72227.473899999997</v>
      </c>
      <c r="K3136" s="9">
        <v>11671.413200000001</v>
      </c>
      <c r="L3136" s="9">
        <v>2681544.9652</v>
      </c>
      <c r="M3136" s="9">
        <f t="shared" si="336"/>
        <v>60556.060699999995</v>
      </c>
      <c r="N3136" s="26"/>
      <c r="O3136" s="26"/>
      <c r="P3136" s="26"/>
      <c r="Q3136" s="26"/>
      <c r="R3136" s="26"/>
      <c r="S3136" s="26"/>
      <c r="T3136" s="26"/>
      <c r="U3136" s="26"/>
      <c r="V3136" s="33">
        <f t="shared" si="337"/>
        <v>-55108.565499999997</v>
      </c>
      <c r="W3136" s="26"/>
      <c r="X3136" s="26"/>
      <c r="Y3136" s="26"/>
      <c r="Z3136" s="26"/>
      <c r="AA3136" s="26"/>
      <c r="AB3136" s="38">
        <v>2014</v>
      </c>
      <c r="AC3136" s="38">
        <v>1978</v>
      </c>
      <c r="AD3136" s="39">
        <v>138.30665930000001</v>
      </c>
      <c r="AE3136" s="33">
        <v>52676.6126</v>
      </c>
      <c r="AF3136" s="33">
        <v>2084352.4550000001</v>
      </c>
      <c r="AG3136" s="33">
        <v>106509.8227</v>
      </c>
      <c r="AH3136" s="33">
        <v>187789.43909999999</v>
      </c>
      <c r="AI3136" s="33">
        <v>90309.068299999999</v>
      </c>
      <c r="AJ3136" s="33">
        <v>340884.83789999998</v>
      </c>
      <c r="AK3136" s="33">
        <v>39355.699399999998</v>
      </c>
      <c r="AL3136" s="33">
        <v>2717813.3111</v>
      </c>
      <c r="AM3136" s="33">
        <f t="shared" si="338"/>
        <v>301529.1385</v>
      </c>
      <c r="AN3136" s="33"/>
      <c r="AO3136" s="33"/>
      <c r="AP3136" s="33"/>
      <c r="AQ3136" s="33"/>
      <c r="AR3136" s="33"/>
      <c r="AS3136" s="33"/>
      <c r="AT3136" s="33"/>
      <c r="AU3136" s="33"/>
      <c r="AV3136" s="33">
        <f t="shared" si="339"/>
        <v>52676.6126</v>
      </c>
      <c r="AW3136" s="33"/>
      <c r="AX3136" s="33"/>
      <c r="AY3136" s="33"/>
      <c r="AZ3136" s="33"/>
      <c r="BA3136" s="38">
        <v>3131</v>
      </c>
      <c r="BB3136" s="38">
        <v>2015</v>
      </c>
      <c r="BC3136" s="38">
        <v>1979</v>
      </c>
      <c r="BD3136" s="39">
        <v>108.16205739999999</v>
      </c>
      <c r="BE3136" s="33">
        <f t="shared" si="340"/>
        <v>-131395.07678178046</v>
      </c>
      <c r="BF3136" s="33">
        <v>2133984.4106999999</v>
      </c>
      <c r="BG3136" s="33">
        <v>106509.8227</v>
      </c>
      <c r="BH3136" s="33">
        <v>180826.652</v>
      </c>
      <c r="BI3136" s="33">
        <v>95726.395718219603</v>
      </c>
      <c r="BJ3136" s="33">
        <v>209969.68830000001</v>
      </c>
      <c r="BK3136" s="33">
        <v>72573.867199999993</v>
      </c>
      <c r="BL3136" s="33">
        <v>2785838.179</v>
      </c>
      <c r="BM3136" s="33">
        <f t="shared" si="341"/>
        <v>137395.8211</v>
      </c>
      <c r="BN3136" s="9"/>
      <c r="BO3136" s="9"/>
      <c r="BP3136" s="9"/>
      <c r="BQ3136" s="9"/>
      <c r="BR3136" s="9"/>
      <c r="BS3136" s="9"/>
      <c r="BT3136" s="9"/>
      <c r="BU3136" s="9"/>
      <c r="BV3136" s="33">
        <f t="shared" si="342"/>
        <v>-131395.07678178046</v>
      </c>
      <c r="BW3136" s="9"/>
      <c r="BX3136" s="9"/>
      <c r="BY3136" s="9"/>
      <c r="BZ3136" s="9"/>
      <c r="CA3136" s="21"/>
      <c r="CB3136" s="21"/>
      <c r="CC3136" s="21"/>
      <c r="CD3136" s="22"/>
      <c r="CE3136" s="9"/>
      <c r="CF3136" s="9"/>
      <c r="CG3136" s="9"/>
      <c r="CH3136" s="9"/>
      <c r="CI3136" s="9"/>
      <c r="CJ3136" s="9"/>
      <c r="CK3136" s="9"/>
      <c r="CL3136" s="9"/>
      <c r="CM3136" s="10"/>
      <c r="CN3136" s="4"/>
      <c r="CO3136" s="4"/>
      <c r="CP3136" s="4"/>
      <c r="CQ3136" s="4"/>
      <c r="CR3136" s="4"/>
      <c r="CS3136" s="4"/>
      <c r="CT3136" s="4"/>
      <c r="CU3136" s="4"/>
      <c r="CV3136" s="4"/>
      <c r="CW3136" s="4"/>
      <c r="CX3136" s="4"/>
      <c r="CY3136" s="4"/>
      <c r="CZ3136" s="4"/>
      <c r="DD3136" s="3"/>
      <c r="DE3136" s="4"/>
      <c r="DF3136" s="4"/>
      <c r="DG3136" s="4"/>
      <c r="DH3136" s="4"/>
      <c r="DI3136" s="4"/>
      <c r="DJ3136" s="4"/>
      <c r="DK3136" s="4"/>
      <c r="DL3136" s="4"/>
      <c r="DM3136" s="4"/>
      <c r="DN3136" s="4"/>
      <c r="DO3136" s="4"/>
      <c r="DP3136" s="4"/>
      <c r="DQ3136" s="4"/>
      <c r="DR3136" s="4"/>
      <c r="DS3136" s="4"/>
      <c r="DT3136" s="4"/>
      <c r="DU3136" s="4"/>
      <c r="DV3136" s="4"/>
      <c r="DW3136" s="4"/>
      <c r="DX3136" s="4"/>
      <c r="DY3136" s="4"/>
      <c r="DZ3136" s="4"/>
      <c r="EE3136" s="4"/>
      <c r="EF3136" s="4"/>
      <c r="EG3136" s="4"/>
      <c r="EH3136" s="4"/>
      <c r="EI3136" s="4"/>
      <c r="EJ3136" s="4"/>
      <c r="EK3136" s="4"/>
      <c r="EL3136" s="4"/>
      <c r="EM3136" s="4"/>
      <c r="EN3136" s="4"/>
      <c r="EO3136" s="4"/>
      <c r="EP3136" s="4"/>
      <c r="EQ3136" s="4"/>
      <c r="ER3136" s="4"/>
      <c r="ES3136" s="4"/>
      <c r="ET3136" s="4"/>
      <c r="EU3136" s="4"/>
      <c r="EV3136" s="4"/>
      <c r="EW3136" s="4"/>
      <c r="EX3136" s="4"/>
      <c r="EY3136" s="4"/>
      <c r="EZ3136" s="4"/>
    </row>
    <row r="3137" spans="1:156">
      <c r="A3137" s="8">
        <v>3132</v>
      </c>
      <c r="B3137" s="21">
        <v>2013</v>
      </c>
      <c r="C3137" s="21">
        <v>1957</v>
      </c>
      <c r="D3137" s="22">
        <v>143.02299429999999</v>
      </c>
      <c r="E3137" s="9">
        <v>-106834.49619999999</v>
      </c>
      <c r="F3137" s="9">
        <v>1906254.8398</v>
      </c>
      <c r="G3137" s="9">
        <v>101672.62639999999</v>
      </c>
      <c r="H3137" s="9">
        <v>414892.20380000002</v>
      </c>
      <c r="I3137" s="9">
        <v>89396.992800000007</v>
      </c>
      <c r="J3137" s="9">
        <v>115038.5141</v>
      </c>
      <c r="K3137" s="9">
        <v>38919.4925</v>
      </c>
      <c r="L3137" s="9">
        <v>2695170.1806999999</v>
      </c>
      <c r="M3137" s="9">
        <f t="shared" si="336"/>
        <v>76119.021600000007</v>
      </c>
      <c r="N3137" s="26"/>
      <c r="O3137" s="26"/>
      <c r="P3137" s="26"/>
      <c r="Q3137" s="26"/>
      <c r="R3137" s="26"/>
      <c r="S3137" s="26"/>
      <c r="T3137" s="26"/>
      <c r="U3137" s="26"/>
      <c r="V3137" s="33">
        <f t="shared" si="337"/>
        <v>-106834.49619999999</v>
      </c>
      <c r="W3137" s="26"/>
      <c r="X3137" s="26"/>
      <c r="Y3137" s="26"/>
      <c r="Z3137" s="26"/>
      <c r="AA3137" s="26"/>
      <c r="AB3137" s="38">
        <v>2014</v>
      </c>
      <c r="AC3137" s="38">
        <v>1999</v>
      </c>
      <c r="AD3137" s="39">
        <v>160.9222432</v>
      </c>
      <c r="AE3137" s="33">
        <v>183883.44510000001</v>
      </c>
      <c r="AF3137" s="33">
        <v>2003038.8794</v>
      </c>
      <c r="AG3137" s="33">
        <v>106509.8227</v>
      </c>
      <c r="AH3137" s="33">
        <v>189864.9259</v>
      </c>
      <c r="AI3137" s="33">
        <v>82508.276400000002</v>
      </c>
      <c r="AJ3137" s="33">
        <v>545080.00430000003</v>
      </c>
      <c r="AK3137" s="33">
        <v>2447.0659999999998</v>
      </c>
      <c r="AL3137" s="33">
        <v>2740671.3977000001</v>
      </c>
      <c r="AM3137" s="33">
        <f t="shared" si="338"/>
        <v>542632.93830000004</v>
      </c>
      <c r="AN3137" s="33"/>
      <c r="AO3137" s="33"/>
      <c r="AP3137" s="33"/>
      <c r="AQ3137" s="33"/>
      <c r="AR3137" s="33"/>
      <c r="AS3137" s="33"/>
      <c r="AT3137" s="33"/>
      <c r="AU3137" s="33"/>
      <c r="AV3137" s="33">
        <f t="shared" si="339"/>
        <v>183883.44510000001</v>
      </c>
      <c r="AW3137" s="33"/>
      <c r="AX3137" s="33"/>
      <c r="AY3137" s="33"/>
      <c r="AZ3137" s="33"/>
      <c r="BA3137" s="38">
        <v>3132</v>
      </c>
      <c r="BB3137" s="38">
        <v>2015</v>
      </c>
      <c r="BC3137" s="38">
        <v>2000</v>
      </c>
      <c r="BD3137" s="39">
        <v>130.36176699999999</v>
      </c>
      <c r="BE3137" s="33">
        <f t="shared" si="340"/>
        <v>114300.79510617163</v>
      </c>
      <c r="BF3137" s="33">
        <v>2100867.1675999998</v>
      </c>
      <c r="BG3137" s="33">
        <v>106509.8227</v>
      </c>
      <c r="BH3137" s="33">
        <v>185389.2764</v>
      </c>
      <c r="BI3137" s="33">
        <v>78577.607406171897</v>
      </c>
      <c r="BJ3137" s="33">
        <v>435055.91930000001</v>
      </c>
      <c r="BK3137" s="33">
        <v>5966.1139000000003</v>
      </c>
      <c r="BL3137" s="33">
        <v>2786132.8843999999</v>
      </c>
      <c r="BM3137" s="33">
        <f t="shared" si="341"/>
        <v>429089.80540000001</v>
      </c>
      <c r="BN3137" s="9"/>
      <c r="BO3137" s="9"/>
      <c r="BP3137" s="9"/>
      <c r="BQ3137" s="9"/>
      <c r="BR3137" s="9"/>
      <c r="BS3137" s="9"/>
      <c r="BT3137" s="9"/>
      <c r="BU3137" s="9"/>
      <c r="BV3137" s="33">
        <f t="shared" si="342"/>
        <v>114300.79510617163</v>
      </c>
      <c r="BW3137" s="9"/>
      <c r="BX3137" s="9"/>
      <c r="BY3137" s="9"/>
      <c r="BZ3137" s="9"/>
      <c r="CA3137" s="21"/>
      <c r="CB3137" s="21"/>
      <c r="CC3137" s="21"/>
      <c r="CD3137" s="22"/>
      <c r="CE3137" s="9"/>
      <c r="CF3137" s="9"/>
      <c r="CG3137" s="9"/>
      <c r="CH3137" s="9"/>
      <c r="CI3137" s="9"/>
      <c r="CJ3137" s="9"/>
      <c r="CK3137" s="9"/>
      <c r="CL3137" s="9"/>
      <c r="CM3137" s="10"/>
      <c r="CN3137" s="4"/>
      <c r="CO3137" s="4"/>
      <c r="CP3137" s="4"/>
      <c r="CQ3137" s="4"/>
      <c r="CR3137" s="4"/>
      <c r="CS3137" s="4"/>
      <c r="CT3137" s="4"/>
      <c r="CU3137" s="4"/>
      <c r="CV3137" s="4"/>
      <c r="CW3137" s="4"/>
      <c r="CX3137" s="4"/>
      <c r="CY3137" s="4"/>
      <c r="CZ3137" s="4"/>
      <c r="DD3137" s="3"/>
      <c r="DE3137" s="4"/>
      <c r="DF3137" s="4"/>
      <c r="DG3137" s="4"/>
      <c r="DH3137" s="4"/>
      <c r="DI3137" s="4"/>
      <c r="DJ3137" s="4"/>
      <c r="DK3137" s="4"/>
      <c r="DL3137" s="4"/>
      <c r="DM3137" s="4"/>
      <c r="DN3137" s="4"/>
      <c r="DO3137" s="4"/>
      <c r="DP3137" s="4"/>
      <c r="DQ3137" s="4"/>
      <c r="DR3137" s="4"/>
      <c r="DS3137" s="4"/>
      <c r="DT3137" s="4"/>
      <c r="DU3137" s="4"/>
      <c r="DV3137" s="4"/>
      <c r="DW3137" s="4"/>
      <c r="DX3137" s="4"/>
      <c r="DY3137" s="4"/>
      <c r="DZ3137" s="4"/>
      <c r="EE3137" s="4"/>
      <c r="EF3137" s="4"/>
      <c r="EG3137" s="4"/>
      <c r="EH3137" s="4"/>
      <c r="EI3137" s="4"/>
      <c r="EJ3137" s="4"/>
      <c r="EK3137" s="4"/>
      <c r="EL3137" s="4"/>
      <c r="EM3137" s="4"/>
      <c r="EN3137" s="4"/>
      <c r="EO3137" s="4"/>
      <c r="EP3137" s="4"/>
      <c r="EQ3137" s="4"/>
      <c r="ER3137" s="4"/>
      <c r="ES3137" s="4"/>
      <c r="ET3137" s="4"/>
      <c r="EU3137" s="4"/>
      <c r="EV3137" s="4"/>
      <c r="EW3137" s="4"/>
      <c r="EX3137" s="4"/>
      <c r="EY3137" s="4"/>
      <c r="EZ3137" s="4"/>
    </row>
    <row r="3138" spans="1:156">
      <c r="A3138" s="8">
        <v>3133</v>
      </c>
      <c r="B3138" s="21">
        <v>2013</v>
      </c>
      <c r="C3138" s="21">
        <v>2000</v>
      </c>
      <c r="D3138" s="22">
        <v>130.36176699999999</v>
      </c>
      <c r="E3138" s="9">
        <v>-801.64139999999998</v>
      </c>
      <c r="F3138" s="9">
        <v>1959738.5204</v>
      </c>
      <c r="G3138" s="9">
        <v>101672.62639999999</v>
      </c>
      <c r="H3138" s="9">
        <v>415699.47690000001</v>
      </c>
      <c r="I3138" s="9">
        <v>86390.844299999997</v>
      </c>
      <c r="J3138" s="9">
        <v>125111.444</v>
      </c>
      <c r="K3138" s="9">
        <v>4223.3041000000003</v>
      </c>
      <c r="L3138" s="9">
        <v>2685191.2494000001</v>
      </c>
      <c r="M3138" s="9">
        <f t="shared" si="336"/>
        <v>120888.13990000001</v>
      </c>
      <c r="N3138" s="26"/>
      <c r="O3138" s="26"/>
      <c r="P3138" s="26"/>
      <c r="Q3138" s="26"/>
      <c r="R3138" s="26"/>
      <c r="S3138" s="26"/>
      <c r="T3138" s="26"/>
      <c r="U3138" s="26"/>
      <c r="V3138" s="33">
        <f t="shared" si="337"/>
        <v>-801.64139999999998</v>
      </c>
      <c r="W3138" s="26"/>
      <c r="X3138" s="26"/>
      <c r="Y3138" s="26"/>
      <c r="Z3138" s="26"/>
      <c r="AA3138" s="26"/>
      <c r="AB3138" s="38">
        <v>2014</v>
      </c>
      <c r="AC3138" s="38">
        <v>1931</v>
      </c>
      <c r="AD3138" s="39">
        <v>87.262880030000005</v>
      </c>
      <c r="AE3138" s="33">
        <v>-319058.66090000002</v>
      </c>
      <c r="AF3138" s="33">
        <v>2058779.1503999999</v>
      </c>
      <c r="AG3138" s="33">
        <v>106509.8227</v>
      </c>
      <c r="AH3138" s="33">
        <v>172751.48329999999</v>
      </c>
      <c r="AI3138" s="33">
        <v>146829.76680000001</v>
      </c>
      <c r="AJ3138" s="33">
        <v>70479.342199999999</v>
      </c>
      <c r="AK3138" s="33">
        <v>165835.7885</v>
      </c>
      <c r="AL3138" s="33">
        <v>2708572.4378</v>
      </c>
      <c r="AM3138" s="33">
        <f t="shared" si="338"/>
        <v>-95356.446299999996</v>
      </c>
      <c r="AN3138" s="33"/>
      <c r="AO3138" s="33"/>
      <c r="AP3138" s="33"/>
      <c r="AQ3138" s="33"/>
      <c r="AR3138" s="33"/>
      <c r="AS3138" s="33"/>
      <c r="AT3138" s="33"/>
      <c r="AU3138" s="33"/>
      <c r="AV3138" s="33">
        <f t="shared" si="339"/>
        <v>-319058.66090000002</v>
      </c>
      <c r="AW3138" s="33"/>
      <c r="AX3138" s="33"/>
      <c r="AY3138" s="33"/>
      <c r="AZ3138" s="33"/>
      <c r="BA3138" s="38">
        <v>3133</v>
      </c>
      <c r="BB3138" s="38">
        <v>2015</v>
      </c>
      <c r="BC3138" s="38">
        <v>1932</v>
      </c>
      <c r="BD3138" s="39">
        <v>133.21170939999999</v>
      </c>
      <c r="BE3138" s="33">
        <f t="shared" si="340"/>
        <v>-106988.94788514031</v>
      </c>
      <c r="BF3138" s="33">
        <v>2111331.7696000002</v>
      </c>
      <c r="BG3138" s="33">
        <v>106509.8227</v>
      </c>
      <c r="BH3138" s="33">
        <v>166889.3628</v>
      </c>
      <c r="BI3138" s="33">
        <v>148110.19911486001</v>
      </c>
      <c r="BJ3138" s="33">
        <v>317819.4387</v>
      </c>
      <c r="BK3138" s="33">
        <v>157914.9969</v>
      </c>
      <c r="BL3138" s="33">
        <v>2799734.5438999999</v>
      </c>
      <c r="BM3138" s="33">
        <f t="shared" si="341"/>
        <v>159904.4418</v>
      </c>
      <c r="BN3138" s="9"/>
      <c r="BO3138" s="9"/>
      <c r="BP3138" s="9"/>
      <c r="BQ3138" s="9"/>
      <c r="BR3138" s="9"/>
      <c r="BS3138" s="9"/>
      <c r="BT3138" s="9"/>
      <c r="BU3138" s="9"/>
      <c r="BV3138" s="33">
        <f t="shared" si="342"/>
        <v>-106988.94788514031</v>
      </c>
      <c r="BW3138" s="9"/>
      <c r="BX3138" s="9"/>
      <c r="BY3138" s="9"/>
      <c r="BZ3138" s="9"/>
      <c r="CA3138" s="21"/>
      <c r="CB3138" s="21"/>
      <c r="CC3138" s="21"/>
      <c r="CD3138" s="22"/>
      <c r="CE3138" s="9"/>
      <c r="CF3138" s="9"/>
      <c r="CG3138" s="9"/>
      <c r="CH3138" s="9"/>
      <c r="CI3138" s="9"/>
      <c r="CJ3138" s="9"/>
      <c r="CK3138" s="9"/>
      <c r="CL3138" s="9"/>
      <c r="CM3138" s="10"/>
      <c r="CN3138" s="4"/>
      <c r="CO3138" s="4"/>
      <c r="CP3138" s="4"/>
      <c r="CQ3138" s="4"/>
      <c r="CR3138" s="4"/>
      <c r="CS3138" s="4"/>
      <c r="CT3138" s="4"/>
      <c r="CU3138" s="4"/>
      <c r="CV3138" s="4"/>
      <c r="CW3138" s="4"/>
      <c r="CX3138" s="4"/>
      <c r="CY3138" s="4"/>
      <c r="CZ3138" s="4"/>
      <c r="DD3138" s="3"/>
      <c r="DE3138" s="4"/>
      <c r="DF3138" s="4"/>
      <c r="DG3138" s="4"/>
      <c r="DH3138" s="4"/>
      <c r="DI3138" s="4"/>
      <c r="DJ3138" s="4"/>
      <c r="DK3138" s="4"/>
      <c r="DL3138" s="4"/>
      <c r="DM3138" s="4"/>
      <c r="DN3138" s="4"/>
      <c r="DO3138" s="4"/>
      <c r="DP3138" s="4"/>
      <c r="DQ3138" s="4"/>
      <c r="DR3138" s="4"/>
      <c r="DS3138" s="4"/>
      <c r="DT3138" s="4"/>
      <c r="DU3138" s="4"/>
      <c r="DV3138" s="4"/>
      <c r="DW3138" s="4"/>
      <c r="DX3138" s="4"/>
      <c r="DY3138" s="4"/>
      <c r="DZ3138" s="4"/>
      <c r="EE3138" s="4"/>
      <c r="EF3138" s="4"/>
      <c r="EG3138" s="4"/>
      <c r="EH3138" s="4"/>
      <c r="EI3138" s="4"/>
      <c r="EJ3138" s="4"/>
      <c r="EK3138" s="4"/>
      <c r="EL3138" s="4"/>
      <c r="EM3138" s="4"/>
      <c r="EN3138" s="4"/>
      <c r="EO3138" s="4"/>
      <c r="EP3138" s="4"/>
      <c r="EQ3138" s="4"/>
      <c r="ER3138" s="4"/>
      <c r="ES3138" s="4"/>
      <c r="ET3138" s="4"/>
      <c r="EU3138" s="4"/>
      <c r="EV3138" s="4"/>
      <c r="EW3138" s="4"/>
      <c r="EX3138" s="4"/>
      <c r="EY3138" s="4"/>
      <c r="EZ3138" s="4"/>
    </row>
    <row r="3139" spans="1:156">
      <c r="A3139" s="8">
        <v>3134</v>
      </c>
      <c r="B3139" s="21">
        <v>2013</v>
      </c>
      <c r="C3139" s="21">
        <v>1949</v>
      </c>
      <c r="D3139" s="22">
        <v>130.26025490000001</v>
      </c>
      <c r="E3139" s="9">
        <v>-86443.203099999999</v>
      </c>
      <c r="F3139" s="9">
        <v>1950109.8922999999</v>
      </c>
      <c r="G3139" s="9">
        <v>101672.62639999999</v>
      </c>
      <c r="H3139" s="9">
        <v>415190.47529999999</v>
      </c>
      <c r="I3139" s="9">
        <v>88286.280100000004</v>
      </c>
      <c r="J3139" s="9">
        <v>82533.812999999995</v>
      </c>
      <c r="K3139" s="9">
        <v>36159.897599999997</v>
      </c>
      <c r="L3139" s="9">
        <v>2688076.3925999999</v>
      </c>
      <c r="M3139" s="9">
        <f t="shared" si="336"/>
        <v>46373.915399999998</v>
      </c>
      <c r="N3139" s="26"/>
      <c r="O3139" s="26"/>
      <c r="P3139" s="26"/>
      <c r="Q3139" s="26"/>
      <c r="R3139" s="26"/>
      <c r="S3139" s="26"/>
      <c r="T3139" s="26"/>
      <c r="U3139" s="26"/>
      <c r="V3139" s="33">
        <f t="shared" si="337"/>
        <v>-86443.203099999999</v>
      </c>
      <c r="W3139" s="26"/>
      <c r="X3139" s="26"/>
      <c r="Y3139" s="26"/>
      <c r="Z3139" s="26"/>
      <c r="AA3139" s="26"/>
      <c r="AB3139" s="38">
        <v>2014</v>
      </c>
      <c r="AC3139" s="38">
        <v>1934</v>
      </c>
      <c r="AD3139" s="39">
        <v>151.97348650000001</v>
      </c>
      <c r="AE3139" s="33">
        <v>247395.649</v>
      </c>
      <c r="AF3139" s="33">
        <v>2046441.6654000001</v>
      </c>
      <c r="AG3139" s="33">
        <v>106509.8227</v>
      </c>
      <c r="AH3139" s="33">
        <v>193472.55420000001</v>
      </c>
      <c r="AI3139" s="33">
        <v>68948.875799999994</v>
      </c>
      <c r="AJ3139" s="33">
        <v>570290.66059999994</v>
      </c>
      <c r="AK3139" s="33">
        <v>5293.3266000000003</v>
      </c>
      <c r="AL3139" s="33">
        <v>2732974.6030000001</v>
      </c>
      <c r="AM3139" s="33">
        <f t="shared" si="338"/>
        <v>564997.33399999992</v>
      </c>
      <c r="AN3139" s="33"/>
      <c r="AO3139" s="33"/>
      <c r="AP3139" s="33"/>
      <c r="AQ3139" s="33"/>
      <c r="AR3139" s="33"/>
      <c r="AS3139" s="33"/>
      <c r="AT3139" s="33"/>
      <c r="AU3139" s="33"/>
      <c r="AV3139" s="33">
        <f t="shared" si="339"/>
        <v>247395.649</v>
      </c>
      <c r="AW3139" s="33"/>
      <c r="AX3139" s="33"/>
      <c r="AY3139" s="33"/>
      <c r="AZ3139" s="33"/>
      <c r="BA3139" s="38">
        <v>3134</v>
      </c>
      <c r="BB3139" s="38">
        <v>2015</v>
      </c>
      <c r="BC3139" s="38">
        <v>1935</v>
      </c>
      <c r="BD3139" s="39">
        <v>122.9110288</v>
      </c>
      <c r="BE3139" s="33">
        <f t="shared" si="340"/>
        <v>-29291.072224789299</v>
      </c>
      <c r="BF3139" s="33">
        <v>2085921.1418999999</v>
      </c>
      <c r="BG3139" s="33">
        <v>106509.8227</v>
      </c>
      <c r="BH3139" s="33">
        <v>181550.26139999999</v>
      </c>
      <c r="BI3139" s="33">
        <v>93006.683675210603</v>
      </c>
      <c r="BJ3139" s="33">
        <v>327840.68469999998</v>
      </c>
      <c r="BK3139" s="33">
        <v>38903.264999999999</v>
      </c>
      <c r="BL3139" s="33">
        <v>2785216.4016</v>
      </c>
      <c r="BM3139" s="33">
        <f t="shared" si="341"/>
        <v>288937.41969999997</v>
      </c>
      <c r="BN3139" s="9"/>
      <c r="BO3139" s="9"/>
      <c r="BP3139" s="9"/>
      <c r="BQ3139" s="9"/>
      <c r="BR3139" s="9"/>
      <c r="BS3139" s="9"/>
      <c r="BT3139" s="9"/>
      <c r="BU3139" s="9"/>
      <c r="BV3139" s="33">
        <f t="shared" si="342"/>
        <v>-29291.072224789299</v>
      </c>
      <c r="BW3139" s="9"/>
      <c r="BX3139" s="9"/>
      <c r="BY3139" s="9"/>
      <c r="BZ3139" s="9"/>
      <c r="CA3139" s="21"/>
      <c r="CB3139" s="21"/>
      <c r="CC3139" s="21"/>
      <c r="CD3139" s="22"/>
      <c r="CE3139" s="9"/>
      <c r="CF3139" s="9"/>
      <c r="CG3139" s="9"/>
      <c r="CH3139" s="9"/>
      <c r="CI3139" s="9"/>
      <c r="CJ3139" s="9"/>
      <c r="CK3139" s="9"/>
      <c r="CL3139" s="9"/>
      <c r="CM3139" s="10"/>
      <c r="CN3139" s="4"/>
      <c r="CO3139" s="4"/>
      <c r="CP3139" s="4"/>
      <c r="CQ3139" s="4"/>
      <c r="CR3139" s="4"/>
      <c r="CS3139" s="4"/>
      <c r="CT3139" s="4"/>
      <c r="CU3139" s="4"/>
      <c r="CV3139" s="4"/>
      <c r="CW3139" s="4"/>
      <c r="CX3139" s="4"/>
      <c r="CY3139" s="4"/>
      <c r="CZ3139" s="4"/>
      <c r="DD3139" s="3"/>
      <c r="DE3139" s="4"/>
      <c r="DF3139" s="4"/>
      <c r="DG3139" s="4"/>
      <c r="DH3139" s="4"/>
      <c r="DI3139" s="4"/>
      <c r="DJ3139" s="4"/>
      <c r="DK3139" s="4"/>
      <c r="DL3139" s="4"/>
      <c r="DM3139" s="4"/>
      <c r="DN3139" s="4"/>
      <c r="DO3139" s="4"/>
      <c r="DP3139" s="4"/>
      <c r="DQ3139" s="4"/>
      <c r="DR3139" s="4"/>
      <c r="DS3139" s="4"/>
      <c r="DT3139" s="4"/>
      <c r="DU3139" s="4"/>
      <c r="DV3139" s="4"/>
      <c r="DW3139" s="4"/>
      <c r="DX3139" s="4"/>
      <c r="DY3139" s="4"/>
      <c r="DZ3139" s="4"/>
      <c r="EE3139" s="4"/>
      <c r="EF3139" s="4"/>
      <c r="EG3139" s="4"/>
      <c r="EH3139" s="4"/>
      <c r="EI3139" s="4"/>
      <c r="EJ3139" s="4"/>
      <c r="EK3139" s="4"/>
      <c r="EL3139" s="4"/>
      <c r="EM3139" s="4"/>
      <c r="EN3139" s="4"/>
      <c r="EO3139" s="4"/>
      <c r="EP3139" s="4"/>
      <c r="EQ3139" s="4"/>
      <c r="ER3139" s="4"/>
      <c r="ES3139" s="4"/>
      <c r="ET3139" s="4"/>
      <c r="EU3139" s="4"/>
      <c r="EV3139" s="4"/>
      <c r="EW3139" s="4"/>
      <c r="EX3139" s="4"/>
      <c r="EY3139" s="4"/>
      <c r="EZ3139" s="4"/>
    </row>
    <row r="3140" spans="1:156">
      <c r="A3140" s="8">
        <v>3135</v>
      </c>
      <c r="B3140" s="21">
        <v>2013</v>
      </c>
      <c r="C3140" s="21">
        <v>2003</v>
      </c>
      <c r="D3140" s="22">
        <v>107.2128158</v>
      </c>
      <c r="E3140" s="9">
        <v>-93387.911699999997</v>
      </c>
      <c r="F3140" s="9">
        <v>1905073.1695999999</v>
      </c>
      <c r="G3140" s="9">
        <v>101672.62639999999</v>
      </c>
      <c r="H3140" s="9">
        <v>415624.5012</v>
      </c>
      <c r="I3140" s="9">
        <v>86670.041400000002</v>
      </c>
      <c r="J3140" s="9">
        <v>91923.206000000006</v>
      </c>
      <c r="K3140" s="9">
        <v>4357.1463999999996</v>
      </c>
      <c r="L3140" s="9">
        <v>2689994.31</v>
      </c>
      <c r="M3140" s="9">
        <f t="shared" si="336"/>
        <v>87566.059600000008</v>
      </c>
      <c r="N3140" s="26"/>
      <c r="O3140" s="26"/>
      <c r="P3140" s="26"/>
      <c r="Q3140" s="26"/>
      <c r="R3140" s="26"/>
      <c r="S3140" s="26"/>
      <c r="T3140" s="26"/>
      <c r="U3140" s="26"/>
      <c r="V3140" s="33">
        <f t="shared" si="337"/>
        <v>-93387.911699999997</v>
      </c>
      <c r="W3140" s="26"/>
      <c r="X3140" s="26"/>
      <c r="Y3140" s="26"/>
      <c r="Z3140" s="26"/>
      <c r="AA3140" s="26"/>
      <c r="AB3140" s="38">
        <v>2014</v>
      </c>
      <c r="AC3140" s="38">
        <v>1938</v>
      </c>
      <c r="AD3140" s="39">
        <v>137.05777069999999</v>
      </c>
      <c r="AE3140" s="33">
        <v>-98426.520799999998</v>
      </c>
      <c r="AF3140" s="33">
        <v>1963994.8483</v>
      </c>
      <c r="AG3140" s="33">
        <v>106509.8227</v>
      </c>
      <c r="AH3140" s="33">
        <v>188314.55160000001</v>
      </c>
      <c r="AI3140" s="33">
        <v>88335.414099999995</v>
      </c>
      <c r="AJ3140" s="33">
        <v>284367.30920000002</v>
      </c>
      <c r="AK3140" s="33">
        <v>6163.6795000000002</v>
      </c>
      <c r="AL3140" s="33">
        <v>2723784.7872000001</v>
      </c>
      <c r="AM3140" s="33">
        <f t="shared" si="338"/>
        <v>278203.62969999999</v>
      </c>
      <c r="AN3140" s="33"/>
      <c r="AO3140" s="33"/>
      <c r="AP3140" s="33"/>
      <c r="AQ3140" s="33"/>
      <c r="AR3140" s="33"/>
      <c r="AS3140" s="33"/>
      <c r="AT3140" s="33"/>
      <c r="AU3140" s="33"/>
      <c r="AV3140" s="33">
        <f t="shared" si="339"/>
        <v>-98426.520799999998</v>
      </c>
      <c r="AW3140" s="33"/>
      <c r="AX3140" s="33"/>
      <c r="AY3140" s="33"/>
      <c r="AZ3140" s="33"/>
      <c r="BA3140" s="38">
        <v>3135</v>
      </c>
      <c r="BB3140" s="38">
        <v>2015</v>
      </c>
      <c r="BC3140" s="38">
        <v>1939</v>
      </c>
      <c r="BD3140" s="39">
        <v>108.2014492</v>
      </c>
      <c r="BE3140" s="33">
        <f t="shared" si="340"/>
        <v>-202387.27131886268</v>
      </c>
      <c r="BF3140" s="33">
        <v>2043910.8281</v>
      </c>
      <c r="BG3140" s="33">
        <v>106509.8227</v>
      </c>
      <c r="BH3140" s="33">
        <v>178163.33600000001</v>
      </c>
      <c r="BI3140" s="33">
        <v>105736.56458113701</v>
      </c>
      <c r="BJ3140" s="33">
        <v>185040.91130000001</v>
      </c>
      <c r="BK3140" s="33">
        <v>42775.438399999999</v>
      </c>
      <c r="BL3140" s="33">
        <v>2778973.2955999998</v>
      </c>
      <c r="BM3140" s="33">
        <f t="shared" si="341"/>
        <v>142265.47289999999</v>
      </c>
      <c r="BN3140" s="9"/>
      <c r="BO3140" s="9"/>
      <c r="BP3140" s="9"/>
      <c r="BQ3140" s="9"/>
      <c r="BR3140" s="9"/>
      <c r="BS3140" s="9"/>
      <c r="BT3140" s="9"/>
      <c r="BU3140" s="9"/>
      <c r="BV3140" s="33">
        <f t="shared" si="342"/>
        <v>-202387.27131886268</v>
      </c>
      <c r="BW3140" s="9"/>
      <c r="BX3140" s="9"/>
      <c r="BY3140" s="9"/>
      <c r="BZ3140" s="9"/>
      <c r="CA3140" s="21"/>
      <c r="CB3140" s="21"/>
      <c r="CC3140" s="21"/>
      <c r="CD3140" s="22"/>
      <c r="CE3140" s="9"/>
      <c r="CF3140" s="9"/>
      <c r="CG3140" s="9"/>
      <c r="CH3140" s="9"/>
      <c r="CI3140" s="9"/>
      <c r="CJ3140" s="9"/>
      <c r="CK3140" s="9"/>
      <c r="CL3140" s="9"/>
      <c r="CM3140" s="10"/>
      <c r="CN3140" s="4"/>
      <c r="CO3140" s="4"/>
      <c r="CP3140" s="4"/>
      <c r="CQ3140" s="4"/>
      <c r="CR3140" s="4"/>
      <c r="CS3140" s="4"/>
      <c r="CT3140" s="4"/>
      <c r="CU3140" s="4"/>
      <c r="CV3140" s="4"/>
      <c r="CW3140" s="4"/>
      <c r="CX3140" s="4"/>
      <c r="CY3140" s="4"/>
      <c r="CZ3140" s="4"/>
      <c r="DD3140" s="3"/>
      <c r="DE3140" s="4"/>
      <c r="DF3140" s="4"/>
      <c r="DG3140" s="4"/>
      <c r="DH3140" s="4"/>
      <c r="DI3140" s="4"/>
      <c r="DJ3140" s="4"/>
      <c r="DK3140" s="4"/>
      <c r="DL3140" s="4"/>
      <c r="DM3140" s="4"/>
      <c r="DN3140" s="4"/>
      <c r="DO3140" s="4"/>
      <c r="DP3140" s="4"/>
      <c r="DQ3140" s="4"/>
      <c r="DR3140" s="4"/>
      <c r="DS3140" s="4"/>
      <c r="DT3140" s="4"/>
      <c r="DU3140" s="4"/>
      <c r="DV3140" s="4"/>
      <c r="DW3140" s="4"/>
      <c r="DX3140" s="4"/>
      <c r="DY3140" s="4"/>
      <c r="DZ3140" s="4"/>
      <c r="EE3140" s="4"/>
      <c r="EF3140" s="4"/>
      <c r="EG3140" s="4"/>
      <c r="EH3140" s="4"/>
      <c r="EI3140" s="4"/>
      <c r="EJ3140" s="4"/>
      <c r="EK3140" s="4"/>
      <c r="EL3140" s="4"/>
      <c r="EM3140" s="4"/>
      <c r="EN3140" s="4"/>
      <c r="EO3140" s="4"/>
      <c r="EP3140" s="4"/>
      <c r="EQ3140" s="4"/>
      <c r="ER3140" s="4"/>
      <c r="ES3140" s="4"/>
      <c r="ET3140" s="4"/>
      <c r="EU3140" s="4"/>
      <c r="EV3140" s="4"/>
      <c r="EW3140" s="4"/>
      <c r="EX3140" s="4"/>
      <c r="EY3140" s="4"/>
      <c r="EZ3140" s="4"/>
    </row>
    <row r="3141" spans="1:156">
      <c r="A3141" s="8">
        <v>3136</v>
      </c>
      <c r="B3141" s="21">
        <v>2013</v>
      </c>
      <c r="C3141" s="21">
        <v>1957</v>
      </c>
      <c r="D3141" s="22">
        <v>143.02299429999999</v>
      </c>
      <c r="E3141" s="9">
        <v>-80887.196800000005</v>
      </c>
      <c r="F3141" s="9">
        <v>1943735.0445999999</v>
      </c>
      <c r="G3141" s="9">
        <v>101672.62639999999</v>
      </c>
      <c r="H3141" s="9">
        <v>415411.33110000001</v>
      </c>
      <c r="I3141" s="9">
        <v>87463.8508</v>
      </c>
      <c r="J3141" s="9">
        <v>92017.534400000004</v>
      </c>
      <c r="K3141" s="9">
        <v>27283.147799999999</v>
      </c>
      <c r="L3141" s="9">
        <v>2693904.4363000002</v>
      </c>
      <c r="M3141" s="9">
        <f t="shared" si="336"/>
        <v>64734.386600000005</v>
      </c>
      <c r="N3141" s="26"/>
      <c r="O3141" s="26"/>
      <c r="P3141" s="26"/>
      <c r="Q3141" s="26"/>
      <c r="R3141" s="26"/>
      <c r="S3141" s="26"/>
      <c r="T3141" s="26"/>
      <c r="U3141" s="26"/>
      <c r="V3141" s="33">
        <f t="shared" si="337"/>
        <v>-80887.196800000005</v>
      </c>
      <c r="W3141" s="26"/>
      <c r="X3141" s="26"/>
      <c r="Y3141" s="26"/>
      <c r="Z3141" s="26"/>
      <c r="AA3141" s="26"/>
      <c r="AB3141" s="38">
        <v>2014</v>
      </c>
      <c r="AC3141" s="38">
        <v>1930</v>
      </c>
      <c r="AD3141" s="39">
        <v>94.463451000000006</v>
      </c>
      <c r="AE3141" s="33">
        <v>-273259.55320000002</v>
      </c>
      <c r="AF3141" s="33">
        <v>2066613.5205999999</v>
      </c>
      <c r="AG3141" s="33">
        <v>106509.8227</v>
      </c>
      <c r="AH3141" s="33">
        <v>171400.20490000001</v>
      </c>
      <c r="AI3141" s="33">
        <v>151908.5956</v>
      </c>
      <c r="AJ3141" s="33">
        <v>104642.7988</v>
      </c>
      <c r="AK3141" s="33">
        <v>170751.88039999999</v>
      </c>
      <c r="AL3141" s="33">
        <v>2703582.6153000002</v>
      </c>
      <c r="AM3141" s="33">
        <f t="shared" si="338"/>
        <v>-66109.08159999999</v>
      </c>
      <c r="AN3141" s="33"/>
      <c r="AO3141" s="33"/>
      <c r="AP3141" s="33"/>
      <c r="AQ3141" s="33"/>
      <c r="AR3141" s="33"/>
      <c r="AS3141" s="33"/>
      <c r="AT3141" s="33"/>
      <c r="AU3141" s="33"/>
      <c r="AV3141" s="33">
        <f t="shared" si="339"/>
        <v>-273259.55320000002</v>
      </c>
      <c r="AW3141" s="33"/>
      <c r="AX3141" s="33"/>
      <c r="AY3141" s="33"/>
      <c r="AZ3141" s="33"/>
      <c r="BA3141" s="38">
        <v>3136</v>
      </c>
      <c r="BB3141" s="38">
        <v>2015</v>
      </c>
      <c r="BC3141" s="38">
        <v>1931</v>
      </c>
      <c r="BD3141" s="39">
        <v>87.262880030000005</v>
      </c>
      <c r="BE3141" s="33">
        <f t="shared" si="340"/>
        <v>-318992.0696536731</v>
      </c>
      <c r="BF3141" s="33">
        <v>2088580.9332999999</v>
      </c>
      <c r="BG3141" s="33">
        <v>106509.8227</v>
      </c>
      <c r="BH3141" s="33">
        <v>165950.6568</v>
      </c>
      <c r="BI3141" s="33">
        <v>151638.35934632699</v>
      </c>
      <c r="BJ3141" s="33">
        <v>112827.2601</v>
      </c>
      <c r="BK3141" s="33">
        <v>156804.3443</v>
      </c>
      <c r="BL3141" s="33">
        <v>2787694.7576000001</v>
      </c>
      <c r="BM3141" s="33">
        <f t="shared" si="341"/>
        <v>-43977.084199999998</v>
      </c>
      <c r="BN3141" s="9"/>
      <c r="BO3141" s="9"/>
      <c r="BP3141" s="9"/>
      <c r="BQ3141" s="9"/>
      <c r="BR3141" s="9"/>
      <c r="BS3141" s="9"/>
      <c r="BT3141" s="9"/>
      <c r="BU3141" s="9"/>
      <c r="BV3141" s="33">
        <f t="shared" si="342"/>
        <v>-318992.0696536731</v>
      </c>
      <c r="BW3141" s="9"/>
      <c r="BX3141" s="9"/>
      <c r="BY3141" s="9"/>
      <c r="BZ3141" s="9"/>
      <c r="CA3141" s="21"/>
      <c r="CB3141" s="21"/>
      <c r="CC3141" s="21"/>
      <c r="CD3141" s="22"/>
      <c r="CE3141" s="9"/>
      <c r="CF3141" s="9"/>
      <c r="CG3141" s="9"/>
      <c r="CH3141" s="9"/>
      <c r="CI3141" s="9"/>
      <c r="CJ3141" s="9"/>
      <c r="CK3141" s="9"/>
      <c r="CL3141" s="9"/>
      <c r="CM3141" s="10"/>
      <c r="CN3141" s="4"/>
      <c r="CO3141" s="4"/>
      <c r="CP3141" s="4"/>
      <c r="CQ3141" s="4"/>
      <c r="CR3141" s="4"/>
      <c r="CS3141" s="4"/>
      <c r="CT3141" s="4"/>
      <c r="CU3141" s="4"/>
      <c r="CV3141" s="4"/>
      <c r="CW3141" s="4"/>
      <c r="CX3141" s="4"/>
      <c r="CY3141" s="4"/>
      <c r="CZ3141" s="4"/>
      <c r="DD3141" s="3"/>
      <c r="DE3141" s="4"/>
      <c r="DF3141" s="4"/>
      <c r="DG3141" s="4"/>
      <c r="DH3141" s="4"/>
      <c r="DI3141" s="4"/>
      <c r="DJ3141" s="4"/>
      <c r="DK3141" s="4"/>
      <c r="DL3141" s="4"/>
      <c r="DM3141" s="4"/>
      <c r="DN3141" s="4"/>
      <c r="DO3141" s="4"/>
      <c r="DP3141" s="4"/>
      <c r="DQ3141" s="4"/>
      <c r="DR3141" s="4"/>
      <c r="DS3141" s="4"/>
      <c r="DT3141" s="4"/>
      <c r="DU3141" s="4"/>
      <c r="DV3141" s="4"/>
      <c r="DW3141" s="4"/>
      <c r="DX3141" s="4"/>
      <c r="DY3141" s="4"/>
      <c r="DZ3141" s="4"/>
      <c r="EE3141" s="4"/>
      <c r="EF3141" s="4"/>
      <c r="EG3141" s="4"/>
      <c r="EH3141" s="4"/>
      <c r="EI3141" s="4"/>
      <c r="EJ3141" s="4"/>
      <c r="EK3141" s="4"/>
      <c r="EL3141" s="4"/>
      <c r="EM3141" s="4"/>
      <c r="EN3141" s="4"/>
      <c r="EO3141" s="4"/>
      <c r="EP3141" s="4"/>
      <c r="EQ3141" s="4"/>
      <c r="ER3141" s="4"/>
      <c r="ES3141" s="4"/>
      <c r="ET3141" s="4"/>
      <c r="EU3141" s="4"/>
      <c r="EV3141" s="4"/>
      <c r="EW3141" s="4"/>
      <c r="EX3141" s="4"/>
      <c r="EY3141" s="4"/>
      <c r="EZ3141" s="4"/>
    </row>
    <row r="3142" spans="1:156">
      <c r="A3142" s="8">
        <v>3137</v>
      </c>
      <c r="B3142" s="21">
        <v>2013</v>
      </c>
      <c r="C3142" s="21">
        <v>1975</v>
      </c>
      <c r="D3142" s="22">
        <v>140.76798020000001</v>
      </c>
      <c r="E3142" s="9">
        <v>-67686.067800000004</v>
      </c>
      <c r="F3142" s="9">
        <v>1936297.1068</v>
      </c>
      <c r="G3142" s="9">
        <v>101672.62639999999</v>
      </c>
      <c r="H3142" s="9">
        <v>415776.4939</v>
      </c>
      <c r="I3142" s="9">
        <v>86104.046300000002</v>
      </c>
      <c r="J3142" s="9">
        <v>76935.086599999995</v>
      </c>
      <c r="K3142" s="9">
        <v>6448.3208000000004</v>
      </c>
      <c r="L3142" s="9">
        <v>2678023.1071000001</v>
      </c>
      <c r="M3142" s="9">
        <f t="shared" si="336"/>
        <v>70486.765799999994</v>
      </c>
      <c r="N3142" s="26"/>
      <c r="O3142" s="26"/>
      <c r="P3142" s="26"/>
      <c r="Q3142" s="26"/>
      <c r="R3142" s="26"/>
      <c r="S3142" s="26"/>
      <c r="T3142" s="26"/>
      <c r="U3142" s="26"/>
      <c r="V3142" s="33">
        <f t="shared" si="337"/>
        <v>-67686.067800000004</v>
      </c>
      <c r="W3142" s="26"/>
      <c r="X3142" s="26"/>
      <c r="Y3142" s="26"/>
      <c r="Z3142" s="26"/>
      <c r="AA3142" s="26"/>
      <c r="AB3142" s="38">
        <v>2014</v>
      </c>
      <c r="AC3142" s="38">
        <v>1958</v>
      </c>
      <c r="AD3142" s="39">
        <v>135.44914199999999</v>
      </c>
      <c r="AE3142" s="33">
        <v>5265.3609999999999</v>
      </c>
      <c r="AF3142" s="33">
        <v>2062867.6497</v>
      </c>
      <c r="AG3142" s="33">
        <v>106509.8227</v>
      </c>
      <c r="AH3142" s="33">
        <v>188784.74600000001</v>
      </c>
      <c r="AI3142" s="33">
        <v>86568.171700000006</v>
      </c>
      <c r="AJ3142" s="33">
        <v>294732.89669999998</v>
      </c>
      <c r="AK3142" s="33">
        <v>12272.0116</v>
      </c>
      <c r="AL3142" s="33">
        <v>2721925.9142</v>
      </c>
      <c r="AM3142" s="33">
        <f t="shared" si="338"/>
        <v>282460.88509999996</v>
      </c>
      <c r="AN3142" s="33"/>
      <c r="AO3142" s="33"/>
      <c r="AP3142" s="33"/>
      <c r="AQ3142" s="33"/>
      <c r="AR3142" s="33"/>
      <c r="AS3142" s="33"/>
      <c r="AT3142" s="33"/>
      <c r="AU3142" s="33"/>
      <c r="AV3142" s="33">
        <f t="shared" si="339"/>
        <v>5265.3609999999999</v>
      </c>
      <c r="AW3142" s="33"/>
      <c r="AX3142" s="33"/>
      <c r="AY3142" s="33"/>
      <c r="AZ3142" s="33"/>
      <c r="BA3142" s="38">
        <v>3137</v>
      </c>
      <c r="BB3142" s="38">
        <v>2015</v>
      </c>
      <c r="BC3142" s="38">
        <v>1959</v>
      </c>
      <c r="BD3142" s="39">
        <v>157.36598480000001</v>
      </c>
      <c r="BE3142" s="33">
        <f t="shared" si="340"/>
        <v>234164.5166427209</v>
      </c>
      <c r="BF3142" s="33">
        <v>2135379.5735999998</v>
      </c>
      <c r="BG3142" s="33">
        <v>106509.8227</v>
      </c>
      <c r="BH3142" s="33">
        <v>187026.14180000001</v>
      </c>
      <c r="BI3142" s="33">
        <v>72425.389842721401</v>
      </c>
      <c r="BJ3142" s="33">
        <v>521600.32510000002</v>
      </c>
      <c r="BK3142" s="33">
        <v>1565.6813999999999</v>
      </c>
      <c r="BL3142" s="33">
        <v>2787211.0550000002</v>
      </c>
      <c r="BM3142" s="33">
        <f t="shared" si="341"/>
        <v>520034.64370000002</v>
      </c>
      <c r="BN3142" s="9"/>
      <c r="BO3142" s="9"/>
      <c r="BP3142" s="9"/>
      <c r="BQ3142" s="9"/>
      <c r="BR3142" s="9"/>
      <c r="BS3142" s="9"/>
      <c r="BT3142" s="9"/>
      <c r="BU3142" s="9"/>
      <c r="BV3142" s="33">
        <f t="shared" si="342"/>
        <v>234164.5166427209</v>
      </c>
      <c r="BW3142" s="9"/>
      <c r="BX3142" s="9"/>
      <c r="BY3142" s="9"/>
      <c r="BZ3142" s="9"/>
      <c r="CA3142" s="21"/>
      <c r="CB3142" s="21"/>
      <c r="CC3142" s="21"/>
      <c r="CD3142" s="22"/>
      <c r="CE3142" s="9"/>
      <c r="CF3142" s="9"/>
      <c r="CG3142" s="9"/>
      <c r="CH3142" s="9"/>
      <c r="CI3142" s="9"/>
      <c r="CJ3142" s="9"/>
      <c r="CK3142" s="9"/>
      <c r="CL3142" s="9"/>
      <c r="CM3142" s="10"/>
      <c r="CN3142" s="4"/>
      <c r="CO3142" s="4"/>
      <c r="CP3142" s="4"/>
      <c r="CQ3142" s="4"/>
      <c r="CR3142" s="4"/>
      <c r="CS3142" s="4"/>
      <c r="CT3142" s="4"/>
      <c r="CU3142" s="4"/>
      <c r="CV3142" s="4"/>
      <c r="CW3142" s="4"/>
      <c r="CX3142" s="4"/>
      <c r="CY3142" s="4"/>
      <c r="CZ3142" s="4"/>
      <c r="DD3142" s="3"/>
      <c r="DE3142" s="4"/>
      <c r="DF3142" s="4"/>
      <c r="DG3142" s="4"/>
      <c r="DH3142" s="4"/>
      <c r="DI3142" s="4"/>
      <c r="DJ3142" s="4"/>
      <c r="DK3142" s="4"/>
      <c r="DL3142" s="4"/>
      <c r="DM3142" s="4"/>
      <c r="DN3142" s="4"/>
      <c r="DO3142" s="4"/>
      <c r="DP3142" s="4"/>
      <c r="DQ3142" s="4"/>
      <c r="DR3142" s="4"/>
      <c r="DS3142" s="4"/>
      <c r="DT3142" s="4"/>
      <c r="DU3142" s="4"/>
      <c r="DV3142" s="4"/>
      <c r="DW3142" s="4"/>
      <c r="DX3142" s="4"/>
      <c r="DY3142" s="4"/>
      <c r="DZ3142" s="4"/>
      <c r="EE3142" s="4"/>
      <c r="EF3142" s="4"/>
      <c r="EG3142" s="4"/>
      <c r="EH3142" s="4"/>
      <c r="EI3142" s="4"/>
      <c r="EJ3142" s="4"/>
      <c r="EK3142" s="4"/>
      <c r="EL3142" s="4"/>
      <c r="EM3142" s="4"/>
      <c r="EN3142" s="4"/>
      <c r="EO3142" s="4"/>
      <c r="EP3142" s="4"/>
      <c r="EQ3142" s="4"/>
      <c r="ER3142" s="4"/>
      <c r="ES3142" s="4"/>
      <c r="ET3142" s="4"/>
      <c r="EU3142" s="4"/>
      <c r="EV3142" s="4"/>
      <c r="EW3142" s="4"/>
      <c r="EX3142" s="4"/>
      <c r="EY3142" s="4"/>
      <c r="EZ3142" s="4"/>
    </row>
    <row r="3143" spans="1:156">
      <c r="A3143" s="8">
        <v>3138</v>
      </c>
      <c r="B3143" s="21">
        <v>2013</v>
      </c>
      <c r="C3143" s="21">
        <v>1992</v>
      </c>
      <c r="D3143" s="22">
        <v>96.583156709999997</v>
      </c>
      <c r="E3143" s="9">
        <v>-72230.785300000003</v>
      </c>
      <c r="F3143" s="9">
        <v>1947168.0358</v>
      </c>
      <c r="G3143" s="9">
        <v>101672.62639999999</v>
      </c>
      <c r="H3143" s="9">
        <v>415227.91159999999</v>
      </c>
      <c r="I3143" s="9">
        <v>88146.873600000006</v>
      </c>
      <c r="J3143" s="9">
        <v>74232.046499999997</v>
      </c>
      <c r="K3143" s="9">
        <v>10247.241</v>
      </c>
      <c r="L3143" s="9">
        <v>2688431.0381999998</v>
      </c>
      <c r="M3143" s="9">
        <f t="shared" ref="M3143:M3205" si="343">J3143-K3143</f>
        <v>63984.805499999995</v>
      </c>
      <c r="N3143" s="26"/>
      <c r="O3143" s="26"/>
      <c r="P3143" s="26"/>
      <c r="Q3143" s="26"/>
      <c r="R3143" s="26"/>
      <c r="S3143" s="26"/>
      <c r="T3143" s="26"/>
      <c r="U3143" s="26"/>
      <c r="V3143" s="33">
        <f t="shared" ref="V3143:V3204" si="344">E3143</f>
        <v>-72230.785300000003</v>
      </c>
      <c r="W3143" s="26"/>
      <c r="X3143" s="26"/>
      <c r="Y3143" s="26"/>
      <c r="Z3143" s="26"/>
      <c r="AA3143" s="26"/>
      <c r="AB3143" s="38">
        <v>2014</v>
      </c>
      <c r="AC3143" s="38">
        <v>1973</v>
      </c>
      <c r="AD3143" s="39">
        <v>98.382095480000004</v>
      </c>
      <c r="AE3143" s="33">
        <v>-150146.85029999999</v>
      </c>
      <c r="AF3143" s="33">
        <v>2084568.4546999999</v>
      </c>
      <c r="AG3143" s="33">
        <v>106509.8227</v>
      </c>
      <c r="AH3143" s="33">
        <v>187934.17540000001</v>
      </c>
      <c r="AI3143" s="33">
        <v>89765.071800000005</v>
      </c>
      <c r="AJ3143" s="33">
        <v>136888.00959999999</v>
      </c>
      <c r="AK3143" s="33">
        <v>42638.702799999999</v>
      </c>
      <c r="AL3143" s="33">
        <v>2713173.6815999998</v>
      </c>
      <c r="AM3143" s="33">
        <f t="shared" ref="AM3143:AM3205" si="345">AJ3143-AK3143</f>
        <v>94249.306799999991</v>
      </c>
      <c r="AN3143" s="33"/>
      <c r="AO3143" s="33"/>
      <c r="AP3143" s="33"/>
      <c r="AQ3143" s="33"/>
      <c r="AR3143" s="33"/>
      <c r="AS3143" s="33"/>
      <c r="AT3143" s="33"/>
      <c r="AU3143" s="33"/>
      <c r="AV3143" s="33">
        <f t="shared" ref="AV3143:AV3204" si="346">AE3143</f>
        <v>-150146.85029999999</v>
      </c>
      <c r="AW3143" s="33"/>
      <c r="AX3143" s="33"/>
      <c r="AY3143" s="33"/>
      <c r="AZ3143" s="33"/>
      <c r="BA3143" s="38">
        <v>3138</v>
      </c>
      <c r="BB3143" s="38">
        <v>2015</v>
      </c>
      <c r="BC3143" s="38">
        <v>1974</v>
      </c>
      <c r="BD3143" s="39">
        <v>194.84334010000001</v>
      </c>
      <c r="BE3143" s="33">
        <f t="shared" ref="BE3143:BE3205" si="347">SUM(BF3143:BJ3143)-SUM(BK3143:BL3143)</f>
        <v>179870.78285774728</v>
      </c>
      <c r="BF3143" s="33">
        <v>2130275.2976000002</v>
      </c>
      <c r="BG3143" s="33">
        <v>106509.8227</v>
      </c>
      <c r="BH3143" s="33">
        <v>184966.228</v>
      </c>
      <c r="BI3143" s="33">
        <v>80167.650357746796</v>
      </c>
      <c r="BJ3143" s="33">
        <v>507741.63949999999</v>
      </c>
      <c r="BK3143" s="33">
        <v>18219.158800000001</v>
      </c>
      <c r="BL3143" s="33">
        <v>2811570.6965000001</v>
      </c>
      <c r="BM3143" s="33">
        <f t="shared" ref="BM3143:BM3205" si="348">BJ3143-BK3143</f>
        <v>489522.48070000001</v>
      </c>
      <c r="BN3143" s="9"/>
      <c r="BO3143" s="9"/>
      <c r="BP3143" s="9"/>
      <c r="BQ3143" s="9"/>
      <c r="BR3143" s="9"/>
      <c r="BS3143" s="9"/>
      <c r="BT3143" s="9"/>
      <c r="BU3143" s="9"/>
      <c r="BV3143" s="33">
        <f t="shared" ref="BV3143:BV3204" si="349">BE3143</f>
        <v>179870.78285774728</v>
      </c>
      <c r="BW3143" s="9"/>
      <c r="BX3143" s="9"/>
      <c r="BY3143" s="9"/>
      <c r="BZ3143" s="9"/>
      <c r="CA3143" s="21"/>
      <c r="CB3143" s="21"/>
      <c r="CC3143" s="21"/>
      <c r="CD3143" s="22"/>
      <c r="CE3143" s="9"/>
      <c r="CF3143" s="9"/>
      <c r="CG3143" s="9"/>
      <c r="CH3143" s="9"/>
      <c r="CI3143" s="9"/>
      <c r="CJ3143" s="9"/>
      <c r="CK3143" s="9"/>
      <c r="CL3143" s="9"/>
      <c r="CM3143" s="10"/>
      <c r="CN3143" s="4"/>
      <c r="CO3143" s="4"/>
      <c r="CP3143" s="4"/>
      <c r="CQ3143" s="4"/>
      <c r="CR3143" s="4"/>
      <c r="CS3143" s="4"/>
      <c r="CT3143" s="4"/>
      <c r="CU3143" s="4"/>
      <c r="CV3143" s="4"/>
      <c r="CW3143" s="4"/>
      <c r="CX3143" s="4"/>
      <c r="CY3143" s="4"/>
      <c r="CZ3143" s="4"/>
      <c r="DD3143" s="3"/>
      <c r="DE3143" s="4"/>
      <c r="DF3143" s="4"/>
      <c r="DG3143" s="4"/>
      <c r="DH3143" s="4"/>
      <c r="DI3143" s="4"/>
      <c r="DJ3143" s="4"/>
      <c r="DK3143" s="4"/>
      <c r="DL3143" s="4"/>
      <c r="DM3143" s="4"/>
      <c r="DN3143" s="4"/>
      <c r="DO3143" s="4"/>
      <c r="DP3143" s="4"/>
      <c r="DQ3143" s="4"/>
      <c r="DR3143" s="4"/>
      <c r="DS3143" s="4"/>
      <c r="DT3143" s="4"/>
      <c r="DU3143" s="4"/>
      <c r="DV3143" s="4"/>
      <c r="DW3143" s="4"/>
      <c r="DX3143" s="4"/>
      <c r="DY3143" s="4"/>
      <c r="DZ3143" s="4"/>
      <c r="EE3143" s="4"/>
      <c r="EF3143" s="4"/>
      <c r="EG3143" s="4"/>
      <c r="EH3143" s="4"/>
      <c r="EI3143" s="4"/>
      <c r="EJ3143" s="4"/>
      <c r="EK3143" s="4"/>
      <c r="EL3143" s="4"/>
      <c r="EM3143" s="4"/>
      <c r="EN3143" s="4"/>
      <c r="EO3143" s="4"/>
      <c r="EP3143" s="4"/>
      <c r="EQ3143" s="4"/>
      <c r="ER3143" s="4"/>
      <c r="ES3143" s="4"/>
      <c r="ET3143" s="4"/>
      <c r="EU3143" s="4"/>
      <c r="EV3143" s="4"/>
      <c r="EW3143" s="4"/>
      <c r="EX3143" s="4"/>
      <c r="EY3143" s="4"/>
      <c r="EZ3143" s="4"/>
    </row>
    <row r="3144" spans="1:156">
      <c r="A3144" s="8">
        <v>3139</v>
      </c>
      <c r="B3144" s="21">
        <v>2013</v>
      </c>
      <c r="C3144" s="21">
        <v>1978</v>
      </c>
      <c r="D3144" s="22">
        <v>138.30665930000001</v>
      </c>
      <c r="E3144" s="9">
        <v>-24377.759099999999</v>
      </c>
      <c r="F3144" s="9">
        <v>1931225.7616000001</v>
      </c>
      <c r="G3144" s="9">
        <v>101672.62639999999</v>
      </c>
      <c r="H3144" s="9">
        <v>416436.74859999999</v>
      </c>
      <c r="I3144" s="9">
        <v>83645.369500000001</v>
      </c>
      <c r="J3144" s="9">
        <v>133320.61739999999</v>
      </c>
      <c r="K3144" s="9">
        <v>0</v>
      </c>
      <c r="L3144" s="9">
        <v>2690678.8826000001</v>
      </c>
      <c r="M3144" s="9">
        <f t="shared" si="343"/>
        <v>133320.61739999999</v>
      </c>
      <c r="N3144" s="26"/>
      <c r="O3144" s="26"/>
      <c r="P3144" s="26"/>
      <c r="Q3144" s="26"/>
      <c r="R3144" s="26"/>
      <c r="S3144" s="26"/>
      <c r="T3144" s="26"/>
      <c r="U3144" s="26"/>
      <c r="V3144" s="33">
        <f t="shared" si="344"/>
        <v>-24377.759099999999</v>
      </c>
      <c r="W3144" s="26"/>
      <c r="X3144" s="26"/>
      <c r="Y3144" s="26"/>
      <c r="Z3144" s="26"/>
      <c r="AA3144" s="26"/>
      <c r="AB3144" s="38">
        <v>2014</v>
      </c>
      <c r="AC3144" s="38">
        <v>1935</v>
      </c>
      <c r="AD3144" s="39">
        <v>122.9110288</v>
      </c>
      <c r="AE3144" s="33">
        <v>-62028.537499999999</v>
      </c>
      <c r="AF3144" s="33">
        <v>1981539.0863999999</v>
      </c>
      <c r="AG3144" s="33">
        <v>106509.8227</v>
      </c>
      <c r="AH3144" s="33">
        <v>185028.74960000001</v>
      </c>
      <c r="AI3144" s="33">
        <v>100685.21920000001</v>
      </c>
      <c r="AJ3144" s="33">
        <v>291555.60200000001</v>
      </c>
      <c r="AK3144" s="33">
        <v>17797.353299999999</v>
      </c>
      <c r="AL3144" s="33">
        <v>2709549.6639999999</v>
      </c>
      <c r="AM3144" s="33">
        <f t="shared" si="345"/>
        <v>273758.2487</v>
      </c>
      <c r="AN3144" s="33"/>
      <c r="AO3144" s="33"/>
      <c r="AP3144" s="33"/>
      <c r="AQ3144" s="33"/>
      <c r="AR3144" s="33"/>
      <c r="AS3144" s="33"/>
      <c r="AT3144" s="33"/>
      <c r="AU3144" s="33"/>
      <c r="AV3144" s="33">
        <f t="shared" si="346"/>
        <v>-62028.537499999999</v>
      </c>
      <c r="AW3144" s="33"/>
      <c r="AX3144" s="33"/>
      <c r="AY3144" s="33"/>
      <c r="AZ3144" s="33"/>
      <c r="BA3144" s="38">
        <v>3139</v>
      </c>
      <c r="BB3144" s="38">
        <v>2015</v>
      </c>
      <c r="BC3144" s="38">
        <v>1936</v>
      </c>
      <c r="BD3144" s="39">
        <v>113.9190562</v>
      </c>
      <c r="BE3144" s="33">
        <f t="shared" si="347"/>
        <v>-205088.44068463566</v>
      </c>
      <c r="BF3144" s="33">
        <v>2063523.3907000001</v>
      </c>
      <c r="BG3144" s="33">
        <v>106509.8227</v>
      </c>
      <c r="BH3144" s="33">
        <v>170116.06109999999</v>
      </c>
      <c r="BI3144" s="33">
        <v>135982.53721536399</v>
      </c>
      <c r="BJ3144" s="33">
        <v>219405.29939999999</v>
      </c>
      <c r="BK3144" s="33">
        <v>105482.0996</v>
      </c>
      <c r="BL3144" s="33">
        <v>2795143.4522000002</v>
      </c>
      <c r="BM3144" s="33">
        <f t="shared" si="348"/>
        <v>113923.19979999999</v>
      </c>
      <c r="BN3144" s="9"/>
      <c r="BO3144" s="9"/>
      <c r="BP3144" s="9"/>
      <c r="BQ3144" s="9"/>
      <c r="BR3144" s="9"/>
      <c r="BS3144" s="9"/>
      <c r="BT3144" s="9"/>
      <c r="BU3144" s="9"/>
      <c r="BV3144" s="33">
        <f t="shared" si="349"/>
        <v>-205088.44068463566</v>
      </c>
      <c r="BW3144" s="9"/>
      <c r="BX3144" s="9"/>
      <c r="BY3144" s="9"/>
      <c r="BZ3144" s="9"/>
      <c r="CA3144" s="21"/>
      <c r="CB3144" s="21"/>
      <c r="CC3144" s="21"/>
      <c r="CD3144" s="22"/>
      <c r="CE3144" s="9"/>
      <c r="CF3144" s="9"/>
      <c r="CG3144" s="9"/>
      <c r="CH3144" s="9"/>
      <c r="CI3144" s="9"/>
      <c r="CJ3144" s="9"/>
      <c r="CK3144" s="9"/>
      <c r="CL3144" s="9"/>
      <c r="CM3144" s="10"/>
      <c r="CN3144" s="4"/>
      <c r="CO3144" s="4"/>
      <c r="CP3144" s="4"/>
      <c r="CQ3144" s="4"/>
      <c r="CR3144" s="4"/>
      <c r="CS3144" s="4"/>
      <c r="CT3144" s="4"/>
      <c r="CU3144" s="4"/>
      <c r="CV3144" s="4"/>
      <c r="CW3144" s="4"/>
      <c r="CX3144" s="4"/>
      <c r="CY3144" s="4"/>
      <c r="CZ3144" s="4"/>
      <c r="DD3144" s="3"/>
      <c r="DE3144" s="4"/>
      <c r="DF3144" s="4"/>
      <c r="DG3144" s="4"/>
      <c r="DH3144" s="4"/>
      <c r="DI3144" s="4"/>
      <c r="DJ3144" s="4"/>
      <c r="DK3144" s="4"/>
      <c r="DL3144" s="4"/>
      <c r="DM3144" s="4"/>
      <c r="DN3144" s="4"/>
      <c r="DO3144" s="4"/>
      <c r="DP3144" s="4"/>
      <c r="DQ3144" s="4"/>
      <c r="DR3144" s="4"/>
      <c r="DS3144" s="4"/>
      <c r="DT3144" s="4"/>
      <c r="DU3144" s="4"/>
      <c r="DV3144" s="4"/>
      <c r="DW3144" s="4"/>
      <c r="DX3144" s="4"/>
      <c r="DY3144" s="4"/>
      <c r="DZ3144" s="4"/>
      <c r="EE3144" s="4"/>
      <c r="EF3144" s="4"/>
      <c r="EG3144" s="4"/>
      <c r="EH3144" s="4"/>
      <c r="EI3144" s="4"/>
      <c r="EJ3144" s="4"/>
      <c r="EK3144" s="4"/>
      <c r="EL3144" s="4"/>
      <c r="EM3144" s="4"/>
      <c r="EN3144" s="4"/>
      <c r="EO3144" s="4"/>
      <c r="EP3144" s="4"/>
      <c r="EQ3144" s="4"/>
      <c r="ER3144" s="4"/>
      <c r="ES3144" s="4"/>
      <c r="ET3144" s="4"/>
      <c r="EU3144" s="4"/>
      <c r="EV3144" s="4"/>
      <c r="EW3144" s="4"/>
      <c r="EX3144" s="4"/>
      <c r="EY3144" s="4"/>
      <c r="EZ3144" s="4"/>
    </row>
    <row r="3145" spans="1:156">
      <c r="A3145" s="8">
        <v>3140</v>
      </c>
      <c r="B3145" s="21">
        <v>2013</v>
      </c>
      <c r="C3145" s="21">
        <v>1981</v>
      </c>
      <c r="D3145" s="22">
        <v>140.5062116</v>
      </c>
      <c r="E3145" s="9">
        <v>-2135.9265999999998</v>
      </c>
      <c r="F3145" s="9">
        <v>1936099.5693000001</v>
      </c>
      <c r="G3145" s="9">
        <v>101672.62639999999</v>
      </c>
      <c r="H3145" s="9">
        <v>416000.95819999999</v>
      </c>
      <c r="I3145" s="9">
        <v>85268.179300000003</v>
      </c>
      <c r="J3145" s="9">
        <v>156284.9497</v>
      </c>
      <c r="K3145" s="9">
        <v>4006.9751999999999</v>
      </c>
      <c r="L3145" s="9">
        <v>2693455.2343000001</v>
      </c>
      <c r="M3145" s="9">
        <f t="shared" si="343"/>
        <v>152277.97450000001</v>
      </c>
      <c r="N3145" s="26"/>
      <c r="O3145" s="26"/>
      <c r="P3145" s="26"/>
      <c r="Q3145" s="26"/>
      <c r="R3145" s="26"/>
      <c r="S3145" s="26"/>
      <c r="T3145" s="26"/>
      <c r="U3145" s="26"/>
      <c r="V3145" s="33">
        <f t="shared" si="344"/>
        <v>-2135.9265999999998</v>
      </c>
      <c r="W3145" s="26"/>
      <c r="X3145" s="26"/>
      <c r="Y3145" s="26"/>
      <c r="Z3145" s="26"/>
      <c r="AA3145" s="26"/>
      <c r="AB3145" s="38">
        <v>2014</v>
      </c>
      <c r="AC3145" s="38">
        <v>1984</v>
      </c>
      <c r="AD3145" s="39">
        <v>159.0187081</v>
      </c>
      <c r="AE3145" s="33">
        <v>373164.01679999998</v>
      </c>
      <c r="AF3145" s="33">
        <v>2067293.4473999999</v>
      </c>
      <c r="AG3145" s="33">
        <v>106509.8227</v>
      </c>
      <c r="AH3145" s="33">
        <v>191654.323</v>
      </c>
      <c r="AI3145" s="33">
        <v>75782.763300000006</v>
      </c>
      <c r="AJ3145" s="33">
        <v>664729.62520000001</v>
      </c>
      <c r="AK3145" s="33">
        <v>1065.9927</v>
      </c>
      <c r="AL3145" s="33">
        <v>2731739.9720000001</v>
      </c>
      <c r="AM3145" s="33">
        <f t="shared" si="345"/>
        <v>663663.63250000007</v>
      </c>
      <c r="AN3145" s="33"/>
      <c r="AO3145" s="33"/>
      <c r="AP3145" s="33"/>
      <c r="AQ3145" s="33"/>
      <c r="AR3145" s="33"/>
      <c r="AS3145" s="33"/>
      <c r="AT3145" s="33"/>
      <c r="AU3145" s="33"/>
      <c r="AV3145" s="33">
        <f t="shared" si="346"/>
        <v>373164.01679999998</v>
      </c>
      <c r="AW3145" s="33"/>
      <c r="AX3145" s="33"/>
      <c r="AY3145" s="33"/>
      <c r="AZ3145" s="33"/>
      <c r="BA3145" s="38">
        <v>3140</v>
      </c>
      <c r="BB3145" s="38">
        <v>2015</v>
      </c>
      <c r="BC3145" s="38">
        <v>1985</v>
      </c>
      <c r="BD3145" s="39">
        <v>118.7752141</v>
      </c>
      <c r="BE3145" s="33">
        <f t="shared" si="347"/>
        <v>-82853.901468718424</v>
      </c>
      <c r="BF3145" s="33">
        <v>2115129.6455999999</v>
      </c>
      <c r="BG3145" s="33">
        <v>106509.8227</v>
      </c>
      <c r="BH3145" s="33">
        <v>184627.15429999999</v>
      </c>
      <c r="BI3145" s="33">
        <v>81442.070731281798</v>
      </c>
      <c r="BJ3145" s="33">
        <v>272922.24530000001</v>
      </c>
      <c r="BK3145" s="33">
        <v>58055.000999999997</v>
      </c>
      <c r="BL3145" s="33">
        <v>2785429.8391</v>
      </c>
      <c r="BM3145" s="33">
        <f t="shared" si="348"/>
        <v>214867.24430000002</v>
      </c>
      <c r="BN3145" s="9"/>
      <c r="BO3145" s="9"/>
      <c r="BP3145" s="9"/>
      <c r="BQ3145" s="9"/>
      <c r="BR3145" s="9"/>
      <c r="BS3145" s="9"/>
      <c r="BT3145" s="9"/>
      <c r="BU3145" s="9"/>
      <c r="BV3145" s="33">
        <f t="shared" si="349"/>
        <v>-82853.901468718424</v>
      </c>
      <c r="BW3145" s="9"/>
      <c r="BX3145" s="9"/>
      <c r="BY3145" s="9"/>
      <c r="BZ3145" s="9"/>
      <c r="CA3145" s="21"/>
      <c r="CB3145" s="21"/>
      <c r="CC3145" s="21"/>
      <c r="CD3145" s="22"/>
      <c r="CE3145" s="9"/>
      <c r="CF3145" s="9"/>
      <c r="CG3145" s="9"/>
      <c r="CH3145" s="9"/>
      <c r="CI3145" s="9"/>
      <c r="CJ3145" s="9"/>
      <c r="CK3145" s="9"/>
      <c r="CL3145" s="9"/>
      <c r="CM3145" s="10"/>
      <c r="CN3145" s="4"/>
      <c r="CO3145" s="4"/>
      <c r="CP3145" s="4"/>
      <c r="CQ3145" s="4"/>
      <c r="CR3145" s="4"/>
      <c r="CS3145" s="4"/>
      <c r="CT3145" s="4"/>
      <c r="CU3145" s="4"/>
      <c r="CV3145" s="4"/>
      <c r="CW3145" s="4"/>
      <c r="CX3145" s="4"/>
      <c r="CY3145" s="4"/>
      <c r="CZ3145" s="4"/>
      <c r="DD3145" s="3"/>
      <c r="DE3145" s="4"/>
      <c r="DF3145" s="4"/>
      <c r="DG3145" s="4"/>
      <c r="DH3145" s="4"/>
      <c r="DI3145" s="4"/>
      <c r="DJ3145" s="4"/>
      <c r="DK3145" s="4"/>
      <c r="DL3145" s="4"/>
      <c r="DM3145" s="4"/>
      <c r="DN3145" s="4"/>
      <c r="DO3145" s="4"/>
      <c r="DP3145" s="4"/>
      <c r="DQ3145" s="4"/>
      <c r="DR3145" s="4"/>
      <c r="DS3145" s="4"/>
      <c r="DT3145" s="4"/>
      <c r="DU3145" s="4"/>
      <c r="DV3145" s="4"/>
      <c r="DW3145" s="4"/>
      <c r="DX3145" s="4"/>
      <c r="DY3145" s="4"/>
      <c r="DZ3145" s="4"/>
      <c r="EE3145" s="4"/>
      <c r="EF3145" s="4"/>
      <c r="EG3145" s="4"/>
      <c r="EH3145" s="4"/>
      <c r="EI3145" s="4"/>
      <c r="EJ3145" s="4"/>
      <c r="EK3145" s="4"/>
      <c r="EL3145" s="4"/>
      <c r="EM3145" s="4"/>
      <c r="EN3145" s="4"/>
      <c r="EO3145" s="4"/>
      <c r="EP3145" s="4"/>
      <c r="EQ3145" s="4"/>
      <c r="ER3145" s="4"/>
      <c r="ES3145" s="4"/>
      <c r="ET3145" s="4"/>
      <c r="EU3145" s="4"/>
      <c r="EV3145" s="4"/>
      <c r="EW3145" s="4"/>
      <c r="EX3145" s="4"/>
      <c r="EY3145" s="4"/>
      <c r="EZ3145" s="4"/>
    </row>
    <row r="3146" spans="1:156">
      <c r="A3146" s="8">
        <v>3141</v>
      </c>
      <c r="B3146" s="21">
        <v>2013</v>
      </c>
      <c r="C3146" s="21">
        <v>1988</v>
      </c>
      <c r="D3146" s="22">
        <v>96.405491260000005</v>
      </c>
      <c r="E3146" s="9">
        <v>-15896.9593</v>
      </c>
      <c r="F3146" s="9">
        <v>1952482.2047999999</v>
      </c>
      <c r="G3146" s="9">
        <v>101672.62639999999</v>
      </c>
      <c r="H3146" s="9">
        <v>415586.79560000001</v>
      </c>
      <c r="I3146" s="9">
        <v>86810.450599999996</v>
      </c>
      <c r="J3146" s="9">
        <v>123416.24490000001</v>
      </c>
      <c r="K3146" s="9">
        <v>5471.9684999999999</v>
      </c>
      <c r="L3146" s="9">
        <v>2690393.3130999999</v>
      </c>
      <c r="M3146" s="9">
        <f t="shared" si="343"/>
        <v>117944.2764</v>
      </c>
      <c r="N3146" s="26"/>
      <c r="O3146" s="26"/>
      <c r="P3146" s="26"/>
      <c r="Q3146" s="26"/>
      <c r="R3146" s="26"/>
      <c r="S3146" s="26"/>
      <c r="T3146" s="26"/>
      <c r="U3146" s="26"/>
      <c r="V3146" s="33">
        <f t="shared" si="344"/>
        <v>-15896.9593</v>
      </c>
      <c r="W3146" s="26"/>
      <c r="X3146" s="26"/>
      <c r="Y3146" s="26"/>
      <c r="Z3146" s="26"/>
      <c r="AA3146" s="26"/>
      <c r="AB3146" s="38">
        <v>2014</v>
      </c>
      <c r="AC3146" s="38">
        <v>2004</v>
      </c>
      <c r="AD3146" s="39">
        <v>112.34405529999999</v>
      </c>
      <c r="AE3146" s="33">
        <v>-75546.701300000001</v>
      </c>
      <c r="AF3146" s="33">
        <v>2058718.5729</v>
      </c>
      <c r="AG3146" s="33">
        <v>106509.8227</v>
      </c>
      <c r="AH3146" s="33">
        <v>178198.02729999999</v>
      </c>
      <c r="AI3146" s="33">
        <v>126358.73510000001</v>
      </c>
      <c r="AJ3146" s="33">
        <v>300381.43030000001</v>
      </c>
      <c r="AK3146" s="33">
        <v>126520.2135</v>
      </c>
      <c r="AL3146" s="33">
        <v>2719193.0761000002</v>
      </c>
      <c r="AM3146" s="33">
        <f t="shared" si="345"/>
        <v>173861.21679999999</v>
      </c>
      <c r="AN3146" s="33"/>
      <c r="AO3146" s="33"/>
      <c r="AP3146" s="33"/>
      <c r="AQ3146" s="33"/>
      <c r="AR3146" s="33"/>
      <c r="AS3146" s="33"/>
      <c r="AT3146" s="33"/>
      <c r="AU3146" s="33"/>
      <c r="AV3146" s="33">
        <f t="shared" si="346"/>
        <v>-75546.701300000001</v>
      </c>
      <c r="AW3146" s="33"/>
      <c r="AX3146" s="33"/>
      <c r="AY3146" s="33"/>
      <c r="AZ3146" s="33"/>
      <c r="BA3146" s="38">
        <v>3141</v>
      </c>
      <c r="BB3146" s="38">
        <v>2015</v>
      </c>
      <c r="BC3146" s="38">
        <v>2005</v>
      </c>
      <c r="BD3146" s="39">
        <v>109.369305</v>
      </c>
      <c r="BE3146" s="33">
        <f t="shared" si="347"/>
        <v>-143202.06256749947</v>
      </c>
      <c r="BF3146" s="33">
        <v>2063190.8666999999</v>
      </c>
      <c r="BG3146" s="33">
        <v>106509.8227</v>
      </c>
      <c r="BH3146" s="33">
        <v>185648.0673</v>
      </c>
      <c r="BI3146" s="33">
        <v>77604.932632501193</v>
      </c>
      <c r="BJ3146" s="33">
        <v>222059.74979999999</v>
      </c>
      <c r="BK3146" s="33">
        <v>25376.257300000001</v>
      </c>
      <c r="BL3146" s="33">
        <v>2772839.2444000002</v>
      </c>
      <c r="BM3146" s="33">
        <f t="shared" si="348"/>
        <v>196683.49249999999</v>
      </c>
      <c r="BN3146" s="9"/>
      <c r="BO3146" s="9"/>
      <c r="BP3146" s="9"/>
      <c r="BQ3146" s="9"/>
      <c r="BR3146" s="9"/>
      <c r="BS3146" s="9"/>
      <c r="BT3146" s="9"/>
      <c r="BU3146" s="9"/>
      <c r="BV3146" s="33">
        <f t="shared" si="349"/>
        <v>-143202.06256749947</v>
      </c>
      <c r="BW3146" s="9"/>
      <c r="BX3146" s="9"/>
      <c r="BY3146" s="9"/>
      <c r="BZ3146" s="9"/>
      <c r="CA3146" s="21"/>
      <c r="CB3146" s="21"/>
      <c r="CC3146" s="21"/>
      <c r="CD3146" s="22"/>
      <c r="CE3146" s="9"/>
      <c r="CF3146" s="9"/>
      <c r="CG3146" s="9"/>
      <c r="CH3146" s="9"/>
      <c r="CI3146" s="9"/>
      <c r="CJ3146" s="9"/>
      <c r="CK3146" s="9"/>
      <c r="CL3146" s="9"/>
      <c r="CM3146" s="10"/>
      <c r="CN3146" s="4"/>
      <c r="CO3146" s="4"/>
      <c r="CP3146" s="4"/>
      <c r="CQ3146" s="4"/>
      <c r="CR3146" s="4"/>
      <c r="CS3146" s="4"/>
      <c r="CT3146" s="4"/>
      <c r="CU3146" s="4"/>
      <c r="CV3146" s="4"/>
      <c r="CW3146" s="4"/>
      <c r="CX3146" s="4"/>
      <c r="CY3146" s="4"/>
      <c r="CZ3146" s="4"/>
      <c r="DD3146" s="3"/>
      <c r="DE3146" s="4"/>
      <c r="DF3146" s="4"/>
      <c r="DG3146" s="4"/>
      <c r="DH3146" s="4"/>
      <c r="DI3146" s="4"/>
      <c r="DJ3146" s="4"/>
      <c r="DK3146" s="4"/>
      <c r="DL3146" s="4"/>
      <c r="DM3146" s="4"/>
      <c r="DN3146" s="4"/>
      <c r="DO3146" s="4"/>
      <c r="DP3146" s="4"/>
      <c r="DQ3146" s="4"/>
      <c r="DR3146" s="4"/>
      <c r="DS3146" s="4"/>
      <c r="DT3146" s="4"/>
      <c r="DU3146" s="4"/>
      <c r="DV3146" s="4"/>
      <c r="DW3146" s="4"/>
      <c r="DX3146" s="4"/>
      <c r="DY3146" s="4"/>
      <c r="DZ3146" s="4"/>
      <c r="EE3146" s="4"/>
      <c r="EF3146" s="4"/>
      <c r="EG3146" s="4"/>
      <c r="EH3146" s="4"/>
      <c r="EI3146" s="4"/>
      <c r="EJ3146" s="4"/>
      <c r="EK3146" s="4"/>
      <c r="EL3146" s="4"/>
      <c r="EM3146" s="4"/>
      <c r="EN3146" s="4"/>
      <c r="EO3146" s="4"/>
      <c r="EP3146" s="4"/>
      <c r="EQ3146" s="4"/>
      <c r="ER3146" s="4"/>
      <c r="ES3146" s="4"/>
      <c r="ET3146" s="4"/>
      <c r="EU3146" s="4"/>
      <c r="EV3146" s="4"/>
      <c r="EW3146" s="4"/>
      <c r="EX3146" s="4"/>
      <c r="EY3146" s="4"/>
      <c r="EZ3146" s="4"/>
    </row>
    <row r="3147" spans="1:156">
      <c r="A3147" s="8">
        <v>3142</v>
      </c>
      <c r="B3147" s="21">
        <v>2013</v>
      </c>
      <c r="C3147" s="21">
        <v>2003</v>
      </c>
      <c r="D3147" s="22">
        <v>107.2128158</v>
      </c>
      <c r="E3147" s="9">
        <v>-90966.878400000001</v>
      </c>
      <c r="F3147" s="9">
        <v>1917817.5588</v>
      </c>
      <c r="G3147" s="9">
        <v>101672.62639999999</v>
      </c>
      <c r="H3147" s="9">
        <v>415204.86450000003</v>
      </c>
      <c r="I3147" s="9">
        <v>88232.697100000005</v>
      </c>
      <c r="J3147" s="9">
        <v>83319.290099999998</v>
      </c>
      <c r="K3147" s="9">
        <v>7347.7233999999999</v>
      </c>
      <c r="L3147" s="9">
        <v>2689866.1919999998</v>
      </c>
      <c r="M3147" s="9">
        <f t="shared" si="343"/>
        <v>75971.566699999996</v>
      </c>
      <c r="N3147" s="26"/>
      <c r="O3147" s="26"/>
      <c r="P3147" s="26"/>
      <c r="Q3147" s="26"/>
      <c r="R3147" s="26"/>
      <c r="S3147" s="26"/>
      <c r="T3147" s="26"/>
      <c r="U3147" s="26"/>
      <c r="V3147" s="33">
        <f t="shared" si="344"/>
        <v>-90966.878400000001</v>
      </c>
      <c r="W3147" s="26"/>
      <c r="X3147" s="26"/>
      <c r="Y3147" s="26"/>
      <c r="Z3147" s="26"/>
      <c r="AA3147" s="26"/>
      <c r="AB3147" s="38">
        <v>2014</v>
      </c>
      <c r="AC3147" s="38">
        <v>1942</v>
      </c>
      <c r="AD3147" s="39">
        <v>129.83243809999999</v>
      </c>
      <c r="AE3147" s="33">
        <v>-41588.794600000001</v>
      </c>
      <c r="AF3147" s="33">
        <v>2025460.4402000001</v>
      </c>
      <c r="AG3147" s="33">
        <v>106509.8227</v>
      </c>
      <c r="AH3147" s="33">
        <v>187210.82180000001</v>
      </c>
      <c r="AI3147" s="33">
        <v>92483.822499999995</v>
      </c>
      <c r="AJ3147" s="33">
        <v>275713.48310000001</v>
      </c>
      <c r="AK3147" s="33">
        <v>16057.8982</v>
      </c>
      <c r="AL3147" s="33">
        <v>2712909.2867000001</v>
      </c>
      <c r="AM3147" s="33">
        <f t="shared" si="345"/>
        <v>259655.58490000002</v>
      </c>
      <c r="AN3147" s="33"/>
      <c r="AO3147" s="33"/>
      <c r="AP3147" s="33"/>
      <c r="AQ3147" s="33"/>
      <c r="AR3147" s="33"/>
      <c r="AS3147" s="33"/>
      <c r="AT3147" s="33"/>
      <c r="AU3147" s="33"/>
      <c r="AV3147" s="33">
        <f t="shared" si="346"/>
        <v>-41588.794600000001</v>
      </c>
      <c r="AW3147" s="33"/>
      <c r="AX3147" s="33"/>
      <c r="AY3147" s="33"/>
      <c r="AZ3147" s="33"/>
      <c r="BA3147" s="38">
        <v>3142</v>
      </c>
      <c r="BB3147" s="38">
        <v>2015</v>
      </c>
      <c r="BC3147" s="38">
        <v>1943</v>
      </c>
      <c r="BD3147" s="39">
        <v>149.93026549999999</v>
      </c>
      <c r="BE3147" s="33">
        <f t="shared" si="347"/>
        <v>-830.44707448082045</v>
      </c>
      <c r="BF3147" s="33">
        <v>2062531.7398000001</v>
      </c>
      <c r="BG3147" s="33">
        <v>106509.8227</v>
      </c>
      <c r="BH3147" s="33">
        <v>182705.16819999999</v>
      </c>
      <c r="BI3147" s="33">
        <v>88665.924825519003</v>
      </c>
      <c r="BJ3147" s="33">
        <v>372310.46879999997</v>
      </c>
      <c r="BK3147" s="33">
        <v>16309.6451</v>
      </c>
      <c r="BL3147" s="33">
        <v>2797243.9262999999</v>
      </c>
      <c r="BM3147" s="33">
        <f t="shared" si="348"/>
        <v>356000.82369999995</v>
      </c>
      <c r="BN3147" s="9"/>
      <c r="BO3147" s="9"/>
      <c r="BP3147" s="9"/>
      <c r="BQ3147" s="9"/>
      <c r="BR3147" s="9"/>
      <c r="BS3147" s="9"/>
      <c r="BT3147" s="9"/>
      <c r="BU3147" s="9"/>
      <c r="BV3147" s="33">
        <f t="shared" si="349"/>
        <v>-830.44707448082045</v>
      </c>
      <c r="BW3147" s="9"/>
      <c r="BX3147" s="9"/>
      <c r="BY3147" s="9"/>
      <c r="BZ3147" s="9"/>
      <c r="CA3147" s="21"/>
      <c r="CB3147" s="21"/>
      <c r="CC3147" s="21"/>
      <c r="CD3147" s="22"/>
      <c r="CE3147" s="9"/>
      <c r="CF3147" s="9"/>
      <c r="CG3147" s="9"/>
      <c r="CH3147" s="9"/>
      <c r="CI3147" s="9"/>
      <c r="CJ3147" s="9"/>
      <c r="CK3147" s="9"/>
      <c r="CL3147" s="9"/>
      <c r="CM3147" s="10"/>
      <c r="CN3147" s="4"/>
      <c r="CO3147" s="4"/>
      <c r="CP3147" s="4"/>
      <c r="CQ3147" s="4"/>
      <c r="CR3147" s="4"/>
      <c r="CS3147" s="4"/>
      <c r="CT3147" s="4"/>
      <c r="CU3147" s="4"/>
      <c r="CV3147" s="4"/>
      <c r="CW3147" s="4"/>
      <c r="CX3147" s="4"/>
      <c r="CY3147" s="4"/>
      <c r="CZ3147" s="4"/>
      <c r="DD3147" s="3"/>
      <c r="DE3147" s="4"/>
      <c r="DF3147" s="4"/>
      <c r="DG3147" s="4"/>
      <c r="DH3147" s="4"/>
      <c r="DI3147" s="4"/>
      <c r="DJ3147" s="4"/>
      <c r="DK3147" s="4"/>
      <c r="DL3147" s="4"/>
      <c r="DM3147" s="4"/>
      <c r="DN3147" s="4"/>
      <c r="DO3147" s="4"/>
      <c r="DP3147" s="4"/>
      <c r="DQ3147" s="4"/>
      <c r="DR3147" s="4"/>
      <c r="DS3147" s="4"/>
      <c r="DT3147" s="4"/>
      <c r="DU3147" s="4"/>
      <c r="DV3147" s="4"/>
      <c r="DW3147" s="4"/>
      <c r="DX3147" s="4"/>
      <c r="DY3147" s="4"/>
      <c r="DZ3147" s="4"/>
      <c r="EE3147" s="4"/>
      <c r="EF3147" s="4"/>
      <c r="EG3147" s="4"/>
      <c r="EH3147" s="4"/>
      <c r="EI3147" s="4"/>
      <c r="EJ3147" s="4"/>
      <c r="EK3147" s="4"/>
      <c r="EL3147" s="4"/>
      <c r="EM3147" s="4"/>
      <c r="EN3147" s="4"/>
      <c r="EO3147" s="4"/>
      <c r="EP3147" s="4"/>
      <c r="EQ3147" s="4"/>
      <c r="ER3147" s="4"/>
      <c r="ES3147" s="4"/>
      <c r="ET3147" s="4"/>
      <c r="EU3147" s="4"/>
      <c r="EV3147" s="4"/>
      <c r="EW3147" s="4"/>
      <c r="EX3147" s="4"/>
      <c r="EY3147" s="4"/>
      <c r="EZ3147" s="4"/>
    </row>
    <row r="3148" spans="1:156">
      <c r="A3148" s="8">
        <v>3143</v>
      </c>
      <c r="B3148" s="21">
        <v>2013</v>
      </c>
      <c r="C3148" s="21">
        <v>1956</v>
      </c>
      <c r="D3148" s="22">
        <v>179.89372280000001</v>
      </c>
      <c r="E3148" s="9">
        <v>-82910.745699999999</v>
      </c>
      <c r="F3148" s="9">
        <v>1936587.3615000001</v>
      </c>
      <c r="G3148" s="9">
        <v>101672.62639999999</v>
      </c>
      <c r="H3148" s="9">
        <v>414714.22730000003</v>
      </c>
      <c r="I3148" s="9">
        <v>90059.747300000003</v>
      </c>
      <c r="J3148" s="9">
        <v>85258.358399999997</v>
      </c>
      <c r="K3148" s="9">
        <v>24989.770700000001</v>
      </c>
      <c r="L3148" s="9">
        <v>2686213.2958999998</v>
      </c>
      <c r="M3148" s="9">
        <f t="shared" si="343"/>
        <v>60268.587699999996</v>
      </c>
      <c r="N3148" s="26"/>
      <c r="O3148" s="26"/>
      <c r="P3148" s="26"/>
      <c r="Q3148" s="26"/>
      <c r="R3148" s="26"/>
      <c r="S3148" s="26"/>
      <c r="T3148" s="26"/>
      <c r="U3148" s="26"/>
      <c r="V3148" s="33">
        <f t="shared" si="344"/>
        <v>-82910.745699999999</v>
      </c>
      <c r="W3148" s="26"/>
      <c r="X3148" s="26"/>
      <c r="Y3148" s="26"/>
      <c r="Z3148" s="26"/>
      <c r="AA3148" s="26"/>
      <c r="AB3148" s="38">
        <v>2014</v>
      </c>
      <c r="AC3148" s="38">
        <v>1960</v>
      </c>
      <c r="AD3148" s="39">
        <v>144.04261149999999</v>
      </c>
      <c r="AE3148" s="33">
        <v>252954.52429999999</v>
      </c>
      <c r="AF3148" s="33">
        <v>2083638.4314999999</v>
      </c>
      <c r="AG3148" s="33">
        <v>106509.8227</v>
      </c>
      <c r="AH3148" s="33">
        <v>192083.9252</v>
      </c>
      <c r="AI3148" s="33">
        <v>74168.087799999994</v>
      </c>
      <c r="AJ3148" s="33">
        <v>526816.28269999998</v>
      </c>
      <c r="AK3148" s="33">
        <v>10133.7554</v>
      </c>
      <c r="AL3148" s="33">
        <v>2720128.2702000001</v>
      </c>
      <c r="AM3148" s="33">
        <f t="shared" si="345"/>
        <v>516682.52729999996</v>
      </c>
      <c r="AN3148" s="33"/>
      <c r="AO3148" s="33"/>
      <c r="AP3148" s="33"/>
      <c r="AQ3148" s="33"/>
      <c r="AR3148" s="33"/>
      <c r="AS3148" s="33"/>
      <c r="AT3148" s="33"/>
      <c r="AU3148" s="33"/>
      <c r="AV3148" s="33">
        <f t="shared" si="346"/>
        <v>252954.52429999999</v>
      </c>
      <c r="AW3148" s="33"/>
      <c r="AX3148" s="33"/>
      <c r="AY3148" s="33"/>
      <c r="AZ3148" s="33"/>
      <c r="BA3148" s="38">
        <v>3143</v>
      </c>
      <c r="BB3148" s="38">
        <v>2015</v>
      </c>
      <c r="BC3148" s="38">
        <v>1961</v>
      </c>
      <c r="BD3148" s="39">
        <v>139.37192200000001</v>
      </c>
      <c r="BE3148" s="33">
        <f t="shared" si="347"/>
        <v>51029.679156563245</v>
      </c>
      <c r="BF3148" s="33">
        <v>2089473.6769000001</v>
      </c>
      <c r="BG3148" s="33">
        <v>106509.8227</v>
      </c>
      <c r="BH3148" s="33">
        <v>185043.42139999999</v>
      </c>
      <c r="BI3148" s="33">
        <v>79877.515956563104</v>
      </c>
      <c r="BJ3148" s="33">
        <v>400234.77889999998</v>
      </c>
      <c r="BK3148" s="33">
        <v>16961.28</v>
      </c>
      <c r="BL3148" s="33">
        <v>2793148.2566999998</v>
      </c>
      <c r="BM3148" s="33">
        <f t="shared" si="348"/>
        <v>383273.49890000001</v>
      </c>
      <c r="BN3148" s="9"/>
      <c r="BO3148" s="9"/>
      <c r="BP3148" s="9"/>
      <c r="BQ3148" s="9"/>
      <c r="BR3148" s="9"/>
      <c r="BS3148" s="9"/>
      <c r="BT3148" s="9"/>
      <c r="BU3148" s="9"/>
      <c r="BV3148" s="33">
        <f t="shared" si="349"/>
        <v>51029.679156563245</v>
      </c>
      <c r="BW3148" s="9"/>
      <c r="BX3148" s="9"/>
      <c r="BY3148" s="9"/>
      <c r="BZ3148" s="9"/>
      <c r="CA3148" s="21"/>
      <c r="CB3148" s="21"/>
      <c r="CC3148" s="21"/>
      <c r="CD3148" s="22"/>
      <c r="CE3148" s="9"/>
      <c r="CF3148" s="9"/>
      <c r="CG3148" s="9"/>
      <c r="CH3148" s="9"/>
      <c r="CI3148" s="9"/>
      <c r="CJ3148" s="9"/>
      <c r="CK3148" s="9"/>
      <c r="CL3148" s="9"/>
      <c r="CM3148" s="10"/>
      <c r="CN3148" s="4"/>
      <c r="CO3148" s="4"/>
      <c r="CP3148" s="4"/>
      <c r="CQ3148" s="4"/>
      <c r="CR3148" s="4"/>
      <c r="CS3148" s="4"/>
      <c r="CT3148" s="4"/>
      <c r="CU3148" s="4"/>
      <c r="CV3148" s="4"/>
      <c r="CW3148" s="4"/>
      <c r="CX3148" s="4"/>
      <c r="CY3148" s="4"/>
      <c r="CZ3148" s="4"/>
      <c r="DD3148" s="3"/>
      <c r="DE3148" s="4"/>
      <c r="DF3148" s="4"/>
      <c r="DG3148" s="4"/>
      <c r="DH3148" s="4"/>
      <c r="DI3148" s="4"/>
      <c r="DJ3148" s="4"/>
      <c r="DK3148" s="4"/>
      <c r="DL3148" s="4"/>
      <c r="DM3148" s="4"/>
      <c r="DN3148" s="4"/>
      <c r="DO3148" s="4"/>
      <c r="DP3148" s="4"/>
      <c r="DQ3148" s="4"/>
      <c r="DR3148" s="4"/>
      <c r="DS3148" s="4"/>
      <c r="DT3148" s="4"/>
      <c r="DU3148" s="4"/>
      <c r="DV3148" s="4"/>
      <c r="DW3148" s="4"/>
      <c r="DX3148" s="4"/>
      <c r="DY3148" s="4"/>
      <c r="DZ3148" s="4"/>
      <c r="EE3148" s="4"/>
      <c r="EF3148" s="4"/>
      <c r="EG3148" s="4"/>
      <c r="EH3148" s="4"/>
      <c r="EI3148" s="4"/>
      <c r="EJ3148" s="4"/>
      <c r="EK3148" s="4"/>
      <c r="EL3148" s="4"/>
      <c r="EM3148" s="4"/>
      <c r="EN3148" s="4"/>
      <c r="EO3148" s="4"/>
      <c r="EP3148" s="4"/>
      <c r="EQ3148" s="4"/>
      <c r="ER3148" s="4"/>
      <c r="ES3148" s="4"/>
      <c r="ET3148" s="4"/>
      <c r="EU3148" s="4"/>
      <c r="EV3148" s="4"/>
      <c r="EW3148" s="4"/>
      <c r="EX3148" s="4"/>
      <c r="EY3148" s="4"/>
      <c r="EZ3148" s="4"/>
    </row>
    <row r="3149" spans="1:156">
      <c r="A3149" s="8">
        <v>3144</v>
      </c>
      <c r="B3149" s="21">
        <v>2013</v>
      </c>
      <c r="C3149" s="21">
        <v>2003</v>
      </c>
      <c r="D3149" s="22">
        <v>107.2128158</v>
      </c>
      <c r="E3149" s="9">
        <v>-60103.2601</v>
      </c>
      <c r="F3149" s="9">
        <v>1921811.6406</v>
      </c>
      <c r="G3149" s="9">
        <v>101672.62639999999</v>
      </c>
      <c r="H3149" s="9">
        <v>414986.95649999997</v>
      </c>
      <c r="I3149" s="9">
        <v>89044.149699999994</v>
      </c>
      <c r="J3149" s="9">
        <v>116558.2567</v>
      </c>
      <c r="K3149" s="9">
        <v>18387.813600000001</v>
      </c>
      <c r="L3149" s="9">
        <v>2685789.0765</v>
      </c>
      <c r="M3149" s="9">
        <f t="shared" si="343"/>
        <v>98170.443100000004</v>
      </c>
      <c r="N3149" s="26"/>
      <c r="O3149" s="26"/>
      <c r="P3149" s="26"/>
      <c r="Q3149" s="26"/>
      <c r="R3149" s="26"/>
      <c r="S3149" s="26"/>
      <c r="T3149" s="26"/>
      <c r="U3149" s="26"/>
      <c r="V3149" s="33">
        <f t="shared" si="344"/>
        <v>-60103.2601</v>
      </c>
      <c r="W3149" s="26"/>
      <c r="X3149" s="26"/>
      <c r="Y3149" s="26"/>
      <c r="Z3149" s="26"/>
      <c r="AA3149" s="26"/>
      <c r="AB3149" s="38">
        <v>2014</v>
      </c>
      <c r="AC3149" s="38">
        <v>1950</v>
      </c>
      <c r="AD3149" s="39">
        <v>158.5133792</v>
      </c>
      <c r="AE3149" s="33">
        <v>93169.677100000001</v>
      </c>
      <c r="AF3149" s="33">
        <v>1982031.7958</v>
      </c>
      <c r="AG3149" s="33">
        <v>106509.8227</v>
      </c>
      <c r="AH3149" s="33">
        <v>188190.28020000001</v>
      </c>
      <c r="AI3149" s="33">
        <v>88802.492800000007</v>
      </c>
      <c r="AJ3149" s="33">
        <v>469898.96159999998</v>
      </c>
      <c r="AK3149" s="33">
        <v>7633.5775999999996</v>
      </c>
      <c r="AL3149" s="33">
        <v>2734630.0984</v>
      </c>
      <c r="AM3149" s="33">
        <f t="shared" si="345"/>
        <v>462265.38399999996</v>
      </c>
      <c r="AN3149" s="33"/>
      <c r="AO3149" s="33"/>
      <c r="AP3149" s="33"/>
      <c r="AQ3149" s="33"/>
      <c r="AR3149" s="33"/>
      <c r="AS3149" s="33"/>
      <c r="AT3149" s="33"/>
      <c r="AU3149" s="33"/>
      <c r="AV3149" s="33">
        <f t="shared" si="346"/>
        <v>93169.677100000001</v>
      </c>
      <c r="AW3149" s="33"/>
      <c r="AX3149" s="33"/>
      <c r="AY3149" s="33"/>
      <c r="AZ3149" s="33"/>
      <c r="BA3149" s="38">
        <v>3144</v>
      </c>
      <c r="BB3149" s="38">
        <v>2015</v>
      </c>
      <c r="BC3149" s="38">
        <v>1951</v>
      </c>
      <c r="BD3149" s="39">
        <v>165.19841829999999</v>
      </c>
      <c r="BE3149" s="33">
        <f t="shared" si="347"/>
        <v>217000.98693607701</v>
      </c>
      <c r="BF3149" s="33">
        <v>2056981.4014999999</v>
      </c>
      <c r="BG3149" s="33">
        <v>106509.8227</v>
      </c>
      <c r="BH3149" s="33">
        <v>186864.98180000001</v>
      </c>
      <c r="BI3149" s="33">
        <v>73031.115536077094</v>
      </c>
      <c r="BJ3149" s="33">
        <v>594432.53079999995</v>
      </c>
      <c r="BK3149" s="33">
        <v>1657.9766</v>
      </c>
      <c r="BL3149" s="33">
        <v>2799160.8887999998</v>
      </c>
      <c r="BM3149" s="33">
        <f t="shared" si="348"/>
        <v>592774.5541999999</v>
      </c>
      <c r="BN3149" s="9"/>
      <c r="BO3149" s="9"/>
      <c r="BP3149" s="9"/>
      <c r="BQ3149" s="9"/>
      <c r="BR3149" s="9"/>
      <c r="BS3149" s="9"/>
      <c r="BT3149" s="9"/>
      <c r="BU3149" s="9"/>
      <c r="BV3149" s="33">
        <f t="shared" si="349"/>
        <v>217000.98693607701</v>
      </c>
      <c r="BW3149" s="9"/>
      <c r="BX3149" s="9"/>
      <c r="BY3149" s="9"/>
      <c r="BZ3149" s="9"/>
      <c r="CA3149" s="21"/>
      <c r="CB3149" s="21"/>
      <c r="CC3149" s="21"/>
      <c r="CD3149" s="22"/>
      <c r="CE3149" s="9"/>
      <c r="CF3149" s="9"/>
      <c r="CG3149" s="9"/>
      <c r="CH3149" s="9"/>
      <c r="CI3149" s="9"/>
      <c r="CJ3149" s="9"/>
      <c r="CK3149" s="9"/>
      <c r="CL3149" s="9"/>
      <c r="CM3149" s="10"/>
      <c r="CN3149" s="4"/>
      <c r="CO3149" s="4"/>
      <c r="CP3149" s="4"/>
      <c r="CQ3149" s="4"/>
      <c r="CR3149" s="4"/>
      <c r="CS3149" s="4"/>
      <c r="CT3149" s="4"/>
      <c r="CU3149" s="4"/>
      <c r="CV3149" s="4"/>
      <c r="CW3149" s="4"/>
      <c r="CX3149" s="4"/>
      <c r="CY3149" s="4"/>
      <c r="CZ3149" s="4"/>
      <c r="DD3149" s="3"/>
      <c r="DE3149" s="4"/>
      <c r="DF3149" s="4"/>
      <c r="DG3149" s="4"/>
      <c r="DH3149" s="4"/>
      <c r="DI3149" s="4"/>
      <c r="DJ3149" s="4"/>
      <c r="DK3149" s="4"/>
      <c r="DL3149" s="4"/>
      <c r="DM3149" s="4"/>
      <c r="DN3149" s="4"/>
      <c r="DO3149" s="4"/>
      <c r="DP3149" s="4"/>
      <c r="DQ3149" s="4"/>
      <c r="DR3149" s="4"/>
      <c r="DS3149" s="4"/>
      <c r="DT3149" s="4"/>
      <c r="DU3149" s="4"/>
      <c r="DV3149" s="4"/>
      <c r="DW3149" s="4"/>
      <c r="DX3149" s="4"/>
      <c r="DY3149" s="4"/>
      <c r="DZ3149" s="4"/>
      <c r="EE3149" s="4"/>
      <c r="EF3149" s="4"/>
      <c r="EG3149" s="4"/>
      <c r="EH3149" s="4"/>
      <c r="EI3149" s="4"/>
      <c r="EJ3149" s="4"/>
      <c r="EK3149" s="4"/>
      <c r="EL3149" s="4"/>
      <c r="EM3149" s="4"/>
      <c r="EN3149" s="4"/>
      <c r="EO3149" s="4"/>
      <c r="EP3149" s="4"/>
      <c r="EQ3149" s="4"/>
      <c r="ER3149" s="4"/>
      <c r="ES3149" s="4"/>
      <c r="ET3149" s="4"/>
      <c r="EU3149" s="4"/>
      <c r="EV3149" s="4"/>
      <c r="EW3149" s="4"/>
      <c r="EX3149" s="4"/>
      <c r="EY3149" s="4"/>
      <c r="EZ3149" s="4"/>
    </row>
    <row r="3150" spans="1:156">
      <c r="A3150" s="8">
        <v>3145</v>
      </c>
      <c r="B3150" s="21">
        <v>2013</v>
      </c>
      <c r="C3150" s="21">
        <v>1959</v>
      </c>
      <c r="D3150" s="22">
        <v>157.36598480000001</v>
      </c>
      <c r="E3150" s="9">
        <v>-6327.9903999999997</v>
      </c>
      <c r="F3150" s="9">
        <v>1990204.4493</v>
      </c>
      <c r="G3150" s="9">
        <v>101672.62639999999</v>
      </c>
      <c r="H3150" s="9">
        <v>416523.25630000001</v>
      </c>
      <c r="I3150" s="9">
        <v>83323.229500000001</v>
      </c>
      <c r="J3150" s="9">
        <v>89495.650200000004</v>
      </c>
      <c r="K3150" s="9">
        <v>214.39269999999999</v>
      </c>
      <c r="L3150" s="9">
        <v>2687332.8094000001</v>
      </c>
      <c r="M3150" s="9">
        <f t="shared" si="343"/>
        <v>89281.257500000007</v>
      </c>
      <c r="N3150" s="26"/>
      <c r="O3150" s="26"/>
      <c r="P3150" s="26"/>
      <c r="Q3150" s="26"/>
      <c r="R3150" s="26"/>
      <c r="S3150" s="26"/>
      <c r="T3150" s="26"/>
      <c r="U3150" s="26"/>
      <c r="V3150" s="33">
        <f t="shared" si="344"/>
        <v>-6327.9903999999997</v>
      </c>
      <c r="W3150" s="26"/>
      <c r="X3150" s="26"/>
      <c r="Y3150" s="26"/>
      <c r="Z3150" s="26"/>
      <c r="AA3150" s="26"/>
      <c r="AB3150" s="38">
        <v>2014</v>
      </c>
      <c r="AC3150" s="38">
        <v>1997</v>
      </c>
      <c r="AD3150" s="39">
        <v>193.73167799999999</v>
      </c>
      <c r="AE3150" s="33">
        <v>318269.56929999997</v>
      </c>
      <c r="AF3150" s="33">
        <v>2133169.0548</v>
      </c>
      <c r="AG3150" s="33">
        <v>106509.8227</v>
      </c>
      <c r="AH3150" s="33">
        <v>191546.33559999999</v>
      </c>
      <c r="AI3150" s="33">
        <v>76188.637499999997</v>
      </c>
      <c r="AJ3150" s="33">
        <v>560417.99569999997</v>
      </c>
      <c r="AK3150" s="33">
        <v>5090.8281999999999</v>
      </c>
      <c r="AL3150" s="33">
        <v>2744471.4489000002</v>
      </c>
      <c r="AM3150" s="33">
        <f t="shared" si="345"/>
        <v>555327.16749999998</v>
      </c>
      <c r="AN3150" s="33"/>
      <c r="AO3150" s="33"/>
      <c r="AP3150" s="33"/>
      <c r="AQ3150" s="33"/>
      <c r="AR3150" s="33"/>
      <c r="AS3150" s="33"/>
      <c r="AT3150" s="33"/>
      <c r="AU3150" s="33"/>
      <c r="AV3150" s="33">
        <f t="shared" si="346"/>
        <v>318269.56929999997</v>
      </c>
      <c r="AW3150" s="33"/>
      <c r="AX3150" s="33"/>
      <c r="AY3150" s="33"/>
      <c r="AZ3150" s="33"/>
      <c r="BA3150" s="38">
        <v>3145</v>
      </c>
      <c r="BB3150" s="38">
        <v>2015</v>
      </c>
      <c r="BC3150" s="38">
        <v>1998</v>
      </c>
      <c r="BD3150" s="39">
        <v>141.2795888</v>
      </c>
      <c r="BE3150" s="33">
        <f t="shared" si="347"/>
        <v>135575.68317100871</v>
      </c>
      <c r="BF3150" s="33">
        <v>2166677.4415000002</v>
      </c>
      <c r="BG3150" s="33">
        <v>106509.8227</v>
      </c>
      <c r="BH3150" s="33">
        <v>186419.42290000001</v>
      </c>
      <c r="BI3150" s="33">
        <v>74705.764671008394</v>
      </c>
      <c r="BJ3150" s="33">
        <v>414958.8898</v>
      </c>
      <c r="BK3150" s="33">
        <v>16520.7709</v>
      </c>
      <c r="BL3150" s="33">
        <v>2797174.8875000002</v>
      </c>
      <c r="BM3150" s="33">
        <f t="shared" si="348"/>
        <v>398438.1189</v>
      </c>
      <c r="BN3150" s="9"/>
      <c r="BO3150" s="9"/>
      <c r="BP3150" s="9"/>
      <c r="BQ3150" s="9"/>
      <c r="BR3150" s="9"/>
      <c r="BS3150" s="9"/>
      <c r="BT3150" s="9"/>
      <c r="BU3150" s="9"/>
      <c r="BV3150" s="33">
        <f t="shared" si="349"/>
        <v>135575.68317100871</v>
      </c>
      <c r="BW3150" s="9"/>
      <c r="BX3150" s="9"/>
      <c r="BY3150" s="9"/>
      <c r="BZ3150" s="9"/>
      <c r="CA3150" s="21"/>
      <c r="CB3150" s="21"/>
      <c r="CC3150" s="21"/>
      <c r="CD3150" s="22"/>
      <c r="CE3150" s="9"/>
      <c r="CF3150" s="9"/>
      <c r="CG3150" s="9"/>
      <c r="CH3150" s="9"/>
      <c r="CI3150" s="9"/>
      <c r="CJ3150" s="9"/>
      <c r="CK3150" s="9"/>
      <c r="CL3150" s="9"/>
      <c r="CM3150" s="10"/>
      <c r="CN3150" s="4"/>
      <c r="CO3150" s="4"/>
      <c r="CP3150" s="4"/>
      <c r="CQ3150" s="4"/>
      <c r="CR3150" s="4"/>
      <c r="CS3150" s="4"/>
      <c r="CT3150" s="4"/>
      <c r="CU3150" s="4"/>
      <c r="CV3150" s="4"/>
      <c r="CW3150" s="4"/>
      <c r="CX3150" s="4"/>
      <c r="CY3150" s="4"/>
      <c r="CZ3150" s="4"/>
      <c r="DD3150" s="3"/>
      <c r="DE3150" s="4"/>
      <c r="DF3150" s="4"/>
      <c r="DG3150" s="4"/>
      <c r="DH3150" s="4"/>
      <c r="DI3150" s="4"/>
      <c r="DJ3150" s="4"/>
      <c r="DK3150" s="4"/>
      <c r="DL3150" s="4"/>
      <c r="DM3150" s="4"/>
      <c r="DN3150" s="4"/>
      <c r="DO3150" s="4"/>
      <c r="DP3150" s="4"/>
      <c r="DQ3150" s="4"/>
      <c r="DR3150" s="4"/>
      <c r="DS3150" s="4"/>
      <c r="DT3150" s="4"/>
      <c r="DU3150" s="4"/>
      <c r="DV3150" s="4"/>
      <c r="DW3150" s="4"/>
      <c r="DX3150" s="4"/>
      <c r="DY3150" s="4"/>
      <c r="DZ3150" s="4"/>
      <c r="EE3150" s="4"/>
      <c r="EF3150" s="4"/>
      <c r="EG3150" s="4"/>
      <c r="EH3150" s="4"/>
      <c r="EI3150" s="4"/>
      <c r="EJ3150" s="4"/>
      <c r="EK3150" s="4"/>
      <c r="EL3150" s="4"/>
      <c r="EM3150" s="4"/>
      <c r="EN3150" s="4"/>
      <c r="EO3150" s="4"/>
      <c r="EP3150" s="4"/>
      <c r="EQ3150" s="4"/>
      <c r="ER3150" s="4"/>
      <c r="ES3150" s="4"/>
      <c r="ET3150" s="4"/>
      <c r="EU3150" s="4"/>
      <c r="EV3150" s="4"/>
      <c r="EW3150" s="4"/>
      <c r="EX3150" s="4"/>
      <c r="EY3150" s="4"/>
      <c r="EZ3150" s="4"/>
    </row>
    <row r="3151" spans="1:156">
      <c r="A3151" s="8">
        <v>3146</v>
      </c>
      <c r="B3151" s="21">
        <v>2013</v>
      </c>
      <c r="C3151" s="21">
        <v>1992</v>
      </c>
      <c r="D3151" s="22">
        <v>96.583156709999997</v>
      </c>
      <c r="E3151" s="9">
        <v>-57737.479399999997</v>
      </c>
      <c r="F3151" s="9">
        <v>1953737.1269</v>
      </c>
      <c r="G3151" s="9">
        <v>101672.62639999999</v>
      </c>
      <c r="H3151" s="9">
        <v>415453.76530000003</v>
      </c>
      <c r="I3151" s="9">
        <v>87305.832800000004</v>
      </c>
      <c r="J3151" s="9">
        <v>81856.031300000002</v>
      </c>
      <c r="K3151" s="9">
        <v>8795.6929</v>
      </c>
      <c r="L3151" s="9">
        <v>2688967.1691999999</v>
      </c>
      <c r="M3151" s="9">
        <f t="shared" si="343"/>
        <v>73060.338400000008</v>
      </c>
      <c r="N3151" s="26"/>
      <c r="O3151" s="26"/>
      <c r="P3151" s="26"/>
      <c r="Q3151" s="26"/>
      <c r="R3151" s="26"/>
      <c r="S3151" s="26"/>
      <c r="T3151" s="26"/>
      <c r="U3151" s="26"/>
      <c r="V3151" s="33">
        <f t="shared" si="344"/>
        <v>-57737.479399999997</v>
      </c>
      <c r="W3151" s="26"/>
      <c r="X3151" s="26"/>
      <c r="Y3151" s="26"/>
      <c r="Z3151" s="26"/>
      <c r="AA3151" s="26"/>
      <c r="AB3151" s="38">
        <v>2014</v>
      </c>
      <c r="AC3151" s="38">
        <v>1989</v>
      </c>
      <c r="AD3151" s="39">
        <v>120.8120722</v>
      </c>
      <c r="AE3151" s="33">
        <v>-161622.9357</v>
      </c>
      <c r="AF3151" s="33">
        <v>2069399.1701</v>
      </c>
      <c r="AG3151" s="33">
        <v>106509.8227</v>
      </c>
      <c r="AH3151" s="33">
        <v>182943.5484</v>
      </c>
      <c r="AI3151" s="33">
        <v>108522.523</v>
      </c>
      <c r="AJ3151" s="33">
        <v>172638.38089999999</v>
      </c>
      <c r="AK3151" s="33">
        <v>87339.126399999994</v>
      </c>
      <c r="AL3151" s="33">
        <v>2714297.2544999998</v>
      </c>
      <c r="AM3151" s="33">
        <f t="shared" si="345"/>
        <v>85299.254499999995</v>
      </c>
      <c r="AN3151" s="33"/>
      <c r="AO3151" s="33"/>
      <c r="AP3151" s="33"/>
      <c r="AQ3151" s="33"/>
      <c r="AR3151" s="33"/>
      <c r="AS3151" s="33"/>
      <c r="AT3151" s="33"/>
      <c r="AU3151" s="33"/>
      <c r="AV3151" s="33">
        <f t="shared" si="346"/>
        <v>-161622.9357</v>
      </c>
      <c r="AW3151" s="33"/>
      <c r="AX3151" s="33"/>
      <c r="AY3151" s="33"/>
      <c r="AZ3151" s="33"/>
      <c r="BA3151" s="38">
        <v>3146</v>
      </c>
      <c r="BB3151" s="38">
        <v>2015</v>
      </c>
      <c r="BC3151" s="38">
        <v>1990</v>
      </c>
      <c r="BD3151" s="39">
        <v>135.3888048</v>
      </c>
      <c r="BE3151" s="33">
        <f t="shared" si="347"/>
        <v>151323.78709029546</v>
      </c>
      <c r="BF3151" s="33">
        <v>2165712.6779</v>
      </c>
      <c r="BG3151" s="33">
        <v>106509.8227</v>
      </c>
      <c r="BH3151" s="33">
        <v>184674.54380000001</v>
      </c>
      <c r="BI3151" s="33">
        <v>81263.9557902956</v>
      </c>
      <c r="BJ3151" s="33">
        <v>423518.26299999998</v>
      </c>
      <c r="BK3151" s="33">
        <v>13788.635200000001</v>
      </c>
      <c r="BL3151" s="33">
        <v>2796566.8409000002</v>
      </c>
      <c r="BM3151" s="33">
        <f t="shared" si="348"/>
        <v>409729.62779999996</v>
      </c>
      <c r="BN3151" s="9"/>
      <c r="BO3151" s="9"/>
      <c r="BP3151" s="9"/>
      <c r="BQ3151" s="9"/>
      <c r="BR3151" s="9"/>
      <c r="BS3151" s="9"/>
      <c r="BT3151" s="9"/>
      <c r="BU3151" s="9"/>
      <c r="BV3151" s="33">
        <f t="shared" si="349"/>
        <v>151323.78709029546</v>
      </c>
      <c r="BW3151" s="9"/>
      <c r="BX3151" s="9"/>
      <c r="BY3151" s="9"/>
      <c r="BZ3151" s="9"/>
      <c r="CA3151" s="21"/>
      <c r="CB3151" s="21"/>
      <c r="CC3151" s="21"/>
      <c r="CD3151" s="22"/>
      <c r="CE3151" s="9"/>
      <c r="CF3151" s="9"/>
      <c r="CG3151" s="9"/>
      <c r="CH3151" s="9"/>
      <c r="CI3151" s="9"/>
      <c r="CJ3151" s="9"/>
      <c r="CK3151" s="9"/>
      <c r="CL3151" s="9"/>
      <c r="CM3151" s="10"/>
      <c r="CN3151" s="4"/>
      <c r="CO3151" s="4"/>
      <c r="CP3151" s="4"/>
      <c r="CQ3151" s="4"/>
      <c r="CR3151" s="4"/>
      <c r="CS3151" s="4"/>
      <c r="CT3151" s="4"/>
      <c r="CU3151" s="4"/>
      <c r="CV3151" s="4"/>
      <c r="CW3151" s="4"/>
      <c r="CX3151" s="4"/>
      <c r="CY3151" s="4"/>
      <c r="CZ3151" s="4"/>
      <c r="DD3151" s="3"/>
      <c r="DE3151" s="4"/>
      <c r="DF3151" s="4"/>
      <c r="DG3151" s="4"/>
      <c r="DH3151" s="4"/>
      <c r="DI3151" s="4"/>
      <c r="DJ3151" s="4"/>
      <c r="DK3151" s="4"/>
      <c r="DL3151" s="4"/>
      <c r="DM3151" s="4"/>
      <c r="DN3151" s="4"/>
      <c r="DO3151" s="4"/>
      <c r="DP3151" s="4"/>
      <c r="DQ3151" s="4"/>
      <c r="DR3151" s="4"/>
      <c r="DS3151" s="4"/>
      <c r="DT3151" s="4"/>
      <c r="DU3151" s="4"/>
      <c r="DV3151" s="4"/>
      <c r="DW3151" s="4"/>
      <c r="DX3151" s="4"/>
      <c r="DY3151" s="4"/>
      <c r="DZ3151" s="4"/>
      <c r="EE3151" s="4"/>
      <c r="EF3151" s="4"/>
      <c r="EG3151" s="4"/>
      <c r="EH3151" s="4"/>
      <c r="EI3151" s="4"/>
      <c r="EJ3151" s="4"/>
      <c r="EK3151" s="4"/>
      <c r="EL3151" s="4"/>
      <c r="EM3151" s="4"/>
      <c r="EN3151" s="4"/>
      <c r="EO3151" s="4"/>
      <c r="EP3151" s="4"/>
      <c r="EQ3151" s="4"/>
      <c r="ER3151" s="4"/>
      <c r="ES3151" s="4"/>
      <c r="ET3151" s="4"/>
      <c r="EU3151" s="4"/>
      <c r="EV3151" s="4"/>
      <c r="EW3151" s="4"/>
      <c r="EX3151" s="4"/>
      <c r="EY3151" s="4"/>
      <c r="EZ3151" s="4"/>
    </row>
    <row r="3152" spans="1:156">
      <c r="A3152" s="8">
        <v>3147</v>
      </c>
      <c r="B3152" s="21">
        <v>2013</v>
      </c>
      <c r="C3152" s="21">
        <v>1956</v>
      </c>
      <c r="D3152" s="22">
        <v>179.89372280000001</v>
      </c>
      <c r="E3152" s="9">
        <v>-94758.281400000007</v>
      </c>
      <c r="F3152" s="9">
        <v>1914181.8354</v>
      </c>
      <c r="G3152" s="9">
        <v>101672.62639999999</v>
      </c>
      <c r="H3152" s="9">
        <v>415529.44890000002</v>
      </c>
      <c r="I3152" s="9">
        <v>87023.999899999995</v>
      </c>
      <c r="J3152" s="9">
        <v>87195.320500000002</v>
      </c>
      <c r="K3152" s="9">
        <v>11302.032499999999</v>
      </c>
      <c r="L3152" s="9">
        <v>2689059.48</v>
      </c>
      <c r="M3152" s="9">
        <f t="shared" si="343"/>
        <v>75893.288</v>
      </c>
      <c r="N3152" s="26"/>
      <c r="O3152" s="26"/>
      <c r="P3152" s="26"/>
      <c r="Q3152" s="26"/>
      <c r="R3152" s="26"/>
      <c r="S3152" s="26"/>
      <c r="T3152" s="26"/>
      <c r="U3152" s="26"/>
      <c r="V3152" s="33">
        <f t="shared" si="344"/>
        <v>-94758.281400000007</v>
      </c>
      <c r="W3152" s="26"/>
      <c r="X3152" s="26"/>
      <c r="Y3152" s="26"/>
      <c r="Z3152" s="26"/>
      <c r="AA3152" s="26"/>
      <c r="AB3152" s="38">
        <v>2014</v>
      </c>
      <c r="AC3152" s="38">
        <v>1940</v>
      </c>
      <c r="AD3152" s="39">
        <v>109.1286128</v>
      </c>
      <c r="AE3152" s="33">
        <v>-135363.14859999999</v>
      </c>
      <c r="AF3152" s="33">
        <v>2005517.3881000001</v>
      </c>
      <c r="AG3152" s="33">
        <v>106509.8227</v>
      </c>
      <c r="AH3152" s="33">
        <v>185774.2542</v>
      </c>
      <c r="AI3152" s="33">
        <v>97883.213499999998</v>
      </c>
      <c r="AJ3152" s="33">
        <v>230539.07560000001</v>
      </c>
      <c r="AK3152" s="33">
        <v>47653.723100000003</v>
      </c>
      <c r="AL3152" s="33">
        <v>2713933.1795999999</v>
      </c>
      <c r="AM3152" s="33">
        <f t="shared" si="345"/>
        <v>182885.35250000001</v>
      </c>
      <c r="AN3152" s="33"/>
      <c r="AO3152" s="33"/>
      <c r="AP3152" s="33"/>
      <c r="AQ3152" s="33"/>
      <c r="AR3152" s="33"/>
      <c r="AS3152" s="33"/>
      <c r="AT3152" s="33"/>
      <c r="AU3152" s="33"/>
      <c r="AV3152" s="33">
        <f t="shared" si="346"/>
        <v>-135363.14859999999</v>
      </c>
      <c r="AW3152" s="33"/>
      <c r="AX3152" s="33"/>
      <c r="AY3152" s="33"/>
      <c r="AZ3152" s="33"/>
      <c r="BA3152" s="38">
        <v>3147</v>
      </c>
      <c r="BB3152" s="38">
        <v>2015</v>
      </c>
      <c r="BC3152" s="38">
        <v>1941</v>
      </c>
      <c r="BD3152" s="39">
        <v>99.84141047</v>
      </c>
      <c r="BE3152" s="33">
        <f t="shared" si="347"/>
        <v>-225484.17793024937</v>
      </c>
      <c r="BF3152" s="33">
        <v>2060510.5437</v>
      </c>
      <c r="BG3152" s="33">
        <v>106509.8227</v>
      </c>
      <c r="BH3152" s="33">
        <v>176323.24609999999</v>
      </c>
      <c r="BI3152" s="33">
        <v>112652.60906975</v>
      </c>
      <c r="BJ3152" s="33">
        <v>147934.46049999999</v>
      </c>
      <c r="BK3152" s="33">
        <v>56170.186800000003</v>
      </c>
      <c r="BL3152" s="33">
        <v>2773244.6732000001</v>
      </c>
      <c r="BM3152" s="33">
        <f t="shared" si="348"/>
        <v>91764.273699999991</v>
      </c>
      <c r="BN3152" s="9"/>
      <c r="BO3152" s="9"/>
      <c r="BP3152" s="9"/>
      <c r="BQ3152" s="9"/>
      <c r="BR3152" s="9"/>
      <c r="BS3152" s="9"/>
      <c r="BT3152" s="9"/>
      <c r="BU3152" s="9"/>
      <c r="BV3152" s="33">
        <f t="shared" si="349"/>
        <v>-225484.17793024937</v>
      </c>
      <c r="BW3152" s="9"/>
      <c r="BX3152" s="9"/>
      <c r="BY3152" s="9"/>
      <c r="BZ3152" s="9"/>
      <c r="CA3152" s="21"/>
      <c r="CB3152" s="21"/>
      <c r="CC3152" s="21"/>
      <c r="CD3152" s="22"/>
      <c r="CE3152" s="9"/>
      <c r="CF3152" s="9"/>
      <c r="CG3152" s="9"/>
      <c r="CH3152" s="9"/>
      <c r="CI3152" s="9"/>
      <c r="CJ3152" s="9"/>
      <c r="CK3152" s="9"/>
      <c r="CL3152" s="9"/>
      <c r="CM3152" s="10"/>
      <c r="CN3152" s="4"/>
      <c r="CO3152" s="4"/>
      <c r="CP3152" s="4"/>
      <c r="CQ3152" s="4"/>
      <c r="CR3152" s="4"/>
      <c r="CS3152" s="4"/>
      <c r="CT3152" s="4"/>
      <c r="CU3152" s="4"/>
      <c r="CV3152" s="4"/>
      <c r="CW3152" s="4"/>
      <c r="CX3152" s="4"/>
      <c r="CY3152" s="4"/>
      <c r="CZ3152" s="4"/>
      <c r="DD3152" s="3"/>
      <c r="DE3152" s="4"/>
      <c r="DF3152" s="4"/>
      <c r="DG3152" s="4"/>
      <c r="DH3152" s="4"/>
      <c r="DI3152" s="4"/>
      <c r="DJ3152" s="4"/>
      <c r="DK3152" s="4"/>
      <c r="DL3152" s="4"/>
      <c r="DM3152" s="4"/>
      <c r="DN3152" s="4"/>
      <c r="DO3152" s="4"/>
      <c r="DP3152" s="4"/>
      <c r="DQ3152" s="4"/>
      <c r="DR3152" s="4"/>
      <c r="DS3152" s="4"/>
      <c r="DT3152" s="4"/>
      <c r="DU3152" s="4"/>
      <c r="DV3152" s="4"/>
      <c r="DW3152" s="4"/>
      <c r="DX3152" s="4"/>
      <c r="DY3152" s="4"/>
      <c r="DZ3152" s="4"/>
      <c r="EE3152" s="4"/>
      <c r="EF3152" s="4"/>
      <c r="EG3152" s="4"/>
      <c r="EH3152" s="4"/>
      <c r="EI3152" s="4"/>
      <c r="EJ3152" s="4"/>
      <c r="EK3152" s="4"/>
      <c r="EL3152" s="4"/>
      <c r="EM3152" s="4"/>
      <c r="EN3152" s="4"/>
      <c r="EO3152" s="4"/>
      <c r="EP3152" s="4"/>
      <c r="EQ3152" s="4"/>
      <c r="ER3152" s="4"/>
      <c r="ES3152" s="4"/>
      <c r="ET3152" s="4"/>
      <c r="EU3152" s="4"/>
      <c r="EV3152" s="4"/>
      <c r="EW3152" s="4"/>
      <c r="EX3152" s="4"/>
      <c r="EY3152" s="4"/>
      <c r="EZ3152" s="4"/>
    </row>
    <row r="3153" spans="1:156">
      <c r="A3153" s="8">
        <v>3148</v>
      </c>
      <c r="B3153" s="21">
        <v>2013</v>
      </c>
      <c r="C3153" s="21">
        <v>1963</v>
      </c>
      <c r="D3153" s="22">
        <v>129.95508799999999</v>
      </c>
      <c r="E3153" s="9">
        <v>-31619.4074</v>
      </c>
      <c r="F3153" s="9">
        <v>1966351.2117999999</v>
      </c>
      <c r="G3153" s="9">
        <v>101672.62639999999</v>
      </c>
      <c r="H3153" s="9">
        <v>415506.89350000001</v>
      </c>
      <c r="I3153" s="9">
        <v>87107.992299999998</v>
      </c>
      <c r="J3153" s="9">
        <v>86786.816699999996</v>
      </c>
      <c r="K3153" s="9">
        <v>3758.16</v>
      </c>
      <c r="L3153" s="9">
        <v>2685286.7881999998</v>
      </c>
      <c r="M3153" s="9">
        <f t="shared" si="343"/>
        <v>83028.656699999992</v>
      </c>
      <c r="N3153" s="26"/>
      <c r="O3153" s="26"/>
      <c r="P3153" s="26"/>
      <c r="Q3153" s="26"/>
      <c r="R3153" s="26"/>
      <c r="S3153" s="26"/>
      <c r="T3153" s="26"/>
      <c r="U3153" s="26"/>
      <c r="V3153" s="33">
        <f t="shared" si="344"/>
        <v>-31619.4074</v>
      </c>
      <c r="W3153" s="26"/>
      <c r="X3153" s="26"/>
      <c r="Y3153" s="26"/>
      <c r="Z3153" s="26"/>
      <c r="AA3153" s="26"/>
      <c r="AB3153" s="38">
        <v>2014</v>
      </c>
      <c r="AC3153" s="38">
        <v>1940</v>
      </c>
      <c r="AD3153" s="39">
        <v>109.1286128</v>
      </c>
      <c r="AE3153" s="33">
        <v>-91922.537500000006</v>
      </c>
      <c r="AF3153" s="33">
        <v>2038329.5488</v>
      </c>
      <c r="AG3153" s="33">
        <v>106509.8227</v>
      </c>
      <c r="AH3153" s="33">
        <v>183877.9247</v>
      </c>
      <c r="AI3153" s="33">
        <v>105010.6361</v>
      </c>
      <c r="AJ3153" s="33">
        <v>259365.91020000001</v>
      </c>
      <c r="AK3153" s="33">
        <v>65565.699299999993</v>
      </c>
      <c r="AL3153" s="33">
        <v>2719450.6806999999</v>
      </c>
      <c r="AM3153" s="33">
        <f t="shared" si="345"/>
        <v>193800.21090000001</v>
      </c>
      <c r="AN3153" s="33"/>
      <c r="AO3153" s="33"/>
      <c r="AP3153" s="33"/>
      <c r="AQ3153" s="33"/>
      <c r="AR3153" s="33"/>
      <c r="AS3153" s="33"/>
      <c r="AT3153" s="33"/>
      <c r="AU3153" s="33"/>
      <c r="AV3153" s="33">
        <f t="shared" si="346"/>
        <v>-91922.537500000006</v>
      </c>
      <c r="AW3153" s="33"/>
      <c r="AX3153" s="33"/>
      <c r="AY3153" s="33"/>
      <c r="AZ3153" s="33"/>
      <c r="BA3153" s="38">
        <v>3148</v>
      </c>
      <c r="BB3153" s="38">
        <v>2015</v>
      </c>
      <c r="BC3153" s="38">
        <v>1941</v>
      </c>
      <c r="BD3153" s="39">
        <v>99.84141047</v>
      </c>
      <c r="BE3153" s="33">
        <f t="shared" si="347"/>
        <v>-226214.87074598437</v>
      </c>
      <c r="BF3153" s="33">
        <v>2123655.9822999998</v>
      </c>
      <c r="BG3153" s="33">
        <v>106509.8227</v>
      </c>
      <c r="BH3153" s="33">
        <v>174813.9528</v>
      </c>
      <c r="BI3153" s="33">
        <v>118325.341954016</v>
      </c>
      <c r="BJ3153" s="33">
        <v>133052.1813</v>
      </c>
      <c r="BK3153" s="33">
        <v>100502.2769</v>
      </c>
      <c r="BL3153" s="33">
        <v>2782069.8749000002</v>
      </c>
      <c r="BM3153" s="33">
        <f t="shared" si="348"/>
        <v>32549.904399999999</v>
      </c>
      <c r="BN3153" s="9"/>
      <c r="BO3153" s="9"/>
      <c r="BP3153" s="9"/>
      <c r="BQ3153" s="9"/>
      <c r="BR3153" s="9"/>
      <c r="BS3153" s="9"/>
      <c r="BT3153" s="9"/>
      <c r="BU3153" s="9"/>
      <c r="BV3153" s="33">
        <f t="shared" si="349"/>
        <v>-226214.87074598437</v>
      </c>
      <c r="BW3153" s="9"/>
      <c r="BX3153" s="9"/>
      <c r="BY3153" s="9"/>
      <c r="BZ3153" s="9"/>
      <c r="CA3153" s="21"/>
      <c r="CB3153" s="21"/>
      <c r="CC3153" s="21"/>
      <c r="CD3153" s="22"/>
      <c r="CE3153" s="9"/>
      <c r="CF3153" s="9"/>
      <c r="CG3153" s="9"/>
      <c r="CH3153" s="9"/>
      <c r="CI3153" s="9"/>
      <c r="CJ3153" s="9"/>
      <c r="CK3153" s="9"/>
      <c r="CL3153" s="9"/>
      <c r="CM3153" s="10"/>
      <c r="CN3153" s="4"/>
      <c r="CO3153" s="4"/>
      <c r="CP3153" s="4"/>
      <c r="CQ3153" s="4"/>
      <c r="CR3153" s="4"/>
      <c r="CS3153" s="4"/>
      <c r="CT3153" s="4"/>
      <c r="CU3153" s="4"/>
      <c r="CV3153" s="4"/>
      <c r="CW3153" s="4"/>
      <c r="CX3153" s="4"/>
      <c r="CY3153" s="4"/>
      <c r="CZ3153" s="4"/>
      <c r="DD3153" s="3"/>
      <c r="DE3153" s="4"/>
      <c r="DF3153" s="4"/>
      <c r="DG3153" s="4"/>
      <c r="DH3153" s="4"/>
      <c r="DI3153" s="4"/>
      <c r="DJ3153" s="4"/>
      <c r="DK3153" s="4"/>
      <c r="DL3153" s="4"/>
      <c r="DM3153" s="4"/>
      <c r="DN3153" s="4"/>
      <c r="DO3153" s="4"/>
      <c r="DP3153" s="4"/>
      <c r="DQ3153" s="4"/>
      <c r="DR3153" s="4"/>
      <c r="DS3153" s="4"/>
      <c r="DT3153" s="4"/>
      <c r="DU3153" s="4"/>
      <c r="DV3153" s="4"/>
      <c r="DW3153" s="4"/>
      <c r="DX3153" s="4"/>
      <c r="DY3153" s="4"/>
      <c r="DZ3153" s="4"/>
      <c r="EE3153" s="4"/>
      <c r="EF3153" s="4"/>
      <c r="EG3153" s="4"/>
      <c r="EH3153" s="4"/>
      <c r="EI3153" s="4"/>
      <c r="EJ3153" s="4"/>
      <c r="EK3153" s="4"/>
      <c r="EL3153" s="4"/>
      <c r="EM3153" s="4"/>
      <c r="EN3153" s="4"/>
      <c r="EO3153" s="4"/>
      <c r="EP3153" s="4"/>
      <c r="EQ3153" s="4"/>
      <c r="ER3153" s="4"/>
      <c r="ES3153" s="4"/>
      <c r="ET3153" s="4"/>
      <c r="EU3153" s="4"/>
      <c r="EV3153" s="4"/>
      <c r="EW3153" s="4"/>
      <c r="EX3153" s="4"/>
      <c r="EY3153" s="4"/>
      <c r="EZ3153" s="4"/>
    </row>
    <row r="3154" spans="1:156">
      <c r="A3154" s="8">
        <v>3149</v>
      </c>
      <c r="B3154" s="21">
        <v>2013</v>
      </c>
      <c r="C3154" s="21">
        <v>1987</v>
      </c>
      <c r="D3154" s="22">
        <v>105.1904648</v>
      </c>
      <c r="E3154" s="9">
        <v>-95313.032699999996</v>
      </c>
      <c r="F3154" s="9">
        <v>1900387.6318000001</v>
      </c>
      <c r="G3154" s="9">
        <v>101672.62639999999</v>
      </c>
      <c r="H3154" s="9">
        <v>415748.5662</v>
      </c>
      <c r="I3154" s="9">
        <v>86208.044399999999</v>
      </c>
      <c r="J3154" s="9">
        <v>94832.379700000005</v>
      </c>
      <c r="K3154" s="9">
        <v>3732.4052999999999</v>
      </c>
      <c r="L3154" s="9">
        <v>2690429.8758999999</v>
      </c>
      <c r="M3154" s="9">
        <f t="shared" si="343"/>
        <v>91099.974400000006</v>
      </c>
      <c r="N3154" s="26"/>
      <c r="O3154" s="26"/>
      <c r="P3154" s="26"/>
      <c r="Q3154" s="26"/>
      <c r="R3154" s="26"/>
      <c r="S3154" s="26"/>
      <c r="T3154" s="26"/>
      <c r="U3154" s="26"/>
      <c r="V3154" s="33">
        <f t="shared" si="344"/>
        <v>-95313.032699999996</v>
      </c>
      <c r="W3154" s="26"/>
      <c r="X3154" s="26"/>
      <c r="Y3154" s="26"/>
      <c r="Z3154" s="26"/>
      <c r="AA3154" s="26"/>
      <c r="AB3154" s="38">
        <v>2014</v>
      </c>
      <c r="AC3154" s="38">
        <v>1952</v>
      </c>
      <c r="AD3154" s="39">
        <v>147.2903905</v>
      </c>
      <c r="AE3154" s="33">
        <v>151621.5251</v>
      </c>
      <c r="AF3154" s="33">
        <v>1994954.6484999999</v>
      </c>
      <c r="AG3154" s="33">
        <v>106509.8227</v>
      </c>
      <c r="AH3154" s="33">
        <v>191423.8351</v>
      </c>
      <c r="AI3154" s="33">
        <v>76649.060200000007</v>
      </c>
      <c r="AJ3154" s="33">
        <v>517766.22960000002</v>
      </c>
      <c r="AK3154" s="33">
        <v>7279.8284999999996</v>
      </c>
      <c r="AL3154" s="33">
        <v>2728402.2423999999</v>
      </c>
      <c r="AM3154" s="33">
        <f t="shared" si="345"/>
        <v>510486.40110000002</v>
      </c>
      <c r="AN3154" s="33"/>
      <c r="AO3154" s="33"/>
      <c r="AP3154" s="33"/>
      <c r="AQ3154" s="33"/>
      <c r="AR3154" s="33"/>
      <c r="AS3154" s="33"/>
      <c r="AT3154" s="33"/>
      <c r="AU3154" s="33"/>
      <c r="AV3154" s="33">
        <f t="shared" si="346"/>
        <v>151621.5251</v>
      </c>
      <c r="AW3154" s="33"/>
      <c r="AX3154" s="33"/>
      <c r="AY3154" s="33"/>
      <c r="AZ3154" s="33"/>
      <c r="BA3154" s="38">
        <v>3149</v>
      </c>
      <c r="BB3154" s="38">
        <v>2015</v>
      </c>
      <c r="BC3154" s="38">
        <v>1953</v>
      </c>
      <c r="BD3154" s="39">
        <v>133.47564790000001</v>
      </c>
      <c r="BE3154" s="33">
        <f t="shared" si="347"/>
        <v>34735.268451676704</v>
      </c>
      <c r="BF3154" s="33">
        <v>2052902.3</v>
      </c>
      <c r="BG3154" s="33">
        <v>106509.8227</v>
      </c>
      <c r="BH3154" s="33">
        <v>180932.94130000001</v>
      </c>
      <c r="BI3154" s="33">
        <v>95326.903451676495</v>
      </c>
      <c r="BJ3154" s="33">
        <v>443327.41830000002</v>
      </c>
      <c r="BK3154" s="33">
        <v>36014.292000000001</v>
      </c>
      <c r="BL3154" s="33">
        <v>2808249.8253000001</v>
      </c>
      <c r="BM3154" s="33">
        <f t="shared" si="348"/>
        <v>407313.1263</v>
      </c>
      <c r="BN3154" s="9"/>
      <c r="BO3154" s="9"/>
      <c r="BP3154" s="9"/>
      <c r="BQ3154" s="9"/>
      <c r="BR3154" s="9"/>
      <c r="BS3154" s="9"/>
      <c r="BT3154" s="9"/>
      <c r="BU3154" s="9"/>
      <c r="BV3154" s="33">
        <f t="shared" si="349"/>
        <v>34735.268451676704</v>
      </c>
      <c r="BW3154" s="9"/>
      <c r="BX3154" s="9"/>
      <c r="BY3154" s="9"/>
      <c r="BZ3154" s="9"/>
      <c r="CA3154" s="21"/>
      <c r="CB3154" s="21"/>
      <c r="CC3154" s="21"/>
      <c r="CD3154" s="22"/>
      <c r="CE3154" s="9"/>
      <c r="CF3154" s="9"/>
      <c r="CG3154" s="9"/>
      <c r="CH3154" s="9"/>
      <c r="CI3154" s="9"/>
      <c r="CJ3154" s="9"/>
      <c r="CK3154" s="9"/>
      <c r="CL3154" s="9"/>
      <c r="CM3154" s="10"/>
      <c r="CN3154" s="4"/>
      <c r="CO3154" s="4"/>
      <c r="CP3154" s="4"/>
      <c r="CQ3154" s="4"/>
      <c r="CR3154" s="4"/>
      <c r="CS3154" s="4"/>
      <c r="CT3154" s="4"/>
      <c r="CU3154" s="4"/>
      <c r="CV3154" s="4"/>
      <c r="CW3154" s="4"/>
      <c r="CX3154" s="4"/>
      <c r="CY3154" s="4"/>
      <c r="CZ3154" s="4"/>
      <c r="DD3154" s="3"/>
      <c r="DE3154" s="4"/>
      <c r="DF3154" s="4"/>
      <c r="DG3154" s="4"/>
      <c r="DH3154" s="4"/>
      <c r="DI3154" s="4"/>
      <c r="DJ3154" s="4"/>
      <c r="DK3154" s="4"/>
      <c r="DL3154" s="4"/>
      <c r="DM3154" s="4"/>
      <c r="DN3154" s="4"/>
      <c r="DO3154" s="4"/>
      <c r="DP3154" s="4"/>
      <c r="DQ3154" s="4"/>
      <c r="DR3154" s="4"/>
      <c r="DS3154" s="4"/>
      <c r="DT3154" s="4"/>
      <c r="DU3154" s="4"/>
      <c r="DV3154" s="4"/>
      <c r="DW3154" s="4"/>
      <c r="DX3154" s="4"/>
      <c r="DY3154" s="4"/>
      <c r="DZ3154" s="4"/>
      <c r="EE3154" s="4"/>
      <c r="EF3154" s="4"/>
      <c r="EG3154" s="4"/>
      <c r="EH3154" s="4"/>
      <c r="EI3154" s="4"/>
      <c r="EJ3154" s="4"/>
      <c r="EK3154" s="4"/>
      <c r="EL3154" s="4"/>
      <c r="EM3154" s="4"/>
      <c r="EN3154" s="4"/>
      <c r="EO3154" s="4"/>
      <c r="EP3154" s="4"/>
      <c r="EQ3154" s="4"/>
      <c r="ER3154" s="4"/>
      <c r="ES3154" s="4"/>
      <c r="ET3154" s="4"/>
      <c r="EU3154" s="4"/>
      <c r="EV3154" s="4"/>
      <c r="EW3154" s="4"/>
      <c r="EX3154" s="4"/>
      <c r="EY3154" s="4"/>
      <c r="EZ3154" s="4"/>
    </row>
    <row r="3155" spans="1:156">
      <c r="A3155" s="8">
        <v>3150</v>
      </c>
      <c r="B3155" s="21">
        <v>2013</v>
      </c>
      <c r="C3155" s="21">
        <v>2003</v>
      </c>
      <c r="D3155" s="22">
        <v>107.2128158</v>
      </c>
      <c r="E3155" s="9">
        <v>-40642.066400000003</v>
      </c>
      <c r="F3155" s="9">
        <v>1966091.9412</v>
      </c>
      <c r="G3155" s="9">
        <v>101672.62639999999</v>
      </c>
      <c r="H3155" s="9">
        <v>415339.63909999997</v>
      </c>
      <c r="I3155" s="9">
        <v>87730.819300000003</v>
      </c>
      <c r="J3155" s="9">
        <v>93428.203800000003</v>
      </c>
      <c r="K3155" s="9">
        <v>15950.19</v>
      </c>
      <c r="L3155" s="9">
        <v>2688955.1063000001</v>
      </c>
      <c r="M3155" s="9">
        <f t="shared" si="343"/>
        <v>77478.013800000001</v>
      </c>
      <c r="N3155" s="26"/>
      <c r="O3155" s="26"/>
      <c r="P3155" s="26"/>
      <c r="Q3155" s="26"/>
      <c r="R3155" s="26"/>
      <c r="S3155" s="26"/>
      <c r="T3155" s="26"/>
      <c r="U3155" s="26"/>
      <c r="V3155" s="33">
        <f t="shared" si="344"/>
        <v>-40642.066400000003</v>
      </c>
      <c r="W3155" s="26"/>
      <c r="X3155" s="26"/>
      <c r="Y3155" s="26"/>
      <c r="Z3155" s="26"/>
      <c r="AA3155" s="26"/>
      <c r="AB3155" s="38">
        <v>2014</v>
      </c>
      <c r="AC3155" s="38">
        <v>1958</v>
      </c>
      <c r="AD3155" s="39">
        <v>135.44914199999999</v>
      </c>
      <c r="AE3155" s="33">
        <v>7103.5225</v>
      </c>
      <c r="AF3155" s="33">
        <v>2075430.6953</v>
      </c>
      <c r="AG3155" s="33">
        <v>106509.8227</v>
      </c>
      <c r="AH3155" s="33">
        <v>189001.4595</v>
      </c>
      <c r="AI3155" s="33">
        <v>85753.645999999993</v>
      </c>
      <c r="AJ3155" s="33">
        <v>299960.92259999999</v>
      </c>
      <c r="AK3155" s="33">
        <v>30787.878000000001</v>
      </c>
      <c r="AL3155" s="33">
        <v>2718765.1455000001</v>
      </c>
      <c r="AM3155" s="33">
        <f t="shared" si="345"/>
        <v>269173.04459999996</v>
      </c>
      <c r="AN3155" s="33"/>
      <c r="AO3155" s="33"/>
      <c r="AP3155" s="33"/>
      <c r="AQ3155" s="33"/>
      <c r="AR3155" s="33"/>
      <c r="AS3155" s="33"/>
      <c r="AT3155" s="33"/>
      <c r="AU3155" s="33"/>
      <c r="AV3155" s="33">
        <f t="shared" si="346"/>
        <v>7103.5225</v>
      </c>
      <c r="AW3155" s="33"/>
      <c r="AX3155" s="33"/>
      <c r="AY3155" s="33"/>
      <c r="AZ3155" s="33"/>
      <c r="BA3155" s="38">
        <v>3150</v>
      </c>
      <c r="BB3155" s="38">
        <v>2015</v>
      </c>
      <c r="BC3155" s="38">
        <v>1959</v>
      </c>
      <c r="BD3155" s="39">
        <v>157.36598480000001</v>
      </c>
      <c r="BE3155" s="33">
        <f t="shared" si="347"/>
        <v>178273.87095573545</v>
      </c>
      <c r="BF3155" s="33">
        <v>2151939.3467999999</v>
      </c>
      <c r="BG3155" s="33">
        <v>106509.8227</v>
      </c>
      <c r="BH3155" s="33">
        <v>187001.93799999999</v>
      </c>
      <c r="BI3155" s="33">
        <v>72516.360755735601</v>
      </c>
      <c r="BJ3155" s="33">
        <v>438697.42930000002</v>
      </c>
      <c r="BK3155" s="33">
        <v>1508.6337000000001</v>
      </c>
      <c r="BL3155" s="33">
        <v>2776882.3928999999</v>
      </c>
      <c r="BM3155" s="33">
        <f t="shared" si="348"/>
        <v>437188.79560000001</v>
      </c>
      <c r="BN3155" s="9"/>
      <c r="BO3155" s="9"/>
      <c r="BP3155" s="9"/>
      <c r="BQ3155" s="9"/>
      <c r="BR3155" s="9"/>
      <c r="BS3155" s="9"/>
      <c r="BT3155" s="9"/>
      <c r="BU3155" s="9"/>
      <c r="BV3155" s="33">
        <f t="shared" si="349"/>
        <v>178273.87095573545</v>
      </c>
      <c r="BW3155" s="9"/>
      <c r="BX3155" s="9"/>
      <c r="BY3155" s="9"/>
      <c r="BZ3155" s="9"/>
      <c r="CA3155" s="21"/>
      <c r="CB3155" s="21"/>
      <c r="CC3155" s="21"/>
      <c r="CD3155" s="22"/>
      <c r="CE3155" s="9"/>
      <c r="CF3155" s="9"/>
      <c r="CG3155" s="9"/>
      <c r="CH3155" s="9"/>
      <c r="CI3155" s="9"/>
      <c r="CJ3155" s="9"/>
      <c r="CK3155" s="9"/>
      <c r="CL3155" s="9"/>
      <c r="CM3155" s="10"/>
      <c r="CN3155" s="4"/>
      <c r="CO3155" s="4"/>
      <c r="CP3155" s="4"/>
      <c r="CQ3155" s="4"/>
      <c r="CR3155" s="4"/>
      <c r="CS3155" s="4"/>
      <c r="CT3155" s="4"/>
      <c r="CU3155" s="4"/>
      <c r="CV3155" s="4"/>
      <c r="CW3155" s="4"/>
      <c r="CX3155" s="4"/>
      <c r="CY3155" s="4"/>
      <c r="CZ3155" s="4"/>
      <c r="DD3155" s="3"/>
      <c r="DE3155" s="4"/>
      <c r="DF3155" s="4"/>
      <c r="DG3155" s="4"/>
      <c r="DH3155" s="4"/>
      <c r="DI3155" s="4"/>
      <c r="DJ3155" s="4"/>
      <c r="DK3155" s="4"/>
      <c r="DL3155" s="4"/>
      <c r="DM3155" s="4"/>
      <c r="DN3155" s="4"/>
      <c r="DO3155" s="4"/>
      <c r="DP3155" s="4"/>
      <c r="DQ3155" s="4"/>
      <c r="DR3155" s="4"/>
      <c r="DS3155" s="4"/>
      <c r="DT3155" s="4"/>
      <c r="DU3155" s="4"/>
      <c r="DV3155" s="4"/>
      <c r="DW3155" s="4"/>
      <c r="DX3155" s="4"/>
      <c r="DY3155" s="4"/>
      <c r="DZ3155" s="4"/>
      <c r="EE3155" s="4"/>
      <c r="EF3155" s="4"/>
      <c r="EG3155" s="4"/>
      <c r="EH3155" s="4"/>
      <c r="EI3155" s="4"/>
      <c r="EJ3155" s="4"/>
      <c r="EK3155" s="4"/>
      <c r="EL3155" s="4"/>
      <c r="EM3155" s="4"/>
      <c r="EN3155" s="4"/>
      <c r="EO3155" s="4"/>
      <c r="EP3155" s="4"/>
      <c r="EQ3155" s="4"/>
      <c r="ER3155" s="4"/>
      <c r="ES3155" s="4"/>
      <c r="ET3155" s="4"/>
      <c r="EU3155" s="4"/>
      <c r="EV3155" s="4"/>
      <c r="EW3155" s="4"/>
      <c r="EX3155" s="4"/>
      <c r="EY3155" s="4"/>
      <c r="EZ3155" s="4"/>
    </row>
    <row r="3156" spans="1:156">
      <c r="A3156" s="8">
        <v>3151</v>
      </c>
      <c r="B3156" s="21">
        <v>2013</v>
      </c>
      <c r="C3156" s="21">
        <v>1966</v>
      </c>
      <c r="D3156" s="22">
        <v>120.1563148</v>
      </c>
      <c r="E3156" s="9">
        <v>-100900.81630000001</v>
      </c>
      <c r="F3156" s="9">
        <v>1907751.7982999999</v>
      </c>
      <c r="G3156" s="9">
        <v>101672.62639999999</v>
      </c>
      <c r="H3156" s="9">
        <v>415386.26120000001</v>
      </c>
      <c r="I3156" s="9">
        <v>87557.206900000005</v>
      </c>
      <c r="J3156" s="9">
        <v>74838.612699999998</v>
      </c>
      <c r="K3156" s="9">
        <v>2649.2316999999998</v>
      </c>
      <c r="L3156" s="9">
        <v>2685458.09</v>
      </c>
      <c r="M3156" s="9">
        <f t="shared" si="343"/>
        <v>72189.380999999994</v>
      </c>
      <c r="N3156" s="26"/>
      <c r="O3156" s="26"/>
      <c r="P3156" s="26"/>
      <c r="Q3156" s="26"/>
      <c r="R3156" s="26"/>
      <c r="S3156" s="26"/>
      <c r="T3156" s="26"/>
      <c r="U3156" s="26"/>
      <c r="V3156" s="33">
        <f t="shared" si="344"/>
        <v>-100900.81630000001</v>
      </c>
      <c r="W3156" s="26"/>
      <c r="X3156" s="26"/>
      <c r="Y3156" s="26"/>
      <c r="Z3156" s="26"/>
      <c r="AA3156" s="26"/>
      <c r="AB3156" s="38">
        <v>2014</v>
      </c>
      <c r="AC3156" s="38">
        <v>1972</v>
      </c>
      <c r="AD3156" s="39">
        <v>186.30179999999999</v>
      </c>
      <c r="AE3156" s="33">
        <v>119033.96610000001</v>
      </c>
      <c r="AF3156" s="33">
        <v>2003529.9121999999</v>
      </c>
      <c r="AG3156" s="33">
        <v>106509.8227</v>
      </c>
      <c r="AH3156" s="33">
        <v>191934.3265</v>
      </c>
      <c r="AI3156" s="33">
        <v>74730.359899999996</v>
      </c>
      <c r="AJ3156" s="33">
        <v>489461.01260000002</v>
      </c>
      <c r="AK3156" s="33">
        <v>0</v>
      </c>
      <c r="AL3156" s="33">
        <v>2747131.4678000002</v>
      </c>
      <c r="AM3156" s="33">
        <f t="shared" si="345"/>
        <v>489461.01260000002</v>
      </c>
      <c r="AN3156" s="33"/>
      <c r="AO3156" s="33"/>
      <c r="AP3156" s="33"/>
      <c r="AQ3156" s="33"/>
      <c r="AR3156" s="33"/>
      <c r="AS3156" s="33"/>
      <c r="AT3156" s="33"/>
      <c r="AU3156" s="33"/>
      <c r="AV3156" s="33">
        <f t="shared" si="346"/>
        <v>119033.96610000001</v>
      </c>
      <c r="AW3156" s="33"/>
      <c r="AX3156" s="33"/>
      <c r="AY3156" s="33"/>
      <c r="AZ3156" s="33"/>
      <c r="BA3156" s="38">
        <v>3151</v>
      </c>
      <c r="BB3156" s="38">
        <v>2015</v>
      </c>
      <c r="BC3156" s="38">
        <v>1973</v>
      </c>
      <c r="BD3156" s="39">
        <v>98.382095480000004</v>
      </c>
      <c r="BE3156" s="33">
        <f t="shared" si="347"/>
        <v>-201896.9423252265</v>
      </c>
      <c r="BF3156" s="33">
        <v>2071525.9482</v>
      </c>
      <c r="BG3156" s="33">
        <v>106509.8227</v>
      </c>
      <c r="BH3156" s="33">
        <v>183156.81649999999</v>
      </c>
      <c r="BI3156" s="33">
        <v>86968.388374773102</v>
      </c>
      <c r="BJ3156" s="33">
        <v>170542.92069999999</v>
      </c>
      <c r="BK3156" s="33">
        <v>48581.9159</v>
      </c>
      <c r="BL3156" s="33">
        <v>2772018.9229000001</v>
      </c>
      <c r="BM3156" s="33">
        <f t="shared" si="348"/>
        <v>121961.0048</v>
      </c>
      <c r="BN3156" s="9"/>
      <c r="BO3156" s="9"/>
      <c r="BP3156" s="9"/>
      <c r="BQ3156" s="9"/>
      <c r="BR3156" s="9"/>
      <c r="BS3156" s="9"/>
      <c r="BT3156" s="9"/>
      <c r="BU3156" s="9"/>
      <c r="BV3156" s="33">
        <f t="shared" si="349"/>
        <v>-201896.9423252265</v>
      </c>
      <c r="BW3156" s="9"/>
      <c r="BX3156" s="9"/>
      <c r="BY3156" s="9"/>
      <c r="BZ3156" s="9"/>
      <c r="CA3156" s="21"/>
      <c r="CB3156" s="21"/>
      <c r="CC3156" s="21"/>
      <c r="CD3156" s="22"/>
      <c r="CE3156" s="9"/>
      <c r="CF3156" s="9"/>
      <c r="CG3156" s="9"/>
      <c r="CH3156" s="9"/>
      <c r="CI3156" s="9"/>
      <c r="CJ3156" s="9"/>
      <c r="CK3156" s="9"/>
      <c r="CL3156" s="9"/>
      <c r="CM3156" s="10"/>
      <c r="CN3156" s="4"/>
      <c r="CO3156" s="4"/>
      <c r="CP3156" s="4"/>
      <c r="CQ3156" s="4"/>
      <c r="CR3156" s="4"/>
      <c r="CS3156" s="4"/>
      <c r="CT3156" s="4"/>
      <c r="CU3156" s="4"/>
      <c r="CV3156" s="4"/>
      <c r="CW3156" s="4"/>
      <c r="CX3156" s="4"/>
      <c r="CY3156" s="4"/>
      <c r="CZ3156" s="4"/>
      <c r="DD3156" s="3"/>
      <c r="DE3156" s="4"/>
      <c r="DF3156" s="4"/>
      <c r="DG3156" s="4"/>
      <c r="DH3156" s="4"/>
      <c r="DI3156" s="4"/>
      <c r="DJ3156" s="4"/>
      <c r="DK3156" s="4"/>
      <c r="DL3156" s="4"/>
      <c r="DM3156" s="4"/>
      <c r="DN3156" s="4"/>
      <c r="DO3156" s="4"/>
      <c r="DP3156" s="4"/>
      <c r="DQ3156" s="4"/>
      <c r="DR3156" s="4"/>
      <c r="DS3156" s="4"/>
      <c r="DT3156" s="4"/>
      <c r="DU3156" s="4"/>
      <c r="DV3156" s="4"/>
      <c r="DW3156" s="4"/>
      <c r="DX3156" s="4"/>
      <c r="DY3156" s="4"/>
      <c r="DZ3156" s="4"/>
      <c r="EE3156" s="4"/>
      <c r="EF3156" s="4"/>
      <c r="EG3156" s="4"/>
      <c r="EH3156" s="4"/>
      <c r="EI3156" s="4"/>
      <c r="EJ3156" s="4"/>
      <c r="EK3156" s="4"/>
      <c r="EL3156" s="4"/>
      <c r="EM3156" s="4"/>
      <c r="EN3156" s="4"/>
      <c r="EO3156" s="4"/>
      <c r="EP3156" s="4"/>
      <c r="EQ3156" s="4"/>
      <c r="ER3156" s="4"/>
      <c r="ES3156" s="4"/>
      <c r="ET3156" s="4"/>
      <c r="EU3156" s="4"/>
      <c r="EV3156" s="4"/>
      <c r="EW3156" s="4"/>
      <c r="EX3156" s="4"/>
      <c r="EY3156" s="4"/>
      <c r="EZ3156" s="4"/>
    </row>
    <row r="3157" spans="1:156">
      <c r="A3157" s="8">
        <v>3152</v>
      </c>
      <c r="B3157" s="21">
        <v>2013</v>
      </c>
      <c r="C3157" s="21">
        <v>2002</v>
      </c>
      <c r="D3157" s="22">
        <v>126.5561804</v>
      </c>
      <c r="E3157" s="9">
        <v>-20639.8534</v>
      </c>
      <c r="F3157" s="9">
        <v>1952420.1553</v>
      </c>
      <c r="G3157" s="9">
        <v>101672.62639999999</v>
      </c>
      <c r="H3157" s="9">
        <v>414709.78200000001</v>
      </c>
      <c r="I3157" s="9">
        <v>90076.300799999997</v>
      </c>
      <c r="J3157" s="9">
        <v>113174.7748</v>
      </c>
      <c r="K3157" s="9">
        <v>4439.0586000000003</v>
      </c>
      <c r="L3157" s="9">
        <v>2688254.4341000002</v>
      </c>
      <c r="M3157" s="9">
        <f t="shared" si="343"/>
        <v>108735.7162</v>
      </c>
      <c r="N3157" s="26"/>
      <c r="O3157" s="26"/>
      <c r="P3157" s="26"/>
      <c r="Q3157" s="26"/>
      <c r="R3157" s="26"/>
      <c r="S3157" s="26"/>
      <c r="T3157" s="26"/>
      <c r="U3157" s="26"/>
      <c r="V3157" s="33">
        <f t="shared" si="344"/>
        <v>-20639.8534</v>
      </c>
      <c r="W3157" s="26"/>
      <c r="X3157" s="26"/>
      <c r="Y3157" s="26"/>
      <c r="Z3157" s="26"/>
      <c r="AA3157" s="26"/>
      <c r="AB3157" s="38">
        <v>2014</v>
      </c>
      <c r="AC3157" s="38">
        <v>1961</v>
      </c>
      <c r="AD3157" s="39">
        <v>139.37192200000001</v>
      </c>
      <c r="AE3157" s="33">
        <v>95878.137199999997</v>
      </c>
      <c r="AF3157" s="33">
        <v>2068375.8973000001</v>
      </c>
      <c r="AG3157" s="33">
        <v>106509.8227</v>
      </c>
      <c r="AH3157" s="33">
        <v>189843.2781</v>
      </c>
      <c r="AI3157" s="33">
        <v>82589.640599999999</v>
      </c>
      <c r="AJ3157" s="33">
        <v>394067.72340000002</v>
      </c>
      <c r="AK3157" s="33">
        <v>16323.956</v>
      </c>
      <c r="AL3157" s="33">
        <v>2729184.2689</v>
      </c>
      <c r="AM3157" s="33">
        <f t="shared" si="345"/>
        <v>377743.76740000001</v>
      </c>
      <c r="AN3157" s="33"/>
      <c r="AO3157" s="33"/>
      <c r="AP3157" s="33"/>
      <c r="AQ3157" s="33"/>
      <c r="AR3157" s="33"/>
      <c r="AS3157" s="33"/>
      <c r="AT3157" s="33"/>
      <c r="AU3157" s="33"/>
      <c r="AV3157" s="33">
        <f t="shared" si="346"/>
        <v>95878.137199999997</v>
      </c>
      <c r="AW3157" s="33"/>
      <c r="AX3157" s="33"/>
      <c r="AY3157" s="33"/>
      <c r="AZ3157" s="33"/>
      <c r="BA3157" s="38">
        <v>3152</v>
      </c>
      <c r="BB3157" s="38">
        <v>2015</v>
      </c>
      <c r="BC3157" s="38">
        <v>1962</v>
      </c>
      <c r="BD3157" s="39">
        <v>126.2553453</v>
      </c>
      <c r="BE3157" s="33">
        <f t="shared" si="347"/>
        <v>-43832.415924705565</v>
      </c>
      <c r="BF3157" s="33">
        <v>2112323.3574999999</v>
      </c>
      <c r="BG3157" s="33">
        <v>106509.8227</v>
      </c>
      <c r="BH3157" s="33">
        <v>182001.90109999999</v>
      </c>
      <c r="BI3157" s="33">
        <v>91309.179775294295</v>
      </c>
      <c r="BJ3157" s="33">
        <v>290542.18190000003</v>
      </c>
      <c r="BK3157" s="33">
        <v>36124.119299999998</v>
      </c>
      <c r="BL3157" s="33">
        <v>2790394.7396</v>
      </c>
      <c r="BM3157" s="33">
        <f t="shared" si="348"/>
        <v>254418.06260000003</v>
      </c>
      <c r="BN3157" s="9"/>
      <c r="BO3157" s="9"/>
      <c r="BP3157" s="9"/>
      <c r="BQ3157" s="9"/>
      <c r="BR3157" s="9"/>
      <c r="BS3157" s="9"/>
      <c r="BT3157" s="9"/>
      <c r="BU3157" s="9"/>
      <c r="BV3157" s="33">
        <f t="shared" si="349"/>
        <v>-43832.415924705565</v>
      </c>
      <c r="BW3157" s="9"/>
      <c r="BX3157" s="9"/>
      <c r="BY3157" s="9"/>
      <c r="BZ3157" s="9"/>
      <c r="CA3157" s="21"/>
      <c r="CB3157" s="21"/>
      <c r="CC3157" s="21"/>
      <c r="CD3157" s="22"/>
      <c r="CE3157" s="9"/>
      <c r="CF3157" s="9"/>
      <c r="CG3157" s="9"/>
      <c r="CH3157" s="9"/>
      <c r="CI3157" s="9"/>
      <c r="CJ3157" s="9"/>
      <c r="CK3157" s="9"/>
      <c r="CL3157" s="9"/>
      <c r="CM3157" s="10"/>
      <c r="CN3157" s="4"/>
      <c r="CO3157" s="4"/>
      <c r="CP3157" s="4"/>
      <c r="CQ3157" s="4"/>
      <c r="CR3157" s="4"/>
      <c r="CS3157" s="4"/>
      <c r="CT3157" s="4"/>
      <c r="CU3157" s="4"/>
      <c r="CV3157" s="4"/>
      <c r="CW3157" s="4"/>
      <c r="CX3157" s="4"/>
      <c r="CY3157" s="4"/>
      <c r="CZ3157" s="4"/>
      <c r="DD3157" s="3"/>
      <c r="DE3157" s="4"/>
      <c r="DF3157" s="4"/>
      <c r="DG3157" s="4"/>
      <c r="DH3157" s="4"/>
      <c r="DI3157" s="4"/>
      <c r="DJ3157" s="4"/>
      <c r="DK3157" s="4"/>
      <c r="DL3157" s="4"/>
      <c r="DM3157" s="4"/>
      <c r="DN3157" s="4"/>
      <c r="DO3157" s="4"/>
      <c r="DP3157" s="4"/>
      <c r="DQ3157" s="4"/>
      <c r="DR3157" s="4"/>
      <c r="DS3157" s="4"/>
      <c r="DT3157" s="4"/>
      <c r="DU3157" s="4"/>
      <c r="DV3157" s="4"/>
      <c r="DW3157" s="4"/>
      <c r="DX3157" s="4"/>
      <c r="DY3157" s="4"/>
      <c r="DZ3157" s="4"/>
      <c r="EE3157" s="4"/>
      <c r="EF3157" s="4"/>
      <c r="EG3157" s="4"/>
      <c r="EH3157" s="4"/>
      <c r="EI3157" s="4"/>
      <c r="EJ3157" s="4"/>
      <c r="EK3157" s="4"/>
      <c r="EL3157" s="4"/>
      <c r="EM3157" s="4"/>
      <c r="EN3157" s="4"/>
      <c r="EO3157" s="4"/>
      <c r="EP3157" s="4"/>
      <c r="EQ3157" s="4"/>
      <c r="ER3157" s="4"/>
      <c r="ES3157" s="4"/>
      <c r="ET3157" s="4"/>
      <c r="EU3157" s="4"/>
      <c r="EV3157" s="4"/>
      <c r="EW3157" s="4"/>
      <c r="EX3157" s="4"/>
      <c r="EY3157" s="4"/>
      <c r="EZ3157" s="4"/>
    </row>
    <row r="3158" spans="1:156">
      <c r="A3158" s="8">
        <v>3153</v>
      </c>
      <c r="B3158" s="21">
        <v>2013</v>
      </c>
      <c r="C3158" s="21">
        <v>1972</v>
      </c>
      <c r="D3158" s="22">
        <v>186.30179999999999</v>
      </c>
      <c r="E3158" s="9">
        <v>-75423.724499999997</v>
      </c>
      <c r="F3158" s="9">
        <v>1966769.9680999999</v>
      </c>
      <c r="G3158" s="9">
        <v>101672.62639999999</v>
      </c>
      <c r="H3158" s="9">
        <v>415191.87180000002</v>
      </c>
      <c r="I3158" s="9">
        <v>88281.079700000002</v>
      </c>
      <c r="J3158" s="9">
        <v>61995.349699999999</v>
      </c>
      <c r="K3158" s="9">
        <v>24783.835500000001</v>
      </c>
      <c r="L3158" s="9">
        <v>2684550.7847000002</v>
      </c>
      <c r="M3158" s="9">
        <f t="shared" si="343"/>
        <v>37211.514199999998</v>
      </c>
      <c r="N3158" s="26"/>
      <c r="O3158" s="26"/>
      <c r="P3158" s="26"/>
      <c r="Q3158" s="26"/>
      <c r="R3158" s="26"/>
      <c r="S3158" s="26"/>
      <c r="T3158" s="26"/>
      <c r="U3158" s="26"/>
      <c r="V3158" s="33">
        <f t="shared" si="344"/>
        <v>-75423.724499999997</v>
      </c>
      <c r="W3158" s="26"/>
      <c r="X3158" s="26"/>
      <c r="Y3158" s="26"/>
      <c r="Z3158" s="26"/>
      <c r="AA3158" s="26"/>
      <c r="AB3158" s="38">
        <v>2014</v>
      </c>
      <c r="AC3158" s="38">
        <v>1994</v>
      </c>
      <c r="AD3158" s="39">
        <v>97.75743104</v>
      </c>
      <c r="AE3158" s="33">
        <v>-235364.7334</v>
      </c>
      <c r="AF3158" s="33">
        <v>2087400.6501</v>
      </c>
      <c r="AG3158" s="33">
        <v>106509.8227</v>
      </c>
      <c r="AH3158" s="33">
        <v>176094.45730000001</v>
      </c>
      <c r="AI3158" s="33">
        <v>134265.07889999999</v>
      </c>
      <c r="AJ3158" s="33">
        <v>163402.11809999999</v>
      </c>
      <c r="AK3158" s="33">
        <v>189421.69529999999</v>
      </c>
      <c r="AL3158" s="33">
        <v>2713615.1650999999</v>
      </c>
      <c r="AM3158" s="33">
        <f t="shared" si="345"/>
        <v>-26019.5772</v>
      </c>
      <c r="AN3158" s="33"/>
      <c r="AO3158" s="33"/>
      <c r="AP3158" s="33"/>
      <c r="AQ3158" s="33"/>
      <c r="AR3158" s="33"/>
      <c r="AS3158" s="33"/>
      <c r="AT3158" s="33"/>
      <c r="AU3158" s="33"/>
      <c r="AV3158" s="33">
        <f t="shared" si="346"/>
        <v>-235364.7334</v>
      </c>
      <c r="AW3158" s="33"/>
      <c r="AX3158" s="33"/>
      <c r="AY3158" s="33"/>
      <c r="AZ3158" s="33"/>
      <c r="BA3158" s="38">
        <v>3153</v>
      </c>
      <c r="BB3158" s="38">
        <v>2015</v>
      </c>
      <c r="BC3158" s="38">
        <v>1995</v>
      </c>
      <c r="BD3158" s="39">
        <v>131.04328570000001</v>
      </c>
      <c r="BE3158" s="33">
        <f t="shared" si="347"/>
        <v>22287.697403682396</v>
      </c>
      <c r="BF3158" s="33">
        <v>2123579.9163000002</v>
      </c>
      <c r="BG3158" s="33">
        <v>106509.8227</v>
      </c>
      <c r="BH3158" s="33">
        <v>176286.77619999999</v>
      </c>
      <c r="BI3158" s="33">
        <v>112789.682303682</v>
      </c>
      <c r="BJ3158" s="33">
        <v>381338.75599999999</v>
      </c>
      <c r="BK3158" s="33">
        <v>76290.611900000004</v>
      </c>
      <c r="BL3158" s="33">
        <v>2801926.6442</v>
      </c>
      <c r="BM3158" s="33">
        <f t="shared" si="348"/>
        <v>305048.14409999998</v>
      </c>
      <c r="BN3158" s="9"/>
      <c r="BO3158" s="9"/>
      <c r="BP3158" s="9"/>
      <c r="BQ3158" s="9"/>
      <c r="BR3158" s="9"/>
      <c r="BS3158" s="9"/>
      <c r="BT3158" s="9"/>
      <c r="BU3158" s="9"/>
      <c r="BV3158" s="33">
        <f t="shared" si="349"/>
        <v>22287.697403682396</v>
      </c>
      <c r="BW3158" s="9"/>
      <c r="BX3158" s="9"/>
      <c r="BY3158" s="9"/>
      <c r="BZ3158" s="9"/>
      <c r="CA3158" s="21"/>
      <c r="CB3158" s="21"/>
      <c r="CC3158" s="21"/>
      <c r="CD3158" s="22"/>
      <c r="CE3158" s="9"/>
      <c r="CF3158" s="9"/>
      <c r="CG3158" s="9"/>
      <c r="CH3158" s="9"/>
      <c r="CI3158" s="9"/>
      <c r="CJ3158" s="9"/>
      <c r="CK3158" s="9"/>
      <c r="CL3158" s="9"/>
      <c r="CM3158" s="10"/>
      <c r="CN3158" s="4"/>
      <c r="CO3158" s="4"/>
      <c r="CP3158" s="4"/>
      <c r="CQ3158" s="4"/>
      <c r="CR3158" s="4"/>
      <c r="CS3158" s="4"/>
      <c r="CT3158" s="4"/>
      <c r="CU3158" s="4"/>
      <c r="CV3158" s="4"/>
      <c r="CW3158" s="4"/>
      <c r="CX3158" s="4"/>
      <c r="CY3158" s="4"/>
      <c r="CZ3158" s="4"/>
      <c r="DD3158" s="3"/>
      <c r="DE3158" s="4"/>
      <c r="DF3158" s="4"/>
      <c r="DG3158" s="4"/>
      <c r="DH3158" s="4"/>
      <c r="DI3158" s="4"/>
      <c r="DJ3158" s="4"/>
      <c r="DK3158" s="4"/>
      <c r="DL3158" s="4"/>
      <c r="DM3158" s="4"/>
      <c r="DN3158" s="4"/>
      <c r="DO3158" s="4"/>
      <c r="DP3158" s="4"/>
      <c r="DQ3158" s="4"/>
      <c r="DR3158" s="4"/>
      <c r="DS3158" s="4"/>
      <c r="DT3158" s="4"/>
      <c r="DU3158" s="4"/>
      <c r="DV3158" s="4"/>
      <c r="DW3158" s="4"/>
      <c r="DX3158" s="4"/>
      <c r="DY3158" s="4"/>
      <c r="DZ3158" s="4"/>
      <c r="EE3158" s="4"/>
      <c r="EF3158" s="4"/>
      <c r="EG3158" s="4"/>
      <c r="EH3158" s="4"/>
      <c r="EI3158" s="4"/>
      <c r="EJ3158" s="4"/>
      <c r="EK3158" s="4"/>
      <c r="EL3158" s="4"/>
      <c r="EM3158" s="4"/>
      <c r="EN3158" s="4"/>
      <c r="EO3158" s="4"/>
      <c r="EP3158" s="4"/>
      <c r="EQ3158" s="4"/>
      <c r="ER3158" s="4"/>
      <c r="ES3158" s="4"/>
      <c r="ET3158" s="4"/>
      <c r="EU3158" s="4"/>
      <c r="EV3158" s="4"/>
      <c r="EW3158" s="4"/>
      <c r="EX3158" s="4"/>
      <c r="EY3158" s="4"/>
      <c r="EZ3158" s="4"/>
    </row>
    <row r="3159" spans="1:156">
      <c r="A3159" s="8">
        <v>3154</v>
      </c>
      <c r="B3159" s="21">
        <v>2013</v>
      </c>
      <c r="C3159" s="21">
        <v>1963</v>
      </c>
      <c r="D3159" s="22">
        <v>129.95508799999999</v>
      </c>
      <c r="E3159" s="9">
        <v>-50307.636500000001</v>
      </c>
      <c r="F3159" s="9">
        <v>1926129.2187999999</v>
      </c>
      <c r="G3159" s="9">
        <v>101672.62639999999</v>
      </c>
      <c r="H3159" s="9">
        <v>415586.20409999997</v>
      </c>
      <c r="I3159" s="9">
        <v>86812.653300000005</v>
      </c>
      <c r="J3159" s="9">
        <v>109993.04829999999</v>
      </c>
      <c r="K3159" s="9">
        <v>2601.8454000000002</v>
      </c>
      <c r="L3159" s="9">
        <v>2687899.5421000002</v>
      </c>
      <c r="M3159" s="9">
        <f t="shared" si="343"/>
        <v>107391.20289999999</v>
      </c>
      <c r="N3159" s="26"/>
      <c r="O3159" s="26"/>
      <c r="P3159" s="26"/>
      <c r="Q3159" s="26"/>
      <c r="R3159" s="26"/>
      <c r="S3159" s="26"/>
      <c r="T3159" s="26"/>
      <c r="U3159" s="26"/>
      <c r="V3159" s="33">
        <f t="shared" si="344"/>
        <v>-50307.636500000001</v>
      </c>
      <c r="W3159" s="26"/>
      <c r="X3159" s="26"/>
      <c r="Y3159" s="26"/>
      <c r="Z3159" s="26"/>
      <c r="AA3159" s="26"/>
      <c r="AB3159" s="38">
        <v>2014</v>
      </c>
      <c r="AC3159" s="38">
        <v>1996</v>
      </c>
      <c r="AD3159" s="39">
        <v>184.8110351</v>
      </c>
      <c r="AE3159" s="33">
        <v>373196.61239999998</v>
      </c>
      <c r="AF3159" s="33">
        <v>2048632.0508999999</v>
      </c>
      <c r="AG3159" s="33">
        <v>106509.8227</v>
      </c>
      <c r="AH3159" s="33">
        <v>190750.7041</v>
      </c>
      <c r="AI3159" s="33">
        <v>79179.047399999996</v>
      </c>
      <c r="AJ3159" s="33">
        <v>711075.54500000004</v>
      </c>
      <c r="AK3159" s="33">
        <v>5243.2339000000002</v>
      </c>
      <c r="AL3159" s="33">
        <v>2757707.3237000001</v>
      </c>
      <c r="AM3159" s="33">
        <f t="shared" si="345"/>
        <v>705832.31110000005</v>
      </c>
      <c r="AN3159" s="33"/>
      <c r="AO3159" s="33"/>
      <c r="AP3159" s="33"/>
      <c r="AQ3159" s="33"/>
      <c r="AR3159" s="33"/>
      <c r="AS3159" s="33"/>
      <c r="AT3159" s="33"/>
      <c r="AU3159" s="33"/>
      <c r="AV3159" s="33">
        <f t="shared" si="346"/>
        <v>373196.61239999998</v>
      </c>
      <c r="AW3159" s="33"/>
      <c r="AX3159" s="33"/>
      <c r="AY3159" s="33"/>
      <c r="AZ3159" s="33"/>
      <c r="BA3159" s="38">
        <v>3154</v>
      </c>
      <c r="BB3159" s="38">
        <v>2015</v>
      </c>
      <c r="BC3159" s="38">
        <v>1997</v>
      </c>
      <c r="BD3159" s="39">
        <v>193.73167799999999</v>
      </c>
      <c r="BE3159" s="33">
        <f t="shared" si="347"/>
        <v>192728.70942030381</v>
      </c>
      <c r="BF3159" s="33">
        <v>2098248.9526</v>
      </c>
      <c r="BG3159" s="33">
        <v>106509.8227</v>
      </c>
      <c r="BH3159" s="33">
        <v>185790.88099999999</v>
      </c>
      <c r="BI3159" s="33">
        <v>77068.162120303998</v>
      </c>
      <c r="BJ3159" s="33">
        <v>544242.6618</v>
      </c>
      <c r="BK3159" s="33">
        <v>3895.5898000000002</v>
      </c>
      <c r="BL3159" s="33">
        <v>2815236.1809999999</v>
      </c>
      <c r="BM3159" s="33">
        <f t="shared" si="348"/>
        <v>540347.07200000004</v>
      </c>
      <c r="BN3159" s="9"/>
      <c r="BO3159" s="9"/>
      <c r="BP3159" s="9"/>
      <c r="BQ3159" s="9"/>
      <c r="BR3159" s="9"/>
      <c r="BS3159" s="9"/>
      <c r="BT3159" s="9"/>
      <c r="BU3159" s="9"/>
      <c r="BV3159" s="33">
        <f t="shared" si="349"/>
        <v>192728.70942030381</v>
      </c>
      <c r="BW3159" s="9"/>
      <c r="BX3159" s="9"/>
      <c r="BY3159" s="9"/>
      <c r="BZ3159" s="9"/>
      <c r="CA3159" s="21"/>
      <c r="CB3159" s="21"/>
      <c r="CC3159" s="21"/>
      <c r="CD3159" s="22"/>
      <c r="CE3159" s="9"/>
      <c r="CF3159" s="9"/>
      <c r="CG3159" s="9"/>
      <c r="CH3159" s="9"/>
      <c r="CI3159" s="9"/>
      <c r="CJ3159" s="9"/>
      <c r="CK3159" s="9"/>
      <c r="CL3159" s="9"/>
      <c r="CM3159" s="10"/>
      <c r="CN3159" s="4"/>
      <c r="CO3159" s="4"/>
      <c r="CP3159" s="4"/>
      <c r="CQ3159" s="4"/>
      <c r="CR3159" s="4"/>
      <c r="CS3159" s="4"/>
      <c r="CT3159" s="4"/>
      <c r="CU3159" s="4"/>
      <c r="CV3159" s="4"/>
      <c r="CW3159" s="4"/>
      <c r="CX3159" s="4"/>
      <c r="CY3159" s="4"/>
      <c r="CZ3159" s="4"/>
      <c r="DD3159" s="3"/>
      <c r="DE3159" s="4"/>
      <c r="DF3159" s="4"/>
      <c r="DG3159" s="4"/>
      <c r="DH3159" s="4"/>
      <c r="DI3159" s="4"/>
      <c r="DJ3159" s="4"/>
      <c r="DK3159" s="4"/>
      <c r="DL3159" s="4"/>
      <c r="DM3159" s="4"/>
      <c r="DN3159" s="4"/>
      <c r="DO3159" s="4"/>
      <c r="DP3159" s="4"/>
      <c r="DQ3159" s="4"/>
      <c r="DR3159" s="4"/>
      <c r="DS3159" s="4"/>
      <c r="DT3159" s="4"/>
      <c r="DU3159" s="4"/>
      <c r="DV3159" s="4"/>
      <c r="DW3159" s="4"/>
      <c r="DX3159" s="4"/>
      <c r="DY3159" s="4"/>
      <c r="DZ3159" s="4"/>
      <c r="EE3159" s="4"/>
      <c r="EF3159" s="4"/>
      <c r="EG3159" s="4"/>
      <c r="EH3159" s="4"/>
      <c r="EI3159" s="4"/>
      <c r="EJ3159" s="4"/>
      <c r="EK3159" s="4"/>
      <c r="EL3159" s="4"/>
      <c r="EM3159" s="4"/>
      <c r="EN3159" s="4"/>
      <c r="EO3159" s="4"/>
      <c r="EP3159" s="4"/>
      <c r="EQ3159" s="4"/>
      <c r="ER3159" s="4"/>
      <c r="ES3159" s="4"/>
      <c r="ET3159" s="4"/>
      <c r="EU3159" s="4"/>
      <c r="EV3159" s="4"/>
      <c r="EW3159" s="4"/>
      <c r="EX3159" s="4"/>
      <c r="EY3159" s="4"/>
      <c r="EZ3159" s="4"/>
    </row>
    <row r="3160" spans="1:156">
      <c r="A3160" s="8">
        <v>3155</v>
      </c>
      <c r="B3160" s="21">
        <v>2013</v>
      </c>
      <c r="C3160" s="21">
        <v>1965</v>
      </c>
      <c r="D3160" s="22">
        <v>166.12631579999999</v>
      </c>
      <c r="E3160" s="9">
        <v>-72783.550900000002</v>
      </c>
      <c r="F3160" s="9">
        <v>1925756.2083000001</v>
      </c>
      <c r="G3160" s="9">
        <v>101672.62639999999</v>
      </c>
      <c r="H3160" s="9">
        <v>415053.71139999997</v>
      </c>
      <c r="I3160" s="9">
        <v>88795.566000000006</v>
      </c>
      <c r="J3160" s="9">
        <v>88438.143200000006</v>
      </c>
      <c r="K3160" s="9">
        <v>3222.7914999999998</v>
      </c>
      <c r="L3160" s="9">
        <v>2689277.0147000002</v>
      </c>
      <c r="M3160" s="9">
        <f t="shared" si="343"/>
        <v>85215.351699999999</v>
      </c>
      <c r="N3160" s="26"/>
      <c r="O3160" s="26"/>
      <c r="P3160" s="26"/>
      <c r="Q3160" s="26"/>
      <c r="R3160" s="26"/>
      <c r="S3160" s="26"/>
      <c r="T3160" s="26"/>
      <c r="U3160" s="26"/>
      <c r="V3160" s="33">
        <f t="shared" si="344"/>
        <v>-72783.550900000002</v>
      </c>
      <c r="W3160" s="26"/>
      <c r="X3160" s="26"/>
      <c r="Y3160" s="26"/>
      <c r="Z3160" s="26"/>
      <c r="AA3160" s="26"/>
      <c r="AB3160" s="38">
        <v>2014</v>
      </c>
      <c r="AC3160" s="38">
        <v>1963</v>
      </c>
      <c r="AD3160" s="39">
        <v>129.95508799999999</v>
      </c>
      <c r="AE3160" s="33">
        <v>31172.5321</v>
      </c>
      <c r="AF3160" s="33">
        <v>2013008.9521000001</v>
      </c>
      <c r="AG3160" s="33">
        <v>106509.8227</v>
      </c>
      <c r="AH3160" s="33">
        <v>191715.44589999999</v>
      </c>
      <c r="AI3160" s="33">
        <v>75553.030499999993</v>
      </c>
      <c r="AJ3160" s="33">
        <v>365359.49459999998</v>
      </c>
      <c r="AK3160" s="33">
        <v>0</v>
      </c>
      <c r="AL3160" s="33">
        <v>2720974.2135999999</v>
      </c>
      <c r="AM3160" s="33">
        <f t="shared" si="345"/>
        <v>365359.49459999998</v>
      </c>
      <c r="AN3160" s="33"/>
      <c r="AO3160" s="33"/>
      <c r="AP3160" s="33"/>
      <c r="AQ3160" s="33"/>
      <c r="AR3160" s="33"/>
      <c r="AS3160" s="33"/>
      <c r="AT3160" s="33"/>
      <c r="AU3160" s="33"/>
      <c r="AV3160" s="33">
        <f t="shared" si="346"/>
        <v>31172.5321</v>
      </c>
      <c r="AW3160" s="33"/>
      <c r="AX3160" s="33"/>
      <c r="AY3160" s="33"/>
      <c r="AZ3160" s="33"/>
      <c r="BA3160" s="38">
        <v>3155</v>
      </c>
      <c r="BB3160" s="38">
        <v>2015</v>
      </c>
      <c r="BC3160" s="38">
        <v>1964</v>
      </c>
      <c r="BD3160" s="39">
        <v>136.84781240000001</v>
      </c>
      <c r="BE3160" s="33">
        <f t="shared" si="347"/>
        <v>-134305.48620293057</v>
      </c>
      <c r="BF3160" s="33">
        <v>2025133.2985</v>
      </c>
      <c r="BG3160" s="33">
        <v>106509.8227</v>
      </c>
      <c r="BH3160" s="33">
        <v>182731.74239999999</v>
      </c>
      <c r="BI3160" s="33">
        <v>88566.044797070004</v>
      </c>
      <c r="BJ3160" s="33">
        <v>260105.05799999999</v>
      </c>
      <c r="BK3160" s="33">
        <v>14776.5144</v>
      </c>
      <c r="BL3160" s="33">
        <v>2782574.9382000002</v>
      </c>
      <c r="BM3160" s="33">
        <f t="shared" si="348"/>
        <v>245328.54359999998</v>
      </c>
      <c r="BN3160" s="9"/>
      <c r="BO3160" s="9"/>
      <c r="BP3160" s="9"/>
      <c r="BQ3160" s="9"/>
      <c r="BR3160" s="9"/>
      <c r="BS3160" s="9"/>
      <c r="BT3160" s="9"/>
      <c r="BU3160" s="9"/>
      <c r="BV3160" s="33">
        <f t="shared" si="349"/>
        <v>-134305.48620293057</v>
      </c>
      <c r="BW3160" s="9"/>
      <c r="BX3160" s="9"/>
      <c r="BY3160" s="9"/>
      <c r="BZ3160" s="9"/>
      <c r="CA3160" s="21"/>
      <c r="CB3160" s="21"/>
      <c r="CC3160" s="21"/>
      <c r="CD3160" s="22"/>
      <c r="CE3160" s="9"/>
      <c r="CF3160" s="9"/>
      <c r="CG3160" s="9"/>
      <c r="CH3160" s="9"/>
      <c r="CI3160" s="9"/>
      <c r="CJ3160" s="9"/>
      <c r="CK3160" s="9"/>
      <c r="CL3160" s="9"/>
      <c r="CM3160" s="10"/>
      <c r="CN3160" s="4"/>
      <c r="CO3160" s="4"/>
      <c r="CP3160" s="4"/>
      <c r="CQ3160" s="4"/>
      <c r="CR3160" s="4"/>
      <c r="CS3160" s="4"/>
      <c r="CT3160" s="4"/>
      <c r="CU3160" s="4"/>
      <c r="CV3160" s="4"/>
      <c r="CW3160" s="4"/>
      <c r="CX3160" s="4"/>
      <c r="CY3160" s="4"/>
      <c r="CZ3160" s="4"/>
      <c r="DD3160" s="3"/>
      <c r="DE3160" s="4"/>
      <c r="DF3160" s="4"/>
      <c r="DG3160" s="4"/>
      <c r="DH3160" s="4"/>
      <c r="DI3160" s="4"/>
      <c r="DJ3160" s="4"/>
      <c r="DK3160" s="4"/>
      <c r="DL3160" s="4"/>
      <c r="DM3160" s="4"/>
      <c r="DN3160" s="4"/>
      <c r="DO3160" s="4"/>
      <c r="DP3160" s="4"/>
      <c r="DQ3160" s="4"/>
      <c r="DR3160" s="4"/>
      <c r="DS3160" s="4"/>
      <c r="DT3160" s="4"/>
      <c r="DU3160" s="4"/>
      <c r="DV3160" s="4"/>
      <c r="DW3160" s="4"/>
      <c r="DX3160" s="4"/>
      <c r="DY3160" s="4"/>
      <c r="DZ3160" s="4"/>
      <c r="EE3160" s="4"/>
      <c r="EF3160" s="4"/>
      <c r="EG3160" s="4"/>
      <c r="EH3160" s="4"/>
      <c r="EI3160" s="4"/>
      <c r="EJ3160" s="4"/>
      <c r="EK3160" s="4"/>
      <c r="EL3160" s="4"/>
      <c r="EM3160" s="4"/>
      <c r="EN3160" s="4"/>
      <c r="EO3160" s="4"/>
      <c r="EP3160" s="4"/>
      <c r="EQ3160" s="4"/>
      <c r="ER3160" s="4"/>
      <c r="ES3160" s="4"/>
      <c r="ET3160" s="4"/>
      <c r="EU3160" s="4"/>
      <c r="EV3160" s="4"/>
      <c r="EW3160" s="4"/>
      <c r="EX3160" s="4"/>
      <c r="EY3160" s="4"/>
      <c r="EZ3160" s="4"/>
    </row>
    <row r="3161" spans="1:156">
      <c r="A3161" s="8">
        <v>3156</v>
      </c>
      <c r="B3161" s="21">
        <v>2013</v>
      </c>
      <c r="C3161" s="21">
        <v>1997</v>
      </c>
      <c r="D3161" s="22">
        <v>193.73167799999999</v>
      </c>
      <c r="E3161" s="9">
        <v>42286.378900000003</v>
      </c>
      <c r="F3161" s="9">
        <v>1951698.3230999999</v>
      </c>
      <c r="G3161" s="9">
        <v>101672.62639999999</v>
      </c>
      <c r="H3161" s="9">
        <v>416436.74859999999</v>
      </c>
      <c r="I3161" s="9">
        <v>83645.369500000001</v>
      </c>
      <c r="J3161" s="9">
        <v>181577.42809999999</v>
      </c>
      <c r="K3161" s="9">
        <v>0</v>
      </c>
      <c r="L3161" s="9">
        <v>2692744.1168</v>
      </c>
      <c r="M3161" s="9">
        <f t="shared" si="343"/>
        <v>181577.42809999999</v>
      </c>
      <c r="N3161" s="26"/>
      <c r="O3161" s="26"/>
      <c r="P3161" s="26"/>
      <c r="Q3161" s="26"/>
      <c r="R3161" s="26"/>
      <c r="S3161" s="26"/>
      <c r="T3161" s="26"/>
      <c r="U3161" s="26"/>
      <c r="V3161" s="33">
        <f t="shared" si="344"/>
        <v>42286.378900000003</v>
      </c>
      <c r="W3161" s="26"/>
      <c r="X3161" s="26"/>
      <c r="Y3161" s="26"/>
      <c r="Z3161" s="26"/>
      <c r="AA3161" s="26"/>
      <c r="AB3161" s="38">
        <v>2014</v>
      </c>
      <c r="AC3161" s="38">
        <v>2003</v>
      </c>
      <c r="AD3161" s="39">
        <v>107.2128158</v>
      </c>
      <c r="AE3161" s="33">
        <v>-153014.25260000001</v>
      </c>
      <c r="AF3161" s="33">
        <v>2041896.7408</v>
      </c>
      <c r="AG3161" s="33">
        <v>106509.8227</v>
      </c>
      <c r="AH3161" s="33">
        <v>182411.4883</v>
      </c>
      <c r="AI3161" s="33">
        <v>110522.29</v>
      </c>
      <c r="AJ3161" s="33">
        <v>207001.0258</v>
      </c>
      <c r="AK3161" s="33">
        <v>88417.130399999995</v>
      </c>
      <c r="AL3161" s="33">
        <v>2712938.4898000001</v>
      </c>
      <c r="AM3161" s="33">
        <f t="shared" si="345"/>
        <v>118583.89540000001</v>
      </c>
      <c r="AN3161" s="33"/>
      <c r="AO3161" s="33"/>
      <c r="AP3161" s="33"/>
      <c r="AQ3161" s="33"/>
      <c r="AR3161" s="33"/>
      <c r="AS3161" s="33"/>
      <c r="AT3161" s="33"/>
      <c r="AU3161" s="33"/>
      <c r="AV3161" s="33">
        <f t="shared" si="346"/>
        <v>-153014.25260000001</v>
      </c>
      <c r="AW3161" s="33"/>
      <c r="AX3161" s="33"/>
      <c r="AY3161" s="33"/>
      <c r="AZ3161" s="33"/>
      <c r="BA3161" s="38">
        <v>3156</v>
      </c>
      <c r="BB3161" s="38">
        <v>2015</v>
      </c>
      <c r="BC3161" s="38">
        <v>2004</v>
      </c>
      <c r="BD3161" s="39">
        <v>112.34405529999999</v>
      </c>
      <c r="BE3161" s="33">
        <f t="shared" si="347"/>
        <v>-111091.16737850755</v>
      </c>
      <c r="BF3161" s="33">
        <v>2102539.0630999999</v>
      </c>
      <c r="BG3161" s="33">
        <v>106509.8227</v>
      </c>
      <c r="BH3161" s="33">
        <v>178735.49780000001</v>
      </c>
      <c r="BI3161" s="33">
        <v>103586.074121493</v>
      </c>
      <c r="BJ3161" s="33">
        <v>250509.85550000001</v>
      </c>
      <c r="BK3161" s="33">
        <v>66085.532500000001</v>
      </c>
      <c r="BL3161" s="33">
        <v>2786885.9481000002</v>
      </c>
      <c r="BM3161" s="33">
        <f t="shared" si="348"/>
        <v>184424.323</v>
      </c>
      <c r="BN3161" s="9"/>
      <c r="BO3161" s="9"/>
      <c r="BP3161" s="9"/>
      <c r="BQ3161" s="9"/>
      <c r="BR3161" s="9"/>
      <c r="BS3161" s="9"/>
      <c r="BT3161" s="9"/>
      <c r="BU3161" s="9"/>
      <c r="BV3161" s="33">
        <f t="shared" si="349"/>
        <v>-111091.16737850755</v>
      </c>
      <c r="BW3161" s="9"/>
      <c r="BX3161" s="9"/>
      <c r="BY3161" s="9"/>
      <c r="BZ3161" s="9"/>
      <c r="CA3161" s="21"/>
      <c r="CB3161" s="21"/>
      <c r="CC3161" s="21"/>
      <c r="CD3161" s="22"/>
      <c r="CE3161" s="9"/>
      <c r="CF3161" s="9"/>
      <c r="CG3161" s="9"/>
      <c r="CH3161" s="9"/>
      <c r="CI3161" s="9"/>
      <c r="CJ3161" s="9"/>
      <c r="CK3161" s="9"/>
      <c r="CL3161" s="9"/>
      <c r="CM3161" s="10"/>
      <c r="CN3161" s="4"/>
      <c r="CO3161" s="4"/>
      <c r="CP3161" s="4"/>
      <c r="CQ3161" s="4"/>
      <c r="CR3161" s="4"/>
      <c r="CS3161" s="4"/>
      <c r="CT3161" s="4"/>
      <c r="CU3161" s="4"/>
      <c r="CV3161" s="4"/>
      <c r="CW3161" s="4"/>
      <c r="CX3161" s="4"/>
      <c r="CY3161" s="4"/>
      <c r="CZ3161" s="4"/>
      <c r="DD3161" s="3"/>
      <c r="DE3161" s="4"/>
      <c r="DF3161" s="4"/>
      <c r="DG3161" s="4"/>
      <c r="DH3161" s="4"/>
      <c r="DI3161" s="4"/>
      <c r="DJ3161" s="4"/>
      <c r="DK3161" s="4"/>
      <c r="DL3161" s="4"/>
      <c r="DM3161" s="4"/>
      <c r="DN3161" s="4"/>
      <c r="DO3161" s="4"/>
      <c r="DP3161" s="4"/>
      <c r="DQ3161" s="4"/>
      <c r="DR3161" s="4"/>
      <c r="DS3161" s="4"/>
      <c r="DT3161" s="4"/>
      <c r="DU3161" s="4"/>
      <c r="DV3161" s="4"/>
      <c r="DW3161" s="4"/>
      <c r="DX3161" s="4"/>
      <c r="DY3161" s="4"/>
      <c r="DZ3161" s="4"/>
      <c r="EE3161" s="4"/>
      <c r="EF3161" s="4"/>
      <c r="EG3161" s="4"/>
      <c r="EH3161" s="4"/>
      <c r="EI3161" s="4"/>
      <c r="EJ3161" s="4"/>
      <c r="EK3161" s="4"/>
      <c r="EL3161" s="4"/>
      <c r="EM3161" s="4"/>
      <c r="EN3161" s="4"/>
      <c r="EO3161" s="4"/>
      <c r="EP3161" s="4"/>
      <c r="EQ3161" s="4"/>
      <c r="ER3161" s="4"/>
      <c r="ES3161" s="4"/>
      <c r="ET3161" s="4"/>
      <c r="EU3161" s="4"/>
      <c r="EV3161" s="4"/>
      <c r="EW3161" s="4"/>
      <c r="EX3161" s="4"/>
      <c r="EY3161" s="4"/>
      <c r="EZ3161" s="4"/>
    </row>
    <row r="3162" spans="1:156">
      <c r="A3162" s="8">
        <v>3157</v>
      </c>
      <c r="B3162" s="21">
        <v>2013</v>
      </c>
      <c r="C3162" s="21">
        <v>1987</v>
      </c>
      <c r="D3162" s="22">
        <v>105.1904648</v>
      </c>
      <c r="E3162" s="9">
        <v>-41420.558700000001</v>
      </c>
      <c r="F3162" s="9">
        <v>1962229.0889999999</v>
      </c>
      <c r="G3162" s="9">
        <v>101672.62639999999</v>
      </c>
      <c r="H3162" s="9">
        <v>415678.37640000001</v>
      </c>
      <c r="I3162" s="9">
        <v>86469.419299999994</v>
      </c>
      <c r="J3162" s="9">
        <v>98961.998000000007</v>
      </c>
      <c r="K3162" s="9">
        <v>16902.125</v>
      </c>
      <c r="L3162" s="9">
        <v>2689529.9427999998</v>
      </c>
      <c r="M3162" s="9">
        <f t="shared" si="343"/>
        <v>82059.873000000007</v>
      </c>
      <c r="N3162" s="26"/>
      <c r="O3162" s="26"/>
      <c r="P3162" s="26"/>
      <c r="Q3162" s="26"/>
      <c r="R3162" s="26"/>
      <c r="S3162" s="26"/>
      <c r="T3162" s="26"/>
      <c r="U3162" s="26"/>
      <c r="V3162" s="33">
        <f t="shared" si="344"/>
        <v>-41420.558700000001</v>
      </c>
      <c r="W3162" s="26"/>
      <c r="X3162" s="26"/>
      <c r="Y3162" s="26"/>
      <c r="Z3162" s="26"/>
      <c r="AA3162" s="26"/>
      <c r="AB3162" s="38">
        <v>2014</v>
      </c>
      <c r="AC3162" s="38">
        <v>1950</v>
      </c>
      <c r="AD3162" s="39">
        <v>158.5133792</v>
      </c>
      <c r="AE3162" s="33">
        <v>79151.505300000004</v>
      </c>
      <c r="AF3162" s="33">
        <v>2049166.6384000001</v>
      </c>
      <c r="AG3162" s="33">
        <v>106509.8227</v>
      </c>
      <c r="AH3162" s="33">
        <v>189446.18890000001</v>
      </c>
      <c r="AI3162" s="33">
        <v>84082.114799999996</v>
      </c>
      <c r="AJ3162" s="33">
        <v>398730.57549999998</v>
      </c>
      <c r="AK3162" s="33">
        <v>18239.488700000002</v>
      </c>
      <c r="AL3162" s="33">
        <v>2730544.3462</v>
      </c>
      <c r="AM3162" s="33">
        <f t="shared" si="345"/>
        <v>380491.08679999999</v>
      </c>
      <c r="AN3162" s="33"/>
      <c r="AO3162" s="33"/>
      <c r="AP3162" s="33"/>
      <c r="AQ3162" s="33"/>
      <c r="AR3162" s="33"/>
      <c r="AS3162" s="33"/>
      <c r="AT3162" s="33"/>
      <c r="AU3162" s="33"/>
      <c r="AV3162" s="33">
        <f t="shared" si="346"/>
        <v>79151.505300000004</v>
      </c>
      <c r="AW3162" s="33"/>
      <c r="AX3162" s="33"/>
      <c r="AY3162" s="33"/>
      <c r="AZ3162" s="33"/>
      <c r="BA3162" s="38">
        <v>3157</v>
      </c>
      <c r="BB3162" s="38">
        <v>2015</v>
      </c>
      <c r="BC3162" s="38">
        <v>1951</v>
      </c>
      <c r="BD3162" s="39">
        <v>165.19841829999999</v>
      </c>
      <c r="BE3162" s="33">
        <f t="shared" si="347"/>
        <v>256457.58626196254</v>
      </c>
      <c r="BF3162" s="33">
        <v>2104965.7716999999</v>
      </c>
      <c r="BG3162" s="33">
        <v>106509.8227</v>
      </c>
      <c r="BH3162" s="33">
        <v>186847.22450000001</v>
      </c>
      <c r="BI3162" s="33">
        <v>73097.857261963203</v>
      </c>
      <c r="BJ3162" s="33">
        <v>583913.05160000001</v>
      </c>
      <c r="BK3162" s="33">
        <v>2597.0484000000001</v>
      </c>
      <c r="BL3162" s="33">
        <v>2796279.0931000002</v>
      </c>
      <c r="BM3162" s="33">
        <f t="shared" si="348"/>
        <v>581316.00320000004</v>
      </c>
      <c r="BN3162" s="9"/>
      <c r="BO3162" s="9"/>
      <c r="BP3162" s="9"/>
      <c r="BQ3162" s="9"/>
      <c r="BR3162" s="9"/>
      <c r="BS3162" s="9"/>
      <c r="BT3162" s="9"/>
      <c r="BU3162" s="9"/>
      <c r="BV3162" s="33">
        <f t="shared" si="349"/>
        <v>256457.58626196254</v>
      </c>
      <c r="BW3162" s="9"/>
      <c r="BX3162" s="9"/>
      <c r="BY3162" s="9"/>
      <c r="BZ3162" s="9"/>
      <c r="CA3162" s="21"/>
      <c r="CB3162" s="21"/>
      <c r="CC3162" s="21"/>
      <c r="CD3162" s="22"/>
      <c r="CE3162" s="9"/>
      <c r="CF3162" s="9"/>
      <c r="CG3162" s="9"/>
      <c r="CH3162" s="9"/>
      <c r="CI3162" s="9"/>
      <c r="CJ3162" s="9"/>
      <c r="CK3162" s="9"/>
      <c r="CL3162" s="9"/>
      <c r="CM3162" s="10"/>
      <c r="CN3162" s="4"/>
      <c r="CO3162" s="4"/>
      <c r="CP3162" s="4"/>
      <c r="CQ3162" s="4"/>
      <c r="CR3162" s="4"/>
      <c r="CS3162" s="4"/>
      <c r="CT3162" s="4"/>
      <c r="CU3162" s="4"/>
      <c r="CV3162" s="4"/>
      <c r="CW3162" s="4"/>
      <c r="CX3162" s="4"/>
      <c r="CY3162" s="4"/>
      <c r="CZ3162" s="4"/>
      <c r="DD3162" s="3"/>
      <c r="DE3162" s="4"/>
      <c r="DF3162" s="4"/>
      <c r="DG3162" s="4"/>
      <c r="DH3162" s="4"/>
      <c r="DI3162" s="4"/>
      <c r="DJ3162" s="4"/>
      <c r="DK3162" s="4"/>
      <c r="DL3162" s="4"/>
      <c r="DM3162" s="4"/>
      <c r="DN3162" s="4"/>
      <c r="DO3162" s="4"/>
      <c r="DP3162" s="4"/>
      <c r="DQ3162" s="4"/>
      <c r="DR3162" s="4"/>
      <c r="DS3162" s="4"/>
      <c r="DT3162" s="4"/>
      <c r="DU3162" s="4"/>
      <c r="DV3162" s="4"/>
      <c r="DW3162" s="4"/>
      <c r="DX3162" s="4"/>
      <c r="DY3162" s="4"/>
      <c r="DZ3162" s="4"/>
      <c r="EE3162" s="4"/>
      <c r="EF3162" s="4"/>
      <c r="EG3162" s="4"/>
      <c r="EH3162" s="4"/>
      <c r="EI3162" s="4"/>
      <c r="EJ3162" s="4"/>
      <c r="EK3162" s="4"/>
      <c r="EL3162" s="4"/>
      <c r="EM3162" s="4"/>
      <c r="EN3162" s="4"/>
      <c r="EO3162" s="4"/>
      <c r="EP3162" s="4"/>
      <c r="EQ3162" s="4"/>
      <c r="ER3162" s="4"/>
      <c r="ES3162" s="4"/>
      <c r="ET3162" s="4"/>
      <c r="EU3162" s="4"/>
      <c r="EV3162" s="4"/>
      <c r="EW3162" s="4"/>
      <c r="EX3162" s="4"/>
      <c r="EY3162" s="4"/>
      <c r="EZ3162" s="4"/>
    </row>
    <row r="3163" spans="1:156">
      <c r="A3163" s="8">
        <v>3158</v>
      </c>
      <c r="B3163" s="21">
        <v>2013</v>
      </c>
      <c r="C3163" s="21">
        <v>1978</v>
      </c>
      <c r="D3163" s="22">
        <v>138.30665930000001</v>
      </c>
      <c r="E3163" s="9">
        <v>-27466.775699999998</v>
      </c>
      <c r="F3163" s="9">
        <v>1895052.0242999999</v>
      </c>
      <c r="G3163" s="9">
        <v>101672.62639999999</v>
      </c>
      <c r="H3163" s="9">
        <v>416436.74859999999</v>
      </c>
      <c r="I3163" s="9">
        <v>83645.369500000001</v>
      </c>
      <c r="J3163" s="9">
        <v>167825.5822</v>
      </c>
      <c r="K3163" s="9">
        <v>0</v>
      </c>
      <c r="L3163" s="9">
        <v>2692099.1266999999</v>
      </c>
      <c r="M3163" s="9">
        <f t="shared" si="343"/>
        <v>167825.5822</v>
      </c>
      <c r="N3163" s="26"/>
      <c r="O3163" s="26"/>
      <c r="P3163" s="26"/>
      <c r="Q3163" s="26"/>
      <c r="R3163" s="26"/>
      <c r="S3163" s="26"/>
      <c r="T3163" s="26"/>
      <c r="U3163" s="26"/>
      <c r="V3163" s="33">
        <f t="shared" si="344"/>
        <v>-27466.775699999998</v>
      </c>
      <c r="W3163" s="26"/>
      <c r="X3163" s="26"/>
      <c r="Y3163" s="26"/>
      <c r="Z3163" s="26"/>
      <c r="AA3163" s="26"/>
      <c r="AB3163" s="38">
        <v>2014</v>
      </c>
      <c r="AC3163" s="38">
        <v>1971</v>
      </c>
      <c r="AD3163" s="39">
        <v>171.1430752</v>
      </c>
      <c r="AE3163" s="33">
        <v>12081.9285</v>
      </c>
      <c r="AF3163" s="33">
        <v>1948430.4583000001</v>
      </c>
      <c r="AG3163" s="33">
        <v>106509.8227</v>
      </c>
      <c r="AH3163" s="33">
        <v>190213.16639999999</v>
      </c>
      <c r="AI3163" s="33">
        <v>81199.402199999997</v>
      </c>
      <c r="AJ3163" s="33">
        <v>437824.9094</v>
      </c>
      <c r="AK3163" s="33">
        <v>523.95309999999995</v>
      </c>
      <c r="AL3163" s="33">
        <v>2751571.8774000001</v>
      </c>
      <c r="AM3163" s="33">
        <f t="shared" si="345"/>
        <v>437300.95630000002</v>
      </c>
      <c r="AN3163" s="33"/>
      <c r="AO3163" s="33"/>
      <c r="AP3163" s="33"/>
      <c r="AQ3163" s="33"/>
      <c r="AR3163" s="33"/>
      <c r="AS3163" s="33"/>
      <c r="AT3163" s="33"/>
      <c r="AU3163" s="33"/>
      <c r="AV3163" s="33">
        <f t="shared" si="346"/>
        <v>12081.9285</v>
      </c>
      <c r="AW3163" s="33"/>
      <c r="AX3163" s="33"/>
      <c r="AY3163" s="33"/>
      <c r="AZ3163" s="33"/>
      <c r="BA3163" s="38">
        <v>3158</v>
      </c>
      <c r="BB3163" s="38">
        <v>2015</v>
      </c>
      <c r="BC3163" s="38">
        <v>1972</v>
      </c>
      <c r="BD3163" s="39">
        <v>186.30179999999999</v>
      </c>
      <c r="BE3163" s="33">
        <f t="shared" si="347"/>
        <v>109412.61760814395</v>
      </c>
      <c r="BF3163" s="33">
        <v>2040236.1736999999</v>
      </c>
      <c r="BG3163" s="33">
        <v>106509.8227</v>
      </c>
      <c r="BH3163" s="33">
        <v>186833.5477</v>
      </c>
      <c r="BI3163" s="33">
        <v>73149.261908143802</v>
      </c>
      <c r="BJ3163" s="33">
        <v>500949.80339999998</v>
      </c>
      <c r="BK3163" s="33">
        <v>0</v>
      </c>
      <c r="BL3163" s="33">
        <v>2798265.9918</v>
      </c>
      <c r="BM3163" s="33">
        <f t="shared" si="348"/>
        <v>500949.80339999998</v>
      </c>
      <c r="BN3163" s="9"/>
      <c r="BO3163" s="9"/>
      <c r="BP3163" s="9"/>
      <c r="BQ3163" s="9"/>
      <c r="BR3163" s="9"/>
      <c r="BS3163" s="9"/>
      <c r="BT3163" s="9"/>
      <c r="BU3163" s="9"/>
      <c r="BV3163" s="33">
        <f t="shared" si="349"/>
        <v>109412.61760814395</v>
      </c>
      <c r="BW3163" s="9"/>
      <c r="BX3163" s="9"/>
      <c r="BY3163" s="9"/>
      <c r="BZ3163" s="9"/>
      <c r="CA3163" s="21"/>
      <c r="CB3163" s="21"/>
      <c r="CC3163" s="21"/>
      <c r="CD3163" s="22"/>
      <c r="CE3163" s="9"/>
      <c r="CF3163" s="9"/>
      <c r="CG3163" s="9"/>
      <c r="CH3163" s="9"/>
      <c r="CI3163" s="9"/>
      <c r="CJ3163" s="9"/>
      <c r="CK3163" s="9"/>
      <c r="CL3163" s="9"/>
      <c r="CM3163" s="10"/>
      <c r="CN3163" s="4"/>
      <c r="CO3163" s="4"/>
      <c r="CP3163" s="4"/>
      <c r="CQ3163" s="4"/>
      <c r="CR3163" s="4"/>
      <c r="CS3163" s="4"/>
      <c r="CT3163" s="4"/>
      <c r="CU3163" s="4"/>
      <c r="CV3163" s="4"/>
      <c r="CW3163" s="4"/>
      <c r="CX3163" s="4"/>
      <c r="CY3163" s="4"/>
      <c r="CZ3163" s="4"/>
      <c r="DD3163" s="3"/>
      <c r="DE3163" s="4"/>
      <c r="DF3163" s="4"/>
      <c r="DG3163" s="4"/>
      <c r="DH3163" s="4"/>
      <c r="DI3163" s="4"/>
      <c r="DJ3163" s="4"/>
      <c r="DK3163" s="4"/>
      <c r="DL3163" s="4"/>
      <c r="DM3163" s="4"/>
      <c r="DN3163" s="4"/>
      <c r="DO3163" s="4"/>
      <c r="DP3163" s="4"/>
      <c r="DQ3163" s="4"/>
      <c r="DR3163" s="4"/>
      <c r="DS3163" s="4"/>
      <c r="DT3163" s="4"/>
      <c r="DU3163" s="4"/>
      <c r="DV3163" s="4"/>
      <c r="DW3163" s="4"/>
      <c r="DX3163" s="4"/>
      <c r="DY3163" s="4"/>
      <c r="DZ3163" s="4"/>
      <c r="EE3163" s="4"/>
      <c r="EF3163" s="4"/>
      <c r="EG3163" s="4"/>
      <c r="EH3163" s="4"/>
      <c r="EI3163" s="4"/>
      <c r="EJ3163" s="4"/>
      <c r="EK3163" s="4"/>
      <c r="EL3163" s="4"/>
      <c r="EM3163" s="4"/>
      <c r="EN3163" s="4"/>
      <c r="EO3163" s="4"/>
      <c r="EP3163" s="4"/>
      <c r="EQ3163" s="4"/>
      <c r="ER3163" s="4"/>
      <c r="ES3163" s="4"/>
      <c r="ET3163" s="4"/>
      <c r="EU3163" s="4"/>
      <c r="EV3163" s="4"/>
      <c r="EW3163" s="4"/>
      <c r="EX3163" s="4"/>
      <c r="EY3163" s="4"/>
      <c r="EZ3163" s="4"/>
    </row>
    <row r="3164" spans="1:156">
      <c r="A3164" s="8">
        <v>3159</v>
      </c>
      <c r="B3164" s="21">
        <v>2013</v>
      </c>
      <c r="C3164" s="21">
        <v>1992</v>
      </c>
      <c r="D3164" s="22">
        <v>96.583156709999997</v>
      </c>
      <c r="E3164" s="9">
        <v>-68317.166599999997</v>
      </c>
      <c r="F3164" s="9">
        <v>1912860.5511</v>
      </c>
      <c r="G3164" s="9">
        <v>101672.62639999999</v>
      </c>
      <c r="H3164" s="9">
        <v>415176.77549999999</v>
      </c>
      <c r="I3164" s="9">
        <v>88337.295800000007</v>
      </c>
      <c r="J3164" s="9">
        <v>106642.06449999999</v>
      </c>
      <c r="K3164" s="9">
        <v>2834.2069999999999</v>
      </c>
      <c r="L3164" s="9">
        <v>2690172.2730999999</v>
      </c>
      <c r="M3164" s="9">
        <f t="shared" si="343"/>
        <v>103807.8575</v>
      </c>
      <c r="N3164" s="26"/>
      <c r="O3164" s="26"/>
      <c r="P3164" s="26"/>
      <c r="Q3164" s="26"/>
      <c r="R3164" s="26"/>
      <c r="S3164" s="26"/>
      <c r="T3164" s="26"/>
      <c r="U3164" s="26"/>
      <c r="V3164" s="33">
        <f t="shared" si="344"/>
        <v>-68317.166599999997</v>
      </c>
      <c r="W3164" s="26"/>
      <c r="X3164" s="26"/>
      <c r="Y3164" s="26"/>
      <c r="Z3164" s="26"/>
      <c r="AA3164" s="26"/>
      <c r="AB3164" s="38">
        <v>2014</v>
      </c>
      <c r="AC3164" s="38">
        <v>2002</v>
      </c>
      <c r="AD3164" s="39">
        <v>126.5561804</v>
      </c>
      <c r="AE3164" s="33">
        <v>-126673.5929</v>
      </c>
      <c r="AF3164" s="33">
        <v>2003303.5922999999</v>
      </c>
      <c r="AG3164" s="33">
        <v>106509.8227</v>
      </c>
      <c r="AH3164" s="33">
        <v>177564.9933</v>
      </c>
      <c r="AI3164" s="33">
        <v>128738.01609999999</v>
      </c>
      <c r="AJ3164" s="33">
        <v>262275.95760000002</v>
      </c>
      <c r="AK3164" s="33">
        <v>79525.6679</v>
      </c>
      <c r="AL3164" s="33">
        <v>2725540.307</v>
      </c>
      <c r="AM3164" s="33">
        <f t="shared" si="345"/>
        <v>182750.28970000002</v>
      </c>
      <c r="AN3164" s="33"/>
      <c r="AO3164" s="33"/>
      <c r="AP3164" s="33"/>
      <c r="AQ3164" s="33"/>
      <c r="AR3164" s="33"/>
      <c r="AS3164" s="33"/>
      <c r="AT3164" s="33"/>
      <c r="AU3164" s="33"/>
      <c r="AV3164" s="33">
        <f t="shared" si="346"/>
        <v>-126673.5929</v>
      </c>
      <c r="AW3164" s="33"/>
      <c r="AX3164" s="33"/>
      <c r="AY3164" s="33"/>
      <c r="AZ3164" s="33"/>
      <c r="BA3164" s="38">
        <v>3159</v>
      </c>
      <c r="BB3164" s="38">
        <v>2015</v>
      </c>
      <c r="BC3164" s="38">
        <v>2003</v>
      </c>
      <c r="BD3164" s="39">
        <v>107.2128158</v>
      </c>
      <c r="BE3164" s="33">
        <f t="shared" si="347"/>
        <v>-212769.10474568652</v>
      </c>
      <c r="BF3164" s="33">
        <v>2030733.2409000001</v>
      </c>
      <c r="BG3164" s="33">
        <v>106509.8227</v>
      </c>
      <c r="BH3164" s="33">
        <v>173909.93900000001</v>
      </c>
      <c r="BI3164" s="33">
        <v>121723.11045431301</v>
      </c>
      <c r="BJ3164" s="33">
        <v>232920.7677</v>
      </c>
      <c r="BK3164" s="33">
        <v>84787.475900000005</v>
      </c>
      <c r="BL3164" s="33">
        <v>2793778.5096</v>
      </c>
      <c r="BM3164" s="33">
        <f t="shared" si="348"/>
        <v>148133.29180000001</v>
      </c>
      <c r="BN3164" s="9"/>
      <c r="BO3164" s="9"/>
      <c r="BP3164" s="9"/>
      <c r="BQ3164" s="9"/>
      <c r="BR3164" s="9"/>
      <c r="BS3164" s="9"/>
      <c r="BT3164" s="9"/>
      <c r="BU3164" s="9"/>
      <c r="BV3164" s="33">
        <f t="shared" si="349"/>
        <v>-212769.10474568652</v>
      </c>
      <c r="BW3164" s="9"/>
      <c r="BX3164" s="9"/>
      <c r="BY3164" s="9"/>
      <c r="BZ3164" s="9"/>
      <c r="CA3164" s="21"/>
      <c r="CB3164" s="21"/>
      <c r="CC3164" s="21"/>
      <c r="CD3164" s="22"/>
      <c r="CE3164" s="9"/>
      <c r="CF3164" s="9"/>
      <c r="CG3164" s="9"/>
      <c r="CH3164" s="9"/>
      <c r="CI3164" s="9"/>
      <c r="CJ3164" s="9"/>
      <c r="CK3164" s="9"/>
      <c r="CL3164" s="9"/>
      <c r="CM3164" s="10"/>
      <c r="CN3164" s="4"/>
      <c r="CO3164" s="4"/>
      <c r="CP3164" s="4"/>
      <c r="CQ3164" s="4"/>
      <c r="CR3164" s="4"/>
      <c r="CS3164" s="4"/>
      <c r="CT3164" s="4"/>
      <c r="CU3164" s="4"/>
      <c r="CV3164" s="4"/>
      <c r="CW3164" s="4"/>
      <c r="CX3164" s="4"/>
      <c r="CY3164" s="4"/>
      <c r="CZ3164" s="4"/>
      <c r="DD3164" s="3"/>
      <c r="DE3164" s="4"/>
      <c r="DF3164" s="4"/>
      <c r="DG3164" s="4"/>
      <c r="DH3164" s="4"/>
      <c r="DI3164" s="4"/>
      <c r="DJ3164" s="4"/>
      <c r="DK3164" s="4"/>
      <c r="DL3164" s="4"/>
      <c r="DM3164" s="4"/>
      <c r="DN3164" s="4"/>
      <c r="DO3164" s="4"/>
      <c r="DP3164" s="4"/>
      <c r="DQ3164" s="4"/>
      <c r="DR3164" s="4"/>
      <c r="DS3164" s="4"/>
      <c r="DT3164" s="4"/>
      <c r="DU3164" s="4"/>
      <c r="DV3164" s="4"/>
      <c r="DW3164" s="4"/>
      <c r="DX3164" s="4"/>
      <c r="DY3164" s="4"/>
      <c r="DZ3164" s="4"/>
      <c r="EE3164" s="4"/>
      <c r="EF3164" s="4"/>
      <c r="EG3164" s="4"/>
      <c r="EH3164" s="4"/>
      <c r="EI3164" s="4"/>
      <c r="EJ3164" s="4"/>
      <c r="EK3164" s="4"/>
      <c r="EL3164" s="4"/>
      <c r="EM3164" s="4"/>
      <c r="EN3164" s="4"/>
      <c r="EO3164" s="4"/>
      <c r="EP3164" s="4"/>
      <c r="EQ3164" s="4"/>
      <c r="ER3164" s="4"/>
      <c r="ES3164" s="4"/>
      <c r="ET3164" s="4"/>
      <c r="EU3164" s="4"/>
      <c r="EV3164" s="4"/>
      <c r="EW3164" s="4"/>
      <c r="EX3164" s="4"/>
      <c r="EY3164" s="4"/>
      <c r="EZ3164" s="4"/>
    </row>
    <row r="3165" spans="1:156">
      <c r="A3165" s="8">
        <v>3160</v>
      </c>
      <c r="B3165" s="21">
        <v>2013</v>
      </c>
      <c r="C3165" s="21">
        <v>1950</v>
      </c>
      <c r="D3165" s="22">
        <v>158.5133792</v>
      </c>
      <c r="E3165" s="9">
        <v>-108838.69100000001</v>
      </c>
      <c r="F3165" s="9">
        <v>1953868.8092</v>
      </c>
      <c r="G3165" s="9">
        <v>101672.62639999999</v>
      </c>
      <c r="H3165" s="9">
        <v>414935.33360000001</v>
      </c>
      <c r="I3165" s="9">
        <v>89236.3845</v>
      </c>
      <c r="J3165" s="9">
        <v>53301.441200000001</v>
      </c>
      <c r="K3165" s="9">
        <v>38524.918299999998</v>
      </c>
      <c r="L3165" s="9">
        <v>2683328.3676</v>
      </c>
      <c r="M3165" s="9">
        <f t="shared" si="343"/>
        <v>14776.522900000004</v>
      </c>
      <c r="N3165" s="26"/>
      <c r="O3165" s="26"/>
      <c r="P3165" s="26"/>
      <c r="Q3165" s="26"/>
      <c r="R3165" s="26"/>
      <c r="S3165" s="26"/>
      <c r="T3165" s="26"/>
      <c r="U3165" s="26"/>
      <c r="V3165" s="33">
        <f t="shared" si="344"/>
        <v>-108838.69100000001</v>
      </c>
      <c r="W3165" s="26"/>
      <c r="X3165" s="26"/>
      <c r="Y3165" s="26"/>
      <c r="Z3165" s="26"/>
      <c r="AA3165" s="26"/>
      <c r="AB3165" s="38">
        <v>2014</v>
      </c>
      <c r="AC3165" s="38">
        <v>1992</v>
      </c>
      <c r="AD3165" s="39">
        <v>96.583156709999997</v>
      </c>
      <c r="AE3165" s="33">
        <v>-195613.7837</v>
      </c>
      <c r="AF3165" s="33">
        <v>2035727.6069</v>
      </c>
      <c r="AG3165" s="33">
        <v>106509.8227</v>
      </c>
      <c r="AH3165" s="33">
        <v>180043.04070000001</v>
      </c>
      <c r="AI3165" s="33">
        <v>119424.1859</v>
      </c>
      <c r="AJ3165" s="33">
        <v>163058.75320000001</v>
      </c>
      <c r="AK3165" s="33">
        <v>89430.738299999997</v>
      </c>
      <c r="AL3165" s="33">
        <v>2710946.4547000001</v>
      </c>
      <c r="AM3165" s="33">
        <f t="shared" si="345"/>
        <v>73628.014900000009</v>
      </c>
      <c r="AN3165" s="33"/>
      <c r="AO3165" s="33"/>
      <c r="AP3165" s="33"/>
      <c r="AQ3165" s="33"/>
      <c r="AR3165" s="33"/>
      <c r="AS3165" s="33"/>
      <c r="AT3165" s="33"/>
      <c r="AU3165" s="33"/>
      <c r="AV3165" s="33">
        <f t="shared" si="346"/>
        <v>-195613.7837</v>
      </c>
      <c r="AW3165" s="33"/>
      <c r="AX3165" s="33"/>
      <c r="AY3165" s="33"/>
      <c r="AZ3165" s="33"/>
      <c r="BA3165" s="38">
        <v>3160</v>
      </c>
      <c r="BB3165" s="38">
        <v>2015</v>
      </c>
      <c r="BC3165" s="38">
        <v>1993</v>
      </c>
      <c r="BD3165" s="39">
        <v>116.7870363</v>
      </c>
      <c r="BE3165" s="33">
        <f t="shared" si="347"/>
        <v>-182684.65800498007</v>
      </c>
      <c r="BF3165" s="33">
        <v>2038057.8814000001</v>
      </c>
      <c r="BG3165" s="33">
        <v>106509.8227</v>
      </c>
      <c r="BH3165" s="33">
        <v>173093.71299999999</v>
      </c>
      <c r="BI3165" s="33">
        <v>124790.92539502001</v>
      </c>
      <c r="BJ3165" s="33">
        <v>245646.5159</v>
      </c>
      <c r="BK3165" s="33">
        <v>76634.368700000006</v>
      </c>
      <c r="BL3165" s="33">
        <v>2794149.1477000001</v>
      </c>
      <c r="BM3165" s="33">
        <f t="shared" si="348"/>
        <v>169012.14720000001</v>
      </c>
      <c r="BN3165" s="9"/>
      <c r="BO3165" s="9"/>
      <c r="BP3165" s="9"/>
      <c r="BQ3165" s="9"/>
      <c r="BR3165" s="9"/>
      <c r="BS3165" s="9"/>
      <c r="BT3165" s="9"/>
      <c r="BU3165" s="9"/>
      <c r="BV3165" s="33">
        <f t="shared" si="349"/>
        <v>-182684.65800498007</v>
      </c>
      <c r="BW3165" s="9"/>
      <c r="BX3165" s="9"/>
      <c r="BY3165" s="9"/>
      <c r="BZ3165" s="9"/>
      <c r="CA3165" s="21"/>
      <c r="CB3165" s="21"/>
      <c r="CC3165" s="21"/>
      <c r="CD3165" s="22"/>
      <c r="CE3165" s="9"/>
      <c r="CF3165" s="9"/>
      <c r="CG3165" s="9"/>
      <c r="CH3165" s="9"/>
      <c r="CI3165" s="9"/>
      <c r="CJ3165" s="9"/>
      <c r="CK3165" s="9"/>
      <c r="CL3165" s="9"/>
      <c r="CM3165" s="10"/>
      <c r="CN3165" s="4"/>
      <c r="CO3165" s="4"/>
      <c r="CP3165" s="4"/>
      <c r="CQ3165" s="4"/>
      <c r="CR3165" s="4"/>
      <c r="CS3165" s="4"/>
      <c r="CT3165" s="4"/>
      <c r="CU3165" s="4"/>
      <c r="CV3165" s="4"/>
      <c r="CW3165" s="4"/>
      <c r="CX3165" s="4"/>
      <c r="CY3165" s="4"/>
      <c r="CZ3165" s="4"/>
      <c r="DD3165" s="3"/>
      <c r="DE3165" s="4"/>
      <c r="DF3165" s="4"/>
      <c r="DG3165" s="4"/>
      <c r="DH3165" s="4"/>
      <c r="DI3165" s="4"/>
      <c r="DJ3165" s="4"/>
      <c r="DK3165" s="4"/>
      <c r="DL3165" s="4"/>
      <c r="DM3165" s="4"/>
      <c r="DN3165" s="4"/>
      <c r="DO3165" s="4"/>
      <c r="DP3165" s="4"/>
      <c r="DQ3165" s="4"/>
      <c r="DR3165" s="4"/>
      <c r="DS3165" s="4"/>
      <c r="DT3165" s="4"/>
      <c r="DU3165" s="4"/>
      <c r="DV3165" s="4"/>
      <c r="DW3165" s="4"/>
      <c r="DX3165" s="4"/>
      <c r="DY3165" s="4"/>
      <c r="DZ3165" s="4"/>
      <c r="EE3165" s="4"/>
      <c r="EF3165" s="4"/>
      <c r="EG3165" s="4"/>
      <c r="EH3165" s="4"/>
      <c r="EI3165" s="4"/>
      <c r="EJ3165" s="4"/>
      <c r="EK3165" s="4"/>
      <c r="EL3165" s="4"/>
      <c r="EM3165" s="4"/>
      <c r="EN3165" s="4"/>
      <c r="EO3165" s="4"/>
      <c r="EP3165" s="4"/>
      <c r="EQ3165" s="4"/>
      <c r="ER3165" s="4"/>
      <c r="ES3165" s="4"/>
      <c r="ET3165" s="4"/>
      <c r="EU3165" s="4"/>
      <c r="EV3165" s="4"/>
      <c r="EW3165" s="4"/>
      <c r="EX3165" s="4"/>
      <c r="EY3165" s="4"/>
      <c r="EZ3165" s="4"/>
    </row>
    <row r="3166" spans="1:156">
      <c r="A3166" s="8">
        <v>3161</v>
      </c>
      <c r="B3166" s="21">
        <v>2013</v>
      </c>
      <c r="C3166" s="21">
        <v>1955</v>
      </c>
      <c r="D3166" s="22">
        <v>130.9657498</v>
      </c>
      <c r="E3166" s="9">
        <v>-54982.568700000003</v>
      </c>
      <c r="F3166" s="9">
        <v>1945791.3001000001</v>
      </c>
      <c r="G3166" s="9">
        <v>101672.62639999999</v>
      </c>
      <c r="H3166" s="9">
        <v>415268.23690000002</v>
      </c>
      <c r="I3166" s="9">
        <v>87996.709199999998</v>
      </c>
      <c r="J3166" s="9">
        <v>85458.025899999993</v>
      </c>
      <c r="K3166" s="9">
        <v>5894.6637000000001</v>
      </c>
      <c r="L3166" s="9">
        <v>2685274.8034999999</v>
      </c>
      <c r="M3166" s="9">
        <f t="shared" si="343"/>
        <v>79563.362199999989</v>
      </c>
      <c r="N3166" s="26"/>
      <c r="O3166" s="26"/>
      <c r="P3166" s="26"/>
      <c r="Q3166" s="26"/>
      <c r="R3166" s="26"/>
      <c r="S3166" s="26"/>
      <c r="T3166" s="26"/>
      <c r="U3166" s="26"/>
      <c r="V3166" s="33">
        <f t="shared" si="344"/>
        <v>-54982.568700000003</v>
      </c>
      <c r="W3166" s="26"/>
      <c r="X3166" s="26"/>
      <c r="Y3166" s="26"/>
      <c r="Z3166" s="26"/>
      <c r="AA3166" s="26"/>
      <c r="AB3166" s="38">
        <v>2014</v>
      </c>
      <c r="AC3166" s="38">
        <v>1933</v>
      </c>
      <c r="AD3166" s="39">
        <v>142.748829</v>
      </c>
      <c r="AE3166" s="33">
        <v>219773.9809</v>
      </c>
      <c r="AF3166" s="33">
        <v>2046717.6195</v>
      </c>
      <c r="AG3166" s="33">
        <v>106509.8227</v>
      </c>
      <c r="AH3166" s="33">
        <v>184656.4719</v>
      </c>
      <c r="AI3166" s="33">
        <v>102084.43829999999</v>
      </c>
      <c r="AJ3166" s="33">
        <v>540825.81519999995</v>
      </c>
      <c r="AK3166" s="33">
        <v>35737.878499999999</v>
      </c>
      <c r="AL3166" s="33">
        <v>2725282.3083000001</v>
      </c>
      <c r="AM3166" s="33">
        <f t="shared" si="345"/>
        <v>505087.93669999996</v>
      </c>
      <c r="AN3166" s="33"/>
      <c r="AO3166" s="33"/>
      <c r="AP3166" s="33"/>
      <c r="AQ3166" s="33"/>
      <c r="AR3166" s="33"/>
      <c r="AS3166" s="33"/>
      <c r="AT3166" s="33"/>
      <c r="AU3166" s="33"/>
      <c r="AV3166" s="33">
        <f t="shared" si="346"/>
        <v>219773.9809</v>
      </c>
      <c r="AW3166" s="33"/>
      <c r="AX3166" s="33"/>
      <c r="AY3166" s="33"/>
      <c r="AZ3166" s="33"/>
      <c r="BA3166" s="38">
        <v>3161</v>
      </c>
      <c r="BB3166" s="38">
        <v>2015</v>
      </c>
      <c r="BC3166" s="38">
        <v>1934</v>
      </c>
      <c r="BD3166" s="39">
        <v>151.97348650000001</v>
      </c>
      <c r="BE3166" s="33">
        <f t="shared" si="347"/>
        <v>323075.00874633109</v>
      </c>
      <c r="BF3166" s="33">
        <v>2147789.5284000002</v>
      </c>
      <c r="BG3166" s="33">
        <v>106509.8227</v>
      </c>
      <c r="BH3166" s="33">
        <v>187559.2322</v>
      </c>
      <c r="BI3166" s="33">
        <v>70421.750346331202</v>
      </c>
      <c r="BJ3166" s="33">
        <v>637763.24659999995</v>
      </c>
      <c r="BK3166" s="33">
        <v>20172.778300000002</v>
      </c>
      <c r="BL3166" s="33">
        <v>2806795.7932000002</v>
      </c>
      <c r="BM3166" s="33">
        <f t="shared" si="348"/>
        <v>617590.46829999995</v>
      </c>
      <c r="BN3166" s="9"/>
      <c r="BO3166" s="9"/>
      <c r="BP3166" s="9"/>
      <c r="BQ3166" s="9"/>
      <c r="BR3166" s="9"/>
      <c r="BS3166" s="9"/>
      <c r="BT3166" s="9"/>
      <c r="BU3166" s="9"/>
      <c r="BV3166" s="33">
        <f t="shared" si="349"/>
        <v>323075.00874633109</v>
      </c>
      <c r="BW3166" s="9"/>
      <c r="BX3166" s="9"/>
      <c r="BY3166" s="9"/>
      <c r="BZ3166" s="9"/>
      <c r="CA3166" s="21"/>
      <c r="CB3166" s="21"/>
      <c r="CC3166" s="21"/>
      <c r="CD3166" s="22"/>
      <c r="CE3166" s="9"/>
      <c r="CF3166" s="9"/>
      <c r="CG3166" s="9"/>
      <c r="CH3166" s="9"/>
      <c r="CI3166" s="9"/>
      <c r="CJ3166" s="9"/>
      <c r="CK3166" s="9"/>
      <c r="CL3166" s="9"/>
      <c r="CM3166" s="10"/>
      <c r="CN3166" s="4"/>
      <c r="CO3166" s="4"/>
      <c r="CP3166" s="4"/>
      <c r="CQ3166" s="4"/>
      <c r="CR3166" s="4"/>
      <c r="CS3166" s="4"/>
      <c r="CT3166" s="4"/>
      <c r="CU3166" s="4"/>
      <c r="CV3166" s="4"/>
      <c r="CW3166" s="4"/>
      <c r="CX3166" s="4"/>
      <c r="CY3166" s="4"/>
      <c r="CZ3166" s="4"/>
      <c r="DD3166" s="3"/>
      <c r="DE3166" s="4"/>
      <c r="DF3166" s="4"/>
      <c r="DG3166" s="4"/>
      <c r="DH3166" s="4"/>
      <c r="DI3166" s="4"/>
      <c r="DJ3166" s="4"/>
      <c r="DK3166" s="4"/>
      <c r="DL3166" s="4"/>
      <c r="DM3166" s="4"/>
      <c r="DN3166" s="4"/>
      <c r="DO3166" s="4"/>
      <c r="DP3166" s="4"/>
      <c r="DQ3166" s="4"/>
      <c r="DR3166" s="4"/>
      <c r="DS3166" s="4"/>
      <c r="DT3166" s="4"/>
      <c r="DU3166" s="4"/>
      <c r="DV3166" s="4"/>
      <c r="DW3166" s="4"/>
      <c r="DX3166" s="4"/>
      <c r="DY3166" s="4"/>
      <c r="DZ3166" s="4"/>
      <c r="EE3166" s="4"/>
      <c r="EF3166" s="4"/>
      <c r="EG3166" s="4"/>
      <c r="EH3166" s="4"/>
      <c r="EI3166" s="4"/>
      <c r="EJ3166" s="4"/>
      <c r="EK3166" s="4"/>
      <c r="EL3166" s="4"/>
      <c r="EM3166" s="4"/>
      <c r="EN3166" s="4"/>
      <c r="EO3166" s="4"/>
      <c r="EP3166" s="4"/>
      <c r="EQ3166" s="4"/>
      <c r="ER3166" s="4"/>
      <c r="ES3166" s="4"/>
      <c r="ET3166" s="4"/>
      <c r="EU3166" s="4"/>
      <c r="EV3166" s="4"/>
      <c r="EW3166" s="4"/>
      <c r="EX3166" s="4"/>
      <c r="EY3166" s="4"/>
      <c r="EZ3166" s="4"/>
    </row>
    <row r="3167" spans="1:156">
      <c r="A3167" s="8">
        <v>3162</v>
      </c>
      <c r="B3167" s="21">
        <v>2013</v>
      </c>
      <c r="C3167" s="21">
        <v>1981</v>
      </c>
      <c r="D3167" s="22">
        <v>140.5062116</v>
      </c>
      <c r="E3167" s="9">
        <v>46553.084900000002</v>
      </c>
      <c r="F3167" s="9">
        <v>1945223.5012999999</v>
      </c>
      <c r="G3167" s="9">
        <v>101672.62639999999</v>
      </c>
      <c r="H3167" s="9">
        <v>415831.29519999999</v>
      </c>
      <c r="I3167" s="9">
        <v>85899.9755</v>
      </c>
      <c r="J3167" s="9">
        <v>194803.40609999999</v>
      </c>
      <c r="K3167" s="9">
        <v>2158.3202999999999</v>
      </c>
      <c r="L3167" s="9">
        <v>2694719.3991999999</v>
      </c>
      <c r="M3167" s="9">
        <f t="shared" si="343"/>
        <v>192645.0858</v>
      </c>
      <c r="N3167" s="26"/>
      <c r="O3167" s="26"/>
      <c r="P3167" s="26"/>
      <c r="Q3167" s="26"/>
      <c r="R3167" s="26"/>
      <c r="S3167" s="26"/>
      <c r="T3167" s="26"/>
      <c r="U3167" s="26"/>
      <c r="V3167" s="33">
        <f t="shared" si="344"/>
        <v>46553.084900000002</v>
      </c>
      <c r="W3167" s="26"/>
      <c r="X3167" s="26"/>
      <c r="Y3167" s="26"/>
      <c r="Z3167" s="26"/>
      <c r="AA3167" s="26"/>
      <c r="AB3167" s="38">
        <v>2014</v>
      </c>
      <c r="AC3167" s="38">
        <v>1978</v>
      </c>
      <c r="AD3167" s="39">
        <v>138.30665930000001</v>
      </c>
      <c r="AE3167" s="33">
        <v>23605.782599999999</v>
      </c>
      <c r="AF3167" s="33">
        <v>2042254.5307</v>
      </c>
      <c r="AG3167" s="33">
        <v>106509.8227</v>
      </c>
      <c r="AH3167" s="33">
        <v>188678.68729999999</v>
      </c>
      <c r="AI3167" s="33">
        <v>86966.797200000001</v>
      </c>
      <c r="AJ3167" s="33">
        <v>336367.35690000001</v>
      </c>
      <c r="AK3167" s="33">
        <v>23157.8115</v>
      </c>
      <c r="AL3167" s="33">
        <v>2714013.6006999998</v>
      </c>
      <c r="AM3167" s="33">
        <f t="shared" si="345"/>
        <v>313209.5454</v>
      </c>
      <c r="AN3167" s="33"/>
      <c r="AO3167" s="33"/>
      <c r="AP3167" s="33"/>
      <c r="AQ3167" s="33"/>
      <c r="AR3167" s="33"/>
      <c r="AS3167" s="33"/>
      <c r="AT3167" s="33"/>
      <c r="AU3167" s="33"/>
      <c r="AV3167" s="33">
        <f t="shared" si="346"/>
        <v>23605.782599999999</v>
      </c>
      <c r="AW3167" s="33"/>
      <c r="AX3167" s="33"/>
      <c r="AY3167" s="33"/>
      <c r="AZ3167" s="33"/>
      <c r="BA3167" s="38">
        <v>3162</v>
      </c>
      <c r="BB3167" s="38">
        <v>2015</v>
      </c>
      <c r="BC3167" s="38">
        <v>1979</v>
      </c>
      <c r="BD3167" s="39">
        <v>108.16205739999999</v>
      </c>
      <c r="BE3167" s="33">
        <f t="shared" si="347"/>
        <v>-139200.23282370344</v>
      </c>
      <c r="BF3167" s="33">
        <v>2075446.2877</v>
      </c>
      <c r="BG3167" s="33">
        <v>106509.8227</v>
      </c>
      <c r="BH3167" s="33">
        <v>180967.663</v>
      </c>
      <c r="BI3167" s="33">
        <v>95196.400876296102</v>
      </c>
      <c r="BJ3167" s="33">
        <v>218010.54939999999</v>
      </c>
      <c r="BK3167" s="33">
        <v>37307.566299999999</v>
      </c>
      <c r="BL3167" s="33">
        <v>2778023.3901999998</v>
      </c>
      <c r="BM3167" s="33">
        <f t="shared" si="348"/>
        <v>180702.98309999998</v>
      </c>
      <c r="BN3167" s="9"/>
      <c r="BO3167" s="9"/>
      <c r="BP3167" s="9"/>
      <c r="BQ3167" s="9"/>
      <c r="BR3167" s="9"/>
      <c r="BS3167" s="9"/>
      <c r="BT3167" s="9"/>
      <c r="BU3167" s="9"/>
      <c r="BV3167" s="33">
        <f t="shared" si="349"/>
        <v>-139200.23282370344</v>
      </c>
      <c r="BW3167" s="9"/>
      <c r="BX3167" s="9"/>
      <c r="BY3167" s="9"/>
      <c r="BZ3167" s="9"/>
      <c r="CA3167" s="21"/>
      <c r="CB3167" s="21"/>
      <c r="CC3167" s="21"/>
      <c r="CD3167" s="22"/>
      <c r="CE3167" s="9"/>
      <c r="CF3167" s="9"/>
      <c r="CG3167" s="9"/>
      <c r="CH3167" s="9"/>
      <c r="CI3167" s="9"/>
      <c r="CJ3167" s="9"/>
      <c r="CK3167" s="9"/>
      <c r="CL3167" s="9"/>
      <c r="CM3167" s="10"/>
      <c r="CN3167" s="4"/>
      <c r="CO3167" s="4"/>
      <c r="CP3167" s="4"/>
      <c r="CQ3167" s="4"/>
      <c r="CR3167" s="4"/>
      <c r="CS3167" s="4"/>
      <c r="CT3167" s="4"/>
      <c r="CU3167" s="4"/>
      <c r="CV3167" s="4"/>
      <c r="CW3167" s="4"/>
      <c r="CX3167" s="4"/>
      <c r="CY3167" s="4"/>
      <c r="CZ3167" s="4"/>
      <c r="DD3167" s="3"/>
      <c r="DE3167" s="4"/>
      <c r="DF3167" s="4"/>
      <c r="DG3167" s="4"/>
      <c r="DH3167" s="4"/>
      <c r="DI3167" s="4"/>
      <c r="DJ3167" s="4"/>
      <c r="DK3167" s="4"/>
      <c r="DL3167" s="4"/>
      <c r="DM3167" s="4"/>
      <c r="DN3167" s="4"/>
      <c r="DO3167" s="4"/>
      <c r="DP3167" s="4"/>
      <c r="DQ3167" s="4"/>
      <c r="DR3167" s="4"/>
      <c r="DS3167" s="4"/>
      <c r="DT3167" s="4"/>
      <c r="DU3167" s="4"/>
      <c r="DV3167" s="4"/>
      <c r="DW3167" s="4"/>
      <c r="DX3167" s="4"/>
      <c r="DY3167" s="4"/>
      <c r="DZ3167" s="4"/>
      <c r="EE3167" s="4"/>
      <c r="EF3167" s="4"/>
      <c r="EG3167" s="4"/>
      <c r="EH3167" s="4"/>
      <c r="EI3167" s="4"/>
      <c r="EJ3167" s="4"/>
      <c r="EK3167" s="4"/>
      <c r="EL3167" s="4"/>
      <c r="EM3167" s="4"/>
      <c r="EN3167" s="4"/>
      <c r="EO3167" s="4"/>
      <c r="EP3167" s="4"/>
      <c r="EQ3167" s="4"/>
      <c r="ER3167" s="4"/>
      <c r="ES3167" s="4"/>
      <c r="ET3167" s="4"/>
      <c r="EU3167" s="4"/>
      <c r="EV3167" s="4"/>
      <c r="EW3167" s="4"/>
      <c r="EX3167" s="4"/>
      <c r="EY3167" s="4"/>
      <c r="EZ3167" s="4"/>
    </row>
    <row r="3168" spans="1:156">
      <c r="A3168" s="8">
        <v>3163</v>
      </c>
      <c r="B3168" s="21">
        <v>2013</v>
      </c>
      <c r="C3168" s="21">
        <v>1972</v>
      </c>
      <c r="D3168" s="22">
        <v>186.30179999999999</v>
      </c>
      <c r="E3168" s="9">
        <v>-77300.916599999997</v>
      </c>
      <c r="F3168" s="9">
        <v>1949591.0519000001</v>
      </c>
      <c r="G3168" s="9">
        <v>101672.62639999999</v>
      </c>
      <c r="H3168" s="9">
        <v>415114.5086</v>
      </c>
      <c r="I3168" s="9">
        <v>88569.167300000001</v>
      </c>
      <c r="J3168" s="9">
        <v>66207.886499999993</v>
      </c>
      <c r="K3168" s="9">
        <v>16503.2042</v>
      </c>
      <c r="L3168" s="9">
        <v>2681952.9531</v>
      </c>
      <c r="M3168" s="9">
        <f t="shared" si="343"/>
        <v>49704.682299999993</v>
      </c>
      <c r="N3168" s="26"/>
      <c r="O3168" s="26"/>
      <c r="P3168" s="26"/>
      <c r="Q3168" s="26"/>
      <c r="R3168" s="26"/>
      <c r="S3168" s="26"/>
      <c r="T3168" s="26"/>
      <c r="U3168" s="26"/>
      <c r="V3168" s="33">
        <f t="shared" si="344"/>
        <v>-77300.916599999997</v>
      </c>
      <c r="W3168" s="26"/>
      <c r="X3168" s="26"/>
      <c r="Y3168" s="26"/>
      <c r="Z3168" s="26"/>
      <c r="AA3168" s="26"/>
      <c r="AB3168" s="38">
        <v>2014</v>
      </c>
      <c r="AC3168" s="38">
        <v>1937</v>
      </c>
      <c r="AD3168" s="39">
        <v>92.292621330000003</v>
      </c>
      <c r="AE3168" s="33">
        <v>-245891.37479999999</v>
      </c>
      <c r="AF3168" s="33">
        <v>2058378.3748000001</v>
      </c>
      <c r="AG3168" s="33">
        <v>106509.8227</v>
      </c>
      <c r="AH3168" s="33">
        <v>177296.77009999999</v>
      </c>
      <c r="AI3168" s="33">
        <v>129746.1427</v>
      </c>
      <c r="AJ3168" s="33">
        <v>130937.23119999999</v>
      </c>
      <c r="AK3168" s="33">
        <v>137452.80790000001</v>
      </c>
      <c r="AL3168" s="33">
        <v>2711306.9082999998</v>
      </c>
      <c r="AM3168" s="33">
        <f t="shared" si="345"/>
        <v>-6515.5767000000196</v>
      </c>
      <c r="AN3168" s="33"/>
      <c r="AO3168" s="33"/>
      <c r="AP3168" s="33"/>
      <c r="AQ3168" s="33"/>
      <c r="AR3168" s="33"/>
      <c r="AS3168" s="33"/>
      <c r="AT3168" s="33"/>
      <c r="AU3168" s="33"/>
      <c r="AV3168" s="33">
        <f t="shared" si="346"/>
        <v>-245891.37479999999</v>
      </c>
      <c r="AW3168" s="33"/>
      <c r="AX3168" s="33"/>
      <c r="AY3168" s="33"/>
      <c r="AZ3168" s="33"/>
      <c r="BA3168" s="38">
        <v>3163</v>
      </c>
      <c r="BB3168" s="38">
        <v>2015</v>
      </c>
      <c r="BC3168" s="38">
        <v>1938</v>
      </c>
      <c r="BD3168" s="39">
        <v>137.05777069999999</v>
      </c>
      <c r="BE3168" s="33">
        <f t="shared" si="347"/>
        <v>34236.821433487348</v>
      </c>
      <c r="BF3168" s="33">
        <v>2150313.8816</v>
      </c>
      <c r="BG3168" s="33">
        <v>106509.8227</v>
      </c>
      <c r="BH3168" s="33">
        <v>183828.55710000001</v>
      </c>
      <c r="BI3168" s="33">
        <v>84443.627233488107</v>
      </c>
      <c r="BJ3168" s="33">
        <v>336833.37609999999</v>
      </c>
      <c r="BK3168" s="33">
        <v>31546.5281</v>
      </c>
      <c r="BL3168" s="33">
        <v>2796145.9152000002</v>
      </c>
      <c r="BM3168" s="33">
        <f t="shared" si="348"/>
        <v>305286.848</v>
      </c>
      <c r="BN3168" s="9"/>
      <c r="BO3168" s="9"/>
      <c r="BP3168" s="9"/>
      <c r="BQ3168" s="9"/>
      <c r="BR3168" s="9"/>
      <c r="BS3168" s="9"/>
      <c r="BT3168" s="9"/>
      <c r="BU3168" s="9"/>
      <c r="BV3168" s="33">
        <f t="shared" si="349"/>
        <v>34236.821433487348</v>
      </c>
      <c r="BW3168" s="9"/>
      <c r="BX3168" s="9"/>
      <c r="BY3168" s="9"/>
      <c r="BZ3168" s="9"/>
      <c r="CA3168" s="21"/>
      <c r="CB3168" s="21"/>
      <c r="CC3168" s="21"/>
      <c r="CD3168" s="22"/>
      <c r="CE3168" s="9"/>
      <c r="CF3168" s="9"/>
      <c r="CG3168" s="9"/>
      <c r="CH3168" s="9"/>
      <c r="CI3168" s="9"/>
      <c r="CJ3168" s="9"/>
      <c r="CK3168" s="9"/>
      <c r="CL3168" s="9"/>
      <c r="CM3168" s="10"/>
      <c r="CN3168" s="4"/>
      <c r="CO3168" s="4"/>
      <c r="CP3168" s="4"/>
      <c r="CQ3168" s="4"/>
      <c r="CR3168" s="4"/>
      <c r="CS3168" s="4"/>
      <c r="CT3168" s="4"/>
      <c r="CU3168" s="4"/>
      <c r="CV3168" s="4"/>
      <c r="CW3168" s="4"/>
      <c r="CX3168" s="4"/>
      <c r="CY3168" s="4"/>
      <c r="CZ3168" s="4"/>
      <c r="DD3168" s="3"/>
      <c r="DE3168" s="4"/>
      <c r="DF3168" s="4"/>
      <c r="DG3168" s="4"/>
      <c r="DH3168" s="4"/>
      <c r="DI3168" s="4"/>
      <c r="DJ3168" s="4"/>
      <c r="DK3168" s="4"/>
      <c r="DL3168" s="4"/>
      <c r="DM3168" s="4"/>
      <c r="DN3168" s="4"/>
      <c r="DO3168" s="4"/>
      <c r="DP3168" s="4"/>
      <c r="DQ3168" s="4"/>
      <c r="DR3168" s="4"/>
      <c r="DS3168" s="4"/>
      <c r="DT3168" s="4"/>
      <c r="DU3168" s="4"/>
      <c r="DV3168" s="4"/>
      <c r="DW3168" s="4"/>
      <c r="DX3168" s="4"/>
      <c r="DY3168" s="4"/>
      <c r="DZ3168" s="4"/>
      <c r="EE3168" s="4"/>
      <c r="EF3168" s="4"/>
      <c r="EG3168" s="4"/>
      <c r="EH3168" s="4"/>
      <c r="EI3168" s="4"/>
      <c r="EJ3168" s="4"/>
      <c r="EK3168" s="4"/>
      <c r="EL3168" s="4"/>
      <c r="EM3168" s="4"/>
      <c r="EN3168" s="4"/>
      <c r="EO3168" s="4"/>
      <c r="EP3168" s="4"/>
      <c r="EQ3168" s="4"/>
      <c r="ER3168" s="4"/>
      <c r="ES3168" s="4"/>
      <c r="ET3168" s="4"/>
      <c r="EU3168" s="4"/>
      <c r="EV3168" s="4"/>
      <c r="EW3168" s="4"/>
      <c r="EX3168" s="4"/>
      <c r="EY3168" s="4"/>
      <c r="EZ3168" s="4"/>
    </row>
    <row r="3169" spans="1:156">
      <c r="A3169" s="8">
        <v>3164</v>
      </c>
      <c r="B3169" s="21">
        <v>2013</v>
      </c>
      <c r="C3169" s="21">
        <v>1953</v>
      </c>
      <c r="D3169" s="22">
        <v>133.47564790000001</v>
      </c>
      <c r="E3169" s="9">
        <v>-69660.182400000005</v>
      </c>
      <c r="F3169" s="9">
        <v>1928885.0430000001</v>
      </c>
      <c r="G3169" s="9">
        <v>101672.62639999999</v>
      </c>
      <c r="H3169" s="9">
        <v>415370.43089999998</v>
      </c>
      <c r="I3169" s="9">
        <v>87616.155899999998</v>
      </c>
      <c r="J3169" s="9">
        <v>91963.448999999993</v>
      </c>
      <c r="K3169" s="9">
        <v>5436.2209999999995</v>
      </c>
      <c r="L3169" s="9">
        <v>2689731.6666999999</v>
      </c>
      <c r="M3169" s="9">
        <f t="shared" si="343"/>
        <v>86527.227999999988</v>
      </c>
      <c r="N3169" s="26"/>
      <c r="O3169" s="26"/>
      <c r="P3169" s="26"/>
      <c r="Q3169" s="26"/>
      <c r="R3169" s="26"/>
      <c r="S3169" s="26"/>
      <c r="T3169" s="26"/>
      <c r="U3169" s="26"/>
      <c r="V3169" s="33">
        <f t="shared" si="344"/>
        <v>-69660.182400000005</v>
      </c>
      <c r="W3169" s="26"/>
      <c r="X3169" s="26"/>
      <c r="Y3169" s="26"/>
      <c r="Z3169" s="26"/>
      <c r="AA3169" s="26"/>
      <c r="AB3169" s="38">
        <v>2014</v>
      </c>
      <c r="AC3169" s="38">
        <v>1965</v>
      </c>
      <c r="AD3169" s="39">
        <v>166.12631579999999</v>
      </c>
      <c r="AE3169" s="33">
        <v>218412.62950000001</v>
      </c>
      <c r="AF3169" s="33">
        <v>2034893.4092000001</v>
      </c>
      <c r="AG3169" s="33">
        <v>106509.8227</v>
      </c>
      <c r="AH3169" s="33">
        <v>191619.48610000001</v>
      </c>
      <c r="AI3169" s="33">
        <v>75913.698999999993</v>
      </c>
      <c r="AJ3169" s="33">
        <v>557202.86910000001</v>
      </c>
      <c r="AK3169" s="33">
        <v>5770.6031999999996</v>
      </c>
      <c r="AL3169" s="33">
        <v>2741956.0532999998</v>
      </c>
      <c r="AM3169" s="33">
        <f t="shared" si="345"/>
        <v>551432.2659</v>
      </c>
      <c r="AN3169" s="33"/>
      <c r="AO3169" s="33"/>
      <c r="AP3169" s="33"/>
      <c r="AQ3169" s="33"/>
      <c r="AR3169" s="33"/>
      <c r="AS3169" s="33"/>
      <c r="AT3169" s="33"/>
      <c r="AU3169" s="33"/>
      <c r="AV3169" s="33">
        <f t="shared" si="346"/>
        <v>218412.62950000001</v>
      </c>
      <c r="AW3169" s="33"/>
      <c r="AX3169" s="33"/>
      <c r="AY3169" s="33"/>
      <c r="AZ3169" s="33"/>
      <c r="BA3169" s="38">
        <v>3164</v>
      </c>
      <c r="BB3169" s="38">
        <v>2015</v>
      </c>
      <c r="BC3169" s="38">
        <v>1966</v>
      </c>
      <c r="BD3169" s="39">
        <v>120.1563148</v>
      </c>
      <c r="BE3169" s="33">
        <f t="shared" si="347"/>
        <v>-31213.964356519282</v>
      </c>
      <c r="BF3169" s="33">
        <v>2001418.8467000001</v>
      </c>
      <c r="BG3169" s="33">
        <v>106509.8227</v>
      </c>
      <c r="BH3169" s="33">
        <v>184848.29980000001</v>
      </c>
      <c r="BI3169" s="33">
        <v>80610.887543480407</v>
      </c>
      <c r="BJ3169" s="33">
        <v>389700.19140000001</v>
      </c>
      <c r="BK3169" s="33">
        <v>5290.3528999999999</v>
      </c>
      <c r="BL3169" s="33">
        <v>2789011.6595999999</v>
      </c>
      <c r="BM3169" s="33">
        <f t="shared" si="348"/>
        <v>384409.83850000001</v>
      </c>
      <c r="BN3169" s="9"/>
      <c r="BO3169" s="9"/>
      <c r="BP3169" s="9"/>
      <c r="BQ3169" s="9"/>
      <c r="BR3169" s="9"/>
      <c r="BS3169" s="9"/>
      <c r="BT3169" s="9"/>
      <c r="BU3169" s="9"/>
      <c r="BV3169" s="33">
        <f t="shared" si="349"/>
        <v>-31213.964356519282</v>
      </c>
      <c r="BW3169" s="9"/>
      <c r="BX3169" s="9"/>
      <c r="BY3169" s="9"/>
      <c r="BZ3169" s="9"/>
      <c r="CA3169" s="21"/>
      <c r="CB3169" s="21"/>
      <c r="CC3169" s="21"/>
      <c r="CD3169" s="22"/>
      <c r="CE3169" s="9"/>
      <c r="CF3169" s="9"/>
      <c r="CG3169" s="9"/>
      <c r="CH3169" s="9"/>
      <c r="CI3169" s="9"/>
      <c r="CJ3169" s="9"/>
      <c r="CK3169" s="9"/>
      <c r="CL3169" s="9"/>
      <c r="CM3169" s="10"/>
      <c r="CN3169" s="4"/>
      <c r="CO3169" s="4"/>
      <c r="CP3169" s="4"/>
      <c r="CQ3169" s="4"/>
      <c r="CR3169" s="4"/>
      <c r="CS3169" s="4"/>
      <c r="CT3169" s="4"/>
      <c r="CU3169" s="4"/>
      <c r="CV3169" s="4"/>
      <c r="CW3169" s="4"/>
      <c r="CX3169" s="4"/>
      <c r="CY3169" s="4"/>
      <c r="CZ3169" s="4"/>
      <c r="DD3169" s="3"/>
      <c r="DE3169" s="4"/>
      <c r="DF3169" s="4"/>
      <c r="DG3169" s="4"/>
      <c r="DH3169" s="4"/>
      <c r="DI3169" s="4"/>
      <c r="DJ3169" s="4"/>
      <c r="DK3169" s="4"/>
      <c r="DL3169" s="4"/>
      <c r="DM3169" s="4"/>
      <c r="DN3169" s="4"/>
      <c r="DO3169" s="4"/>
      <c r="DP3169" s="4"/>
      <c r="DQ3169" s="4"/>
      <c r="DR3169" s="4"/>
      <c r="DS3169" s="4"/>
      <c r="DT3169" s="4"/>
      <c r="DU3169" s="4"/>
      <c r="DV3169" s="4"/>
      <c r="DW3169" s="4"/>
      <c r="DX3169" s="4"/>
      <c r="DY3169" s="4"/>
      <c r="DZ3169" s="4"/>
      <c r="EE3169" s="4"/>
      <c r="EF3169" s="4"/>
      <c r="EG3169" s="4"/>
      <c r="EH3169" s="4"/>
      <c r="EI3169" s="4"/>
      <c r="EJ3169" s="4"/>
      <c r="EK3169" s="4"/>
      <c r="EL3169" s="4"/>
      <c r="EM3169" s="4"/>
      <c r="EN3169" s="4"/>
      <c r="EO3169" s="4"/>
      <c r="EP3169" s="4"/>
      <c r="EQ3169" s="4"/>
      <c r="ER3169" s="4"/>
      <c r="ES3169" s="4"/>
      <c r="ET3169" s="4"/>
      <c r="EU3169" s="4"/>
      <c r="EV3169" s="4"/>
      <c r="EW3169" s="4"/>
      <c r="EX3169" s="4"/>
      <c r="EY3169" s="4"/>
      <c r="EZ3169" s="4"/>
    </row>
    <row r="3170" spans="1:156">
      <c r="A3170" s="8">
        <v>3165</v>
      </c>
      <c r="B3170" s="21">
        <v>2013</v>
      </c>
      <c r="C3170" s="21">
        <v>1981</v>
      </c>
      <c r="D3170" s="22">
        <v>140.5062116</v>
      </c>
      <c r="E3170" s="9">
        <v>52565.440799999997</v>
      </c>
      <c r="F3170" s="9">
        <v>1951336.6444000001</v>
      </c>
      <c r="G3170" s="9">
        <v>101672.62639999999</v>
      </c>
      <c r="H3170" s="9">
        <v>415880.15149999998</v>
      </c>
      <c r="I3170" s="9">
        <v>85718.0429</v>
      </c>
      <c r="J3170" s="9">
        <v>195568.03719999999</v>
      </c>
      <c r="K3170" s="9">
        <v>2336.6788000000001</v>
      </c>
      <c r="L3170" s="9">
        <v>2695273.3827999998</v>
      </c>
      <c r="M3170" s="9">
        <f t="shared" si="343"/>
        <v>193231.3584</v>
      </c>
      <c r="N3170" s="26"/>
      <c r="O3170" s="26"/>
      <c r="P3170" s="26"/>
      <c r="Q3170" s="26"/>
      <c r="R3170" s="26"/>
      <c r="S3170" s="26"/>
      <c r="T3170" s="26"/>
      <c r="U3170" s="26"/>
      <c r="V3170" s="33">
        <f t="shared" si="344"/>
        <v>52565.440799999997</v>
      </c>
      <c r="W3170" s="26"/>
      <c r="X3170" s="26"/>
      <c r="Y3170" s="26"/>
      <c r="Z3170" s="26"/>
      <c r="AA3170" s="26"/>
      <c r="AB3170" s="38">
        <v>2014</v>
      </c>
      <c r="AC3170" s="38">
        <v>1935</v>
      </c>
      <c r="AD3170" s="39">
        <v>122.9110288</v>
      </c>
      <c r="AE3170" s="33">
        <v>-93110.694399999993</v>
      </c>
      <c r="AF3170" s="33">
        <v>2044289.9173999999</v>
      </c>
      <c r="AG3170" s="33">
        <v>106509.8227</v>
      </c>
      <c r="AH3170" s="33">
        <v>186557.63159999999</v>
      </c>
      <c r="AI3170" s="33">
        <v>94938.861300000004</v>
      </c>
      <c r="AJ3170" s="33">
        <v>220191.84160000001</v>
      </c>
      <c r="AK3170" s="33">
        <v>34282.636700000003</v>
      </c>
      <c r="AL3170" s="33">
        <v>2711316.1321</v>
      </c>
      <c r="AM3170" s="33">
        <f t="shared" si="345"/>
        <v>185909.20490000001</v>
      </c>
      <c r="AN3170" s="33"/>
      <c r="AO3170" s="33"/>
      <c r="AP3170" s="33"/>
      <c r="AQ3170" s="33"/>
      <c r="AR3170" s="33"/>
      <c r="AS3170" s="33"/>
      <c r="AT3170" s="33"/>
      <c r="AU3170" s="33"/>
      <c r="AV3170" s="33">
        <f t="shared" si="346"/>
        <v>-93110.694399999993</v>
      </c>
      <c r="AW3170" s="33"/>
      <c r="AX3170" s="33"/>
      <c r="AY3170" s="33"/>
      <c r="AZ3170" s="33"/>
      <c r="BA3170" s="38">
        <v>3165</v>
      </c>
      <c r="BB3170" s="38">
        <v>2015</v>
      </c>
      <c r="BC3170" s="38">
        <v>1936</v>
      </c>
      <c r="BD3170" s="39">
        <v>113.9190562</v>
      </c>
      <c r="BE3170" s="33">
        <f t="shared" si="347"/>
        <v>-199850.76679902198</v>
      </c>
      <c r="BF3170" s="33">
        <v>2118172.3679</v>
      </c>
      <c r="BG3170" s="33">
        <v>106509.8227</v>
      </c>
      <c r="BH3170" s="33">
        <v>173521.6839</v>
      </c>
      <c r="BI3170" s="33">
        <v>123182.38120097799</v>
      </c>
      <c r="BJ3170" s="33">
        <v>163894.57939999999</v>
      </c>
      <c r="BK3170" s="33">
        <v>102481.4463</v>
      </c>
      <c r="BL3170" s="33">
        <v>2782650.1556000002</v>
      </c>
      <c r="BM3170" s="33">
        <f t="shared" si="348"/>
        <v>61413.133099999992</v>
      </c>
      <c r="BN3170" s="9"/>
      <c r="BO3170" s="9"/>
      <c r="BP3170" s="9"/>
      <c r="BQ3170" s="9"/>
      <c r="BR3170" s="9"/>
      <c r="BS3170" s="9"/>
      <c r="BT3170" s="9"/>
      <c r="BU3170" s="9"/>
      <c r="BV3170" s="33">
        <f t="shared" si="349"/>
        <v>-199850.76679902198</v>
      </c>
      <c r="BW3170" s="9"/>
      <c r="BX3170" s="9"/>
      <c r="BY3170" s="9"/>
      <c r="BZ3170" s="9"/>
      <c r="CA3170" s="21"/>
      <c r="CB3170" s="21"/>
      <c r="CC3170" s="21"/>
      <c r="CD3170" s="22"/>
      <c r="CE3170" s="9"/>
      <c r="CF3170" s="9"/>
      <c r="CG3170" s="9"/>
      <c r="CH3170" s="9"/>
      <c r="CI3170" s="9"/>
      <c r="CJ3170" s="9"/>
      <c r="CK3170" s="9"/>
      <c r="CL3170" s="9"/>
      <c r="CM3170" s="10"/>
      <c r="CN3170" s="4"/>
      <c r="CO3170" s="4"/>
      <c r="CP3170" s="4"/>
      <c r="CQ3170" s="4"/>
      <c r="CR3170" s="4"/>
      <c r="CS3170" s="4"/>
      <c r="CT3170" s="4"/>
      <c r="CU3170" s="4"/>
      <c r="CV3170" s="4"/>
      <c r="CW3170" s="4"/>
      <c r="CX3170" s="4"/>
      <c r="CY3170" s="4"/>
      <c r="CZ3170" s="4"/>
      <c r="DD3170" s="3"/>
      <c r="DE3170" s="4"/>
      <c r="DF3170" s="4"/>
      <c r="DG3170" s="4"/>
      <c r="DH3170" s="4"/>
      <c r="DI3170" s="4"/>
      <c r="DJ3170" s="4"/>
      <c r="DK3170" s="4"/>
      <c r="DL3170" s="4"/>
      <c r="DM3170" s="4"/>
      <c r="DN3170" s="4"/>
      <c r="DO3170" s="4"/>
      <c r="DP3170" s="4"/>
      <c r="DQ3170" s="4"/>
      <c r="DR3170" s="4"/>
      <c r="DS3170" s="4"/>
      <c r="DT3170" s="4"/>
      <c r="DU3170" s="4"/>
      <c r="DV3170" s="4"/>
      <c r="DW3170" s="4"/>
      <c r="DX3170" s="4"/>
      <c r="DY3170" s="4"/>
      <c r="DZ3170" s="4"/>
      <c r="EE3170" s="4"/>
      <c r="EF3170" s="4"/>
      <c r="EG3170" s="4"/>
      <c r="EH3170" s="4"/>
      <c r="EI3170" s="4"/>
      <c r="EJ3170" s="4"/>
      <c r="EK3170" s="4"/>
      <c r="EL3170" s="4"/>
      <c r="EM3170" s="4"/>
      <c r="EN3170" s="4"/>
      <c r="EO3170" s="4"/>
      <c r="EP3170" s="4"/>
      <c r="EQ3170" s="4"/>
      <c r="ER3170" s="4"/>
      <c r="ES3170" s="4"/>
      <c r="ET3170" s="4"/>
      <c r="EU3170" s="4"/>
      <c r="EV3170" s="4"/>
      <c r="EW3170" s="4"/>
      <c r="EX3170" s="4"/>
      <c r="EY3170" s="4"/>
      <c r="EZ3170" s="4"/>
    </row>
    <row r="3171" spans="1:156">
      <c r="A3171" s="8">
        <v>3166</v>
      </c>
      <c r="B3171" s="21">
        <v>2013</v>
      </c>
      <c r="C3171" s="21">
        <v>1991</v>
      </c>
      <c r="D3171" s="22">
        <v>149.61549260000001</v>
      </c>
      <c r="E3171" s="9">
        <v>-58532.535400000001</v>
      </c>
      <c r="F3171" s="9">
        <v>1928211.2605999999</v>
      </c>
      <c r="G3171" s="9">
        <v>101672.62639999999</v>
      </c>
      <c r="H3171" s="9">
        <v>415809.49709999998</v>
      </c>
      <c r="I3171" s="9">
        <v>85981.148000000001</v>
      </c>
      <c r="J3171" s="9">
        <v>100584.6329</v>
      </c>
      <c r="K3171" s="9">
        <v>1255.3163</v>
      </c>
      <c r="L3171" s="9">
        <v>2689536.3840999999</v>
      </c>
      <c r="M3171" s="9">
        <f t="shared" si="343"/>
        <v>99329.316599999991</v>
      </c>
      <c r="N3171" s="26"/>
      <c r="O3171" s="26"/>
      <c r="P3171" s="26"/>
      <c r="Q3171" s="26"/>
      <c r="R3171" s="26"/>
      <c r="S3171" s="26"/>
      <c r="T3171" s="26"/>
      <c r="U3171" s="26"/>
      <c r="V3171" s="33">
        <f t="shared" si="344"/>
        <v>-58532.535400000001</v>
      </c>
      <c r="W3171" s="26"/>
      <c r="X3171" s="26"/>
      <c r="Y3171" s="26"/>
      <c r="Z3171" s="26"/>
      <c r="AA3171" s="26"/>
      <c r="AB3171" s="38">
        <v>2014</v>
      </c>
      <c r="AC3171" s="38">
        <v>1939</v>
      </c>
      <c r="AD3171" s="39">
        <v>108.2014492</v>
      </c>
      <c r="AE3171" s="33">
        <v>-178143.00949999999</v>
      </c>
      <c r="AF3171" s="33">
        <v>2085084.6418000001</v>
      </c>
      <c r="AG3171" s="33">
        <v>106509.8227</v>
      </c>
      <c r="AH3171" s="33">
        <v>180309.7837</v>
      </c>
      <c r="AI3171" s="33">
        <v>118421.62270000001</v>
      </c>
      <c r="AJ3171" s="33">
        <v>150882.66390000001</v>
      </c>
      <c r="AK3171" s="33">
        <v>100729.129</v>
      </c>
      <c r="AL3171" s="33">
        <v>2718622.4152000002</v>
      </c>
      <c r="AM3171" s="33">
        <f t="shared" si="345"/>
        <v>50153.534900000013</v>
      </c>
      <c r="AN3171" s="33"/>
      <c r="AO3171" s="33"/>
      <c r="AP3171" s="33"/>
      <c r="AQ3171" s="33"/>
      <c r="AR3171" s="33"/>
      <c r="AS3171" s="33"/>
      <c r="AT3171" s="33"/>
      <c r="AU3171" s="33"/>
      <c r="AV3171" s="33">
        <f t="shared" si="346"/>
        <v>-178143.00949999999</v>
      </c>
      <c r="AW3171" s="33"/>
      <c r="AX3171" s="33"/>
      <c r="AY3171" s="33"/>
      <c r="AZ3171" s="33"/>
      <c r="BA3171" s="38">
        <v>3166</v>
      </c>
      <c r="BB3171" s="38">
        <v>2015</v>
      </c>
      <c r="BC3171" s="38">
        <v>1940</v>
      </c>
      <c r="BD3171" s="39">
        <v>109.1286128</v>
      </c>
      <c r="BE3171" s="33">
        <f t="shared" si="347"/>
        <v>-104804.07821102114</v>
      </c>
      <c r="BF3171" s="33">
        <v>2155138.7341</v>
      </c>
      <c r="BG3171" s="33">
        <v>106509.8227</v>
      </c>
      <c r="BH3171" s="33">
        <v>180386.07670000001</v>
      </c>
      <c r="BI3171" s="33">
        <v>97382.313688978495</v>
      </c>
      <c r="BJ3171" s="33">
        <v>204124.8683</v>
      </c>
      <c r="BK3171" s="33">
        <v>63333.176299999999</v>
      </c>
      <c r="BL3171" s="33">
        <v>2785012.7174</v>
      </c>
      <c r="BM3171" s="33">
        <f t="shared" si="348"/>
        <v>140791.69200000001</v>
      </c>
      <c r="BN3171" s="9"/>
      <c r="BO3171" s="9"/>
      <c r="BP3171" s="9"/>
      <c r="BQ3171" s="9"/>
      <c r="BR3171" s="9"/>
      <c r="BS3171" s="9"/>
      <c r="BT3171" s="9"/>
      <c r="BU3171" s="9"/>
      <c r="BV3171" s="33">
        <f t="shared" si="349"/>
        <v>-104804.07821102114</v>
      </c>
      <c r="BW3171" s="9"/>
      <c r="BX3171" s="9"/>
      <c r="BY3171" s="9"/>
      <c r="BZ3171" s="9"/>
      <c r="CA3171" s="21"/>
      <c r="CB3171" s="21"/>
      <c r="CC3171" s="21"/>
      <c r="CD3171" s="22"/>
      <c r="CE3171" s="9"/>
      <c r="CF3171" s="9"/>
      <c r="CG3171" s="9"/>
      <c r="CH3171" s="9"/>
      <c r="CI3171" s="9"/>
      <c r="CJ3171" s="9"/>
      <c r="CK3171" s="9"/>
      <c r="CL3171" s="9"/>
      <c r="CM3171" s="10"/>
      <c r="CN3171" s="4"/>
      <c r="CO3171" s="4"/>
      <c r="CP3171" s="4"/>
      <c r="CQ3171" s="4"/>
      <c r="CR3171" s="4"/>
      <c r="CS3171" s="4"/>
      <c r="CT3171" s="4"/>
      <c r="CU3171" s="4"/>
      <c r="CV3171" s="4"/>
      <c r="CW3171" s="4"/>
      <c r="CX3171" s="4"/>
      <c r="CY3171" s="4"/>
      <c r="CZ3171" s="4"/>
      <c r="DD3171" s="3"/>
      <c r="DE3171" s="4"/>
      <c r="DF3171" s="4"/>
      <c r="DG3171" s="4"/>
      <c r="DH3171" s="4"/>
      <c r="DI3171" s="4"/>
      <c r="DJ3171" s="4"/>
      <c r="DK3171" s="4"/>
      <c r="DL3171" s="4"/>
      <c r="DM3171" s="4"/>
      <c r="DN3171" s="4"/>
      <c r="DO3171" s="4"/>
      <c r="DP3171" s="4"/>
      <c r="DQ3171" s="4"/>
      <c r="DR3171" s="4"/>
      <c r="DS3171" s="4"/>
      <c r="DT3171" s="4"/>
      <c r="DU3171" s="4"/>
      <c r="DV3171" s="4"/>
      <c r="DW3171" s="4"/>
      <c r="DX3171" s="4"/>
      <c r="DY3171" s="4"/>
      <c r="DZ3171" s="4"/>
      <c r="EE3171" s="4"/>
      <c r="EF3171" s="4"/>
      <c r="EG3171" s="4"/>
      <c r="EH3171" s="4"/>
      <c r="EI3171" s="4"/>
      <c r="EJ3171" s="4"/>
      <c r="EK3171" s="4"/>
      <c r="EL3171" s="4"/>
      <c r="EM3171" s="4"/>
      <c r="EN3171" s="4"/>
      <c r="EO3171" s="4"/>
      <c r="EP3171" s="4"/>
      <c r="EQ3171" s="4"/>
      <c r="ER3171" s="4"/>
      <c r="ES3171" s="4"/>
      <c r="ET3171" s="4"/>
      <c r="EU3171" s="4"/>
      <c r="EV3171" s="4"/>
      <c r="EW3171" s="4"/>
      <c r="EX3171" s="4"/>
      <c r="EY3171" s="4"/>
      <c r="EZ3171" s="4"/>
    </row>
    <row r="3172" spans="1:156">
      <c r="A3172" s="8">
        <v>3167</v>
      </c>
      <c r="B3172" s="21">
        <v>2013</v>
      </c>
      <c r="C3172" s="21">
        <v>1982</v>
      </c>
      <c r="D3172" s="22">
        <v>170.52547989999999</v>
      </c>
      <c r="E3172" s="9">
        <v>-70302.318199999994</v>
      </c>
      <c r="F3172" s="9">
        <v>1909517.1953</v>
      </c>
      <c r="G3172" s="9">
        <v>101672.62639999999</v>
      </c>
      <c r="H3172" s="9">
        <v>416436.74859999999</v>
      </c>
      <c r="I3172" s="9">
        <v>83645.369500000001</v>
      </c>
      <c r="J3172" s="9">
        <v>102943.5303</v>
      </c>
      <c r="K3172" s="9">
        <v>765.90509999999995</v>
      </c>
      <c r="L3172" s="9">
        <v>2683751.8831000002</v>
      </c>
      <c r="M3172" s="9">
        <f t="shared" si="343"/>
        <v>102177.62519999999</v>
      </c>
      <c r="N3172" s="26"/>
      <c r="O3172" s="26"/>
      <c r="P3172" s="26"/>
      <c r="Q3172" s="26"/>
      <c r="R3172" s="26"/>
      <c r="S3172" s="26"/>
      <c r="T3172" s="26"/>
      <c r="U3172" s="26"/>
      <c r="V3172" s="33">
        <f t="shared" si="344"/>
        <v>-70302.318199999994</v>
      </c>
      <c r="W3172" s="26"/>
      <c r="X3172" s="26"/>
      <c r="Y3172" s="26"/>
      <c r="Z3172" s="26"/>
      <c r="AA3172" s="26"/>
      <c r="AB3172" s="38">
        <v>2014</v>
      </c>
      <c r="AC3172" s="38">
        <v>1954</v>
      </c>
      <c r="AD3172" s="39">
        <v>155.51180840000001</v>
      </c>
      <c r="AE3172" s="33">
        <v>137398.1581</v>
      </c>
      <c r="AF3172" s="33">
        <v>2028209.3966999999</v>
      </c>
      <c r="AG3172" s="33">
        <v>106509.8227</v>
      </c>
      <c r="AH3172" s="33">
        <v>191876.24960000001</v>
      </c>
      <c r="AI3172" s="33">
        <v>74948.644</v>
      </c>
      <c r="AJ3172" s="33">
        <v>474654.99290000001</v>
      </c>
      <c r="AK3172" s="33">
        <v>6157.2793000000001</v>
      </c>
      <c r="AL3172" s="33">
        <v>2732643.6685000001</v>
      </c>
      <c r="AM3172" s="33">
        <f t="shared" si="345"/>
        <v>468497.71360000002</v>
      </c>
      <c r="AN3172" s="33"/>
      <c r="AO3172" s="33"/>
      <c r="AP3172" s="33"/>
      <c r="AQ3172" s="33"/>
      <c r="AR3172" s="33"/>
      <c r="AS3172" s="33"/>
      <c r="AT3172" s="33"/>
      <c r="AU3172" s="33"/>
      <c r="AV3172" s="33">
        <f t="shared" si="346"/>
        <v>137398.1581</v>
      </c>
      <c r="AW3172" s="33"/>
      <c r="AX3172" s="33"/>
      <c r="AY3172" s="33"/>
      <c r="AZ3172" s="33"/>
      <c r="BA3172" s="38">
        <v>3167</v>
      </c>
      <c r="BB3172" s="38">
        <v>2015</v>
      </c>
      <c r="BC3172" s="38">
        <v>1955</v>
      </c>
      <c r="BD3172" s="39">
        <v>130.9657498</v>
      </c>
      <c r="BE3172" s="33">
        <f t="shared" si="347"/>
        <v>32184.015580013394</v>
      </c>
      <c r="BF3172" s="33">
        <v>2115420.4704</v>
      </c>
      <c r="BG3172" s="33">
        <v>106509.8227</v>
      </c>
      <c r="BH3172" s="33">
        <v>181647.08590000001</v>
      </c>
      <c r="BI3172" s="33">
        <v>92642.7652800137</v>
      </c>
      <c r="BJ3172" s="33">
        <v>367430.70130000002</v>
      </c>
      <c r="BK3172" s="33">
        <v>38369.644699999997</v>
      </c>
      <c r="BL3172" s="33">
        <v>2793097.1853</v>
      </c>
      <c r="BM3172" s="33">
        <f t="shared" si="348"/>
        <v>329061.05660000001</v>
      </c>
      <c r="BN3172" s="9"/>
      <c r="BO3172" s="9"/>
      <c r="BP3172" s="9"/>
      <c r="BQ3172" s="9"/>
      <c r="BR3172" s="9"/>
      <c r="BS3172" s="9"/>
      <c r="BT3172" s="9"/>
      <c r="BU3172" s="9"/>
      <c r="BV3172" s="33">
        <f t="shared" si="349"/>
        <v>32184.015580013394</v>
      </c>
      <c r="BW3172" s="9"/>
      <c r="BX3172" s="9"/>
      <c r="BY3172" s="9"/>
      <c r="BZ3172" s="9"/>
      <c r="CA3172" s="21"/>
      <c r="CB3172" s="21"/>
      <c r="CC3172" s="21"/>
      <c r="CD3172" s="22"/>
      <c r="CE3172" s="9"/>
      <c r="CF3172" s="9"/>
      <c r="CG3172" s="9"/>
      <c r="CH3172" s="9"/>
      <c r="CI3172" s="9"/>
      <c r="CJ3172" s="9"/>
      <c r="CK3172" s="9"/>
      <c r="CL3172" s="9"/>
      <c r="CM3172" s="10"/>
      <c r="CN3172" s="4"/>
      <c r="CO3172" s="4"/>
      <c r="CP3172" s="4"/>
      <c r="CQ3172" s="4"/>
      <c r="CR3172" s="4"/>
      <c r="CS3172" s="4"/>
      <c r="CT3172" s="4"/>
      <c r="CU3172" s="4"/>
      <c r="CV3172" s="4"/>
      <c r="CW3172" s="4"/>
      <c r="CX3172" s="4"/>
      <c r="CY3172" s="4"/>
      <c r="CZ3172" s="4"/>
      <c r="DD3172" s="3"/>
      <c r="DE3172" s="4"/>
      <c r="DF3172" s="4"/>
      <c r="DG3172" s="4"/>
      <c r="DH3172" s="4"/>
      <c r="DI3172" s="4"/>
      <c r="DJ3172" s="4"/>
      <c r="DK3172" s="4"/>
      <c r="DL3172" s="4"/>
      <c r="DM3172" s="4"/>
      <c r="DN3172" s="4"/>
      <c r="DO3172" s="4"/>
      <c r="DP3172" s="4"/>
      <c r="DQ3172" s="4"/>
      <c r="DR3172" s="4"/>
      <c r="DS3172" s="4"/>
      <c r="DT3172" s="4"/>
      <c r="DU3172" s="4"/>
      <c r="DV3172" s="4"/>
      <c r="DW3172" s="4"/>
      <c r="DX3172" s="4"/>
      <c r="DY3172" s="4"/>
      <c r="DZ3172" s="4"/>
      <c r="EE3172" s="4"/>
      <c r="EF3172" s="4"/>
      <c r="EG3172" s="4"/>
      <c r="EH3172" s="4"/>
      <c r="EI3172" s="4"/>
      <c r="EJ3172" s="4"/>
      <c r="EK3172" s="4"/>
      <c r="EL3172" s="4"/>
      <c r="EM3172" s="4"/>
      <c r="EN3172" s="4"/>
      <c r="EO3172" s="4"/>
      <c r="EP3172" s="4"/>
      <c r="EQ3172" s="4"/>
      <c r="ER3172" s="4"/>
      <c r="ES3172" s="4"/>
      <c r="ET3172" s="4"/>
      <c r="EU3172" s="4"/>
      <c r="EV3172" s="4"/>
      <c r="EW3172" s="4"/>
      <c r="EX3172" s="4"/>
      <c r="EY3172" s="4"/>
      <c r="EZ3172" s="4"/>
    </row>
    <row r="3173" spans="1:156">
      <c r="A3173" s="8">
        <v>3168</v>
      </c>
      <c r="B3173" s="21">
        <v>2013</v>
      </c>
      <c r="C3173" s="21">
        <v>1989</v>
      </c>
      <c r="D3173" s="22">
        <v>120.8120722</v>
      </c>
      <c r="E3173" s="9">
        <v>-61094.605000000003</v>
      </c>
      <c r="F3173" s="9">
        <v>1902573.3051</v>
      </c>
      <c r="G3173" s="9">
        <v>101672.62639999999</v>
      </c>
      <c r="H3173" s="9">
        <v>415441.56809999997</v>
      </c>
      <c r="I3173" s="9">
        <v>87351.253100000002</v>
      </c>
      <c r="J3173" s="9">
        <v>123743.6756</v>
      </c>
      <c r="K3173" s="9">
        <v>2128.6306</v>
      </c>
      <c r="L3173" s="9">
        <v>2689748.4027999998</v>
      </c>
      <c r="M3173" s="9">
        <f t="shared" si="343"/>
        <v>121615.045</v>
      </c>
      <c r="N3173" s="26"/>
      <c r="O3173" s="26"/>
      <c r="P3173" s="26"/>
      <c r="Q3173" s="26"/>
      <c r="R3173" s="26"/>
      <c r="S3173" s="26"/>
      <c r="T3173" s="26"/>
      <c r="U3173" s="26"/>
      <c r="V3173" s="33">
        <f t="shared" si="344"/>
        <v>-61094.605000000003</v>
      </c>
      <c r="W3173" s="26"/>
      <c r="X3173" s="26"/>
      <c r="Y3173" s="26"/>
      <c r="Z3173" s="26"/>
      <c r="AA3173" s="26"/>
      <c r="AB3173" s="38">
        <v>2014</v>
      </c>
      <c r="AC3173" s="38">
        <v>1934</v>
      </c>
      <c r="AD3173" s="39">
        <v>151.97348650000001</v>
      </c>
      <c r="AE3173" s="33">
        <v>232778.2752</v>
      </c>
      <c r="AF3173" s="33">
        <v>1964069.9509000001</v>
      </c>
      <c r="AG3173" s="33">
        <v>106509.8227</v>
      </c>
      <c r="AH3173" s="33">
        <v>193347.01449999999</v>
      </c>
      <c r="AI3173" s="33">
        <v>69420.7212</v>
      </c>
      <c r="AJ3173" s="33">
        <v>645639.64069999999</v>
      </c>
      <c r="AK3173" s="33">
        <v>568.36360000000002</v>
      </c>
      <c r="AL3173" s="33">
        <v>2745640.5112000001</v>
      </c>
      <c r="AM3173" s="33">
        <f t="shared" si="345"/>
        <v>645071.27709999995</v>
      </c>
      <c r="AN3173" s="33"/>
      <c r="AO3173" s="33"/>
      <c r="AP3173" s="33"/>
      <c r="AQ3173" s="33"/>
      <c r="AR3173" s="33"/>
      <c r="AS3173" s="33"/>
      <c r="AT3173" s="33"/>
      <c r="AU3173" s="33"/>
      <c r="AV3173" s="33">
        <f t="shared" si="346"/>
        <v>232778.2752</v>
      </c>
      <c r="AW3173" s="33"/>
      <c r="AX3173" s="33"/>
      <c r="AY3173" s="33"/>
      <c r="AZ3173" s="33"/>
      <c r="BA3173" s="38">
        <v>3168</v>
      </c>
      <c r="BB3173" s="38">
        <v>2015</v>
      </c>
      <c r="BC3173" s="38">
        <v>1935</v>
      </c>
      <c r="BD3173" s="39">
        <v>122.9110288</v>
      </c>
      <c r="BE3173" s="33">
        <f t="shared" si="347"/>
        <v>-60578.974551331718</v>
      </c>
      <c r="BF3173" s="33">
        <v>2014126.4268</v>
      </c>
      <c r="BG3173" s="33">
        <v>106509.8227</v>
      </c>
      <c r="BH3173" s="33">
        <v>182653.8866</v>
      </c>
      <c r="BI3173" s="33">
        <v>88858.668748668701</v>
      </c>
      <c r="BJ3173" s="33">
        <v>324415.31849999999</v>
      </c>
      <c r="BK3173" s="33">
        <v>2502.8937999999998</v>
      </c>
      <c r="BL3173" s="33">
        <v>2774640.2041000002</v>
      </c>
      <c r="BM3173" s="33">
        <f t="shared" si="348"/>
        <v>321912.42469999997</v>
      </c>
      <c r="BN3173" s="9"/>
      <c r="BO3173" s="9"/>
      <c r="BP3173" s="9"/>
      <c r="BQ3173" s="9"/>
      <c r="BR3173" s="9"/>
      <c r="BS3173" s="9"/>
      <c r="BT3173" s="9"/>
      <c r="BU3173" s="9"/>
      <c r="BV3173" s="33">
        <f t="shared" si="349"/>
        <v>-60578.974551331718</v>
      </c>
      <c r="BW3173" s="9"/>
      <c r="BX3173" s="9"/>
      <c r="BY3173" s="9"/>
      <c r="BZ3173" s="9"/>
      <c r="CA3173" s="21"/>
      <c r="CB3173" s="21"/>
      <c r="CC3173" s="21"/>
      <c r="CD3173" s="22"/>
      <c r="CE3173" s="9"/>
      <c r="CF3173" s="9"/>
      <c r="CG3173" s="9"/>
      <c r="CH3173" s="9"/>
      <c r="CI3173" s="9"/>
      <c r="CJ3173" s="9"/>
      <c r="CK3173" s="9"/>
      <c r="CL3173" s="9"/>
      <c r="CM3173" s="10"/>
      <c r="CN3173" s="4"/>
      <c r="CO3173" s="4"/>
      <c r="CP3173" s="4"/>
      <c r="CQ3173" s="4"/>
      <c r="CR3173" s="4"/>
      <c r="CS3173" s="4"/>
      <c r="CT3173" s="4"/>
      <c r="CU3173" s="4"/>
      <c r="CV3173" s="4"/>
      <c r="CW3173" s="4"/>
      <c r="CX3173" s="4"/>
      <c r="CY3173" s="4"/>
      <c r="CZ3173" s="4"/>
      <c r="DD3173" s="3"/>
      <c r="DE3173" s="4"/>
      <c r="DF3173" s="4"/>
      <c r="DG3173" s="4"/>
      <c r="DH3173" s="4"/>
      <c r="DI3173" s="4"/>
      <c r="DJ3173" s="4"/>
      <c r="DK3173" s="4"/>
      <c r="DL3173" s="4"/>
      <c r="DM3173" s="4"/>
      <c r="DN3173" s="4"/>
      <c r="DO3173" s="4"/>
      <c r="DP3173" s="4"/>
      <c r="DQ3173" s="4"/>
      <c r="DR3173" s="4"/>
      <c r="DS3173" s="4"/>
      <c r="DT3173" s="4"/>
      <c r="DU3173" s="4"/>
      <c r="DV3173" s="4"/>
      <c r="DW3173" s="4"/>
      <c r="DX3173" s="4"/>
      <c r="DY3173" s="4"/>
      <c r="DZ3173" s="4"/>
      <c r="EE3173" s="4"/>
      <c r="EF3173" s="4"/>
      <c r="EG3173" s="4"/>
      <c r="EH3173" s="4"/>
      <c r="EI3173" s="4"/>
      <c r="EJ3173" s="4"/>
      <c r="EK3173" s="4"/>
      <c r="EL3173" s="4"/>
      <c r="EM3173" s="4"/>
      <c r="EN3173" s="4"/>
      <c r="EO3173" s="4"/>
      <c r="EP3173" s="4"/>
      <c r="EQ3173" s="4"/>
      <c r="ER3173" s="4"/>
      <c r="ES3173" s="4"/>
      <c r="ET3173" s="4"/>
      <c r="EU3173" s="4"/>
      <c r="EV3173" s="4"/>
      <c r="EW3173" s="4"/>
      <c r="EX3173" s="4"/>
      <c r="EY3173" s="4"/>
      <c r="EZ3173" s="4"/>
    </row>
    <row r="3174" spans="1:156">
      <c r="A3174" s="8">
        <v>3169</v>
      </c>
      <c r="B3174" s="21">
        <v>2013</v>
      </c>
      <c r="C3174" s="21">
        <v>1995</v>
      </c>
      <c r="D3174" s="22">
        <v>131.04328570000001</v>
      </c>
      <c r="E3174" s="9">
        <v>11486.516</v>
      </c>
      <c r="F3174" s="9">
        <v>2005764.3178999999</v>
      </c>
      <c r="G3174" s="9">
        <v>101672.62639999999</v>
      </c>
      <c r="H3174" s="9">
        <v>415812.47970000003</v>
      </c>
      <c r="I3174" s="9">
        <v>85970.041100000002</v>
      </c>
      <c r="J3174" s="9">
        <v>97829.759600000005</v>
      </c>
      <c r="K3174" s="9">
        <v>8880.2993999999999</v>
      </c>
      <c r="L3174" s="9">
        <v>2686682.4093999998</v>
      </c>
      <c r="M3174" s="9">
        <f t="shared" si="343"/>
        <v>88949.460200000001</v>
      </c>
      <c r="N3174" s="26"/>
      <c r="O3174" s="26"/>
      <c r="P3174" s="26"/>
      <c r="Q3174" s="26"/>
      <c r="R3174" s="26"/>
      <c r="S3174" s="26"/>
      <c r="T3174" s="26"/>
      <c r="U3174" s="26"/>
      <c r="V3174" s="33">
        <f t="shared" si="344"/>
        <v>11486.516</v>
      </c>
      <c r="W3174" s="26"/>
      <c r="X3174" s="26"/>
      <c r="Y3174" s="26"/>
      <c r="Z3174" s="26"/>
      <c r="AA3174" s="26"/>
      <c r="AB3174" s="38">
        <v>2014</v>
      </c>
      <c r="AC3174" s="38">
        <v>1988</v>
      </c>
      <c r="AD3174" s="39">
        <v>96.405491260000005</v>
      </c>
      <c r="AE3174" s="33">
        <v>-259108.21100000001</v>
      </c>
      <c r="AF3174" s="33">
        <v>2070384.5311</v>
      </c>
      <c r="AG3174" s="33">
        <v>106509.8227</v>
      </c>
      <c r="AH3174" s="33">
        <v>173435.36919999999</v>
      </c>
      <c r="AI3174" s="33">
        <v>144259.3572</v>
      </c>
      <c r="AJ3174" s="33">
        <v>147356.94829999999</v>
      </c>
      <c r="AK3174" s="33">
        <v>186479.1594</v>
      </c>
      <c r="AL3174" s="33">
        <v>2714575.08</v>
      </c>
      <c r="AM3174" s="33">
        <f t="shared" si="345"/>
        <v>-39122.211100000015</v>
      </c>
      <c r="AN3174" s="33"/>
      <c r="AO3174" s="33"/>
      <c r="AP3174" s="33"/>
      <c r="AQ3174" s="33"/>
      <c r="AR3174" s="33"/>
      <c r="AS3174" s="33"/>
      <c r="AT3174" s="33"/>
      <c r="AU3174" s="33"/>
      <c r="AV3174" s="33">
        <f t="shared" si="346"/>
        <v>-259108.21100000001</v>
      </c>
      <c r="AW3174" s="33"/>
      <c r="AX3174" s="33"/>
      <c r="AY3174" s="33"/>
      <c r="AZ3174" s="33"/>
      <c r="BA3174" s="38">
        <v>3169</v>
      </c>
      <c r="BB3174" s="38">
        <v>2015</v>
      </c>
      <c r="BC3174" s="38">
        <v>1989</v>
      </c>
      <c r="BD3174" s="39">
        <v>120.8120722</v>
      </c>
      <c r="BE3174" s="33">
        <f t="shared" si="347"/>
        <v>-191100.406677844</v>
      </c>
      <c r="BF3174" s="33">
        <v>2136485.3576000002</v>
      </c>
      <c r="BG3174" s="33">
        <v>106509.8227</v>
      </c>
      <c r="BH3174" s="33">
        <v>177148.37469999999</v>
      </c>
      <c r="BI3174" s="33">
        <v>109551.333522156</v>
      </c>
      <c r="BJ3174" s="33">
        <v>185205.64679999999</v>
      </c>
      <c r="BK3174" s="33">
        <v>122817.70819999999</v>
      </c>
      <c r="BL3174" s="33">
        <v>2783183.2338</v>
      </c>
      <c r="BM3174" s="33">
        <f t="shared" si="348"/>
        <v>62387.938599999994</v>
      </c>
      <c r="BN3174" s="9"/>
      <c r="BO3174" s="9"/>
      <c r="BP3174" s="9"/>
      <c r="BQ3174" s="9"/>
      <c r="BR3174" s="9"/>
      <c r="BS3174" s="9"/>
      <c r="BT3174" s="9"/>
      <c r="BU3174" s="9"/>
      <c r="BV3174" s="33">
        <f t="shared" si="349"/>
        <v>-191100.406677844</v>
      </c>
      <c r="BW3174" s="9"/>
      <c r="BX3174" s="9"/>
      <c r="BY3174" s="9"/>
      <c r="BZ3174" s="9"/>
      <c r="CA3174" s="21"/>
      <c r="CB3174" s="21"/>
      <c r="CC3174" s="21"/>
      <c r="CD3174" s="22"/>
      <c r="CE3174" s="9"/>
      <c r="CF3174" s="9"/>
      <c r="CG3174" s="9"/>
      <c r="CH3174" s="9"/>
      <c r="CI3174" s="9"/>
      <c r="CJ3174" s="9"/>
      <c r="CK3174" s="9"/>
      <c r="CL3174" s="9"/>
      <c r="CM3174" s="10"/>
      <c r="CN3174" s="4"/>
      <c r="CO3174" s="4"/>
      <c r="CP3174" s="4"/>
      <c r="CQ3174" s="4"/>
      <c r="CR3174" s="4"/>
      <c r="CS3174" s="4"/>
      <c r="CT3174" s="4"/>
      <c r="CU3174" s="4"/>
      <c r="CV3174" s="4"/>
      <c r="CW3174" s="4"/>
      <c r="CX3174" s="4"/>
      <c r="CY3174" s="4"/>
      <c r="CZ3174" s="4"/>
      <c r="DD3174" s="3"/>
      <c r="DE3174" s="4"/>
      <c r="DF3174" s="4"/>
      <c r="DG3174" s="4"/>
      <c r="DH3174" s="4"/>
      <c r="DI3174" s="4"/>
      <c r="DJ3174" s="4"/>
      <c r="DK3174" s="4"/>
      <c r="DL3174" s="4"/>
      <c r="DM3174" s="4"/>
      <c r="DN3174" s="4"/>
      <c r="DO3174" s="4"/>
      <c r="DP3174" s="4"/>
      <c r="DQ3174" s="4"/>
      <c r="DR3174" s="4"/>
      <c r="DS3174" s="4"/>
      <c r="DT3174" s="4"/>
      <c r="DU3174" s="4"/>
      <c r="DV3174" s="4"/>
      <c r="DW3174" s="4"/>
      <c r="DX3174" s="4"/>
      <c r="DY3174" s="4"/>
      <c r="DZ3174" s="4"/>
      <c r="EE3174" s="4"/>
      <c r="EF3174" s="4"/>
      <c r="EG3174" s="4"/>
      <c r="EH3174" s="4"/>
      <c r="EI3174" s="4"/>
      <c r="EJ3174" s="4"/>
      <c r="EK3174" s="4"/>
      <c r="EL3174" s="4"/>
      <c r="EM3174" s="4"/>
      <c r="EN3174" s="4"/>
      <c r="EO3174" s="4"/>
      <c r="EP3174" s="4"/>
      <c r="EQ3174" s="4"/>
      <c r="ER3174" s="4"/>
      <c r="ES3174" s="4"/>
      <c r="ET3174" s="4"/>
      <c r="EU3174" s="4"/>
      <c r="EV3174" s="4"/>
      <c r="EW3174" s="4"/>
      <c r="EX3174" s="4"/>
      <c r="EY3174" s="4"/>
      <c r="EZ3174" s="4"/>
    </row>
    <row r="3175" spans="1:156">
      <c r="A3175" s="8">
        <v>3170</v>
      </c>
      <c r="B3175" s="21">
        <v>2013</v>
      </c>
      <c r="C3175" s="21">
        <v>1965</v>
      </c>
      <c r="D3175" s="22">
        <v>166.12631579999999</v>
      </c>
      <c r="E3175" s="9">
        <v>-49252.968999999997</v>
      </c>
      <c r="F3175" s="9">
        <v>1964813.5852000001</v>
      </c>
      <c r="G3175" s="9">
        <v>101672.62639999999</v>
      </c>
      <c r="H3175" s="9">
        <v>415416.85330000002</v>
      </c>
      <c r="I3175" s="9">
        <v>87443.286699999997</v>
      </c>
      <c r="J3175" s="9">
        <v>72743.852899999998</v>
      </c>
      <c r="K3175" s="9">
        <v>6642.3492999999999</v>
      </c>
      <c r="L3175" s="9">
        <v>2684700.8243</v>
      </c>
      <c r="M3175" s="9">
        <f t="shared" si="343"/>
        <v>66101.503599999996</v>
      </c>
      <c r="N3175" s="26"/>
      <c r="O3175" s="26"/>
      <c r="P3175" s="26"/>
      <c r="Q3175" s="26"/>
      <c r="R3175" s="26"/>
      <c r="S3175" s="26"/>
      <c r="T3175" s="26"/>
      <c r="U3175" s="26"/>
      <c r="V3175" s="33">
        <f t="shared" si="344"/>
        <v>-49252.968999999997</v>
      </c>
      <c r="W3175" s="26"/>
      <c r="X3175" s="26"/>
      <c r="Y3175" s="26"/>
      <c r="Z3175" s="26"/>
      <c r="AA3175" s="26"/>
      <c r="AB3175" s="38">
        <v>2014</v>
      </c>
      <c r="AC3175" s="38">
        <v>1977</v>
      </c>
      <c r="AD3175" s="39">
        <v>78.848646959999996</v>
      </c>
      <c r="AE3175" s="33">
        <v>-262039.8291</v>
      </c>
      <c r="AF3175" s="33">
        <v>2065381.6905</v>
      </c>
      <c r="AG3175" s="33">
        <v>106509.8227</v>
      </c>
      <c r="AH3175" s="33">
        <v>174240.6379</v>
      </c>
      <c r="AI3175" s="33">
        <v>141232.7255</v>
      </c>
      <c r="AJ3175" s="33">
        <v>66900.182499999995</v>
      </c>
      <c r="AK3175" s="33">
        <v>109836.9418</v>
      </c>
      <c r="AL3175" s="33">
        <v>2706467.9463999998</v>
      </c>
      <c r="AM3175" s="33">
        <f t="shared" si="345"/>
        <v>-42936.759300000005</v>
      </c>
      <c r="AN3175" s="33"/>
      <c r="AO3175" s="33"/>
      <c r="AP3175" s="33"/>
      <c r="AQ3175" s="33"/>
      <c r="AR3175" s="33"/>
      <c r="AS3175" s="33"/>
      <c r="AT3175" s="33"/>
      <c r="AU3175" s="33"/>
      <c r="AV3175" s="33">
        <f t="shared" si="346"/>
        <v>-262039.8291</v>
      </c>
      <c r="AW3175" s="33"/>
      <c r="AX3175" s="33"/>
      <c r="AY3175" s="33"/>
      <c r="AZ3175" s="33"/>
      <c r="BA3175" s="38">
        <v>3170</v>
      </c>
      <c r="BB3175" s="38">
        <v>2015</v>
      </c>
      <c r="BC3175" s="38">
        <v>1978</v>
      </c>
      <c r="BD3175" s="39">
        <v>138.30665930000001</v>
      </c>
      <c r="BE3175" s="33">
        <f t="shared" si="347"/>
        <v>-27447.107948124874</v>
      </c>
      <c r="BF3175" s="33">
        <v>2063985.7476999999</v>
      </c>
      <c r="BG3175" s="33">
        <v>106509.8227</v>
      </c>
      <c r="BH3175" s="33">
        <v>185740.20389999999</v>
      </c>
      <c r="BI3175" s="33">
        <v>77258.634051874993</v>
      </c>
      <c r="BJ3175" s="33">
        <v>346127.85920000001</v>
      </c>
      <c r="BK3175" s="33">
        <v>28434.684799999999</v>
      </c>
      <c r="BL3175" s="33">
        <v>2778634.6907000002</v>
      </c>
      <c r="BM3175" s="33">
        <f t="shared" si="348"/>
        <v>317693.17440000002</v>
      </c>
      <c r="BN3175" s="9"/>
      <c r="BO3175" s="9"/>
      <c r="BP3175" s="9"/>
      <c r="BQ3175" s="9"/>
      <c r="BR3175" s="9"/>
      <c r="BS3175" s="9"/>
      <c r="BT3175" s="9"/>
      <c r="BU3175" s="9"/>
      <c r="BV3175" s="33">
        <f t="shared" si="349"/>
        <v>-27447.107948124874</v>
      </c>
      <c r="BW3175" s="9"/>
      <c r="BX3175" s="9"/>
      <c r="BY3175" s="9"/>
      <c r="BZ3175" s="9"/>
      <c r="CA3175" s="21"/>
      <c r="CB3175" s="21"/>
      <c r="CC3175" s="21"/>
      <c r="CD3175" s="22"/>
      <c r="CE3175" s="9"/>
      <c r="CF3175" s="9"/>
      <c r="CG3175" s="9"/>
      <c r="CH3175" s="9"/>
      <c r="CI3175" s="9"/>
      <c r="CJ3175" s="9"/>
      <c r="CK3175" s="9"/>
      <c r="CL3175" s="9"/>
      <c r="CM3175" s="10"/>
      <c r="CN3175" s="4"/>
      <c r="CO3175" s="4"/>
      <c r="CP3175" s="4"/>
      <c r="CQ3175" s="4"/>
      <c r="CR3175" s="4"/>
      <c r="CS3175" s="4"/>
      <c r="CT3175" s="4"/>
      <c r="CU3175" s="4"/>
      <c r="CV3175" s="4"/>
      <c r="CW3175" s="4"/>
      <c r="CX3175" s="4"/>
      <c r="CY3175" s="4"/>
      <c r="CZ3175" s="4"/>
      <c r="DD3175" s="3"/>
      <c r="DE3175" s="4"/>
      <c r="DF3175" s="4"/>
      <c r="DG3175" s="4"/>
      <c r="DH3175" s="4"/>
      <c r="DI3175" s="4"/>
      <c r="DJ3175" s="4"/>
      <c r="DK3175" s="4"/>
      <c r="DL3175" s="4"/>
      <c r="DM3175" s="4"/>
      <c r="DN3175" s="4"/>
      <c r="DO3175" s="4"/>
      <c r="DP3175" s="4"/>
      <c r="DQ3175" s="4"/>
      <c r="DR3175" s="4"/>
      <c r="DS3175" s="4"/>
      <c r="DT3175" s="4"/>
      <c r="DU3175" s="4"/>
      <c r="DV3175" s="4"/>
      <c r="DW3175" s="4"/>
      <c r="DX3175" s="4"/>
      <c r="DY3175" s="4"/>
      <c r="DZ3175" s="4"/>
      <c r="EE3175" s="4"/>
      <c r="EF3175" s="4"/>
      <c r="EG3175" s="4"/>
      <c r="EH3175" s="4"/>
      <c r="EI3175" s="4"/>
      <c r="EJ3175" s="4"/>
      <c r="EK3175" s="4"/>
      <c r="EL3175" s="4"/>
      <c r="EM3175" s="4"/>
      <c r="EN3175" s="4"/>
      <c r="EO3175" s="4"/>
      <c r="EP3175" s="4"/>
      <c r="EQ3175" s="4"/>
      <c r="ER3175" s="4"/>
      <c r="ES3175" s="4"/>
      <c r="ET3175" s="4"/>
      <c r="EU3175" s="4"/>
      <c r="EV3175" s="4"/>
      <c r="EW3175" s="4"/>
      <c r="EX3175" s="4"/>
      <c r="EY3175" s="4"/>
      <c r="EZ3175" s="4"/>
    </row>
    <row r="3176" spans="1:156">
      <c r="A3176" s="8">
        <v>3171</v>
      </c>
      <c r="B3176" s="21">
        <v>2013</v>
      </c>
      <c r="C3176" s="21">
        <v>1964</v>
      </c>
      <c r="D3176" s="22">
        <v>136.84781240000001</v>
      </c>
      <c r="E3176" s="9">
        <v>-15172.752699999999</v>
      </c>
      <c r="F3176" s="9">
        <v>1930471.2790999999</v>
      </c>
      <c r="G3176" s="9">
        <v>101672.62639999999</v>
      </c>
      <c r="H3176" s="9">
        <v>415980.96120000002</v>
      </c>
      <c r="I3176" s="9">
        <v>85342.644700000004</v>
      </c>
      <c r="J3176" s="9">
        <v>144909.21739999999</v>
      </c>
      <c r="K3176" s="9">
        <v>599.24680000000001</v>
      </c>
      <c r="L3176" s="9">
        <v>2692950.2346999999</v>
      </c>
      <c r="M3176" s="9">
        <f t="shared" si="343"/>
        <v>144309.9706</v>
      </c>
      <c r="N3176" s="26"/>
      <c r="O3176" s="26"/>
      <c r="P3176" s="26"/>
      <c r="Q3176" s="26"/>
      <c r="R3176" s="26"/>
      <c r="S3176" s="26"/>
      <c r="T3176" s="26"/>
      <c r="U3176" s="26"/>
      <c r="V3176" s="33">
        <f t="shared" si="344"/>
        <v>-15172.752699999999</v>
      </c>
      <c r="W3176" s="26"/>
      <c r="X3176" s="26"/>
      <c r="Y3176" s="26"/>
      <c r="Z3176" s="26"/>
      <c r="AA3176" s="26"/>
      <c r="AB3176" s="38">
        <v>2014</v>
      </c>
      <c r="AC3176" s="38">
        <v>1941</v>
      </c>
      <c r="AD3176" s="39">
        <v>99.84141047</v>
      </c>
      <c r="AE3176" s="33">
        <v>-196203.68290000001</v>
      </c>
      <c r="AF3176" s="33">
        <v>2048183.93</v>
      </c>
      <c r="AG3176" s="33">
        <v>106509.8227</v>
      </c>
      <c r="AH3176" s="33">
        <v>179208.0821</v>
      </c>
      <c r="AI3176" s="33">
        <v>122562.4077</v>
      </c>
      <c r="AJ3176" s="33">
        <v>151868.05679999999</v>
      </c>
      <c r="AK3176" s="33">
        <v>93054.906499999997</v>
      </c>
      <c r="AL3176" s="33">
        <v>2711481.0758000002</v>
      </c>
      <c r="AM3176" s="33">
        <f t="shared" si="345"/>
        <v>58813.150299999994</v>
      </c>
      <c r="AN3176" s="33"/>
      <c r="AO3176" s="33"/>
      <c r="AP3176" s="33"/>
      <c r="AQ3176" s="33"/>
      <c r="AR3176" s="33"/>
      <c r="AS3176" s="33"/>
      <c r="AT3176" s="33"/>
      <c r="AU3176" s="33"/>
      <c r="AV3176" s="33">
        <f t="shared" si="346"/>
        <v>-196203.68290000001</v>
      </c>
      <c r="AW3176" s="33"/>
      <c r="AX3176" s="33"/>
      <c r="AY3176" s="33"/>
      <c r="AZ3176" s="33"/>
      <c r="BA3176" s="38">
        <v>3171</v>
      </c>
      <c r="BB3176" s="38">
        <v>2015</v>
      </c>
      <c r="BC3176" s="38">
        <v>1942</v>
      </c>
      <c r="BD3176" s="39">
        <v>129.83243809999999</v>
      </c>
      <c r="BE3176" s="33">
        <f t="shared" si="347"/>
        <v>31338.239389696624</v>
      </c>
      <c r="BF3176" s="33">
        <v>2114026.5551999998</v>
      </c>
      <c r="BG3176" s="33">
        <v>106509.8227</v>
      </c>
      <c r="BH3176" s="33">
        <v>184874.73879999999</v>
      </c>
      <c r="BI3176" s="33">
        <v>80511.515489696802</v>
      </c>
      <c r="BJ3176" s="33">
        <v>348953.52740000002</v>
      </c>
      <c r="BK3176" s="33">
        <v>9557.4817000000003</v>
      </c>
      <c r="BL3176" s="33">
        <v>2793980.4385000002</v>
      </c>
      <c r="BM3176" s="33">
        <f t="shared" si="348"/>
        <v>339396.04570000002</v>
      </c>
      <c r="BN3176" s="9"/>
      <c r="BO3176" s="9"/>
      <c r="BP3176" s="9"/>
      <c r="BQ3176" s="9"/>
      <c r="BR3176" s="9"/>
      <c r="BS3176" s="9"/>
      <c r="BT3176" s="9"/>
      <c r="BU3176" s="9"/>
      <c r="BV3176" s="33">
        <f t="shared" si="349"/>
        <v>31338.239389696624</v>
      </c>
      <c r="BW3176" s="9"/>
      <c r="BX3176" s="9"/>
      <c r="BY3176" s="9"/>
      <c r="BZ3176" s="9"/>
      <c r="CA3176" s="21"/>
      <c r="CB3176" s="21"/>
      <c r="CC3176" s="21"/>
      <c r="CD3176" s="22"/>
      <c r="CE3176" s="9"/>
      <c r="CF3176" s="9"/>
      <c r="CG3176" s="9"/>
      <c r="CH3176" s="9"/>
      <c r="CI3176" s="9"/>
      <c r="CJ3176" s="9"/>
      <c r="CK3176" s="9"/>
      <c r="CL3176" s="9"/>
      <c r="CM3176" s="10"/>
      <c r="CN3176" s="4"/>
      <c r="CO3176" s="4"/>
      <c r="CP3176" s="4"/>
      <c r="CQ3176" s="4"/>
      <c r="CR3176" s="4"/>
      <c r="CS3176" s="4"/>
      <c r="CT3176" s="4"/>
      <c r="CU3176" s="4"/>
      <c r="CV3176" s="4"/>
      <c r="CW3176" s="4"/>
      <c r="CX3176" s="4"/>
      <c r="CY3176" s="4"/>
      <c r="CZ3176" s="4"/>
      <c r="DD3176" s="3"/>
      <c r="DE3176" s="4"/>
      <c r="DF3176" s="4"/>
      <c r="DG3176" s="4"/>
      <c r="DH3176" s="4"/>
      <c r="DI3176" s="4"/>
      <c r="DJ3176" s="4"/>
      <c r="DK3176" s="4"/>
      <c r="DL3176" s="4"/>
      <c r="DM3176" s="4"/>
      <c r="DN3176" s="4"/>
      <c r="DO3176" s="4"/>
      <c r="DP3176" s="4"/>
      <c r="DQ3176" s="4"/>
      <c r="DR3176" s="4"/>
      <c r="DS3176" s="4"/>
      <c r="DT3176" s="4"/>
      <c r="DU3176" s="4"/>
      <c r="DV3176" s="4"/>
      <c r="DW3176" s="4"/>
      <c r="DX3176" s="4"/>
      <c r="DY3176" s="4"/>
      <c r="DZ3176" s="4"/>
      <c r="EE3176" s="4"/>
      <c r="EF3176" s="4"/>
      <c r="EG3176" s="4"/>
      <c r="EH3176" s="4"/>
      <c r="EI3176" s="4"/>
      <c r="EJ3176" s="4"/>
      <c r="EK3176" s="4"/>
      <c r="EL3176" s="4"/>
      <c r="EM3176" s="4"/>
      <c r="EN3176" s="4"/>
      <c r="EO3176" s="4"/>
      <c r="EP3176" s="4"/>
      <c r="EQ3176" s="4"/>
      <c r="ER3176" s="4"/>
      <c r="ES3176" s="4"/>
      <c r="ET3176" s="4"/>
      <c r="EU3176" s="4"/>
      <c r="EV3176" s="4"/>
      <c r="EW3176" s="4"/>
      <c r="EX3176" s="4"/>
      <c r="EY3176" s="4"/>
      <c r="EZ3176" s="4"/>
    </row>
    <row r="3177" spans="1:156">
      <c r="A3177" s="8">
        <v>3172</v>
      </c>
      <c r="B3177" s="21">
        <v>2013</v>
      </c>
      <c r="C3177" s="21">
        <v>1983</v>
      </c>
      <c r="D3177" s="22">
        <v>158.51116959999999</v>
      </c>
      <c r="E3177" s="9">
        <v>-69487.219599999997</v>
      </c>
      <c r="F3177" s="9">
        <v>1918771.149</v>
      </c>
      <c r="G3177" s="9">
        <v>101672.62639999999</v>
      </c>
      <c r="H3177" s="9">
        <v>415760.56719999999</v>
      </c>
      <c r="I3177" s="9">
        <v>86163.354399999997</v>
      </c>
      <c r="J3177" s="9">
        <v>95511.841799999995</v>
      </c>
      <c r="K3177" s="9">
        <v>1231.2412999999999</v>
      </c>
      <c r="L3177" s="9">
        <v>2686135.5170999998</v>
      </c>
      <c r="M3177" s="9">
        <f t="shared" si="343"/>
        <v>94280.6005</v>
      </c>
      <c r="N3177" s="26"/>
      <c r="O3177" s="26"/>
      <c r="P3177" s="26"/>
      <c r="Q3177" s="26"/>
      <c r="R3177" s="26"/>
      <c r="S3177" s="26"/>
      <c r="T3177" s="26"/>
      <c r="U3177" s="26"/>
      <c r="V3177" s="33">
        <f t="shared" si="344"/>
        <v>-69487.219599999997</v>
      </c>
      <c r="W3177" s="26"/>
      <c r="X3177" s="26"/>
      <c r="Y3177" s="26"/>
      <c r="Z3177" s="26"/>
      <c r="AA3177" s="26"/>
      <c r="AB3177" s="38">
        <v>2014</v>
      </c>
      <c r="AC3177" s="38">
        <v>1990</v>
      </c>
      <c r="AD3177" s="39">
        <v>135.3888048</v>
      </c>
      <c r="AE3177" s="33">
        <v>159074.7726</v>
      </c>
      <c r="AF3177" s="33">
        <v>2004482.3215999999</v>
      </c>
      <c r="AG3177" s="33">
        <v>106509.8227</v>
      </c>
      <c r="AH3177" s="33">
        <v>189040.3351</v>
      </c>
      <c r="AI3177" s="33">
        <v>85607.530599999998</v>
      </c>
      <c r="AJ3177" s="33">
        <v>511467.9007</v>
      </c>
      <c r="AK3177" s="33">
        <v>13661.507100000001</v>
      </c>
      <c r="AL3177" s="33">
        <v>2724371.6310000001</v>
      </c>
      <c r="AM3177" s="33">
        <f t="shared" si="345"/>
        <v>497806.39360000001</v>
      </c>
      <c r="AN3177" s="33"/>
      <c r="AO3177" s="33"/>
      <c r="AP3177" s="33"/>
      <c r="AQ3177" s="33"/>
      <c r="AR3177" s="33"/>
      <c r="AS3177" s="33"/>
      <c r="AT3177" s="33"/>
      <c r="AU3177" s="33"/>
      <c r="AV3177" s="33">
        <f t="shared" si="346"/>
        <v>159074.7726</v>
      </c>
      <c r="AW3177" s="33"/>
      <c r="AX3177" s="33"/>
      <c r="AY3177" s="33"/>
      <c r="AZ3177" s="33"/>
      <c r="BA3177" s="38">
        <v>3172</v>
      </c>
      <c r="BB3177" s="38">
        <v>2015</v>
      </c>
      <c r="BC3177" s="38">
        <v>1991</v>
      </c>
      <c r="BD3177" s="39">
        <v>149.61549260000001</v>
      </c>
      <c r="BE3177" s="33">
        <f t="shared" si="347"/>
        <v>266414.27769280784</v>
      </c>
      <c r="BF3177" s="33">
        <v>2076727.8761</v>
      </c>
      <c r="BG3177" s="33">
        <v>106509.8227</v>
      </c>
      <c r="BH3177" s="33">
        <v>184433.1778</v>
      </c>
      <c r="BI3177" s="33">
        <v>82171.138492807702</v>
      </c>
      <c r="BJ3177" s="33">
        <v>629781.19240000006</v>
      </c>
      <c r="BK3177" s="33">
        <v>9766.4662000000008</v>
      </c>
      <c r="BL3177" s="33">
        <v>2803442.4635999999</v>
      </c>
      <c r="BM3177" s="33">
        <f t="shared" si="348"/>
        <v>620014.72620000003</v>
      </c>
      <c r="BN3177" s="9"/>
      <c r="BO3177" s="9"/>
      <c r="BP3177" s="9"/>
      <c r="BQ3177" s="9"/>
      <c r="BR3177" s="9"/>
      <c r="BS3177" s="9"/>
      <c r="BT3177" s="9"/>
      <c r="BU3177" s="9"/>
      <c r="BV3177" s="33">
        <f t="shared" si="349"/>
        <v>266414.27769280784</v>
      </c>
      <c r="BW3177" s="9"/>
      <c r="BX3177" s="9"/>
      <c r="BY3177" s="9"/>
      <c r="BZ3177" s="9"/>
      <c r="CA3177" s="21"/>
      <c r="CB3177" s="21"/>
      <c r="CC3177" s="21"/>
      <c r="CD3177" s="22"/>
      <c r="CE3177" s="9"/>
      <c r="CF3177" s="9"/>
      <c r="CG3177" s="9"/>
      <c r="CH3177" s="9"/>
      <c r="CI3177" s="9"/>
      <c r="CJ3177" s="9"/>
      <c r="CK3177" s="9"/>
      <c r="CL3177" s="9"/>
      <c r="CM3177" s="10"/>
      <c r="CN3177" s="4"/>
      <c r="CO3177" s="4"/>
      <c r="CP3177" s="4"/>
      <c r="CQ3177" s="4"/>
      <c r="CR3177" s="4"/>
      <c r="CS3177" s="4"/>
      <c r="CT3177" s="4"/>
      <c r="CU3177" s="4"/>
      <c r="CV3177" s="4"/>
      <c r="CW3177" s="4"/>
      <c r="CX3177" s="4"/>
      <c r="CY3177" s="4"/>
      <c r="CZ3177" s="4"/>
      <c r="DD3177" s="3"/>
      <c r="DE3177" s="4"/>
      <c r="DF3177" s="4"/>
      <c r="DG3177" s="4"/>
      <c r="DH3177" s="4"/>
      <c r="DI3177" s="4"/>
      <c r="DJ3177" s="4"/>
      <c r="DK3177" s="4"/>
      <c r="DL3177" s="4"/>
      <c r="DM3177" s="4"/>
      <c r="DN3177" s="4"/>
      <c r="DO3177" s="4"/>
      <c r="DP3177" s="4"/>
      <c r="DQ3177" s="4"/>
      <c r="DR3177" s="4"/>
      <c r="DS3177" s="4"/>
      <c r="DT3177" s="4"/>
      <c r="DU3177" s="4"/>
      <c r="DV3177" s="4"/>
      <c r="DW3177" s="4"/>
      <c r="DX3177" s="4"/>
      <c r="DY3177" s="4"/>
      <c r="DZ3177" s="4"/>
      <c r="EE3177" s="4"/>
      <c r="EF3177" s="4"/>
      <c r="EG3177" s="4"/>
      <c r="EH3177" s="4"/>
      <c r="EI3177" s="4"/>
      <c r="EJ3177" s="4"/>
      <c r="EK3177" s="4"/>
      <c r="EL3177" s="4"/>
      <c r="EM3177" s="4"/>
      <c r="EN3177" s="4"/>
      <c r="EO3177" s="4"/>
      <c r="EP3177" s="4"/>
      <c r="EQ3177" s="4"/>
      <c r="ER3177" s="4"/>
      <c r="ES3177" s="4"/>
      <c r="ET3177" s="4"/>
      <c r="EU3177" s="4"/>
      <c r="EV3177" s="4"/>
      <c r="EW3177" s="4"/>
      <c r="EX3177" s="4"/>
      <c r="EY3177" s="4"/>
      <c r="EZ3177" s="4"/>
    </row>
    <row r="3178" spans="1:156">
      <c r="A3178" s="8">
        <v>3173</v>
      </c>
      <c r="B3178" s="21">
        <v>2013</v>
      </c>
      <c r="C3178" s="21">
        <v>1985</v>
      </c>
      <c r="D3178" s="22">
        <v>118.7752141</v>
      </c>
      <c r="E3178" s="9">
        <v>-45455.783499999998</v>
      </c>
      <c r="F3178" s="9">
        <v>1933588.9484999999</v>
      </c>
      <c r="G3178" s="9">
        <v>101672.62639999999</v>
      </c>
      <c r="H3178" s="9">
        <v>416040.94329999998</v>
      </c>
      <c r="I3178" s="9">
        <v>85119.281400000007</v>
      </c>
      <c r="J3178" s="9">
        <v>108189.5724</v>
      </c>
      <c r="K3178" s="9">
        <v>696.20870000000002</v>
      </c>
      <c r="L3178" s="9">
        <v>2689370.9468</v>
      </c>
      <c r="M3178" s="9">
        <f t="shared" si="343"/>
        <v>107493.3637</v>
      </c>
      <c r="N3178" s="26"/>
      <c r="O3178" s="26"/>
      <c r="P3178" s="26"/>
      <c r="Q3178" s="26"/>
      <c r="R3178" s="26"/>
      <c r="S3178" s="26"/>
      <c r="T3178" s="26"/>
      <c r="U3178" s="26"/>
      <c r="V3178" s="33">
        <f t="shared" si="344"/>
        <v>-45455.783499999998</v>
      </c>
      <c r="W3178" s="26"/>
      <c r="X3178" s="26"/>
      <c r="Y3178" s="26"/>
      <c r="Z3178" s="26"/>
      <c r="AA3178" s="26"/>
      <c r="AB3178" s="38">
        <v>2014</v>
      </c>
      <c r="AC3178" s="38">
        <v>1980</v>
      </c>
      <c r="AD3178" s="39">
        <v>121.8353111</v>
      </c>
      <c r="AE3178" s="33">
        <v>-126666.2852</v>
      </c>
      <c r="AF3178" s="33">
        <v>2047102.6359999999</v>
      </c>
      <c r="AG3178" s="33">
        <v>106509.8227</v>
      </c>
      <c r="AH3178" s="33">
        <v>182939.1844</v>
      </c>
      <c r="AI3178" s="33">
        <v>108538.9252</v>
      </c>
      <c r="AJ3178" s="33">
        <v>215061.94880000001</v>
      </c>
      <c r="AK3178" s="33">
        <v>68091.387400000007</v>
      </c>
      <c r="AL3178" s="33">
        <v>2718727.415</v>
      </c>
      <c r="AM3178" s="33">
        <f t="shared" si="345"/>
        <v>146970.56140000001</v>
      </c>
      <c r="AN3178" s="33"/>
      <c r="AO3178" s="33"/>
      <c r="AP3178" s="33"/>
      <c r="AQ3178" s="33"/>
      <c r="AR3178" s="33"/>
      <c r="AS3178" s="33"/>
      <c r="AT3178" s="33"/>
      <c r="AU3178" s="33"/>
      <c r="AV3178" s="33">
        <f t="shared" si="346"/>
        <v>-126666.2852</v>
      </c>
      <c r="AW3178" s="33"/>
      <c r="AX3178" s="33"/>
      <c r="AY3178" s="33"/>
      <c r="AZ3178" s="33"/>
      <c r="BA3178" s="38">
        <v>3173</v>
      </c>
      <c r="BB3178" s="38">
        <v>2015</v>
      </c>
      <c r="BC3178" s="38">
        <v>1981</v>
      </c>
      <c r="BD3178" s="39">
        <v>140.5062116</v>
      </c>
      <c r="BE3178" s="33">
        <f t="shared" si="347"/>
        <v>190325.72875584895</v>
      </c>
      <c r="BF3178" s="33">
        <v>2153552.4240999999</v>
      </c>
      <c r="BG3178" s="33">
        <v>106509.8227</v>
      </c>
      <c r="BH3178" s="33">
        <v>186921.1875</v>
      </c>
      <c r="BI3178" s="33">
        <v>72819.864655848505</v>
      </c>
      <c r="BJ3178" s="33">
        <v>470536.00510000001</v>
      </c>
      <c r="BK3178" s="33">
        <v>10286.675300000001</v>
      </c>
      <c r="BL3178" s="33">
        <v>2789726.9</v>
      </c>
      <c r="BM3178" s="33">
        <f t="shared" si="348"/>
        <v>460249.32980000001</v>
      </c>
      <c r="BN3178" s="9"/>
      <c r="BO3178" s="9"/>
      <c r="BP3178" s="9"/>
      <c r="BQ3178" s="9"/>
      <c r="BR3178" s="9"/>
      <c r="BS3178" s="9"/>
      <c r="BT3178" s="9"/>
      <c r="BU3178" s="9"/>
      <c r="BV3178" s="33">
        <f t="shared" si="349"/>
        <v>190325.72875584895</v>
      </c>
      <c r="BW3178" s="9"/>
      <c r="BX3178" s="9"/>
      <c r="BY3178" s="9"/>
      <c r="BZ3178" s="9"/>
      <c r="CA3178" s="21"/>
      <c r="CB3178" s="21"/>
      <c r="CC3178" s="21"/>
      <c r="CD3178" s="22"/>
      <c r="CE3178" s="9"/>
      <c r="CF3178" s="9"/>
      <c r="CG3178" s="9"/>
      <c r="CH3178" s="9"/>
      <c r="CI3178" s="9"/>
      <c r="CJ3178" s="9"/>
      <c r="CK3178" s="9"/>
      <c r="CL3178" s="9"/>
      <c r="CM3178" s="10"/>
      <c r="CN3178" s="4"/>
      <c r="CO3178" s="4"/>
      <c r="CP3178" s="4"/>
      <c r="CQ3178" s="4"/>
      <c r="CR3178" s="4"/>
      <c r="CS3178" s="4"/>
      <c r="CT3178" s="4"/>
      <c r="CU3178" s="4"/>
      <c r="CV3178" s="4"/>
      <c r="CW3178" s="4"/>
      <c r="CX3178" s="4"/>
      <c r="CY3178" s="4"/>
      <c r="CZ3178" s="4"/>
      <c r="DD3178" s="3"/>
      <c r="DE3178" s="4"/>
      <c r="DF3178" s="4"/>
      <c r="DG3178" s="4"/>
      <c r="DH3178" s="4"/>
      <c r="DI3178" s="4"/>
      <c r="DJ3178" s="4"/>
      <c r="DK3178" s="4"/>
      <c r="DL3178" s="4"/>
      <c r="DM3178" s="4"/>
      <c r="DN3178" s="4"/>
      <c r="DO3178" s="4"/>
      <c r="DP3178" s="4"/>
      <c r="DQ3178" s="4"/>
      <c r="DR3178" s="4"/>
      <c r="DS3178" s="4"/>
      <c r="DT3178" s="4"/>
      <c r="DU3178" s="4"/>
      <c r="DV3178" s="4"/>
      <c r="DW3178" s="4"/>
      <c r="DX3178" s="4"/>
      <c r="DY3178" s="4"/>
      <c r="DZ3178" s="4"/>
      <c r="EE3178" s="4"/>
      <c r="EF3178" s="4"/>
      <c r="EG3178" s="4"/>
      <c r="EH3178" s="4"/>
      <c r="EI3178" s="4"/>
      <c r="EJ3178" s="4"/>
      <c r="EK3178" s="4"/>
      <c r="EL3178" s="4"/>
      <c r="EM3178" s="4"/>
      <c r="EN3178" s="4"/>
      <c r="EO3178" s="4"/>
      <c r="EP3178" s="4"/>
      <c r="EQ3178" s="4"/>
      <c r="ER3178" s="4"/>
      <c r="ES3178" s="4"/>
      <c r="ET3178" s="4"/>
      <c r="EU3178" s="4"/>
      <c r="EV3178" s="4"/>
      <c r="EW3178" s="4"/>
      <c r="EX3178" s="4"/>
      <c r="EY3178" s="4"/>
      <c r="EZ3178" s="4"/>
    </row>
    <row r="3179" spans="1:156">
      <c r="A3179" s="8">
        <v>3174</v>
      </c>
      <c r="B3179" s="21">
        <v>2013</v>
      </c>
      <c r="C3179" s="21">
        <v>1999</v>
      </c>
      <c r="D3179" s="22">
        <v>160.9222432</v>
      </c>
      <c r="E3179" s="9">
        <v>-107623.594</v>
      </c>
      <c r="F3179" s="9">
        <v>1896894.1074999999</v>
      </c>
      <c r="G3179" s="9">
        <v>101672.62639999999</v>
      </c>
      <c r="H3179" s="9">
        <v>415909.364</v>
      </c>
      <c r="I3179" s="9">
        <v>85609.260399999999</v>
      </c>
      <c r="J3179" s="9">
        <v>75957.142399999997</v>
      </c>
      <c r="K3179" s="9">
        <v>300.62950000000001</v>
      </c>
      <c r="L3179" s="9">
        <v>2683365.4652</v>
      </c>
      <c r="M3179" s="9">
        <f t="shared" si="343"/>
        <v>75656.512900000002</v>
      </c>
      <c r="N3179" s="26"/>
      <c r="O3179" s="26"/>
      <c r="P3179" s="26"/>
      <c r="Q3179" s="26"/>
      <c r="R3179" s="26"/>
      <c r="S3179" s="26"/>
      <c r="T3179" s="26"/>
      <c r="U3179" s="26"/>
      <c r="V3179" s="33">
        <f t="shared" si="344"/>
        <v>-107623.594</v>
      </c>
      <c r="W3179" s="26"/>
      <c r="X3179" s="26"/>
      <c r="Y3179" s="26"/>
      <c r="Z3179" s="26"/>
      <c r="AA3179" s="26"/>
      <c r="AB3179" s="38">
        <v>2014</v>
      </c>
      <c r="AC3179" s="38">
        <v>1939</v>
      </c>
      <c r="AD3179" s="39">
        <v>108.2014492</v>
      </c>
      <c r="AE3179" s="33">
        <v>-169108.5116</v>
      </c>
      <c r="AF3179" s="33">
        <v>2028925.5138999999</v>
      </c>
      <c r="AG3179" s="33">
        <v>106509.8227</v>
      </c>
      <c r="AH3179" s="33">
        <v>183608.51949999999</v>
      </c>
      <c r="AI3179" s="33">
        <v>106023.2053</v>
      </c>
      <c r="AJ3179" s="33">
        <v>162133.80780000001</v>
      </c>
      <c r="AK3179" s="33">
        <v>42816.305099999998</v>
      </c>
      <c r="AL3179" s="33">
        <v>2713493.0756999999</v>
      </c>
      <c r="AM3179" s="33">
        <f t="shared" si="345"/>
        <v>119317.50270000001</v>
      </c>
      <c r="AN3179" s="33"/>
      <c r="AO3179" s="33"/>
      <c r="AP3179" s="33"/>
      <c r="AQ3179" s="33"/>
      <c r="AR3179" s="33"/>
      <c r="AS3179" s="33"/>
      <c r="AT3179" s="33"/>
      <c r="AU3179" s="33"/>
      <c r="AV3179" s="33">
        <f t="shared" si="346"/>
        <v>-169108.5116</v>
      </c>
      <c r="AW3179" s="33"/>
      <c r="AX3179" s="33"/>
      <c r="AY3179" s="33"/>
      <c r="AZ3179" s="33"/>
      <c r="BA3179" s="38">
        <v>3174</v>
      </c>
      <c r="BB3179" s="38">
        <v>2015</v>
      </c>
      <c r="BC3179" s="38">
        <v>1940</v>
      </c>
      <c r="BD3179" s="39">
        <v>109.1286128</v>
      </c>
      <c r="BE3179" s="33">
        <f t="shared" si="347"/>
        <v>-153821.71064768452</v>
      </c>
      <c r="BF3179" s="33">
        <v>2073367.6381000001</v>
      </c>
      <c r="BG3179" s="33">
        <v>106509.8227</v>
      </c>
      <c r="BH3179" s="33">
        <v>182361.73</v>
      </c>
      <c r="BI3179" s="33">
        <v>89956.749652315499</v>
      </c>
      <c r="BJ3179" s="33">
        <v>181148.45329999999</v>
      </c>
      <c r="BK3179" s="33">
        <v>22806.6302</v>
      </c>
      <c r="BL3179" s="33">
        <v>2764359.4742000001</v>
      </c>
      <c r="BM3179" s="33">
        <f t="shared" si="348"/>
        <v>158341.82309999998</v>
      </c>
      <c r="BN3179" s="9"/>
      <c r="BO3179" s="9"/>
      <c r="BP3179" s="9"/>
      <c r="BQ3179" s="9"/>
      <c r="BR3179" s="9"/>
      <c r="BS3179" s="9"/>
      <c r="BT3179" s="9"/>
      <c r="BU3179" s="9"/>
      <c r="BV3179" s="33">
        <f t="shared" si="349"/>
        <v>-153821.71064768452</v>
      </c>
      <c r="BW3179" s="9"/>
      <c r="BX3179" s="9"/>
      <c r="BY3179" s="9"/>
      <c r="BZ3179" s="9"/>
      <c r="CA3179" s="21"/>
      <c r="CB3179" s="21"/>
      <c r="CC3179" s="21"/>
      <c r="CD3179" s="22"/>
      <c r="CE3179" s="9"/>
      <c r="CF3179" s="9"/>
      <c r="CG3179" s="9"/>
      <c r="CH3179" s="9"/>
      <c r="CI3179" s="9"/>
      <c r="CJ3179" s="9"/>
      <c r="CK3179" s="9"/>
      <c r="CL3179" s="9"/>
      <c r="CM3179" s="10"/>
      <c r="CN3179" s="4"/>
      <c r="CO3179" s="4"/>
      <c r="CP3179" s="4"/>
      <c r="CQ3179" s="4"/>
      <c r="CR3179" s="4"/>
      <c r="CS3179" s="4"/>
      <c r="CT3179" s="4"/>
      <c r="CU3179" s="4"/>
      <c r="CV3179" s="4"/>
      <c r="CW3179" s="4"/>
      <c r="CX3179" s="4"/>
      <c r="CY3179" s="4"/>
      <c r="CZ3179" s="4"/>
      <c r="DD3179" s="3"/>
      <c r="DE3179" s="4"/>
      <c r="DF3179" s="4"/>
      <c r="DG3179" s="4"/>
      <c r="DH3179" s="4"/>
      <c r="DI3179" s="4"/>
      <c r="DJ3179" s="4"/>
      <c r="DK3179" s="4"/>
      <c r="DL3179" s="4"/>
      <c r="DM3179" s="4"/>
      <c r="DN3179" s="4"/>
      <c r="DO3179" s="4"/>
      <c r="DP3179" s="4"/>
      <c r="DQ3179" s="4"/>
      <c r="DR3179" s="4"/>
      <c r="DS3179" s="4"/>
      <c r="DT3179" s="4"/>
      <c r="DU3179" s="4"/>
      <c r="DV3179" s="4"/>
      <c r="DW3179" s="4"/>
      <c r="DX3179" s="4"/>
      <c r="DY3179" s="4"/>
      <c r="DZ3179" s="4"/>
      <c r="EE3179" s="4"/>
      <c r="EF3179" s="4"/>
      <c r="EG3179" s="4"/>
      <c r="EH3179" s="4"/>
      <c r="EI3179" s="4"/>
      <c r="EJ3179" s="4"/>
      <c r="EK3179" s="4"/>
      <c r="EL3179" s="4"/>
      <c r="EM3179" s="4"/>
      <c r="EN3179" s="4"/>
      <c r="EO3179" s="4"/>
      <c r="EP3179" s="4"/>
      <c r="EQ3179" s="4"/>
      <c r="ER3179" s="4"/>
      <c r="ES3179" s="4"/>
      <c r="ET3179" s="4"/>
      <c r="EU3179" s="4"/>
      <c r="EV3179" s="4"/>
      <c r="EW3179" s="4"/>
      <c r="EX3179" s="4"/>
      <c r="EY3179" s="4"/>
      <c r="EZ3179" s="4"/>
    </row>
    <row r="3180" spans="1:156">
      <c r="A3180" s="8">
        <v>3175</v>
      </c>
      <c r="B3180" s="21">
        <v>2013</v>
      </c>
      <c r="C3180" s="21">
        <v>1990</v>
      </c>
      <c r="D3180" s="22">
        <v>135.3888048</v>
      </c>
      <c r="E3180" s="9">
        <v>-17483.942599999998</v>
      </c>
      <c r="F3180" s="9">
        <v>1924213.4687000001</v>
      </c>
      <c r="G3180" s="9">
        <v>101672.62639999999</v>
      </c>
      <c r="H3180" s="9">
        <v>415765.8223</v>
      </c>
      <c r="I3180" s="9">
        <v>86143.785199999998</v>
      </c>
      <c r="J3180" s="9">
        <v>151835.09539999999</v>
      </c>
      <c r="K3180" s="9">
        <v>1292.434</v>
      </c>
      <c r="L3180" s="9">
        <v>2695822.3067999999</v>
      </c>
      <c r="M3180" s="9">
        <f t="shared" si="343"/>
        <v>150542.66139999998</v>
      </c>
      <c r="N3180" s="26"/>
      <c r="O3180" s="26"/>
      <c r="P3180" s="26"/>
      <c r="Q3180" s="26"/>
      <c r="R3180" s="26"/>
      <c r="S3180" s="26"/>
      <c r="T3180" s="26"/>
      <c r="U3180" s="26"/>
      <c r="V3180" s="33">
        <f t="shared" si="344"/>
        <v>-17483.942599999998</v>
      </c>
      <c r="W3180" s="26"/>
      <c r="X3180" s="26"/>
      <c r="Y3180" s="26"/>
      <c r="Z3180" s="26"/>
      <c r="AA3180" s="26"/>
      <c r="AB3180" s="38">
        <v>2014</v>
      </c>
      <c r="AC3180" s="38">
        <v>1985</v>
      </c>
      <c r="AD3180" s="39">
        <v>118.7752141</v>
      </c>
      <c r="AE3180" s="33">
        <v>-93551.7785</v>
      </c>
      <c r="AF3180" s="33">
        <v>2056734.0105999999</v>
      </c>
      <c r="AG3180" s="33">
        <v>106509.8227</v>
      </c>
      <c r="AH3180" s="33">
        <v>189964.7622</v>
      </c>
      <c r="AI3180" s="33">
        <v>82133.038199999995</v>
      </c>
      <c r="AJ3180" s="33">
        <v>222628.09419999999</v>
      </c>
      <c r="AK3180" s="33">
        <v>39080.427199999998</v>
      </c>
      <c r="AL3180" s="33">
        <v>2712441.0792</v>
      </c>
      <c r="AM3180" s="33">
        <f t="shared" si="345"/>
        <v>183547.66699999999</v>
      </c>
      <c r="AN3180" s="33"/>
      <c r="AO3180" s="33"/>
      <c r="AP3180" s="33"/>
      <c r="AQ3180" s="33"/>
      <c r="AR3180" s="33"/>
      <c r="AS3180" s="33"/>
      <c r="AT3180" s="33"/>
      <c r="AU3180" s="33"/>
      <c r="AV3180" s="33">
        <f t="shared" si="346"/>
        <v>-93551.7785</v>
      </c>
      <c r="AW3180" s="33"/>
      <c r="AX3180" s="33"/>
      <c r="AY3180" s="33"/>
      <c r="AZ3180" s="33"/>
      <c r="BA3180" s="38">
        <v>3175</v>
      </c>
      <c r="BB3180" s="38">
        <v>2015</v>
      </c>
      <c r="BC3180" s="38">
        <v>1986</v>
      </c>
      <c r="BD3180" s="39">
        <v>143.2179874</v>
      </c>
      <c r="BE3180" s="33">
        <f t="shared" si="347"/>
        <v>119228.86075380724</v>
      </c>
      <c r="BF3180" s="33">
        <v>2105372.6795999999</v>
      </c>
      <c r="BG3180" s="33">
        <v>106509.8227</v>
      </c>
      <c r="BH3180" s="33">
        <v>186652.41329999999</v>
      </c>
      <c r="BI3180" s="33">
        <v>73830.061853807594</v>
      </c>
      <c r="BJ3180" s="33">
        <v>454549.7904</v>
      </c>
      <c r="BK3180" s="33">
        <v>8217.5921999999991</v>
      </c>
      <c r="BL3180" s="33">
        <v>2799468.3149000001</v>
      </c>
      <c r="BM3180" s="33">
        <f t="shared" si="348"/>
        <v>446332.19819999998</v>
      </c>
      <c r="BN3180" s="9"/>
      <c r="BO3180" s="9"/>
      <c r="BP3180" s="9"/>
      <c r="BQ3180" s="9"/>
      <c r="BR3180" s="9"/>
      <c r="BS3180" s="9"/>
      <c r="BT3180" s="9"/>
      <c r="BU3180" s="9"/>
      <c r="BV3180" s="33">
        <f t="shared" si="349"/>
        <v>119228.86075380724</v>
      </c>
      <c r="BW3180" s="9"/>
      <c r="BX3180" s="9"/>
      <c r="BY3180" s="9"/>
      <c r="BZ3180" s="9"/>
      <c r="CA3180" s="21"/>
      <c r="CB3180" s="21"/>
      <c r="CC3180" s="21"/>
      <c r="CD3180" s="22"/>
      <c r="CE3180" s="9"/>
      <c r="CF3180" s="9"/>
      <c r="CG3180" s="9"/>
      <c r="CH3180" s="9"/>
      <c r="CI3180" s="9"/>
      <c r="CJ3180" s="9"/>
      <c r="CK3180" s="9"/>
      <c r="CL3180" s="9"/>
      <c r="CM3180" s="10"/>
      <c r="CN3180" s="4"/>
      <c r="CO3180" s="4"/>
      <c r="CP3180" s="4"/>
      <c r="CQ3180" s="4"/>
      <c r="CR3180" s="4"/>
      <c r="CS3180" s="4"/>
      <c r="CT3180" s="4"/>
      <c r="CU3180" s="4"/>
      <c r="CV3180" s="4"/>
      <c r="CW3180" s="4"/>
      <c r="CX3180" s="4"/>
      <c r="CY3180" s="4"/>
      <c r="CZ3180" s="4"/>
      <c r="DD3180" s="3"/>
      <c r="DE3180" s="4"/>
      <c r="DF3180" s="4"/>
      <c r="DG3180" s="4"/>
      <c r="DH3180" s="4"/>
      <c r="DI3180" s="4"/>
      <c r="DJ3180" s="4"/>
      <c r="DK3180" s="4"/>
      <c r="DL3180" s="4"/>
      <c r="DM3180" s="4"/>
      <c r="DN3180" s="4"/>
      <c r="DO3180" s="4"/>
      <c r="DP3180" s="4"/>
      <c r="DQ3180" s="4"/>
      <c r="DR3180" s="4"/>
      <c r="DS3180" s="4"/>
      <c r="DT3180" s="4"/>
      <c r="DU3180" s="4"/>
      <c r="DV3180" s="4"/>
      <c r="DW3180" s="4"/>
      <c r="DX3180" s="4"/>
      <c r="DY3180" s="4"/>
      <c r="DZ3180" s="4"/>
      <c r="EE3180" s="4"/>
      <c r="EF3180" s="4"/>
      <c r="EG3180" s="4"/>
      <c r="EH3180" s="4"/>
      <c r="EI3180" s="4"/>
      <c r="EJ3180" s="4"/>
      <c r="EK3180" s="4"/>
      <c r="EL3180" s="4"/>
      <c r="EM3180" s="4"/>
      <c r="EN3180" s="4"/>
      <c r="EO3180" s="4"/>
      <c r="EP3180" s="4"/>
      <c r="EQ3180" s="4"/>
      <c r="ER3180" s="4"/>
      <c r="ES3180" s="4"/>
      <c r="ET3180" s="4"/>
      <c r="EU3180" s="4"/>
      <c r="EV3180" s="4"/>
      <c r="EW3180" s="4"/>
      <c r="EX3180" s="4"/>
      <c r="EY3180" s="4"/>
      <c r="EZ3180" s="4"/>
    </row>
    <row r="3181" spans="1:156">
      <c r="A3181" s="8">
        <v>3176</v>
      </c>
      <c r="B3181" s="21">
        <v>2013</v>
      </c>
      <c r="C3181" s="21">
        <v>1991</v>
      </c>
      <c r="D3181" s="22">
        <v>149.61549260000001</v>
      </c>
      <c r="E3181" s="9">
        <v>-71524.008900000001</v>
      </c>
      <c r="F3181" s="9">
        <v>1933720.0511</v>
      </c>
      <c r="G3181" s="9">
        <v>101672.62639999999</v>
      </c>
      <c r="H3181" s="9">
        <v>415405.39679999999</v>
      </c>
      <c r="I3181" s="9">
        <v>87485.948999999993</v>
      </c>
      <c r="J3181" s="9">
        <v>89712.051399999997</v>
      </c>
      <c r="K3181" s="9">
        <v>10423.8544</v>
      </c>
      <c r="L3181" s="9">
        <v>2689096.2291999999</v>
      </c>
      <c r="M3181" s="9">
        <f t="shared" si="343"/>
        <v>79288.197</v>
      </c>
      <c r="N3181" s="26"/>
      <c r="O3181" s="26"/>
      <c r="P3181" s="26"/>
      <c r="Q3181" s="26"/>
      <c r="R3181" s="26"/>
      <c r="S3181" s="26"/>
      <c r="T3181" s="26"/>
      <c r="U3181" s="26"/>
      <c r="V3181" s="33">
        <f t="shared" si="344"/>
        <v>-71524.008900000001</v>
      </c>
      <c r="W3181" s="26"/>
      <c r="X3181" s="26"/>
      <c r="Y3181" s="26"/>
      <c r="Z3181" s="26"/>
      <c r="AA3181" s="26"/>
      <c r="AB3181" s="38">
        <v>2014</v>
      </c>
      <c r="AC3181" s="38">
        <v>1932</v>
      </c>
      <c r="AD3181" s="39">
        <v>133.21170939999999</v>
      </c>
      <c r="AE3181" s="33">
        <v>-246326.4988</v>
      </c>
      <c r="AF3181" s="33">
        <v>2017421.4657999999</v>
      </c>
      <c r="AG3181" s="33">
        <v>106509.8227</v>
      </c>
      <c r="AH3181" s="33">
        <v>162034.277</v>
      </c>
      <c r="AI3181" s="33">
        <v>187110.77290000001</v>
      </c>
      <c r="AJ3181" s="33">
        <v>281640.18650000001</v>
      </c>
      <c r="AK3181" s="33">
        <v>274097.32520000002</v>
      </c>
      <c r="AL3181" s="33">
        <v>2726945.6984999999</v>
      </c>
      <c r="AM3181" s="33">
        <f t="shared" si="345"/>
        <v>7542.8612999999896</v>
      </c>
      <c r="AN3181" s="33"/>
      <c r="AO3181" s="33"/>
      <c r="AP3181" s="33"/>
      <c r="AQ3181" s="33"/>
      <c r="AR3181" s="33"/>
      <c r="AS3181" s="33"/>
      <c r="AT3181" s="33"/>
      <c r="AU3181" s="33"/>
      <c r="AV3181" s="33">
        <f t="shared" si="346"/>
        <v>-246326.4988</v>
      </c>
      <c r="AW3181" s="33"/>
      <c r="AX3181" s="33"/>
      <c r="AY3181" s="33"/>
      <c r="AZ3181" s="33"/>
      <c r="BA3181" s="38">
        <v>3176</v>
      </c>
      <c r="BB3181" s="38">
        <v>2015</v>
      </c>
      <c r="BC3181" s="38">
        <v>1933</v>
      </c>
      <c r="BD3181" s="39">
        <v>142.748829</v>
      </c>
      <c r="BE3181" s="33">
        <f t="shared" si="347"/>
        <v>66750.714752507862</v>
      </c>
      <c r="BF3181" s="33">
        <v>2056874.9066999999</v>
      </c>
      <c r="BG3181" s="33">
        <v>106509.8227</v>
      </c>
      <c r="BH3181" s="33">
        <v>182947.50599999999</v>
      </c>
      <c r="BI3181" s="33">
        <v>87755.089452508095</v>
      </c>
      <c r="BJ3181" s="33">
        <v>448078.22350000002</v>
      </c>
      <c r="BK3181" s="33">
        <v>18077.654399999999</v>
      </c>
      <c r="BL3181" s="33">
        <v>2797337.1792000001</v>
      </c>
      <c r="BM3181" s="33">
        <f t="shared" si="348"/>
        <v>430000.56910000002</v>
      </c>
      <c r="BN3181" s="9"/>
      <c r="BO3181" s="9"/>
      <c r="BP3181" s="9"/>
      <c r="BQ3181" s="9"/>
      <c r="BR3181" s="9"/>
      <c r="BS3181" s="9"/>
      <c r="BT3181" s="9"/>
      <c r="BU3181" s="9"/>
      <c r="BV3181" s="33">
        <f t="shared" si="349"/>
        <v>66750.714752507862</v>
      </c>
      <c r="BW3181" s="9"/>
      <c r="BX3181" s="9"/>
      <c r="BY3181" s="9"/>
      <c r="BZ3181" s="9"/>
      <c r="CA3181" s="21"/>
      <c r="CB3181" s="21"/>
      <c r="CC3181" s="21"/>
      <c r="CD3181" s="22"/>
      <c r="CE3181" s="9"/>
      <c r="CF3181" s="9"/>
      <c r="CG3181" s="9"/>
      <c r="CH3181" s="9"/>
      <c r="CI3181" s="9"/>
      <c r="CJ3181" s="9"/>
      <c r="CK3181" s="9"/>
      <c r="CL3181" s="9"/>
      <c r="CM3181" s="10"/>
      <c r="CN3181" s="4"/>
      <c r="CO3181" s="4"/>
      <c r="CP3181" s="4"/>
      <c r="CQ3181" s="4"/>
      <c r="CR3181" s="4"/>
      <c r="CS3181" s="4"/>
      <c r="CT3181" s="4"/>
      <c r="CU3181" s="4"/>
      <c r="CV3181" s="4"/>
      <c r="CW3181" s="4"/>
      <c r="CX3181" s="4"/>
      <c r="CY3181" s="4"/>
      <c r="CZ3181" s="4"/>
      <c r="DD3181" s="3"/>
      <c r="DE3181" s="4"/>
      <c r="DF3181" s="4"/>
      <c r="DG3181" s="4"/>
      <c r="DH3181" s="4"/>
      <c r="DI3181" s="4"/>
      <c r="DJ3181" s="4"/>
      <c r="DK3181" s="4"/>
      <c r="DL3181" s="4"/>
      <c r="DM3181" s="4"/>
      <c r="DN3181" s="4"/>
      <c r="DO3181" s="4"/>
      <c r="DP3181" s="4"/>
      <c r="DQ3181" s="4"/>
      <c r="DR3181" s="4"/>
      <c r="DS3181" s="4"/>
      <c r="DT3181" s="4"/>
      <c r="DU3181" s="4"/>
      <c r="DV3181" s="4"/>
      <c r="DW3181" s="4"/>
      <c r="DX3181" s="4"/>
      <c r="DY3181" s="4"/>
      <c r="DZ3181" s="4"/>
      <c r="EE3181" s="4"/>
      <c r="EF3181" s="4"/>
      <c r="EG3181" s="4"/>
      <c r="EH3181" s="4"/>
      <c r="EI3181" s="4"/>
      <c r="EJ3181" s="4"/>
      <c r="EK3181" s="4"/>
      <c r="EL3181" s="4"/>
      <c r="EM3181" s="4"/>
      <c r="EN3181" s="4"/>
      <c r="EO3181" s="4"/>
      <c r="EP3181" s="4"/>
      <c r="EQ3181" s="4"/>
      <c r="ER3181" s="4"/>
      <c r="ES3181" s="4"/>
      <c r="ET3181" s="4"/>
      <c r="EU3181" s="4"/>
      <c r="EV3181" s="4"/>
      <c r="EW3181" s="4"/>
      <c r="EX3181" s="4"/>
      <c r="EY3181" s="4"/>
      <c r="EZ3181" s="4"/>
    </row>
    <row r="3182" spans="1:156">
      <c r="A3182" s="8">
        <v>3177</v>
      </c>
      <c r="B3182" s="21">
        <v>2013</v>
      </c>
      <c r="C3182" s="21">
        <v>1951</v>
      </c>
      <c r="D3182" s="22">
        <v>165.19841829999999</v>
      </c>
      <c r="E3182" s="9">
        <v>-72944.513200000001</v>
      </c>
      <c r="F3182" s="9">
        <v>1965850.5600999999</v>
      </c>
      <c r="G3182" s="9">
        <v>101672.62639999999</v>
      </c>
      <c r="H3182" s="9">
        <v>415652.4607</v>
      </c>
      <c r="I3182" s="9">
        <v>86565.925000000003</v>
      </c>
      <c r="J3182" s="9">
        <v>69851.228400000007</v>
      </c>
      <c r="K3182" s="9">
        <v>26592.890299999999</v>
      </c>
      <c r="L3182" s="9">
        <v>2685944.4235</v>
      </c>
      <c r="M3182" s="9">
        <f t="shared" si="343"/>
        <v>43258.338100000008</v>
      </c>
      <c r="N3182" s="26"/>
      <c r="O3182" s="26"/>
      <c r="P3182" s="26"/>
      <c r="Q3182" s="26"/>
      <c r="R3182" s="26"/>
      <c r="S3182" s="26"/>
      <c r="T3182" s="26"/>
      <c r="U3182" s="26"/>
      <c r="V3182" s="33">
        <f t="shared" si="344"/>
        <v>-72944.513200000001</v>
      </c>
      <c r="W3182" s="26"/>
      <c r="X3182" s="26"/>
      <c r="Y3182" s="26"/>
      <c r="Z3182" s="26"/>
      <c r="AA3182" s="26"/>
      <c r="AB3182" s="38">
        <v>2014</v>
      </c>
      <c r="AC3182" s="38">
        <v>1959</v>
      </c>
      <c r="AD3182" s="39">
        <v>157.36598480000001</v>
      </c>
      <c r="AE3182" s="33">
        <v>232732.6715</v>
      </c>
      <c r="AF3182" s="33">
        <v>2101161.0399000002</v>
      </c>
      <c r="AG3182" s="33">
        <v>106509.8227</v>
      </c>
      <c r="AH3182" s="33">
        <v>192033.1483</v>
      </c>
      <c r="AI3182" s="33">
        <v>74358.934500000003</v>
      </c>
      <c r="AJ3182" s="33">
        <v>486906.44349999999</v>
      </c>
      <c r="AK3182" s="33">
        <v>2131.9717999999998</v>
      </c>
      <c r="AL3182" s="33">
        <v>2726104.7456999999</v>
      </c>
      <c r="AM3182" s="33">
        <f t="shared" si="345"/>
        <v>484774.47169999999</v>
      </c>
      <c r="AN3182" s="33"/>
      <c r="AO3182" s="33"/>
      <c r="AP3182" s="33"/>
      <c r="AQ3182" s="33"/>
      <c r="AR3182" s="33"/>
      <c r="AS3182" s="33"/>
      <c r="AT3182" s="33"/>
      <c r="AU3182" s="33"/>
      <c r="AV3182" s="33">
        <f t="shared" si="346"/>
        <v>232732.6715</v>
      </c>
      <c r="AW3182" s="33"/>
      <c r="AX3182" s="33"/>
      <c r="AY3182" s="33"/>
      <c r="AZ3182" s="33"/>
      <c r="BA3182" s="38">
        <v>3177</v>
      </c>
      <c r="BB3182" s="38">
        <v>2015</v>
      </c>
      <c r="BC3182" s="38">
        <v>1960</v>
      </c>
      <c r="BD3182" s="39">
        <v>144.04261149999999</v>
      </c>
      <c r="BE3182" s="33">
        <f t="shared" si="347"/>
        <v>267366.5990975583</v>
      </c>
      <c r="BF3182" s="33">
        <v>2168340.5161000001</v>
      </c>
      <c r="BG3182" s="33">
        <v>106509.8227</v>
      </c>
      <c r="BH3182" s="33">
        <v>187034.90830000001</v>
      </c>
      <c r="BI3182" s="33">
        <v>72392.440897558001</v>
      </c>
      <c r="BJ3182" s="33">
        <v>549926.96640000003</v>
      </c>
      <c r="BK3182" s="33">
        <v>19004.932199999999</v>
      </c>
      <c r="BL3182" s="33">
        <v>2797833.1231</v>
      </c>
      <c r="BM3182" s="33">
        <f t="shared" si="348"/>
        <v>530922.03419999999</v>
      </c>
      <c r="BN3182" s="9"/>
      <c r="BO3182" s="9"/>
      <c r="BP3182" s="9"/>
      <c r="BQ3182" s="9"/>
      <c r="BR3182" s="9"/>
      <c r="BS3182" s="9"/>
      <c r="BT3182" s="9"/>
      <c r="BU3182" s="9"/>
      <c r="BV3182" s="33">
        <f t="shared" si="349"/>
        <v>267366.5990975583</v>
      </c>
      <c r="BW3182" s="9"/>
      <c r="BX3182" s="9"/>
      <c r="BY3182" s="9"/>
      <c r="BZ3182" s="9"/>
      <c r="CA3182" s="21"/>
      <c r="CB3182" s="21"/>
      <c r="CC3182" s="21"/>
      <c r="CD3182" s="22"/>
      <c r="CE3182" s="9"/>
      <c r="CF3182" s="9"/>
      <c r="CG3182" s="9"/>
      <c r="CH3182" s="9"/>
      <c r="CI3182" s="9"/>
      <c r="CJ3182" s="9"/>
      <c r="CK3182" s="9"/>
      <c r="CL3182" s="9"/>
      <c r="CM3182" s="10"/>
      <c r="CN3182" s="4"/>
      <c r="CO3182" s="4"/>
      <c r="CP3182" s="4"/>
      <c r="CQ3182" s="4"/>
      <c r="CR3182" s="4"/>
      <c r="CS3182" s="4"/>
      <c r="CT3182" s="4"/>
      <c r="CU3182" s="4"/>
      <c r="CV3182" s="4"/>
      <c r="CW3182" s="4"/>
      <c r="CX3182" s="4"/>
      <c r="CY3182" s="4"/>
      <c r="CZ3182" s="4"/>
      <c r="DD3182" s="3"/>
      <c r="DE3182" s="4"/>
      <c r="DF3182" s="4"/>
      <c r="DG3182" s="4"/>
      <c r="DH3182" s="4"/>
      <c r="DI3182" s="4"/>
      <c r="DJ3182" s="4"/>
      <c r="DK3182" s="4"/>
      <c r="DL3182" s="4"/>
      <c r="DM3182" s="4"/>
      <c r="DN3182" s="4"/>
      <c r="DO3182" s="4"/>
      <c r="DP3182" s="4"/>
      <c r="DQ3182" s="4"/>
      <c r="DR3182" s="4"/>
      <c r="DS3182" s="4"/>
      <c r="DT3182" s="4"/>
      <c r="DU3182" s="4"/>
      <c r="DV3182" s="4"/>
      <c r="DW3182" s="4"/>
      <c r="DX3182" s="4"/>
      <c r="DY3182" s="4"/>
      <c r="DZ3182" s="4"/>
      <c r="EE3182" s="4"/>
      <c r="EF3182" s="4"/>
      <c r="EG3182" s="4"/>
      <c r="EH3182" s="4"/>
      <c r="EI3182" s="4"/>
      <c r="EJ3182" s="4"/>
      <c r="EK3182" s="4"/>
      <c r="EL3182" s="4"/>
      <c r="EM3182" s="4"/>
      <c r="EN3182" s="4"/>
      <c r="EO3182" s="4"/>
      <c r="EP3182" s="4"/>
      <c r="EQ3182" s="4"/>
      <c r="ER3182" s="4"/>
      <c r="ES3182" s="4"/>
      <c r="ET3182" s="4"/>
      <c r="EU3182" s="4"/>
      <c r="EV3182" s="4"/>
      <c r="EW3182" s="4"/>
      <c r="EX3182" s="4"/>
      <c r="EY3182" s="4"/>
      <c r="EZ3182" s="4"/>
    </row>
    <row r="3183" spans="1:156">
      <c r="A3183" s="8">
        <v>3178</v>
      </c>
      <c r="B3183" s="21">
        <v>2013</v>
      </c>
      <c r="C3183" s="21">
        <v>1974</v>
      </c>
      <c r="D3183" s="22">
        <v>194.84334010000001</v>
      </c>
      <c r="E3183" s="9">
        <v>-105472.7081</v>
      </c>
      <c r="F3183" s="9">
        <v>1914517.5870000001</v>
      </c>
      <c r="G3183" s="9">
        <v>101672.62639999999</v>
      </c>
      <c r="H3183" s="9">
        <v>415742.15110000002</v>
      </c>
      <c r="I3183" s="9">
        <v>86231.9329</v>
      </c>
      <c r="J3183" s="9">
        <v>66221.739300000001</v>
      </c>
      <c r="K3183" s="9">
        <v>5312.1322</v>
      </c>
      <c r="L3183" s="9">
        <v>2684546.6126000001</v>
      </c>
      <c r="M3183" s="9">
        <f t="shared" si="343"/>
        <v>60909.607100000001</v>
      </c>
      <c r="N3183" s="26"/>
      <c r="O3183" s="26"/>
      <c r="P3183" s="26"/>
      <c r="Q3183" s="26"/>
      <c r="R3183" s="26"/>
      <c r="S3183" s="26"/>
      <c r="T3183" s="26"/>
      <c r="U3183" s="26"/>
      <c r="V3183" s="33">
        <f t="shared" si="344"/>
        <v>-105472.7081</v>
      </c>
      <c r="W3183" s="26"/>
      <c r="X3183" s="26"/>
      <c r="Y3183" s="26"/>
      <c r="Z3183" s="26"/>
      <c r="AA3183" s="26"/>
      <c r="AB3183" s="38">
        <v>2014</v>
      </c>
      <c r="AC3183" s="38">
        <v>1965</v>
      </c>
      <c r="AD3183" s="39">
        <v>166.12631579999999</v>
      </c>
      <c r="AE3183" s="33">
        <v>349492.79009999998</v>
      </c>
      <c r="AF3183" s="33">
        <v>2008450.7187000001</v>
      </c>
      <c r="AG3183" s="33">
        <v>106509.8227</v>
      </c>
      <c r="AH3183" s="33">
        <v>191689.2855</v>
      </c>
      <c r="AI3183" s="33">
        <v>75651.355299999996</v>
      </c>
      <c r="AJ3183" s="33">
        <v>710479.05460000003</v>
      </c>
      <c r="AK3183" s="33">
        <v>3147.4450000000002</v>
      </c>
      <c r="AL3183" s="33">
        <v>2740140.0016999999</v>
      </c>
      <c r="AM3183" s="33">
        <f t="shared" si="345"/>
        <v>707331.60960000008</v>
      </c>
      <c r="AN3183" s="33"/>
      <c r="AO3183" s="33"/>
      <c r="AP3183" s="33"/>
      <c r="AQ3183" s="33"/>
      <c r="AR3183" s="33"/>
      <c r="AS3183" s="33"/>
      <c r="AT3183" s="33"/>
      <c r="AU3183" s="33"/>
      <c r="AV3183" s="33">
        <f t="shared" si="346"/>
        <v>349492.79009999998</v>
      </c>
      <c r="AW3183" s="33"/>
      <c r="AX3183" s="33"/>
      <c r="AY3183" s="33"/>
      <c r="AZ3183" s="33"/>
      <c r="BA3183" s="38">
        <v>3178</v>
      </c>
      <c r="BB3183" s="38">
        <v>2015</v>
      </c>
      <c r="BC3183" s="38">
        <v>1966</v>
      </c>
      <c r="BD3183" s="39">
        <v>120.1563148</v>
      </c>
      <c r="BE3183" s="33">
        <f t="shared" si="347"/>
        <v>-50987.017981504556</v>
      </c>
      <c r="BF3183" s="33">
        <v>2061532.5024000001</v>
      </c>
      <c r="BG3183" s="33">
        <v>106509.8227</v>
      </c>
      <c r="BH3183" s="33">
        <v>184916.87770000001</v>
      </c>
      <c r="BI3183" s="33">
        <v>80353.135118495702</v>
      </c>
      <c r="BJ3183" s="33">
        <v>297759.84129999997</v>
      </c>
      <c r="BK3183" s="33">
        <v>8957.5653999999995</v>
      </c>
      <c r="BL3183" s="33">
        <v>2773101.6318000001</v>
      </c>
      <c r="BM3183" s="33">
        <f t="shared" si="348"/>
        <v>288802.27589999995</v>
      </c>
      <c r="BN3183" s="9"/>
      <c r="BO3183" s="9"/>
      <c r="BP3183" s="9"/>
      <c r="BQ3183" s="9"/>
      <c r="BR3183" s="9"/>
      <c r="BS3183" s="9"/>
      <c r="BT3183" s="9"/>
      <c r="BU3183" s="9"/>
      <c r="BV3183" s="33">
        <f t="shared" si="349"/>
        <v>-50987.017981504556</v>
      </c>
      <c r="BW3183" s="9"/>
      <c r="BX3183" s="9"/>
      <c r="BY3183" s="9"/>
      <c r="BZ3183" s="9"/>
      <c r="CA3183" s="21"/>
      <c r="CB3183" s="21"/>
      <c r="CC3183" s="21"/>
      <c r="CD3183" s="22"/>
      <c r="CE3183" s="9"/>
      <c r="CF3183" s="9"/>
      <c r="CG3183" s="9"/>
      <c r="CH3183" s="9"/>
      <c r="CI3183" s="9"/>
      <c r="CJ3183" s="9"/>
      <c r="CK3183" s="9"/>
      <c r="CL3183" s="9"/>
      <c r="CM3183" s="10"/>
      <c r="CN3183" s="4"/>
      <c r="CO3183" s="4"/>
      <c r="CP3183" s="4"/>
      <c r="CQ3183" s="4"/>
      <c r="CR3183" s="4"/>
      <c r="CS3183" s="4"/>
      <c r="CT3183" s="4"/>
      <c r="CU3183" s="4"/>
      <c r="CV3183" s="4"/>
      <c r="CW3183" s="4"/>
      <c r="CX3183" s="4"/>
      <c r="CY3183" s="4"/>
      <c r="CZ3183" s="4"/>
      <c r="DD3183" s="3"/>
      <c r="DE3183" s="4"/>
      <c r="DF3183" s="4"/>
      <c r="DG3183" s="4"/>
      <c r="DH3183" s="4"/>
      <c r="DI3183" s="4"/>
      <c r="DJ3183" s="4"/>
      <c r="DK3183" s="4"/>
      <c r="DL3183" s="4"/>
      <c r="DM3183" s="4"/>
      <c r="DN3183" s="4"/>
      <c r="DO3183" s="4"/>
      <c r="DP3183" s="4"/>
      <c r="DQ3183" s="4"/>
      <c r="DR3183" s="4"/>
      <c r="DS3183" s="4"/>
      <c r="DT3183" s="4"/>
      <c r="DU3183" s="4"/>
      <c r="DV3183" s="4"/>
      <c r="DW3183" s="4"/>
      <c r="DX3183" s="4"/>
      <c r="DY3183" s="4"/>
      <c r="DZ3183" s="4"/>
      <c r="EE3183" s="4"/>
      <c r="EF3183" s="4"/>
      <c r="EG3183" s="4"/>
      <c r="EH3183" s="4"/>
      <c r="EI3183" s="4"/>
      <c r="EJ3183" s="4"/>
      <c r="EK3183" s="4"/>
      <c r="EL3183" s="4"/>
      <c r="EM3183" s="4"/>
      <c r="EN3183" s="4"/>
      <c r="EO3183" s="4"/>
      <c r="EP3183" s="4"/>
      <c r="EQ3183" s="4"/>
      <c r="ER3183" s="4"/>
      <c r="ES3183" s="4"/>
      <c r="ET3183" s="4"/>
      <c r="EU3183" s="4"/>
      <c r="EV3183" s="4"/>
      <c r="EW3183" s="4"/>
      <c r="EX3183" s="4"/>
      <c r="EY3183" s="4"/>
      <c r="EZ3183" s="4"/>
    </row>
    <row r="3184" spans="1:156">
      <c r="A3184" s="8">
        <v>3179</v>
      </c>
      <c r="B3184" s="21">
        <v>2013</v>
      </c>
      <c r="C3184" s="21">
        <v>1999</v>
      </c>
      <c r="D3184" s="22">
        <v>160.9222432</v>
      </c>
      <c r="E3184" s="9">
        <v>-108569.7466</v>
      </c>
      <c r="F3184" s="9">
        <v>1892597.1647999999</v>
      </c>
      <c r="G3184" s="9">
        <v>101672.62639999999</v>
      </c>
      <c r="H3184" s="9">
        <v>415856.0404</v>
      </c>
      <c r="I3184" s="9">
        <v>85807.828699999998</v>
      </c>
      <c r="J3184" s="9">
        <v>80033.882599999997</v>
      </c>
      <c r="K3184" s="9">
        <v>115.6957</v>
      </c>
      <c r="L3184" s="9">
        <v>2684421.5937999999</v>
      </c>
      <c r="M3184" s="9">
        <f t="shared" si="343"/>
        <v>79918.186900000001</v>
      </c>
      <c r="N3184" s="26"/>
      <c r="O3184" s="26"/>
      <c r="P3184" s="26"/>
      <c r="Q3184" s="26"/>
      <c r="R3184" s="26"/>
      <c r="S3184" s="26"/>
      <c r="T3184" s="26"/>
      <c r="U3184" s="26"/>
      <c r="V3184" s="33">
        <f t="shared" si="344"/>
        <v>-108569.7466</v>
      </c>
      <c r="W3184" s="26"/>
      <c r="X3184" s="26"/>
      <c r="Y3184" s="26"/>
      <c r="Z3184" s="26"/>
      <c r="AA3184" s="26"/>
      <c r="AB3184" s="38">
        <v>2014</v>
      </c>
      <c r="AC3184" s="38">
        <v>2007</v>
      </c>
      <c r="AD3184" s="39">
        <v>122.3188318</v>
      </c>
      <c r="AE3184" s="33">
        <v>-54999.572099999998</v>
      </c>
      <c r="AF3184" s="33">
        <v>1989796.0120999999</v>
      </c>
      <c r="AG3184" s="33">
        <v>106509.8227</v>
      </c>
      <c r="AH3184" s="33">
        <v>188501.87040000001</v>
      </c>
      <c r="AI3184" s="33">
        <v>87631.369900000005</v>
      </c>
      <c r="AJ3184" s="33">
        <v>316706.88620000001</v>
      </c>
      <c r="AK3184" s="33">
        <v>20994.9359</v>
      </c>
      <c r="AL3184" s="33">
        <v>2723150.5976</v>
      </c>
      <c r="AM3184" s="33">
        <f t="shared" si="345"/>
        <v>295711.95030000003</v>
      </c>
      <c r="AN3184" s="33"/>
      <c r="AO3184" s="33"/>
      <c r="AP3184" s="33"/>
      <c r="AQ3184" s="33"/>
      <c r="AR3184" s="33"/>
      <c r="AS3184" s="33"/>
      <c r="AT3184" s="33"/>
      <c r="AU3184" s="33"/>
      <c r="AV3184" s="33">
        <f t="shared" si="346"/>
        <v>-54999.572099999998</v>
      </c>
      <c r="AW3184" s="33"/>
      <c r="AX3184" s="33"/>
      <c r="AY3184" s="33"/>
      <c r="AZ3184" s="33"/>
      <c r="BA3184" s="38">
        <v>3179</v>
      </c>
      <c r="BB3184" s="38">
        <v>2015</v>
      </c>
      <c r="BC3184" s="38">
        <v>2008</v>
      </c>
      <c r="BD3184" s="39">
        <v>121.24909940000001</v>
      </c>
      <c r="BE3184" s="33">
        <f t="shared" si="347"/>
        <v>-152796.62126140483</v>
      </c>
      <c r="BF3184" s="33">
        <v>2054365.1063000001</v>
      </c>
      <c r="BG3184" s="33">
        <v>106509.8227</v>
      </c>
      <c r="BH3184" s="33">
        <v>181909.81770000001</v>
      </c>
      <c r="BI3184" s="33">
        <v>91655.278538595099</v>
      </c>
      <c r="BJ3184" s="33">
        <v>232789.5882</v>
      </c>
      <c r="BK3184" s="33">
        <v>41176.747000000003</v>
      </c>
      <c r="BL3184" s="33">
        <v>2778849.4876999999</v>
      </c>
      <c r="BM3184" s="33">
        <f t="shared" si="348"/>
        <v>191612.8412</v>
      </c>
      <c r="BN3184" s="9"/>
      <c r="BO3184" s="9"/>
      <c r="BP3184" s="9"/>
      <c r="BQ3184" s="9"/>
      <c r="BR3184" s="9"/>
      <c r="BS3184" s="9"/>
      <c r="BT3184" s="9"/>
      <c r="BU3184" s="9"/>
      <c r="BV3184" s="33">
        <f t="shared" si="349"/>
        <v>-152796.62126140483</v>
      </c>
      <c r="BW3184" s="9"/>
      <c r="BX3184" s="9"/>
      <c r="BY3184" s="9"/>
      <c r="BZ3184" s="9"/>
      <c r="CA3184" s="21"/>
      <c r="CB3184" s="21"/>
      <c r="CC3184" s="21"/>
      <c r="CD3184" s="22"/>
      <c r="CE3184" s="9"/>
      <c r="CF3184" s="9"/>
      <c r="CG3184" s="9"/>
      <c r="CH3184" s="9"/>
      <c r="CI3184" s="9"/>
      <c r="CJ3184" s="9"/>
      <c r="CK3184" s="9"/>
      <c r="CL3184" s="9"/>
      <c r="CM3184" s="10"/>
      <c r="CN3184" s="4"/>
      <c r="CO3184" s="4"/>
      <c r="CP3184" s="4"/>
      <c r="CQ3184" s="4"/>
      <c r="CR3184" s="4"/>
      <c r="CS3184" s="4"/>
      <c r="CT3184" s="4"/>
      <c r="CU3184" s="4"/>
      <c r="CV3184" s="4"/>
      <c r="CW3184" s="4"/>
      <c r="CX3184" s="4"/>
      <c r="CY3184" s="4"/>
      <c r="CZ3184" s="4"/>
      <c r="DD3184" s="3"/>
      <c r="DE3184" s="4"/>
      <c r="DF3184" s="4"/>
      <c r="DG3184" s="4"/>
      <c r="DH3184" s="4"/>
      <c r="DI3184" s="4"/>
      <c r="DJ3184" s="4"/>
      <c r="DK3184" s="4"/>
      <c r="DL3184" s="4"/>
      <c r="DM3184" s="4"/>
      <c r="DN3184" s="4"/>
      <c r="DO3184" s="4"/>
      <c r="DP3184" s="4"/>
      <c r="DQ3184" s="4"/>
      <c r="DR3184" s="4"/>
      <c r="DS3184" s="4"/>
      <c r="DT3184" s="4"/>
      <c r="DU3184" s="4"/>
      <c r="DV3184" s="4"/>
      <c r="DW3184" s="4"/>
      <c r="DX3184" s="4"/>
      <c r="DY3184" s="4"/>
      <c r="DZ3184" s="4"/>
      <c r="EE3184" s="4"/>
      <c r="EF3184" s="4"/>
      <c r="EG3184" s="4"/>
      <c r="EH3184" s="4"/>
      <c r="EI3184" s="4"/>
      <c r="EJ3184" s="4"/>
      <c r="EK3184" s="4"/>
      <c r="EL3184" s="4"/>
      <c r="EM3184" s="4"/>
      <c r="EN3184" s="4"/>
      <c r="EO3184" s="4"/>
      <c r="EP3184" s="4"/>
      <c r="EQ3184" s="4"/>
      <c r="ER3184" s="4"/>
      <c r="ES3184" s="4"/>
      <c r="ET3184" s="4"/>
      <c r="EU3184" s="4"/>
      <c r="EV3184" s="4"/>
      <c r="EW3184" s="4"/>
      <c r="EX3184" s="4"/>
      <c r="EY3184" s="4"/>
      <c r="EZ3184" s="4"/>
    </row>
    <row r="3185" spans="1:156">
      <c r="A3185" s="8">
        <v>3180</v>
      </c>
      <c r="B3185" s="21">
        <v>2013</v>
      </c>
      <c r="C3185" s="21">
        <v>1969</v>
      </c>
      <c r="D3185" s="22">
        <v>154.8868702</v>
      </c>
      <c r="E3185" s="9">
        <v>6170.9152999999997</v>
      </c>
      <c r="F3185" s="9">
        <v>1969913.0575000001</v>
      </c>
      <c r="G3185" s="9">
        <v>101672.62639999999</v>
      </c>
      <c r="H3185" s="9">
        <v>415422.00939999998</v>
      </c>
      <c r="I3185" s="9">
        <v>87424.086599999995</v>
      </c>
      <c r="J3185" s="9">
        <v>129494.12330000001</v>
      </c>
      <c r="K3185" s="9">
        <v>7874.1247999999996</v>
      </c>
      <c r="L3185" s="9">
        <v>2689880.8631000002</v>
      </c>
      <c r="M3185" s="9">
        <f t="shared" si="343"/>
        <v>121619.9985</v>
      </c>
      <c r="N3185" s="26"/>
      <c r="O3185" s="26"/>
      <c r="P3185" s="26"/>
      <c r="Q3185" s="26"/>
      <c r="R3185" s="26"/>
      <c r="S3185" s="26"/>
      <c r="T3185" s="26"/>
      <c r="U3185" s="26"/>
      <c r="V3185" s="33">
        <f t="shared" si="344"/>
        <v>6170.9152999999997</v>
      </c>
      <c r="W3185" s="26"/>
      <c r="X3185" s="26"/>
      <c r="Y3185" s="26"/>
      <c r="Z3185" s="26"/>
      <c r="AA3185" s="26"/>
      <c r="AB3185" s="38">
        <v>2014</v>
      </c>
      <c r="AC3185" s="38">
        <v>1933</v>
      </c>
      <c r="AD3185" s="39">
        <v>142.748829</v>
      </c>
      <c r="AE3185" s="33">
        <v>134267.0975</v>
      </c>
      <c r="AF3185" s="33">
        <v>2135859.5487000002</v>
      </c>
      <c r="AG3185" s="33">
        <v>106509.8227</v>
      </c>
      <c r="AH3185" s="33">
        <v>188015.9235</v>
      </c>
      <c r="AI3185" s="33">
        <v>89457.818700000003</v>
      </c>
      <c r="AJ3185" s="33">
        <v>376649.24060000002</v>
      </c>
      <c r="AK3185" s="33">
        <v>38404.800199999998</v>
      </c>
      <c r="AL3185" s="33">
        <v>2723820.4564999999</v>
      </c>
      <c r="AM3185" s="33">
        <f t="shared" si="345"/>
        <v>338244.44040000002</v>
      </c>
      <c r="AN3185" s="33"/>
      <c r="AO3185" s="33"/>
      <c r="AP3185" s="33"/>
      <c r="AQ3185" s="33"/>
      <c r="AR3185" s="33"/>
      <c r="AS3185" s="33"/>
      <c r="AT3185" s="33"/>
      <c r="AU3185" s="33"/>
      <c r="AV3185" s="33">
        <f t="shared" si="346"/>
        <v>134267.0975</v>
      </c>
      <c r="AW3185" s="33"/>
      <c r="AX3185" s="33"/>
      <c r="AY3185" s="33"/>
      <c r="AZ3185" s="33"/>
      <c r="BA3185" s="38">
        <v>3180</v>
      </c>
      <c r="BB3185" s="38">
        <v>2015</v>
      </c>
      <c r="BC3185" s="38">
        <v>1934</v>
      </c>
      <c r="BD3185" s="39">
        <v>151.97348650000001</v>
      </c>
      <c r="BE3185" s="33">
        <f t="shared" si="347"/>
        <v>283559.9339078241</v>
      </c>
      <c r="BF3185" s="33">
        <v>2160810.3917</v>
      </c>
      <c r="BG3185" s="33">
        <v>106509.8227</v>
      </c>
      <c r="BH3185" s="33">
        <v>187685.7647</v>
      </c>
      <c r="BI3185" s="33">
        <v>69946.173607823803</v>
      </c>
      <c r="BJ3185" s="33">
        <v>575566.04520000005</v>
      </c>
      <c r="BK3185" s="33">
        <v>18815.9768</v>
      </c>
      <c r="BL3185" s="33">
        <v>2798142.2872000001</v>
      </c>
      <c r="BM3185" s="33">
        <f t="shared" si="348"/>
        <v>556750.06840000011</v>
      </c>
      <c r="BN3185" s="9"/>
      <c r="BO3185" s="9"/>
      <c r="BP3185" s="9"/>
      <c r="BQ3185" s="9"/>
      <c r="BR3185" s="9"/>
      <c r="BS3185" s="9"/>
      <c r="BT3185" s="9"/>
      <c r="BU3185" s="9"/>
      <c r="BV3185" s="33">
        <f t="shared" si="349"/>
        <v>283559.9339078241</v>
      </c>
      <c r="BW3185" s="9"/>
      <c r="BX3185" s="9"/>
      <c r="BY3185" s="9"/>
      <c r="BZ3185" s="9"/>
      <c r="CA3185" s="21"/>
      <c r="CB3185" s="21"/>
      <c r="CC3185" s="21"/>
      <c r="CD3185" s="22"/>
      <c r="CE3185" s="9"/>
      <c r="CF3185" s="9"/>
      <c r="CG3185" s="9"/>
      <c r="CH3185" s="9"/>
      <c r="CI3185" s="9"/>
      <c r="CJ3185" s="9"/>
      <c r="CK3185" s="9"/>
      <c r="CL3185" s="9"/>
      <c r="CM3185" s="10"/>
      <c r="CN3185" s="4"/>
      <c r="CO3185" s="4"/>
      <c r="CP3185" s="4"/>
      <c r="CQ3185" s="4"/>
      <c r="CR3185" s="4"/>
      <c r="CS3185" s="4"/>
      <c r="CT3185" s="4"/>
      <c r="CU3185" s="4"/>
      <c r="CV3185" s="4"/>
      <c r="CW3185" s="4"/>
      <c r="CX3185" s="4"/>
      <c r="CY3185" s="4"/>
      <c r="CZ3185" s="4"/>
      <c r="DD3185" s="3"/>
      <c r="DE3185" s="4"/>
      <c r="DF3185" s="4"/>
      <c r="DG3185" s="4"/>
      <c r="DH3185" s="4"/>
      <c r="DI3185" s="4"/>
      <c r="DJ3185" s="4"/>
      <c r="DK3185" s="4"/>
      <c r="DL3185" s="4"/>
      <c r="DM3185" s="4"/>
      <c r="DN3185" s="4"/>
      <c r="DO3185" s="4"/>
      <c r="DP3185" s="4"/>
      <c r="DQ3185" s="4"/>
      <c r="DR3185" s="4"/>
      <c r="DS3185" s="4"/>
      <c r="DT3185" s="4"/>
      <c r="DU3185" s="4"/>
      <c r="DV3185" s="4"/>
      <c r="DW3185" s="4"/>
      <c r="DX3185" s="4"/>
      <c r="DY3185" s="4"/>
      <c r="DZ3185" s="4"/>
      <c r="EE3185" s="4"/>
      <c r="EF3185" s="4"/>
      <c r="EG3185" s="4"/>
      <c r="EH3185" s="4"/>
      <c r="EI3185" s="4"/>
      <c r="EJ3185" s="4"/>
      <c r="EK3185" s="4"/>
      <c r="EL3185" s="4"/>
      <c r="EM3185" s="4"/>
      <c r="EN3185" s="4"/>
      <c r="EO3185" s="4"/>
      <c r="EP3185" s="4"/>
      <c r="EQ3185" s="4"/>
      <c r="ER3185" s="4"/>
      <c r="ES3185" s="4"/>
      <c r="ET3185" s="4"/>
      <c r="EU3185" s="4"/>
      <c r="EV3185" s="4"/>
      <c r="EW3185" s="4"/>
      <c r="EX3185" s="4"/>
      <c r="EY3185" s="4"/>
      <c r="EZ3185" s="4"/>
    </row>
    <row r="3186" spans="1:156">
      <c r="A3186" s="8">
        <v>3181</v>
      </c>
      <c r="B3186" s="21">
        <v>2013</v>
      </c>
      <c r="C3186" s="21">
        <v>1967</v>
      </c>
      <c r="D3186" s="22">
        <v>143.80169509999999</v>
      </c>
      <c r="E3186" s="9">
        <v>-101751.1556</v>
      </c>
      <c r="F3186" s="9">
        <v>1925006.7544</v>
      </c>
      <c r="G3186" s="9">
        <v>101672.62639999999</v>
      </c>
      <c r="H3186" s="9">
        <v>415532.08889999997</v>
      </c>
      <c r="I3186" s="9">
        <v>87014.169099999999</v>
      </c>
      <c r="J3186" s="9">
        <v>66062.6633</v>
      </c>
      <c r="K3186" s="9">
        <v>10952.0949</v>
      </c>
      <c r="L3186" s="9">
        <v>2686087.3627999998</v>
      </c>
      <c r="M3186" s="9">
        <f t="shared" si="343"/>
        <v>55110.568400000004</v>
      </c>
      <c r="N3186" s="26"/>
      <c r="O3186" s="26"/>
      <c r="P3186" s="26"/>
      <c r="Q3186" s="26"/>
      <c r="R3186" s="26"/>
      <c r="S3186" s="26"/>
      <c r="T3186" s="26"/>
      <c r="U3186" s="26"/>
      <c r="V3186" s="33">
        <f t="shared" si="344"/>
        <v>-101751.1556</v>
      </c>
      <c r="W3186" s="26"/>
      <c r="X3186" s="26"/>
      <c r="Y3186" s="26"/>
      <c r="Z3186" s="26"/>
      <c r="AA3186" s="26"/>
      <c r="AB3186" s="38">
        <v>2014</v>
      </c>
      <c r="AC3186" s="38">
        <v>1970</v>
      </c>
      <c r="AD3186" s="39">
        <v>124.7922181</v>
      </c>
      <c r="AE3186" s="33">
        <v>-53042.222500000003</v>
      </c>
      <c r="AF3186" s="33">
        <v>2059096.3757</v>
      </c>
      <c r="AG3186" s="33">
        <v>106509.8227</v>
      </c>
      <c r="AH3186" s="33">
        <v>189381.6441</v>
      </c>
      <c r="AI3186" s="33">
        <v>84324.708700000003</v>
      </c>
      <c r="AJ3186" s="33">
        <v>248468.83470000001</v>
      </c>
      <c r="AK3186" s="33">
        <v>21220.7402</v>
      </c>
      <c r="AL3186" s="33">
        <v>2719602.8681000001</v>
      </c>
      <c r="AM3186" s="33">
        <f t="shared" si="345"/>
        <v>227248.09450000001</v>
      </c>
      <c r="AN3186" s="33"/>
      <c r="AO3186" s="33"/>
      <c r="AP3186" s="33"/>
      <c r="AQ3186" s="33"/>
      <c r="AR3186" s="33"/>
      <c r="AS3186" s="33"/>
      <c r="AT3186" s="33"/>
      <c r="AU3186" s="33"/>
      <c r="AV3186" s="33">
        <f t="shared" si="346"/>
        <v>-53042.222500000003</v>
      </c>
      <c r="AW3186" s="33"/>
      <c r="AX3186" s="33"/>
      <c r="AY3186" s="33"/>
      <c r="AZ3186" s="33"/>
      <c r="BA3186" s="38">
        <v>3181</v>
      </c>
      <c r="BB3186" s="38">
        <v>2015</v>
      </c>
      <c r="BC3186" s="38">
        <v>1971</v>
      </c>
      <c r="BD3186" s="39">
        <v>171.1430752</v>
      </c>
      <c r="BE3186" s="33">
        <f t="shared" si="347"/>
        <v>173898.48344660969</v>
      </c>
      <c r="BF3186" s="33">
        <v>2080509.2884</v>
      </c>
      <c r="BG3186" s="33">
        <v>106509.8227</v>
      </c>
      <c r="BH3186" s="33">
        <v>183975.87940000001</v>
      </c>
      <c r="BI3186" s="33">
        <v>83889.911046609704</v>
      </c>
      <c r="BJ3186" s="33">
        <v>564056.34539999999</v>
      </c>
      <c r="BK3186" s="33">
        <v>29363.7261</v>
      </c>
      <c r="BL3186" s="33">
        <v>2815679.0373999998</v>
      </c>
      <c r="BM3186" s="33">
        <f t="shared" si="348"/>
        <v>534692.61930000002</v>
      </c>
      <c r="BN3186" s="9"/>
      <c r="BO3186" s="9"/>
      <c r="BP3186" s="9"/>
      <c r="BQ3186" s="9"/>
      <c r="BR3186" s="9"/>
      <c r="BS3186" s="9"/>
      <c r="BT3186" s="9"/>
      <c r="BU3186" s="9"/>
      <c r="BV3186" s="33">
        <f t="shared" si="349"/>
        <v>173898.48344660969</v>
      </c>
      <c r="BW3186" s="9"/>
      <c r="BX3186" s="9"/>
      <c r="BY3186" s="9"/>
      <c r="BZ3186" s="9"/>
      <c r="CA3186" s="21"/>
      <c r="CB3186" s="21"/>
      <c r="CC3186" s="21"/>
      <c r="CD3186" s="22"/>
      <c r="CE3186" s="9"/>
      <c r="CF3186" s="9"/>
      <c r="CG3186" s="9"/>
      <c r="CH3186" s="9"/>
      <c r="CI3186" s="9"/>
      <c r="CJ3186" s="9"/>
      <c r="CK3186" s="9"/>
      <c r="CL3186" s="9"/>
      <c r="CM3186" s="10"/>
      <c r="CN3186" s="4"/>
      <c r="CO3186" s="4"/>
      <c r="CP3186" s="4"/>
      <c r="CQ3186" s="4"/>
      <c r="CR3186" s="4"/>
      <c r="CS3186" s="4"/>
      <c r="CT3186" s="4"/>
      <c r="CU3186" s="4"/>
      <c r="CV3186" s="4"/>
      <c r="CW3186" s="4"/>
      <c r="CX3186" s="4"/>
      <c r="CY3186" s="4"/>
      <c r="CZ3186" s="4"/>
      <c r="DD3186" s="3"/>
      <c r="DE3186" s="4"/>
      <c r="DF3186" s="4"/>
      <c r="DG3186" s="4"/>
      <c r="DH3186" s="4"/>
      <c r="DI3186" s="4"/>
      <c r="DJ3186" s="4"/>
      <c r="DK3186" s="4"/>
      <c r="DL3186" s="4"/>
      <c r="DM3186" s="4"/>
      <c r="DN3186" s="4"/>
      <c r="DO3186" s="4"/>
      <c r="DP3186" s="4"/>
      <c r="DQ3186" s="4"/>
      <c r="DR3186" s="4"/>
      <c r="DS3186" s="4"/>
      <c r="DT3186" s="4"/>
      <c r="DU3186" s="4"/>
      <c r="DV3186" s="4"/>
      <c r="DW3186" s="4"/>
      <c r="DX3186" s="4"/>
      <c r="DY3186" s="4"/>
      <c r="DZ3186" s="4"/>
      <c r="EE3186" s="4"/>
      <c r="EF3186" s="4"/>
      <c r="EG3186" s="4"/>
      <c r="EH3186" s="4"/>
      <c r="EI3186" s="4"/>
      <c r="EJ3186" s="4"/>
      <c r="EK3186" s="4"/>
      <c r="EL3186" s="4"/>
      <c r="EM3186" s="4"/>
      <c r="EN3186" s="4"/>
      <c r="EO3186" s="4"/>
      <c r="EP3186" s="4"/>
      <c r="EQ3186" s="4"/>
      <c r="ER3186" s="4"/>
      <c r="ES3186" s="4"/>
      <c r="ET3186" s="4"/>
      <c r="EU3186" s="4"/>
      <c r="EV3186" s="4"/>
      <c r="EW3186" s="4"/>
      <c r="EX3186" s="4"/>
      <c r="EY3186" s="4"/>
      <c r="EZ3186" s="4"/>
    </row>
    <row r="3187" spans="1:156">
      <c r="A3187" s="8">
        <v>3182</v>
      </c>
      <c r="B3187" s="21">
        <v>2013</v>
      </c>
      <c r="C3187" s="21">
        <v>1977</v>
      </c>
      <c r="D3187" s="22">
        <v>78.848646959999996</v>
      </c>
      <c r="E3187" s="9">
        <v>-60861.309200000003</v>
      </c>
      <c r="F3187" s="9">
        <v>1977255.3441000001</v>
      </c>
      <c r="G3187" s="9">
        <v>101672.62639999999</v>
      </c>
      <c r="H3187" s="9">
        <v>415963.96269999997</v>
      </c>
      <c r="I3187" s="9">
        <v>85405.944000000003</v>
      </c>
      <c r="J3187" s="9">
        <v>53993.792800000003</v>
      </c>
      <c r="K3187" s="9">
        <v>10247.660099999999</v>
      </c>
      <c r="L3187" s="9">
        <v>2684905.3191999998</v>
      </c>
      <c r="M3187" s="9">
        <f t="shared" si="343"/>
        <v>43746.132700000002</v>
      </c>
      <c r="N3187" s="26"/>
      <c r="O3187" s="26"/>
      <c r="P3187" s="26"/>
      <c r="Q3187" s="26"/>
      <c r="R3187" s="26"/>
      <c r="S3187" s="26"/>
      <c r="T3187" s="26"/>
      <c r="U3187" s="26"/>
      <c r="V3187" s="33">
        <f t="shared" si="344"/>
        <v>-60861.309200000003</v>
      </c>
      <c r="W3187" s="26"/>
      <c r="X3187" s="26"/>
      <c r="Y3187" s="26"/>
      <c r="Z3187" s="26"/>
      <c r="AA3187" s="26"/>
      <c r="AB3187" s="38">
        <v>2014</v>
      </c>
      <c r="AC3187" s="38">
        <v>1950</v>
      </c>
      <c r="AD3187" s="39">
        <v>158.5133792</v>
      </c>
      <c r="AE3187" s="33">
        <v>188404.5557</v>
      </c>
      <c r="AF3187" s="33">
        <v>2074226.0478999999</v>
      </c>
      <c r="AG3187" s="33">
        <v>106509.8227</v>
      </c>
      <c r="AH3187" s="33">
        <v>188680.51689999999</v>
      </c>
      <c r="AI3187" s="33">
        <v>86959.920400000003</v>
      </c>
      <c r="AJ3187" s="33">
        <v>494575.49160000001</v>
      </c>
      <c r="AK3187" s="33">
        <v>35094.600400000003</v>
      </c>
      <c r="AL3187" s="33">
        <v>2727452.6433999999</v>
      </c>
      <c r="AM3187" s="33">
        <f t="shared" si="345"/>
        <v>459480.89120000001</v>
      </c>
      <c r="AN3187" s="33"/>
      <c r="AO3187" s="33"/>
      <c r="AP3187" s="33"/>
      <c r="AQ3187" s="33"/>
      <c r="AR3187" s="33"/>
      <c r="AS3187" s="33"/>
      <c r="AT3187" s="33"/>
      <c r="AU3187" s="33"/>
      <c r="AV3187" s="33">
        <f t="shared" si="346"/>
        <v>188404.5557</v>
      </c>
      <c r="AW3187" s="33"/>
      <c r="AX3187" s="33"/>
      <c r="AY3187" s="33"/>
      <c r="AZ3187" s="33"/>
      <c r="BA3187" s="38">
        <v>3182</v>
      </c>
      <c r="BB3187" s="38">
        <v>2015</v>
      </c>
      <c r="BC3187" s="38">
        <v>1951</v>
      </c>
      <c r="BD3187" s="39">
        <v>165.19841829999999</v>
      </c>
      <c r="BE3187" s="33">
        <f t="shared" si="347"/>
        <v>292793.9405208379</v>
      </c>
      <c r="BF3187" s="33">
        <v>2154105.7113999999</v>
      </c>
      <c r="BG3187" s="33">
        <v>106509.8227</v>
      </c>
      <c r="BH3187" s="33">
        <v>186590.2831</v>
      </c>
      <c r="BI3187" s="33">
        <v>74063.580420838203</v>
      </c>
      <c r="BJ3187" s="33">
        <v>572254.73430000001</v>
      </c>
      <c r="BK3187" s="33">
        <v>3469.4711000000002</v>
      </c>
      <c r="BL3187" s="33">
        <v>2797260.7203000002</v>
      </c>
      <c r="BM3187" s="33">
        <f t="shared" si="348"/>
        <v>568785.26320000004</v>
      </c>
      <c r="BN3187" s="9"/>
      <c r="BO3187" s="9"/>
      <c r="BP3187" s="9"/>
      <c r="BQ3187" s="9"/>
      <c r="BR3187" s="9"/>
      <c r="BS3187" s="9"/>
      <c r="BT3187" s="9"/>
      <c r="BU3187" s="9"/>
      <c r="BV3187" s="33">
        <f t="shared" si="349"/>
        <v>292793.9405208379</v>
      </c>
      <c r="BW3187" s="9"/>
      <c r="BX3187" s="9"/>
      <c r="BY3187" s="9"/>
      <c r="BZ3187" s="9"/>
      <c r="CA3187" s="21"/>
      <c r="CB3187" s="21"/>
      <c r="CC3187" s="21"/>
      <c r="CD3187" s="22"/>
      <c r="CE3187" s="9"/>
      <c r="CF3187" s="9"/>
      <c r="CG3187" s="9"/>
      <c r="CH3187" s="9"/>
      <c r="CI3187" s="9"/>
      <c r="CJ3187" s="9"/>
      <c r="CK3187" s="9"/>
      <c r="CL3187" s="9"/>
      <c r="CM3187" s="10"/>
      <c r="CN3187" s="4"/>
      <c r="CO3187" s="4"/>
      <c r="CP3187" s="4"/>
      <c r="CQ3187" s="4"/>
      <c r="CR3187" s="4"/>
      <c r="CS3187" s="4"/>
      <c r="CT3187" s="4"/>
      <c r="CU3187" s="4"/>
      <c r="CV3187" s="4"/>
      <c r="CW3187" s="4"/>
      <c r="CX3187" s="4"/>
      <c r="CY3187" s="4"/>
      <c r="CZ3187" s="4"/>
      <c r="DD3187" s="3"/>
      <c r="DE3187" s="4"/>
      <c r="DF3187" s="4"/>
      <c r="DG3187" s="4"/>
      <c r="DH3187" s="4"/>
      <c r="DI3187" s="4"/>
      <c r="DJ3187" s="4"/>
      <c r="DK3187" s="4"/>
      <c r="DL3187" s="4"/>
      <c r="DM3187" s="4"/>
      <c r="DN3187" s="4"/>
      <c r="DO3187" s="4"/>
      <c r="DP3187" s="4"/>
      <c r="DQ3187" s="4"/>
      <c r="DR3187" s="4"/>
      <c r="DS3187" s="4"/>
      <c r="DT3187" s="4"/>
      <c r="DU3187" s="4"/>
      <c r="DV3187" s="4"/>
      <c r="DW3187" s="4"/>
      <c r="DX3187" s="4"/>
      <c r="DY3187" s="4"/>
      <c r="DZ3187" s="4"/>
      <c r="EE3187" s="4"/>
      <c r="EF3187" s="4"/>
      <c r="EG3187" s="4"/>
      <c r="EH3187" s="4"/>
      <c r="EI3187" s="4"/>
      <c r="EJ3187" s="4"/>
      <c r="EK3187" s="4"/>
      <c r="EL3187" s="4"/>
      <c r="EM3187" s="4"/>
      <c r="EN3187" s="4"/>
      <c r="EO3187" s="4"/>
      <c r="EP3187" s="4"/>
      <c r="EQ3187" s="4"/>
      <c r="ER3187" s="4"/>
      <c r="ES3187" s="4"/>
      <c r="ET3187" s="4"/>
      <c r="EU3187" s="4"/>
      <c r="EV3187" s="4"/>
      <c r="EW3187" s="4"/>
      <c r="EX3187" s="4"/>
      <c r="EY3187" s="4"/>
      <c r="EZ3187" s="4"/>
    </row>
    <row r="3188" spans="1:156">
      <c r="A3188" s="8">
        <v>3183</v>
      </c>
      <c r="B3188" s="21">
        <v>2013</v>
      </c>
      <c r="C3188" s="21">
        <v>1990</v>
      </c>
      <c r="D3188" s="22">
        <v>135.3888048</v>
      </c>
      <c r="E3188" s="9">
        <v>53743.587699999996</v>
      </c>
      <c r="F3188" s="9">
        <v>1980342.0699</v>
      </c>
      <c r="G3188" s="9">
        <v>101672.62639999999</v>
      </c>
      <c r="H3188" s="9">
        <v>415693.24849999999</v>
      </c>
      <c r="I3188" s="9">
        <v>86414.038</v>
      </c>
      <c r="J3188" s="9">
        <v>165603.22210000001</v>
      </c>
      <c r="K3188" s="9">
        <v>3233.0041999999999</v>
      </c>
      <c r="L3188" s="9">
        <v>2692748.6129999999</v>
      </c>
      <c r="M3188" s="9">
        <f t="shared" si="343"/>
        <v>162370.21790000002</v>
      </c>
      <c r="N3188" s="26"/>
      <c r="O3188" s="26"/>
      <c r="P3188" s="26"/>
      <c r="Q3188" s="26"/>
      <c r="R3188" s="26"/>
      <c r="S3188" s="26"/>
      <c r="T3188" s="26"/>
      <c r="U3188" s="26"/>
      <c r="V3188" s="33">
        <f t="shared" si="344"/>
        <v>53743.587699999996</v>
      </c>
      <c r="W3188" s="26"/>
      <c r="X3188" s="26"/>
      <c r="Y3188" s="26"/>
      <c r="Z3188" s="26"/>
      <c r="AA3188" s="26"/>
      <c r="AB3188" s="38">
        <v>2014</v>
      </c>
      <c r="AC3188" s="38">
        <v>1974</v>
      </c>
      <c r="AD3188" s="39">
        <v>194.84334010000001</v>
      </c>
      <c r="AE3188" s="33">
        <v>217384.83780000001</v>
      </c>
      <c r="AF3188" s="33">
        <v>2109905.0838000001</v>
      </c>
      <c r="AG3188" s="33">
        <v>106509.8227</v>
      </c>
      <c r="AH3188" s="33">
        <v>190552.9601</v>
      </c>
      <c r="AI3188" s="33">
        <v>79922.275399999999</v>
      </c>
      <c r="AJ3188" s="33">
        <v>487380.26270000002</v>
      </c>
      <c r="AK3188" s="33">
        <v>13180.916800000001</v>
      </c>
      <c r="AL3188" s="33">
        <v>2743704.65</v>
      </c>
      <c r="AM3188" s="33">
        <f t="shared" si="345"/>
        <v>474199.34590000001</v>
      </c>
      <c r="AN3188" s="33"/>
      <c r="AO3188" s="33"/>
      <c r="AP3188" s="33"/>
      <c r="AQ3188" s="33"/>
      <c r="AR3188" s="33"/>
      <c r="AS3188" s="33"/>
      <c r="AT3188" s="33"/>
      <c r="AU3188" s="33"/>
      <c r="AV3188" s="33">
        <f t="shared" si="346"/>
        <v>217384.83780000001</v>
      </c>
      <c r="AW3188" s="33"/>
      <c r="AX3188" s="33"/>
      <c r="AY3188" s="33"/>
      <c r="AZ3188" s="33"/>
      <c r="BA3188" s="38">
        <v>3183</v>
      </c>
      <c r="BB3188" s="38">
        <v>2015</v>
      </c>
      <c r="BC3188" s="38">
        <v>1975</v>
      </c>
      <c r="BD3188" s="39">
        <v>140.76798020000001</v>
      </c>
      <c r="BE3188" s="33">
        <f t="shared" si="347"/>
        <v>9293.6985070342198</v>
      </c>
      <c r="BF3188" s="33">
        <v>2164926.1083999998</v>
      </c>
      <c r="BG3188" s="33">
        <v>106509.8227</v>
      </c>
      <c r="BH3188" s="33">
        <v>183975.6544</v>
      </c>
      <c r="BI3188" s="33">
        <v>83890.756707034598</v>
      </c>
      <c r="BJ3188" s="33">
        <v>288241.88789999997</v>
      </c>
      <c r="BK3188" s="33">
        <v>33277.050199999998</v>
      </c>
      <c r="BL3188" s="33">
        <v>2784973.4813999999</v>
      </c>
      <c r="BM3188" s="33">
        <f t="shared" si="348"/>
        <v>254964.83769999997</v>
      </c>
      <c r="BN3188" s="9"/>
      <c r="BO3188" s="9"/>
      <c r="BP3188" s="9"/>
      <c r="BQ3188" s="9"/>
      <c r="BR3188" s="9"/>
      <c r="BS3188" s="9"/>
      <c r="BT3188" s="9"/>
      <c r="BU3188" s="9"/>
      <c r="BV3188" s="33">
        <f t="shared" si="349"/>
        <v>9293.6985070342198</v>
      </c>
      <c r="BW3188" s="9"/>
      <c r="BX3188" s="9"/>
      <c r="BY3188" s="9"/>
      <c r="BZ3188" s="9"/>
      <c r="CA3188" s="21"/>
      <c r="CB3188" s="21"/>
      <c r="CC3188" s="21"/>
      <c r="CD3188" s="22"/>
      <c r="CE3188" s="9"/>
      <c r="CF3188" s="9"/>
      <c r="CG3188" s="9"/>
      <c r="CH3188" s="9"/>
      <c r="CI3188" s="9"/>
      <c r="CJ3188" s="9"/>
      <c r="CK3188" s="9"/>
      <c r="CL3188" s="9"/>
      <c r="CM3188" s="10"/>
      <c r="CN3188" s="4"/>
      <c r="CO3188" s="4"/>
      <c r="CP3188" s="4"/>
      <c r="CQ3188" s="4"/>
      <c r="CR3188" s="4"/>
      <c r="CS3188" s="4"/>
      <c r="CT3188" s="4"/>
      <c r="CU3188" s="4"/>
      <c r="CV3188" s="4"/>
      <c r="CW3188" s="4"/>
      <c r="CX3188" s="4"/>
      <c r="CY3188" s="4"/>
      <c r="CZ3188" s="4"/>
      <c r="DD3188" s="3"/>
      <c r="DE3188" s="4"/>
      <c r="DF3188" s="4"/>
      <c r="DG3188" s="4"/>
      <c r="DH3188" s="4"/>
      <c r="DI3188" s="4"/>
      <c r="DJ3188" s="4"/>
      <c r="DK3188" s="4"/>
      <c r="DL3188" s="4"/>
      <c r="DM3188" s="4"/>
      <c r="DN3188" s="4"/>
      <c r="DO3188" s="4"/>
      <c r="DP3188" s="4"/>
      <c r="DQ3188" s="4"/>
      <c r="DR3188" s="4"/>
      <c r="DS3188" s="4"/>
      <c r="DT3188" s="4"/>
      <c r="DU3188" s="4"/>
      <c r="DV3188" s="4"/>
      <c r="DW3188" s="4"/>
      <c r="DX3188" s="4"/>
      <c r="DY3188" s="4"/>
      <c r="DZ3188" s="4"/>
      <c r="EE3188" s="4"/>
      <c r="EF3188" s="4"/>
      <c r="EG3188" s="4"/>
      <c r="EH3188" s="4"/>
      <c r="EI3188" s="4"/>
      <c r="EJ3188" s="4"/>
      <c r="EK3188" s="4"/>
      <c r="EL3188" s="4"/>
      <c r="EM3188" s="4"/>
      <c r="EN3188" s="4"/>
      <c r="EO3188" s="4"/>
      <c r="EP3188" s="4"/>
      <c r="EQ3188" s="4"/>
      <c r="ER3188" s="4"/>
      <c r="ES3188" s="4"/>
      <c r="ET3188" s="4"/>
      <c r="EU3188" s="4"/>
      <c r="EV3188" s="4"/>
      <c r="EW3188" s="4"/>
      <c r="EX3188" s="4"/>
      <c r="EY3188" s="4"/>
      <c r="EZ3188" s="4"/>
    </row>
    <row r="3189" spans="1:156">
      <c r="A3189" s="8">
        <v>3184</v>
      </c>
      <c r="B3189" s="21">
        <v>2013</v>
      </c>
      <c r="C3189" s="21">
        <v>1999</v>
      </c>
      <c r="D3189" s="22">
        <v>160.9222432</v>
      </c>
      <c r="E3189" s="9">
        <v>-85757.842199999999</v>
      </c>
      <c r="F3189" s="9">
        <v>1949249.8869</v>
      </c>
      <c r="G3189" s="9">
        <v>101672.62639999999</v>
      </c>
      <c r="H3189" s="9">
        <v>415940.6151</v>
      </c>
      <c r="I3189" s="9">
        <v>85492.886799999993</v>
      </c>
      <c r="J3189" s="9">
        <v>50075.492400000003</v>
      </c>
      <c r="K3189" s="9">
        <v>3759.1051000000002</v>
      </c>
      <c r="L3189" s="9">
        <v>2684430.2447000002</v>
      </c>
      <c r="M3189" s="9">
        <f t="shared" si="343"/>
        <v>46316.387300000002</v>
      </c>
      <c r="N3189" s="26"/>
      <c r="O3189" s="26"/>
      <c r="P3189" s="26"/>
      <c r="Q3189" s="26"/>
      <c r="R3189" s="26"/>
      <c r="S3189" s="26"/>
      <c r="T3189" s="26"/>
      <c r="U3189" s="26"/>
      <c r="V3189" s="33">
        <f t="shared" si="344"/>
        <v>-85757.842199999999</v>
      </c>
      <c r="W3189" s="26"/>
      <c r="X3189" s="26"/>
      <c r="Y3189" s="26"/>
      <c r="Z3189" s="26"/>
      <c r="AA3189" s="26"/>
      <c r="AB3189" s="38">
        <v>2014</v>
      </c>
      <c r="AC3189" s="38">
        <v>1973</v>
      </c>
      <c r="AD3189" s="39">
        <v>98.382095480000004</v>
      </c>
      <c r="AE3189" s="33">
        <v>-186695.1177</v>
      </c>
      <c r="AF3189" s="33">
        <v>2035025.057</v>
      </c>
      <c r="AG3189" s="33">
        <v>106509.8227</v>
      </c>
      <c r="AH3189" s="33">
        <v>188904.08240000001</v>
      </c>
      <c r="AI3189" s="33">
        <v>86119.641399999993</v>
      </c>
      <c r="AJ3189" s="33">
        <v>127228.7101</v>
      </c>
      <c r="AK3189" s="33">
        <v>21750.743299999998</v>
      </c>
      <c r="AL3189" s="33">
        <v>2708731.6880000001</v>
      </c>
      <c r="AM3189" s="33">
        <f t="shared" si="345"/>
        <v>105477.96679999999</v>
      </c>
      <c r="AN3189" s="33"/>
      <c r="AO3189" s="33"/>
      <c r="AP3189" s="33"/>
      <c r="AQ3189" s="33"/>
      <c r="AR3189" s="33"/>
      <c r="AS3189" s="33"/>
      <c r="AT3189" s="33"/>
      <c r="AU3189" s="33"/>
      <c r="AV3189" s="33">
        <f t="shared" si="346"/>
        <v>-186695.1177</v>
      </c>
      <c r="AW3189" s="33"/>
      <c r="AX3189" s="33"/>
      <c r="AY3189" s="33"/>
      <c r="AZ3189" s="33"/>
      <c r="BA3189" s="38">
        <v>3184</v>
      </c>
      <c r="BB3189" s="38">
        <v>2015</v>
      </c>
      <c r="BC3189" s="38">
        <v>1974</v>
      </c>
      <c r="BD3189" s="39">
        <v>194.84334010000001</v>
      </c>
      <c r="BE3189" s="33">
        <f t="shared" si="347"/>
        <v>85682.087832284626</v>
      </c>
      <c r="BF3189" s="33">
        <v>2095137.5268999999</v>
      </c>
      <c r="BG3189" s="33">
        <v>106509.8227</v>
      </c>
      <c r="BH3189" s="33">
        <v>186090.96309999999</v>
      </c>
      <c r="BI3189" s="33">
        <v>75940.292832284904</v>
      </c>
      <c r="BJ3189" s="33">
        <v>428834.79840000003</v>
      </c>
      <c r="BK3189" s="33">
        <v>8296.5874999999996</v>
      </c>
      <c r="BL3189" s="33">
        <v>2798534.7286</v>
      </c>
      <c r="BM3189" s="33">
        <f t="shared" si="348"/>
        <v>420538.21090000001</v>
      </c>
      <c r="BN3189" s="9"/>
      <c r="BO3189" s="9"/>
      <c r="BP3189" s="9"/>
      <c r="BQ3189" s="9"/>
      <c r="BR3189" s="9"/>
      <c r="BS3189" s="9"/>
      <c r="BT3189" s="9"/>
      <c r="BU3189" s="9"/>
      <c r="BV3189" s="33">
        <f t="shared" si="349"/>
        <v>85682.087832284626</v>
      </c>
      <c r="BW3189" s="9"/>
      <c r="BX3189" s="9"/>
      <c r="BY3189" s="9"/>
      <c r="BZ3189" s="9"/>
      <c r="CA3189" s="21"/>
      <c r="CB3189" s="21"/>
      <c r="CC3189" s="21"/>
      <c r="CD3189" s="22"/>
      <c r="CE3189" s="9"/>
      <c r="CF3189" s="9"/>
      <c r="CG3189" s="9"/>
      <c r="CH3189" s="9"/>
      <c r="CI3189" s="9"/>
      <c r="CJ3189" s="9"/>
      <c r="CK3189" s="9"/>
      <c r="CL3189" s="9"/>
      <c r="CM3189" s="10"/>
      <c r="CN3189" s="4"/>
      <c r="CO3189" s="4"/>
      <c r="CP3189" s="4"/>
      <c r="CQ3189" s="4"/>
      <c r="CR3189" s="4"/>
      <c r="CS3189" s="4"/>
      <c r="CT3189" s="4"/>
      <c r="CU3189" s="4"/>
      <c r="CV3189" s="4"/>
      <c r="CW3189" s="4"/>
      <c r="CX3189" s="4"/>
      <c r="CY3189" s="4"/>
      <c r="CZ3189" s="4"/>
      <c r="DD3189" s="3"/>
      <c r="DE3189" s="4"/>
      <c r="DF3189" s="4"/>
      <c r="DG3189" s="4"/>
      <c r="DH3189" s="4"/>
      <c r="DI3189" s="4"/>
      <c r="DJ3189" s="4"/>
      <c r="DK3189" s="4"/>
      <c r="DL3189" s="4"/>
      <c r="DM3189" s="4"/>
      <c r="DN3189" s="4"/>
      <c r="DO3189" s="4"/>
      <c r="DP3189" s="4"/>
      <c r="DQ3189" s="4"/>
      <c r="DR3189" s="4"/>
      <c r="DS3189" s="4"/>
      <c r="DT3189" s="4"/>
      <c r="DU3189" s="4"/>
      <c r="DV3189" s="4"/>
      <c r="DW3189" s="4"/>
      <c r="DX3189" s="4"/>
      <c r="DY3189" s="4"/>
      <c r="DZ3189" s="4"/>
      <c r="EE3189" s="4"/>
      <c r="EF3189" s="4"/>
      <c r="EG3189" s="4"/>
      <c r="EH3189" s="4"/>
      <c r="EI3189" s="4"/>
      <c r="EJ3189" s="4"/>
      <c r="EK3189" s="4"/>
      <c r="EL3189" s="4"/>
      <c r="EM3189" s="4"/>
      <c r="EN3189" s="4"/>
      <c r="EO3189" s="4"/>
      <c r="EP3189" s="4"/>
      <c r="EQ3189" s="4"/>
      <c r="ER3189" s="4"/>
      <c r="ES3189" s="4"/>
      <c r="ET3189" s="4"/>
      <c r="EU3189" s="4"/>
      <c r="EV3189" s="4"/>
      <c r="EW3189" s="4"/>
      <c r="EX3189" s="4"/>
      <c r="EY3189" s="4"/>
      <c r="EZ3189" s="4"/>
    </row>
    <row r="3190" spans="1:156">
      <c r="A3190" s="8">
        <v>3185</v>
      </c>
      <c r="B3190" s="21">
        <v>2013</v>
      </c>
      <c r="C3190" s="21">
        <v>2001</v>
      </c>
      <c r="D3190" s="22">
        <v>79.308135870000001</v>
      </c>
      <c r="E3190" s="9">
        <v>-34605.639900000002</v>
      </c>
      <c r="F3190" s="9">
        <v>1950373.6322999999</v>
      </c>
      <c r="G3190" s="9">
        <v>101672.62639999999</v>
      </c>
      <c r="H3190" s="9">
        <v>415274.26400000002</v>
      </c>
      <c r="I3190" s="9">
        <v>87974.265199999994</v>
      </c>
      <c r="J3190" s="9">
        <v>106210.81540000001</v>
      </c>
      <c r="K3190" s="9">
        <v>9493.4366000000009</v>
      </c>
      <c r="L3190" s="9">
        <v>2686617.8067000001</v>
      </c>
      <c r="M3190" s="9">
        <f t="shared" si="343"/>
        <v>96717.378800000006</v>
      </c>
      <c r="N3190" s="26"/>
      <c r="O3190" s="26"/>
      <c r="P3190" s="26"/>
      <c r="Q3190" s="26"/>
      <c r="R3190" s="26"/>
      <c r="S3190" s="26"/>
      <c r="T3190" s="26"/>
      <c r="U3190" s="26"/>
      <c r="V3190" s="33">
        <f t="shared" si="344"/>
        <v>-34605.639900000002</v>
      </c>
      <c r="W3190" s="26"/>
      <c r="X3190" s="26"/>
      <c r="Y3190" s="26"/>
      <c r="Z3190" s="26"/>
      <c r="AA3190" s="26"/>
      <c r="AB3190" s="38">
        <v>2014</v>
      </c>
      <c r="AC3190" s="38">
        <v>1945</v>
      </c>
      <c r="AD3190" s="39">
        <v>108.2331054</v>
      </c>
      <c r="AE3190" s="33">
        <v>-303113.54149999999</v>
      </c>
      <c r="AF3190" s="33">
        <v>2039556.0462</v>
      </c>
      <c r="AG3190" s="33">
        <v>106509.8227</v>
      </c>
      <c r="AH3190" s="33">
        <v>168124.0459</v>
      </c>
      <c r="AI3190" s="33">
        <v>164222.15700000001</v>
      </c>
      <c r="AJ3190" s="33">
        <v>145590.728</v>
      </c>
      <c r="AK3190" s="33">
        <v>209637.76860000001</v>
      </c>
      <c r="AL3190" s="33">
        <v>2717478.5726999999</v>
      </c>
      <c r="AM3190" s="33">
        <f t="shared" si="345"/>
        <v>-64047.040600000008</v>
      </c>
      <c r="AN3190" s="33"/>
      <c r="AO3190" s="33"/>
      <c r="AP3190" s="33"/>
      <c r="AQ3190" s="33"/>
      <c r="AR3190" s="33"/>
      <c r="AS3190" s="33"/>
      <c r="AT3190" s="33"/>
      <c r="AU3190" s="33"/>
      <c r="AV3190" s="33">
        <f t="shared" si="346"/>
        <v>-303113.54149999999</v>
      </c>
      <c r="AW3190" s="33"/>
      <c r="AX3190" s="33"/>
      <c r="AY3190" s="33"/>
      <c r="AZ3190" s="33"/>
      <c r="BA3190" s="38">
        <v>3185</v>
      </c>
      <c r="BB3190" s="38">
        <v>2015</v>
      </c>
      <c r="BC3190" s="38">
        <v>1946</v>
      </c>
      <c r="BD3190" s="39">
        <v>142.18066379999999</v>
      </c>
      <c r="BE3190" s="33">
        <f t="shared" si="347"/>
        <v>-6418.2319265906699</v>
      </c>
      <c r="BF3190" s="33">
        <v>2092209.4594000001</v>
      </c>
      <c r="BG3190" s="33">
        <v>106509.8227</v>
      </c>
      <c r="BH3190" s="33">
        <v>184536.59340000001</v>
      </c>
      <c r="BI3190" s="33">
        <v>81782.447373409406</v>
      </c>
      <c r="BJ3190" s="33">
        <v>325364.65509999997</v>
      </c>
      <c r="BK3190" s="33">
        <v>12500.359700000001</v>
      </c>
      <c r="BL3190" s="33">
        <v>2784320.8502000002</v>
      </c>
      <c r="BM3190" s="33">
        <f t="shared" si="348"/>
        <v>312864.29539999994</v>
      </c>
      <c r="BN3190" s="9"/>
      <c r="BO3190" s="9"/>
      <c r="BP3190" s="9"/>
      <c r="BQ3190" s="9"/>
      <c r="BR3190" s="9"/>
      <c r="BS3190" s="9"/>
      <c r="BT3190" s="9"/>
      <c r="BU3190" s="9"/>
      <c r="BV3190" s="33">
        <f t="shared" si="349"/>
        <v>-6418.2319265906699</v>
      </c>
      <c r="BW3190" s="9"/>
      <c r="BX3190" s="9"/>
      <c r="BY3190" s="9"/>
      <c r="BZ3190" s="9"/>
      <c r="CA3190" s="21"/>
      <c r="CB3190" s="21"/>
      <c r="CC3190" s="21"/>
      <c r="CD3190" s="22"/>
      <c r="CE3190" s="9"/>
      <c r="CF3190" s="9"/>
      <c r="CG3190" s="9"/>
      <c r="CH3190" s="9"/>
      <c r="CI3190" s="9"/>
      <c r="CJ3190" s="9"/>
      <c r="CK3190" s="9"/>
      <c r="CL3190" s="9"/>
      <c r="CM3190" s="10"/>
      <c r="CN3190" s="4"/>
      <c r="CO3190" s="4"/>
      <c r="CP3190" s="4"/>
      <c r="CQ3190" s="4"/>
      <c r="CR3190" s="4"/>
      <c r="CS3190" s="4"/>
      <c r="CT3190" s="4"/>
      <c r="CU3190" s="4"/>
      <c r="CV3190" s="4"/>
      <c r="CW3190" s="4"/>
      <c r="CX3190" s="4"/>
      <c r="CY3190" s="4"/>
      <c r="CZ3190" s="4"/>
      <c r="DD3190" s="3"/>
      <c r="DE3190" s="4"/>
      <c r="DF3190" s="4"/>
      <c r="DG3190" s="4"/>
      <c r="DH3190" s="4"/>
      <c r="DI3190" s="4"/>
      <c r="DJ3190" s="4"/>
      <c r="DK3190" s="4"/>
      <c r="DL3190" s="4"/>
      <c r="DM3190" s="4"/>
      <c r="DN3190" s="4"/>
      <c r="DO3190" s="4"/>
      <c r="DP3190" s="4"/>
      <c r="DQ3190" s="4"/>
      <c r="DR3190" s="4"/>
      <c r="DS3190" s="4"/>
      <c r="DT3190" s="4"/>
      <c r="DU3190" s="4"/>
      <c r="DV3190" s="4"/>
      <c r="DW3190" s="4"/>
      <c r="DX3190" s="4"/>
      <c r="DY3190" s="4"/>
      <c r="DZ3190" s="4"/>
      <c r="EE3190" s="4"/>
      <c r="EF3190" s="4"/>
      <c r="EG3190" s="4"/>
      <c r="EH3190" s="4"/>
      <c r="EI3190" s="4"/>
      <c r="EJ3190" s="4"/>
      <c r="EK3190" s="4"/>
      <c r="EL3190" s="4"/>
      <c r="EM3190" s="4"/>
      <c r="EN3190" s="4"/>
      <c r="EO3190" s="4"/>
      <c r="EP3190" s="4"/>
      <c r="EQ3190" s="4"/>
      <c r="ER3190" s="4"/>
      <c r="ES3190" s="4"/>
      <c r="ET3190" s="4"/>
      <c r="EU3190" s="4"/>
      <c r="EV3190" s="4"/>
      <c r="EW3190" s="4"/>
      <c r="EX3190" s="4"/>
      <c r="EY3190" s="4"/>
      <c r="EZ3190" s="4"/>
    </row>
    <row r="3191" spans="1:156">
      <c r="A3191" s="8">
        <v>3186</v>
      </c>
      <c r="B3191" s="21">
        <v>2013</v>
      </c>
      <c r="C3191" s="21">
        <v>1983</v>
      </c>
      <c r="D3191" s="22">
        <v>158.51116959999999</v>
      </c>
      <c r="E3191" s="9">
        <v>-34766.229200000002</v>
      </c>
      <c r="F3191" s="9">
        <v>1938575.4443999999</v>
      </c>
      <c r="G3191" s="9">
        <v>101672.62639999999</v>
      </c>
      <c r="H3191" s="9">
        <v>415647.0675</v>
      </c>
      <c r="I3191" s="9">
        <v>86586.008300000001</v>
      </c>
      <c r="J3191" s="9">
        <v>108913.5209</v>
      </c>
      <c r="K3191" s="9">
        <v>2066.9600999999998</v>
      </c>
      <c r="L3191" s="9">
        <v>2684093.9364999998</v>
      </c>
      <c r="M3191" s="9">
        <f t="shared" si="343"/>
        <v>106846.56080000001</v>
      </c>
      <c r="N3191" s="26"/>
      <c r="O3191" s="26"/>
      <c r="P3191" s="26"/>
      <c r="Q3191" s="26"/>
      <c r="R3191" s="26"/>
      <c r="S3191" s="26"/>
      <c r="T3191" s="26"/>
      <c r="U3191" s="26"/>
      <c r="V3191" s="33">
        <f t="shared" si="344"/>
        <v>-34766.229200000002</v>
      </c>
      <c r="W3191" s="26"/>
      <c r="X3191" s="26"/>
      <c r="Y3191" s="26"/>
      <c r="Z3191" s="26"/>
      <c r="AA3191" s="26"/>
      <c r="AB3191" s="38">
        <v>2014</v>
      </c>
      <c r="AC3191" s="38">
        <v>1946</v>
      </c>
      <c r="AD3191" s="39">
        <v>142.18066379999999</v>
      </c>
      <c r="AE3191" s="33">
        <v>-46637.590799999998</v>
      </c>
      <c r="AF3191" s="33">
        <v>2021174.0353999999</v>
      </c>
      <c r="AG3191" s="33">
        <v>106509.8227</v>
      </c>
      <c r="AH3191" s="33">
        <v>188263.04889999999</v>
      </c>
      <c r="AI3191" s="33">
        <v>88528.989000000001</v>
      </c>
      <c r="AJ3191" s="33">
        <v>280814.41729999997</v>
      </c>
      <c r="AK3191" s="33">
        <v>8301.1005999999998</v>
      </c>
      <c r="AL3191" s="33">
        <v>2723626.8034999999</v>
      </c>
      <c r="AM3191" s="33">
        <f t="shared" si="345"/>
        <v>272513.31669999997</v>
      </c>
      <c r="AN3191" s="33"/>
      <c r="AO3191" s="33"/>
      <c r="AP3191" s="33"/>
      <c r="AQ3191" s="33"/>
      <c r="AR3191" s="33"/>
      <c r="AS3191" s="33"/>
      <c r="AT3191" s="33"/>
      <c r="AU3191" s="33"/>
      <c r="AV3191" s="33">
        <f t="shared" si="346"/>
        <v>-46637.590799999998</v>
      </c>
      <c r="AW3191" s="33"/>
      <c r="AX3191" s="33"/>
      <c r="AY3191" s="33"/>
      <c r="AZ3191" s="33"/>
      <c r="BA3191" s="38">
        <v>3186</v>
      </c>
      <c r="BB3191" s="38">
        <v>2015</v>
      </c>
      <c r="BC3191" s="38">
        <v>1947</v>
      </c>
      <c r="BD3191" s="39">
        <v>140.70919799999999</v>
      </c>
      <c r="BE3191" s="33">
        <f t="shared" si="347"/>
        <v>125300.62192276167</v>
      </c>
      <c r="BF3191" s="33">
        <v>2110098.9813000001</v>
      </c>
      <c r="BG3191" s="33">
        <v>106509.8227</v>
      </c>
      <c r="BH3191" s="33">
        <v>185082.75899999999</v>
      </c>
      <c r="BI3191" s="33">
        <v>79729.664122761504</v>
      </c>
      <c r="BJ3191" s="33">
        <v>432692.50109999999</v>
      </c>
      <c r="BK3191" s="33">
        <v>7881.2764999999999</v>
      </c>
      <c r="BL3191" s="33">
        <v>2780931.8297999999</v>
      </c>
      <c r="BM3191" s="33">
        <f t="shared" si="348"/>
        <v>424811.22460000002</v>
      </c>
      <c r="BN3191" s="9"/>
      <c r="BO3191" s="9"/>
      <c r="BP3191" s="9"/>
      <c r="BQ3191" s="9"/>
      <c r="BR3191" s="9"/>
      <c r="BS3191" s="9"/>
      <c r="BT3191" s="9"/>
      <c r="BU3191" s="9"/>
      <c r="BV3191" s="33">
        <f t="shared" si="349"/>
        <v>125300.62192276167</v>
      </c>
      <c r="BW3191" s="9"/>
      <c r="BX3191" s="9"/>
      <c r="BY3191" s="9"/>
      <c r="BZ3191" s="9"/>
      <c r="CA3191" s="21"/>
      <c r="CB3191" s="21"/>
      <c r="CC3191" s="21"/>
      <c r="CD3191" s="22"/>
      <c r="CE3191" s="9"/>
      <c r="CF3191" s="9"/>
      <c r="CG3191" s="9"/>
      <c r="CH3191" s="9"/>
      <c r="CI3191" s="9"/>
      <c r="CJ3191" s="9"/>
      <c r="CK3191" s="9"/>
      <c r="CL3191" s="9"/>
      <c r="CM3191" s="10"/>
      <c r="CN3191" s="4"/>
      <c r="CO3191" s="4"/>
      <c r="CP3191" s="4"/>
      <c r="CQ3191" s="4"/>
      <c r="CR3191" s="4"/>
      <c r="CS3191" s="4"/>
      <c r="CT3191" s="4"/>
      <c r="CU3191" s="4"/>
      <c r="CV3191" s="4"/>
      <c r="CW3191" s="4"/>
      <c r="CX3191" s="4"/>
      <c r="CY3191" s="4"/>
      <c r="CZ3191" s="4"/>
      <c r="DD3191" s="3"/>
      <c r="DE3191" s="4"/>
      <c r="DF3191" s="4"/>
      <c r="DG3191" s="4"/>
      <c r="DH3191" s="4"/>
      <c r="DI3191" s="4"/>
      <c r="DJ3191" s="4"/>
      <c r="DK3191" s="4"/>
      <c r="DL3191" s="4"/>
      <c r="DM3191" s="4"/>
      <c r="DN3191" s="4"/>
      <c r="DO3191" s="4"/>
      <c r="DP3191" s="4"/>
      <c r="DQ3191" s="4"/>
      <c r="DR3191" s="4"/>
      <c r="DS3191" s="4"/>
      <c r="DT3191" s="4"/>
      <c r="DU3191" s="4"/>
      <c r="DV3191" s="4"/>
      <c r="DW3191" s="4"/>
      <c r="DX3191" s="4"/>
      <c r="DY3191" s="4"/>
      <c r="DZ3191" s="4"/>
      <c r="EE3191" s="4"/>
      <c r="EF3191" s="4"/>
      <c r="EG3191" s="4"/>
      <c r="EH3191" s="4"/>
      <c r="EI3191" s="4"/>
      <c r="EJ3191" s="4"/>
      <c r="EK3191" s="4"/>
      <c r="EL3191" s="4"/>
      <c r="EM3191" s="4"/>
      <c r="EN3191" s="4"/>
      <c r="EO3191" s="4"/>
      <c r="EP3191" s="4"/>
      <c r="EQ3191" s="4"/>
      <c r="ER3191" s="4"/>
      <c r="ES3191" s="4"/>
      <c r="ET3191" s="4"/>
      <c r="EU3191" s="4"/>
      <c r="EV3191" s="4"/>
      <c r="EW3191" s="4"/>
      <c r="EX3191" s="4"/>
      <c r="EY3191" s="4"/>
      <c r="EZ3191" s="4"/>
    </row>
    <row r="3192" spans="1:156">
      <c r="A3192" s="8">
        <v>3187</v>
      </c>
      <c r="B3192" s="21">
        <v>2013</v>
      </c>
      <c r="C3192" s="21">
        <v>1981</v>
      </c>
      <c r="D3192" s="22">
        <v>140.5062116</v>
      </c>
      <c r="E3192" s="9">
        <v>38204.705900000001</v>
      </c>
      <c r="F3192" s="9">
        <v>1956547.4657999999</v>
      </c>
      <c r="G3192" s="9">
        <v>101672.62639999999</v>
      </c>
      <c r="H3192" s="9">
        <v>415928.20789999998</v>
      </c>
      <c r="I3192" s="9">
        <v>85539.089000000007</v>
      </c>
      <c r="J3192" s="9">
        <v>172041.55799999999</v>
      </c>
      <c r="K3192" s="9">
        <v>2457.5446999999999</v>
      </c>
      <c r="L3192" s="9">
        <v>2691066.6965000001</v>
      </c>
      <c r="M3192" s="9">
        <f t="shared" si="343"/>
        <v>169584.01329999999</v>
      </c>
      <c r="N3192" s="26"/>
      <c r="O3192" s="26"/>
      <c r="P3192" s="26"/>
      <c r="Q3192" s="26"/>
      <c r="R3192" s="26"/>
      <c r="S3192" s="26"/>
      <c r="T3192" s="26"/>
      <c r="U3192" s="26"/>
      <c r="V3192" s="33">
        <f t="shared" si="344"/>
        <v>38204.705900000001</v>
      </c>
      <c r="W3192" s="26"/>
      <c r="X3192" s="26"/>
      <c r="Y3192" s="26"/>
      <c r="Z3192" s="26"/>
      <c r="AA3192" s="26"/>
      <c r="AB3192" s="38">
        <v>2014</v>
      </c>
      <c r="AC3192" s="38">
        <v>2005</v>
      </c>
      <c r="AD3192" s="39">
        <v>109.369305</v>
      </c>
      <c r="AE3192" s="33">
        <v>-49492.099000000002</v>
      </c>
      <c r="AF3192" s="33">
        <v>2052106.1758999999</v>
      </c>
      <c r="AG3192" s="33">
        <v>106509.8227</v>
      </c>
      <c r="AH3192" s="33">
        <v>190103.24799999999</v>
      </c>
      <c r="AI3192" s="33">
        <v>81612.534299999999</v>
      </c>
      <c r="AJ3192" s="33">
        <v>262805.90730000002</v>
      </c>
      <c r="AK3192" s="33">
        <v>27221.5308</v>
      </c>
      <c r="AL3192" s="33">
        <v>2715408.2563999998</v>
      </c>
      <c r="AM3192" s="33">
        <f t="shared" si="345"/>
        <v>235584.37650000001</v>
      </c>
      <c r="AN3192" s="33"/>
      <c r="AO3192" s="33"/>
      <c r="AP3192" s="33"/>
      <c r="AQ3192" s="33"/>
      <c r="AR3192" s="33"/>
      <c r="AS3192" s="33"/>
      <c r="AT3192" s="33"/>
      <c r="AU3192" s="33"/>
      <c r="AV3192" s="33">
        <f t="shared" si="346"/>
        <v>-49492.099000000002</v>
      </c>
      <c r="AW3192" s="33"/>
      <c r="AX3192" s="33"/>
      <c r="AY3192" s="33"/>
      <c r="AZ3192" s="33"/>
      <c r="BA3192" s="38">
        <v>3187</v>
      </c>
      <c r="BB3192" s="38">
        <v>2015</v>
      </c>
      <c r="BC3192" s="38">
        <v>2006</v>
      </c>
      <c r="BD3192" s="39">
        <v>140.6011187</v>
      </c>
      <c r="BE3192" s="33">
        <f t="shared" si="347"/>
        <v>14851.808885966893</v>
      </c>
      <c r="BF3192" s="33">
        <v>2078803.3093000001</v>
      </c>
      <c r="BG3192" s="33">
        <v>106509.8227</v>
      </c>
      <c r="BH3192" s="33">
        <v>184632.65359999999</v>
      </c>
      <c r="BI3192" s="33">
        <v>81421.401485966693</v>
      </c>
      <c r="BJ3192" s="33">
        <v>400615.05560000002</v>
      </c>
      <c r="BK3192" s="33">
        <v>40331.408000000003</v>
      </c>
      <c r="BL3192" s="33">
        <v>2796799.0257999999</v>
      </c>
      <c r="BM3192" s="33">
        <f t="shared" si="348"/>
        <v>360283.64760000003</v>
      </c>
      <c r="BN3192" s="9"/>
      <c r="BO3192" s="9"/>
      <c r="BP3192" s="9"/>
      <c r="BQ3192" s="9"/>
      <c r="BR3192" s="9"/>
      <c r="BS3192" s="9"/>
      <c r="BT3192" s="9"/>
      <c r="BU3192" s="9"/>
      <c r="BV3192" s="33">
        <f t="shared" si="349"/>
        <v>14851.808885966893</v>
      </c>
      <c r="BW3192" s="9"/>
      <c r="BX3192" s="9"/>
      <c r="BY3192" s="9"/>
      <c r="BZ3192" s="9"/>
      <c r="CA3192" s="21"/>
      <c r="CB3192" s="21"/>
      <c r="CC3192" s="21"/>
      <c r="CD3192" s="22"/>
      <c r="CE3192" s="9"/>
      <c r="CF3192" s="9"/>
      <c r="CG3192" s="9"/>
      <c r="CH3192" s="9"/>
      <c r="CI3192" s="9"/>
      <c r="CJ3192" s="9"/>
      <c r="CK3192" s="9"/>
      <c r="CL3192" s="9"/>
      <c r="CM3192" s="10"/>
      <c r="CN3192" s="4"/>
      <c r="CO3192" s="4"/>
      <c r="CP3192" s="4"/>
      <c r="CQ3192" s="4"/>
      <c r="CR3192" s="4"/>
      <c r="CS3192" s="4"/>
      <c r="CT3192" s="4"/>
      <c r="CU3192" s="4"/>
      <c r="CV3192" s="4"/>
      <c r="CW3192" s="4"/>
      <c r="CX3192" s="4"/>
      <c r="CY3192" s="4"/>
      <c r="CZ3192" s="4"/>
      <c r="DD3192" s="3"/>
      <c r="DE3192" s="4"/>
      <c r="DF3192" s="4"/>
      <c r="DG3192" s="4"/>
      <c r="DH3192" s="4"/>
      <c r="DI3192" s="4"/>
      <c r="DJ3192" s="4"/>
      <c r="DK3192" s="4"/>
      <c r="DL3192" s="4"/>
      <c r="DM3192" s="4"/>
      <c r="DN3192" s="4"/>
      <c r="DO3192" s="4"/>
      <c r="DP3192" s="4"/>
      <c r="DQ3192" s="4"/>
      <c r="DR3192" s="4"/>
      <c r="DS3192" s="4"/>
      <c r="DT3192" s="4"/>
      <c r="DU3192" s="4"/>
      <c r="DV3192" s="4"/>
      <c r="DW3192" s="4"/>
      <c r="DX3192" s="4"/>
      <c r="DY3192" s="4"/>
      <c r="DZ3192" s="4"/>
      <c r="EE3192" s="4"/>
      <c r="EF3192" s="4"/>
      <c r="EG3192" s="4"/>
      <c r="EH3192" s="4"/>
      <c r="EI3192" s="4"/>
      <c r="EJ3192" s="4"/>
      <c r="EK3192" s="4"/>
      <c r="EL3192" s="4"/>
      <c r="EM3192" s="4"/>
      <c r="EN3192" s="4"/>
      <c r="EO3192" s="4"/>
      <c r="EP3192" s="4"/>
      <c r="EQ3192" s="4"/>
      <c r="ER3192" s="4"/>
      <c r="ES3192" s="4"/>
      <c r="ET3192" s="4"/>
      <c r="EU3192" s="4"/>
      <c r="EV3192" s="4"/>
      <c r="EW3192" s="4"/>
      <c r="EX3192" s="4"/>
      <c r="EY3192" s="4"/>
      <c r="EZ3192" s="4"/>
    </row>
    <row r="3193" spans="1:156">
      <c r="A3193" s="8">
        <v>3188</v>
      </c>
      <c r="B3193" s="21">
        <v>2013</v>
      </c>
      <c r="C3193" s="21">
        <v>1953</v>
      </c>
      <c r="D3193" s="22">
        <v>133.47564790000001</v>
      </c>
      <c r="E3193" s="9">
        <v>-61062.834499999997</v>
      </c>
      <c r="F3193" s="9">
        <v>1932470.865</v>
      </c>
      <c r="G3193" s="9">
        <v>101672.62639999999</v>
      </c>
      <c r="H3193" s="9">
        <v>415227.57569999999</v>
      </c>
      <c r="I3193" s="9">
        <v>88148.1247</v>
      </c>
      <c r="J3193" s="9">
        <v>101801.2029</v>
      </c>
      <c r="K3193" s="9">
        <v>10608.540999999999</v>
      </c>
      <c r="L3193" s="9">
        <v>2689774.6882000002</v>
      </c>
      <c r="M3193" s="9">
        <f t="shared" si="343"/>
        <v>91192.661900000006</v>
      </c>
      <c r="N3193" s="26"/>
      <c r="O3193" s="26"/>
      <c r="P3193" s="26"/>
      <c r="Q3193" s="26"/>
      <c r="R3193" s="26"/>
      <c r="S3193" s="26"/>
      <c r="T3193" s="26"/>
      <c r="U3193" s="26"/>
      <c r="V3193" s="33">
        <f>E3193</f>
        <v>-61062.834499999997</v>
      </c>
      <c r="W3193" s="26"/>
      <c r="X3193" s="26"/>
      <c r="Y3193" s="26"/>
      <c r="Z3193" s="26"/>
      <c r="AA3193" s="26"/>
      <c r="AB3193" s="38">
        <v>2014</v>
      </c>
      <c r="AC3193" s="38">
        <v>1953</v>
      </c>
      <c r="AD3193" s="39">
        <v>133.47564790000001</v>
      </c>
      <c r="AE3193" s="33">
        <v>-25644.499599999999</v>
      </c>
      <c r="AF3193" s="33">
        <v>2051522.8452000001</v>
      </c>
      <c r="AG3193" s="33">
        <v>106509.8227</v>
      </c>
      <c r="AH3193" s="33">
        <v>185434.4135</v>
      </c>
      <c r="AI3193" s="33">
        <v>99160.516900000002</v>
      </c>
      <c r="AJ3193" s="33">
        <v>287410.23489999998</v>
      </c>
      <c r="AK3193" s="33">
        <v>29346.7984</v>
      </c>
      <c r="AL3193" s="33">
        <v>2726335.5343999998</v>
      </c>
      <c r="AM3193" s="33">
        <f t="shared" si="345"/>
        <v>258063.43649999998</v>
      </c>
      <c r="AN3193" s="33"/>
      <c r="AO3193" s="33"/>
      <c r="AP3193" s="33"/>
      <c r="AQ3193" s="33"/>
      <c r="AR3193" s="33"/>
      <c r="AS3193" s="33"/>
      <c r="AT3193" s="33"/>
      <c r="AU3193" s="33"/>
      <c r="AV3193" s="33">
        <f>AE3193</f>
        <v>-25644.499599999999</v>
      </c>
      <c r="AW3193" s="33"/>
      <c r="AX3193" s="33"/>
      <c r="AY3193" s="33"/>
      <c r="AZ3193" s="33"/>
      <c r="BA3193" s="38">
        <v>3188</v>
      </c>
      <c r="BB3193" s="38">
        <v>2015</v>
      </c>
      <c r="BC3193" s="38">
        <v>1954</v>
      </c>
      <c r="BD3193" s="39">
        <v>155.51180840000001</v>
      </c>
      <c r="BE3193" s="33">
        <f t="shared" si="347"/>
        <v>245129.1726573552</v>
      </c>
      <c r="BF3193" s="33">
        <v>2105161.2250999999</v>
      </c>
      <c r="BG3193" s="33">
        <v>106509.8227</v>
      </c>
      <c r="BH3193" s="33">
        <v>185819.22150000001</v>
      </c>
      <c r="BI3193" s="33">
        <v>76961.643357355104</v>
      </c>
      <c r="BJ3193" s="33">
        <v>583088.19999999995</v>
      </c>
      <c r="BK3193" s="33">
        <v>2799.4047</v>
      </c>
      <c r="BL3193" s="33">
        <v>2809611.5353000001</v>
      </c>
      <c r="BM3193" s="33">
        <f t="shared" si="348"/>
        <v>580288.7953</v>
      </c>
      <c r="BN3193" s="9"/>
      <c r="BO3193" s="9"/>
      <c r="BP3193" s="9"/>
      <c r="BQ3193" s="9"/>
      <c r="BR3193" s="9"/>
      <c r="BS3193" s="9"/>
      <c r="BT3193" s="9"/>
      <c r="BU3193" s="9"/>
      <c r="BV3193" s="33">
        <f>BE3193</f>
        <v>245129.1726573552</v>
      </c>
      <c r="BW3193" s="9"/>
      <c r="BX3193" s="9"/>
      <c r="BY3193" s="9"/>
      <c r="BZ3193" s="9"/>
      <c r="CA3193" s="21"/>
      <c r="CB3193" s="21"/>
      <c r="CC3193" s="21"/>
      <c r="CD3193" s="22"/>
      <c r="CE3193" s="9"/>
      <c r="CF3193" s="9"/>
      <c r="CG3193" s="9"/>
      <c r="CH3193" s="9"/>
      <c r="CI3193" s="9"/>
      <c r="CJ3193" s="9"/>
      <c r="CK3193" s="9"/>
      <c r="CL3193" s="9"/>
      <c r="CM3193" s="10"/>
      <c r="CN3193" s="4"/>
      <c r="CO3193" s="4"/>
      <c r="CP3193" s="4"/>
      <c r="CQ3193" s="4"/>
      <c r="CR3193" s="4"/>
      <c r="CS3193" s="4"/>
      <c r="CT3193" s="4"/>
      <c r="CU3193" s="4"/>
      <c r="CV3193" s="4"/>
      <c r="CW3193" s="4"/>
      <c r="CX3193" s="4"/>
      <c r="CY3193" s="4"/>
      <c r="CZ3193" s="4"/>
      <c r="DD3193" s="3"/>
      <c r="DE3193" s="4"/>
      <c r="DF3193" s="4"/>
      <c r="DG3193" s="4"/>
      <c r="DH3193" s="4"/>
      <c r="DI3193" s="4"/>
      <c r="DJ3193" s="4"/>
      <c r="DK3193" s="4"/>
      <c r="DL3193" s="4"/>
      <c r="DM3193" s="4"/>
      <c r="DN3193" s="4"/>
      <c r="DO3193" s="4"/>
      <c r="DP3193" s="4"/>
      <c r="DQ3193" s="4"/>
      <c r="DR3193" s="4"/>
      <c r="DS3193" s="4"/>
      <c r="DT3193" s="4"/>
      <c r="DU3193" s="4"/>
      <c r="DV3193" s="4"/>
      <c r="DW3193" s="4"/>
      <c r="DX3193" s="4"/>
      <c r="DY3193" s="4"/>
      <c r="DZ3193" s="4"/>
      <c r="EE3193" s="4"/>
      <c r="EF3193" s="4"/>
      <c r="EG3193" s="4"/>
      <c r="EH3193" s="4"/>
      <c r="EI3193" s="4"/>
      <c r="EJ3193" s="4"/>
      <c r="EK3193" s="4"/>
      <c r="EL3193" s="4"/>
      <c r="EM3193" s="4"/>
      <c r="EN3193" s="4"/>
      <c r="EO3193" s="4"/>
      <c r="EP3193" s="4"/>
      <c r="EQ3193" s="4"/>
      <c r="ER3193" s="4"/>
      <c r="ES3193" s="4"/>
      <c r="ET3193" s="4"/>
      <c r="EU3193" s="4"/>
      <c r="EV3193" s="4"/>
      <c r="EW3193" s="4"/>
      <c r="EX3193" s="4"/>
      <c r="EY3193" s="4"/>
      <c r="EZ3193" s="4"/>
    </row>
    <row r="3194" spans="1:156">
      <c r="A3194" s="8">
        <v>3189</v>
      </c>
      <c r="B3194" s="21">
        <v>2013</v>
      </c>
      <c r="C3194" s="21">
        <v>2003</v>
      </c>
      <c r="D3194" s="22">
        <v>107.2128158</v>
      </c>
      <c r="E3194" s="9">
        <v>-46053.3292</v>
      </c>
      <c r="F3194" s="9">
        <v>1934940.916</v>
      </c>
      <c r="G3194" s="9">
        <v>101672.62639999999</v>
      </c>
      <c r="H3194" s="9">
        <v>415247.47240000003</v>
      </c>
      <c r="I3194" s="9">
        <v>88074.032699999996</v>
      </c>
      <c r="J3194" s="9">
        <v>111405.0447</v>
      </c>
      <c r="K3194" s="9">
        <v>11912.682000000001</v>
      </c>
      <c r="L3194" s="9">
        <v>2685480.7393999998</v>
      </c>
      <c r="M3194" s="9">
        <f t="shared" si="343"/>
        <v>99492.362699999998</v>
      </c>
      <c r="N3194" s="26"/>
      <c r="O3194" s="26"/>
      <c r="P3194" s="26"/>
      <c r="Q3194" s="26"/>
      <c r="R3194" s="26"/>
      <c r="S3194" s="26"/>
      <c r="T3194" s="26"/>
      <c r="U3194" s="26"/>
      <c r="V3194" s="33">
        <f t="shared" si="344"/>
        <v>-46053.3292</v>
      </c>
      <c r="W3194" s="26"/>
      <c r="X3194" s="26"/>
      <c r="Y3194" s="26"/>
      <c r="Z3194" s="26"/>
      <c r="AA3194" s="26"/>
      <c r="AB3194" s="38">
        <v>2014</v>
      </c>
      <c r="AC3194" s="38">
        <v>1947</v>
      </c>
      <c r="AD3194" s="39">
        <v>140.70919799999999</v>
      </c>
      <c r="AE3194" s="33">
        <v>150100.23800000001</v>
      </c>
      <c r="AF3194" s="33">
        <v>2013235.858</v>
      </c>
      <c r="AG3194" s="33">
        <v>106509.8227</v>
      </c>
      <c r="AH3194" s="33">
        <v>189150.25039999999</v>
      </c>
      <c r="AI3194" s="33">
        <v>85194.410099999994</v>
      </c>
      <c r="AJ3194" s="33">
        <v>492993.59529999999</v>
      </c>
      <c r="AK3194" s="33">
        <v>3920.4486999999999</v>
      </c>
      <c r="AL3194" s="33">
        <v>2733063.2497999999</v>
      </c>
      <c r="AM3194" s="33">
        <f t="shared" si="345"/>
        <v>489073.14659999998</v>
      </c>
      <c r="AN3194" s="33"/>
      <c r="AO3194" s="33"/>
      <c r="AP3194" s="33"/>
      <c r="AQ3194" s="33"/>
      <c r="AR3194" s="33"/>
      <c r="AS3194" s="33"/>
      <c r="AT3194" s="33"/>
      <c r="AU3194" s="33"/>
      <c r="AV3194" s="33">
        <f t="shared" si="346"/>
        <v>150100.23800000001</v>
      </c>
      <c r="AW3194" s="33"/>
      <c r="AX3194" s="33"/>
      <c r="AY3194" s="33"/>
      <c r="AZ3194" s="33"/>
      <c r="BA3194" s="38">
        <v>3189</v>
      </c>
      <c r="BB3194" s="38">
        <v>2015</v>
      </c>
      <c r="BC3194" s="38">
        <v>1948</v>
      </c>
      <c r="BD3194" s="39">
        <v>171.0904736</v>
      </c>
      <c r="BE3194" s="33">
        <f t="shared" si="347"/>
        <v>287639.69834800018</v>
      </c>
      <c r="BF3194" s="33">
        <v>2094641.5377</v>
      </c>
      <c r="BG3194" s="33">
        <v>106509.8227</v>
      </c>
      <c r="BH3194" s="33">
        <v>188282.2132</v>
      </c>
      <c r="BI3194" s="33">
        <v>67704.400248000005</v>
      </c>
      <c r="BJ3194" s="33">
        <v>636247.12760000001</v>
      </c>
      <c r="BK3194" s="33">
        <v>663.31129999999996</v>
      </c>
      <c r="BL3194" s="33">
        <v>2805082.0918000001</v>
      </c>
      <c r="BM3194" s="33">
        <f t="shared" si="348"/>
        <v>635583.81630000006</v>
      </c>
      <c r="BN3194" s="9"/>
      <c r="BO3194" s="9"/>
      <c r="BP3194" s="9"/>
      <c r="BQ3194" s="9"/>
      <c r="BR3194" s="9"/>
      <c r="BS3194" s="9"/>
      <c r="BT3194" s="9"/>
      <c r="BU3194" s="9"/>
      <c r="BV3194" s="33">
        <f t="shared" si="349"/>
        <v>287639.69834800018</v>
      </c>
      <c r="BW3194" s="9"/>
      <c r="BX3194" s="9"/>
      <c r="BY3194" s="9"/>
      <c r="BZ3194" s="9"/>
      <c r="CA3194" s="21"/>
      <c r="CB3194" s="21"/>
      <c r="CC3194" s="21"/>
      <c r="CD3194" s="22"/>
      <c r="CE3194" s="9"/>
      <c r="CF3194" s="9"/>
      <c r="CG3194" s="9"/>
      <c r="CH3194" s="9"/>
      <c r="CI3194" s="9"/>
      <c r="CJ3194" s="9"/>
      <c r="CK3194" s="9"/>
      <c r="CL3194" s="9"/>
      <c r="CM3194" s="10"/>
      <c r="CN3194" s="4"/>
      <c r="CO3194" s="4"/>
      <c r="CP3194" s="4"/>
      <c r="CQ3194" s="4"/>
      <c r="CR3194" s="4"/>
      <c r="CS3194" s="4"/>
      <c r="CT3194" s="4"/>
      <c r="CU3194" s="4"/>
      <c r="CV3194" s="4"/>
      <c r="CW3194" s="4"/>
      <c r="CX3194" s="4"/>
      <c r="CY3194" s="4"/>
      <c r="CZ3194" s="4"/>
      <c r="DD3194" s="3"/>
      <c r="DE3194" s="4"/>
      <c r="DF3194" s="4"/>
      <c r="DG3194" s="4"/>
      <c r="DH3194" s="4"/>
      <c r="DI3194" s="4"/>
      <c r="DJ3194" s="4"/>
      <c r="DK3194" s="4"/>
      <c r="DL3194" s="4"/>
      <c r="DM3194" s="4"/>
      <c r="DN3194" s="4"/>
      <c r="DO3194" s="4"/>
      <c r="DP3194" s="4"/>
      <c r="DQ3194" s="4"/>
      <c r="DR3194" s="4"/>
      <c r="DS3194" s="4"/>
      <c r="DT3194" s="4"/>
      <c r="DU3194" s="4"/>
      <c r="DV3194" s="4"/>
      <c r="DW3194" s="4"/>
      <c r="DX3194" s="4"/>
      <c r="DY3194" s="4"/>
      <c r="DZ3194" s="4"/>
      <c r="EE3194" s="4"/>
      <c r="EF3194" s="4"/>
      <c r="EG3194" s="4"/>
      <c r="EH3194" s="4"/>
      <c r="EI3194" s="4"/>
      <c r="EJ3194" s="4"/>
      <c r="EK3194" s="4"/>
      <c r="EL3194" s="4"/>
      <c r="EM3194" s="4"/>
      <c r="EN3194" s="4"/>
      <c r="EO3194" s="4"/>
      <c r="EP3194" s="4"/>
      <c r="EQ3194" s="4"/>
      <c r="ER3194" s="4"/>
      <c r="ES3194" s="4"/>
      <c r="ET3194" s="4"/>
      <c r="EU3194" s="4"/>
      <c r="EV3194" s="4"/>
      <c r="EW3194" s="4"/>
      <c r="EX3194" s="4"/>
      <c r="EY3194" s="4"/>
      <c r="EZ3194" s="4"/>
    </row>
    <row r="3195" spans="1:156">
      <c r="A3195" s="8">
        <v>3190</v>
      </c>
      <c r="B3195" s="21">
        <v>2013</v>
      </c>
      <c r="C3195" s="21">
        <v>1976</v>
      </c>
      <c r="D3195" s="22">
        <v>172.14116780000001</v>
      </c>
      <c r="E3195" s="9">
        <v>5776.5655999999999</v>
      </c>
      <c r="F3195" s="9">
        <v>1973433.2812999999</v>
      </c>
      <c r="G3195" s="9">
        <v>101672.62639999999</v>
      </c>
      <c r="H3195" s="9">
        <v>416436.74859999999</v>
      </c>
      <c r="I3195" s="9">
        <v>83645.369500000001</v>
      </c>
      <c r="J3195" s="9">
        <v>116285.57120000001</v>
      </c>
      <c r="K3195" s="9">
        <v>1265.3395</v>
      </c>
      <c r="L3195" s="9">
        <v>2684431.6919</v>
      </c>
      <c r="M3195" s="9">
        <f t="shared" si="343"/>
        <v>115020.2317</v>
      </c>
      <c r="N3195" s="26"/>
      <c r="O3195" s="26"/>
      <c r="P3195" s="26"/>
      <c r="Q3195" s="26"/>
      <c r="R3195" s="26"/>
      <c r="S3195" s="26"/>
      <c r="T3195" s="26"/>
      <c r="U3195" s="26"/>
      <c r="V3195" s="33">
        <f t="shared" si="344"/>
        <v>5776.5655999999999</v>
      </c>
      <c r="W3195" s="26"/>
      <c r="X3195" s="26"/>
      <c r="Y3195" s="26"/>
      <c r="Z3195" s="26"/>
      <c r="AA3195" s="26"/>
      <c r="AB3195" s="38">
        <v>2014</v>
      </c>
      <c r="AC3195" s="38">
        <v>1993</v>
      </c>
      <c r="AD3195" s="39">
        <v>116.7870363</v>
      </c>
      <c r="AE3195" s="33">
        <v>-128918.1306</v>
      </c>
      <c r="AF3195" s="33">
        <v>2124799.2226</v>
      </c>
      <c r="AG3195" s="33">
        <v>106509.8227</v>
      </c>
      <c r="AH3195" s="33">
        <v>175989.05420000001</v>
      </c>
      <c r="AI3195" s="33">
        <v>134661.2402</v>
      </c>
      <c r="AJ3195" s="33">
        <v>231945.5417</v>
      </c>
      <c r="AK3195" s="33">
        <v>189273.13070000001</v>
      </c>
      <c r="AL3195" s="33">
        <v>2713549.8812000002</v>
      </c>
      <c r="AM3195" s="33">
        <f t="shared" si="345"/>
        <v>42672.410999999993</v>
      </c>
      <c r="AN3195" s="33"/>
      <c r="AO3195" s="33"/>
      <c r="AP3195" s="33"/>
      <c r="AQ3195" s="33"/>
      <c r="AR3195" s="33"/>
      <c r="AS3195" s="33"/>
      <c r="AT3195" s="33"/>
      <c r="AU3195" s="33"/>
      <c r="AV3195" s="33">
        <f t="shared" si="346"/>
        <v>-128918.1306</v>
      </c>
      <c r="AW3195" s="33"/>
      <c r="AX3195" s="33"/>
      <c r="AY3195" s="33"/>
      <c r="AZ3195" s="33"/>
      <c r="BA3195" s="38">
        <v>3190</v>
      </c>
      <c r="BB3195" s="38">
        <v>2015</v>
      </c>
      <c r="BC3195" s="38">
        <v>1994</v>
      </c>
      <c r="BD3195" s="39">
        <v>97.75743104</v>
      </c>
      <c r="BE3195" s="33">
        <f t="shared" si="347"/>
        <v>-230572.05715369107</v>
      </c>
      <c r="BF3195" s="33">
        <v>2178106.3944000001</v>
      </c>
      <c r="BG3195" s="33">
        <v>106509.8227</v>
      </c>
      <c r="BH3195" s="33">
        <v>174103.99119999999</v>
      </c>
      <c r="BI3195" s="33">
        <v>120993.758346309</v>
      </c>
      <c r="BJ3195" s="33">
        <v>136834.78409999999</v>
      </c>
      <c r="BK3195" s="33">
        <v>156504.49239999999</v>
      </c>
      <c r="BL3195" s="33">
        <v>2790616.3155</v>
      </c>
      <c r="BM3195" s="33">
        <f t="shared" si="348"/>
        <v>-19669.708299999998</v>
      </c>
      <c r="BN3195" s="9"/>
      <c r="BO3195" s="9"/>
      <c r="BP3195" s="9"/>
      <c r="BQ3195" s="9"/>
      <c r="BR3195" s="9"/>
      <c r="BS3195" s="9"/>
      <c r="BT3195" s="9"/>
      <c r="BU3195" s="9"/>
      <c r="BV3195" s="33">
        <f t="shared" si="349"/>
        <v>-230572.05715369107</v>
      </c>
      <c r="BW3195" s="9"/>
      <c r="BX3195" s="9"/>
      <c r="BY3195" s="9"/>
      <c r="BZ3195" s="9"/>
      <c r="CA3195" s="21"/>
      <c r="CB3195" s="21"/>
      <c r="CC3195" s="21"/>
      <c r="CD3195" s="22"/>
      <c r="CE3195" s="9"/>
      <c r="CF3195" s="9"/>
      <c r="CG3195" s="9"/>
      <c r="CH3195" s="9"/>
      <c r="CI3195" s="9"/>
      <c r="CJ3195" s="9"/>
      <c r="CK3195" s="9"/>
      <c r="CL3195" s="9"/>
      <c r="CM3195" s="10"/>
      <c r="CN3195" s="4"/>
      <c r="CO3195" s="4"/>
      <c r="CP3195" s="4"/>
      <c r="CQ3195" s="4"/>
      <c r="CR3195" s="4"/>
      <c r="CS3195" s="4"/>
      <c r="CT3195" s="4"/>
      <c r="CU3195" s="4"/>
      <c r="CV3195" s="4"/>
      <c r="CW3195" s="4"/>
      <c r="CX3195" s="4"/>
      <c r="CY3195" s="4"/>
      <c r="CZ3195" s="4"/>
      <c r="DD3195" s="3"/>
      <c r="DE3195" s="4"/>
      <c r="DF3195" s="4"/>
      <c r="DG3195" s="4"/>
      <c r="DH3195" s="4"/>
      <c r="DI3195" s="4"/>
      <c r="DJ3195" s="4"/>
      <c r="DK3195" s="4"/>
      <c r="DL3195" s="4"/>
      <c r="DM3195" s="4"/>
      <c r="DN3195" s="4"/>
      <c r="DO3195" s="4"/>
      <c r="DP3195" s="4"/>
      <c r="DQ3195" s="4"/>
      <c r="DR3195" s="4"/>
      <c r="DS3195" s="4"/>
      <c r="DT3195" s="4"/>
      <c r="DU3195" s="4"/>
      <c r="DV3195" s="4"/>
      <c r="DW3195" s="4"/>
      <c r="DX3195" s="4"/>
      <c r="DY3195" s="4"/>
      <c r="DZ3195" s="4"/>
      <c r="EE3195" s="4"/>
      <c r="EF3195" s="4"/>
      <c r="EG3195" s="4"/>
      <c r="EH3195" s="4"/>
      <c r="EI3195" s="4"/>
      <c r="EJ3195" s="4"/>
      <c r="EK3195" s="4"/>
      <c r="EL3195" s="4"/>
      <c r="EM3195" s="4"/>
      <c r="EN3195" s="4"/>
      <c r="EO3195" s="4"/>
      <c r="EP3195" s="4"/>
      <c r="EQ3195" s="4"/>
      <c r="ER3195" s="4"/>
      <c r="ES3195" s="4"/>
      <c r="ET3195" s="4"/>
      <c r="EU3195" s="4"/>
      <c r="EV3195" s="4"/>
      <c r="EW3195" s="4"/>
      <c r="EX3195" s="4"/>
      <c r="EY3195" s="4"/>
      <c r="EZ3195" s="4"/>
    </row>
    <row r="3196" spans="1:156">
      <c r="A3196" s="8">
        <v>3191</v>
      </c>
      <c r="B3196" s="21">
        <v>2013</v>
      </c>
      <c r="C3196" s="21">
        <v>2000</v>
      </c>
      <c r="D3196" s="22">
        <v>130.36176699999999</v>
      </c>
      <c r="E3196" s="9">
        <v>-15601.2639</v>
      </c>
      <c r="F3196" s="9">
        <v>1969298.3025</v>
      </c>
      <c r="G3196" s="9">
        <v>101672.62639999999</v>
      </c>
      <c r="H3196" s="9">
        <v>415563.70250000001</v>
      </c>
      <c r="I3196" s="9">
        <v>86896.445300000007</v>
      </c>
      <c r="J3196" s="9">
        <v>104829.7179</v>
      </c>
      <c r="K3196" s="9">
        <v>4936.0447999999997</v>
      </c>
      <c r="L3196" s="9">
        <v>2688926.0137999998</v>
      </c>
      <c r="M3196" s="9">
        <f t="shared" si="343"/>
        <v>99893.6731</v>
      </c>
      <c r="N3196" s="26"/>
      <c r="O3196" s="26"/>
      <c r="P3196" s="26"/>
      <c r="Q3196" s="26"/>
      <c r="R3196" s="26"/>
      <c r="S3196" s="26"/>
      <c r="T3196" s="26"/>
      <c r="U3196" s="26"/>
      <c r="V3196" s="33">
        <f t="shared" si="344"/>
        <v>-15601.2639</v>
      </c>
      <c r="W3196" s="26"/>
      <c r="X3196" s="26"/>
      <c r="Y3196" s="26"/>
      <c r="Z3196" s="26"/>
      <c r="AA3196" s="26"/>
      <c r="AB3196" s="38">
        <v>2014</v>
      </c>
      <c r="AC3196" s="38">
        <v>1945</v>
      </c>
      <c r="AD3196" s="39">
        <v>108.2331054</v>
      </c>
      <c r="AE3196" s="33">
        <v>-346523.8541</v>
      </c>
      <c r="AF3196" s="33">
        <v>2096076.3751999999</v>
      </c>
      <c r="AG3196" s="33">
        <v>106509.8227</v>
      </c>
      <c r="AH3196" s="33">
        <v>161943.5006</v>
      </c>
      <c r="AI3196" s="33">
        <v>187451.959</v>
      </c>
      <c r="AJ3196" s="33">
        <v>161464.87469999999</v>
      </c>
      <c r="AK3196" s="33">
        <v>339832.38089999999</v>
      </c>
      <c r="AL3196" s="33">
        <v>2720138.0055</v>
      </c>
      <c r="AM3196" s="33">
        <f t="shared" si="345"/>
        <v>-178367.5062</v>
      </c>
      <c r="AN3196" s="33"/>
      <c r="AO3196" s="33"/>
      <c r="AP3196" s="33"/>
      <c r="AQ3196" s="33"/>
      <c r="AR3196" s="33"/>
      <c r="AS3196" s="33"/>
      <c r="AT3196" s="33"/>
      <c r="AU3196" s="33"/>
      <c r="AV3196" s="33">
        <f t="shared" si="346"/>
        <v>-346523.8541</v>
      </c>
      <c r="AW3196" s="33"/>
      <c r="AX3196" s="33"/>
      <c r="AY3196" s="33"/>
      <c r="AZ3196" s="33"/>
      <c r="BA3196" s="38">
        <v>3191</v>
      </c>
      <c r="BB3196" s="38">
        <v>2015</v>
      </c>
      <c r="BC3196" s="38">
        <v>1946</v>
      </c>
      <c r="BD3196" s="39">
        <v>142.18066379999999</v>
      </c>
      <c r="BE3196" s="33">
        <f t="shared" si="347"/>
        <v>32176.591328734066</v>
      </c>
      <c r="BF3196" s="33">
        <v>2129851.1889999998</v>
      </c>
      <c r="BG3196" s="33">
        <v>106509.8227</v>
      </c>
      <c r="BH3196" s="33">
        <v>183647.96479999999</v>
      </c>
      <c r="BI3196" s="33">
        <v>85122.389728734095</v>
      </c>
      <c r="BJ3196" s="33">
        <v>338659.10619999998</v>
      </c>
      <c r="BK3196" s="33">
        <v>17321.536</v>
      </c>
      <c r="BL3196" s="33">
        <v>2794292.3451</v>
      </c>
      <c r="BM3196" s="33">
        <f t="shared" si="348"/>
        <v>321337.57019999996</v>
      </c>
      <c r="BN3196" s="9"/>
      <c r="BO3196" s="9"/>
      <c r="BP3196" s="9"/>
      <c r="BQ3196" s="9"/>
      <c r="BR3196" s="9"/>
      <c r="BS3196" s="9"/>
      <c r="BT3196" s="9"/>
      <c r="BU3196" s="9"/>
      <c r="BV3196" s="33">
        <f t="shared" si="349"/>
        <v>32176.591328734066</v>
      </c>
      <c r="BW3196" s="9"/>
      <c r="BX3196" s="9"/>
      <c r="BY3196" s="9"/>
      <c r="BZ3196" s="9"/>
      <c r="CA3196" s="21"/>
      <c r="CB3196" s="21"/>
      <c r="CC3196" s="21"/>
      <c r="CD3196" s="22"/>
      <c r="CE3196" s="9"/>
      <c r="CF3196" s="9"/>
      <c r="CG3196" s="9"/>
      <c r="CH3196" s="9"/>
      <c r="CI3196" s="9"/>
      <c r="CJ3196" s="9"/>
      <c r="CK3196" s="9"/>
      <c r="CL3196" s="9"/>
      <c r="CM3196" s="10"/>
      <c r="CN3196" s="4"/>
      <c r="CO3196" s="4"/>
      <c r="CP3196" s="4"/>
      <c r="CQ3196" s="4"/>
      <c r="CR3196" s="4"/>
      <c r="CS3196" s="4"/>
      <c r="CT3196" s="4"/>
      <c r="CU3196" s="4"/>
      <c r="CV3196" s="4"/>
      <c r="CW3196" s="4"/>
      <c r="CX3196" s="4"/>
      <c r="CY3196" s="4"/>
      <c r="CZ3196" s="4"/>
      <c r="DD3196" s="3"/>
      <c r="DE3196" s="4"/>
      <c r="DF3196" s="4"/>
      <c r="DG3196" s="4"/>
      <c r="DH3196" s="4"/>
      <c r="DI3196" s="4"/>
      <c r="DJ3196" s="4"/>
      <c r="DK3196" s="4"/>
      <c r="DL3196" s="4"/>
      <c r="DM3196" s="4"/>
      <c r="DN3196" s="4"/>
      <c r="DO3196" s="4"/>
      <c r="DP3196" s="4"/>
      <c r="DQ3196" s="4"/>
      <c r="DR3196" s="4"/>
      <c r="DS3196" s="4"/>
      <c r="DT3196" s="4"/>
      <c r="DU3196" s="4"/>
      <c r="DV3196" s="4"/>
      <c r="DW3196" s="4"/>
      <c r="DX3196" s="4"/>
      <c r="DY3196" s="4"/>
      <c r="DZ3196" s="4"/>
      <c r="EE3196" s="4"/>
      <c r="EF3196" s="4"/>
      <c r="EG3196" s="4"/>
      <c r="EH3196" s="4"/>
      <c r="EI3196" s="4"/>
      <c r="EJ3196" s="4"/>
      <c r="EK3196" s="4"/>
      <c r="EL3196" s="4"/>
      <c r="EM3196" s="4"/>
      <c r="EN3196" s="4"/>
      <c r="EO3196" s="4"/>
      <c r="EP3196" s="4"/>
      <c r="EQ3196" s="4"/>
      <c r="ER3196" s="4"/>
      <c r="ES3196" s="4"/>
      <c r="ET3196" s="4"/>
      <c r="EU3196" s="4"/>
      <c r="EV3196" s="4"/>
      <c r="EW3196" s="4"/>
      <c r="EX3196" s="4"/>
      <c r="EY3196" s="4"/>
      <c r="EZ3196" s="4"/>
    </row>
    <row r="3197" spans="1:156">
      <c r="A3197" s="8">
        <v>3192</v>
      </c>
      <c r="B3197" s="21">
        <v>2013</v>
      </c>
      <c r="C3197" s="21">
        <v>1963</v>
      </c>
      <c r="D3197" s="22">
        <v>129.95508799999999</v>
      </c>
      <c r="E3197" s="9">
        <v>-81397.204299999998</v>
      </c>
      <c r="F3197" s="9">
        <v>1915041.7552</v>
      </c>
      <c r="G3197" s="9">
        <v>101672.62639999999</v>
      </c>
      <c r="H3197" s="9">
        <v>415761.092</v>
      </c>
      <c r="I3197" s="9">
        <v>86161.400200000004</v>
      </c>
      <c r="J3197" s="9">
        <v>88445.644400000005</v>
      </c>
      <c r="K3197" s="9">
        <v>1545.2066</v>
      </c>
      <c r="L3197" s="9">
        <v>2686934.5159</v>
      </c>
      <c r="M3197" s="9">
        <f t="shared" si="343"/>
        <v>86900.4378</v>
      </c>
      <c r="N3197" s="26"/>
      <c r="O3197" s="26"/>
      <c r="P3197" s="26"/>
      <c r="Q3197" s="26"/>
      <c r="R3197" s="26"/>
      <c r="S3197" s="26"/>
      <c r="T3197" s="26"/>
      <c r="U3197" s="26"/>
      <c r="V3197" s="33">
        <f t="shared" si="344"/>
        <v>-81397.204299999998</v>
      </c>
      <c r="W3197" s="26"/>
      <c r="X3197" s="26"/>
      <c r="Y3197" s="26"/>
      <c r="Z3197" s="26"/>
      <c r="AA3197" s="26"/>
      <c r="AB3197" s="38">
        <v>2014</v>
      </c>
      <c r="AC3197" s="38">
        <v>2002</v>
      </c>
      <c r="AD3197" s="39">
        <v>126.5561804</v>
      </c>
      <c r="AE3197" s="33">
        <v>-137298.35029999999</v>
      </c>
      <c r="AF3197" s="33">
        <v>2005417.8426999999</v>
      </c>
      <c r="AG3197" s="33">
        <v>106509.8227</v>
      </c>
      <c r="AH3197" s="33">
        <v>179262.47279999999</v>
      </c>
      <c r="AI3197" s="33">
        <v>122357.9785</v>
      </c>
      <c r="AJ3197" s="33">
        <v>236287.39780000001</v>
      </c>
      <c r="AK3197" s="33">
        <v>68149.9853</v>
      </c>
      <c r="AL3197" s="33">
        <v>2718983.8794</v>
      </c>
      <c r="AM3197" s="33">
        <f t="shared" si="345"/>
        <v>168137.41250000001</v>
      </c>
      <c r="AN3197" s="33"/>
      <c r="AO3197" s="33"/>
      <c r="AP3197" s="33"/>
      <c r="AQ3197" s="33"/>
      <c r="AR3197" s="33"/>
      <c r="AS3197" s="33"/>
      <c r="AT3197" s="33"/>
      <c r="AU3197" s="33"/>
      <c r="AV3197" s="33">
        <f t="shared" si="346"/>
        <v>-137298.35029999999</v>
      </c>
      <c r="AW3197" s="33"/>
      <c r="AX3197" s="33"/>
      <c r="AY3197" s="33"/>
      <c r="AZ3197" s="33"/>
      <c r="BA3197" s="38">
        <v>3192</v>
      </c>
      <c r="BB3197" s="38">
        <v>2015</v>
      </c>
      <c r="BC3197" s="38">
        <v>2003</v>
      </c>
      <c r="BD3197" s="39">
        <v>107.2128158</v>
      </c>
      <c r="BE3197" s="33">
        <f t="shared" si="347"/>
        <v>-188623.87711777212</v>
      </c>
      <c r="BF3197" s="33">
        <v>2026918.8522999999</v>
      </c>
      <c r="BG3197" s="33">
        <v>106509.8227</v>
      </c>
      <c r="BH3197" s="33">
        <v>174421.49340000001</v>
      </c>
      <c r="BI3197" s="33">
        <v>119800.414882228</v>
      </c>
      <c r="BJ3197" s="33">
        <v>248521.29209999999</v>
      </c>
      <c r="BK3197" s="33">
        <v>72123.345499999996</v>
      </c>
      <c r="BL3197" s="33">
        <v>2792672.4070000001</v>
      </c>
      <c r="BM3197" s="33">
        <f t="shared" si="348"/>
        <v>176397.9466</v>
      </c>
      <c r="BN3197" s="9"/>
      <c r="BO3197" s="9"/>
      <c r="BP3197" s="9"/>
      <c r="BQ3197" s="9"/>
      <c r="BR3197" s="9"/>
      <c r="BS3197" s="9"/>
      <c r="BT3197" s="9"/>
      <c r="BU3197" s="9"/>
      <c r="BV3197" s="33">
        <f t="shared" si="349"/>
        <v>-188623.87711777212</v>
      </c>
      <c r="BW3197" s="9"/>
      <c r="BX3197" s="9"/>
      <c r="BY3197" s="9"/>
      <c r="BZ3197" s="9"/>
      <c r="CA3197" s="21"/>
      <c r="CB3197" s="21"/>
      <c r="CC3197" s="21"/>
      <c r="CD3197" s="22"/>
      <c r="CE3197" s="9"/>
      <c r="CF3197" s="9"/>
      <c r="CG3197" s="9"/>
      <c r="CH3197" s="9"/>
      <c r="CI3197" s="9"/>
      <c r="CJ3197" s="9"/>
      <c r="CK3197" s="9"/>
      <c r="CL3197" s="9"/>
      <c r="CM3197" s="10"/>
      <c r="CN3197" s="4"/>
      <c r="CO3197" s="4"/>
      <c r="CP3197" s="4"/>
      <c r="CQ3197" s="4"/>
      <c r="CR3197" s="4"/>
      <c r="CS3197" s="4"/>
      <c r="CT3197" s="4"/>
      <c r="CU3197" s="4"/>
      <c r="CV3197" s="4"/>
      <c r="CW3197" s="4"/>
      <c r="CX3197" s="4"/>
      <c r="CY3197" s="4"/>
      <c r="CZ3197" s="4"/>
      <c r="DD3197" s="3"/>
      <c r="DE3197" s="4"/>
      <c r="DF3197" s="4"/>
      <c r="DG3197" s="4"/>
      <c r="DH3197" s="4"/>
      <c r="DI3197" s="4"/>
      <c r="DJ3197" s="4"/>
      <c r="DK3197" s="4"/>
      <c r="DL3197" s="4"/>
      <c r="DM3197" s="4"/>
      <c r="DN3197" s="4"/>
      <c r="DO3197" s="4"/>
      <c r="DP3197" s="4"/>
      <c r="DQ3197" s="4"/>
      <c r="DR3197" s="4"/>
      <c r="DS3197" s="4"/>
      <c r="DT3197" s="4"/>
      <c r="DU3197" s="4"/>
      <c r="DV3197" s="4"/>
      <c r="DW3197" s="4"/>
      <c r="DX3197" s="4"/>
      <c r="DY3197" s="4"/>
      <c r="DZ3197" s="4"/>
      <c r="EE3197" s="4"/>
      <c r="EF3197" s="4"/>
      <c r="EG3197" s="4"/>
      <c r="EH3197" s="4"/>
      <c r="EI3197" s="4"/>
      <c r="EJ3197" s="4"/>
      <c r="EK3197" s="4"/>
      <c r="EL3197" s="4"/>
      <c r="EM3197" s="4"/>
      <c r="EN3197" s="4"/>
      <c r="EO3197" s="4"/>
      <c r="EP3197" s="4"/>
      <c r="EQ3197" s="4"/>
      <c r="ER3197" s="4"/>
      <c r="ES3197" s="4"/>
      <c r="ET3197" s="4"/>
      <c r="EU3197" s="4"/>
      <c r="EV3197" s="4"/>
      <c r="EW3197" s="4"/>
      <c r="EX3197" s="4"/>
      <c r="EY3197" s="4"/>
      <c r="EZ3197" s="4"/>
    </row>
    <row r="3198" spans="1:156">
      <c r="A3198" s="8">
        <v>3193</v>
      </c>
      <c r="B3198" s="21">
        <v>2013</v>
      </c>
      <c r="C3198" s="21">
        <v>1988</v>
      </c>
      <c r="D3198" s="22">
        <v>96.405491260000005</v>
      </c>
      <c r="E3198" s="9">
        <v>-44207.677199999998</v>
      </c>
      <c r="F3198" s="9">
        <v>1920271.1362000001</v>
      </c>
      <c r="G3198" s="9">
        <v>101672.62639999999</v>
      </c>
      <c r="H3198" s="9">
        <v>415598.04719999997</v>
      </c>
      <c r="I3198" s="9">
        <v>86768.551500000001</v>
      </c>
      <c r="J3198" s="9">
        <v>122985.698</v>
      </c>
      <c r="K3198" s="9">
        <v>3303.8694999999998</v>
      </c>
      <c r="L3198" s="9">
        <v>2688199.8670999999</v>
      </c>
      <c r="M3198" s="9">
        <f t="shared" si="343"/>
        <v>119681.8285</v>
      </c>
      <c r="N3198" s="26"/>
      <c r="O3198" s="26"/>
      <c r="P3198" s="26"/>
      <c r="Q3198" s="26"/>
      <c r="R3198" s="26"/>
      <c r="S3198" s="26"/>
      <c r="T3198" s="26"/>
      <c r="U3198" s="26"/>
      <c r="V3198" s="33">
        <f t="shared" si="344"/>
        <v>-44207.677199999998</v>
      </c>
      <c r="W3198" s="26"/>
      <c r="X3198" s="26"/>
      <c r="Y3198" s="26"/>
      <c r="Z3198" s="26"/>
      <c r="AA3198" s="26"/>
      <c r="AB3198" s="38">
        <v>2014</v>
      </c>
      <c r="AC3198" s="38">
        <v>1974</v>
      </c>
      <c r="AD3198" s="39">
        <v>194.84334010000001</v>
      </c>
      <c r="AE3198" s="33">
        <v>111228.26300000001</v>
      </c>
      <c r="AF3198" s="33">
        <v>2037012.6665000001</v>
      </c>
      <c r="AG3198" s="33">
        <v>106509.8227</v>
      </c>
      <c r="AH3198" s="33">
        <v>190175.0735</v>
      </c>
      <c r="AI3198" s="33">
        <v>81342.575800000006</v>
      </c>
      <c r="AJ3198" s="33">
        <v>455523.77899999998</v>
      </c>
      <c r="AK3198" s="33">
        <v>10813.8966</v>
      </c>
      <c r="AL3198" s="33">
        <v>2748521.7577999998</v>
      </c>
      <c r="AM3198" s="33">
        <f t="shared" si="345"/>
        <v>444709.8824</v>
      </c>
      <c r="AN3198" s="33"/>
      <c r="AO3198" s="33"/>
      <c r="AP3198" s="33"/>
      <c r="AQ3198" s="33"/>
      <c r="AR3198" s="33"/>
      <c r="AS3198" s="33"/>
      <c r="AT3198" s="33"/>
      <c r="AU3198" s="33"/>
      <c r="AV3198" s="33">
        <f t="shared" si="346"/>
        <v>111228.26300000001</v>
      </c>
      <c r="AW3198" s="33"/>
      <c r="AX3198" s="33"/>
      <c r="AY3198" s="33"/>
      <c r="AZ3198" s="33"/>
      <c r="BA3198" s="38">
        <v>3193</v>
      </c>
      <c r="BB3198" s="38">
        <v>2015</v>
      </c>
      <c r="BC3198" s="38">
        <v>1975</v>
      </c>
      <c r="BD3198" s="39">
        <v>140.76798020000001</v>
      </c>
      <c r="BE3198" s="33">
        <f t="shared" si="347"/>
        <v>-10979.159553300124</v>
      </c>
      <c r="BF3198" s="33">
        <v>2086984.1098</v>
      </c>
      <c r="BG3198" s="33">
        <v>106509.8227</v>
      </c>
      <c r="BH3198" s="33">
        <v>184502.22039999999</v>
      </c>
      <c r="BI3198" s="33">
        <v>81911.639446700006</v>
      </c>
      <c r="BJ3198" s="33">
        <v>332332.70809999999</v>
      </c>
      <c r="BK3198" s="33">
        <v>19938.047299999998</v>
      </c>
      <c r="BL3198" s="33">
        <v>2783281.6126999999</v>
      </c>
      <c r="BM3198" s="33">
        <f t="shared" si="348"/>
        <v>312394.66080000001</v>
      </c>
      <c r="BN3198" s="9"/>
      <c r="BO3198" s="9"/>
      <c r="BP3198" s="9"/>
      <c r="BQ3198" s="9"/>
      <c r="BR3198" s="9"/>
      <c r="BS3198" s="9"/>
      <c r="BT3198" s="9"/>
      <c r="BU3198" s="9"/>
      <c r="BV3198" s="33">
        <f t="shared" si="349"/>
        <v>-10979.159553300124</v>
      </c>
      <c r="BW3198" s="9"/>
      <c r="BX3198" s="9"/>
      <c r="BY3198" s="9"/>
      <c r="BZ3198" s="9"/>
      <c r="CA3198" s="21"/>
      <c r="CB3198" s="21"/>
      <c r="CC3198" s="21"/>
      <c r="CD3198" s="22"/>
      <c r="CE3198" s="9"/>
      <c r="CF3198" s="9"/>
      <c r="CG3198" s="9"/>
      <c r="CH3198" s="9"/>
      <c r="CI3198" s="9"/>
      <c r="CJ3198" s="9"/>
      <c r="CK3198" s="9"/>
      <c r="CL3198" s="9"/>
      <c r="CM3198" s="10"/>
      <c r="CN3198" s="4"/>
      <c r="CO3198" s="4"/>
      <c r="CP3198" s="4"/>
      <c r="CQ3198" s="4"/>
      <c r="CR3198" s="4"/>
      <c r="CS3198" s="4"/>
      <c r="CT3198" s="4"/>
      <c r="CU3198" s="4"/>
      <c r="CV3198" s="4"/>
      <c r="CW3198" s="4"/>
      <c r="CX3198" s="4"/>
      <c r="CY3198" s="4"/>
      <c r="CZ3198" s="4"/>
      <c r="DD3198" s="3"/>
      <c r="DE3198" s="4"/>
      <c r="DF3198" s="4"/>
      <c r="DG3198" s="4"/>
      <c r="DH3198" s="4"/>
      <c r="DI3198" s="4"/>
      <c r="DJ3198" s="4"/>
      <c r="DK3198" s="4"/>
      <c r="DL3198" s="4"/>
      <c r="DM3198" s="4"/>
      <c r="DN3198" s="4"/>
      <c r="DO3198" s="4"/>
      <c r="DP3198" s="4"/>
      <c r="DQ3198" s="4"/>
      <c r="DR3198" s="4"/>
      <c r="DS3198" s="4"/>
      <c r="DT3198" s="4"/>
      <c r="DU3198" s="4"/>
      <c r="DV3198" s="4"/>
      <c r="DW3198" s="4"/>
      <c r="DX3198" s="4"/>
      <c r="DY3198" s="4"/>
      <c r="DZ3198" s="4"/>
      <c r="EE3198" s="4"/>
      <c r="EF3198" s="4"/>
      <c r="EG3198" s="4"/>
      <c r="EH3198" s="4"/>
      <c r="EI3198" s="4"/>
      <c r="EJ3198" s="4"/>
      <c r="EK3198" s="4"/>
      <c r="EL3198" s="4"/>
      <c r="EM3198" s="4"/>
      <c r="EN3198" s="4"/>
      <c r="EO3198" s="4"/>
      <c r="EP3198" s="4"/>
      <c r="EQ3198" s="4"/>
      <c r="ER3198" s="4"/>
      <c r="ES3198" s="4"/>
      <c r="ET3198" s="4"/>
      <c r="EU3198" s="4"/>
      <c r="EV3198" s="4"/>
      <c r="EW3198" s="4"/>
      <c r="EX3198" s="4"/>
      <c r="EY3198" s="4"/>
      <c r="EZ3198" s="4"/>
    </row>
    <row r="3199" spans="1:156">
      <c r="A3199" s="8">
        <v>3194</v>
      </c>
      <c r="B3199" s="21">
        <v>2013</v>
      </c>
      <c r="C3199" s="21">
        <v>2001</v>
      </c>
      <c r="D3199" s="22">
        <v>79.308135870000001</v>
      </c>
      <c r="E3199" s="9">
        <v>-58290.9542</v>
      </c>
      <c r="F3199" s="9">
        <v>1976917.6066000001</v>
      </c>
      <c r="G3199" s="9">
        <v>101672.62639999999</v>
      </c>
      <c r="H3199" s="9">
        <v>415181.32319999998</v>
      </c>
      <c r="I3199" s="9">
        <v>88320.361000000004</v>
      </c>
      <c r="J3199" s="9">
        <v>63688.282899999998</v>
      </c>
      <c r="K3199" s="9">
        <v>16686.325000000001</v>
      </c>
      <c r="L3199" s="9">
        <v>2687384.8294000002</v>
      </c>
      <c r="M3199" s="9">
        <f t="shared" si="343"/>
        <v>47001.957899999994</v>
      </c>
      <c r="N3199" s="26"/>
      <c r="O3199" s="26"/>
      <c r="P3199" s="26"/>
      <c r="Q3199" s="26"/>
      <c r="R3199" s="26"/>
      <c r="S3199" s="26"/>
      <c r="T3199" s="26"/>
      <c r="U3199" s="26"/>
      <c r="V3199" s="33">
        <f t="shared" si="344"/>
        <v>-58290.9542</v>
      </c>
      <c r="W3199" s="26"/>
      <c r="X3199" s="26"/>
      <c r="Y3199" s="26"/>
      <c r="Z3199" s="26"/>
      <c r="AA3199" s="26"/>
      <c r="AB3199" s="38">
        <v>2014</v>
      </c>
      <c r="AC3199" s="38">
        <v>1972</v>
      </c>
      <c r="AD3199" s="39">
        <v>186.30179999999999</v>
      </c>
      <c r="AE3199" s="33">
        <v>30209.2709</v>
      </c>
      <c r="AF3199" s="33">
        <v>2038850.0081</v>
      </c>
      <c r="AG3199" s="33">
        <v>106509.8227</v>
      </c>
      <c r="AH3199" s="33">
        <v>191930.59150000001</v>
      </c>
      <c r="AI3199" s="33">
        <v>74744.398000000001</v>
      </c>
      <c r="AJ3199" s="33">
        <v>374846.86800000002</v>
      </c>
      <c r="AK3199" s="33">
        <v>11086.534299999999</v>
      </c>
      <c r="AL3199" s="33">
        <v>2745585.8831000002</v>
      </c>
      <c r="AM3199" s="33">
        <f t="shared" si="345"/>
        <v>363760.33370000002</v>
      </c>
      <c r="AN3199" s="33"/>
      <c r="AO3199" s="33"/>
      <c r="AP3199" s="33"/>
      <c r="AQ3199" s="33"/>
      <c r="AR3199" s="33"/>
      <c r="AS3199" s="33"/>
      <c r="AT3199" s="33"/>
      <c r="AU3199" s="33"/>
      <c r="AV3199" s="33">
        <f t="shared" si="346"/>
        <v>30209.2709</v>
      </c>
      <c r="AW3199" s="33"/>
      <c r="AX3199" s="33"/>
      <c r="AY3199" s="33"/>
      <c r="AZ3199" s="33"/>
      <c r="BA3199" s="38">
        <v>3194</v>
      </c>
      <c r="BB3199" s="38">
        <v>2015</v>
      </c>
      <c r="BC3199" s="38">
        <v>1973</v>
      </c>
      <c r="BD3199" s="39">
        <v>98.382095480000004</v>
      </c>
      <c r="BE3199" s="33">
        <f t="shared" si="347"/>
        <v>-177148.08967784652</v>
      </c>
      <c r="BF3199" s="33">
        <v>2040976.7546000001</v>
      </c>
      <c r="BG3199" s="33">
        <v>106509.8227</v>
      </c>
      <c r="BH3199" s="33">
        <v>182806.87359999999</v>
      </c>
      <c r="BI3199" s="33">
        <v>88283.661622153595</v>
      </c>
      <c r="BJ3199" s="33">
        <v>203556.64910000001</v>
      </c>
      <c r="BK3199" s="33">
        <v>25658.717100000002</v>
      </c>
      <c r="BL3199" s="33">
        <v>2773623.1342000002</v>
      </c>
      <c r="BM3199" s="33">
        <f t="shared" si="348"/>
        <v>177897.932</v>
      </c>
      <c r="BN3199" s="9"/>
      <c r="BO3199" s="9"/>
      <c r="BP3199" s="9"/>
      <c r="BQ3199" s="9"/>
      <c r="BR3199" s="9"/>
      <c r="BS3199" s="9"/>
      <c r="BT3199" s="9"/>
      <c r="BU3199" s="9"/>
      <c r="BV3199" s="33">
        <f t="shared" si="349"/>
        <v>-177148.08967784652</v>
      </c>
      <c r="BW3199" s="9"/>
      <c r="BX3199" s="9"/>
      <c r="BY3199" s="9"/>
      <c r="BZ3199" s="9"/>
      <c r="CA3199" s="21"/>
      <c r="CB3199" s="21"/>
      <c r="CC3199" s="21"/>
      <c r="CD3199" s="22"/>
      <c r="CE3199" s="9"/>
      <c r="CF3199" s="9"/>
      <c r="CG3199" s="9"/>
      <c r="CH3199" s="9"/>
      <c r="CI3199" s="9"/>
      <c r="CJ3199" s="9"/>
      <c r="CK3199" s="9"/>
      <c r="CL3199" s="9"/>
      <c r="CM3199" s="10"/>
      <c r="CN3199" s="4"/>
      <c r="CO3199" s="4"/>
      <c r="CP3199" s="4"/>
      <c r="CQ3199" s="4"/>
      <c r="CR3199" s="4"/>
      <c r="CS3199" s="4"/>
      <c r="CT3199" s="4"/>
      <c r="CU3199" s="4"/>
      <c r="CV3199" s="4"/>
      <c r="CW3199" s="4"/>
      <c r="CX3199" s="4"/>
      <c r="CY3199" s="4"/>
      <c r="CZ3199" s="4"/>
      <c r="DD3199" s="3"/>
      <c r="DE3199" s="4"/>
      <c r="DF3199" s="4"/>
      <c r="DG3199" s="4"/>
      <c r="DH3199" s="4"/>
      <c r="DI3199" s="4"/>
      <c r="DJ3199" s="4"/>
      <c r="DK3199" s="4"/>
      <c r="DL3199" s="4"/>
      <c r="DM3199" s="4"/>
      <c r="DN3199" s="4"/>
      <c r="DO3199" s="4"/>
      <c r="DP3199" s="4"/>
      <c r="DQ3199" s="4"/>
      <c r="DR3199" s="4"/>
      <c r="DS3199" s="4"/>
      <c r="DT3199" s="4"/>
      <c r="DU3199" s="4"/>
      <c r="DV3199" s="4"/>
      <c r="DW3199" s="4"/>
      <c r="DX3199" s="4"/>
      <c r="DY3199" s="4"/>
      <c r="DZ3199" s="4"/>
      <c r="EE3199" s="4"/>
      <c r="EF3199" s="4"/>
      <c r="EG3199" s="4"/>
      <c r="EH3199" s="4"/>
      <c r="EI3199" s="4"/>
      <c r="EJ3199" s="4"/>
      <c r="EK3199" s="4"/>
      <c r="EL3199" s="4"/>
      <c r="EM3199" s="4"/>
      <c r="EN3199" s="4"/>
      <c r="EO3199" s="4"/>
      <c r="EP3199" s="4"/>
      <c r="EQ3199" s="4"/>
      <c r="ER3199" s="4"/>
      <c r="ES3199" s="4"/>
      <c r="ET3199" s="4"/>
      <c r="EU3199" s="4"/>
      <c r="EV3199" s="4"/>
      <c r="EW3199" s="4"/>
      <c r="EX3199" s="4"/>
      <c r="EY3199" s="4"/>
      <c r="EZ3199" s="4"/>
    </row>
    <row r="3200" spans="1:156">
      <c r="A3200" s="8">
        <v>3195</v>
      </c>
      <c r="B3200" s="21">
        <v>2013</v>
      </c>
      <c r="C3200" s="21">
        <v>2000</v>
      </c>
      <c r="D3200" s="22">
        <v>130.36176699999999</v>
      </c>
      <c r="E3200" s="9">
        <v>-97029.157900000006</v>
      </c>
      <c r="F3200" s="9">
        <v>1907488.0088</v>
      </c>
      <c r="G3200" s="9">
        <v>101672.62639999999</v>
      </c>
      <c r="H3200" s="9">
        <v>415961.70030000003</v>
      </c>
      <c r="I3200" s="9">
        <v>85414.369000000006</v>
      </c>
      <c r="J3200" s="9">
        <v>83568.643700000001</v>
      </c>
      <c r="K3200" s="9">
        <v>699.4221</v>
      </c>
      <c r="L3200" s="9">
        <v>2690435.0841000001</v>
      </c>
      <c r="M3200" s="9">
        <f t="shared" si="343"/>
        <v>82869.221600000004</v>
      </c>
      <c r="N3200" s="26"/>
      <c r="O3200" s="26"/>
      <c r="P3200" s="26"/>
      <c r="Q3200" s="26"/>
      <c r="R3200" s="26"/>
      <c r="S3200" s="26"/>
      <c r="T3200" s="26"/>
      <c r="U3200" s="26"/>
      <c r="V3200" s="33">
        <f t="shared" si="344"/>
        <v>-97029.157900000006</v>
      </c>
      <c r="W3200" s="26"/>
      <c r="X3200" s="26"/>
      <c r="Y3200" s="26"/>
      <c r="Z3200" s="26"/>
      <c r="AA3200" s="26"/>
      <c r="AB3200" s="38">
        <v>2014</v>
      </c>
      <c r="AC3200" s="38">
        <v>1976</v>
      </c>
      <c r="AD3200" s="39">
        <v>172.14116780000001</v>
      </c>
      <c r="AE3200" s="33">
        <v>311648.95730000001</v>
      </c>
      <c r="AF3200" s="33">
        <v>2006923.9712</v>
      </c>
      <c r="AG3200" s="33">
        <v>106509.8227</v>
      </c>
      <c r="AH3200" s="33">
        <v>193063.91399999999</v>
      </c>
      <c r="AI3200" s="33">
        <v>70484.7647</v>
      </c>
      <c r="AJ3200" s="33">
        <v>685672.55249999999</v>
      </c>
      <c r="AK3200" s="33">
        <v>0</v>
      </c>
      <c r="AL3200" s="33">
        <v>2751006.0677</v>
      </c>
      <c r="AM3200" s="33">
        <f t="shared" si="345"/>
        <v>685672.55249999999</v>
      </c>
      <c r="AN3200" s="33"/>
      <c r="AO3200" s="33"/>
      <c r="AP3200" s="33"/>
      <c r="AQ3200" s="33"/>
      <c r="AR3200" s="33"/>
      <c r="AS3200" s="33"/>
      <c r="AT3200" s="33"/>
      <c r="AU3200" s="33"/>
      <c r="AV3200" s="33">
        <f t="shared" si="346"/>
        <v>311648.95730000001</v>
      </c>
      <c r="AW3200" s="33"/>
      <c r="AX3200" s="33"/>
      <c r="AY3200" s="33"/>
      <c r="AZ3200" s="33"/>
      <c r="BA3200" s="38">
        <v>3195</v>
      </c>
      <c r="BB3200" s="38">
        <v>2015</v>
      </c>
      <c r="BC3200" s="38">
        <v>1977</v>
      </c>
      <c r="BD3200" s="39">
        <v>78.848646959999996</v>
      </c>
      <c r="BE3200" s="33">
        <f t="shared" si="347"/>
        <v>-317297.13468914852</v>
      </c>
      <c r="BF3200" s="33">
        <v>2046001.1647999999</v>
      </c>
      <c r="BG3200" s="33">
        <v>106509.8227</v>
      </c>
      <c r="BH3200" s="33">
        <v>170458.36290000001</v>
      </c>
      <c r="BI3200" s="33">
        <v>134695.98361085201</v>
      </c>
      <c r="BJ3200" s="33">
        <v>74956.883900000001</v>
      </c>
      <c r="BK3200" s="33">
        <v>76911.201400000005</v>
      </c>
      <c r="BL3200" s="33">
        <v>2773008.1512000002</v>
      </c>
      <c r="BM3200" s="33">
        <f t="shared" si="348"/>
        <v>-1954.3175000000047</v>
      </c>
      <c r="BN3200" s="9"/>
      <c r="BO3200" s="9"/>
      <c r="BP3200" s="9"/>
      <c r="BQ3200" s="9"/>
      <c r="BR3200" s="9"/>
      <c r="BS3200" s="9"/>
      <c r="BT3200" s="9"/>
      <c r="BU3200" s="9"/>
      <c r="BV3200" s="33">
        <f t="shared" si="349"/>
        <v>-317297.13468914852</v>
      </c>
      <c r="BW3200" s="9"/>
      <c r="BX3200" s="9"/>
      <c r="BY3200" s="9"/>
      <c r="BZ3200" s="9"/>
      <c r="CA3200" s="21"/>
      <c r="CB3200" s="21"/>
      <c r="CC3200" s="21"/>
      <c r="CD3200" s="22"/>
      <c r="CE3200" s="9"/>
      <c r="CF3200" s="9"/>
      <c r="CG3200" s="9"/>
      <c r="CH3200" s="9"/>
      <c r="CI3200" s="9"/>
      <c r="CJ3200" s="9"/>
      <c r="CK3200" s="9"/>
      <c r="CL3200" s="9"/>
      <c r="CM3200" s="10"/>
      <c r="CN3200" s="4"/>
      <c r="CO3200" s="4"/>
      <c r="CP3200" s="4"/>
      <c r="CQ3200" s="4"/>
      <c r="CR3200" s="4"/>
      <c r="CS3200" s="4"/>
      <c r="CT3200" s="4"/>
      <c r="CU3200" s="4"/>
      <c r="CV3200" s="4"/>
      <c r="CW3200" s="4"/>
      <c r="CX3200" s="4"/>
      <c r="CY3200" s="4"/>
      <c r="CZ3200" s="4"/>
      <c r="DD3200" s="3"/>
      <c r="DE3200" s="4"/>
      <c r="DF3200" s="4"/>
      <c r="DG3200" s="4"/>
      <c r="DH3200" s="4"/>
      <c r="DI3200" s="4"/>
      <c r="DJ3200" s="4"/>
      <c r="DK3200" s="4"/>
      <c r="DL3200" s="4"/>
      <c r="DM3200" s="4"/>
      <c r="DN3200" s="4"/>
      <c r="DO3200" s="4"/>
      <c r="DP3200" s="4"/>
      <c r="DQ3200" s="4"/>
      <c r="DR3200" s="4"/>
      <c r="DS3200" s="4"/>
      <c r="DT3200" s="4"/>
      <c r="DU3200" s="4"/>
      <c r="DV3200" s="4"/>
      <c r="DW3200" s="4"/>
      <c r="DX3200" s="4"/>
      <c r="DY3200" s="4"/>
      <c r="DZ3200" s="4"/>
      <c r="EE3200" s="4"/>
      <c r="EF3200" s="4"/>
      <c r="EG3200" s="4"/>
      <c r="EH3200" s="4"/>
      <c r="EI3200" s="4"/>
      <c r="EJ3200" s="4"/>
      <c r="EK3200" s="4"/>
      <c r="EL3200" s="4"/>
      <c r="EM3200" s="4"/>
      <c r="EN3200" s="4"/>
      <c r="EO3200" s="4"/>
      <c r="EP3200" s="4"/>
      <c r="EQ3200" s="4"/>
      <c r="ER3200" s="4"/>
      <c r="ES3200" s="4"/>
      <c r="ET3200" s="4"/>
      <c r="EU3200" s="4"/>
      <c r="EV3200" s="4"/>
      <c r="EW3200" s="4"/>
      <c r="EX3200" s="4"/>
      <c r="EY3200" s="4"/>
      <c r="EZ3200" s="4"/>
    </row>
    <row r="3201" spans="1:156">
      <c r="A3201" s="8">
        <v>3196</v>
      </c>
      <c r="B3201" s="21">
        <v>2013</v>
      </c>
      <c r="C3201" s="21">
        <v>1961</v>
      </c>
      <c r="D3201" s="22">
        <v>139.37192200000001</v>
      </c>
      <c r="E3201" s="9">
        <v>-32854.260199999997</v>
      </c>
      <c r="F3201" s="9">
        <v>1956052.7390999999</v>
      </c>
      <c r="G3201" s="9">
        <v>101672.62639999999</v>
      </c>
      <c r="H3201" s="9">
        <v>415032.435</v>
      </c>
      <c r="I3201" s="9">
        <v>88874.795599999998</v>
      </c>
      <c r="J3201" s="9">
        <v>107996.976</v>
      </c>
      <c r="K3201" s="9">
        <v>10630.683000000001</v>
      </c>
      <c r="L3201" s="9">
        <v>2691853.1494</v>
      </c>
      <c r="M3201" s="9">
        <f t="shared" si="343"/>
        <v>97366.292999999991</v>
      </c>
      <c r="N3201" s="26"/>
      <c r="O3201" s="26"/>
      <c r="P3201" s="26"/>
      <c r="Q3201" s="26"/>
      <c r="R3201" s="26"/>
      <c r="S3201" s="26"/>
      <c r="T3201" s="26"/>
      <c r="U3201" s="26"/>
      <c r="V3201" s="33">
        <f t="shared" si="344"/>
        <v>-32854.260199999997</v>
      </c>
      <c r="W3201" s="26"/>
      <c r="X3201" s="26"/>
      <c r="Y3201" s="26"/>
      <c r="Z3201" s="26"/>
      <c r="AA3201" s="26"/>
      <c r="AB3201" s="38">
        <v>2014</v>
      </c>
      <c r="AC3201" s="38">
        <v>1930</v>
      </c>
      <c r="AD3201" s="39">
        <v>94.463451000000006</v>
      </c>
      <c r="AE3201" s="33">
        <v>-356318.5417</v>
      </c>
      <c r="AF3201" s="33">
        <v>2093671.2564999999</v>
      </c>
      <c r="AG3201" s="33">
        <v>106509.8227</v>
      </c>
      <c r="AH3201" s="33">
        <v>164585.98360000001</v>
      </c>
      <c r="AI3201" s="33">
        <v>177520.0913</v>
      </c>
      <c r="AJ3201" s="33">
        <v>88661.038700000005</v>
      </c>
      <c r="AK3201" s="33">
        <v>273782.89620000002</v>
      </c>
      <c r="AL3201" s="33">
        <v>2713483.8382999999</v>
      </c>
      <c r="AM3201" s="33">
        <f t="shared" si="345"/>
        <v>-185121.85750000001</v>
      </c>
      <c r="AN3201" s="33"/>
      <c r="AO3201" s="33"/>
      <c r="AP3201" s="33"/>
      <c r="AQ3201" s="33"/>
      <c r="AR3201" s="33"/>
      <c r="AS3201" s="33"/>
      <c r="AT3201" s="33"/>
      <c r="AU3201" s="33"/>
      <c r="AV3201" s="33">
        <f t="shared" si="346"/>
        <v>-356318.5417</v>
      </c>
      <c r="AW3201" s="33"/>
      <c r="AX3201" s="33"/>
      <c r="AY3201" s="33"/>
      <c r="AZ3201" s="33"/>
      <c r="BA3201" s="38">
        <v>3196</v>
      </c>
      <c r="BB3201" s="38">
        <v>2015</v>
      </c>
      <c r="BC3201" s="38">
        <v>1931</v>
      </c>
      <c r="BD3201" s="39">
        <v>87.262880030000005</v>
      </c>
      <c r="BE3201" s="33">
        <f t="shared" si="347"/>
        <v>-302201.87523750914</v>
      </c>
      <c r="BF3201" s="33">
        <v>2119341.8591</v>
      </c>
      <c r="BG3201" s="33">
        <v>106509.8227</v>
      </c>
      <c r="BH3201" s="33">
        <v>167443.0263</v>
      </c>
      <c r="BI3201" s="33">
        <v>146029.234962491</v>
      </c>
      <c r="BJ3201" s="33">
        <v>117014.38860000001</v>
      </c>
      <c r="BK3201" s="33">
        <v>170098.4013</v>
      </c>
      <c r="BL3201" s="33">
        <v>2788441.8056000001</v>
      </c>
      <c r="BM3201" s="33">
        <f t="shared" si="348"/>
        <v>-53084.012699999992</v>
      </c>
      <c r="BN3201" s="9"/>
      <c r="BO3201" s="9"/>
      <c r="BP3201" s="9"/>
      <c r="BQ3201" s="9"/>
      <c r="BR3201" s="9"/>
      <c r="BS3201" s="9"/>
      <c r="BT3201" s="9"/>
      <c r="BU3201" s="9"/>
      <c r="BV3201" s="33">
        <f t="shared" si="349"/>
        <v>-302201.87523750914</v>
      </c>
      <c r="BW3201" s="9"/>
      <c r="BX3201" s="9"/>
      <c r="BY3201" s="9"/>
      <c r="BZ3201" s="9"/>
      <c r="CA3201" s="21"/>
      <c r="CB3201" s="21"/>
      <c r="CC3201" s="21"/>
      <c r="CD3201" s="22"/>
      <c r="CE3201" s="9"/>
      <c r="CF3201" s="9"/>
      <c r="CG3201" s="9"/>
      <c r="CH3201" s="9"/>
      <c r="CI3201" s="9"/>
      <c r="CJ3201" s="9"/>
      <c r="CK3201" s="9"/>
      <c r="CL3201" s="9"/>
      <c r="CM3201" s="10"/>
      <c r="CN3201" s="4"/>
      <c r="CO3201" s="4"/>
      <c r="CP3201" s="4"/>
      <c r="CQ3201" s="4"/>
      <c r="CR3201" s="4"/>
      <c r="CS3201" s="4"/>
      <c r="CT3201" s="4"/>
      <c r="CU3201" s="4"/>
      <c r="CV3201" s="4"/>
      <c r="CW3201" s="4"/>
      <c r="CX3201" s="4"/>
      <c r="CY3201" s="4"/>
      <c r="CZ3201" s="4"/>
      <c r="DD3201" s="3"/>
      <c r="DE3201" s="4"/>
      <c r="DF3201" s="4"/>
      <c r="DG3201" s="4"/>
      <c r="DH3201" s="4"/>
      <c r="DI3201" s="4"/>
      <c r="DJ3201" s="4"/>
      <c r="DK3201" s="4"/>
      <c r="DL3201" s="4"/>
      <c r="DM3201" s="4"/>
      <c r="DN3201" s="4"/>
      <c r="DO3201" s="4"/>
      <c r="DP3201" s="4"/>
      <c r="DQ3201" s="4"/>
      <c r="DR3201" s="4"/>
      <c r="DS3201" s="4"/>
      <c r="DT3201" s="4"/>
      <c r="DU3201" s="4"/>
      <c r="DV3201" s="4"/>
      <c r="DW3201" s="4"/>
      <c r="DX3201" s="4"/>
      <c r="DY3201" s="4"/>
      <c r="DZ3201" s="4"/>
      <c r="EE3201" s="4"/>
      <c r="EF3201" s="4"/>
      <c r="EG3201" s="4"/>
      <c r="EH3201" s="4"/>
      <c r="EI3201" s="4"/>
      <c r="EJ3201" s="4"/>
      <c r="EK3201" s="4"/>
      <c r="EL3201" s="4"/>
      <c r="EM3201" s="4"/>
      <c r="EN3201" s="4"/>
      <c r="EO3201" s="4"/>
      <c r="EP3201" s="4"/>
      <c r="EQ3201" s="4"/>
      <c r="ER3201" s="4"/>
      <c r="ES3201" s="4"/>
      <c r="ET3201" s="4"/>
      <c r="EU3201" s="4"/>
      <c r="EV3201" s="4"/>
      <c r="EW3201" s="4"/>
      <c r="EX3201" s="4"/>
      <c r="EY3201" s="4"/>
      <c r="EZ3201" s="4"/>
    </row>
    <row r="3202" spans="1:156">
      <c r="A3202" s="8">
        <v>3197</v>
      </c>
      <c r="B3202" s="21">
        <v>2013</v>
      </c>
      <c r="C3202" s="21">
        <v>1959</v>
      </c>
      <c r="D3202" s="22">
        <v>157.36598480000001</v>
      </c>
      <c r="E3202" s="9">
        <v>-2248.2253999999998</v>
      </c>
      <c r="F3202" s="9">
        <v>1981994.4950999999</v>
      </c>
      <c r="G3202" s="9">
        <v>101672.62639999999</v>
      </c>
      <c r="H3202" s="9">
        <v>416517.38709999999</v>
      </c>
      <c r="I3202" s="9">
        <v>83345.085300000006</v>
      </c>
      <c r="J3202" s="9">
        <v>99936.287599999996</v>
      </c>
      <c r="K3202" s="9">
        <v>26.030999999999999</v>
      </c>
      <c r="L3202" s="9">
        <v>2685688.0759000001</v>
      </c>
      <c r="M3202" s="9">
        <f t="shared" si="343"/>
        <v>99910.256599999993</v>
      </c>
      <c r="N3202" s="26"/>
      <c r="O3202" s="26"/>
      <c r="P3202" s="26"/>
      <c r="Q3202" s="26"/>
      <c r="R3202" s="26"/>
      <c r="S3202" s="26"/>
      <c r="T3202" s="26"/>
      <c r="U3202" s="26"/>
      <c r="V3202" s="33">
        <f t="shared" si="344"/>
        <v>-2248.2253999999998</v>
      </c>
      <c r="W3202" s="26"/>
      <c r="X3202" s="26"/>
      <c r="Y3202" s="26"/>
      <c r="Z3202" s="26"/>
      <c r="AA3202" s="26"/>
      <c r="AB3202" s="38">
        <v>2014</v>
      </c>
      <c r="AC3202" s="38">
        <v>2001</v>
      </c>
      <c r="AD3202" s="39">
        <v>79.308135870000001</v>
      </c>
      <c r="AE3202" s="33">
        <v>-305673.73729999998</v>
      </c>
      <c r="AF3202" s="33">
        <v>2075309.0852999999</v>
      </c>
      <c r="AG3202" s="33">
        <v>106509.8227</v>
      </c>
      <c r="AH3202" s="33">
        <v>173955.42730000001</v>
      </c>
      <c r="AI3202" s="33">
        <v>142304.6998</v>
      </c>
      <c r="AJ3202" s="33">
        <v>58568.252899999999</v>
      </c>
      <c r="AK3202" s="33">
        <v>158269.23190000001</v>
      </c>
      <c r="AL3202" s="33">
        <v>2704051.7935000001</v>
      </c>
      <c r="AM3202" s="33">
        <f t="shared" si="345"/>
        <v>-99700.979000000021</v>
      </c>
      <c r="AN3202" s="33"/>
      <c r="AO3202" s="33"/>
      <c r="AP3202" s="33"/>
      <c r="AQ3202" s="33"/>
      <c r="AR3202" s="33"/>
      <c r="AS3202" s="33"/>
      <c r="AT3202" s="33"/>
      <c r="AU3202" s="33"/>
      <c r="AV3202" s="33">
        <f t="shared" si="346"/>
        <v>-305673.73729999998</v>
      </c>
      <c r="AW3202" s="33"/>
      <c r="AX3202" s="33"/>
      <c r="AY3202" s="33"/>
      <c r="AZ3202" s="33"/>
      <c r="BA3202" s="38">
        <v>3197</v>
      </c>
      <c r="BB3202" s="38">
        <v>2015</v>
      </c>
      <c r="BC3202" s="38">
        <v>2002</v>
      </c>
      <c r="BD3202" s="39">
        <v>126.5561804</v>
      </c>
      <c r="BE3202" s="33">
        <f t="shared" si="347"/>
        <v>-81326.952721958049</v>
      </c>
      <c r="BF3202" s="33">
        <v>2118751.3539999998</v>
      </c>
      <c r="BG3202" s="33">
        <v>106509.8227</v>
      </c>
      <c r="BH3202" s="33">
        <v>176817.85550000001</v>
      </c>
      <c r="BI3202" s="33">
        <v>110793.601678042</v>
      </c>
      <c r="BJ3202" s="33">
        <v>274548.15529999998</v>
      </c>
      <c r="BK3202" s="33">
        <v>81464.864700000006</v>
      </c>
      <c r="BL3202" s="33">
        <v>2787282.8772</v>
      </c>
      <c r="BM3202" s="33">
        <f t="shared" si="348"/>
        <v>193083.29059999998</v>
      </c>
      <c r="BN3202" s="9"/>
      <c r="BO3202" s="9"/>
      <c r="BP3202" s="9"/>
      <c r="BQ3202" s="9"/>
      <c r="BR3202" s="9"/>
      <c r="BS3202" s="9"/>
      <c r="BT3202" s="9"/>
      <c r="BU3202" s="9"/>
      <c r="BV3202" s="33">
        <f t="shared" si="349"/>
        <v>-81326.952721958049</v>
      </c>
      <c r="BW3202" s="9"/>
      <c r="BX3202" s="9"/>
      <c r="BY3202" s="9"/>
      <c r="BZ3202" s="9"/>
      <c r="CA3202" s="21"/>
      <c r="CB3202" s="21"/>
      <c r="CC3202" s="21"/>
      <c r="CD3202" s="22"/>
      <c r="CE3202" s="9"/>
      <c r="CF3202" s="9"/>
      <c r="CG3202" s="9"/>
      <c r="CH3202" s="9"/>
      <c r="CI3202" s="9"/>
      <c r="CJ3202" s="9"/>
      <c r="CK3202" s="9"/>
      <c r="CL3202" s="9"/>
      <c r="CM3202" s="10"/>
      <c r="CN3202" s="4"/>
      <c r="CO3202" s="4"/>
      <c r="CP3202" s="4"/>
      <c r="CQ3202" s="4"/>
      <c r="CR3202" s="4"/>
      <c r="CS3202" s="4"/>
      <c r="CT3202" s="4"/>
      <c r="CU3202" s="4"/>
      <c r="CV3202" s="4"/>
      <c r="CW3202" s="4"/>
      <c r="CX3202" s="4"/>
      <c r="CY3202" s="4"/>
      <c r="CZ3202" s="4"/>
      <c r="DD3202" s="3"/>
      <c r="DE3202" s="4"/>
      <c r="DF3202" s="4"/>
      <c r="DG3202" s="4"/>
      <c r="DH3202" s="4"/>
      <c r="DI3202" s="4"/>
      <c r="DJ3202" s="4"/>
      <c r="DK3202" s="4"/>
      <c r="DL3202" s="4"/>
      <c r="DM3202" s="4"/>
      <c r="DN3202" s="4"/>
      <c r="DO3202" s="4"/>
      <c r="DP3202" s="4"/>
      <c r="DQ3202" s="4"/>
      <c r="DR3202" s="4"/>
      <c r="DS3202" s="4"/>
      <c r="DT3202" s="4"/>
      <c r="DU3202" s="4"/>
      <c r="DV3202" s="4"/>
      <c r="DW3202" s="4"/>
      <c r="DX3202" s="4"/>
      <c r="DY3202" s="4"/>
      <c r="DZ3202" s="4"/>
      <c r="EE3202" s="4"/>
      <c r="EF3202" s="4"/>
      <c r="EG3202" s="4"/>
      <c r="EH3202" s="4"/>
      <c r="EI3202" s="4"/>
      <c r="EJ3202" s="4"/>
      <c r="EK3202" s="4"/>
      <c r="EL3202" s="4"/>
      <c r="EM3202" s="4"/>
      <c r="EN3202" s="4"/>
      <c r="EO3202" s="4"/>
      <c r="EP3202" s="4"/>
      <c r="EQ3202" s="4"/>
      <c r="ER3202" s="4"/>
      <c r="ES3202" s="4"/>
      <c r="ET3202" s="4"/>
      <c r="EU3202" s="4"/>
      <c r="EV3202" s="4"/>
      <c r="EW3202" s="4"/>
      <c r="EX3202" s="4"/>
      <c r="EY3202" s="4"/>
      <c r="EZ3202" s="4"/>
    </row>
    <row r="3203" spans="1:156">
      <c r="A3203" s="8">
        <v>3198</v>
      </c>
      <c r="B3203" s="21">
        <v>2013</v>
      </c>
      <c r="C3203" s="21">
        <v>1949</v>
      </c>
      <c r="D3203" s="22">
        <v>130.26025490000001</v>
      </c>
      <c r="E3203" s="9">
        <v>-81401.777600000001</v>
      </c>
      <c r="F3203" s="9">
        <v>1943881.8884999999</v>
      </c>
      <c r="G3203" s="9">
        <v>101672.62639999999</v>
      </c>
      <c r="H3203" s="9">
        <v>415374.09980000003</v>
      </c>
      <c r="I3203" s="9">
        <v>87602.493600000002</v>
      </c>
      <c r="J3203" s="9">
        <v>77731.291899999997</v>
      </c>
      <c r="K3203" s="9">
        <v>19647.699700000001</v>
      </c>
      <c r="L3203" s="9">
        <v>2688016.4781999998</v>
      </c>
      <c r="M3203" s="9">
        <f t="shared" si="343"/>
        <v>58083.592199999999</v>
      </c>
      <c r="N3203" s="26"/>
      <c r="O3203" s="26"/>
      <c r="P3203" s="26"/>
      <c r="Q3203" s="26"/>
      <c r="R3203" s="26"/>
      <c r="S3203" s="26"/>
      <c r="T3203" s="26"/>
      <c r="U3203" s="26"/>
      <c r="V3203" s="33">
        <f t="shared" si="344"/>
        <v>-81401.777600000001</v>
      </c>
      <c r="W3203" s="26"/>
      <c r="X3203" s="26"/>
      <c r="Y3203" s="26"/>
      <c r="Z3203" s="26"/>
      <c r="AA3203" s="26"/>
      <c r="AB3203" s="38">
        <v>2014</v>
      </c>
      <c r="AC3203" s="38">
        <v>1959</v>
      </c>
      <c r="AD3203" s="39">
        <v>157.36598480000001</v>
      </c>
      <c r="AE3203" s="33">
        <v>226963.68599999999</v>
      </c>
      <c r="AF3203" s="33">
        <v>2102294.7384000001</v>
      </c>
      <c r="AG3203" s="33">
        <v>106509.8227</v>
      </c>
      <c r="AH3203" s="33">
        <v>191987.6048</v>
      </c>
      <c r="AI3203" s="33">
        <v>74530.111699999994</v>
      </c>
      <c r="AJ3203" s="33">
        <v>482100.78460000001</v>
      </c>
      <c r="AK3203" s="33">
        <v>1713.7479000000001</v>
      </c>
      <c r="AL3203" s="33">
        <v>2728745.6282000002</v>
      </c>
      <c r="AM3203" s="33">
        <f t="shared" si="345"/>
        <v>480387.0367</v>
      </c>
      <c r="AN3203" s="33"/>
      <c r="AO3203" s="33"/>
      <c r="AP3203" s="33"/>
      <c r="AQ3203" s="33"/>
      <c r="AR3203" s="33"/>
      <c r="AS3203" s="33"/>
      <c r="AT3203" s="33"/>
      <c r="AU3203" s="33"/>
      <c r="AV3203" s="33">
        <f t="shared" si="346"/>
        <v>226963.68599999999</v>
      </c>
      <c r="AW3203" s="33"/>
      <c r="AX3203" s="33"/>
      <c r="AY3203" s="33"/>
      <c r="AZ3203" s="33"/>
      <c r="BA3203" s="38">
        <v>3198</v>
      </c>
      <c r="BB3203" s="38">
        <v>2015</v>
      </c>
      <c r="BC3203" s="38">
        <v>1960</v>
      </c>
      <c r="BD3203" s="39">
        <v>144.04261149999999</v>
      </c>
      <c r="BE3203" s="33">
        <f t="shared" si="347"/>
        <v>293209.01205468178</v>
      </c>
      <c r="BF3203" s="33">
        <v>2161971.4701</v>
      </c>
      <c r="BG3203" s="33">
        <v>106509.8227</v>
      </c>
      <c r="BH3203" s="33">
        <v>186997.06140000001</v>
      </c>
      <c r="BI3203" s="33">
        <v>72534.689754682302</v>
      </c>
      <c r="BJ3203" s="33">
        <v>593466.77249999996</v>
      </c>
      <c r="BK3203" s="33">
        <v>23764.499100000001</v>
      </c>
      <c r="BL3203" s="33">
        <v>2804506.3053000001</v>
      </c>
      <c r="BM3203" s="33">
        <f t="shared" si="348"/>
        <v>569702.27339999995</v>
      </c>
      <c r="BN3203" s="9"/>
      <c r="BO3203" s="9"/>
      <c r="BP3203" s="9"/>
      <c r="BQ3203" s="9"/>
      <c r="BR3203" s="9"/>
      <c r="BS3203" s="9"/>
      <c r="BT3203" s="9"/>
      <c r="BU3203" s="9"/>
      <c r="BV3203" s="33">
        <f t="shared" si="349"/>
        <v>293209.01205468178</v>
      </c>
      <c r="BW3203" s="9"/>
      <c r="BX3203" s="9"/>
      <c r="BY3203" s="9"/>
      <c r="BZ3203" s="9"/>
      <c r="CA3203" s="21"/>
      <c r="CB3203" s="21"/>
      <c r="CC3203" s="21"/>
      <c r="CD3203" s="22"/>
      <c r="CE3203" s="9"/>
      <c r="CF3203" s="9"/>
      <c r="CG3203" s="9"/>
      <c r="CH3203" s="9"/>
      <c r="CI3203" s="9"/>
      <c r="CJ3203" s="9"/>
      <c r="CK3203" s="9"/>
      <c r="CL3203" s="9"/>
      <c r="CM3203" s="10"/>
      <c r="CN3203" s="4"/>
      <c r="CO3203" s="4"/>
      <c r="CP3203" s="4"/>
      <c r="CQ3203" s="4"/>
      <c r="CR3203" s="4"/>
      <c r="CS3203" s="4"/>
      <c r="CT3203" s="4"/>
      <c r="CU3203" s="4"/>
      <c r="CV3203" s="4"/>
      <c r="CW3203" s="4"/>
      <c r="CX3203" s="4"/>
      <c r="CY3203" s="4"/>
      <c r="CZ3203" s="4"/>
      <c r="DD3203" s="3"/>
      <c r="DE3203" s="4"/>
      <c r="DF3203" s="4"/>
      <c r="DG3203" s="4"/>
      <c r="DH3203" s="4"/>
      <c r="DI3203" s="4"/>
      <c r="DJ3203" s="4"/>
      <c r="DK3203" s="4"/>
      <c r="DL3203" s="4"/>
      <c r="DM3203" s="4"/>
      <c r="DN3203" s="4"/>
      <c r="DO3203" s="4"/>
      <c r="DP3203" s="4"/>
      <c r="DQ3203" s="4"/>
      <c r="DR3203" s="4"/>
      <c r="DS3203" s="4"/>
      <c r="DT3203" s="4"/>
      <c r="DU3203" s="4"/>
      <c r="DV3203" s="4"/>
      <c r="DW3203" s="4"/>
      <c r="DX3203" s="4"/>
      <c r="DY3203" s="4"/>
      <c r="DZ3203" s="4"/>
      <c r="EE3203" s="4"/>
      <c r="EF3203" s="4"/>
      <c r="EG3203" s="4"/>
      <c r="EH3203" s="4"/>
      <c r="EI3203" s="4"/>
      <c r="EJ3203" s="4"/>
      <c r="EK3203" s="4"/>
      <c r="EL3203" s="4"/>
      <c r="EM3203" s="4"/>
      <c r="EN3203" s="4"/>
      <c r="EO3203" s="4"/>
      <c r="EP3203" s="4"/>
      <c r="EQ3203" s="4"/>
      <c r="ER3203" s="4"/>
      <c r="ES3203" s="4"/>
      <c r="ET3203" s="4"/>
      <c r="EU3203" s="4"/>
      <c r="EV3203" s="4"/>
      <c r="EW3203" s="4"/>
      <c r="EX3203" s="4"/>
      <c r="EY3203" s="4"/>
      <c r="EZ3203" s="4"/>
    </row>
    <row r="3204" spans="1:156">
      <c r="A3204" s="8">
        <v>3199</v>
      </c>
      <c r="B3204" s="21">
        <v>2013</v>
      </c>
      <c r="C3204" s="21">
        <v>1958</v>
      </c>
      <c r="D3204" s="22">
        <v>135.44914199999999</v>
      </c>
      <c r="E3204" s="9">
        <v>-25461.817899999998</v>
      </c>
      <c r="F3204" s="9">
        <v>1943903.4117000001</v>
      </c>
      <c r="G3204" s="9">
        <v>101672.62639999999</v>
      </c>
      <c r="H3204" s="9">
        <v>415162.1053</v>
      </c>
      <c r="I3204" s="9">
        <v>88391.925399999993</v>
      </c>
      <c r="J3204" s="9">
        <v>128173.25260000001</v>
      </c>
      <c r="K3204" s="9">
        <v>8510.1456999999991</v>
      </c>
      <c r="L3204" s="9">
        <v>2694254.9934999999</v>
      </c>
      <c r="M3204" s="9">
        <f t="shared" si="343"/>
        <v>119663.10690000001</v>
      </c>
      <c r="N3204" s="26"/>
      <c r="O3204" s="26"/>
      <c r="P3204" s="26"/>
      <c r="Q3204" s="26"/>
      <c r="R3204" s="26"/>
      <c r="S3204" s="26"/>
      <c r="T3204" s="26"/>
      <c r="U3204" s="26"/>
      <c r="V3204" s="33">
        <f t="shared" si="344"/>
        <v>-25461.817899999998</v>
      </c>
      <c r="W3204" s="26"/>
      <c r="X3204" s="26"/>
      <c r="Y3204" s="26"/>
      <c r="Z3204" s="26"/>
      <c r="AA3204" s="26"/>
      <c r="AB3204" s="38">
        <v>2014</v>
      </c>
      <c r="AC3204" s="38">
        <v>1943</v>
      </c>
      <c r="AD3204" s="39">
        <v>149.93026549999999</v>
      </c>
      <c r="AE3204" s="33">
        <v>-8496.1205000000009</v>
      </c>
      <c r="AF3204" s="33">
        <v>2055219.5515999999</v>
      </c>
      <c r="AG3204" s="33">
        <v>106509.8227</v>
      </c>
      <c r="AH3204" s="33">
        <v>186818.3584</v>
      </c>
      <c r="AI3204" s="33">
        <v>93958.910300000003</v>
      </c>
      <c r="AJ3204" s="33">
        <v>299771.67820000002</v>
      </c>
      <c r="AK3204" s="33">
        <v>22380.973000000002</v>
      </c>
      <c r="AL3204" s="33">
        <v>2728393.4685999998</v>
      </c>
      <c r="AM3204" s="33">
        <f t="shared" si="345"/>
        <v>277390.70520000003</v>
      </c>
      <c r="AN3204" s="33"/>
      <c r="AO3204" s="33"/>
      <c r="AP3204" s="33"/>
      <c r="AQ3204" s="33"/>
      <c r="AR3204" s="33"/>
      <c r="AS3204" s="33"/>
      <c r="AT3204" s="33"/>
      <c r="AU3204" s="33"/>
      <c r="AV3204" s="33">
        <f t="shared" si="346"/>
        <v>-8496.1205000000009</v>
      </c>
      <c r="AW3204" s="33"/>
      <c r="AX3204" s="33"/>
      <c r="AY3204" s="33"/>
      <c r="AZ3204" s="33"/>
      <c r="BA3204" s="38">
        <v>3199</v>
      </c>
      <c r="BB3204" s="38">
        <v>2015</v>
      </c>
      <c r="BC3204" s="38">
        <v>1944</v>
      </c>
      <c r="BD3204" s="39">
        <v>86.51293957</v>
      </c>
      <c r="BE3204" s="33">
        <f t="shared" si="347"/>
        <v>-307624.51982235117</v>
      </c>
      <c r="BF3204" s="33">
        <v>2103994.4043999999</v>
      </c>
      <c r="BG3204" s="33">
        <v>106509.8227</v>
      </c>
      <c r="BH3204" s="33">
        <v>168673.80420000001</v>
      </c>
      <c r="BI3204" s="33">
        <v>141403.31167764901</v>
      </c>
      <c r="BJ3204" s="33">
        <v>69956.875400000004</v>
      </c>
      <c r="BK3204" s="33">
        <v>116289.7369</v>
      </c>
      <c r="BL3204" s="33">
        <v>2781873.0013000001</v>
      </c>
      <c r="BM3204" s="33">
        <f t="shared" si="348"/>
        <v>-46332.861499999999</v>
      </c>
      <c r="BN3204" s="9"/>
      <c r="BO3204" s="9"/>
      <c r="BP3204" s="9"/>
      <c r="BQ3204" s="9"/>
      <c r="BR3204" s="9"/>
      <c r="BS3204" s="9"/>
      <c r="BT3204" s="9"/>
      <c r="BU3204" s="9"/>
      <c r="BV3204" s="33">
        <f t="shared" si="349"/>
        <v>-307624.51982235117</v>
      </c>
      <c r="BW3204" s="9"/>
      <c r="BX3204" s="9"/>
      <c r="BY3204" s="9"/>
      <c r="BZ3204" s="9"/>
      <c r="CA3204" s="21"/>
      <c r="CB3204" s="21"/>
      <c r="CC3204" s="21"/>
      <c r="CD3204" s="22"/>
      <c r="CE3204" s="9"/>
      <c r="CF3204" s="9"/>
      <c r="CG3204" s="9"/>
      <c r="CH3204" s="9"/>
      <c r="CI3204" s="9"/>
      <c r="CJ3204" s="9"/>
      <c r="CK3204" s="9"/>
      <c r="CL3204" s="9"/>
      <c r="CM3204" s="10"/>
      <c r="CN3204" s="4"/>
      <c r="CO3204" s="4"/>
      <c r="CP3204" s="4"/>
      <c r="CQ3204" s="4"/>
      <c r="CR3204" s="4"/>
      <c r="CS3204" s="4"/>
      <c r="CT3204" s="4"/>
      <c r="CU3204" s="4"/>
      <c r="CV3204" s="4"/>
      <c r="CW3204" s="4"/>
      <c r="CX3204" s="4"/>
      <c r="CY3204" s="4"/>
      <c r="CZ3204" s="4"/>
      <c r="DD3204" s="3"/>
      <c r="DE3204" s="4"/>
      <c r="DF3204" s="4"/>
      <c r="DG3204" s="4"/>
      <c r="DH3204" s="4"/>
      <c r="DI3204" s="4"/>
      <c r="DJ3204" s="4"/>
      <c r="DK3204" s="4"/>
      <c r="DL3204" s="4"/>
      <c r="DM3204" s="4"/>
      <c r="DN3204" s="4"/>
      <c r="DO3204" s="4"/>
      <c r="DP3204" s="4"/>
      <c r="DQ3204" s="4"/>
      <c r="DR3204" s="4"/>
      <c r="DS3204" s="4"/>
      <c r="DT3204" s="4"/>
      <c r="DU3204" s="4"/>
      <c r="DV3204" s="4"/>
      <c r="DW3204" s="4"/>
      <c r="DX3204" s="4"/>
      <c r="DY3204" s="4"/>
      <c r="DZ3204" s="4"/>
      <c r="EE3204" s="4"/>
      <c r="EF3204" s="4"/>
      <c r="EG3204" s="4"/>
      <c r="EH3204" s="4"/>
      <c r="EI3204" s="4"/>
      <c r="EJ3204" s="4"/>
      <c r="EK3204" s="4"/>
      <c r="EL3204" s="4"/>
      <c r="EM3204" s="4"/>
      <c r="EN3204" s="4"/>
      <c r="EO3204" s="4"/>
      <c r="EP3204" s="4"/>
      <c r="EQ3204" s="4"/>
      <c r="ER3204" s="4"/>
      <c r="ES3204" s="4"/>
      <c r="ET3204" s="4"/>
      <c r="EU3204" s="4"/>
      <c r="EV3204" s="4"/>
      <c r="EW3204" s="4"/>
      <c r="EX3204" s="4"/>
      <c r="EY3204" s="4"/>
      <c r="EZ3204" s="4"/>
    </row>
    <row r="3205" spans="1:156" ht="13.5" thickBot="1">
      <c r="A3205" s="11">
        <v>3200</v>
      </c>
      <c r="B3205" s="23">
        <v>2013</v>
      </c>
      <c r="C3205" s="23">
        <v>1955</v>
      </c>
      <c r="D3205" s="24">
        <v>130.9657498</v>
      </c>
      <c r="E3205" s="12">
        <v>-38137.789700000001</v>
      </c>
      <c r="F3205" s="12">
        <v>1964518.4886</v>
      </c>
      <c r="G3205" s="12">
        <v>101672.62639999999</v>
      </c>
      <c r="H3205" s="12">
        <v>415005.98690000002</v>
      </c>
      <c r="I3205" s="12">
        <v>88973.2837</v>
      </c>
      <c r="J3205" s="12">
        <v>86075.079199999993</v>
      </c>
      <c r="K3205" s="12">
        <v>10970.1427</v>
      </c>
      <c r="L3205" s="12">
        <v>2683413.1118999999</v>
      </c>
      <c r="M3205" s="12">
        <f t="shared" si="343"/>
        <v>75104.936499999996</v>
      </c>
      <c r="N3205" s="27"/>
      <c r="O3205" s="27"/>
      <c r="P3205" s="27"/>
      <c r="Q3205" s="27"/>
      <c r="R3205" s="27"/>
      <c r="S3205" s="27"/>
      <c r="T3205" s="27"/>
      <c r="U3205" s="27"/>
      <c r="V3205" s="33">
        <f>E3205</f>
        <v>-38137.789700000001</v>
      </c>
      <c r="W3205" s="27"/>
      <c r="X3205" s="27"/>
      <c r="Y3205" s="27"/>
      <c r="Z3205" s="27"/>
      <c r="AA3205" s="27"/>
      <c r="AB3205" s="40">
        <v>2014</v>
      </c>
      <c r="AC3205" s="40">
        <v>1944</v>
      </c>
      <c r="AD3205" s="41">
        <v>86.51293957</v>
      </c>
      <c r="AE3205" s="36">
        <v>-283750.62939999998</v>
      </c>
      <c r="AF3205" s="36">
        <v>2085881.8004000001</v>
      </c>
      <c r="AG3205" s="36">
        <v>106509.8227</v>
      </c>
      <c r="AH3205" s="36">
        <v>175963.9534</v>
      </c>
      <c r="AI3205" s="36">
        <v>134755.58230000001</v>
      </c>
      <c r="AJ3205" s="36">
        <v>56993.504200000003</v>
      </c>
      <c r="AK3205" s="36">
        <v>137967.20819999999</v>
      </c>
      <c r="AL3205" s="36">
        <v>2705888.0843000002</v>
      </c>
      <c r="AM3205" s="36">
        <f t="shared" si="345"/>
        <v>-80973.703999999998</v>
      </c>
      <c r="AN3205" s="36"/>
      <c r="AO3205" s="36"/>
      <c r="AP3205" s="36"/>
      <c r="AQ3205" s="36"/>
      <c r="AR3205" s="36"/>
      <c r="AS3205" s="36"/>
      <c r="AT3205" s="36"/>
      <c r="AU3205" s="36"/>
      <c r="AV3205" s="33">
        <f>AE3205</f>
        <v>-283750.62939999998</v>
      </c>
      <c r="AW3205" s="36"/>
      <c r="AX3205" s="36"/>
      <c r="AY3205" s="36"/>
      <c r="AZ3205" s="36"/>
      <c r="BA3205" s="40">
        <v>3200</v>
      </c>
      <c r="BB3205" s="40">
        <v>2015</v>
      </c>
      <c r="BC3205" s="40">
        <v>1945</v>
      </c>
      <c r="BD3205" s="41">
        <v>108.2331054</v>
      </c>
      <c r="BE3205" s="33">
        <f t="shared" si="347"/>
        <v>-307450.64206355391</v>
      </c>
      <c r="BF3205" s="36">
        <v>2089432.6680999999</v>
      </c>
      <c r="BG3205" s="36">
        <v>106509.8227</v>
      </c>
      <c r="BH3205" s="36">
        <v>174047.5809</v>
      </c>
      <c r="BI3205" s="36">
        <v>121205.77843644599</v>
      </c>
      <c r="BJ3205" s="36">
        <v>138403.48560000001</v>
      </c>
      <c r="BK3205" s="36">
        <v>152824.84479999999</v>
      </c>
      <c r="BL3205" s="36">
        <v>2784225.1329999999</v>
      </c>
      <c r="BM3205" s="36">
        <f t="shared" si="348"/>
        <v>-14421.359199999977</v>
      </c>
      <c r="BN3205" s="12"/>
      <c r="BO3205" s="12"/>
      <c r="BP3205" s="12"/>
      <c r="BQ3205" s="12"/>
      <c r="BR3205" s="12"/>
      <c r="BS3205" s="12"/>
      <c r="BT3205" s="12"/>
      <c r="BU3205" s="12"/>
      <c r="BV3205" s="33">
        <f>BE3205</f>
        <v>-307450.64206355391</v>
      </c>
      <c r="BW3205" s="12"/>
      <c r="BX3205" s="12"/>
      <c r="BY3205" s="12"/>
      <c r="BZ3205" s="12"/>
      <c r="CA3205" s="23"/>
      <c r="CB3205" s="23"/>
      <c r="CC3205" s="23"/>
      <c r="CD3205" s="24"/>
      <c r="CE3205" s="12"/>
      <c r="CF3205" s="12"/>
      <c r="CG3205" s="12"/>
      <c r="CH3205" s="12"/>
      <c r="CI3205" s="12"/>
      <c r="CJ3205" s="12"/>
      <c r="CK3205" s="12"/>
      <c r="CL3205" s="12"/>
      <c r="CM3205" s="13"/>
      <c r="CN3205" s="4"/>
      <c r="CO3205" s="4"/>
      <c r="CP3205" s="4"/>
      <c r="CQ3205" s="4"/>
      <c r="CR3205" s="4"/>
      <c r="CS3205" s="4"/>
      <c r="CT3205" s="4"/>
      <c r="CU3205" s="4"/>
      <c r="CV3205" s="4"/>
      <c r="CW3205" s="4"/>
      <c r="CX3205" s="4"/>
      <c r="CY3205" s="4"/>
      <c r="CZ3205" s="4"/>
      <c r="DD3205" s="3"/>
      <c r="DE3205" s="4"/>
      <c r="DF3205" s="4"/>
      <c r="DG3205" s="4"/>
      <c r="DH3205" s="4"/>
      <c r="DI3205" s="4"/>
      <c r="DJ3205" s="4"/>
      <c r="DK3205" s="4"/>
      <c r="DL3205" s="4"/>
      <c r="DM3205" s="4"/>
      <c r="DN3205" s="4"/>
      <c r="DO3205" s="4"/>
      <c r="DP3205" s="4"/>
      <c r="DQ3205" s="4"/>
      <c r="DR3205" s="4"/>
      <c r="DS3205" s="4"/>
      <c r="DT3205" s="4"/>
      <c r="DU3205" s="4"/>
      <c r="DV3205" s="4"/>
      <c r="DW3205" s="4"/>
      <c r="DX3205" s="4"/>
      <c r="DY3205" s="4"/>
      <c r="DZ3205" s="4"/>
      <c r="ED3205" s="3"/>
      <c r="EE3205" s="4"/>
      <c r="EF3205" s="4"/>
      <c r="EG3205" s="4"/>
      <c r="EH3205" s="4"/>
      <c r="EI3205" s="4"/>
      <c r="EJ3205" s="4"/>
      <c r="EK3205" s="4"/>
      <c r="EL3205" s="4"/>
      <c r="EM3205" s="4"/>
      <c r="EN3205" s="4"/>
      <c r="EO3205" s="4"/>
      <c r="EP3205" s="4"/>
      <c r="EQ3205" s="4"/>
      <c r="ER3205" s="4"/>
      <c r="ES3205" s="4"/>
      <c r="ET3205" s="4"/>
      <c r="EU3205" s="4"/>
      <c r="EV3205" s="4"/>
      <c r="EW3205" s="4"/>
      <c r="EX3205" s="4"/>
      <c r="EY3205" s="4"/>
      <c r="EZ3205" s="4"/>
    </row>
    <row r="3206" spans="1:156" ht="13.5" thickBot="1">
      <c r="E3206" s="4"/>
      <c r="F3206" s="4"/>
      <c r="G3206" s="4"/>
      <c r="H3206" s="4"/>
      <c r="I3206" s="4"/>
      <c r="J3206" s="4"/>
      <c r="K3206" s="4"/>
      <c r="L3206" s="4"/>
      <c r="M3206" s="4"/>
      <c r="AE3206" s="28"/>
      <c r="AF3206" s="28"/>
      <c r="AG3206" s="28"/>
      <c r="AH3206" s="28"/>
      <c r="AI3206" s="28"/>
      <c r="AJ3206" s="28"/>
      <c r="AK3206" s="28"/>
      <c r="AL3206" s="28"/>
      <c r="AM3206" s="28"/>
      <c r="AN3206" s="28"/>
      <c r="AO3206" s="28"/>
      <c r="AP3206" s="28"/>
      <c r="AQ3206" s="28"/>
      <c r="AR3206" s="28"/>
      <c r="AS3206" s="28"/>
      <c r="AT3206" s="28"/>
      <c r="AU3206" s="28"/>
      <c r="AV3206" s="28"/>
      <c r="AW3206" s="28"/>
      <c r="AX3206" s="28"/>
      <c r="AY3206" s="28"/>
      <c r="AZ3206" s="28"/>
      <c r="BE3206" s="28"/>
      <c r="BF3206" s="28"/>
      <c r="BG3206" s="28"/>
      <c r="BH3206" s="28"/>
      <c r="BI3206" s="28"/>
      <c r="BJ3206" s="28"/>
      <c r="BK3206" s="28"/>
      <c r="BL3206" s="28"/>
      <c r="BM3206" s="28"/>
      <c r="BN3206" s="4"/>
      <c r="BO3206" s="4"/>
      <c r="BP3206" s="4"/>
      <c r="BQ3206" s="4"/>
      <c r="BR3206" s="4"/>
      <c r="BS3206" s="4"/>
      <c r="BT3206" s="4"/>
      <c r="BU3206" s="4"/>
      <c r="BV3206" s="4"/>
      <c r="BW3206" s="4"/>
      <c r="BX3206" s="4"/>
      <c r="BY3206" s="4"/>
      <c r="BZ3206" s="4"/>
      <c r="CE3206" s="4"/>
      <c r="CF3206" s="4"/>
      <c r="CG3206" s="4"/>
      <c r="CH3206" s="4"/>
      <c r="CI3206" s="4"/>
      <c r="CJ3206" s="4"/>
      <c r="CK3206" s="4"/>
      <c r="CL3206" s="4"/>
      <c r="CM3206" s="4"/>
      <c r="CN3206" s="4"/>
      <c r="CO3206" s="4"/>
      <c r="CP3206" s="4"/>
      <c r="CQ3206" s="4"/>
      <c r="CR3206" s="4"/>
      <c r="CS3206" s="4"/>
      <c r="CT3206" s="4"/>
      <c r="CU3206" s="4"/>
      <c r="CV3206" s="4"/>
      <c r="CW3206" s="4"/>
      <c r="CX3206" s="4"/>
      <c r="CY3206" s="4"/>
      <c r="CZ3206" s="4"/>
      <c r="DE3206" s="4"/>
      <c r="DF3206" s="4"/>
      <c r="DG3206" s="4"/>
      <c r="DH3206" s="4"/>
      <c r="DI3206" s="4"/>
      <c r="DJ3206" s="4"/>
      <c r="DK3206" s="4"/>
      <c r="DL3206" s="4"/>
      <c r="DM3206" s="4"/>
      <c r="DN3206" s="4"/>
      <c r="DO3206" s="4"/>
      <c r="DP3206" s="4"/>
      <c r="DQ3206" s="4"/>
      <c r="DR3206" s="4"/>
      <c r="DS3206" s="4"/>
      <c r="DT3206" s="4"/>
      <c r="DU3206" s="4"/>
      <c r="DV3206" s="4"/>
      <c r="DW3206" s="4"/>
      <c r="DX3206" s="4"/>
      <c r="DY3206" s="4"/>
      <c r="DZ3206" s="4"/>
      <c r="EE3206" s="4"/>
      <c r="EF3206" s="4"/>
      <c r="EG3206" s="4"/>
      <c r="EH3206" s="4"/>
      <c r="EI3206" s="4"/>
      <c r="EJ3206" s="4"/>
      <c r="EK3206" s="4"/>
      <c r="EL3206" s="4"/>
      <c r="EM3206" s="4"/>
      <c r="EN3206" s="4"/>
      <c r="EO3206" s="4"/>
      <c r="EP3206" s="4"/>
      <c r="EQ3206" s="4"/>
      <c r="ER3206" s="4"/>
      <c r="ES3206" s="4"/>
      <c r="ET3206" s="4"/>
      <c r="EU3206" s="4"/>
      <c r="EV3206" s="4"/>
      <c r="EW3206" s="4"/>
      <c r="EX3206" s="4"/>
      <c r="EY3206" s="4"/>
      <c r="EZ3206" s="4"/>
    </row>
    <row r="3207" spans="1:156">
      <c r="D3207" s="5" t="s">
        <v>14</v>
      </c>
      <c r="E3207" s="6">
        <f>AVERAGE(E6:E3205)</f>
        <v>-50646.37608006243</v>
      </c>
      <c r="F3207" s="6">
        <f t="shared" ref="F3207:M3207" si="350">AVERAGE(F6:F3205)</f>
        <v>1945497.8138554648</v>
      </c>
      <c r="G3207" s="6">
        <f t="shared" si="350"/>
        <v>101672.62639999537</v>
      </c>
      <c r="H3207" s="6">
        <f t="shared" si="350"/>
        <v>415630.2629652202</v>
      </c>
      <c r="I3207" s="6">
        <f t="shared" si="350"/>
        <v>86648.585433156346</v>
      </c>
      <c r="J3207" s="6">
        <f t="shared" si="350"/>
        <v>97669.623428906401</v>
      </c>
      <c r="K3207" s="6">
        <f t="shared" si="350"/>
        <v>9987.2722145624884</v>
      </c>
      <c r="L3207" s="6">
        <f t="shared" si="350"/>
        <v>2687778.0159817175</v>
      </c>
      <c r="M3207" s="7">
        <f t="shared" si="350"/>
        <v>87682.351214343667</v>
      </c>
      <c r="AD3207" s="29" t="s">
        <v>14</v>
      </c>
      <c r="AE3207" s="30">
        <f>AVERAGE(AE6:AE3205)</f>
        <v>6766.2281289062685</v>
      </c>
      <c r="AF3207" s="30">
        <f t="shared" ref="AF3207:AM3207" si="351">AVERAGE(AF6:AF3205)</f>
        <v>2048414.6868204102</v>
      </c>
      <c r="AG3207" s="30">
        <f t="shared" si="351"/>
        <v>106509.82270000158</v>
      </c>
      <c r="AH3207" s="30">
        <f t="shared" si="351"/>
        <v>185963.28369578125</v>
      </c>
      <c r="AI3207" s="30">
        <f t="shared" si="351"/>
        <v>97172.739296593718</v>
      </c>
      <c r="AJ3207" s="30">
        <f t="shared" si="351"/>
        <v>342489.32369265595</v>
      </c>
      <c r="AK3207" s="30">
        <f t="shared" si="351"/>
        <v>50085.633862968803</v>
      </c>
      <c r="AL3207" s="30">
        <f t="shared" si="351"/>
        <v>2723697.9941920866</v>
      </c>
      <c r="AM3207" s="31">
        <f t="shared" si="351"/>
        <v>292403.68982968753</v>
      </c>
      <c r="AN3207" s="28"/>
      <c r="AO3207" s="28"/>
      <c r="AP3207" s="28"/>
      <c r="AQ3207" s="28"/>
      <c r="AR3207" s="28"/>
      <c r="AS3207" s="28"/>
      <c r="AT3207" s="28"/>
      <c r="AU3207" s="28"/>
      <c r="AV3207" s="28"/>
      <c r="AW3207" s="28"/>
      <c r="AX3207" s="28"/>
      <c r="AY3207" s="28"/>
      <c r="AZ3207" s="28"/>
      <c r="BD3207" s="29" t="s">
        <v>14</v>
      </c>
      <c r="BE3207" s="30">
        <f>AVERAGE(BE6:BE3205)</f>
        <v>-11010.262099132749</v>
      </c>
      <c r="BF3207" s="30">
        <f t="shared" ref="BF3207:BM3207" si="352">AVERAGE(BF6:BF3205)</f>
        <v>2096006.3219181541</v>
      </c>
      <c r="BG3207" s="30">
        <f t="shared" si="352"/>
        <v>106509.82270000158</v>
      </c>
      <c r="BH3207" s="30">
        <f t="shared" si="352"/>
        <v>181553.12190971829</v>
      </c>
      <c r="BI3207" s="30">
        <f t="shared" si="352"/>
        <v>92995.932333304721</v>
      </c>
      <c r="BJ3207" s="30">
        <f t="shared" si="352"/>
        <v>347955.37602415652</v>
      </c>
      <c r="BK3207" s="30">
        <f t="shared" si="352"/>
        <v>45442.731422437362</v>
      </c>
      <c r="BL3207" s="30">
        <f t="shared" si="352"/>
        <v>2790588.1055620271</v>
      </c>
      <c r="BM3207" s="31">
        <f t="shared" si="352"/>
        <v>302512.6446017187</v>
      </c>
      <c r="BN3207" s="4"/>
      <c r="BO3207" s="4"/>
      <c r="BP3207" s="4"/>
      <c r="BQ3207" s="4"/>
      <c r="BR3207" s="4"/>
      <c r="BS3207" s="4"/>
      <c r="BT3207" s="4"/>
      <c r="BU3207" s="4"/>
      <c r="BV3207" s="4"/>
      <c r="BW3207" s="4"/>
      <c r="BX3207" s="4"/>
      <c r="BY3207" s="4"/>
      <c r="BZ3207" s="4"/>
      <c r="CE3207" s="4"/>
      <c r="CF3207" s="4"/>
      <c r="CG3207" s="4"/>
      <c r="CH3207" s="4"/>
      <c r="CI3207" s="4"/>
      <c r="CJ3207" s="4"/>
      <c r="CK3207" s="4"/>
      <c r="CL3207" s="4"/>
      <c r="CM3207" s="4"/>
      <c r="CN3207" s="4"/>
      <c r="CO3207" s="4"/>
      <c r="CP3207" s="4"/>
      <c r="CQ3207" s="4"/>
      <c r="CR3207" s="4"/>
      <c r="CS3207" s="4"/>
      <c r="CT3207" s="4"/>
      <c r="CU3207" s="4"/>
      <c r="CV3207" s="4"/>
      <c r="CW3207" s="4"/>
      <c r="CX3207" s="4"/>
      <c r="CY3207" s="4"/>
      <c r="CZ3207" s="4"/>
      <c r="DE3207" s="4"/>
      <c r="DF3207" s="4"/>
      <c r="DG3207" s="4"/>
      <c r="DH3207" s="4"/>
      <c r="DI3207" s="4"/>
      <c r="DJ3207" s="4"/>
      <c r="DK3207" s="4"/>
      <c r="DL3207" s="4"/>
      <c r="DM3207" s="4"/>
      <c r="DN3207" s="4"/>
      <c r="DO3207" s="4"/>
      <c r="DP3207" s="4"/>
      <c r="DQ3207" s="4"/>
      <c r="DR3207" s="4"/>
      <c r="DS3207" s="4"/>
      <c r="DT3207" s="4"/>
      <c r="DU3207" s="4"/>
      <c r="DV3207" s="4"/>
      <c r="DW3207" s="4"/>
      <c r="DX3207" s="4"/>
      <c r="DY3207" s="4"/>
      <c r="DZ3207" s="4"/>
      <c r="EE3207" s="4"/>
      <c r="EF3207" s="4"/>
      <c r="EG3207" s="4"/>
      <c r="EH3207" s="4"/>
      <c r="EI3207" s="4"/>
      <c r="EJ3207" s="4"/>
      <c r="EK3207" s="4"/>
      <c r="EL3207" s="4"/>
      <c r="EM3207" s="4"/>
      <c r="EN3207" s="4"/>
      <c r="EO3207" s="4"/>
      <c r="EP3207" s="4"/>
      <c r="EQ3207" s="4"/>
      <c r="ER3207" s="4"/>
      <c r="ES3207" s="4"/>
      <c r="ET3207" s="4"/>
      <c r="EU3207" s="4"/>
      <c r="EV3207" s="4"/>
      <c r="EW3207" s="4"/>
      <c r="EX3207" s="4"/>
      <c r="EY3207" s="4"/>
      <c r="EZ3207" s="4"/>
    </row>
    <row r="3208" spans="1:156">
      <c r="D3208" s="8" t="s">
        <v>15</v>
      </c>
      <c r="E3208" s="9">
        <f>MEDIAN(E6:E3205)</f>
        <v>-52985.67325</v>
      </c>
      <c r="F3208" s="9">
        <f t="shared" ref="F3208:M3208" si="353">MEDIAN(F6:F3205)</f>
        <v>1946118.8703999999</v>
      </c>
      <c r="G3208" s="9">
        <f t="shared" si="353"/>
        <v>101672.62639999999</v>
      </c>
      <c r="H3208" s="9">
        <f t="shared" si="353"/>
        <v>415569.13380000001</v>
      </c>
      <c r="I3208" s="9">
        <f t="shared" si="353"/>
        <v>86876.220150000008</v>
      </c>
      <c r="J3208" s="9">
        <f t="shared" si="353"/>
        <v>93954.28585</v>
      </c>
      <c r="K3208" s="9">
        <f t="shared" si="353"/>
        <v>6784.9276499999996</v>
      </c>
      <c r="L3208" s="9">
        <f t="shared" si="353"/>
        <v>2687882.3964</v>
      </c>
      <c r="M3208" s="10">
        <f t="shared" si="353"/>
        <v>85183.392900000006</v>
      </c>
      <c r="AD3208" s="32" t="s">
        <v>15</v>
      </c>
      <c r="AE3208" s="33">
        <f>MEDIAN(AE6:AE3205)</f>
        <v>5077.6731</v>
      </c>
      <c r="AF3208" s="33">
        <f t="shared" ref="AF3208:AM3208" si="354">MEDIAN(AF6:AF3205)</f>
        <v>2048772.29755</v>
      </c>
      <c r="AG3208" s="33">
        <f t="shared" si="354"/>
        <v>106509.8227</v>
      </c>
      <c r="AH3208" s="33">
        <f t="shared" si="354"/>
        <v>188577.75154999999</v>
      </c>
      <c r="AI3208" s="33">
        <f t="shared" si="354"/>
        <v>87346.167849999998</v>
      </c>
      <c r="AJ3208" s="33">
        <f t="shared" si="354"/>
        <v>325196.9302</v>
      </c>
      <c r="AK3208" s="33">
        <f t="shared" si="354"/>
        <v>25566.356050000002</v>
      </c>
      <c r="AL3208" s="33">
        <f t="shared" si="354"/>
        <v>2722608.9467000002</v>
      </c>
      <c r="AM3208" s="34">
        <f t="shared" si="354"/>
        <v>294996.29924999998</v>
      </c>
      <c r="AN3208" s="28"/>
      <c r="AO3208" s="28"/>
      <c r="AP3208" s="28"/>
      <c r="AQ3208" s="28"/>
      <c r="AR3208" s="28"/>
      <c r="AS3208" s="28"/>
      <c r="AT3208" s="28"/>
      <c r="AU3208" s="28"/>
      <c r="AV3208" s="28"/>
      <c r="AW3208" s="28"/>
      <c r="AX3208" s="28"/>
      <c r="AY3208" s="28"/>
      <c r="AZ3208" s="28"/>
      <c r="BD3208" s="32" t="s">
        <v>15</v>
      </c>
      <c r="BE3208" s="33">
        <f>MEDIAN(BE6:BE3205)</f>
        <v>-4224.9626616453752</v>
      </c>
      <c r="BF3208" s="33">
        <f t="shared" ref="BF3208:BM3208" si="355">MEDIAN(BF6:BF3205)</f>
        <v>2094616.6920500002</v>
      </c>
      <c r="BG3208" s="33">
        <f t="shared" si="355"/>
        <v>106509.8227</v>
      </c>
      <c r="BH3208" s="33">
        <f t="shared" si="355"/>
        <v>184205.53495</v>
      </c>
      <c r="BI3208" s="33">
        <f t="shared" si="355"/>
        <v>83026.742284932654</v>
      </c>
      <c r="BJ3208" s="33">
        <f t="shared" si="355"/>
        <v>341570.26069999998</v>
      </c>
      <c r="BK3208" s="33">
        <f t="shared" si="355"/>
        <v>23503.637650000001</v>
      </c>
      <c r="BL3208" s="33">
        <f t="shared" si="355"/>
        <v>2790395.7185</v>
      </c>
      <c r="BM3208" s="34">
        <f t="shared" si="355"/>
        <v>313231.94764999999</v>
      </c>
      <c r="BN3208" s="4"/>
      <c r="BO3208" s="4"/>
      <c r="BP3208" s="4"/>
      <c r="BQ3208" s="4"/>
      <c r="BR3208" s="4"/>
      <c r="BS3208" s="4"/>
      <c r="BT3208" s="4"/>
      <c r="BU3208" s="4"/>
      <c r="BV3208" s="4"/>
      <c r="BW3208" s="4"/>
      <c r="BX3208" s="4"/>
      <c r="BY3208" s="4"/>
      <c r="BZ3208" s="4"/>
      <c r="CE3208" s="4"/>
      <c r="CF3208" s="4"/>
      <c r="CG3208" s="4"/>
      <c r="CH3208" s="4"/>
      <c r="CI3208" s="4"/>
      <c r="CJ3208" s="4"/>
      <c r="CK3208" s="4"/>
      <c r="CL3208" s="4"/>
      <c r="CM3208" s="4"/>
      <c r="CN3208" s="4"/>
      <c r="CO3208" s="4"/>
      <c r="CP3208" s="4"/>
      <c r="CQ3208" s="4"/>
      <c r="CR3208" s="4"/>
      <c r="CS3208" s="4"/>
      <c r="CT3208" s="4"/>
      <c r="CU3208" s="4"/>
      <c r="CV3208" s="4"/>
      <c r="CW3208" s="4"/>
      <c r="CX3208" s="4"/>
      <c r="CY3208" s="4"/>
      <c r="CZ3208" s="4"/>
      <c r="DE3208" s="4"/>
      <c r="DF3208" s="4"/>
      <c r="DG3208" s="4"/>
      <c r="DH3208" s="4"/>
      <c r="DI3208" s="4"/>
      <c r="DJ3208" s="4"/>
      <c r="DK3208" s="4"/>
      <c r="DL3208" s="4"/>
      <c r="DM3208" s="4"/>
      <c r="DN3208" s="4"/>
      <c r="DO3208" s="4"/>
      <c r="DP3208" s="4"/>
      <c r="DQ3208" s="4"/>
      <c r="DR3208" s="4"/>
      <c r="DS3208" s="4"/>
      <c r="DT3208" s="4"/>
      <c r="DU3208" s="4"/>
      <c r="DV3208" s="4"/>
      <c r="DW3208" s="4"/>
      <c r="DX3208" s="4"/>
      <c r="DY3208" s="4"/>
      <c r="DZ3208" s="4"/>
      <c r="EE3208" s="4"/>
      <c r="EF3208" s="4"/>
      <c r="EG3208" s="4"/>
      <c r="EH3208" s="4"/>
      <c r="EI3208" s="4"/>
      <c r="EJ3208" s="4"/>
      <c r="EK3208" s="4"/>
      <c r="EL3208" s="4"/>
      <c r="EM3208" s="4"/>
      <c r="EN3208" s="4"/>
      <c r="EO3208" s="4"/>
      <c r="EP3208" s="4"/>
      <c r="EQ3208" s="4"/>
      <c r="ER3208" s="4"/>
      <c r="ES3208" s="4"/>
      <c r="ET3208" s="4"/>
      <c r="EU3208" s="4"/>
      <c r="EV3208" s="4"/>
      <c r="EW3208" s="4"/>
      <c r="EX3208" s="4"/>
      <c r="EY3208" s="4"/>
      <c r="EZ3208" s="4"/>
    </row>
    <row r="3209" spans="1:156">
      <c r="D3209" s="8" t="s">
        <v>16</v>
      </c>
      <c r="E3209" s="9">
        <f>MAX(E6:E3205)</f>
        <v>99105.227799999993</v>
      </c>
      <c r="F3209" s="9">
        <f t="shared" ref="F3209:M3209" si="356">MAX(F6:F3205)</f>
        <v>2020977.8337000001</v>
      </c>
      <c r="G3209" s="9">
        <f t="shared" si="356"/>
        <v>101672.62639999999</v>
      </c>
      <c r="H3209" s="9">
        <f t="shared" si="356"/>
        <v>416578.01419999998</v>
      </c>
      <c r="I3209" s="9">
        <f t="shared" si="356"/>
        <v>91892.595499999996</v>
      </c>
      <c r="J3209" s="9">
        <f t="shared" si="356"/>
        <v>241889.9976</v>
      </c>
      <c r="K3209" s="9">
        <f t="shared" si="356"/>
        <v>72620.138900000005</v>
      </c>
      <c r="L3209" s="9">
        <f t="shared" si="356"/>
        <v>2700110.7847000002</v>
      </c>
      <c r="M3209" s="10">
        <f t="shared" si="356"/>
        <v>240337.84</v>
      </c>
      <c r="AD3209" s="32" t="s">
        <v>16</v>
      </c>
      <c r="AE3209" s="33">
        <f>MAX(AE6:AE3205)</f>
        <v>598963.70369999995</v>
      </c>
      <c r="AF3209" s="33">
        <f t="shared" ref="AF3209:AM3209" si="357">MAX(AF6:AF3205)</f>
        <v>2162713.0614999998</v>
      </c>
      <c r="AG3209" s="33">
        <f t="shared" si="357"/>
        <v>106509.8227</v>
      </c>
      <c r="AH3209" s="33">
        <f t="shared" si="357"/>
        <v>193674.77040000001</v>
      </c>
      <c r="AI3209" s="33">
        <f t="shared" si="357"/>
        <v>214500.28400000001</v>
      </c>
      <c r="AJ3209" s="33">
        <f t="shared" si="357"/>
        <v>887604.29890000005</v>
      </c>
      <c r="AK3209" s="33">
        <f t="shared" si="357"/>
        <v>370353.5061</v>
      </c>
      <c r="AL3209" s="33">
        <f t="shared" si="357"/>
        <v>2762443.4501999998</v>
      </c>
      <c r="AM3209" s="34">
        <f t="shared" si="357"/>
        <v>880978.78250000009</v>
      </c>
      <c r="AN3209" s="28"/>
      <c r="AO3209" s="28"/>
      <c r="AP3209" s="28"/>
      <c r="AQ3209" s="28"/>
      <c r="AR3209" s="28"/>
      <c r="AS3209" s="28"/>
      <c r="AT3209" s="28"/>
      <c r="AU3209" s="28"/>
      <c r="AV3209" s="28"/>
      <c r="AW3209" s="28"/>
      <c r="AX3209" s="28"/>
      <c r="AY3209" s="28"/>
      <c r="AZ3209" s="28"/>
      <c r="BD3209" s="32" t="s">
        <v>16</v>
      </c>
      <c r="BE3209" s="33">
        <f>MAX(BE6:BE3205)</f>
        <v>585308.1530331159</v>
      </c>
      <c r="BF3209" s="33">
        <f t="shared" ref="BF3209:BM3209" si="358">MAX(BF6:BF3205)</f>
        <v>2211810.7565000001</v>
      </c>
      <c r="BG3209" s="33">
        <f t="shared" si="358"/>
        <v>106509.8227</v>
      </c>
      <c r="BH3209" s="33">
        <f t="shared" si="358"/>
        <v>188282.2132</v>
      </c>
      <c r="BI3209" s="33">
        <f t="shared" si="358"/>
        <v>210930.21132556099</v>
      </c>
      <c r="BJ3209" s="33">
        <f t="shared" si="358"/>
        <v>882474.94420000003</v>
      </c>
      <c r="BK3209" s="33">
        <f t="shared" si="358"/>
        <v>335164.06770000001</v>
      </c>
      <c r="BL3209" s="33">
        <f t="shared" si="358"/>
        <v>2838930.3372</v>
      </c>
      <c r="BM3209" s="34">
        <f t="shared" si="358"/>
        <v>882474.94420000003</v>
      </c>
      <c r="BN3209" s="4"/>
      <c r="BO3209" s="4"/>
      <c r="BP3209" s="4"/>
      <c r="BQ3209" s="4"/>
      <c r="BR3209" s="4"/>
      <c r="BS3209" s="4"/>
      <c r="BT3209" s="4"/>
      <c r="BU3209" s="4"/>
      <c r="BV3209" s="4"/>
      <c r="BW3209" s="4"/>
      <c r="BX3209" s="4"/>
      <c r="BY3209" s="4"/>
      <c r="BZ3209" s="4"/>
      <c r="CE3209" s="4"/>
      <c r="CF3209" s="4"/>
      <c r="CG3209" s="4"/>
      <c r="CH3209" s="4"/>
      <c r="CI3209" s="4"/>
      <c r="CJ3209" s="4"/>
      <c r="CK3209" s="4"/>
      <c r="CL3209" s="4"/>
      <c r="CM3209" s="4"/>
      <c r="CN3209" s="4"/>
      <c r="CO3209" s="4"/>
      <c r="CP3209" s="4"/>
      <c r="CQ3209" s="4"/>
      <c r="CR3209" s="4"/>
      <c r="CS3209" s="4"/>
      <c r="CT3209" s="4"/>
      <c r="CU3209" s="4"/>
      <c r="CV3209" s="4"/>
      <c r="CW3209" s="4"/>
      <c r="CX3209" s="4"/>
      <c r="CY3209" s="4"/>
      <c r="CZ3209" s="4"/>
      <c r="DE3209" s="4"/>
      <c r="DF3209" s="4"/>
      <c r="DG3209" s="4"/>
      <c r="DH3209" s="4"/>
      <c r="DI3209" s="4"/>
      <c r="DJ3209" s="4"/>
      <c r="DK3209" s="4"/>
      <c r="DL3209" s="4"/>
      <c r="DM3209" s="4"/>
      <c r="DN3209" s="4"/>
      <c r="DO3209" s="4"/>
      <c r="DP3209" s="4"/>
      <c r="DQ3209" s="4"/>
      <c r="DR3209" s="4"/>
      <c r="DS3209" s="4"/>
      <c r="DT3209" s="4"/>
      <c r="DU3209" s="4"/>
      <c r="DV3209" s="4"/>
      <c r="DW3209" s="4"/>
      <c r="DX3209" s="4"/>
      <c r="DY3209" s="4"/>
      <c r="DZ3209" s="4"/>
      <c r="EE3209" s="4"/>
      <c r="EF3209" s="4"/>
      <c r="EG3209" s="4"/>
      <c r="EH3209" s="4"/>
      <c r="EI3209" s="4"/>
      <c r="EJ3209" s="4"/>
      <c r="EK3209" s="4"/>
      <c r="EL3209" s="4"/>
      <c r="EM3209" s="4"/>
      <c r="EN3209" s="4"/>
      <c r="EO3209" s="4"/>
      <c r="EP3209" s="4"/>
      <c r="EQ3209" s="4"/>
      <c r="ER3209" s="4"/>
      <c r="ES3209" s="4"/>
      <c r="ET3209" s="4"/>
      <c r="EU3209" s="4"/>
      <c r="EV3209" s="4"/>
      <c r="EW3209" s="4"/>
      <c r="EX3209" s="4"/>
      <c r="EY3209" s="4"/>
      <c r="EZ3209" s="4"/>
    </row>
    <row r="3210" spans="1:156">
      <c r="D3210" s="8" t="s">
        <v>17</v>
      </c>
      <c r="E3210" s="9">
        <f>MIN(E6:E3205)</f>
        <v>-152970.83929999999</v>
      </c>
      <c r="F3210" s="9">
        <f t="shared" ref="F3210:M3210" si="359">MIN(F6:F3205)</f>
        <v>1861498.1492000001</v>
      </c>
      <c r="G3210" s="9">
        <f t="shared" si="359"/>
        <v>101672.62639999999</v>
      </c>
      <c r="H3210" s="9">
        <f t="shared" si="359"/>
        <v>414222.033</v>
      </c>
      <c r="I3210" s="9">
        <f t="shared" si="359"/>
        <v>83119.320200000002</v>
      </c>
      <c r="J3210" s="9">
        <f t="shared" si="359"/>
        <v>16642.702600000001</v>
      </c>
      <c r="K3210" s="9">
        <f t="shared" si="359"/>
        <v>0</v>
      </c>
      <c r="L3210" s="9">
        <f t="shared" si="359"/>
        <v>2676531.4171000002</v>
      </c>
      <c r="M3210" s="10">
        <f t="shared" si="359"/>
        <v>-45865.288</v>
      </c>
      <c r="AD3210" s="32" t="s">
        <v>17</v>
      </c>
      <c r="AE3210" s="33">
        <f>MIN(AE6:AE3205)</f>
        <v>-393442.04470000003</v>
      </c>
      <c r="AF3210" s="33">
        <f t="shared" ref="AF3210:AM3210" si="360">MIN(AF6:AF3205)</f>
        <v>1929657.1383</v>
      </c>
      <c r="AG3210" s="33">
        <f t="shared" si="360"/>
        <v>106509.8227</v>
      </c>
      <c r="AH3210" s="33">
        <f t="shared" si="360"/>
        <v>154746.9951</v>
      </c>
      <c r="AI3210" s="33">
        <f t="shared" si="360"/>
        <v>68188.839000000007</v>
      </c>
      <c r="AJ3210" s="33">
        <f t="shared" si="360"/>
        <v>33925.640800000001</v>
      </c>
      <c r="AK3210" s="33">
        <f t="shared" si="360"/>
        <v>0</v>
      </c>
      <c r="AL3210" s="33">
        <f t="shared" si="360"/>
        <v>2701724.3239000002</v>
      </c>
      <c r="AM3210" s="34">
        <f t="shared" si="360"/>
        <v>-272735.14199999999</v>
      </c>
      <c r="AN3210" s="28"/>
      <c r="AO3210" s="28"/>
      <c r="AP3210" s="28"/>
      <c r="AQ3210" s="28"/>
      <c r="AR3210" s="28"/>
      <c r="AS3210" s="28"/>
      <c r="AT3210" s="28"/>
      <c r="AU3210" s="28"/>
      <c r="AV3210" s="28"/>
      <c r="AW3210" s="28"/>
      <c r="AX3210" s="28"/>
      <c r="AY3210" s="28"/>
      <c r="AZ3210" s="28"/>
      <c r="BD3210" s="32" t="s">
        <v>17</v>
      </c>
      <c r="BE3210" s="33">
        <f>MIN(BE6:BE3205)</f>
        <v>-430834.29704363458</v>
      </c>
      <c r="BF3210" s="33">
        <f t="shared" ref="BF3210:BM3210" si="361">MIN(BF6:BF3205)</f>
        <v>1991933.9365000001</v>
      </c>
      <c r="BG3210" s="33">
        <f t="shared" si="361"/>
        <v>106509.8227</v>
      </c>
      <c r="BH3210" s="33">
        <f t="shared" si="361"/>
        <v>150175.405</v>
      </c>
      <c r="BI3210" s="33">
        <f t="shared" si="361"/>
        <v>67704.400248000005</v>
      </c>
      <c r="BJ3210" s="33">
        <f t="shared" si="361"/>
        <v>31627.4545</v>
      </c>
      <c r="BK3210" s="33">
        <f t="shared" si="361"/>
        <v>0</v>
      </c>
      <c r="BL3210" s="33">
        <f t="shared" si="361"/>
        <v>2753822.2672000001</v>
      </c>
      <c r="BM3210" s="34">
        <f t="shared" si="361"/>
        <v>-229642.04190000001</v>
      </c>
      <c r="BN3210" s="4"/>
      <c r="BO3210" s="4"/>
      <c r="BP3210" s="4"/>
      <c r="BQ3210" s="4"/>
      <c r="BR3210" s="4"/>
      <c r="BS3210" s="4"/>
      <c r="BT3210" s="4"/>
      <c r="BU3210" s="4"/>
      <c r="BV3210" s="4"/>
      <c r="BW3210" s="4"/>
      <c r="BX3210" s="4"/>
      <c r="BY3210" s="4"/>
      <c r="BZ3210" s="4"/>
      <c r="CE3210" s="4"/>
      <c r="CF3210" s="4"/>
      <c r="CG3210" s="4"/>
      <c r="CH3210" s="4"/>
      <c r="CI3210" s="4"/>
      <c r="CJ3210" s="4"/>
      <c r="CK3210" s="4"/>
      <c r="CL3210" s="4"/>
      <c r="CM3210" s="4"/>
      <c r="CN3210" s="4"/>
      <c r="CO3210" s="4"/>
      <c r="CP3210" s="4"/>
      <c r="CQ3210" s="4"/>
      <c r="CR3210" s="4"/>
      <c r="CS3210" s="4"/>
      <c r="CT3210" s="4"/>
      <c r="CU3210" s="4"/>
      <c r="CV3210" s="4"/>
      <c r="CW3210" s="4"/>
      <c r="CX3210" s="4"/>
      <c r="CY3210" s="4"/>
      <c r="CZ3210" s="4"/>
      <c r="DE3210" s="4"/>
      <c r="DF3210" s="4"/>
      <c r="DG3210" s="4"/>
      <c r="DH3210" s="4"/>
      <c r="DI3210" s="4"/>
      <c r="DJ3210" s="4"/>
      <c r="DK3210" s="4"/>
      <c r="DL3210" s="4"/>
      <c r="DM3210" s="4"/>
      <c r="DN3210" s="4"/>
      <c r="DO3210" s="4"/>
      <c r="DP3210" s="4"/>
      <c r="DQ3210" s="4"/>
      <c r="DR3210" s="4"/>
      <c r="DS3210" s="4"/>
      <c r="DT3210" s="4"/>
      <c r="DU3210" s="4"/>
      <c r="DV3210" s="4"/>
      <c r="DW3210" s="4"/>
      <c r="DX3210" s="4"/>
      <c r="DY3210" s="4"/>
      <c r="DZ3210" s="4"/>
      <c r="EE3210" s="4"/>
      <c r="EF3210" s="4"/>
      <c r="EG3210" s="4"/>
      <c r="EH3210" s="4"/>
      <c r="EI3210" s="4"/>
      <c r="EJ3210" s="4"/>
      <c r="EK3210" s="4"/>
      <c r="EL3210" s="4"/>
      <c r="EM3210" s="4"/>
      <c r="EN3210" s="4"/>
      <c r="EO3210" s="4"/>
      <c r="EP3210" s="4"/>
      <c r="EQ3210" s="4"/>
      <c r="ER3210" s="4"/>
      <c r="ES3210" s="4"/>
      <c r="ET3210" s="4"/>
      <c r="EU3210" s="4"/>
      <c r="EV3210" s="4"/>
      <c r="EW3210" s="4"/>
      <c r="EX3210" s="4"/>
      <c r="EY3210" s="4"/>
      <c r="EZ3210" s="4"/>
    </row>
    <row r="3211" spans="1:156" ht="13.5" thickBot="1">
      <c r="D3211" s="11" t="s">
        <v>18</v>
      </c>
      <c r="E3211" s="12">
        <f>STDEV(E6:E3205)</f>
        <v>40086.618342121394</v>
      </c>
      <c r="F3211" s="12">
        <f t="shared" ref="F3211:M3211" si="362">STDEV(F6:F3205)</f>
        <v>26482.739567361816</v>
      </c>
      <c r="G3211" s="12">
        <f t="shared" si="362"/>
        <v>4.6282322604171542E-9</v>
      </c>
      <c r="H3211" s="12">
        <f t="shared" si="362"/>
        <v>458.0699174049538</v>
      </c>
      <c r="I3211" s="12">
        <f t="shared" si="362"/>
        <v>1705.7748085265821</v>
      </c>
      <c r="J3211" s="12">
        <f t="shared" si="362"/>
        <v>34395.872691077711</v>
      </c>
      <c r="K3211" s="12">
        <f t="shared" si="362"/>
        <v>10296.269625037981</v>
      </c>
      <c r="L3211" s="12">
        <f t="shared" si="362"/>
        <v>3959.5753356117334</v>
      </c>
      <c r="M3211" s="13">
        <f t="shared" si="362"/>
        <v>40390.240066235936</v>
      </c>
      <c r="AD3211" s="35" t="s">
        <v>18</v>
      </c>
      <c r="AE3211" s="36">
        <f>STDEV(AE6:AE3205)</f>
        <v>182123.50969221434</v>
      </c>
      <c r="AF3211" s="36">
        <f t="shared" ref="AF3211:AM3211" si="363">STDEV(AF6:AF3205)</f>
        <v>38073.51170577747</v>
      </c>
      <c r="AG3211" s="36">
        <f t="shared" si="363"/>
        <v>1.5718524658020523E-9</v>
      </c>
      <c r="AH3211" s="36">
        <f t="shared" si="363"/>
        <v>6618.2268422851103</v>
      </c>
      <c r="AI3211" s="36">
        <f t="shared" si="363"/>
        <v>24874.843910690364</v>
      </c>
      <c r="AJ3211" s="36">
        <f t="shared" si="363"/>
        <v>161363.90916320548</v>
      </c>
      <c r="AK3211" s="36">
        <f t="shared" si="363"/>
        <v>59058.812456232001</v>
      </c>
      <c r="AL3211" s="36">
        <f t="shared" si="363"/>
        <v>11708.672087733768</v>
      </c>
      <c r="AM3211" s="37">
        <f t="shared" si="363"/>
        <v>206139.85472385562</v>
      </c>
      <c r="AN3211" s="28"/>
      <c r="AO3211" s="28"/>
      <c r="AP3211" s="28"/>
      <c r="AQ3211" s="28"/>
      <c r="AR3211" s="28"/>
      <c r="AS3211" s="28"/>
      <c r="AT3211" s="28"/>
      <c r="AU3211" s="28"/>
      <c r="AV3211" s="28"/>
      <c r="AW3211" s="28"/>
      <c r="AX3211" s="28"/>
      <c r="AY3211" s="28"/>
      <c r="AZ3211" s="28"/>
      <c r="BD3211" s="35" t="s">
        <v>18</v>
      </c>
      <c r="BE3211" s="36">
        <f>STDEV(BE6:BE3205)</f>
        <v>182565.85343369425</v>
      </c>
      <c r="BF3211" s="36">
        <f t="shared" ref="BF3211:BM3211" si="364">STDEV(BF6:BF3205)</f>
        <v>40695.682605396702</v>
      </c>
      <c r="BG3211" s="36">
        <f t="shared" si="364"/>
        <v>1.5718524658020523E-9</v>
      </c>
      <c r="BH3211" s="36">
        <f t="shared" si="364"/>
        <v>6306.5867627532489</v>
      </c>
      <c r="BI3211" s="36">
        <f t="shared" si="364"/>
        <v>23703.533458009242</v>
      </c>
      <c r="BJ3211" s="36">
        <f t="shared" si="364"/>
        <v>160491.2978403038</v>
      </c>
      <c r="BK3211" s="36">
        <f t="shared" si="364"/>
        <v>52554.049680756529</v>
      </c>
      <c r="BL3211" s="36">
        <f t="shared" si="364"/>
        <v>11854.738789481518</v>
      </c>
      <c r="BM3211" s="37">
        <f t="shared" si="364"/>
        <v>201693.26244103481</v>
      </c>
      <c r="BN3211" s="4"/>
      <c r="BO3211" s="4"/>
      <c r="BP3211" s="4"/>
      <c r="BQ3211" s="4"/>
      <c r="BR3211" s="4"/>
      <c r="BS3211" s="4"/>
      <c r="BT3211" s="4"/>
      <c r="BU3211" s="4"/>
      <c r="BV3211" s="4"/>
      <c r="BW3211" s="4"/>
      <c r="BX3211" s="4"/>
      <c r="BY3211" s="4"/>
      <c r="BZ3211" s="4"/>
      <c r="CE3211" s="4"/>
      <c r="CF3211" s="4"/>
      <c r="CG3211" s="4"/>
      <c r="CH3211" s="4"/>
      <c r="CI3211" s="4"/>
      <c r="CJ3211" s="4"/>
      <c r="CK3211" s="4"/>
      <c r="CL3211" s="4"/>
      <c r="CM3211" s="4"/>
      <c r="CN3211" s="4"/>
      <c r="CO3211" s="4"/>
      <c r="CP3211" s="4"/>
      <c r="CQ3211" s="4"/>
      <c r="CR3211" s="4"/>
      <c r="CS3211" s="4"/>
      <c r="CT3211" s="4"/>
      <c r="CU3211" s="4"/>
      <c r="CV3211" s="4"/>
      <c r="CW3211" s="4"/>
      <c r="CX3211" s="4"/>
      <c r="CY3211" s="4"/>
      <c r="CZ3211" s="4"/>
      <c r="DE3211" s="4"/>
      <c r="DF3211" s="4"/>
      <c r="DG3211" s="4"/>
      <c r="DH3211" s="4"/>
      <c r="DI3211" s="4"/>
      <c r="DJ3211" s="4"/>
      <c r="DK3211" s="4"/>
      <c r="DL3211" s="4"/>
      <c r="DM3211" s="4"/>
      <c r="DN3211" s="4"/>
      <c r="DO3211" s="4"/>
      <c r="DP3211" s="4"/>
      <c r="DQ3211" s="4"/>
      <c r="DR3211" s="4"/>
      <c r="DS3211" s="4"/>
      <c r="DT3211" s="4"/>
      <c r="DU3211" s="4"/>
      <c r="DV3211" s="4"/>
      <c r="DW3211" s="4"/>
      <c r="DX3211" s="4"/>
      <c r="DY3211" s="4"/>
      <c r="DZ3211" s="4"/>
      <c r="EE3211" s="4"/>
      <c r="EF3211" s="4"/>
      <c r="EG3211" s="4"/>
      <c r="EH3211" s="4"/>
      <c r="EI3211" s="4"/>
      <c r="EJ3211" s="4"/>
      <c r="EK3211" s="4"/>
      <c r="EL3211" s="4"/>
      <c r="EM3211" s="4"/>
      <c r="EN3211" s="4"/>
      <c r="EO3211" s="4"/>
      <c r="EP3211" s="4"/>
      <c r="EQ3211" s="4"/>
      <c r="ER3211" s="4"/>
      <c r="ES3211" s="4"/>
      <c r="ET3211" s="4"/>
      <c r="EU3211" s="4"/>
      <c r="EV3211" s="4"/>
      <c r="EW3211" s="4"/>
      <c r="EX3211" s="4"/>
      <c r="EY3211" s="4"/>
      <c r="EZ3211" s="4"/>
    </row>
    <row r="3212" spans="1:156">
      <c r="BF3212" s="4"/>
    </row>
  </sheetData>
  <conditionalFormatting sqref="A5:A3205 N5:U3205 BN6:BU3205 W6:AA3205 W5:AU5 AW5:BU5 BW5:CM3205">
    <cfRule type="expression" dxfId="8" priority="16" stopIfTrue="1">
      <formula>MOD(ROW(),2)=1</formula>
    </cfRule>
  </conditionalFormatting>
  <conditionalFormatting sqref="D3207:M3211">
    <cfRule type="expression" dxfId="7" priority="12" stopIfTrue="1">
      <formula>MOD(ROW(),2)=1</formula>
    </cfRule>
  </conditionalFormatting>
  <conditionalFormatting sqref="B5:M3205">
    <cfRule type="expression" dxfId="6" priority="13" stopIfTrue="1">
      <formula>MOD(ROW(),2)=1</formula>
    </cfRule>
  </conditionalFormatting>
  <conditionalFormatting sqref="AD3207:AM3211">
    <cfRule type="expression" dxfId="5" priority="4" stopIfTrue="1">
      <formula>MOD(ROW(),2)=1</formula>
    </cfRule>
  </conditionalFormatting>
  <conditionalFormatting sqref="BD3207:BM3211">
    <cfRule type="expression" dxfId="4" priority="5" stopIfTrue="1">
      <formula>MOD(ROW(),2)=1</formula>
    </cfRule>
  </conditionalFormatting>
  <conditionalFormatting sqref="AB6:AU3205 AW6:BM3205">
    <cfRule type="expression" dxfId="3" priority="6" stopIfTrue="1">
      <formula>MOD(ROW(),2)=1</formula>
    </cfRule>
  </conditionalFormatting>
  <conditionalFormatting sqref="V5:V3205">
    <cfRule type="expression" dxfId="2" priority="3" stopIfTrue="1">
      <formula>MOD(ROW(),2)=1</formula>
    </cfRule>
  </conditionalFormatting>
  <conditionalFormatting sqref="AV5:AV3205">
    <cfRule type="expression" dxfId="1" priority="2" stopIfTrue="1">
      <formula>MOD(ROW(),2)=1</formula>
    </cfRule>
  </conditionalFormatting>
  <conditionalFormatting sqref="BV5:BV3205">
    <cfRule type="expression" dxfId="0" priority="1" stopIfTrue="1">
      <formula>MOD(ROW(),2)=1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F70869FE8A1D459F53B14B20BD9415" ma:contentTypeVersion="2" ma:contentTypeDescription="Create a new document." ma:contentTypeScope="" ma:versionID="b8f147a0e5c2359cb8c8517690e2a366">
  <xsd:schema xmlns:xsd="http://www.w3.org/2001/XMLSchema" xmlns:p="http://schemas.microsoft.com/office/2006/metadata/properties" xmlns:ns1="http://schemas.microsoft.com/sharepoint/v3" xmlns:ns2="f8415f6c-a22c-4191-8ea5-2947b73a8720" targetNamespace="http://schemas.microsoft.com/office/2006/metadata/properties" ma:root="true" ma:fieldsID="4f669d6cf49ca74fe47f1c457a166d39" ns1:_="" ns2:_="">
    <xsd:import namespace="http://schemas.microsoft.com/sharepoint/v3"/>
    <xsd:import namespace="f8415f6c-a22c-4191-8ea5-2947b73a8720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9" nillable="true" ma:displayName="Scheduling Start Date" ma:internalName="PublishingStartDate">
      <xsd:simpleType>
        <xsd:restriction base="dms:Unknown"/>
      </xsd:simpleType>
    </xsd:element>
    <xsd:element name="PublishingExpirationDate" ma:index="10" nillable="true" ma:displayName="Scheduling End Date" ma:internalName="PublishingExpirationDat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f8415f6c-a22c-4191-8ea5-2947b73a8720" elementFormDefault="qualified">
    <xsd:import namespace="http://schemas.microsoft.com/office/2006/documentManagement/types"/>
    <xsd:element name="Description0" ma:index="8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f8415f6c-a22c-4191-8ea5-2947b73a8720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5B52CC-6D50-48D8-80AA-1C2AEE7AB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415f6c-a22c-4191-8ea5-2947b73a8720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2064A0E-C68A-4560-93A0-3F9EF72F74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85D35B-A0EB-4910-92ED-AE291A3FF8D1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f8415f6c-a22c-4191-8ea5-2947b73a8720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Measures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BPA User</dc:creator>
  <cp:lastModifiedBy>Zach Mandell</cp:lastModifiedBy>
  <dcterms:created xsi:type="dcterms:W3CDTF">2013-06-14T17:06:51Z</dcterms:created>
  <dcterms:modified xsi:type="dcterms:W3CDTF">2013-07-23T14:41:23Z</dcterms:modified>
</cp:coreProperties>
</file>